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namedSheetViews/namedSheetView1.xml" ContentType="application/vnd.ms-excel.namedsheetview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comments1.xml" ContentType="application/vnd.openxmlformats-officedocument.spreadsheetml.comments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comments2.xml" ContentType="application/vnd.openxmlformats-officedocument.spreadsheetml.comments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xl/drawings/drawing34.xml" ContentType="application/vnd.openxmlformats-officedocument.drawing+xml"/>
  <Override PartName="/xl/drawings/drawing35.xml" ContentType="application/vnd.openxmlformats-officedocument.drawing+xml"/>
  <Override PartName="/xl/drawings/drawing36.xml" ContentType="application/vnd.openxmlformats-officedocument.drawing+xml"/>
  <Override PartName="/xl/drawings/drawing37.xml" ContentType="application/vnd.openxmlformats-officedocument.drawing+xml"/>
  <Override PartName="/xl/drawings/drawing38.xml" ContentType="application/vnd.openxmlformats-officedocument.drawing+xml"/>
  <Override PartName="/xl/drawings/drawing39.xml" ContentType="application/vnd.openxmlformats-officedocument.drawing+xml"/>
  <Override PartName="/xl/drawings/drawing40.xml" ContentType="application/vnd.openxmlformats-officedocument.drawing+xml"/>
  <Override PartName="/xl/drawings/drawing41.xml" ContentType="application/vnd.openxmlformats-officedocument.drawing+xml"/>
  <Override PartName="/xl/drawings/drawing42.xml" ContentType="application/vnd.openxmlformats-officedocument.drawing+xml"/>
  <Override PartName="/xl/drawings/drawing43.xml" ContentType="application/vnd.openxmlformats-officedocument.drawing+xml"/>
  <Override PartName="/xl/drawings/drawing44.xml" ContentType="application/vnd.openxmlformats-officedocument.drawing+xml"/>
  <Override PartName="/xl/drawings/drawing45.xml" ContentType="application/vnd.openxmlformats-officedocument.drawing+xml"/>
  <Override PartName="/xl/drawings/drawing46.xml" ContentType="application/vnd.openxmlformats-officedocument.drawing+xml"/>
  <Override PartName="/xl/drawings/drawing47.xml" ContentType="application/vnd.openxmlformats-officedocument.drawing+xml"/>
  <Override PartName="/xl/drawings/drawing48.xml" ContentType="application/vnd.openxmlformats-officedocument.drawing+xml"/>
  <Override PartName="/xl/drawings/drawing49.xml" ContentType="application/vnd.openxmlformats-officedocument.drawing+xml"/>
  <Override PartName="/xl/drawings/drawing50.xml" ContentType="application/vnd.openxmlformats-officedocument.drawing+xml"/>
  <Override PartName="/xl/drawings/drawing51.xml" ContentType="application/vnd.openxmlformats-officedocument.drawing+xml"/>
  <Override PartName="/xl/drawings/drawing52.xml" ContentType="application/vnd.openxmlformats-officedocument.drawing+xml"/>
  <Override PartName="/xl/drawings/drawing53.xml" ContentType="application/vnd.openxmlformats-officedocument.drawing+xml"/>
  <Override PartName="/xl/drawings/drawing54.xml" ContentType="application/vnd.openxmlformats-officedocument.drawing+xml"/>
  <Override PartName="/xl/drawings/drawing55.xml" ContentType="application/vnd.openxmlformats-officedocument.drawing+xml"/>
  <Override PartName="/xl/drawings/drawing56.xml" ContentType="application/vnd.openxmlformats-officedocument.drawing+xml"/>
  <Override PartName="/xl/drawings/drawing57.xml" ContentType="application/vnd.openxmlformats-officedocument.drawing+xml"/>
  <Override PartName="/xl/drawings/drawing58.xml" ContentType="application/vnd.openxmlformats-officedocument.drawing+xml"/>
  <Override PartName="/xl/drawings/drawing59.xml" ContentType="application/vnd.openxmlformats-officedocument.drawing+xml"/>
  <Override PartName="/xl/drawings/drawing60.xml" ContentType="application/vnd.openxmlformats-officedocument.drawing+xml"/>
  <Override PartName="/xl/drawings/drawing61.xml" ContentType="application/vnd.openxmlformats-officedocument.drawing+xml"/>
  <Override PartName="/xl/drawings/drawing62.xml" ContentType="application/vnd.openxmlformats-officedocument.drawing+xml"/>
  <Override PartName="/xl/drawings/drawing63.xml" ContentType="application/vnd.openxmlformats-officedocument.drawing+xml"/>
  <Override PartName="/xl/comments3.xml" ContentType="application/vnd.openxmlformats-officedocument.spreadsheetml.comments+xml"/>
  <Override PartName="/xl/drawings/drawing64.xml" ContentType="application/vnd.openxmlformats-officedocument.drawing+xml"/>
  <Override PartName="/xl/drawings/drawing65.xml" ContentType="application/vnd.openxmlformats-officedocument.drawing+xml"/>
  <Override PartName="/xl/drawings/drawing66.xml" ContentType="application/vnd.openxmlformats-officedocument.drawing+xml"/>
  <Override PartName="/xl/drawings/drawing67.xml" ContentType="application/vnd.openxmlformats-officedocument.drawing+xml"/>
  <Override PartName="/xl/comments4.xml" ContentType="application/vnd.openxmlformats-officedocument.spreadsheetml.comments+xml"/>
  <Override PartName="/xl/drawings/drawing68.xml" ContentType="application/vnd.openxmlformats-officedocument.drawing+xml"/>
  <Override PartName="/xl/comments5.xml" ContentType="application/vnd.openxmlformats-officedocument.spreadsheetml.comments+xml"/>
  <Override PartName="/xl/drawings/drawing69.xml" ContentType="application/vnd.openxmlformats-officedocument.drawing+xml"/>
  <Override PartName="/xl/drawings/drawing70.xml" ContentType="application/vnd.openxmlformats-officedocument.drawing+xml"/>
  <Override PartName="/xl/drawings/drawing71.xml" ContentType="application/vnd.openxmlformats-officedocument.drawing+xml"/>
  <Override PartName="/xl/drawings/drawing72.xml" ContentType="application/vnd.openxmlformats-officedocument.drawing+xml"/>
  <Override PartName="/xl/drawings/drawing73.xml" ContentType="application/vnd.openxmlformats-officedocument.drawing+xml"/>
  <Override PartName="/xl/drawings/drawing74.xml" ContentType="application/vnd.openxmlformats-officedocument.drawing+xml"/>
  <Override PartName="/xl/drawings/drawing75.xml" ContentType="application/vnd.openxmlformats-officedocument.drawing+xml"/>
  <Override PartName="/xl/drawings/drawing76.xml" ContentType="application/vnd.openxmlformats-officedocument.drawing+xml"/>
  <Override PartName="/xl/drawings/drawing77.xml" ContentType="application/vnd.openxmlformats-officedocument.drawing+xml"/>
  <Override PartName="/xl/drawings/drawing78.xml" ContentType="application/vnd.openxmlformats-officedocument.drawing+xml"/>
  <Override PartName="/xl/drawings/drawing79.xml" ContentType="application/vnd.openxmlformats-officedocument.drawing+xml"/>
  <Override PartName="/xl/drawings/drawing80.xml" ContentType="application/vnd.openxmlformats-officedocument.drawing+xml"/>
  <Override PartName="/xl/drawings/drawing81.xml" ContentType="application/vnd.openxmlformats-officedocument.drawing+xml"/>
  <Override PartName="/xl/drawings/drawing82.xml" ContentType="application/vnd.openxmlformats-officedocument.drawing+xml"/>
  <Override PartName="/xl/drawings/drawing83.xml" ContentType="application/vnd.openxmlformats-officedocument.drawing+xml"/>
  <Override PartName="/xl/drawings/drawing84.xml" ContentType="application/vnd.openxmlformats-officedocument.drawing+xml"/>
  <Override PartName="/xl/drawings/drawing85.xml" ContentType="application/vnd.openxmlformats-officedocument.drawing+xml"/>
  <Override PartName="/xl/drawings/drawing86.xml" ContentType="application/vnd.openxmlformats-officedocument.drawing+xml"/>
  <Override PartName="/xl/drawings/drawing87.xml" ContentType="application/vnd.openxmlformats-officedocument.drawing+xml"/>
  <Override PartName="/xl/drawings/drawing88.xml" ContentType="application/vnd.openxmlformats-officedocument.drawing+xml"/>
  <Override PartName="/xl/drawings/drawing89.xml" ContentType="application/vnd.openxmlformats-officedocument.drawing+xml"/>
  <Override PartName="/xl/drawings/drawing90.xml" ContentType="application/vnd.openxmlformats-officedocument.drawing+xml"/>
  <Override PartName="/xl/drawings/drawing91.xml" ContentType="application/vnd.openxmlformats-officedocument.drawing+xml"/>
  <Override PartName="/xl/drawings/drawing92.xml" ContentType="application/vnd.openxmlformats-officedocument.drawing+xml"/>
  <Override PartName="/xl/drawings/drawing93.xml" ContentType="application/vnd.openxmlformats-officedocument.drawing+xml"/>
  <Override PartName="/xl/drawings/drawing94.xml" ContentType="application/vnd.openxmlformats-officedocument.drawing+xml"/>
  <Override PartName="/xl/drawings/drawing95.xml" ContentType="application/vnd.openxmlformats-officedocument.drawing+xml"/>
  <Override PartName="/xl/drawings/drawing96.xml" ContentType="application/vnd.openxmlformats-officedocument.drawing+xml"/>
  <Override PartName="/xl/drawings/drawing97.xml" ContentType="application/vnd.openxmlformats-officedocument.drawing+xml"/>
  <Override PartName="/xl/drawings/drawing98.xml" ContentType="application/vnd.openxmlformats-officedocument.drawing+xml"/>
  <Override PartName="/xl/drawings/drawing99.xml" ContentType="application/vnd.openxmlformats-officedocument.drawing+xml"/>
  <Override PartName="/xl/drawings/drawing100.xml" ContentType="application/vnd.openxmlformats-officedocument.drawing+xml"/>
  <Override PartName="/xl/drawings/drawing101.xml" ContentType="application/vnd.openxmlformats-officedocument.drawing+xml"/>
  <Override PartName="/xl/drawings/drawing102.xml" ContentType="application/vnd.openxmlformats-officedocument.drawing+xml"/>
  <Override PartName="/xl/drawings/drawing103.xml" ContentType="application/vnd.openxmlformats-officedocument.drawing+xml"/>
  <Override PartName="/xl/drawings/drawing104.xml" ContentType="application/vnd.openxmlformats-officedocument.drawing+xml"/>
  <Override PartName="/xl/drawings/drawing105.xml" ContentType="application/vnd.openxmlformats-officedocument.drawing+xml"/>
  <Override PartName="/xl/drawings/drawing106.xml" ContentType="application/vnd.openxmlformats-officedocument.drawing+xml"/>
  <Override PartName="/xl/drawings/drawing107.xml" ContentType="application/vnd.openxmlformats-officedocument.drawing+xml"/>
  <Override PartName="/xl/drawings/drawing108.xml" ContentType="application/vnd.openxmlformats-officedocument.drawing+xml"/>
  <Override PartName="/xl/drawings/drawing109.xml" ContentType="application/vnd.openxmlformats-officedocument.drawing+xml"/>
  <Override PartName="/xl/drawings/drawing110.xml" ContentType="application/vnd.openxmlformats-officedocument.drawing+xml"/>
  <Override PartName="/xl/drawings/drawing111.xml" ContentType="application/vnd.openxmlformats-officedocument.drawing+xml"/>
  <Override PartName="/xl/drawings/drawing112.xml" ContentType="application/vnd.openxmlformats-officedocument.drawing+xml"/>
  <Override PartName="/xl/drawings/drawing113.xml" ContentType="application/vnd.openxmlformats-officedocument.drawing+xml"/>
  <Override PartName="/xl/drawings/drawing114.xml" ContentType="application/vnd.openxmlformats-officedocument.drawing+xml"/>
  <Override PartName="/xl/drawings/drawing115.xml" ContentType="application/vnd.openxmlformats-officedocument.drawing+xml"/>
  <Override PartName="/xl/drawings/drawing116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teamsite.msc.com/sites/MY172-CS/Shared Documents/CS Dept/NEW BOOKING FORMAT/2M/SCHEDULE/"/>
    </mc:Choice>
  </mc:AlternateContent>
  <xr:revisionPtr revIDLastSave="56293" documentId="14_{816FCA2B-FF21-4068-85C0-B993896529E5}" xr6:coauthVersionLast="47" xr6:coauthVersionMax="47" xr10:uidLastSave="{1EE8E50B-20A1-4A28-B2E8-D9981299B102}"/>
  <bookViews>
    <workbookView minimized="1" xWindow="4800" yWindow="2840" windowWidth="14400" windowHeight="7360" tabRatio="837" firstSheet="36" activeTab="38" xr2:uid="{00000000-000D-0000-FFFF-FFFF00000000}"/>
  </bookViews>
  <sheets>
    <sheet name="PORT CODES" sheetId="157" r:id="rId1"/>
    <sheet name="HOME PAGE" sheetId="2" r:id="rId2"/>
    <sheet name="1.ALBATROSS" sheetId="107" r:id="rId3"/>
    <sheet name="1a-ALBATROS via DEBRV" sheetId="108" r:id="rId4"/>
    <sheet name="1b-ALBATROS via NLRTM" sheetId="109" r:id="rId5"/>
    <sheet name="2.SILK" sheetId="111" r:id="rId6"/>
    <sheet name="2a.SILK via DEBRE" sheetId="112" r:id="rId7"/>
    <sheet name="2b-SILK via DEBRE (US)" sheetId="113" r:id="rId8"/>
    <sheet name="3.LION" sheetId="114" r:id="rId9"/>
    <sheet name="3b-LION via BEANR (SCANBALT)" sheetId="117" r:id="rId10"/>
    <sheet name="3a.LION via PTSIE" sheetId="115" r:id="rId11"/>
    <sheet name="4. SWAN" sheetId="13" r:id="rId12"/>
    <sheet name="4a. SWAN via BEANR (SCANBALT)" sheetId="14" r:id="rId13"/>
    <sheet name="5.SHOGUN" sheetId="118" r:id="rId14"/>
    <sheet name="5a. SHOGUN via LKCMB (CANADA)" sheetId="139" r:id="rId15"/>
    <sheet name="5b. SHOGUN via LKCMB" sheetId="98" r:id="rId16"/>
    <sheet name="6.CONDOR" sheetId="120" r:id="rId17"/>
    <sheet name="7.GRIFFIN" sheetId="123" r:id="rId18"/>
    <sheet name="8.DRAGON" sheetId="17" state="hidden" r:id="rId19"/>
    <sheet name="8a.DRAGON via LBBEY &amp; via SPE" sheetId="18" state="hidden" r:id="rId20"/>
    <sheet name="8b.DRAGON via SAKAC" sheetId="65" state="hidden" r:id="rId21"/>
    <sheet name="9.JADE" sheetId="20" r:id="rId22"/>
    <sheet name="9a.JADE via ITGIT" sheetId="64" r:id="rId23"/>
    <sheet name="9b.JADE via ESVLC" sheetId="21" r:id="rId24"/>
    <sheet name="9c.JADE via ESVLC" sheetId="22" r:id="rId25"/>
    <sheet name="9d.JADE via ESVLC (USEC)" sheetId="23" state="hidden" r:id="rId26"/>
    <sheet name="10.PHOENIX" sheetId="24" r:id="rId27"/>
    <sheet name="11.TIGER" sheetId="25" r:id="rId28"/>
    <sheet name="11a.TIGER via TRTEK &amp; KAC" sheetId="26" r:id="rId29"/>
    <sheet name="11b.TIGER via TRTEK &amp; TRYAR" sheetId="27" r:id="rId30"/>
    <sheet name="12.AUSTRALIA" sheetId="29" state="hidden" r:id="rId31"/>
    <sheet name="12a.AUSTRALIA VIA PTSIE &amp; ESVLC" sheetId="30" r:id="rId32"/>
    <sheet name="12b.AUSTRALIA VIA ESVLC 2" sheetId="74" r:id="rId33"/>
    <sheet name="12c.AUSTRALIA VIA ITGIT" sheetId="79" r:id="rId34"/>
    <sheet name="13.AMERICA" sheetId="31" r:id="rId35"/>
    <sheet name="14.LIBERTY(YANTIAN)" sheetId="164" r:id="rId36"/>
    <sheet name="14.LIBERTY(PEN &amp; TPP)" sheetId="163" r:id="rId37"/>
    <sheet name="15.ELEPHANT" sheetId="33" r:id="rId38"/>
    <sheet name="14.EMPIRE" sheetId="32" r:id="rId39"/>
    <sheet name="16.PELICAN" sheetId="34" r:id="rId40"/>
    <sheet name="16a.PELICAN (TPP)" sheetId="35" r:id="rId41"/>
    <sheet name="17.LONE STAR" sheetId="77" r:id="rId42"/>
    <sheet name="18.AMBERJACK (USA)" sheetId="36" r:id="rId43"/>
    <sheet name="18a.AMBERJACK (CAR)" sheetId="37" r:id="rId44"/>
    <sheet name="19.ORIENT" sheetId="38" r:id="rId45"/>
    <sheet name="20.ORIENT (TPP-OAKLAND)" sheetId="160" r:id="rId46"/>
    <sheet name="20.SEQUOIA" sheetId="137" r:id="rId47"/>
    <sheet name="21.SANTANA" sheetId="138" r:id="rId48"/>
    <sheet name="22.MAPLE" sheetId="39" r:id="rId49"/>
    <sheet name="23. EAGLE" sheetId="102" r:id="rId50"/>
    <sheet name="24.CHINOOK" sheetId="156" r:id="rId51"/>
    <sheet name="25. ROSE" sheetId="105" r:id="rId52"/>
    <sheet name="26.JAGUAR" sheetId="41" r:id="rId53"/>
    <sheet name="26a.JAGUAR (TPP)" sheetId="99" r:id="rId54"/>
    <sheet name="27.SENTOSA" sheetId="158" r:id="rId55"/>
    <sheet name="28.PEARL (TPP)" sheetId="43" r:id="rId56"/>
    <sheet name="28.EMERALD" sheetId="44" r:id="rId57"/>
    <sheet name="28a.EMERALD via PACTB" sheetId="45" r:id="rId58"/>
    <sheet name="29.CAPRICORN (PEN, PKG, TPP)" sheetId="170" r:id="rId59"/>
    <sheet name="29a.CAPRICORN (PGU)" sheetId="176" r:id="rId60"/>
    <sheet name="30.NEW KIWI (PEN, PKG, TPP)" sheetId="161" r:id="rId61"/>
    <sheet name="30a.NEW KIWI (PGU)" sheetId="175" r:id="rId62"/>
    <sheet name="31a.KOALA (PEN, PKG" sheetId="168" r:id="rId63"/>
    <sheet name="31aa.KOALA(PGU)" sheetId="177" r:id="rId64"/>
    <sheet name="31b.KANGAROO (PEN, PKG, " sheetId="169" r:id="rId65"/>
    <sheet name="31bb. KANGAROO (PGU)" sheetId="178" r:id="rId66"/>
    <sheet name="32.FALCON" sheetId="48" r:id="rId67"/>
    <sheet name="32a.FALCON via AUH,JEA,HMD,MUN" sheetId="49" r:id="rId68"/>
    <sheet name="32b.FALCON via LKCMB " sheetId="50" state="hidden" r:id="rId69"/>
    <sheet name="33.AFRICA" sheetId="51" r:id="rId70"/>
    <sheet name="33a.AFRICA via TGLFW" sheetId="52" r:id="rId71"/>
    <sheet name="33b.AFRICA via LKCMB" sheetId="146" state="hidden" r:id="rId72"/>
    <sheet name="33b.AFRICA via TGLFW (SAEC)" sheetId="162" r:id="rId73"/>
    <sheet name="34.INGWE" sheetId="53" r:id="rId74"/>
    <sheet name="34a.INGWE VIA MUPLU &amp; ZADUR" sheetId="54" r:id="rId75"/>
    <sheet name="34b.INGWE VIA MUNDRA" sheetId="55" r:id="rId76"/>
    <sheet name="34c.INGWE VIA LKCMB" sheetId="121" state="hidden" r:id="rId77"/>
    <sheet name="34d. INGWE VIA MUNDRA(CANADA)" sheetId="148" r:id="rId78"/>
    <sheet name="35.IPANEMA" sheetId="56" r:id="rId79"/>
    <sheet name="35a.IPANEMA via BRSSZ &amp; ARBUE" sheetId="57" r:id="rId80"/>
    <sheet name="36.ANDES - PKG PEN TPP " sheetId="58" r:id="rId81"/>
    <sheet name="36a.ANDES-PGU" sheetId="171" r:id="rId82"/>
    <sheet name="36b.ANDES-(SIN + BUS)" sheetId="61" r:id="rId83"/>
    <sheet name="37.INCA - PKG PEN TPP" sheetId="59" r:id="rId84"/>
    <sheet name="37a.INCA-PGU (YTN)" sheetId="62" r:id="rId85"/>
    <sheet name="37b.INCA-PGU (SIN+BUS)" sheetId="165" r:id="rId86"/>
    <sheet name="38.AZTEC - PKG PEN TPP" sheetId="60" r:id="rId87"/>
    <sheet name="38a.AZTEC-PGU (YTN+BUS)" sheetId="63" r:id="rId88"/>
    <sheet name="38b.AZTEC-PGU (SIN+BUS)" sheetId="166" r:id="rId89"/>
    <sheet name="39. PETRA" sheetId="96" r:id="rId90"/>
    <sheet name="39a. PETRA VIA SAKAC" sheetId="97" r:id="rId91"/>
    <sheet name="39b. PETRA VIA COLOMBO " sheetId="122" state="hidden" r:id="rId92"/>
    <sheet name="39b. PETRA VIA COLOMBO" sheetId="167" r:id="rId93"/>
    <sheet name="40.ALBATROS EB" sheetId="81" r:id="rId94"/>
    <sheet name="41.TIGER EB" sheetId="82" r:id="rId95"/>
    <sheet name="42.INGWE EB" sheetId="83" r:id="rId96"/>
    <sheet name="43.AFRICA EB" sheetId="84" r:id="rId97"/>
    <sheet name="44.IPANEMA EB" sheetId="85" r:id="rId98"/>
    <sheet name="45.SILK EB" sheetId="86" r:id="rId99"/>
    <sheet name="Sheet1" sheetId="173" r:id="rId100"/>
    <sheet name="46.NEW JAVA(EXPRESS 1)" sheetId="87" r:id="rId101"/>
    <sheet name="47.NEW JAVA (EXPRESS 2)" sheetId="89" r:id="rId102"/>
    <sheet name="47.b NEW JAVA(EXPRESS 3)" sheetId="179" r:id="rId103"/>
    <sheet name="47.a NEW JAVA(LEG 2)" sheetId="88" state="hidden" r:id="rId104"/>
    <sheet name="49.NEW MALACCA EXP" sheetId="90" r:id="rId105"/>
    <sheet name="50.ORCHID EXP" sheetId="91" r:id="rId106"/>
    <sheet name="51.LANG CO" sheetId="92" state="hidden" r:id="rId107"/>
    <sheet name="52. NEW ORIGAMI" sheetId="93" r:id="rId108"/>
    <sheet name="53.SINGAPORE" sheetId="94" r:id="rId109"/>
    <sheet name="54.SEAGULL" sheetId="95" r:id="rId110"/>
    <sheet name="55.IA3 " sheetId="126" r:id="rId111"/>
    <sheet name="56.SEAHORSE" sheetId="125" r:id="rId112"/>
    <sheet name="57.GOLDEN HORN" sheetId="140" r:id="rId113"/>
    <sheet name="57a.GOLDEN HORN - TPP" sheetId="142" r:id="rId114"/>
    <sheet name="58.SENTOSA (INTRA ASIA)" sheetId="159" r:id="rId115"/>
    <sheet name="59. SUNRISE" sheetId="172" r:id="rId116"/>
    <sheet name="59a. SUNRISE - TPP" sheetId="174" r:id="rId117"/>
  </sheets>
  <definedNames>
    <definedName name="_xlnm._FilterDatabase" localSheetId="8" hidden="1">'3.LION'!$X$4:$AC$60</definedName>
    <definedName name="_xlnm._FilterDatabase" localSheetId="0" hidden="1">'PORT CODES'!$A$5:$F$639</definedName>
    <definedName name="ng" localSheetId="28">#REF!</definedName>
    <definedName name="ng" localSheetId="29">#REF!</definedName>
    <definedName name="ng" localSheetId="30">#REF!</definedName>
    <definedName name="ng" localSheetId="31">#REF!</definedName>
    <definedName name="ng" localSheetId="32">#REF!</definedName>
    <definedName name="ng" localSheetId="33">#REF!</definedName>
    <definedName name="ng" localSheetId="34">#REF!</definedName>
    <definedName name="ng" localSheetId="38">#REF!</definedName>
    <definedName name="ng" localSheetId="36">#REF!</definedName>
    <definedName name="ng" localSheetId="35">#REF!</definedName>
    <definedName name="ng" localSheetId="37">#REF!</definedName>
    <definedName name="ng" localSheetId="39">#REF!</definedName>
    <definedName name="ng" localSheetId="40">#REF!</definedName>
    <definedName name="ng" localSheetId="41">#REF!</definedName>
    <definedName name="ng" localSheetId="42">#REF!</definedName>
    <definedName name="ng" localSheetId="43">#REF!</definedName>
    <definedName name="ng" localSheetId="44">#REF!</definedName>
    <definedName name="ng" localSheetId="45">#REF!</definedName>
    <definedName name="ng" localSheetId="46">#REF!</definedName>
    <definedName name="ng" localSheetId="47">#REF!</definedName>
    <definedName name="ng" localSheetId="48">#REF!</definedName>
    <definedName name="ng" localSheetId="49">#REF!</definedName>
    <definedName name="ng" localSheetId="50">#REF!</definedName>
    <definedName name="ng" localSheetId="51">#REF!</definedName>
    <definedName name="ng" localSheetId="52">#REF!</definedName>
    <definedName name="ng" localSheetId="53">#REF!</definedName>
    <definedName name="ng" localSheetId="54">#REF!</definedName>
    <definedName name="ng" localSheetId="56">#REF!</definedName>
    <definedName name="ng" localSheetId="55">#REF!</definedName>
    <definedName name="ng" localSheetId="57">#REF!</definedName>
    <definedName name="ng" localSheetId="58">#REF!</definedName>
    <definedName name="ng" localSheetId="59">#REF!</definedName>
    <definedName name="ng" localSheetId="60">'30.NEW KIWI (PEN, PKG, TPP)'!#REF!</definedName>
    <definedName name="ng" localSheetId="61">'30a.NEW KIWI (PGU)'!#REF!</definedName>
    <definedName name="ng" localSheetId="62">#REF!</definedName>
    <definedName name="ng" localSheetId="63">#REF!</definedName>
    <definedName name="ng" localSheetId="64">'31b.KANGAROO (PEN, PKG, '!#REF!</definedName>
    <definedName name="ng" localSheetId="65">'31bb. KANGAROO (PGU)'!#REF!</definedName>
    <definedName name="ng" localSheetId="66">#REF!</definedName>
    <definedName name="ng" localSheetId="67">#REF!</definedName>
    <definedName name="ng" localSheetId="68">#REF!</definedName>
    <definedName name="ng" localSheetId="69">#REF!</definedName>
    <definedName name="ng" localSheetId="70">#REF!</definedName>
    <definedName name="ng" localSheetId="71">#REF!</definedName>
    <definedName name="ng" localSheetId="72">'33b.AFRICA via TGLFW (SAEC)'!#REF!</definedName>
    <definedName name="ng" localSheetId="73">#REF!</definedName>
    <definedName name="ng" localSheetId="74">#REF!</definedName>
    <definedName name="ng" localSheetId="75">#REF!</definedName>
    <definedName name="ng" localSheetId="76">#REF!</definedName>
    <definedName name="ng" localSheetId="77">#REF!</definedName>
    <definedName name="ng" localSheetId="78">#REF!</definedName>
    <definedName name="ng" localSheetId="79">#REF!</definedName>
    <definedName name="ng" localSheetId="80">#REF!</definedName>
    <definedName name="ng" localSheetId="81">#REF!</definedName>
    <definedName name="ng" localSheetId="82">#REF!</definedName>
    <definedName name="ng" localSheetId="83">#REF!</definedName>
    <definedName name="ng" localSheetId="84">#REF!</definedName>
    <definedName name="ng" localSheetId="85">#REF!</definedName>
    <definedName name="ng" localSheetId="86">#REF!</definedName>
    <definedName name="ng" localSheetId="87">#REF!</definedName>
    <definedName name="ng" localSheetId="88">#REF!</definedName>
    <definedName name="ng" localSheetId="89">#REF!</definedName>
    <definedName name="ng" localSheetId="90">#REF!</definedName>
    <definedName name="ng" localSheetId="92">#REF!</definedName>
    <definedName name="ng" localSheetId="91">#REF!</definedName>
    <definedName name="ng" localSheetId="11">#REF!</definedName>
    <definedName name="ng" localSheetId="93">#REF!</definedName>
    <definedName name="ng" localSheetId="94">#REF!</definedName>
    <definedName name="ng" localSheetId="95">#REF!</definedName>
    <definedName name="ng" localSheetId="96">#REF!</definedName>
    <definedName name="ng" localSheetId="97">#REF!</definedName>
    <definedName name="ng" localSheetId="98">#REF!</definedName>
    <definedName name="ng" localSheetId="100">#REF!</definedName>
    <definedName name="ng" localSheetId="103">#REF!</definedName>
    <definedName name="ng" localSheetId="102">#REF!</definedName>
    <definedName name="ng" localSheetId="12">#REF!</definedName>
    <definedName name="ng" localSheetId="110">#REF!</definedName>
    <definedName name="ng" localSheetId="112">#REF!</definedName>
    <definedName name="ng" localSheetId="113">#REF!</definedName>
    <definedName name="ng" localSheetId="114">#REF!</definedName>
    <definedName name="ng" localSheetId="14">#REF!</definedName>
    <definedName name="ng" localSheetId="15">#REF!</definedName>
    <definedName name="ng" localSheetId="19">#REF!</definedName>
    <definedName name="ng" localSheetId="20">#REF!</definedName>
    <definedName name="ng" localSheetId="22">#REF!</definedName>
    <definedName name="ng" localSheetId="23">#REF!</definedName>
    <definedName name="ng" localSheetId="24">#REF!</definedName>
    <definedName name="ng" localSheetId="25">#REF!</definedName>
    <definedName name="Z_E7B44E9F_5208_4A92_9BA4_F5F6E02E0DAA_.wvu.Cols" localSheetId="26" hidden="1">'10.PHOENIX'!$Y:$Y</definedName>
    <definedName name="Z_E7B44E9F_5208_4A92_9BA4_F5F6E02E0DAA_.wvu.Cols" localSheetId="38" hidden="1">'14.EMPIRE'!$Y:$Y,'14.EMPIRE'!$AA:$AA</definedName>
    <definedName name="Z_E7B44E9F_5208_4A92_9BA4_F5F6E02E0DAA_.wvu.Cols" localSheetId="36" hidden="1">'14.LIBERTY(PEN &amp; TPP)'!$Y:$Y,'14.LIBERTY(PEN &amp; TPP)'!$AA:$AA</definedName>
    <definedName name="Z_E7B44E9F_5208_4A92_9BA4_F5F6E02E0DAA_.wvu.Cols" localSheetId="35" hidden="1">'14.LIBERTY(YANTIAN)'!$AA:$AA,'14.LIBERTY(YANTIAN)'!#REF!</definedName>
    <definedName name="Z_E7B44E9F_5208_4A92_9BA4_F5F6E02E0DAA_.wvu.Cols" localSheetId="37" hidden="1">'15.ELEPHANT'!#REF!</definedName>
    <definedName name="Z_E7B44E9F_5208_4A92_9BA4_F5F6E02E0DAA_.wvu.Cols" localSheetId="54" hidden="1">'27.SENTOSA'!$AB:$AB,'27.SENTOSA'!#REF!</definedName>
    <definedName name="Z_E7B44E9F_5208_4A92_9BA4_F5F6E02E0DAA_.wvu.Cols" localSheetId="69" hidden="1">'33.AFRICA'!#REF!</definedName>
    <definedName name="Z_E7B44E9F_5208_4A92_9BA4_F5F6E02E0DAA_.wvu.Cols" localSheetId="71" hidden="1">'33b.AFRICA via LKCMB'!#REF!</definedName>
    <definedName name="Z_E7B44E9F_5208_4A92_9BA4_F5F6E02E0DAA_.wvu.FilterData" localSheetId="0" hidden="1">'PORT CODES'!$A$5:$C$639</definedName>
    <definedName name="Z_ED408430_133D_453B_965B_6DD7A199BA0A_.wvu.Cols" localSheetId="26" hidden="1">'10.PHOENIX'!$Y:$Y</definedName>
    <definedName name="Z_ED408430_133D_453B_965B_6DD7A199BA0A_.wvu.Cols" localSheetId="38" hidden="1">'14.EMPIRE'!$Y:$Y,'14.EMPIRE'!$AA:$AA</definedName>
    <definedName name="Z_ED408430_133D_453B_965B_6DD7A199BA0A_.wvu.Cols" localSheetId="36" hidden="1">'14.LIBERTY(PEN &amp; TPP)'!$Y:$Y,'14.LIBERTY(PEN &amp; TPP)'!$AA:$AA</definedName>
    <definedName name="Z_ED408430_133D_453B_965B_6DD7A199BA0A_.wvu.Cols" localSheetId="35" hidden="1">'14.LIBERTY(YANTIAN)'!$AA:$AA,'14.LIBERTY(YANTIAN)'!#REF!</definedName>
    <definedName name="Z_ED408430_133D_453B_965B_6DD7A199BA0A_.wvu.Cols" localSheetId="37" hidden="1">'15.ELEPHANT'!#REF!</definedName>
    <definedName name="Z_ED408430_133D_453B_965B_6DD7A199BA0A_.wvu.Cols" localSheetId="54" hidden="1">'27.SENTOSA'!$AB:$AB,'27.SENTOSA'!#REF!</definedName>
    <definedName name="Z_ED408430_133D_453B_965B_6DD7A199BA0A_.wvu.Cols" localSheetId="69" hidden="1">'33.AFRICA'!#REF!</definedName>
    <definedName name="Z_ED408430_133D_453B_965B_6DD7A199BA0A_.wvu.Cols" localSheetId="71" hidden="1">'33b.AFRICA via LKCMB'!#REF!</definedName>
    <definedName name="Z_ED408430_133D_453B_965B_6DD7A199BA0A_.wvu.FilterData" localSheetId="0" hidden="1">'PORT CODES'!$A$5:$C$639</definedName>
  </definedNames>
  <calcPr calcId="191028"/>
  <customWorkbookViews>
    <customWorkbookView name="WN BEY MYKLA CS ASST MGR - Personal View" guid="{E7B44E9F-5208-4A92-9BA4-F5F6E02E0DAA}" mergeInterval="0" personalView="1" maximized="1" xWindow="-9" yWindow="-9" windowWidth="1938" windowHeight="1048" tabRatio="828" activeSheetId="60"/>
    <customWorkbookView name="Yap Cha Lee - Personal View" guid="{ED408430-133D-453B-965B-6DD7A199BA0A}" mergeInterval="0" personalView="1" maximized="1" xWindow="-8" yWindow="-8" windowWidth="1936" windowHeight="1056" tabRatio="828" activeSheetId="12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7" i="97" l="1"/>
  <c r="E30" i="97" s="1"/>
  <c r="F30" i="97" s="1"/>
  <c r="E25" i="97"/>
  <c r="E28" i="97" s="1"/>
  <c r="C25" i="97"/>
  <c r="C28" i="97" s="1"/>
  <c r="C31" i="97" s="1"/>
  <c r="F24" i="97"/>
  <c r="E24" i="97"/>
  <c r="C24" i="97"/>
  <c r="C27" i="97" s="1"/>
  <c r="C30" i="97" s="1"/>
  <c r="E23" i="97"/>
  <c r="E26" i="97" s="1"/>
  <c r="C23" i="97"/>
  <c r="C26" i="97" s="1"/>
  <c r="C29" i="97" s="1"/>
  <c r="E27" i="57"/>
  <c r="E30" i="57" s="1"/>
  <c r="F30" i="57" s="1"/>
  <c r="E25" i="57"/>
  <c r="E28" i="57" s="1"/>
  <c r="C25" i="57"/>
  <c r="C28" i="57" s="1"/>
  <c r="C31" i="57" s="1"/>
  <c r="F24" i="57"/>
  <c r="E24" i="57"/>
  <c r="C24" i="57"/>
  <c r="C27" i="57" s="1"/>
  <c r="C30" i="57" s="1"/>
  <c r="E23" i="57"/>
  <c r="E26" i="57" s="1"/>
  <c r="C23" i="57"/>
  <c r="C26" i="57" s="1"/>
  <c r="C29" i="57" s="1"/>
  <c r="C26" i="56"/>
  <c r="C29" i="56" s="1"/>
  <c r="C32" i="56" s="1"/>
  <c r="C35" i="56" s="1"/>
  <c r="C38" i="56" s="1"/>
  <c r="C41" i="56" s="1"/>
  <c r="C44" i="56" s="1"/>
  <c r="E25" i="56"/>
  <c r="E28" i="56" s="1"/>
  <c r="C25" i="56"/>
  <c r="C28" i="56" s="1"/>
  <c r="C31" i="56" s="1"/>
  <c r="E24" i="56"/>
  <c r="E27" i="56" s="1"/>
  <c r="C24" i="56"/>
  <c r="C27" i="56" s="1"/>
  <c r="C30" i="56" s="1"/>
  <c r="C33" i="56" s="1"/>
  <c r="C36" i="56" s="1"/>
  <c r="C39" i="56" s="1"/>
  <c r="C42" i="56" s="1"/>
  <c r="C45" i="56" s="1"/>
  <c r="E23" i="56"/>
  <c r="E26" i="56" s="1"/>
  <c r="C23" i="56"/>
  <c r="E28" i="148"/>
  <c r="E31" i="148" s="1"/>
  <c r="F31" i="148" s="1"/>
  <c r="E27" i="148"/>
  <c r="E30" i="148" s="1"/>
  <c r="F25" i="148"/>
  <c r="E25" i="148"/>
  <c r="C25" i="148"/>
  <c r="C28" i="148" s="1"/>
  <c r="C31" i="148" s="1"/>
  <c r="F24" i="148"/>
  <c r="E24" i="148"/>
  <c r="C24" i="148"/>
  <c r="C27" i="148" s="1"/>
  <c r="C30" i="148" s="1"/>
  <c r="E23" i="148"/>
  <c r="E26" i="148" s="1"/>
  <c r="C23" i="148"/>
  <c r="C26" i="148" s="1"/>
  <c r="C29" i="148" s="1"/>
  <c r="C27" i="55"/>
  <c r="C30" i="55" s="1"/>
  <c r="E25" i="55"/>
  <c r="E28" i="55" s="1"/>
  <c r="C25" i="55"/>
  <c r="C28" i="55" s="1"/>
  <c r="C31" i="55" s="1"/>
  <c r="E24" i="55"/>
  <c r="E27" i="55" s="1"/>
  <c r="C24" i="55"/>
  <c r="E23" i="55"/>
  <c r="E26" i="55" s="1"/>
  <c r="C23" i="55"/>
  <c r="C26" i="55" s="1"/>
  <c r="C29" i="55" s="1"/>
  <c r="C28" i="54"/>
  <c r="C31" i="54" s="1"/>
  <c r="C26" i="54"/>
  <c r="C29" i="54" s="1"/>
  <c r="E25" i="54"/>
  <c r="E28" i="54" s="1"/>
  <c r="C25" i="54"/>
  <c r="E24" i="54"/>
  <c r="E27" i="54" s="1"/>
  <c r="C24" i="54"/>
  <c r="C27" i="54" s="1"/>
  <c r="C30" i="54" s="1"/>
  <c r="C33" i="54" s="1"/>
  <c r="C36" i="54" s="1"/>
  <c r="C39" i="54" s="1"/>
  <c r="C42" i="54" s="1"/>
  <c r="C45" i="54" s="1"/>
  <c r="E23" i="54"/>
  <c r="E26" i="54" s="1"/>
  <c r="C23" i="54"/>
  <c r="E25" i="53"/>
  <c r="F25" i="53" s="1"/>
  <c r="C25" i="53"/>
  <c r="C28" i="53" s="1"/>
  <c r="C31" i="53" s="1"/>
  <c r="E24" i="53"/>
  <c r="E27" i="53" s="1"/>
  <c r="C24" i="53"/>
  <c r="C27" i="53" s="1"/>
  <c r="C30" i="53" s="1"/>
  <c r="E23" i="53"/>
  <c r="E26" i="53" s="1"/>
  <c r="C23" i="53"/>
  <c r="C26" i="53" s="1"/>
  <c r="C29" i="53" s="1"/>
  <c r="C32" i="53" s="1"/>
  <c r="C35" i="53" s="1"/>
  <c r="C38" i="53" s="1"/>
  <c r="C41" i="53" s="1"/>
  <c r="C44" i="53" s="1"/>
  <c r="E28" i="162"/>
  <c r="E31" i="162" s="1"/>
  <c r="F31" i="162" s="1"/>
  <c r="F25" i="162"/>
  <c r="E25" i="162"/>
  <c r="C25" i="162"/>
  <c r="C28" i="162" s="1"/>
  <c r="C31" i="162" s="1"/>
  <c r="E24" i="162"/>
  <c r="E27" i="162" s="1"/>
  <c r="C24" i="162"/>
  <c r="C27" i="162" s="1"/>
  <c r="C30" i="162" s="1"/>
  <c r="E23" i="162"/>
  <c r="E26" i="162" s="1"/>
  <c r="C23" i="162"/>
  <c r="C26" i="162" s="1"/>
  <c r="C29" i="162" s="1"/>
  <c r="E27" i="52"/>
  <c r="F27" i="52" s="1"/>
  <c r="E25" i="52"/>
  <c r="F25" i="52" s="1"/>
  <c r="C25" i="52"/>
  <c r="C28" i="52" s="1"/>
  <c r="C31" i="52" s="1"/>
  <c r="F24" i="52"/>
  <c r="E24" i="52"/>
  <c r="C24" i="52"/>
  <c r="C27" i="52" s="1"/>
  <c r="C30" i="52" s="1"/>
  <c r="E23" i="52"/>
  <c r="E26" i="52" s="1"/>
  <c r="C23" i="52"/>
  <c r="C26" i="52" s="1"/>
  <c r="C29" i="52" s="1"/>
  <c r="E27" i="51"/>
  <c r="E30" i="51" s="1"/>
  <c r="F30" i="51" s="1"/>
  <c r="E25" i="51"/>
  <c r="F25" i="51" s="1"/>
  <c r="C25" i="51"/>
  <c r="C28" i="51" s="1"/>
  <c r="C31" i="51" s="1"/>
  <c r="F24" i="51"/>
  <c r="E24" i="51"/>
  <c r="C24" i="51"/>
  <c r="C27" i="51" s="1"/>
  <c r="C30" i="51" s="1"/>
  <c r="E23" i="51"/>
  <c r="E26" i="51" s="1"/>
  <c r="C23" i="51"/>
  <c r="C26" i="51" s="1"/>
  <c r="C29" i="51" s="1"/>
  <c r="C32" i="51" s="1"/>
  <c r="C35" i="51" s="1"/>
  <c r="C38" i="51" s="1"/>
  <c r="C41" i="51" s="1"/>
  <c r="C44" i="51" s="1"/>
  <c r="E31" i="49"/>
  <c r="F31" i="49" s="1"/>
  <c r="F28" i="49"/>
  <c r="E28" i="49"/>
  <c r="C26" i="49"/>
  <c r="C29" i="49" s="1"/>
  <c r="F25" i="49"/>
  <c r="E25" i="49"/>
  <c r="C25" i="49"/>
  <c r="C28" i="49" s="1"/>
  <c r="C31" i="49" s="1"/>
  <c r="E24" i="49"/>
  <c r="F24" i="49" s="1"/>
  <c r="C24" i="49"/>
  <c r="C27" i="49" s="1"/>
  <c r="C30" i="49" s="1"/>
  <c r="E23" i="49"/>
  <c r="E26" i="49" s="1"/>
  <c r="C23" i="49"/>
  <c r="E24" i="79"/>
  <c r="F24" i="79" s="1"/>
  <c r="E22" i="79"/>
  <c r="F22" i="79" s="1"/>
  <c r="C22" i="79"/>
  <c r="C25" i="79" s="1"/>
  <c r="C28" i="79" s="1"/>
  <c r="C31" i="79" s="1"/>
  <c r="C34" i="79" s="1"/>
  <c r="C37" i="79" s="1"/>
  <c r="C40" i="79" s="1"/>
  <c r="C43" i="79" s="1"/>
  <c r="C46" i="79" s="1"/>
  <c r="F21" i="79"/>
  <c r="E21" i="79"/>
  <c r="C21" i="79"/>
  <c r="C24" i="79" s="1"/>
  <c r="C27" i="79" s="1"/>
  <c r="E20" i="79"/>
  <c r="E23" i="79" s="1"/>
  <c r="C20" i="79"/>
  <c r="C23" i="79" s="1"/>
  <c r="C26" i="79" s="1"/>
  <c r="C25" i="27"/>
  <c r="C28" i="27" s="1"/>
  <c r="C31" i="27" s="1"/>
  <c r="C34" i="27" s="1"/>
  <c r="C37" i="27" s="1"/>
  <c r="C40" i="27" s="1"/>
  <c r="C43" i="27" s="1"/>
  <c r="C46" i="27" s="1"/>
  <c r="E24" i="27"/>
  <c r="E27" i="27" s="1"/>
  <c r="F27" i="27" s="1"/>
  <c r="E22" i="27"/>
  <c r="E25" i="27" s="1"/>
  <c r="C22" i="27"/>
  <c r="F21" i="27"/>
  <c r="E21" i="27"/>
  <c r="C21" i="27"/>
  <c r="C24" i="27" s="1"/>
  <c r="C27" i="27" s="1"/>
  <c r="E20" i="27"/>
  <c r="E23" i="27" s="1"/>
  <c r="C20" i="27"/>
  <c r="C23" i="27" s="1"/>
  <c r="C26" i="27" s="1"/>
  <c r="E22" i="26"/>
  <c r="E25" i="26" s="1"/>
  <c r="C22" i="26"/>
  <c r="C25" i="26" s="1"/>
  <c r="C28" i="26" s="1"/>
  <c r="C31" i="26" s="1"/>
  <c r="C34" i="26" s="1"/>
  <c r="C37" i="26" s="1"/>
  <c r="C40" i="26" s="1"/>
  <c r="C43" i="26" s="1"/>
  <c r="C46" i="26" s="1"/>
  <c r="E21" i="26"/>
  <c r="E24" i="26" s="1"/>
  <c r="C21" i="26"/>
  <c r="C24" i="26" s="1"/>
  <c r="C27" i="26" s="1"/>
  <c r="E20" i="26"/>
  <c r="E23" i="26" s="1"/>
  <c r="C20" i="26"/>
  <c r="C23" i="26" s="1"/>
  <c r="C26" i="26" s="1"/>
  <c r="E27" i="22"/>
  <c r="F27" i="22" s="1"/>
  <c r="F24" i="22"/>
  <c r="E24" i="22"/>
  <c r="E22" i="22"/>
  <c r="E25" i="22" s="1"/>
  <c r="C22" i="22"/>
  <c r="C25" i="22" s="1"/>
  <c r="C28" i="22" s="1"/>
  <c r="F21" i="22"/>
  <c r="E21" i="22"/>
  <c r="C21" i="22"/>
  <c r="C24" i="22" s="1"/>
  <c r="C27" i="22" s="1"/>
  <c r="E20" i="22"/>
  <c r="E23" i="22" s="1"/>
  <c r="C20" i="22"/>
  <c r="C23" i="22" s="1"/>
  <c r="C26" i="22" s="1"/>
  <c r="E22" i="21"/>
  <c r="E25" i="21" s="1"/>
  <c r="C22" i="21"/>
  <c r="C25" i="21" s="1"/>
  <c r="C28" i="21" s="1"/>
  <c r="E21" i="21"/>
  <c r="E24" i="21" s="1"/>
  <c r="C21" i="21"/>
  <c r="C24" i="21" s="1"/>
  <c r="C27" i="21" s="1"/>
  <c r="E20" i="21"/>
  <c r="E23" i="21" s="1"/>
  <c r="C20" i="21"/>
  <c r="C23" i="21" s="1"/>
  <c r="C26" i="21" s="1"/>
  <c r="E27" i="64"/>
  <c r="F27" i="64" s="1"/>
  <c r="C27" i="64"/>
  <c r="C26" i="64"/>
  <c r="F24" i="64"/>
  <c r="E24" i="64"/>
  <c r="C24" i="64"/>
  <c r="E23" i="64"/>
  <c r="E26" i="64" s="1"/>
  <c r="F26" i="64" s="1"/>
  <c r="C23" i="64"/>
  <c r="E22" i="64"/>
  <c r="E25" i="64" s="1"/>
  <c r="C22" i="64"/>
  <c r="C25" i="64" s="1"/>
  <c r="C28" i="64" s="1"/>
  <c r="F21" i="64"/>
  <c r="E21" i="64"/>
  <c r="C21" i="64"/>
  <c r="F20" i="64"/>
  <c r="E20" i="64"/>
  <c r="C20" i="64"/>
  <c r="Y24" i="118"/>
  <c r="E21" i="37"/>
  <c r="F21" i="37" s="1"/>
  <c r="C21" i="37"/>
  <c r="E21" i="31"/>
  <c r="F21" i="31"/>
  <c r="C21" i="31"/>
  <c r="E21" i="30"/>
  <c r="F21" i="30"/>
  <c r="C21" i="30"/>
  <c r="E21" i="25"/>
  <c r="F21" i="25"/>
  <c r="C21" i="25"/>
  <c r="N14" i="166"/>
  <c r="N15" i="166"/>
  <c r="N16" i="166"/>
  <c r="N17" i="166"/>
  <c r="N18" i="166"/>
  <c r="N19" i="166"/>
  <c r="N20" i="166"/>
  <c r="N21" i="166"/>
  <c r="N22" i="166"/>
  <c r="N23" i="166"/>
  <c r="N24" i="166"/>
  <c r="L13" i="166"/>
  <c r="L14" i="166"/>
  <c r="L15" i="166"/>
  <c r="L16" i="166" s="1"/>
  <c r="L17" i="166" s="1"/>
  <c r="L18" i="166" s="1"/>
  <c r="L19" i="166" s="1"/>
  <c r="L20" i="166" s="1"/>
  <c r="L21" i="166" s="1"/>
  <c r="L22" i="166" s="1"/>
  <c r="L23" i="166" s="1"/>
  <c r="L24" i="166" s="1"/>
  <c r="F12" i="166"/>
  <c r="G12" i="166"/>
  <c r="E13" i="166"/>
  <c r="F13" i="166" s="1"/>
  <c r="G13" i="166"/>
  <c r="C14" i="166"/>
  <c r="C15" i="166" s="1"/>
  <c r="C16" i="166" s="1"/>
  <c r="C17" i="166" s="1"/>
  <c r="C18" i="166" s="1"/>
  <c r="C19" i="166" s="1"/>
  <c r="C20" i="166" s="1"/>
  <c r="C21" i="166" s="1"/>
  <c r="C22" i="166" s="1"/>
  <c r="C23" i="166" s="1"/>
  <c r="C24" i="166" s="1"/>
  <c r="C25" i="166" s="1"/>
  <c r="E14" i="166"/>
  <c r="F14" i="166" s="1"/>
  <c r="K12" i="165"/>
  <c r="L12" i="165"/>
  <c r="J13" i="165"/>
  <c r="K13" i="165" s="1"/>
  <c r="L13" i="165" s="1"/>
  <c r="J14" i="165"/>
  <c r="K14" i="165" s="1"/>
  <c r="L14" i="165" s="1"/>
  <c r="F12" i="165"/>
  <c r="G12" i="165"/>
  <c r="E13" i="165"/>
  <c r="F13" i="165"/>
  <c r="G13" i="165"/>
  <c r="C14" i="165"/>
  <c r="C15" i="165" s="1"/>
  <c r="C16" i="165" s="1"/>
  <c r="C17" i="165" s="1"/>
  <c r="C18" i="165" s="1"/>
  <c r="C19" i="165" s="1"/>
  <c r="C20" i="165" s="1"/>
  <c r="C21" i="165" s="1"/>
  <c r="C22" i="165" s="1"/>
  <c r="C23" i="165" s="1"/>
  <c r="C24" i="165" s="1"/>
  <c r="E14" i="165"/>
  <c r="E15" i="165" s="1"/>
  <c r="G14" i="165"/>
  <c r="F11" i="93"/>
  <c r="F12" i="93"/>
  <c r="E13" i="93"/>
  <c r="E15" i="93" s="1"/>
  <c r="F15" i="93" s="1"/>
  <c r="F13" i="93"/>
  <c r="C14" i="93"/>
  <c r="E14" i="93"/>
  <c r="F14" i="93"/>
  <c r="C15" i="93"/>
  <c r="C16" i="93"/>
  <c r="C18" i="93" s="1"/>
  <c r="E16" i="93"/>
  <c r="E18" i="93" s="1"/>
  <c r="F18" i="93" s="1"/>
  <c r="F16" i="93"/>
  <c r="C17" i="93"/>
  <c r="E17" i="93"/>
  <c r="E19" i="93" s="1"/>
  <c r="F17" i="93"/>
  <c r="C19" i="93"/>
  <c r="C21" i="93" s="1"/>
  <c r="C23" i="93" s="1"/>
  <c r="C20" i="93"/>
  <c r="E20" i="93"/>
  <c r="F20" i="93" s="1"/>
  <c r="C22" i="93"/>
  <c r="C24" i="93" s="1"/>
  <c r="C26" i="93" s="1"/>
  <c r="C28" i="93" s="1"/>
  <c r="C30" i="93" s="1"/>
  <c r="C32" i="93" s="1"/>
  <c r="C34" i="93" s="1"/>
  <c r="E22" i="93"/>
  <c r="F22" i="93" s="1"/>
  <c r="C25" i="93"/>
  <c r="C27" i="93" s="1"/>
  <c r="C29" i="93" s="1"/>
  <c r="C31" i="93" s="1"/>
  <c r="C33" i="93" s="1"/>
  <c r="K18" i="93"/>
  <c r="I18" i="93"/>
  <c r="I20" i="93" s="1"/>
  <c r="I22" i="93" s="1"/>
  <c r="I24" i="93" s="1"/>
  <c r="I26" i="93" s="1"/>
  <c r="I28" i="93" s="1"/>
  <c r="I30" i="93" s="1"/>
  <c r="I32" i="93" s="1"/>
  <c r="I34" i="93" s="1"/>
  <c r="K16" i="93"/>
  <c r="L16" i="93" s="1"/>
  <c r="K14" i="93"/>
  <c r="L14" i="93"/>
  <c r="I14" i="93"/>
  <c r="I16" i="93" s="1"/>
  <c r="L12" i="93"/>
  <c r="E14" i="91"/>
  <c r="C14" i="91"/>
  <c r="C16" i="91" s="1"/>
  <c r="C18" i="91" s="1"/>
  <c r="C20" i="91" s="1"/>
  <c r="C22" i="91" s="1"/>
  <c r="C24" i="91" s="1"/>
  <c r="C26" i="91" s="1"/>
  <c r="C28" i="91" s="1"/>
  <c r="C30" i="91" s="1"/>
  <c r="C32" i="91" s="1"/>
  <c r="C34" i="91" s="1"/>
  <c r="F12" i="91"/>
  <c r="I30" i="90"/>
  <c r="I32" i="90" s="1"/>
  <c r="I34" i="90" s="1"/>
  <c r="K16" i="90"/>
  <c r="I14" i="90"/>
  <c r="I16" i="90" s="1"/>
  <c r="I18" i="90" s="1"/>
  <c r="I20" i="90" s="1"/>
  <c r="I22" i="90" s="1"/>
  <c r="I24" i="90" s="1"/>
  <c r="I26" i="90" s="1"/>
  <c r="I28" i="90" s="1"/>
  <c r="K14" i="90"/>
  <c r="L14" i="90" s="1"/>
  <c r="L12" i="90"/>
  <c r="F11" i="90"/>
  <c r="F12" i="90"/>
  <c r="C13" i="90"/>
  <c r="C15" i="90" s="1"/>
  <c r="E13" i="90"/>
  <c r="E15" i="90" s="1"/>
  <c r="F13" i="90"/>
  <c r="C14" i="90"/>
  <c r="E14" i="90"/>
  <c r="F14" i="90" s="1"/>
  <c r="F15" i="90"/>
  <c r="C16" i="90"/>
  <c r="C18" i="90" s="1"/>
  <c r="C20" i="90" s="1"/>
  <c r="C22" i="90" s="1"/>
  <c r="C24" i="90" s="1"/>
  <c r="C26" i="90" s="1"/>
  <c r="C28" i="90" s="1"/>
  <c r="C30" i="90" s="1"/>
  <c r="C32" i="90" s="1"/>
  <c r="C34" i="90" s="1"/>
  <c r="E16" i="90"/>
  <c r="C17" i="90"/>
  <c r="C19" i="90" s="1"/>
  <c r="C21" i="90" s="1"/>
  <c r="C23" i="90" s="1"/>
  <c r="C25" i="90" s="1"/>
  <c r="C27" i="90" s="1"/>
  <c r="C29" i="90" s="1"/>
  <c r="C31" i="90" s="1"/>
  <c r="C33" i="90" s="1"/>
  <c r="E17" i="90"/>
  <c r="F17" i="90" s="1"/>
  <c r="E19" i="90"/>
  <c r="E21" i="90" s="1"/>
  <c r="F19" i="90"/>
  <c r="I24" i="179"/>
  <c r="I26" i="179" s="1"/>
  <c r="I28" i="179" s="1"/>
  <c r="I30" i="179" s="1"/>
  <c r="I32" i="179" s="1"/>
  <c r="I34" i="179" s="1"/>
  <c r="I16" i="179"/>
  <c r="I18" i="179" s="1"/>
  <c r="I20" i="179" s="1"/>
  <c r="I22" i="179" s="1"/>
  <c r="K14" i="179"/>
  <c r="K16" i="179" s="1"/>
  <c r="L16" i="179" s="1"/>
  <c r="L14" i="179"/>
  <c r="I14" i="179"/>
  <c r="L12" i="179"/>
  <c r="F11" i="97"/>
  <c r="R11" i="97"/>
  <c r="X11" i="97"/>
  <c r="F12" i="97"/>
  <c r="F13" i="97"/>
  <c r="L13" i="97"/>
  <c r="R13" i="97"/>
  <c r="E14" i="97"/>
  <c r="Q14" i="97"/>
  <c r="W14" i="97"/>
  <c r="X14" i="97"/>
  <c r="E15" i="97"/>
  <c r="F15" i="97"/>
  <c r="C16" i="97"/>
  <c r="C19" i="97" s="1"/>
  <c r="C22" i="97" s="1"/>
  <c r="E16" i="97"/>
  <c r="E19" i="97" s="1"/>
  <c r="F19" i="97" s="1"/>
  <c r="F16" i="97"/>
  <c r="I16" i="97"/>
  <c r="K16" i="97"/>
  <c r="L16" i="97"/>
  <c r="Q16" i="97"/>
  <c r="R16" i="97"/>
  <c r="C17" i="97"/>
  <c r="C20" i="97" s="1"/>
  <c r="O17" i="97"/>
  <c r="W17" i="97"/>
  <c r="X17" i="97" s="1"/>
  <c r="C18" i="97"/>
  <c r="C21" i="97" s="1"/>
  <c r="E18" i="97"/>
  <c r="E21" i="97" s="1"/>
  <c r="F18" i="97"/>
  <c r="I19" i="97"/>
  <c r="K19" i="97"/>
  <c r="L19" i="97" s="1"/>
  <c r="O19" i="97"/>
  <c r="O22" i="97" s="1"/>
  <c r="Q19" i="97"/>
  <c r="Q22" i="97" s="1"/>
  <c r="R19" i="97"/>
  <c r="O20" i="97"/>
  <c r="W20" i="97"/>
  <c r="X20" i="97" s="1"/>
  <c r="E22" i="97"/>
  <c r="I22" i="97"/>
  <c r="I25" i="97" s="1"/>
  <c r="I28" i="97" s="1"/>
  <c r="I31" i="97" s="1"/>
  <c r="I34" i="97" s="1"/>
  <c r="I37" i="97" s="1"/>
  <c r="I40" i="97" s="1"/>
  <c r="I43" i="97" s="1"/>
  <c r="I46" i="97" s="1"/>
  <c r="K22" i="97"/>
  <c r="L22" i="97" s="1"/>
  <c r="O23" i="97"/>
  <c r="W23" i="97"/>
  <c r="X23" i="97" s="1"/>
  <c r="K25" i="97"/>
  <c r="L25" i="97"/>
  <c r="O25" i="97"/>
  <c r="O28" i="97" s="1"/>
  <c r="O26" i="97"/>
  <c r="O29" i="97" s="1"/>
  <c r="O32" i="97" s="1"/>
  <c r="O35" i="97" s="1"/>
  <c r="O38" i="97" s="1"/>
  <c r="O41" i="97" s="1"/>
  <c r="O44" i="97" s="1"/>
  <c r="W26" i="97"/>
  <c r="X26" i="97" s="1"/>
  <c r="K28" i="97"/>
  <c r="L28" i="97" s="1"/>
  <c r="W29" i="97"/>
  <c r="X29" i="97" s="1"/>
  <c r="K31" i="97"/>
  <c r="L31" i="97" s="1"/>
  <c r="O31" i="97"/>
  <c r="O34" i="97" s="1"/>
  <c r="O37" i="97"/>
  <c r="O40" i="97" s="1"/>
  <c r="O43" i="97" s="1"/>
  <c r="O46" i="97" s="1"/>
  <c r="F11" i="96"/>
  <c r="R11" i="96"/>
  <c r="F12" i="96"/>
  <c r="F13" i="96"/>
  <c r="L13" i="96"/>
  <c r="R13" i="96"/>
  <c r="E14" i="96"/>
  <c r="F14" i="96" s="1"/>
  <c r="Q14" i="96"/>
  <c r="R14" i="96"/>
  <c r="E15" i="96"/>
  <c r="C16" i="96"/>
  <c r="E16" i="96"/>
  <c r="F16" i="96" s="1"/>
  <c r="I16" i="96"/>
  <c r="K16" i="96"/>
  <c r="L16" i="96"/>
  <c r="Q16" i="96"/>
  <c r="C17" i="96"/>
  <c r="E17" i="96"/>
  <c r="F17" i="96" s="1"/>
  <c r="O17" i="96"/>
  <c r="Q17" i="96"/>
  <c r="R17" i="96"/>
  <c r="C18" i="96"/>
  <c r="C21" i="96" s="1"/>
  <c r="C24" i="96" s="1"/>
  <c r="C27" i="96" s="1"/>
  <c r="C30" i="96" s="1"/>
  <c r="C33" i="96" s="1"/>
  <c r="C36" i="96" s="1"/>
  <c r="C39" i="96" s="1"/>
  <c r="C42" i="96" s="1"/>
  <c r="C45" i="96" s="1"/>
  <c r="C19" i="96"/>
  <c r="C22" i="96" s="1"/>
  <c r="C25" i="96" s="1"/>
  <c r="C28" i="96" s="1"/>
  <c r="C31" i="96" s="1"/>
  <c r="C34" i="96" s="1"/>
  <c r="C37" i="96" s="1"/>
  <c r="C40" i="96" s="1"/>
  <c r="C43" i="96" s="1"/>
  <c r="C46" i="96" s="1"/>
  <c r="E19" i="96"/>
  <c r="F19" i="96" s="1"/>
  <c r="I19" i="96"/>
  <c r="K19" i="96"/>
  <c r="L19" i="96"/>
  <c r="O19" i="96"/>
  <c r="C20" i="96"/>
  <c r="E20" i="96"/>
  <c r="F20" i="96" s="1"/>
  <c r="O20" i="96"/>
  <c r="Q20" i="96"/>
  <c r="Q23" i="96" s="1"/>
  <c r="R20" i="96"/>
  <c r="E22" i="96"/>
  <c r="F22" i="96" s="1"/>
  <c r="I22" i="96"/>
  <c r="I25" i="96" s="1"/>
  <c r="K22" i="96"/>
  <c r="L22" i="96" s="1"/>
  <c r="O22" i="96"/>
  <c r="O25" i="96" s="1"/>
  <c r="O28" i="96" s="1"/>
  <c r="O31" i="96" s="1"/>
  <c r="O34" i="96" s="1"/>
  <c r="O37" i="96" s="1"/>
  <c r="O40" i="96" s="1"/>
  <c r="O43" i="96" s="1"/>
  <c r="O46" i="96" s="1"/>
  <c r="C23" i="96"/>
  <c r="C26" i="96" s="1"/>
  <c r="C29" i="96" s="1"/>
  <c r="C32" i="96" s="1"/>
  <c r="C35" i="96" s="1"/>
  <c r="C38" i="96" s="1"/>
  <c r="C41" i="96" s="1"/>
  <c r="C44" i="96" s="1"/>
  <c r="E23" i="96"/>
  <c r="F23" i="96" s="1"/>
  <c r="O23" i="96"/>
  <c r="O26" i="96" s="1"/>
  <c r="O29" i="96" s="1"/>
  <c r="O32" i="96" s="1"/>
  <c r="O35" i="96" s="1"/>
  <c r="O38" i="96" s="1"/>
  <c r="O41" i="96" s="1"/>
  <c r="O44" i="96" s="1"/>
  <c r="R23" i="96"/>
  <c r="E25" i="96"/>
  <c r="E28" i="96" s="1"/>
  <c r="E26" i="96"/>
  <c r="F26" i="96" s="1"/>
  <c r="Q26" i="96"/>
  <c r="R26" i="96"/>
  <c r="F28" i="96"/>
  <c r="I28" i="96"/>
  <c r="E29" i="96"/>
  <c r="F29" i="96" s="1"/>
  <c r="Q29" i="96"/>
  <c r="R29" i="96"/>
  <c r="E31" i="96"/>
  <c r="F31" i="96" s="1"/>
  <c r="I31" i="96"/>
  <c r="E32" i="96"/>
  <c r="F32" i="96" s="1"/>
  <c r="Q32" i="96"/>
  <c r="Q35" i="96" s="1"/>
  <c r="R32" i="96"/>
  <c r="E34" i="96"/>
  <c r="F34" i="96" s="1"/>
  <c r="I34" i="96"/>
  <c r="I37" i="96" s="1"/>
  <c r="E35" i="96"/>
  <c r="F35" i="96" s="1"/>
  <c r="R35" i="96"/>
  <c r="E37" i="96"/>
  <c r="Q38" i="96"/>
  <c r="R38" i="96" s="1"/>
  <c r="I40" i="96"/>
  <c r="Q41" i="96"/>
  <c r="R41" i="96" s="1"/>
  <c r="I43" i="96"/>
  <c r="Q44" i="96"/>
  <c r="R44" i="96" s="1"/>
  <c r="I46" i="96"/>
  <c r="F11" i="60"/>
  <c r="G11" i="60" s="1"/>
  <c r="H11" i="60"/>
  <c r="K11" i="60" s="1"/>
  <c r="L11" i="60" s="1"/>
  <c r="M11" i="60" s="1"/>
  <c r="E12" i="60"/>
  <c r="F12" i="60"/>
  <c r="G12" i="60"/>
  <c r="H12" i="60" s="1"/>
  <c r="K12" i="60" s="1"/>
  <c r="L12" i="60" s="1"/>
  <c r="M12" i="60" s="1"/>
  <c r="C13" i="60"/>
  <c r="E13" i="60"/>
  <c r="F13" i="60" s="1"/>
  <c r="G13" i="60" s="1"/>
  <c r="H13" i="60"/>
  <c r="K13" i="60"/>
  <c r="L13" i="60" s="1"/>
  <c r="M13" i="60" s="1"/>
  <c r="C14" i="60"/>
  <c r="E14" i="60"/>
  <c r="F14" i="60" s="1"/>
  <c r="G14" i="60" s="1"/>
  <c r="H14" i="60"/>
  <c r="K14" i="60" s="1"/>
  <c r="L14" i="60" s="1"/>
  <c r="M14" i="60" s="1"/>
  <c r="C15" i="60"/>
  <c r="E15" i="60"/>
  <c r="F15" i="60" s="1"/>
  <c r="G15" i="60" s="1"/>
  <c r="H15" i="60" s="1"/>
  <c r="K15" i="60" s="1"/>
  <c r="L15" i="60" s="1"/>
  <c r="M15" i="60" s="1"/>
  <c r="C16" i="60"/>
  <c r="E16" i="60"/>
  <c r="F16" i="60" s="1"/>
  <c r="G16" i="60" s="1"/>
  <c r="H16" i="60"/>
  <c r="K16" i="60"/>
  <c r="L16" i="60" s="1"/>
  <c r="M16" i="60"/>
  <c r="C17" i="60"/>
  <c r="E17" i="60"/>
  <c r="F17" i="60" s="1"/>
  <c r="G17" i="60" s="1"/>
  <c r="H17" i="60" s="1"/>
  <c r="K17" i="60" s="1"/>
  <c r="L17" i="60" s="1"/>
  <c r="M17" i="60" s="1"/>
  <c r="C18" i="60"/>
  <c r="E18" i="60"/>
  <c r="F18" i="60" s="1"/>
  <c r="G18" i="60" s="1"/>
  <c r="H18" i="60"/>
  <c r="K18" i="60" s="1"/>
  <c r="L18" i="60" s="1"/>
  <c r="M18" i="60" s="1"/>
  <c r="C19" i="60"/>
  <c r="E19" i="60"/>
  <c r="F19" i="60" s="1"/>
  <c r="G19" i="60" s="1"/>
  <c r="H19" i="60" s="1"/>
  <c r="K19" i="60" s="1"/>
  <c r="L19" i="60" s="1"/>
  <c r="M19" i="60" s="1"/>
  <c r="C20" i="60"/>
  <c r="E20" i="60"/>
  <c r="F20" i="60" s="1"/>
  <c r="G20" i="60" s="1"/>
  <c r="H20" i="60"/>
  <c r="K20" i="60" s="1"/>
  <c r="L20" i="60" s="1"/>
  <c r="M20" i="60" s="1"/>
  <c r="C21" i="60"/>
  <c r="E21" i="60"/>
  <c r="F21" i="60" s="1"/>
  <c r="G21" i="60" s="1"/>
  <c r="H21" i="60"/>
  <c r="K21" i="60"/>
  <c r="L21" i="60" s="1"/>
  <c r="M21" i="60" s="1"/>
  <c r="C22" i="60"/>
  <c r="E22" i="60"/>
  <c r="F22" i="60" s="1"/>
  <c r="G22" i="60" s="1"/>
  <c r="H22" i="60"/>
  <c r="K22" i="60" s="1"/>
  <c r="L22" i="60" s="1"/>
  <c r="M22" i="60" s="1"/>
  <c r="C23" i="60"/>
  <c r="E23" i="60"/>
  <c r="F23" i="60" s="1"/>
  <c r="G23" i="60" s="1"/>
  <c r="H23" i="60" s="1"/>
  <c r="K23" i="60" s="1"/>
  <c r="L23" i="60" s="1"/>
  <c r="M23" i="60" s="1"/>
  <c r="F11" i="57"/>
  <c r="R11" i="57"/>
  <c r="X11" i="57"/>
  <c r="F12" i="57"/>
  <c r="F13" i="57"/>
  <c r="L13" i="57"/>
  <c r="R13" i="57"/>
  <c r="E14" i="57"/>
  <c r="F14" i="57" s="1"/>
  <c r="Q14" i="57"/>
  <c r="R14" i="57" s="1"/>
  <c r="W14" i="57"/>
  <c r="X14" i="57" s="1"/>
  <c r="E15" i="57"/>
  <c r="E18" i="57" s="1"/>
  <c r="F15" i="57"/>
  <c r="C16" i="57"/>
  <c r="C19" i="57" s="1"/>
  <c r="C22" i="57" s="1"/>
  <c r="E16" i="57"/>
  <c r="F16" i="57" s="1"/>
  <c r="I16" i="57"/>
  <c r="K16" i="57"/>
  <c r="L16" i="57" s="1"/>
  <c r="Q16" i="57"/>
  <c r="Q19" i="57" s="1"/>
  <c r="R16" i="57"/>
  <c r="C17" i="57"/>
  <c r="C20" i="57" s="1"/>
  <c r="O17" i="57"/>
  <c r="W17" i="57"/>
  <c r="W20" i="57" s="1"/>
  <c r="X17" i="57"/>
  <c r="C18" i="57"/>
  <c r="C21" i="57" s="1"/>
  <c r="I19" i="57"/>
  <c r="I22" i="57" s="1"/>
  <c r="I25" i="57" s="1"/>
  <c r="I28" i="57" s="1"/>
  <c r="I31" i="57" s="1"/>
  <c r="I34" i="57" s="1"/>
  <c r="I37" i="57" s="1"/>
  <c r="I40" i="57" s="1"/>
  <c r="I43" i="57" s="1"/>
  <c r="I46" i="57" s="1"/>
  <c r="K19" i="57"/>
  <c r="K22" i="57" s="1"/>
  <c r="L19" i="57"/>
  <c r="O19" i="57"/>
  <c r="O22" i="57" s="1"/>
  <c r="O25" i="57" s="1"/>
  <c r="O28" i="57" s="1"/>
  <c r="O31" i="57" s="1"/>
  <c r="O34" i="57" s="1"/>
  <c r="O37" i="57" s="1"/>
  <c r="O40" i="57" s="1"/>
  <c r="O43" i="57" s="1"/>
  <c r="O46" i="57" s="1"/>
  <c r="O20" i="57"/>
  <c r="O23" i="57" s="1"/>
  <c r="O26" i="57" s="1"/>
  <c r="O29" i="57" s="1"/>
  <c r="O32" i="57" s="1"/>
  <c r="O35" i="57" s="1"/>
  <c r="O38" i="57" s="1"/>
  <c r="O41" i="57" s="1"/>
  <c r="O44" i="57" s="1"/>
  <c r="F11" i="56"/>
  <c r="R11" i="56"/>
  <c r="F12" i="56"/>
  <c r="F13" i="56"/>
  <c r="L13" i="56"/>
  <c r="R13" i="56"/>
  <c r="E14" i="56"/>
  <c r="E17" i="56" s="1"/>
  <c r="F14" i="56"/>
  <c r="Q14" i="56"/>
  <c r="R14" i="56" s="1"/>
  <c r="E15" i="56"/>
  <c r="F15" i="56" s="1"/>
  <c r="C16" i="56"/>
  <c r="E16" i="56"/>
  <c r="F16" i="56"/>
  <c r="I16" i="56"/>
  <c r="K16" i="56"/>
  <c r="L16" i="56" s="1"/>
  <c r="Q16" i="56"/>
  <c r="R16" i="56" s="1"/>
  <c r="C17" i="56"/>
  <c r="O17" i="56"/>
  <c r="O20" i="56" s="1"/>
  <c r="O23" i="56" s="1"/>
  <c r="O26" i="56" s="1"/>
  <c r="O29" i="56" s="1"/>
  <c r="O32" i="56" s="1"/>
  <c r="O35" i="56" s="1"/>
  <c r="O38" i="56" s="1"/>
  <c r="O41" i="56" s="1"/>
  <c r="O44" i="56" s="1"/>
  <c r="Q17" i="56"/>
  <c r="R17" i="56" s="1"/>
  <c r="C18" i="56"/>
  <c r="C21" i="56" s="1"/>
  <c r="C19" i="56"/>
  <c r="E19" i="56"/>
  <c r="F19" i="56"/>
  <c r="I19" i="56"/>
  <c r="I22" i="56" s="1"/>
  <c r="I25" i="56" s="1"/>
  <c r="I28" i="56" s="1"/>
  <c r="O19" i="56"/>
  <c r="O22" i="56" s="1"/>
  <c r="O25" i="56" s="1"/>
  <c r="O28" i="56" s="1"/>
  <c r="O31" i="56" s="1"/>
  <c r="O34" i="56" s="1"/>
  <c r="O37" i="56" s="1"/>
  <c r="O40" i="56" s="1"/>
  <c r="O43" i="56" s="1"/>
  <c r="O46" i="56" s="1"/>
  <c r="C20" i="56"/>
  <c r="C22" i="56"/>
  <c r="E22" i="56"/>
  <c r="F22" i="56" s="1"/>
  <c r="I31" i="56"/>
  <c r="I34" i="56" s="1"/>
  <c r="I37" i="56" s="1"/>
  <c r="I40" i="56" s="1"/>
  <c r="I43" i="56" s="1"/>
  <c r="I46" i="56" s="1"/>
  <c r="F11" i="148"/>
  <c r="R11" i="148"/>
  <c r="X11" i="148"/>
  <c r="F12" i="148"/>
  <c r="F13" i="148"/>
  <c r="L13" i="148"/>
  <c r="R13" i="148"/>
  <c r="E14" i="148"/>
  <c r="F14" i="148" s="1"/>
  <c r="Q14" i="148"/>
  <c r="R14" i="148"/>
  <c r="W14" i="148"/>
  <c r="X14" i="148" s="1"/>
  <c r="E15" i="148"/>
  <c r="F15" i="148"/>
  <c r="C16" i="148"/>
  <c r="C19" i="148" s="1"/>
  <c r="C22" i="148" s="1"/>
  <c r="E16" i="148"/>
  <c r="F16" i="148" s="1"/>
  <c r="I16" i="148"/>
  <c r="I19" i="148" s="1"/>
  <c r="I22" i="148" s="1"/>
  <c r="I25" i="148" s="1"/>
  <c r="I28" i="148" s="1"/>
  <c r="I31" i="148" s="1"/>
  <c r="I34" i="148" s="1"/>
  <c r="I37" i="148" s="1"/>
  <c r="I40" i="148" s="1"/>
  <c r="I43" i="148" s="1"/>
  <c r="I46" i="148" s="1"/>
  <c r="K16" i="148"/>
  <c r="L16" i="148" s="1"/>
  <c r="Q16" i="148"/>
  <c r="R16" i="148"/>
  <c r="C17" i="148"/>
  <c r="C20" i="148" s="1"/>
  <c r="O17" i="148"/>
  <c r="Q17" i="148"/>
  <c r="R17" i="148" s="1"/>
  <c r="C18" i="148"/>
  <c r="C21" i="148" s="1"/>
  <c r="E18" i="148"/>
  <c r="F18" i="148" s="1"/>
  <c r="E19" i="148"/>
  <c r="F19" i="148" s="1"/>
  <c r="O19" i="148"/>
  <c r="Q19" i="148"/>
  <c r="R19" i="148"/>
  <c r="O20" i="148"/>
  <c r="O23" i="148" s="1"/>
  <c r="O26" i="148" s="1"/>
  <c r="O29" i="148" s="1"/>
  <c r="O32" i="148" s="1"/>
  <c r="O35" i="148" s="1"/>
  <c r="O38" i="148" s="1"/>
  <c r="O41" i="148" s="1"/>
  <c r="O44" i="148" s="1"/>
  <c r="Q20" i="148"/>
  <c r="R20" i="148" s="1"/>
  <c r="E21" i="148"/>
  <c r="F21" i="148" s="1"/>
  <c r="E22" i="148"/>
  <c r="F22" i="148" s="1"/>
  <c r="O22" i="148"/>
  <c r="Q22" i="148"/>
  <c r="R22" i="148"/>
  <c r="O25" i="148"/>
  <c r="Q25" i="148"/>
  <c r="R25" i="148"/>
  <c r="O28" i="148"/>
  <c r="Q28" i="148"/>
  <c r="R28" i="148"/>
  <c r="O31" i="148"/>
  <c r="Q31" i="148"/>
  <c r="R31" i="148"/>
  <c r="O34" i="148"/>
  <c r="Q34" i="148"/>
  <c r="R34" i="148"/>
  <c r="O37" i="148"/>
  <c r="Q37" i="148"/>
  <c r="R37" i="148"/>
  <c r="O40" i="148"/>
  <c r="Q40" i="148"/>
  <c r="R40" i="148"/>
  <c r="O43" i="148"/>
  <c r="Q43" i="148"/>
  <c r="R43" i="148"/>
  <c r="O46" i="148"/>
  <c r="Q46" i="148"/>
  <c r="R46" i="148"/>
  <c r="F11" i="55"/>
  <c r="R11" i="55"/>
  <c r="X11" i="55"/>
  <c r="F12" i="55"/>
  <c r="F13" i="55"/>
  <c r="L13" i="55"/>
  <c r="R13" i="55"/>
  <c r="E14" i="55"/>
  <c r="F14" i="55"/>
  <c r="Q14" i="55"/>
  <c r="Q17" i="55" s="1"/>
  <c r="R14" i="55"/>
  <c r="W14" i="55"/>
  <c r="X14" i="55" s="1"/>
  <c r="E15" i="55"/>
  <c r="F15" i="55" s="1"/>
  <c r="C16" i="55"/>
  <c r="E16" i="55"/>
  <c r="F16" i="55" s="1"/>
  <c r="I16" i="55"/>
  <c r="I19" i="55" s="1"/>
  <c r="I22" i="55" s="1"/>
  <c r="I25" i="55" s="1"/>
  <c r="I28" i="55" s="1"/>
  <c r="I31" i="55" s="1"/>
  <c r="I34" i="55" s="1"/>
  <c r="I37" i="55" s="1"/>
  <c r="I40" i="55" s="1"/>
  <c r="I43" i="55" s="1"/>
  <c r="I46" i="55" s="1"/>
  <c r="K16" i="55"/>
  <c r="L16" i="55" s="1"/>
  <c r="Q16" i="55"/>
  <c r="R16" i="55"/>
  <c r="C17" i="55"/>
  <c r="E17" i="55"/>
  <c r="F17" i="55" s="1"/>
  <c r="O17" i="55"/>
  <c r="O20" i="55" s="1"/>
  <c r="O23" i="55" s="1"/>
  <c r="O26" i="55" s="1"/>
  <c r="O29" i="55" s="1"/>
  <c r="O32" i="55" s="1"/>
  <c r="O35" i="55" s="1"/>
  <c r="O38" i="55" s="1"/>
  <c r="O41" i="55" s="1"/>
  <c r="O44" i="55" s="1"/>
  <c r="C18" i="55"/>
  <c r="E18" i="55"/>
  <c r="F18" i="55" s="1"/>
  <c r="C19" i="55"/>
  <c r="C22" i="55" s="1"/>
  <c r="O19" i="55"/>
  <c r="O22" i="55" s="1"/>
  <c r="O25" i="55" s="1"/>
  <c r="O28" i="55" s="1"/>
  <c r="O31" i="55" s="1"/>
  <c r="O34" i="55" s="1"/>
  <c r="O37" i="55" s="1"/>
  <c r="O40" i="55" s="1"/>
  <c r="O43" i="55" s="1"/>
  <c r="O46" i="55" s="1"/>
  <c r="Q19" i="55"/>
  <c r="Q22" i="55" s="1"/>
  <c r="R19" i="55"/>
  <c r="C20" i="55"/>
  <c r="C21" i="55"/>
  <c r="F11" i="54"/>
  <c r="R11" i="54"/>
  <c r="X11" i="54"/>
  <c r="F12" i="54"/>
  <c r="F13" i="54"/>
  <c r="L13" i="54"/>
  <c r="R13" i="54"/>
  <c r="E14" i="54"/>
  <c r="F14" i="54"/>
  <c r="Q14" i="54"/>
  <c r="R14" i="54" s="1"/>
  <c r="W14" i="54"/>
  <c r="X14" i="54" s="1"/>
  <c r="E15" i="54"/>
  <c r="F15" i="54" s="1"/>
  <c r="C16" i="54"/>
  <c r="E16" i="54"/>
  <c r="F16" i="54"/>
  <c r="I16" i="54"/>
  <c r="I19" i="54" s="1"/>
  <c r="I22" i="54" s="1"/>
  <c r="I25" i="54" s="1"/>
  <c r="I28" i="54" s="1"/>
  <c r="I31" i="54" s="1"/>
  <c r="I34" i="54" s="1"/>
  <c r="I37" i="54" s="1"/>
  <c r="I40" i="54" s="1"/>
  <c r="I43" i="54" s="1"/>
  <c r="I46" i="54" s="1"/>
  <c r="K16" i="54"/>
  <c r="L16" i="54" s="1"/>
  <c r="Q16" i="54"/>
  <c r="R16" i="54" s="1"/>
  <c r="C17" i="54"/>
  <c r="E17" i="54"/>
  <c r="F17" i="54"/>
  <c r="O17" i="54"/>
  <c r="O20" i="54" s="1"/>
  <c r="O23" i="54" s="1"/>
  <c r="O26" i="54" s="1"/>
  <c r="O29" i="54" s="1"/>
  <c r="O32" i="54" s="1"/>
  <c r="O35" i="54" s="1"/>
  <c r="O38" i="54" s="1"/>
  <c r="O41" i="54" s="1"/>
  <c r="O44" i="54" s="1"/>
  <c r="Q17" i="54"/>
  <c r="R17" i="54" s="1"/>
  <c r="C18" i="54"/>
  <c r="C19" i="54"/>
  <c r="C22" i="54" s="1"/>
  <c r="E19" i="54"/>
  <c r="F19" i="54" s="1"/>
  <c r="O19" i="54"/>
  <c r="Q19" i="54"/>
  <c r="R19" i="54" s="1"/>
  <c r="C20" i="54"/>
  <c r="E20" i="54"/>
  <c r="F20" i="54"/>
  <c r="C21" i="54"/>
  <c r="O22" i="54"/>
  <c r="O25" i="54" s="1"/>
  <c r="O28" i="54" s="1"/>
  <c r="O31" i="54" s="1"/>
  <c r="O34" i="54" s="1"/>
  <c r="O37" i="54" s="1"/>
  <c r="O40" i="54" s="1"/>
  <c r="O43" i="54" s="1"/>
  <c r="O46" i="54" s="1"/>
  <c r="F11" i="53"/>
  <c r="R11" i="53"/>
  <c r="F12" i="53"/>
  <c r="F13" i="53"/>
  <c r="L13" i="53"/>
  <c r="R13" i="53"/>
  <c r="E14" i="53"/>
  <c r="F14" i="53" s="1"/>
  <c r="Q14" i="53"/>
  <c r="R14" i="53"/>
  <c r="E15" i="53"/>
  <c r="F15" i="53" s="1"/>
  <c r="C16" i="53"/>
  <c r="C19" i="53" s="1"/>
  <c r="C22" i="53" s="1"/>
  <c r="E16" i="53"/>
  <c r="F16" i="53" s="1"/>
  <c r="I16" i="53"/>
  <c r="K16" i="53"/>
  <c r="L16" i="53"/>
  <c r="Q16" i="53"/>
  <c r="R16" i="53" s="1"/>
  <c r="C17" i="53"/>
  <c r="C20" i="53" s="1"/>
  <c r="E17" i="53"/>
  <c r="F17" i="53" s="1"/>
  <c r="O17" i="53"/>
  <c r="Q17" i="53"/>
  <c r="R17" i="53"/>
  <c r="C18" i="53"/>
  <c r="E19" i="53"/>
  <c r="F19" i="53" s="1"/>
  <c r="I19" i="53"/>
  <c r="K19" i="53"/>
  <c r="L19" i="53"/>
  <c r="O19" i="53"/>
  <c r="O22" i="53" s="1"/>
  <c r="O25" i="53" s="1"/>
  <c r="O28" i="53" s="1"/>
  <c r="O31" i="53" s="1"/>
  <c r="O34" i="53" s="1"/>
  <c r="O37" i="53" s="1"/>
  <c r="O40" i="53" s="1"/>
  <c r="O43" i="53" s="1"/>
  <c r="O46" i="53" s="1"/>
  <c r="Q19" i="53"/>
  <c r="O20" i="53"/>
  <c r="Q20" i="53"/>
  <c r="R20" i="53" s="1"/>
  <c r="C21" i="53"/>
  <c r="I22" i="53"/>
  <c r="K22" i="53"/>
  <c r="K25" i="53" s="1"/>
  <c r="L22" i="53"/>
  <c r="O23" i="53"/>
  <c r="O26" i="53" s="1"/>
  <c r="O29" i="53" s="1"/>
  <c r="O32" i="53" s="1"/>
  <c r="O35" i="53" s="1"/>
  <c r="O38" i="53" s="1"/>
  <c r="O41" i="53" s="1"/>
  <c r="O44" i="53" s="1"/>
  <c r="Q23" i="53"/>
  <c r="I25" i="53"/>
  <c r="I28" i="53" s="1"/>
  <c r="I31" i="53" s="1"/>
  <c r="I34" i="53" s="1"/>
  <c r="I37" i="53"/>
  <c r="I40" i="53" s="1"/>
  <c r="I43" i="53" s="1"/>
  <c r="I46" i="53" s="1"/>
  <c r="F11" i="162"/>
  <c r="R11" i="162"/>
  <c r="X11" i="162"/>
  <c r="F12" i="162"/>
  <c r="F13" i="162"/>
  <c r="L13" i="162"/>
  <c r="R13" i="162"/>
  <c r="E14" i="162"/>
  <c r="F14" i="162" s="1"/>
  <c r="Q14" i="162"/>
  <c r="R14" i="162"/>
  <c r="W14" i="162"/>
  <c r="X14" i="162" s="1"/>
  <c r="E15" i="162"/>
  <c r="E18" i="162" s="1"/>
  <c r="F15" i="162"/>
  <c r="C16" i="162"/>
  <c r="C19" i="162" s="1"/>
  <c r="C22" i="162" s="1"/>
  <c r="E16" i="162"/>
  <c r="F16" i="162" s="1"/>
  <c r="I16" i="162"/>
  <c r="K16" i="162"/>
  <c r="L16" i="162" s="1"/>
  <c r="Q16" i="162"/>
  <c r="Q19" i="162" s="1"/>
  <c r="R16" i="162"/>
  <c r="C17" i="162"/>
  <c r="C20" i="162" s="1"/>
  <c r="O17" i="162"/>
  <c r="Q17" i="162"/>
  <c r="R17" i="162" s="1"/>
  <c r="C18" i="162"/>
  <c r="C21" i="162" s="1"/>
  <c r="E19" i="162"/>
  <c r="F19" i="162" s="1"/>
  <c r="I19" i="162"/>
  <c r="I22" i="162" s="1"/>
  <c r="I25" i="162" s="1"/>
  <c r="I28" i="162" s="1"/>
  <c r="I31" i="162" s="1"/>
  <c r="I34" i="162" s="1"/>
  <c r="I37" i="162" s="1"/>
  <c r="I40" i="162" s="1"/>
  <c r="I43" i="162" s="1"/>
  <c r="I46" i="162" s="1"/>
  <c r="K19" i="162"/>
  <c r="K22" i="162" s="1"/>
  <c r="L19" i="162"/>
  <c r="O19" i="162"/>
  <c r="O20" i="162"/>
  <c r="O23" i="162" s="1"/>
  <c r="O26" i="162" s="1"/>
  <c r="O29" i="162" s="1"/>
  <c r="O32" i="162" s="1"/>
  <c r="O35" i="162" s="1"/>
  <c r="O38" i="162" s="1"/>
  <c r="O41" i="162" s="1"/>
  <c r="O44" i="162" s="1"/>
  <c r="Q20" i="162"/>
  <c r="R20" i="162" s="1"/>
  <c r="E22" i="162"/>
  <c r="F22" i="162" s="1"/>
  <c r="O22" i="162"/>
  <c r="O25" i="162"/>
  <c r="O28" i="162"/>
  <c r="O31" i="162" s="1"/>
  <c r="O34" i="162" s="1"/>
  <c r="O37" i="162" s="1"/>
  <c r="O40" i="162" s="1"/>
  <c r="O43" i="162" s="1"/>
  <c r="O46" i="162" s="1"/>
  <c r="F11" i="52"/>
  <c r="R11" i="52"/>
  <c r="X11" i="52"/>
  <c r="F12" i="52"/>
  <c r="F13" i="52"/>
  <c r="L13" i="52"/>
  <c r="R13" i="52"/>
  <c r="E14" i="52"/>
  <c r="F14" i="52" s="1"/>
  <c r="Q14" i="52"/>
  <c r="R14" i="52" s="1"/>
  <c r="W14" i="52"/>
  <c r="X14" i="52"/>
  <c r="E15" i="52"/>
  <c r="E18" i="52" s="1"/>
  <c r="C16" i="52"/>
  <c r="C19" i="52" s="1"/>
  <c r="C22" i="52" s="1"/>
  <c r="E16" i="52"/>
  <c r="E19" i="52" s="1"/>
  <c r="F16" i="52"/>
  <c r="I16" i="52"/>
  <c r="K16" i="52"/>
  <c r="L16" i="52"/>
  <c r="Q16" i="52"/>
  <c r="Q19" i="52" s="1"/>
  <c r="C17" i="52"/>
  <c r="C20" i="52" s="1"/>
  <c r="O17" i="52"/>
  <c r="W17" i="52"/>
  <c r="W20" i="52" s="1"/>
  <c r="C18" i="52"/>
  <c r="C21" i="52" s="1"/>
  <c r="I19" i="52"/>
  <c r="I22" i="52" s="1"/>
  <c r="I25" i="52" s="1"/>
  <c r="I28" i="52" s="1"/>
  <c r="I31" i="52" s="1"/>
  <c r="I34" i="52" s="1"/>
  <c r="I37" i="52" s="1"/>
  <c r="I40" i="52" s="1"/>
  <c r="I43" i="52" s="1"/>
  <c r="I46" i="52" s="1"/>
  <c r="K19" i="52"/>
  <c r="K22" i="52" s="1"/>
  <c r="L19" i="52"/>
  <c r="O19" i="52"/>
  <c r="O20" i="52"/>
  <c r="O23" i="52" s="1"/>
  <c r="O26" i="52" s="1"/>
  <c r="O29" i="52" s="1"/>
  <c r="O32" i="52" s="1"/>
  <c r="O35" i="52" s="1"/>
  <c r="O38" i="52" s="1"/>
  <c r="O41" i="52" s="1"/>
  <c r="O44" i="52" s="1"/>
  <c r="O22" i="52"/>
  <c r="O25" i="52"/>
  <c r="O28" i="52" s="1"/>
  <c r="O31" i="52" s="1"/>
  <c r="O34" i="52" s="1"/>
  <c r="O37" i="52" s="1"/>
  <c r="O40" i="52" s="1"/>
  <c r="O43" i="52" s="1"/>
  <c r="O46" i="52" s="1"/>
  <c r="F11" i="51"/>
  <c r="R11" i="51"/>
  <c r="F12" i="51"/>
  <c r="F13" i="51"/>
  <c r="L13" i="51"/>
  <c r="R13" i="51"/>
  <c r="E14" i="51"/>
  <c r="E17" i="51" s="1"/>
  <c r="Q14" i="51"/>
  <c r="R14" i="51"/>
  <c r="E15" i="51"/>
  <c r="F15" i="51" s="1"/>
  <c r="C16" i="51"/>
  <c r="E16" i="51"/>
  <c r="F16" i="51"/>
  <c r="I16" i="51"/>
  <c r="K16" i="51"/>
  <c r="L16" i="51"/>
  <c r="Q16" i="51"/>
  <c r="R16" i="51" s="1"/>
  <c r="C17" i="51"/>
  <c r="O17" i="51"/>
  <c r="Q17" i="51"/>
  <c r="Q20" i="51" s="1"/>
  <c r="R17" i="51"/>
  <c r="C18" i="51"/>
  <c r="C21" i="51" s="1"/>
  <c r="C19" i="51"/>
  <c r="C22" i="51" s="1"/>
  <c r="E19" i="51"/>
  <c r="F19" i="51" s="1"/>
  <c r="I19" i="51"/>
  <c r="I22" i="51" s="1"/>
  <c r="I25" i="51" s="1"/>
  <c r="I28" i="51" s="1"/>
  <c r="I31" i="51" s="1"/>
  <c r="I34" i="51" s="1"/>
  <c r="I37" i="51" s="1"/>
  <c r="I40" i="51" s="1"/>
  <c r="I43" i="51" s="1"/>
  <c r="I46" i="51" s="1"/>
  <c r="K19" i="51"/>
  <c r="L19" i="51" s="1"/>
  <c r="O19" i="51"/>
  <c r="C20" i="51"/>
  <c r="O20" i="51"/>
  <c r="O23" i="51" s="1"/>
  <c r="O26" i="51" s="1"/>
  <c r="O29" i="51" s="1"/>
  <c r="O32" i="51" s="1"/>
  <c r="O35" i="51" s="1"/>
  <c r="O38" i="51" s="1"/>
  <c r="O41" i="51" s="1"/>
  <c r="O44" i="51" s="1"/>
  <c r="O22" i="51"/>
  <c r="O25" i="51" s="1"/>
  <c r="O28" i="51" s="1"/>
  <c r="O31" i="51" s="1"/>
  <c r="O34" i="51" s="1"/>
  <c r="O37" i="51" s="1"/>
  <c r="O40" i="51" s="1"/>
  <c r="O43" i="51" s="1"/>
  <c r="O46" i="51" s="1"/>
  <c r="F11" i="49"/>
  <c r="R11" i="49"/>
  <c r="X11" i="49"/>
  <c r="F12" i="49"/>
  <c r="F13" i="49"/>
  <c r="L13" i="49"/>
  <c r="R13" i="49"/>
  <c r="E14" i="49"/>
  <c r="F14" i="49" s="1"/>
  <c r="Q14" i="49"/>
  <c r="R14" i="49" s="1"/>
  <c r="W14" i="49"/>
  <c r="X14" i="49"/>
  <c r="E15" i="49"/>
  <c r="E18" i="49" s="1"/>
  <c r="F15" i="49"/>
  <c r="C16" i="49"/>
  <c r="C19" i="49" s="1"/>
  <c r="C22" i="49" s="1"/>
  <c r="E16" i="49"/>
  <c r="F16" i="49"/>
  <c r="I16" i="49"/>
  <c r="I19" i="49" s="1"/>
  <c r="I22" i="49" s="1"/>
  <c r="I25" i="49" s="1"/>
  <c r="I28" i="49" s="1"/>
  <c r="I31" i="49" s="1"/>
  <c r="I34" i="49" s="1"/>
  <c r="I37" i="49" s="1"/>
  <c r="I40" i="49" s="1"/>
  <c r="I43" i="49" s="1"/>
  <c r="I46" i="49" s="1"/>
  <c r="K16" i="49"/>
  <c r="L16" i="49"/>
  <c r="Q16" i="49"/>
  <c r="R16" i="49"/>
  <c r="C17" i="49"/>
  <c r="C20" i="49" s="1"/>
  <c r="O17" i="49"/>
  <c r="W17" i="49"/>
  <c r="X17" i="49"/>
  <c r="C18" i="49"/>
  <c r="C21" i="49" s="1"/>
  <c r="E19" i="49"/>
  <c r="F19" i="49" s="1"/>
  <c r="K19" i="49"/>
  <c r="K22" i="49" s="1"/>
  <c r="L19" i="49"/>
  <c r="O19" i="49"/>
  <c r="Q19" i="49"/>
  <c r="Q22" i="49" s="1"/>
  <c r="R19" i="49"/>
  <c r="O20" i="49"/>
  <c r="O23" i="49" s="1"/>
  <c r="O26" i="49" s="1"/>
  <c r="O29" i="49" s="1"/>
  <c r="O32" i="49" s="1"/>
  <c r="O35" i="49" s="1"/>
  <c r="O38" i="49" s="1"/>
  <c r="O41" i="49" s="1"/>
  <c r="O44" i="49" s="1"/>
  <c r="W20" i="49"/>
  <c r="W23" i="49" s="1"/>
  <c r="X20" i="49"/>
  <c r="E22" i="49"/>
  <c r="F22" i="49" s="1"/>
  <c r="O22" i="49"/>
  <c r="O25" i="49"/>
  <c r="O28" i="49"/>
  <c r="O31" i="49"/>
  <c r="O34" i="49"/>
  <c r="O37" i="49"/>
  <c r="O40" i="49"/>
  <c r="O43" i="49"/>
  <c r="O46" i="49"/>
  <c r="F11" i="48"/>
  <c r="R11" i="48"/>
  <c r="F12" i="48"/>
  <c r="F13" i="48"/>
  <c r="L13" i="48"/>
  <c r="R13" i="48"/>
  <c r="E14" i="48"/>
  <c r="E17" i="48" s="1"/>
  <c r="F14" i="48"/>
  <c r="Q14" i="48"/>
  <c r="R14" i="48" s="1"/>
  <c r="E15" i="48"/>
  <c r="F15" i="48"/>
  <c r="C16" i="48"/>
  <c r="E16" i="48"/>
  <c r="F16" i="48"/>
  <c r="I16" i="48"/>
  <c r="I19" i="48" s="1"/>
  <c r="I22" i="48" s="1"/>
  <c r="I25" i="48" s="1"/>
  <c r="I28" i="48" s="1"/>
  <c r="I31" i="48" s="1"/>
  <c r="I34" i="48" s="1"/>
  <c r="I37" i="48" s="1"/>
  <c r="I40" i="48" s="1"/>
  <c r="I43" i="48" s="1"/>
  <c r="I46" i="48" s="1"/>
  <c r="K16" i="48"/>
  <c r="L16" i="48" s="1"/>
  <c r="Q16" i="48"/>
  <c r="R16" i="48"/>
  <c r="C17" i="48"/>
  <c r="O17" i="48"/>
  <c r="O20" i="48" s="1"/>
  <c r="O23" i="48" s="1"/>
  <c r="O26" i="48" s="1"/>
  <c r="O29" i="48" s="1"/>
  <c r="O32" i="48" s="1"/>
  <c r="O35" i="48" s="1"/>
  <c r="O38" i="48" s="1"/>
  <c r="O41" i="48" s="1"/>
  <c r="O44" i="48" s="1"/>
  <c r="Q17" i="48"/>
  <c r="R17" i="48" s="1"/>
  <c r="C18" i="48"/>
  <c r="E18" i="48"/>
  <c r="F18" i="48"/>
  <c r="C19" i="48"/>
  <c r="E19" i="48"/>
  <c r="E22" i="48" s="1"/>
  <c r="F19" i="48"/>
  <c r="O19" i="48"/>
  <c r="Q19" i="48"/>
  <c r="R19" i="48"/>
  <c r="C20" i="48"/>
  <c r="C23" i="48" s="1"/>
  <c r="C26" i="48" s="1"/>
  <c r="C29" i="48" s="1"/>
  <c r="C32" i="48" s="1"/>
  <c r="C35" i="48" s="1"/>
  <c r="C38" i="48" s="1"/>
  <c r="C41" i="48" s="1"/>
  <c r="C44" i="48" s="1"/>
  <c r="Q20" i="48"/>
  <c r="R20" i="48"/>
  <c r="C21" i="48"/>
  <c r="E21" i="48"/>
  <c r="F21" i="48"/>
  <c r="C22" i="48"/>
  <c r="C25" i="48" s="1"/>
  <c r="C28" i="48" s="1"/>
  <c r="C31" i="48" s="1"/>
  <c r="C34" i="48" s="1"/>
  <c r="C37" i="48" s="1"/>
  <c r="C40" i="48" s="1"/>
  <c r="C43" i="48" s="1"/>
  <c r="C46" i="48" s="1"/>
  <c r="O22" i="48"/>
  <c r="Q22" i="48"/>
  <c r="Q25" i="48" s="1"/>
  <c r="R22" i="48"/>
  <c r="Q23" i="48"/>
  <c r="R23" i="48"/>
  <c r="C24" i="48"/>
  <c r="C27" i="48" s="1"/>
  <c r="C30" i="48" s="1"/>
  <c r="C33" i="48" s="1"/>
  <c r="C36" i="48" s="1"/>
  <c r="C39" i="48" s="1"/>
  <c r="C42" i="48" s="1"/>
  <c r="C45" i="48" s="1"/>
  <c r="E24" i="48"/>
  <c r="F24" i="48" s="1"/>
  <c r="O25" i="48"/>
  <c r="O28" i="48" s="1"/>
  <c r="O31" i="48" s="1"/>
  <c r="O34" i="48" s="1"/>
  <c r="O37" i="48" s="1"/>
  <c r="O40" i="48" s="1"/>
  <c r="O43" i="48" s="1"/>
  <c r="O46" i="48" s="1"/>
  <c r="Q26" i="48"/>
  <c r="Q29" i="48" s="1"/>
  <c r="R26" i="48"/>
  <c r="W20" i="45"/>
  <c r="X20" i="45" s="1"/>
  <c r="W17" i="45"/>
  <c r="X17" i="45"/>
  <c r="Y17" i="45"/>
  <c r="AE17" i="45" s="1"/>
  <c r="AD17" i="45"/>
  <c r="AG17" i="45"/>
  <c r="X14" i="45"/>
  <c r="Y14" i="45"/>
  <c r="AE14" i="45" s="1"/>
  <c r="AD14" i="45"/>
  <c r="AG14" i="45"/>
  <c r="X11" i="45"/>
  <c r="Y11" i="45"/>
  <c r="AE11" i="45" s="1"/>
  <c r="AD11" i="45"/>
  <c r="AG11" i="45"/>
  <c r="F11" i="45"/>
  <c r="R11" i="45"/>
  <c r="F12" i="45"/>
  <c r="F13" i="45"/>
  <c r="L13" i="45"/>
  <c r="R13" i="45"/>
  <c r="C14" i="45"/>
  <c r="C17" i="45" s="1"/>
  <c r="C20" i="45" s="1"/>
  <c r="C23" i="45" s="1"/>
  <c r="C26" i="45" s="1"/>
  <c r="C29" i="45" s="1"/>
  <c r="C32" i="45" s="1"/>
  <c r="C35" i="45" s="1"/>
  <c r="C38" i="45" s="1"/>
  <c r="C41" i="45" s="1"/>
  <c r="C44" i="45" s="1"/>
  <c r="E14" i="45"/>
  <c r="F14" i="45"/>
  <c r="O14" i="45"/>
  <c r="Q14" i="45"/>
  <c r="R14" i="45" s="1"/>
  <c r="C15" i="45"/>
  <c r="E15" i="45"/>
  <c r="F15" i="45"/>
  <c r="C16" i="45"/>
  <c r="E16" i="45"/>
  <c r="F16" i="45"/>
  <c r="I16" i="45"/>
  <c r="I19" i="45" s="1"/>
  <c r="I22" i="45" s="1"/>
  <c r="I25" i="45" s="1"/>
  <c r="I28" i="45" s="1"/>
  <c r="I31" i="45" s="1"/>
  <c r="I34" i="45" s="1"/>
  <c r="I37" i="45" s="1"/>
  <c r="I40" i="45" s="1"/>
  <c r="I43" i="45" s="1"/>
  <c r="I46" i="45" s="1"/>
  <c r="K16" i="45"/>
  <c r="L16" i="45" s="1"/>
  <c r="O16" i="45"/>
  <c r="Q16" i="45"/>
  <c r="R16" i="45" s="1"/>
  <c r="E17" i="45"/>
  <c r="F17" i="45" s="1"/>
  <c r="O17" i="45"/>
  <c r="O20" i="45" s="1"/>
  <c r="O23" i="45" s="1"/>
  <c r="O26" i="45" s="1"/>
  <c r="O29" i="45" s="1"/>
  <c r="O32" i="45" s="1"/>
  <c r="O35" i="45" s="1"/>
  <c r="O38" i="45" s="1"/>
  <c r="O41" i="45" s="1"/>
  <c r="O44" i="45" s="1"/>
  <c r="C18" i="45"/>
  <c r="C21" i="45" s="1"/>
  <c r="C24" i="45" s="1"/>
  <c r="C27" i="45" s="1"/>
  <c r="C30" i="45" s="1"/>
  <c r="C33" i="45" s="1"/>
  <c r="C36" i="45" s="1"/>
  <c r="C39" i="45" s="1"/>
  <c r="C42" i="45" s="1"/>
  <c r="C45" i="45" s="1"/>
  <c r="E18" i="45"/>
  <c r="F18" i="45"/>
  <c r="C19" i="45"/>
  <c r="E19" i="45"/>
  <c r="F19" i="45" s="1"/>
  <c r="O19" i="45"/>
  <c r="E20" i="45"/>
  <c r="F20" i="45" s="1"/>
  <c r="E21" i="45"/>
  <c r="F21" i="45"/>
  <c r="C22" i="45"/>
  <c r="C25" i="45" s="1"/>
  <c r="C28" i="45" s="1"/>
  <c r="C31" i="45" s="1"/>
  <c r="C34" i="45" s="1"/>
  <c r="C37" i="45" s="1"/>
  <c r="C40" i="45" s="1"/>
  <c r="C43" i="45" s="1"/>
  <c r="C46" i="45" s="1"/>
  <c r="O22" i="45"/>
  <c r="E24" i="45"/>
  <c r="F24" i="45" s="1"/>
  <c r="O25" i="45"/>
  <c r="O28" i="45" s="1"/>
  <c r="O31" i="45" s="1"/>
  <c r="O34" i="45" s="1"/>
  <c r="O37" i="45" s="1"/>
  <c r="O40" i="45" s="1"/>
  <c r="O43" i="45" s="1"/>
  <c r="O46" i="45" s="1"/>
  <c r="F11" i="37"/>
  <c r="R11" i="37"/>
  <c r="F12" i="37"/>
  <c r="F13" i="37"/>
  <c r="L13" i="37"/>
  <c r="R13" i="37"/>
  <c r="C14" i="37"/>
  <c r="C17" i="37" s="1"/>
  <c r="C20" i="37" s="1"/>
  <c r="C23" i="37" s="1"/>
  <c r="C26" i="37" s="1"/>
  <c r="C29" i="37" s="1"/>
  <c r="C32" i="37" s="1"/>
  <c r="C35" i="37" s="1"/>
  <c r="C38" i="37" s="1"/>
  <c r="C41" i="37" s="1"/>
  <c r="C44" i="37" s="1"/>
  <c r="E14" i="37"/>
  <c r="F14" i="37" s="1"/>
  <c r="O14" i="37"/>
  <c r="Q14" i="37"/>
  <c r="R14" i="37"/>
  <c r="C15" i="37"/>
  <c r="E15" i="37"/>
  <c r="F15" i="37"/>
  <c r="C16" i="37"/>
  <c r="C19" i="37" s="1"/>
  <c r="C22" i="37" s="1"/>
  <c r="C25" i="37" s="1"/>
  <c r="C28" i="37" s="1"/>
  <c r="C31" i="37" s="1"/>
  <c r="C34" i="37" s="1"/>
  <c r="C37" i="37" s="1"/>
  <c r="C40" i="37" s="1"/>
  <c r="C43" i="37" s="1"/>
  <c r="C46" i="37" s="1"/>
  <c r="E16" i="37"/>
  <c r="F16" i="37" s="1"/>
  <c r="I16" i="37"/>
  <c r="K16" i="37"/>
  <c r="L16" i="37"/>
  <c r="O16" i="37"/>
  <c r="Q16" i="37"/>
  <c r="Q19" i="37" s="1"/>
  <c r="R16" i="37"/>
  <c r="O17" i="37"/>
  <c r="Q17" i="37"/>
  <c r="R17" i="37"/>
  <c r="C18" i="37"/>
  <c r="C24" i="37" s="1"/>
  <c r="C27" i="37" s="1"/>
  <c r="C30" i="37" s="1"/>
  <c r="C33" i="37" s="1"/>
  <c r="C36" i="37" s="1"/>
  <c r="C39" i="37" s="1"/>
  <c r="C42" i="37" s="1"/>
  <c r="C45" i="37" s="1"/>
  <c r="E18" i="37"/>
  <c r="F18" i="37" s="1"/>
  <c r="E19" i="37"/>
  <c r="F19" i="37"/>
  <c r="I19" i="37"/>
  <c r="K19" i="37"/>
  <c r="L19" i="37"/>
  <c r="O19" i="37"/>
  <c r="O22" i="37" s="1"/>
  <c r="O25" i="37" s="1"/>
  <c r="O28" i="37" s="1"/>
  <c r="O31" i="37" s="1"/>
  <c r="O34" i="37" s="1"/>
  <c r="O37" i="37" s="1"/>
  <c r="O40" i="37" s="1"/>
  <c r="O43" i="37" s="1"/>
  <c r="O46" i="37" s="1"/>
  <c r="O20" i="37"/>
  <c r="Q20" i="37"/>
  <c r="Q23" i="37" s="1"/>
  <c r="R20" i="37"/>
  <c r="E22" i="37"/>
  <c r="F22" i="37"/>
  <c r="I22" i="37"/>
  <c r="I25" i="37" s="1"/>
  <c r="I28" i="37" s="1"/>
  <c r="I31" i="37" s="1"/>
  <c r="I34" i="37" s="1"/>
  <c r="I37" i="37" s="1"/>
  <c r="I40" i="37" s="1"/>
  <c r="I43" i="37" s="1"/>
  <c r="I46" i="37" s="1"/>
  <c r="K22" i="37"/>
  <c r="L22" i="37" s="1"/>
  <c r="O23" i="37"/>
  <c r="O26" i="37" s="1"/>
  <c r="O29" i="37" s="1"/>
  <c r="O32" i="37" s="1"/>
  <c r="O35" i="37" s="1"/>
  <c r="O38" i="37" s="1"/>
  <c r="O41" i="37" s="1"/>
  <c r="O44" i="37" s="1"/>
  <c r="E25" i="37"/>
  <c r="E28" i="37" s="1"/>
  <c r="F25" i="37"/>
  <c r="O16" i="31"/>
  <c r="O19" i="31" s="1"/>
  <c r="O22" i="31" s="1"/>
  <c r="O25" i="31" s="1"/>
  <c r="O28" i="31" s="1"/>
  <c r="O31" i="31" s="1"/>
  <c r="O34" i="31" s="1"/>
  <c r="O37" i="31" s="1"/>
  <c r="O40" i="31" s="1"/>
  <c r="O43" i="31" s="1"/>
  <c r="O46" i="31" s="1"/>
  <c r="Q16" i="31"/>
  <c r="R16" i="31" s="1"/>
  <c r="O17" i="31"/>
  <c r="O20" i="31" s="1"/>
  <c r="O23" i="31" s="1"/>
  <c r="O26" i="31" s="1"/>
  <c r="O29" i="31" s="1"/>
  <c r="O32" i="31" s="1"/>
  <c r="O35" i="31" s="1"/>
  <c r="O38" i="31" s="1"/>
  <c r="O41" i="31" s="1"/>
  <c r="O44" i="31" s="1"/>
  <c r="R13" i="31"/>
  <c r="O14" i="31"/>
  <c r="Q14" i="31"/>
  <c r="Q17" i="31" s="1"/>
  <c r="R14" i="31"/>
  <c r="R11" i="31"/>
  <c r="F11" i="31"/>
  <c r="F12" i="31"/>
  <c r="F13" i="31"/>
  <c r="L13" i="31"/>
  <c r="C14" i="31"/>
  <c r="E14" i="31"/>
  <c r="E17" i="31" s="1"/>
  <c r="F14" i="31"/>
  <c r="C15" i="31"/>
  <c r="E15" i="31"/>
  <c r="E18" i="31" s="1"/>
  <c r="C16" i="31"/>
  <c r="E16" i="31"/>
  <c r="F16" i="31" s="1"/>
  <c r="I16" i="31"/>
  <c r="I19" i="31" s="1"/>
  <c r="I22" i="31" s="1"/>
  <c r="I25" i="31" s="1"/>
  <c r="I28" i="31" s="1"/>
  <c r="I31" i="31" s="1"/>
  <c r="I34" i="31" s="1"/>
  <c r="I37" i="31" s="1"/>
  <c r="I40" i="31" s="1"/>
  <c r="I43" i="31" s="1"/>
  <c r="I46" i="31" s="1"/>
  <c r="K16" i="31"/>
  <c r="L16" i="31" s="1"/>
  <c r="C17" i="31"/>
  <c r="C20" i="31" s="1"/>
  <c r="C23" i="31" s="1"/>
  <c r="C26" i="31" s="1"/>
  <c r="C29" i="31" s="1"/>
  <c r="C32" i="31" s="1"/>
  <c r="C35" i="31" s="1"/>
  <c r="C38" i="31" s="1"/>
  <c r="C41" i="31" s="1"/>
  <c r="C44" i="31" s="1"/>
  <c r="C18" i="31"/>
  <c r="C24" i="31" s="1"/>
  <c r="C27" i="31" s="1"/>
  <c r="C30" i="31" s="1"/>
  <c r="C33" i="31" s="1"/>
  <c r="C36" i="31" s="1"/>
  <c r="C39" i="31" s="1"/>
  <c r="C42" i="31" s="1"/>
  <c r="C45" i="31" s="1"/>
  <c r="C19" i="31"/>
  <c r="C22" i="31" s="1"/>
  <c r="C25" i="31" s="1"/>
  <c r="C28" i="31" s="1"/>
  <c r="C31" i="31" s="1"/>
  <c r="C34" i="31" s="1"/>
  <c r="C37" i="31" s="1"/>
  <c r="C40" i="31" s="1"/>
  <c r="C43" i="31" s="1"/>
  <c r="C46" i="31" s="1"/>
  <c r="F11" i="79"/>
  <c r="R11" i="79"/>
  <c r="X11" i="79"/>
  <c r="F12" i="79"/>
  <c r="F13" i="79"/>
  <c r="L13" i="79"/>
  <c r="R13" i="79"/>
  <c r="C14" i="79"/>
  <c r="C17" i="79" s="1"/>
  <c r="E14" i="79"/>
  <c r="F14" i="79"/>
  <c r="O14" i="79"/>
  <c r="Q14" i="79"/>
  <c r="R14" i="79" s="1"/>
  <c r="W14" i="79"/>
  <c r="X14" i="79"/>
  <c r="C15" i="79"/>
  <c r="E15" i="79"/>
  <c r="C16" i="79"/>
  <c r="E16" i="79"/>
  <c r="F16" i="79" s="1"/>
  <c r="I16" i="79"/>
  <c r="K16" i="79"/>
  <c r="L16" i="79"/>
  <c r="Q16" i="79"/>
  <c r="Q19" i="79" s="1"/>
  <c r="E17" i="79"/>
  <c r="F17" i="79" s="1"/>
  <c r="O17" i="79"/>
  <c r="Q17" i="79"/>
  <c r="R17" i="79"/>
  <c r="W17" i="79"/>
  <c r="W20" i="79" s="1"/>
  <c r="W23" i="79" s="1"/>
  <c r="X17" i="79"/>
  <c r="C18" i="79"/>
  <c r="C19" i="79"/>
  <c r="E19" i="79"/>
  <c r="F19" i="79" s="1"/>
  <c r="I19" i="79"/>
  <c r="I22" i="79" s="1"/>
  <c r="K19" i="79"/>
  <c r="L19" i="79" s="1"/>
  <c r="O19" i="79"/>
  <c r="O22" i="79" s="1"/>
  <c r="O25" i="79" s="1"/>
  <c r="O28" i="79" s="1"/>
  <c r="O20" i="79"/>
  <c r="Q20" i="79"/>
  <c r="Q23" i="79" s="1"/>
  <c r="X20" i="79"/>
  <c r="O23" i="79"/>
  <c r="I25" i="79"/>
  <c r="I28" i="79" s="1"/>
  <c r="I31" i="79" s="1"/>
  <c r="I34" i="79" s="1"/>
  <c r="I37" i="79" s="1"/>
  <c r="I40" i="79" s="1"/>
  <c r="I43" i="79" s="1"/>
  <c r="I46" i="79" s="1"/>
  <c r="O26" i="79"/>
  <c r="O29" i="79" s="1"/>
  <c r="O32" i="79" s="1"/>
  <c r="O35" i="79" s="1"/>
  <c r="O31" i="79"/>
  <c r="O34" i="79"/>
  <c r="O37" i="79" s="1"/>
  <c r="O40" i="79" s="1"/>
  <c r="O43" i="79" s="1"/>
  <c r="O46" i="79" s="1"/>
  <c r="O38" i="79"/>
  <c r="O41" i="79" s="1"/>
  <c r="O44" i="79" s="1"/>
  <c r="F11" i="30"/>
  <c r="F12" i="30"/>
  <c r="F13" i="30"/>
  <c r="L13" i="30"/>
  <c r="C14" i="30"/>
  <c r="C17" i="30" s="1"/>
  <c r="C20" i="30" s="1"/>
  <c r="C23" i="30" s="1"/>
  <c r="C26" i="30" s="1"/>
  <c r="C29" i="30" s="1"/>
  <c r="C32" i="30" s="1"/>
  <c r="C35" i="30" s="1"/>
  <c r="C38" i="30" s="1"/>
  <c r="C41" i="30" s="1"/>
  <c r="C44" i="30" s="1"/>
  <c r="E14" i="30"/>
  <c r="E17" i="30" s="1"/>
  <c r="C15" i="30"/>
  <c r="C18" i="30" s="1"/>
  <c r="E15" i="30"/>
  <c r="F15" i="30"/>
  <c r="C16" i="30"/>
  <c r="E16" i="30"/>
  <c r="F16" i="30"/>
  <c r="I16" i="30"/>
  <c r="I19" i="30" s="1"/>
  <c r="I22" i="30" s="1"/>
  <c r="I25" i="30" s="1"/>
  <c r="I28" i="30" s="1"/>
  <c r="I31" i="30" s="1"/>
  <c r="I34" i="30" s="1"/>
  <c r="I37" i="30" s="1"/>
  <c r="I40" i="30" s="1"/>
  <c r="I43" i="30" s="1"/>
  <c r="I46" i="30" s="1"/>
  <c r="K16" i="30"/>
  <c r="E18" i="30"/>
  <c r="F18" i="30"/>
  <c r="C19" i="30"/>
  <c r="C22" i="30" s="1"/>
  <c r="C25" i="30" s="1"/>
  <c r="E19" i="30"/>
  <c r="C24" i="30"/>
  <c r="C27" i="30" s="1"/>
  <c r="C30" i="30" s="1"/>
  <c r="C33" i="30" s="1"/>
  <c r="C36" i="30" s="1"/>
  <c r="C39" i="30" s="1"/>
  <c r="C42" i="30" s="1"/>
  <c r="C45" i="30" s="1"/>
  <c r="E24" i="30"/>
  <c r="E27" i="30" s="1"/>
  <c r="F27" i="30" s="1"/>
  <c r="C28" i="30"/>
  <c r="C31" i="30" s="1"/>
  <c r="C34" i="30" s="1"/>
  <c r="C37" i="30" s="1"/>
  <c r="C40" i="30" s="1"/>
  <c r="C43" i="30" s="1"/>
  <c r="C46" i="30" s="1"/>
  <c r="F11" i="27"/>
  <c r="R11" i="27"/>
  <c r="X11" i="27"/>
  <c r="F12" i="27"/>
  <c r="F13" i="27"/>
  <c r="L13" i="27"/>
  <c r="R13" i="27"/>
  <c r="C14" i="27"/>
  <c r="E14" i="27"/>
  <c r="F14" i="27"/>
  <c r="O14" i="27"/>
  <c r="Q14" i="27"/>
  <c r="Q17" i="27" s="1"/>
  <c r="R14" i="27"/>
  <c r="W14" i="27"/>
  <c r="C15" i="27"/>
  <c r="C18" i="27" s="1"/>
  <c r="E15" i="27"/>
  <c r="F15" i="27"/>
  <c r="C16" i="27"/>
  <c r="E16" i="27"/>
  <c r="E19" i="27" s="1"/>
  <c r="F19" i="27" s="1"/>
  <c r="F16" i="27"/>
  <c r="I16" i="27"/>
  <c r="I19" i="27" s="1"/>
  <c r="I22" i="27" s="1"/>
  <c r="I25" i="27" s="1"/>
  <c r="I28" i="27" s="1"/>
  <c r="I31" i="27" s="1"/>
  <c r="I34" i="27" s="1"/>
  <c r="I37" i="27" s="1"/>
  <c r="I40" i="27" s="1"/>
  <c r="I43" i="27" s="1"/>
  <c r="I46" i="27" s="1"/>
  <c r="K16" i="27"/>
  <c r="K19" i="27" s="1"/>
  <c r="L16" i="27"/>
  <c r="O16" i="27"/>
  <c r="Q16" i="27"/>
  <c r="R16" i="27"/>
  <c r="C17" i="27"/>
  <c r="E17" i="27"/>
  <c r="F17" i="27"/>
  <c r="O17" i="27"/>
  <c r="E18" i="27"/>
  <c r="C19" i="27"/>
  <c r="O19" i="27"/>
  <c r="O22" i="27" s="1"/>
  <c r="Q19" i="27"/>
  <c r="R19" i="27"/>
  <c r="O20" i="27"/>
  <c r="O23" i="27" s="1"/>
  <c r="O26" i="27" s="1"/>
  <c r="Q22" i="27"/>
  <c r="Q25" i="27" s="1"/>
  <c r="R25" i="27" s="1"/>
  <c r="O25" i="27"/>
  <c r="O28" i="27" s="1"/>
  <c r="O31" i="27" s="1"/>
  <c r="O34" i="27" s="1"/>
  <c r="O29" i="27"/>
  <c r="O32" i="27" s="1"/>
  <c r="O35" i="27" s="1"/>
  <c r="O38" i="27" s="1"/>
  <c r="O41" i="27" s="1"/>
  <c r="O44" i="27" s="1"/>
  <c r="O37" i="27"/>
  <c r="O40" i="27" s="1"/>
  <c r="O43" i="27" s="1"/>
  <c r="O46" i="27" s="1"/>
  <c r="F11" i="26"/>
  <c r="R11" i="26"/>
  <c r="X11" i="26"/>
  <c r="F12" i="26"/>
  <c r="F13" i="26"/>
  <c r="L13" i="26"/>
  <c r="R13" i="26"/>
  <c r="C14" i="26"/>
  <c r="C17" i="26" s="1"/>
  <c r="E14" i="26"/>
  <c r="F14" i="26"/>
  <c r="O14" i="26"/>
  <c r="O17" i="26" s="1"/>
  <c r="O20" i="26" s="1"/>
  <c r="O23" i="26" s="1"/>
  <c r="O26" i="26" s="1"/>
  <c r="O29" i="26" s="1"/>
  <c r="O32" i="26" s="1"/>
  <c r="O35" i="26" s="1"/>
  <c r="O38" i="26" s="1"/>
  <c r="O41" i="26" s="1"/>
  <c r="O44" i="26" s="1"/>
  <c r="Q14" i="26"/>
  <c r="W14" i="26"/>
  <c r="X14" i="26"/>
  <c r="C15" i="26"/>
  <c r="E15" i="26"/>
  <c r="F15" i="26"/>
  <c r="C16" i="26"/>
  <c r="C19" i="26" s="1"/>
  <c r="E16" i="26"/>
  <c r="F16" i="26" s="1"/>
  <c r="I16" i="26"/>
  <c r="K16" i="26"/>
  <c r="L16" i="26"/>
  <c r="O16" i="26"/>
  <c r="Q16" i="26"/>
  <c r="Q19" i="26" s="1"/>
  <c r="Q22" i="26" s="1"/>
  <c r="Q25" i="26" s="1"/>
  <c r="R25" i="26" s="1"/>
  <c r="R16" i="26"/>
  <c r="E17" i="26"/>
  <c r="F17" i="26" s="1"/>
  <c r="W17" i="26"/>
  <c r="W20" i="26" s="1"/>
  <c r="X17" i="26"/>
  <c r="C18" i="26"/>
  <c r="E18" i="26"/>
  <c r="E19" i="26"/>
  <c r="F19" i="26" s="1"/>
  <c r="I19" i="26"/>
  <c r="I22" i="26" s="1"/>
  <c r="K19" i="26"/>
  <c r="L19" i="26"/>
  <c r="O19" i="26"/>
  <c r="X20" i="26"/>
  <c r="K22" i="26"/>
  <c r="K25" i="26" s="1"/>
  <c r="L22" i="26"/>
  <c r="O22" i="26"/>
  <c r="O25" i="26" s="1"/>
  <c r="O28" i="26" s="1"/>
  <c r="O31" i="26" s="1"/>
  <c r="O34" i="26" s="1"/>
  <c r="O37" i="26" s="1"/>
  <c r="O40" i="26" s="1"/>
  <c r="O43" i="26" s="1"/>
  <c r="O46" i="26" s="1"/>
  <c r="W23" i="26"/>
  <c r="I25" i="26"/>
  <c r="I28" i="26" s="1"/>
  <c r="I31" i="26"/>
  <c r="I34" i="26" s="1"/>
  <c r="I37" i="26" s="1"/>
  <c r="I40" i="26" s="1"/>
  <c r="I43" i="26" s="1"/>
  <c r="I46" i="26" s="1"/>
  <c r="F11" i="25"/>
  <c r="F12" i="25"/>
  <c r="F13" i="25"/>
  <c r="L13" i="25"/>
  <c r="C14" i="25"/>
  <c r="E14" i="25"/>
  <c r="F14" i="25"/>
  <c r="C15" i="25"/>
  <c r="C18" i="25" s="1"/>
  <c r="E15" i="25"/>
  <c r="F15" i="25" s="1"/>
  <c r="C16" i="25"/>
  <c r="C19" i="25" s="1"/>
  <c r="C22" i="25" s="1"/>
  <c r="C25" i="25" s="1"/>
  <c r="C28" i="25" s="1"/>
  <c r="C31" i="25" s="1"/>
  <c r="C34" i="25" s="1"/>
  <c r="C37" i="25" s="1"/>
  <c r="C40" i="25" s="1"/>
  <c r="C43" i="25" s="1"/>
  <c r="C46" i="25" s="1"/>
  <c r="E16" i="25"/>
  <c r="F16" i="25"/>
  <c r="I16" i="25"/>
  <c r="K16" i="25"/>
  <c r="L16" i="25"/>
  <c r="C17" i="25"/>
  <c r="C20" i="25" s="1"/>
  <c r="C23" i="25" s="1"/>
  <c r="C26" i="25" s="1"/>
  <c r="C29" i="25" s="1"/>
  <c r="C32" i="25" s="1"/>
  <c r="C35" i="25" s="1"/>
  <c r="C38" i="25" s="1"/>
  <c r="C41" i="25" s="1"/>
  <c r="C44" i="25" s="1"/>
  <c r="E17" i="25"/>
  <c r="E20" i="25" s="1"/>
  <c r="F17" i="25"/>
  <c r="E19" i="25"/>
  <c r="E22" i="25" s="1"/>
  <c r="F19" i="25"/>
  <c r="I19" i="25"/>
  <c r="I22" i="25" s="1"/>
  <c r="I25" i="25" s="1"/>
  <c r="I28" i="25" s="1"/>
  <c r="I31" i="25" s="1"/>
  <c r="I34" i="25" s="1"/>
  <c r="I37" i="25" s="1"/>
  <c r="I40" i="25" s="1"/>
  <c r="I43" i="25" s="1"/>
  <c r="I46" i="25" s="1"/>
  <c r="K19" i="25"/>
  <c r="L19" i="25" s="1"/>
  <c r="F11" i="22"/>
  <c r="R11" i="22"/>
  <c r="X11" i="22"/>
  <c r="F12" i="22"/>
  <c r="F13" i="22"/>
  <c r="L13" i="22"/>
  <c r="R13" i="22"/>
  <c r="C14" i="22"/>
  <c r="C17" i="22" s="1"/>
  <c r="E14" i="22"/>
  <c r="F14" i="22" s="1"/>
  <c r="O14" i="22"/>
  <c r="O17" i="22" s="1"/>
  <c r="O20" i="22" s="1"/>
  <c r="O23" i="22" s="1"/>
  <c r="O26" i="22" s="1"/>
  <c r="O29" i="22" s="1"/>
  <c r="O32" i="22" s="1"/>
  <c r="O35" i="22" s="1"/>
  <c r="O38" i="22" s="1"/>
  <c r="O41" i="22" s="1"/>
  <c r="O44" i="22" s="1"/>
  <c r="Q14" i="22"/>
  <c r="R14" i="22" s="1"/>
  <c r="W14" i="22"/>
  <c r="X14" i="22" s="1"/>
  <c r="C15" i="22"/>
  <c r="C18" i="22" s="1"/>
  <c r="E15" i="22"/>
  <c r="E18" i="22" s="1"/>
  <c r="F15" i="22"/>
  <c r="C16" i="22"/>
  <c r="C19" i="22" s="1"/>
  <c r="E16" i="22"/>
  <c r="F16" i="22" s="1"/>
  <c r="I16" i="22"/>
  <c r="K16" i="22"/>
  <c r="L16" i="22"/>
  <c r="O16" i="22"/>
  <c r="O19" i="22" s="1"/>
  <c r="O22" i="22" s="1"/>
  <c r="O25" i="22" s="1"/>
  <c r="O28" i="22" s="1"/>
  <c r="O31" i="22" s="1"/>
  <c r="O34" i="22" s="1"/>
  <c r="O37" i="22" s="1"/>
  <c r="O40" i="22" s="1"/>
  <c r="O43" i="22" s="1"/>
  <c r="O46" i="22" s="1"/>
  <c r="Q16" i="22"/>
  <c r="Q19" i="22" s="1"/>
  <c r="R16" i="22"/>
  <c r="Q17" i="22"/>
  <c r="R17" i="22" s="1"/>
  <c r="W17" i="22"/>
  <c r="W20" i="22" s="1"/>
  <c r="X17" i="22"/>
  <c r="E19" i="22"/>
  <c r="F19" i="22" s="1"/>
  <c r="I19" i="22"/>
  <c r="I22" i="22" s="1"/>
  <c r="I25" i="22" s="1"/>
  <c r="I28" i="22" s="1"/>
  <c r="I31" i="22" s="1"/>
  <c r="I34" i="22" s="1"/>
  <c r="I37" i="22" s="1"/>
  <c r="I40" i="22" s="1"/>
  <c r="I43" i="22" s="1"/>
  <c r="I46" i="22" s="1"/>
  <c r="K19" i="22"/>
  <c r="K22" i="22" s="1"/>
  <c r="L19" i="22"/>
  <c r="F11" i="21"/>
  <c r="R11" i="21"/>
  <c r="X11" i="21"/>
  <c r="F12" i="21"/>
  <c r="F13" i="21"/>
  <c r="L13" i="21"/>
  <c r="R13" i="21"/>
  <c r="C14" i="21"/>
  <c r="C17" i="21" s="1"/>
  <c r="E14" i="21"/>
  <c r="F14" i="21" s="1"/>
  <c r="O14" i="21"/>
  <c r="O17" i="21" s="1"/>
  <c r="O20" i="21" s="1"/>
  <c r="O23" i="21" s="1"/>
  <c r="O26" i="21" s="1"/>
  <c r="O29" i="21" s="1"/>
  <c r="O32" i="21" s="1"/>
  <c r="O35" i="21" s="1"/>
  <c r="O38" i="21" s="1"/>
  <c r="O41" i="21" s="1"/>
  <c r="O44" i="21" s="1"/>
  <c r="Q14" i="21"/>
  <c r="R14" i="21" s="1"/>
  <c r="W14" i="21"/>
  <c r="X14" i="21"/>
  <c r="C15" i="21"/>
  <c r="C18" i="21" s="1"/>
  <c r="E15" i="21"/>
  <c r="F15" i="21" s="1"/>
  <c r="C16" i="21"/>
  <c r="C19" i="21" s="1"/>
  <c r="E16" i="21"/>
  <c r="F16" i="21" s="1"/>
  <c r="I16" i="21"/>
  <c r="K16" i="21"/>
  <c r="L16" i="21"/>
  <c r="O16" i="21"/>
  <c r="O19" i="21" s="1"/>
  <c r="O22" i="21" s="1"/>
  <c r="O25" i="21" s="1"/>
  <c r="O28" i="21" s="1"/>
  <c r="O31" i="21" s="1"/>
  <c r="O34" i="21" s="1"/>
  <c r="O37" i="21" s="1"/>
  <c r="O40" i="21" s="1"/>
  <c r="O43" i="21" s="1"/>
  <c r="O46" i="21" s="1"/>
  <c r="Q16" i="21"/>
  <c r="Q19" i="21" s="1"/>
  <c r="R16" i="21"/>
  <c r="Q17" i="21"/>
  <c r="Q20" i="21" s="1"/>
  <c r="R17" i="21"/>
  <c r="W17" i="21"/>
  <c r="W20" i="21" s="1"/>
  <c r="X17" i="21"/>
  <c r="E19" i="21"/>
  <c r="F19" i="21"/>
  <c r="I19" i="21"/>
  <c r="I22" i="21" s="1"/>
  <c r="I25" i="21" s="1"/>
  <c r="I28" i="21" s="1"/>
  <c r="I31" i="21" s="1"/>
  <c r="I34" i="21" s="1"/>
  <c r="I37" i="21" s="1"/>
  <c r="I40" i="21" s="1"/>
  <c r="I43" i="21" s="1"/>
  <c r="I46" i="21" s="1"/>
  <c r="K19" i="21"/>
  <c r="L19" i="21" s="1"/>
  <c r="F11" i="64"/>
  <c r="R11" i="64"/>
  <c r="X11" i="64"/>
  <c r="F12" i="64"/>
  <c r="F13" i="64"/>
  <c r="L13" i="64"/>
  <c r="R13" i="64"/>
  <c r="C14" i="64"/>
  <c r="E14" i="64"/>
  <c r="E17" i="64" s="1"/>
  <c r="F14" i="64"/>
  <c r="O14" i="64"/>
  <c r="O17" i="64" s="1"/>
  <c r="O20" i="64" s="1"/>
  <c r="O23" i="64" s="1"/>
  <c r="O26" i="64" s="1"/>
  <c r="O29" i="64" s="1"/>
  <c r="O32" i="64" s="1"/>
  <c r="O35" i="64" s="1"/>
  <c r="O38" i="64" s="1"/>
  <c r="O41" i="64" s="1"/>
  <c r="O44" i="64" s="1"/>
  <c r="Q14" i="64"/>
  <c r="Q17" i="64" s="1"/>
  <c r="R14" i="64"/>
  <c r="W14" i="64"/>
  <c r="X14" i="64" s="1"/>
  <c r="C15" i="64"/>
  <c r="E15" i="64"/>
  <c r="F15" i="64"/>
  <c r="C16" i="64"/>
  <c r="C19" i="64" s="1"/>
  <c r="E16" i="64"/>
  <c r="E19" i="64" s="1"/>
  <c r="F16" i="64"/>
  <c r="I16" i="64"/>
  <c r="K16" i="64"/>
  <c r="L16" i="64"/>
  <c r="O16" i="64"/>
  <c r="Q16" i="64"/>
  <c r="R16" i="64" s="1"/>
  <c r="C17" i="64"/>
  <c r="C29" i="64" s="1"/>
  <c r="C32" i="64" s="1"/>
  <c r="C35" i="64" s="1"/>
  <c r="C38" i="64" s="1"/>
  <c r="C41" i="64" s="1"/>
  <c r="C44" i="64" s="1"/>
  <c r="W17" i="64"/>
  <c r="X17" i="64" s="1"/>
  <c r="C18" i="64"/>
  <c r="C30" i="64" s="1"/>
  <c r="C33" i="64" s="1"/>
  <c r="C36" i="64" s="1"/>
  <c r="C39" i="64" s="1"/>
  <c r="C42" i="64" s="1"/>
  <c r="C45" i="64" s="1"/>
  <c r="E18" i="64"/>
  <c r="F18" i="64" s="1"/>
  <c r="I19" i="64"/>
  <c r="I22" i="64" s="1"/>
  <c r="I25" i="64" s="1"/>
  <c r="I28" i="64" s="1"/>
  <c r="I31" i="64" s="1"/>
  <c r="I34" i="64" s="1"/>
  <c r="I37" i="64" s="1"/>
  <c r="I40" i="64" s="1"/>
  <c r="I43" i="64" s="1"/>
  <c r="I46" i="64" s="1"/>
  <c r="K19" i="64"/>
  <c r="L19" i="64" s="1"/>
  <c r="O19" i="64"/>
  <c r="O22" i="64" s="1"/>
  <c r="O25" i="64" s="1"/>
  <c r="O28" i="64" s="1"/>
  <c r="O31" i="64" s="1"/>
  <c r="O34" i="64" s="1"/>
  <c r="O37" i="64" s="1"/>
  <c r="O40" i="64" s="1"/>
  <c r="O43" i="64" s="1"/>
  <c r="O46" i="64" s="1"/>
  <c r="AR48" i="123"/>
  <c r="AC48" i="123"/>
  <c r="Z48" i="123"/>
  <c r="Y48" i="123"/>
  <c r="AJ48" i="123" s="1"/>
  <c r="X48" i="123"/>
  <c r="AR45" i="123"/>
  <c r="AM45" i="123"/>
  <c r="AL45" i="123"/>
  <c r="AI45" i="123"/>
  <c r="AH45" i="123"/>
  <c r="AE45" i="123"/>
  <c r="AD45" i="123"/>
  <c r="AB45" i="123"/>
  <c r="AA45" i="123"/>
  <c r="Z45" i="123"/>
  <c r="Y45" i="123"/>
  <c r="AK45" i="123" s="1"/>
  <c r="X45" i="123"/>
  <c r="AR42" i="123"/>
  <c r="AM42" i="123"/>
  <c r="AJ42" i="123"/>
  <c r="AI42" i="123"/>
  <c r="AF42" i="123"/>
  <c r="AE42" i="123"/>
  <c r="AB42" i="123"/>
  <c r="AL42" i="123" s="1"/>
  <c r="AA42" i="123"/>
  <c r="Z42" i="123"/>
  <c r="Y42" i="123"/>
  <c r="AH42" i="123" s="1"/>
  <c r="X42" i="123"/>
  <c r="AR39" i="123"/>
  <c r="AJ39" i="123"/>
  <c r="AF39" i="123"/>
  <c r="AB39" i="123"/>
  <c r="AL39" i="123" s="1"/>
  <c r="Z39" i="123"/>
  <c r="Y39" i="123"/>
  <c r="AM39" i="123" s="1"/>
  <c r="X39" i="123"/>
  <c r="AR36" i="123"/>
  <c r="Z36" i="123"/>
  <c r="Y36" i="123"/>
  <c r="AJ36" i="123" s="1"/>
  <c r="X36" i="123"/>
  <c r="AR33" i="123"/>
  <c r="AM33" i="123"/>
  <c r="AI33" i="123"/>
  <c r="AH33" i="123"/>
  <c r="AE33" i="123"/>
  <c r="AD33" i="123"/>
  <c r="AA33" i="123"/>
  <c r="Z33" i="123"/>
  <c r="Y33" i="123"/>
  <c r="AK33" i="123" s="1"/>
  <c r="X33" i="123"/>
  <c r="AR30" i="123"/>
  <c r="AM30" i="123"/>
  <c r="AJ30" i="123"/>
  <c r="AI30" i="123"/>
  <c r="AF30" i="123"/>
  <c r="AE30" i="123"/>
  <c r="AB30" i="123"/>
  <c r="AL30" i="123" s="1"/>
  <c r="AA30" i="123"/>
  <c r="Z30" i="123"/>
  <c r="Y30" i="123"/>
  <c r="AH30" i="123" s="1"/>
  <c r="X30" i="123"/>
  <c r="AR27" i="123"/>
  <c r="AJ27" i="123"/>
  <c r="AF27" i="123"/>
  <c r="AB27" i="123"/>
  <c r="AL27" i="123" s="1"/>
  <c r="Z27" i="123"/>
  <c r="Y27" i="123"/>
  <c r="AM27" i="123" s="1"/>
  <c r="X27" i="123"/>
  <c r="AR24" i="123"/>
  <c r="Z24" i="123"/>
  <c r="Y24" i="123"/>
  <c r="AJ24" i="123" s="1"/>
  <c r="X24" i="123"/>
  <c r="AR21" i="123"/>
  <c r="AL21" i="123"/>
  <c r="AH21" i="123"/>
  <c r="AE21" i="123"/>
  <c r="AD21" i="123"/>
  <c r="AB21" i="123"/>
  <c r="AA21" i="123"/>
  <c r="Z21" i="123"/>
  <c r="Y21" i="123"/>
  <c r="AK21" i="123" s="1"/>
  <c r="X21" i="123"/>
  <c r="AR18" i="123"/>
  <c r="AM18" i="123"/>
  <c r="AI18" i="123"/>
  <c r="AE18" i="123"/>
  <c r="AA18" i="123"/>
  <c r="Z18" i="123"/>
  <c r="Y18" i="123"/>
  <c r="AH18" i="123" s="1"/>
  <c r="X18" i="123"/>
  <c r="AR15" i="123"/>
  <c r="AJ15" i="123"/>
  <c r="AF15" i="123"/>
  <c r="AB15" i="123"/>
  <c r="AL15" i="123" s="1"/>
  <c r="Z15" i="123"/>
  <c r="Y15" i="123"/>
  <c r="AM15" i="123" s="1"/>
  <c r="X15" i="123"/>
  <c r="AR12" i="123"/>
  <c r="Z12" i="123"/>
  <c r="Y12" i="123"/>
  <c r="AJ12" i="123" s="1"/>
  <c r="X12" i="123"/>
  <c r="V15" i="120"/>
  <c r="Z15" i="120" s="1"/>
  <c r="Z12" i="120"/>
  <c r="Y12" i="120"/>
  <c r="X12" i="120"/>
  <c r="V15" i="118"/>
  <c r="Y15" i="118" s="1"/>
  <c r="AD12" i="118"/>
  <c r="AH12" i="118" s="1"/>
  <c r="Z12" i="118"/>
  <c r="AC12" i="118" s="1"/>
  <c r="Y12" i="118"/>
  <c r="X12" i="118"/>
  <c r="V15" i="139"/>
  <c r="V18" i="139" s="1"/>
  <c r="Y47" i="113"/>
  <c r="X47" i="113"/>
  <c r="Z47" i="113" s="1"/>
  <c r="Z44" i="113"/>
  <c r="X44" i="113"/>
  <c r="Y44" i="113" s="1"/>
  <c r="Z41" i="113"/>
  <c r="Y41" i="113"/>
  <c r="X41" i="113"/>
  <c r="X38" i="113"/>
  <c r="Z38" i="113" s="1"/>
  <c r="Y35" i="113"/>
  <c r="X35" i="113"/>
  <c r="Z35" i="113" s="1"/>
  <c r="Z32" i="113"/>
  <c r="X32" i="113"/>
  <c r="Y32" i="113" s="1"/>
  <c r="Z29" i="113"/>
  <c r="Y29" i="113"/>
  <c r="X29" i="113"/>
  <c r="X26" i="113"/>
  <c r="Z26" i="113" s="1"/>
  <c r="Y23" i="113"/>
  <c r="X23" i="113"/>
  <c r="Z23" i="113" s="1"/>
  <c r="Z20" i="113"/>
  <c r="X20" i="113"/>
  <c r="Y20" i="113" s="1"/>
  <c r="X17" i="113"/>
  <c r="Z17" i="113" s="1"/>
  <c r="X14" i="113"/>
  <c r="Z14" i="113" s="1"/>
  <c r="X11" i="113"/>
  <c r="Z11" i="113" s="1"/>
  <c r="X48" i="112"/>
  <c r="AA48" i="112" s="1"/>
  <c r="X45" i="112"/>
  <c r="AA45" i="112" s="1"/>
  <c r="X42" i="112"/>
  <c r="AA42" i="112" s="1"/>
  <c r="X39" i="112"/>
  <c r="AA39" i="112" s="1"/>
  <c r="X36" i="112"/>
  <c r="AA36" i="112" s="1"/>
  <c r="X33" i="112"/>
  <c r="AA33" i="112" s="1"/>
  <c r="X30" i="112"/>
  <c r="AA30" i="112" s="1"/>
  <c r="X27" i="112"/>
  <c r="AA27" i="112" s="1"/>
  <c r="X24" i="112"/>
  <c r="AA24" i="112" s="1"/>
  <c r="X21" i="112"/>
  <c r="AA21" i="112" s="1"/>
  <c r="X18" i="112"/>
  <c r="AA18" i="112" s="1"/>
  <c r="X15" i="112"/>
  <c r="AA15" i="112" s="1"/>
  <c r="X12" i="112"/>
  <c r="AA12" i="112" s="1"/>
  <c r="Z48" i="111"/>
  <c r="AC48" i="111" s="1"/>
  <c r="Y48" i="111"/>
  <c r="X48" i="111"/>
  <c r="Z45" i="111"/>
  <c r="AC45" i="111" s="1"/>
  <c r="Y45" i="111"/>
  <c r="X45" i="111"/>
  <c r="AC42" i="111"/>
  <c r="AA42" i="111"/>
  <c r="Z42" i="111"/>
  <c r="Y42" i="111"/>
  <c r="X42" i="111"/>
  <c r="AC39" i="111"/>
  <c r="AA39" i="111"/>
  <c r="Z39" i="111"/>
  <c r="Y39" i="111"/>
  <c r="X39" i="111"/>
  <c r="Z36" i="111"/>
  <c r="AC36" i="111" s="1"/>
  <c r="Y36" i="111"/>
  <c r="X36" i="111"/>
  <c r="Z33" i="111"/>
  <c r="AC33" i="111" s="1"/>
  <c r="Y33" i="111"/>
  <c r="X33" i="111"/>
  <c r="AC30" i="111"/>
  <c r="AA30" i="111"/>
  <c r="Z30" i="111"/>
  <c r="Y30" i="111"/>
  <c r="X30" i="111"/>
  <c r="AC27" i="111"/>
  <c r="Z27" i="111"/>
  <c r="AA27" i="111" s="1"/>
  <c r="Y27" i="111"/>
  <c r="X27" i="111"/>
  <c r="Z24" i="111"/>
  <c r="AC24" i="111" s="1"/>
  <c r="Y24" i="111"/>
  <c r="X24" i="111"/>
  <c r="Z21" i="111"/>
  <c r="AC21" i="111" s="1"/>
  <c r="Y21" i="111"/>
  <c r="X21" i="111"/>
  <c r="AC18" i="111"/>
  <c r="AA18" i="111"/>
  <c r="Z18" i="111"/>
  <c r="Y18" i="111"/>
  <c r="X18" i="111"/>
  <c r="AC15" i="111"/>
  <c r="Z15" i="111"/>
  <c r="AA15" i="111" s="1"/>
  <c r="Y15" i="111"/>
  <c r="X15" i="111"/>
  <c r="Z12" i="111"/>
  <c r="AC12" i="111" s="1"/>
  <c r="Y12" i="111"/>
  <c r="X12" i="111"/>
  <c r="X48" i="109"/>
  <c r="Y48" i="109" s="1"/>
  <c r="X45" i="109"/>
  <c r="Y45" i="109" s="1"/>
  <c r="X42" i="109"/>
  <c r="Y42" i="109" s="1"/>
  <c r="X39" i="109"/>
  <c r="Y39" i="109" s="1"/>
  <c r="X36" i="109"/>
  <c r="Y36" i="109" s="1"/>
  <c r="X33" i="109"/>
  <c r="Y33" i="109" s="1"/>
  <c r="X30" i="109"/>
  <c r="Y30" i="109" s="1"/>
  <c r="X27" i="109"/>
  <c r="Y27" i="109" s="1"/>
  <c r="X24" i="109"/>
  <c r="Y24" i="109" s="1"/>
  <c r="X21" i="109"/>
  <c r="Y21" i="109" s="1"/>
  <c r="X18" i="109"/>
  <c r="Y18" i="109" s="1"/>
  <c r="X15" i="109"/>
  <c r="Y15" i="109" s="1"/>
  <c r="X12" i="109"/>
  <c r="Y12" i="109" s="1"/>
  <c r="X48" i="108"/>
  <c r="AA48" i="108" s="1"/>
  <c r="X45" i="108"/>
  <c r="AA45" i="108" s="1"/>
  <c r="X42" i="108"/>
  <c r="AA42" i="108" s="1"/>
  <c r="X39" i="108"/>
  <c r="AA39" i="108" s="1"/>
  <c r="X36" i="108"/>
  <c r="AA36" i="108" s="1"/>
  <c r="X33" i="108"/>
  <c r="AA33" i="108" s="1"/>
  <c r="X30" i="108"/>
  <c r="AA30" i="108" s="1"/>
  <c r="X27" i="108"/>
  <c r="AA27" i="108" s="1"/>
  <c r="X24" i="108"/>
  <c r="AA24" i="108" s="1"/>
  <c r="X21" i="108"/>
  <c r="AA21" i="108" s="1"/>
  <c r="X18" i="108"/>
  <c r="AA18" i="108" s="1"/>
  <c r="X15" i="108"/>
  <c r="AA15" i="108" s="1"/>
  <c r="X12" i="108"/>
  <c r="AA12" i="108" s="1"/>
  <c r="AB48" i="107"/>
  <c r="AA48" i="107"/>
  <c r="Z48" i="107"/>
  <c r="Y48" i="107"/>
  <c r="X48" i="107"/>
  <c r="AB45" i="107"/>
  <c r="AA45" i="107"/>
  <c r="Z45" i="107"/>
  <c r="Y45" i="107"/>
  <c r="X45" i="107"/>
  <c r="AB42" i="107"/>
  <c r="AA42" i="107"/>
  <c r="Z42" i="107"/>
  <c r="Y42" i="107"/>
  <c r="X42" i="107"/>
  <c r="AB39" i="107"/>
  <c r="AA39" i="107"/>
  <c r="Z39" i="107"/>
  <c r="Y39" i="107"/>
  <c r="X39" i="107"/>
  <c r="AB36" i="107"/>
  <c r="AA36" i="107"/>
  <c r="Z36" i="107"/>
  <c r="Y36" i="107"/>
  <c r="X36" i="107"/>
  <c r="AB33" i="107"/>
  <c r="AA33" i="107"/>
  <c r="Z33" i="107"/>
  <c r="Y33" i="107"/>
  <c r="X33" i="107"/>
  <c r="AB30" i="107"/>
  <c r="AA30" i="107"/>
  <c r="Z30" i="107"/>
  <c r="Y30" i="107"/>
  <c r="X30" i="107"/>
  <c r="AB27" i="107"/>
  <c r="AA27" i="107"/>
  <c r="Z27" i="107"/>
  <c r="Y27" i="107"/>
  <c r="X27" i="107"/>
  <c r="AB24" i="107"/>
  <c r="AA24" i="107"/>
  <c r="Z24" i="107"/>
  <c r="Y24" i="107"/>
  <c r="X24" i="107"/>
  <c r="AB21" i="107"/>
  <c r="AA21" i="107"/>
  <c r="Z21" i="107"/>
  <c r="Y21" i="107"/>
  <c r="X21" i="107"/>
  <c r="AB18" i="107"/>
  <c r="AA18" i="107"/>
  <c r="Z18" i="107"/>
  <c r="Y18" i="107"/>
  <c r="X18" i="107"/>
  <c r="AB15" i="107"/>
  <c r="AA15" i="107"/>
  <c r="Z15" i="107"/>
  <c r="Y15" i="107"/>
  <c r="X15" i="107"/>
  <c r="AB12" i="107"/>
  <c r="AA12" i="107"/>
  <c r="Z12" i="107"/>
  <c r="Y12" i="107"/>
  <c r="X12" i="107"/>
  <c r="E29" i="97" l="1"/>
  <c r="F29" i="97" s="1"/>
  <c r="F26" i="97"/>
  <c r="E31" i="97"/>
  <c r="F31" i="97" s="1"/>
  <c r="F28" i="97"/>
  <c r="C33" i="97"/>
  <c r="C36" i="97" s="1"/>
  <c r="C39" i="97" s="1"/>
  <c r="C42" i="97" s="1"/>
  <c r="C45" i="97" s="1"/>
  <c r="F25" i="97"/>
  <c r="F27" i="97"/>
  <c r="C32" i="97"/>
  <c r="C35" i="97" s="1"/>
  <c r="C38" i="97" s="1"/>
  <c r="C41" i="97" s="1"/>
  <c r="C44" i="97" s="1"/>
  <c r="C34" i="97"/>
  <c r="C37" i="97" s="1"/>
  <c r="C40" i="97" s="1"/>
  <c r="C43" i="97" s="1"/>
  <c r="C46" i="97" s="1"/>
  <c r="F23" i="97"/>
  <c r="F26" i="57"/>
  <c r="E29" i="57"/>
  <c r="F29" i="57" s="1"/>
  <c r="E31" i="57"/>
  <c r="F31" i="57" s="1"/>
  <c r="F28" i="57"/>
  <c r="C33" i="57"/>
  <c r="C36" i="57" s="1"/>
  <c r="C39" i="57" s="1"/>
  <c r="C42" i="57" s="1"/>
  <c r="C45" i="57" s="1"/>
  <c r="C34" i="57"/>
  <c r="C37" i="57" s="1"/>
  <c r="C40" i="57" s="1"/>
  <c r="C43" i="57" s="1"/>
  <c r="C46" i="57" s="1"/>
  <c r="F27" i="57"/>
  <c r="C32" i="57"/>
  <c r="C35" i="57" s="1"/>
  <c r="C38" i="57" s="1"/>
  <c r="C41" i="57" s="1"/>
  <c r="C44" i="57" s="1"/>
  <c r="F25" i="57"/>
  <c r="F23" i="57"/>
  <c r="E29" i="56"/>
  <c r="F29" i="56" s="1"/>
  <c r="F26" i="56"/>
  <c r="E30" i="56"/>
  <c r="F30" i="56" s="1"/>
  <c r="F27" i="56"/>
  <c r="E31" i="56"/>
  <c r="F31" i="56" s="1"/>
  <c r="F28" i="56"/>
  <c r="F24" i="56"/>
  <c r="C34" i="56"/>
  <c r="C37" i="56" s="1"/>
  <c r="C40" i="56" s="1"/>
  <c r="C43" i="56" s="1"/>
  <c r="C46" i="56" s="1"/>
  <c r="F25" i="56"/>
  <c r="F23" i="56"/>
  <c r="F30" i="148"/>
  <c r="E33" i="148"/>
  <c r="E29" i="148"/>
  <c r="F29" i="148" s="1"/>
  <c r="F26" i="148"/>
  <c r="C32" i="148"/>
  <c r="C35" i="148" s="1"/>
  <c r="C38" i="148" s="1"/>
  <c r="C41" i="148" s="1"/>
  <c r="C44" i="148" s="1"/>
  <c r="F27" i="148"/>
  <c r="C33" i="148"/>
  <c r="C36" i="148" s="1"/>
  <c r="C39" i="148" s="1"/>
  <c r="C42" i="148" s="1"/>
  <c r="C45" i="148" s="1"/>
  <c r="F28" i="148"/>
  <c r="C34" i="148"/>
  <c r="C37" i="148" s="1"/>
  <c r="C40" i="148" s="1"/>
  <c r="C43" i="148" s="1"/>
  <c r="C46" i="148" s="1"/>
  <c r="F23" i="148"/>
  <c r="E31" i="55"/>
  <c r="F31" i="55" s="1"/>
  <c r="F28" i="55"/>
  <c r="E29" i="55"/>
  <c r="F29" i="55" s="1"/>
  <c r="F26" i="55"/>
  <c r="E30" i="55"/>
  <c r="F30" i="55" s="1"/>
  <c r="F27" i="55"/>
  <c r="F24" i="55"/>
  <c r="F25" i="55"/>
  <c r="C32" i="55"/>
  <c r="C35" i="55" s="1"/>
  <c r="C38" i="55" s="1"/>
  <c r="C41" i="55" s="1"/>
  <c r="C44" i="55" s="1"/>
  <c r="C33" i="55"/>
  <c r="C36" i="55" s="1"/>
  <c r="C39" i="55" s="1"/>
  <c r="C42" i="55" s="1"/>
  <c r="C45" i="55" s="1"/>
  <c r="C34" i="55"/>
  <c r="C37" i="55" s="1"/>
  <c r="C40" i="55" s="1"/>
  <c r="C43" i="55" s="1"/>
  <c r="C46" i="55" s="1"/>
  <c r="F23" i="55"/>
  <c r="E31" i="54"/>
  <c r="F31" i="54" s="1"/>
  <c r="F28" i="54"/>
  <c r="F26" i="54"/>
  <c r="E29" i="54"/>
  <c r="F29" i="54" s="1"/>
  <c r="E30" i="54"/>
  <c r="F30" i="54" s="1"/>
  <c r="F27" i="54"/>
  <c r="C34" i="54"/>
  <c r="C37" i="54" s="1"/>
  <c r="C40" i="54" s="1"/>
  <c r="C43" i="54" s="1"/>
  <c r="C46" i="54" s="1"/>
  <c r="F24" i="54"/>
  <c r="C32" i="54"/>
  <c r="C35" i="54" s="1"/>
  <c r="C38" i="54" s="1"/>
  <c r="C41" i="54" s="1"/>
  <c r="C44" i="54" s="1"/>
  <c r="F25" i="54"/>
  <c r="F23" i="54"/>
  <c r="E30" i="53"/>
  <c r="F30" i="53" s="1"/>
  <c r="F27" i="53"/>
  <c r="F26" i="53"/>
  <c r="E29" i="53"/>
  <c r="F29" i="53" s="1"/>
  <c r="E28" i="53"/>
  <c r="C34" i="53"/>
  <c r="C37" i="53" s="1"/>
  <c r="C40" i="53" s="1"/>
  <c r="C43" i="53" s="1"/>
  <c r="C46" i="53" s="1"/>
  <c r="F24" i="53"/>
  <c r="C33" i="53"/>
  <c r="C36" i="53" s="1"/>
  <c r="C39" i="53" s="1"/>
  <c r="C42" i="53" s="1"/>
  <c r="C45" i="53" s="1"/>
  <c r="F23" i="53"/>
  <c r="F26" i="162"/>
  <c r="E29" i="162"/>
  <c r="F29" i="162" s="1"/>
  <c r="E30" i="162"/>
  <c r="F30" i="162" s="1"/>
  <c r="F27" i="162"/>
  <c r="C32" i="162"/>
  <c r="C35" i="162" s="1"/>
  <c r="C38" i="162" s="1"/>
  <c r="C41" i="162" s="1"/>
  <c r="C44" i="162" s="1"/>
  <c r="F24" i="162"/>
  <c r="C33" i="162"/>
  <c r="C36" i="162" s="1"/>
  <c r="C39" i="162" s="1"/>
  <c r="C42" i="162" s="1"/>
  <c r="C45" i="162" s="1"/>
  <c r="F28" i="162"/>
  <c r="C34" i="162"/>
  <c r="C37" i="162" s="1"/>
  <c r="C40" i="162" s="1"/>
  <c r="C43" i="162" s="1"/>
  <c r="C46" i="162" s="1"/>
  <c r="F23" i="162"/>
  <c r="E29" i="52"/>
  <c r="F29" i="52" s="1"/>
  <c r="F26" i="52"/>
  <c r="E30" i="52"/>
  <c r="F30" i="52" s="1"/>
  <c r="C33" i="52"/>
  <c r="C36" i="52" s="1"/>
  <c r="C39" i="52" s="1"/>
  <c r="C42" i="52" s="1"/>
  <c r="C45" i="52" s="1"/>
  <c r="E28" i="52"/>
  <c r="C34" i="52"/>
  <c r="C37" i="52" s="1"/>
  <c r="C40" i="52" s="1"/>
  <c r="C43" i="52" s="1"/>
  <c r="C46" i="52" s="1"/>
  <c r="C32" i="52"/>
  <c r="C35" i="52" s="1"/>
  <c r="C38" i="52" s="1"/>
  <c r="C41" i="52" s="1"/>
  <c r="C44" i="52" s="1"/>
  <c r="F23" i="52"/>
  <c r="E29" i="51"/>
  <c r="F29" i="51" s="1"/>
  <c r="F26" i="51"/>
  <c r="F27" i="51"/>
  <c r="E28" i="51"/>
  <c r="C34" i="51"/>
  <c r="C37" i="51" s="1"/>
  <c r="C40" i="51" s="1"/>
  <c r="C43" i="51" s="1"/>
  <c r="C46" i="51" s="1"/>
  <c r="C33" i="51"/>
  <c r="C36" i="51" s="1"/>
  <c r="C39" i="51" s="1"/>
  <c r="C42" i="51" s="1"/>
  <c r="C45" i="51" s="1"/>
  <c r="F23" i="51"/>
  <c r="F26" i="49"/>
  <c r="E29" i="49"/>
  <c r="F29" i="49" s="1"/>
  <c r="C32" i="49"/>
  <c r="C35" i="49" s="1"/>
  <c r="C38" i="49" s="1"/>
  <c r="C41" i="49" s="1"/>
  <c r="C44" i="49" s="1"/>
  <c r="C34" i="49"/>
  <c r="C37" i="49" s="1"/>
  <c r="C40" i="49" s="1"/>
  <c r="C43" i="49" s="1"/>
  <c r="C46" i="49" s="1"/>
  <c r="E27" i="49"/>
  <c r="C33" i="49"/>
  <c r="C36" i="49" s="1"/>
  <c r="C39" i="49" s="1"/>
  <c r="C42" i="49" s="1"/>
  <c r="C45" i="49" s="1"/>
  <c r="F23" i="49"/>
  <c r="E26" i="79"/>
  <c r="F26" i="79" s="1"/>
  <c r="F23" i="79"/>
  <c r="C30" i="79"/>
  <c r="C33" i="79" s="1"/>
  <c r="C36" i="79" s="1"/>
  <c r="C39" i="79" s="1"/>
  <c r="C42" i="79" s="1"/>
  <c r="C45" i="79" s="1"/>
  <c r="E27" i="79"/>
  <c r="F27" i="79" s="1"/>
  <c r="C29" i="79"/>
  <c r="C32" i="79" s="1"/>
  <c r="C35" i="79" s="1"/>
  <c r="C38" i="79" s="1"/>
  <c r="C41" i="79" s="1"/>
  <c r="C44" i="79" s="1"/>
  <c r="E25" i="79"/>
  <c r="F20" i="79"/>
  <c r="E26" i="27"/>
  <c r="F26" i="27" s="1"/>
  <c r="F23" i="27"/>
  <c r="E28" i="27"/>
  <c r="F28" i="27" s="1"/>
  <c r="F25" i="27"/>
  <c r="C30" i="27"/>
  <c r="C33" i="27" s="1"/>
  <c r="C36" i="27" s="1"/>
  <c r="C39" i="27" s="1"/>
  <c r="C42" i="27" s="1"/>
  <c r="C45" i="27" s="1"/>
  <c r="F24" i="27"/>
  <c r="F22" i="27"/>
  <c r="C29" i="27"/>
  <c r="C32" i="27" s="1"/>
  <c r="C35" i="27" s="1"/>
  <c r="C38" i="27" s="1"/>
  <c r="C41" i="27" s="1"/>
  <c r="C44" i="27" s="1"/>
  <c r="F20" i="27"/>
  <c r="E26" i="26"/>
  <c r="F26" i="26" s="1"/>
  <c r="F23" i="26"/>
  <c r="E27" i="26"/>
  <c r="F27" i="26" s="1"/>
  <c r="F24" i="26"/>
  <c r="E28" i="26"/>
  <c r="F28" i="26" s="1"/>
  <c r="F25" i="26"/>
  <c r="F21" i="26"/>
  <c r="C29" i="26"/>
  <c r="C32" i="26" s="1"/>
  <c r="C35" i="26" s="1"/>
  <c r="C38" i="26" s="1"/>
  <c r="C41" i="26" s="1"/>
  <c r="C44" i="26" s="1"/>
  <c r="F22" i="26"/>
  <c r="C30" i="26"/>
  <c r="C33" i="26" s="1"/>
  <c r="C36" i="26" s="1"/>
  <c r="C39" i="26" s="1"/>
  <c r="C42" i="26" s="1"/>
  <c r="C45" i="26" s="1"/>
  <c r="F20" i="26"/>
  <c r="E28" i="22"/>
  <c r="F28" i="22" s="1"/>
  <c r="F25" i="22"/>
  <c r="F23" i="22"/>
  <c r="E26" i="22"/>
  <c r="F26" i="22" s="1"/>
  <c r="C31" i="22"/>
  <c r="C34" i="22" s="1"/>
  <c r="C37" i="22" s="1"/>
  <c r="C40" i="22" s="1"/>
  <c r="C43" i="22" s="1"/>
  <c r="C46" i="22" s="1"/>
  <c r="C29" i="22"/>
  <c r="C32" i="22" s="1"/>
  <c r="C35" i="22" s="1"/>
  <c r="C38" i="22" s="1"/>
  <c r="C41" i="22" s="1"/>
  <c r="C44" i="22" s="1"/>
  <c r="C30" i="22"/>
  <c r="C33" i="22" s="1"/>
  <c r="C36" i="22" s="1"/>
  <c r="C39" i="22" s="1"/>
  <c r="C42" i="22" s="1"/>
  <c r="C45" i="22" s="1"/>
  <c r="F22" i="22"/>
  <c r="F20" i="22"/>
  <c r="E26" i="21"/>
  <c r="F26" i="21" s="1"/>
  <c r="F23" i="21"/>
  <c r="E27" i="21"/>
  <c r="F27" i="21" s="1"/>
  <c r="F24" i="21"/>
  <c r="E28" i="21"/>
  <c r="F28" i="21" s="1"/>
  <c r="F25" i="21"/>
  <c r="F21" i="21"/>
  <c r="C31" i="21"/>
  <c r="C34" i="21" s="1"/>
  <c r="C37" i="21" s="1"/>
  <c r="C40" i="21" s="1"/>
  <c r="C43" i="21" s="1"/>
  <c r="C46" i="21" s="1"/>
  <c r="C29" i="21"/>
  <c r="C32" i="21" s="1"/>
  <c r="C35" i="21" s="1"/>
  <c r="C38" i="21" s="1"/>
  <c r="C41" i="21" s="1"/>
  <c r="C44" i="21" s="1"/>
  <c r="F22" i="21"/>
  <c r="F20" i="21"/>
  <c r="E28" i="64"/>
  <c r="F28" i="64" s="1"/>
  <c r="F25" i="64"/>
  <c r="F23" i="64"/>
  <c r="C31" i="64"/>
  <c r="C34" i="64" s="1"/>
  <c r="C37" i="64" s="1"/>
  <c r="C40" i="64" s="1"/>
  <c r="C43" i="64" s="1"/>
  <c r="C46" i="64" s="1"/>
  <c r="F22" i="64"/>
  <c r="C24" i="25"/>
  <c r="C27" i="25" s="1"/>
  <c r="C30" i="25" s="1"/>
  <c r="C33" i="25" s="1"/>
  <c r="C36" i="25" s="1"/>
  <c r="C39" i="25" s="1"/>
  <c r="C42" i="25" s="1"/>
  <c r="C45" i="25" s="1"/>
  <c r="E30" i="30"/>
  <c r="C30" i="21"/>
  <c r="C33" i="21" s="1"/>
  <c r="C36" i="21" s="1"/>
  <c r="C39" i="21" s="1"/>
  <c r="C42" i="21" s="1"/>
  <c r="C45" i="21" s="1"/>
  <c r="E15" i="166"/>
  <c r="G14" i="166"/>
  <c r="F15" i="165"/>
  <c r="G15" i="165"/>
  <c r="E16" i="165"/>
  <c r="F14" i="165"/>
  <c r="J15" i="165"/>
  <c r="F15" i="96"/>
  <c r="E18" i="96"/>
  <c r="K34" i="97"/>
  <c r="Q17" i="97"/>
  <c r="R14" i="97"/>
  <c r="E18" i="90"/>
  <c r="F16" i="90"/>
  <c r="F14" i="97"/>
  <c r="E17" i="97"/>
  <c r="W32" i="97"/>
  <c r="E16" i="91"/>
  <c r="F14" i="91"/>
  <c r="F19" i="93"/>
  <c r="E21" i="93"/>
  <c r="F22" i="97"/>
  <c r="Q25" i="97"/>
  <c r="R22" i="97"/>
  <c r="E38" i="96"/>
  <c r="Q19" i="96"/>
  <c r="R16" i="96"/>
  <c r="E40" i="96"/>
  <c r="F37" i="96"/>
  <c r="E23" i="90"/>
  <c r="F21" i="90"/>
  <c r="K18" i="90"/>
  <c r="L16" i="90"/>
  <c r="K20" i="93"/>
  <c r="L18" i="93"/>
  <c r="F21" i="97"/>
  <c r="E24" i="93"/>
  <c r="K25" i="96"/>
  <c r="K18" i="179"/>
  <c r="F25" i="96"/>
  <c r="X20" i="57"/>
  <c r="W23" i="57"/>
  <c r="E20" i="56"/>
  <c r="F17" i="56"/>
  <c r="F18" i="57"/>
  <c r="E21" i="57"/>
  <c r="L22" i="57"/>
  <c r="K25" i="57"/>
  <c r="R19" i="57"/>
  <c r="Q22" i="57"/>
  <c r="Q19" i="56"/>
  <c r="E19" i="57"/>
  <c r="Q17" i="57"/>
  <c r="E18" i="56"/>
  <c r="Q20" i="56"/>
  <c r="K19" i="56"/>
  <c r="E17" i="57"/>
  <c r="K19" i="148"/>
  <c r="W17" i="148"/>
  <c r="Q23" i="148"/>
  <c r="E17" i="148"/>
  <c r="L25" i="53"/>
  <c r="K28" i="53"/>
  <c r="Q25" i="55"/>
  <c r="R22" i="55"/>
  <c r="R23" i="53"/>
  <c r="Q26" i="53"/>
  <c r="R17" i="55"/>
  <c r="Q20" i="55"/>
  <c r="R19" i="53"/>
  <c r="Q22" i="53"/>
  <c r="E18" i="54"/>
  <c r="E22" i="53"/>
  <c r="E22" i="54"/>
  <c r="Q20" i="54"/>
  <c r="K19" i="55"/>
  <c r="E20" i="53"/>
  <c r="K19" i="54"/>
  <c r="W17" i="55"/>
  <c r="Q22" i="54"/>
  <c r="W17" i="54"/>
  <c r="E21" i="55"/>
  <c r="E20" i="55"/>
  <c r="E19" i="55"/>
  <c r="E18" i="53"/>
  <c r="F18" i="162"/>
  <c r="E21" i="162"/>
  <c r="L22" i="162"/>
  <c r="K25" i="162"/>
  <c r="R19" i="162"/>
  <c r="Q22" i="162"/>
  <c r="W17" i="162"/>
  <c r="Q23" i="162"/>
  <c r="E17" i="162"/>
  <c r="X20" i="52"/>
  <c r="W23" i="52"/>
  <c r="F19" i="52"/>
  <c r="E22" i="52"/>
  <c r="F18" i="52"/>
  <c r="E21" i="52"/>
  <c r="R19" i="52"/>
  <c r="Q22" i="52"/>
  <c r="L22" i="52"/>
  <c r="K25" i="52"/>
  <c r="X17" i="52"/>
  <c r="R16" i="52"/>
  <c r="F15" i="52"/>
  <c r="Q17" i="52"/>
  <c r="E17" i="52"/>
  <c r="F17" i="51"/>
  <c r="E20" i="51"/>
  <c r="R20" i="51"/>
  <c r="Q23" i="51"/>
  <c r="E22" i="51"/>
  <c r="F14" i="51"/>
  <c r="Q19" i="51"/>
  <c r="K22" i="51"/>
  <c r="E18" i="51"/>
  <c r="Q25" i="49"/>
  <c r="R22" i="49"/>
  <c r="K25" i="49"/>
  <c r="L22" i="49"/>
  <c r="F18" i="49"/>
  <c r="E21" i="49"/>
  <c r="W26" i="49"/>
  <c r="X23" i="49"/>
  <c r="Q17" i="49"/>
  <c r="E17" i="49"/>
  <c r="Q32" i="48"/>
  <c r="R29" i="48"/>
  <c r="Q28" i="48"/>
  <c r="R25" i="48"/>
  <c r="F17" i="48"/>
  <c r="E20" i="48"/>
  <c r="E25" i="48"/>
  <c r="F22" i="48"/>
  <c r="E27" i="48"/>
  <c r="K19" i="48"/>
  <c r="E27" i="45"/>
  <c r="E23" i="45"/>
  <c r="K19" i="45"/>
  <c r="AC11" i="45"/>
  <c r="AH11" i="45" s="1"/>
  <c r="AC14" i="45"/>
  <c r="AH14" i="45" s="1"/>
  <c r="AC17" i="45"/>
  <c r="AH17" i="45" s="1"/>
  <c r="W23" i="45"/>
  <c r="E22" i="45"/>
  <c r="Q17" i="45"/>
  <c r="AB11" i="45"/>
  <c r="AB14" i="45"/>
  <c r="AB17" i="45"/>
  <c r="AA11" i="45"/>
  <c r="AA14" i="45"/>
  <c r="AA17" i="45"/>
  <c r="Z11" i="45"/>
  <c r="Z14" i="45"/>
  <c r="Z17" i="45"/>
  <c r="Q19" i="45"/>
  <c r="AF11" i="45"/>
  <c r="AL11" i="45" s="1"/>
  <c r="AF14" i="45"/>
  <c r="AL14" i="45" s="1"/>
  <c r="AF17" i="45"/>
  <c r="AL17" i="45" s="1"/>
  <c r="Y20" i="45"/>
  <c r="AM11" i="45"/>
  <c r="AM14" i="45"/>
  <c r="AM17" i="45"/>
  <c r="R19" i="37"/>
  <c r="Q22" i="37"/>
  <c r="R23" i="37"/>
  <c r="Q26" i="37"/>
  <c r="F28" i="37"/>
  <c r="E31" i="37"/>
  <c r="K25" i="37"/>
  <c r="E17" i="37"/>
  <c r="E20" i="31"/>
  <c r="F17" i="31"/>
  <c r="Q20" i="31"/>
  <c r="R17" i="31"/>
  <c r="F18" i="31"/>
  <c r="K19" i="31"/>
  <c r="F15" i="31"/>
  <c r="Q19" i="31"/>
  <c r="E19" i="31"/>
  <c r="F22" i="25"/>
  <c r="E25" i="25"/>
  <c r="L25" i="26"/>
  <c r="K28" i="26"/>
  <c r="R17" i="27"/>
  <c r="Q20" i="27"/>
  <c r="Q26" i="79"/>
  <c r="R23" i="79"/>
  <c r="F20" i="25"/>
  <c r="E23" i="25"/>
  <c r="F18" i="26"/>
  <c r="R20" i="79"/>
  <c r="R16" i="79"/>
  <c r="R19" i="26"/>
  <c r="W26" i="26"/>
  <c r="X23" i="26"/>
  <c r="Q28" i="27"/>
  <c r="F19" i="30"/>
  <c r="E22" i="30"/>
  <c r="Q28" i="26"/>
  <c r="K22" i="25"/>
  <c r="W26" i="79"/>
  <c r="X23" i="79"/>
  <c r="L19" i="27"/>
  <c r="K22" i="27"/>
  <c r="F17" i="30"/>
  <c r="E20" i="30"/>
  <c r="R19" i="79"/>
  <c r="Q22" i="79"/>
  <c r="R14" i="26"/>
  <c r="Q17" i="26"/>
  <c r="E30" i="27"/>
  <c r="F18" i="27"/>
  <c r="K22" i="79"/>
  <c r="F15" i="79"/>
  <c r="E18" i="79"/>
  <c r="E18" i="25"/>
  <c r="X14" i="27"/>
  <c r="W17" i="27"/>
  <c r="R22" i="26"/>
  <c r="R22" i="27"/>
  <c r="L16" i="30"/>
  <c r="K19" i="30"/>
  <c r="F14" i="30"/>
  <c r="F24" i="30"/>
  <c r="Q22" i="22"/>
  <c r="R19" i="22"/>
  <c r="F18" i="22"/>
  <c r="K25" i="22"/>
  <c r="L22" i="22"/>
  <c r="W23" i="22"/>
  <c r="X20" i="22"/>
  <c r="E17" i="22"/>
  <c r="Q20" i="22"/>
  <c r="R20" i="21"/>
  <c r="Q23" i="21"/>
  <c r="Q22" i="21"/>
  <c r="R19" i="21"/>
  <c r="W23" i="21"/>
  <c r="X20" i="21"/>
  <c r="K22" i="21"/>
  <c r="E18" i="21"/>
  <c r="E17" i="21"/>
  <c r="Q20" i="64"/>
  <c r="R17" i="64"/>
  <c r="F19" i="64"/>
  <c r="F17" i="64"/>
  <c r="K22" i="64"/>
  <c r="W20" i="64"/>
  <c r="Q19" i="64"/>
  <c r="Y17" i="113"/>
  <c r="Y11" i="113"/>
  <c r="AC12" i="123"/>
  <c r="AG24" i="123"/>
  <c r="AC36" i="123"/>
  <c r="AK36" i="123"/>
  <c r="AK48" i="123"/>
  <c r="AD12" i="123"/>
  <c r="AH12" i="123"/>
  <c r="AC15" i="123"/>
  <c r="AG15" i="123"/>
  <c r="AK15" i="123"/>
  <c r="AB18" i="123"/>
  <c r="AL18" i="123" s="1"/>
  <c r="AF18" i="123"/>
  <c r="AJ18" i="123"/>
  <c r="AI21" i="123"/>
  <c r="AM21" i="123"/>
  <c r="AD24" i="123"/>
  <c r="AH24" i="123"/>
  <c r="AC27" i="123"/>
  <c r="AG27" i="123"/>
  <c r="AK27" i="123"/>
  <c r="AD36" i="123"/>
  <c r="AH36" i="123"/>
  <c r="AC39" i="123"/>
  <c r="AG39" i="123"/>
  <c r="AK39" i="123"/>
  <c r="AD48" i="123"/>
  <c r="AH48" i="123"/>
  <c r="AG12" i="123"/>
  <c r="AK24" i="123"/>
  <c r="AA12" i="123"/>
  <c r="AE12" i="123"/>
  <c r="AI12" i="123"/>
  <c r="AM12" i="123"/>
  <c r="AD15" i="123"/>
  <c r="AH15" i="123"/>
  <c r="AC18" i="123"/>
  <c r="AG18" i="123"/>
  <c r="AK18" i="123"/>
  <c r="AF21" i="123"/>
  <c r="AJ21" i="123"/>
  <c r="AA24" i="123"/>
  <c r="AE24" i="123"/>
  <c r="AI24" i="123"/>
  <c r="AM24" i="123"/>
  <c r="AD27" i="123"/>
  <c r="AH27" i="123"/>
  <c r="AC30" i="123"/>
  <c r="AG30" i="123"/>
  <c r="AK30" i="123"/>
  <c r="AB33" i="123"/>
  <c r="AL33" i="123" s="1"/>
  <c r="AF33" i="123"/>
  <c r="AJ33" i="123"/>
  <c r="AA36" i="123"/>
  <c r="AE36" i="123"/>
  <c r="AI36" i="123"/>
  <c r="AM36" i="123"/>
  <c r="AD39" i="123"/>
  <c r="AH39" i="123"/>
  <c r="AC42" i="123"/>
  <c r="AG42" i="123"/>
  <c r="AK42" i="123"/>
  <c r="AF45" i="123"/>
  <c r="AJ45" i="123"/>
  <c r="AA48" i="123"/>
  <c r="AE48" i="123"/>
  <c r="AI48" i="123"/>
  <c r="AM48" i="123"/>
  <c r="AK12" i="123"/>
  <c r="AC24" i="123"/>
  <c r="AG36" i="123"/>
  <c r="AG48" i="123"/>
  <c r="AB12" i="123"/>
  <c r="AL12" i="123" s="1"/>
  <c r="AF12" i="123"/>
  <c r="AA15" i="123"/>
  <c r="AE15" i="123"/>
  <c r="AI15" i="123"/>
  <c r="AD18" i="123"/>
  <c r="AC21" i="123"/>
  <c r="AG21" i="123"/>
  <c r="AB24" i="123"/>
  <c r="AL24" i="123" s="1"/>
  <c r="AF24" i="123"/>
  <c r="AA27" i="123"/>
  <c r="AE27" i="123"/>
  <c r="AI27" i="123"/>
  <c r="AD30" i="123"/>
  <c r="AC33" i="123"/>
  <c r="AG33" i="123"/>
  <c r="AB36" i="123"/>
  <c r="AL36" i="123" s="1"/>
  <c r="AF36" i="123"/>
  <c r="AA39" i="123"/>
  <c r="AE39" i="123"/>
  <c r="AI39" i="123"/>
  <c r="AD42" i="123"/>
  <c r="AC45" i="123"/>
  <c r="AG45" i="123"/>
  <c r="AB48" i="123"/>
  <c r="AL48" i="123" s="1"/>
  <c r="AF48" i="123"/>
  <c r="X15" i="120"/>
  <c r="V18" i="120"/>
  <c r="Y15" i="120"/>
  <c r="AF12" i="118"/>
  <c r="W15" i="118"/>
  <c r="Z15" i="118"/>
  <c r="AB12" i="118"/>
  <c r="AG12" i="118"/>
  <c r="X15" i="118"/>
  <c r="V18" i="118"/>
  <c r="W18" i="139"/>
  <c r="V21" i="139"/>
  <c r="W15" i="139"/>
  <c r="Y14" i="113"/>
  <c r="Y26" i="113"/>
  <c r="Y38" i="113"/>
  <c r="Y12" i="112"/>
  <c r="Z12" i="112" s="1"/>
  <c r="Y15" i="112"/>
  <c r="Z15" i="112" s="1"/>
  <c r="Y18" i="112"/>
  <c r="Z18" i="112" s="1"/>
  <c r="Y21" i="112"/>
  <c r="Z21" i="112" s="1"/>
  <c r="Y24" i="112"/>
  <c r="Z24" i="112" s="1"/>
  <c r="Y27" i="112"/>
  <c r="Z27" i="112" s="1"/>
  <c r="Y30" i="112"/>
  <c r="Z30" i="112" s="1"/>
  <c r="Y33" i="112"/>
  <c r="Z33" i="112" s="1"/>
  <c r="Y36" i="112"/>
  <c r="Z36" i="112" s="1"/>
  <c r="Y39" i="112"/>
  <c r="Z39" i="112" s="1"/>
  <c r="Y42" i="112"/>
  <c r="Z42" i="112" s="1"/>
  <c r="Y45" i="112"/>
  <c r="Z45" i="112" s="1"/>
  <c r="Y48" i="112"/>
  <c r="Z48" i="112" s="1"/>
  <c r="AA21" i="111"/>
  <c r="AA33" i="111"/>
  <c r="AA45" i="111"/>
  <c r="AA12" i="111"/>
  <c r="AA24" i="111"/>
  <c r="AA36" i="111"/>
  <c r="AA48" i="111"/>
  <c r="Y12" i="108"/>
  <c r="Y15" i="108"/>
  <c r="Y18" i="108"/>
  <c r="Y21" i="108"/>
  <c r="Y24" i="108"/>
  <c r="Y27" i="108"/>
  <c r="Y30" i="108"/>
  <c r="Y33" i="108"/>
  <c r="Y36" i="108"/>
  <c r="Y39" i="108"/>
  <c r="Y42" i="108"/>
  <c r="Y45" i="108"/>
  <c r="Y48" i="108"/>
  <c r="Z12" i="108"/>
  <c r="Z15" i="108"/>
  <c r="Z18" i="108"/>
  <c r="Z21" i="108"/>
  <c r="Z24" i="108"/>
  <c r="Z27" i="108"/>
  <c r="Z30" i="108"/>
  <c r="Z33" i="108"/>
  <c r="Z36" i="108"/>
  <c r="Z39" i="108"/>
  <c r="Z42" i="108"/>
  <c r="Z45" i="108"/>
  <c r="Z48" i="108"/>
  <c r="AK14" i="105"/>
  <c r="AK11" i="105"/>
  <c r="X59" i="105"/>
  <c r="X56" i="105"/>
  <c r="X53" i="105"/>
  <c r="N41" i="105"/>
  <c r="N44" i="105" s="1"/>
  <c r="N47" i="105" s="1"/>
  <c r="N50" i="105" s="1"/>
  <c r="N53" i="105" s="1"/>
  <c r="N56" i="105" s="1"/>
  <c r="N59" i="105" s="1"/>
  <c r="B41" i="105"/>
  <c r="B44" i="105" s="1"/>
  <c r="B47" i="105" s="1"/>
  <c r="B50" i="105" s="1"/>
  <c r="B53" i="105" s="1"/>
  <c r="B56" i="105" s="1"/>
  <c r="B59" i="105" s="1"/>
  <c r="H40" i="105"/>
  <c r="H43" i="105" s="1"/>
  <c r="H46" i="105" s="1"/>
  <c r="H49" i="105" s="1"/>
  <c r="H52" i="105" s="1"/>
  <c r="H55" i="105" s="1"/>
  <c r="H58" i="105" s="1"/>
  <c r="H61" i="105" s="1"/>
  <c r="B40" i="105"/>
  <c r="B43" i="105" s="1"/>
  <c r="B46" i="105" s="1"/>
  <c r="B49" i="105" s="1"/>
  <c r="B52" i="105" s="1"/>
  <c r="B55" i="105" s="1"/>
  <c r="B58" i="105" s="1"/>
  <c r="B61" i="105" s="1"/>
  <c r="Y38" i="105"/>
  <c r="Y41" i="105" s="1"/>
  <c r="Y44" i="105" s="1"/>
  <c r="Y47" i="105" s="1"/>
  <c r="Y50" i="105" s="1"/>
  <c r="X38" i="105"/>
  <c r="W38" i="105"/>
  <c r="W41" i="105" s="1"/>
  <c r="N38" i="105"/>
  <c r="G38" i="105"/>
  <c r="G41" i="105" s="1"/>
  <c r="G44" i="105" s="1"/>
  <c r="G47" i="105" s="1"/>
  <c r="G50" i="105" s="1"/>
  <c r="G53" i="105" s="1"/>
  <c r="G56" i="105" s="1"/>
  <c r="G59" i="105" s="1"/>
  <c r="B38" i="105"/>
  <c r="X35" i="105"/>
  <c r="O34" i="105"/>
  <c r="O37" i="105" s="1"/>
  <c r="O40" i="105" s="1"/>
  <c r="O43" i="105" s="1"/>
  <c r="O46" i="105" s="1"/>
  <c r="O49" i="105" s="1"/>
  <c r="O52" i="105" s="1"/>
  <c r="O55" i="105" s="1"/>
  <c r="O58" i="105" s="1"/>
  <c r="O61" i="105" s="1"/>
  <c r="C34" i="105"/>
  <c r="C37" i="105" s="1"/>
  <c r="C40" i="105" s="1"/>
  <c r="C43" i="105" s="1"/>
  <c r="C46" i="105" s="1"/>
  <c r="C49" i="105" s="1"/>
  <c r="C52" i="105" s="1"/>
  <c r="C55" i="105" s="1"/>
  <c r="C58" i="105" s="1"/>
  <c r="C61" i="105" s="1"/>
  <c r="W32" i="105"/>
  <c r="X32" i="105" s="1"/>
  <c r="O31" i="105"/>
  <c r="I31" i="105"/>
  <c r="I34" i="105" s="1"/>
  <c r="I37" i="105" s="1"/>
  <c r="I40" i="105" s="1"/>
  <c r="I43" i="105" s="1"/>
  <c r="I46" i="105" s="1"/>
  <c r="I49" i="105" s="1"/>
  <c r="I52" i="105" s="1"/>
  <c r="I55" i="105" s="1"/>
  <c r="I58" i="105" s="1"/>
  <c r="I61" i="105" s="1"/>
  <c r="C31" i="105"/>
  <c r="C30" i="105"/>
  <c r="C33" i="105" s="1"/>
  <c r="C36" i="105" s="1"/>
  <c r="C39" i="105" s="1"/>
  <c r="C42" i="105" s="1"/>
  <c r="C45" i="105" s="1"/>
  <c r="C48" i="105" s="1"/>
  <c r="C51" i="105" s="1"/>
  <c r="C54" i="105" s="1"/>
  <c r="C57" i="105" s="1"/>
  <c r="C60" i="105" s="1"/>
  <c r="X29" i="105"/>
  <c r="O29" i="105"/>
  <c r="O32" i="105" s="1"/>
  <c r="O35" i="105" s="1"/>
  <c r="O38" i="105" s="1"/>
  <c r="O41" i="105" s="1"/>
  <c r="O44" i="105" s="1"/>
  <c r="O47" i="105" s="1"/>
  <c r="O50" i="105" s="1"/>
  <c r="O53" i="105" s="1"/>
  <c r="O56" i="105" s="1"/>
  <c r="O59" i="105" s="1"/>
  <c r="I28" i="105"/>
  <c r="X26" i="105"/>
  <c r="C26" i="105"/>
  <c r="C29" i="105" s="1"/>
  <c r="C32" i="105" s="1"/>
  <c r="C35" i="105" s="1"/>
  <c r="C38" i="105" s="1"/>
  <c r="C41" i="105" s="1"/>
  <c r="C44" i="105" s="1"/>
  <c r="C47" i="105" s="1"/>
  <c r="C50" i="105" s="1"/>
  <c r="C53" i="105" s="1"/>
  <c r="C56" i="105" s="1"/>
  <c r="C59" i="105" s="1"/>
  <c r="Y23" i="105"/>
  <c r="X23" i="105"/>
  <c r="Y20" i="105"/>
  <c r="X20" i="105"/>
  <c r="U20" i="105"/>
  <c r="U23" i="105" s="1"/>
  <c r="U26" i="105" s="1"/>
  <c r="U29" i="105" s="1"/>
  <c r="U32" i="105" s="1"/>
  <c r="U35" i="105" s="1"/>
  <c r="U38" i="105" s="1"/>
  <c r="C20" i="105"/>
  <c r="Q19" i="105"/>
  <c r="R19" i="105" s="1"/>
  <c r="O19" i="105"/>
  <c r="O22" i="105" s="1"/>
  <c r="O25" i="105" s="1"/>
  <c r="E19" i="105"/>
  <c r="E22" i="105" s="1"/>
  <c r="E18" i="105"/>
  <c r="F18" i="105" s="1"/>
  <c r="X17" i="105"/>
  <c r="O17" i="105"/>
  <c r="O20" i="105" s="1"/>
  <c r="O23" i="105" s="1"/>
  <c r="E17" i="105"/>
  <c r="F17" i="105" s="1"/>
  <c r="C17" i="105"/>
  <c r="Q16" i="105"/>
  <c r="R16" i="105" s="1"/>
  <c r="O16" i="105"/>
  <c r="K16" i="105"/>
  <c r="K19" i="105" s="1"/>
  <c r="I16" i="105"/>
  <c r="I19" i="105" s="1"/>
  <c r="I22" i="105" s="1"/>
  <c r="E16" i="105"/>
  <c r="F16" i="105" s="1"/>
  <c r="C16" i="105"/>
  <c r="C19" i="105" s="1"/>
  <c r="C22" i="105" s="1"/>
  <c r="C25" i="105" s="1"/>
  <c r="E15" i="105"/>
  <c r="F15" i="105" s="1"/>
  <c r="C15" i="105"/>
  <c r="C18" i="105" s="1"/>
  <c r="C21" i="105" s="1"/>
  <c r="C24" i="105" s="1"/>
  <c r="X14" i="105"/>
  <c r="U14" i="105"/>
  <c r="Q14" i="105"/>
  <c r="R14" i="105" s="1"/>
  <c r="O14" i="105"/>
  <c r="E14" i="105"/>
  <c r="F14" i="105" s="1"/>
  <c r="C14" i="105"/>
  <c r="L13" i="105"/>
  <c r="F13" i="105"/>
  <c r="F12" i="105"/>
  <c r="Y11" i="105"/>
  <c r="X11" i="105"/>
  <c r="R11" i="105"/>
  <c r="F11" i="105"/>
  <c r="I24" i="158"/>
  <c r="AI47" i="156"/>
  <c r="AI50" i="156"/>
  <c r="AI53" i="156" s="1"/>
  <c r="AI56" i="156" s="1"/>
  <c r="AI59" i="156" s="1"/>
  <c r="AI44" i="156"/>
  <c r="AI41" i="156"/>
  <c r="AI38" i="156"/>
  <c r="AI35" i="156"/>
  <c r="AB59" i="156"/>
  <c r="AB56" i="156"/>
  <c r="AB53" i="156"/>
  <c r="AB50" i="156"/>
  <c r="AB47" i="156"/>
  <c r="AB44" i="156"/>
  <c r="AB41" i="156"/>
  <c r="AB38" i="156"/>
  <c r="AB35" i="156"/>
  <c r="AB32" i="156"/>
  <c r="AI32" i="156"/>
  <c r="AI29" i="156"/>
  <c r="AJ20" i="156"/>
  <c r="AH20" i="156"/>
  <c r="AG20" i="156"/>
  <c r="AJ11" i="156"/>
  <c r="AG11" i="156"/>
  <c r="X59" i="156"/>
  <c r="U38" i="156"/>
  <c r="E60" i="156"/>
  <c r="F60" i="156" s="1"/>
  <c r="C60" i="156"/>
  <c r="E57" i="156"/>
  <c r="F57" i="156" s="1"/>
  <c r="C57" i="156"/>
  <c r="E54" i="156"/>
  <c r="F54" i="156" s="1"/>
  <c r="C54" i="156"/>
  <c r="E51" i="156"/>
  <c r="F51" i="156" s="1"/>
  <c r="C51" i="156"/>
  <c r="E48" i="156"/>
  <c r="F48" i="156" s="1"/>
  <c r="C48" i="156"/>
  <c r="E45" i="156"/>
  <c r="F45" i="156" s="1"/>
  <c r="C45" i="156"/>
  <c r="E42" i="156"/>
  <c r="F42" i="156" s="1"/>
  <c r="C42" i="156"/>
  <c r="E39" i="156"/>
  <c r="F39" i="156" s="1"/>
  <c r="C39" i="156"/>
  <c r="C30" i="156"/>
  <c r="C33" i="156" s="1"/>
  <c r="C36" i="156" s="1"/>
  <c r="X35" i="156"/>
  <c r="W32" i="156"/>
  <c r="X32" i="156" s="1"/>
  <c r="O31" i="156"/>
  <c r="O34" i="156" s="1"/>
  <c r="O37" i="156" s="1"/>
  <c r="C31" i="156"/>
  <c r="C34" i="156" s="1"/>
  <c r="C37" i="156" s="1"/>
  <c r="X29" i="156"/>
  <c r="O29" i="156"/>
  <c r="O32" i="156" s="1"/>
  <c r="O35" i="156" s="1"/>
  <c r="I28" i="156"/>
  <c r="I31" i="156" s="1"/>
  <c r="I34" i="156" s="1"/>
  <c r="I37" i="156" s="1"/>
  <c r="X26" i="156"/>
  <c r="C26" i="156"/>
  <c r="C29" i="156" s="1"/>
  <c r="C32" i="156" s="1"/>
  <c r="C35" i="156" s="1"/>
  <c r="Y23" i="156"/>
  <c r="X23" i="156"/>
  <c r="U23" i="156"/>
  <c r="U26" i="156" s="1"/>
  <c r="U29" i="156" s="1"/>
  <c r="U32" i="156" s="1"/>
  <c r="U35" i="156" s="1"/>
  <c r="Y20" i="156"/>
  <c r="X20" i="156"/>
  <c r="U20" i="156"/>
  <c r="L19" i="156"/>
  <c r="K19" i="156"/>
  <c r="K22" i="156" s="1"/>
  <c r="I19" i="156"/>
  <c r="I22" i="156" s="1"/>
  <c r="E19" i="156"/>
  <c r="F19" i="156" s="1"/>
  <c r="C18" i="156"/>
  <c r="C21" i="156" s="1"/>
  <c r="C24" i="156" s="1"/>
  <c r="X17" i="156"/>
  <c r="R16" i="156"/>
  <c r="Q16" i="156"/>
  <c r="Q19" i="156" s="1"/>
  <c r="O16" i="156"/>
  <c r="O19" i="156" s="1"/>
  <c r="O22" i="156" s="1"/>
  <c r="O25" i="156" s="1"/>
  <c r="K16" i="156"/>
  <c r="L16" i="156" s="1"/>
  <c r="I16" i="156"/>
  <c r="E16" i="156"/>
  <c r="F16" i="156" s="1"/>
  <c r="C16" i="156"/>
  <c r="C19" i="156" s="1"/>
  <c r="C22" i="156" s="1"/>
  <c r="C25" i="156" s="1"/>
  <c r="E15" i="156"/>
  <c r="F15" i="156" s="1"/>
  <c r="C15" i="156"/>
  <c r="X14" i="156"/>
  <c r="U14" i="156"/>
  <c r="Q14" i="156"/>
  <c r="Q17" i="156" s="1"/>
  <c r="O14" i="156"/>
  <c r="O17" i="156" s="1"/>
  <c r="O20" i="156" s="1"/>
  <c r="O23" i="156" s="1"/>
  <c r="F14" i="156"/>
  <c r="E14" i="156"/>
  <c r="E17" i="156" s="1"/>
  <c r="C14" i="156"/>
  <c r="C17" i="156" s="1"/>
  <c r="C20" i="156" s="1"/>
  <c r="L13" i="156"/>
  <c r="F13" i="156"/>
  <c r="F12" i="156"/>
  <c r="Y11" i="156"/>
  <c r="X11" i="156"/>
  <c r="R11" i="156"/>
  <c r="F11" i="156"/>
  <c r="Z29" i="35"/>
  <c r="Z27" i="35"/>
  <c r="Z25" i="35"/>
  <c r="AC23" i="35"/>
  <c r="AA23" i="35"/>
  <c r="Z23" i="35"/>
  <c r="Z21" i="35"/>
  <c r="Z19" i="35"/>
  <c r="AC17" i="35"/>
  <c r="AB17" i="35"/>
  <c r="AA17" i="35"/>
  <c r="Z17" i="35"/>
  <c r="AC15" i="35"/>
  <c r="AB15" i="35"/>
  <c r="AA15" i="35"/>
  <c r="Z15" i="35"/>
  <c r="AC11" i="35"/>
  <c r="AB11" i="35"/>
  <c r="AA11" i="35"/>
  <c r="T30" i="35"/>
  <c r="R30" i="35"/>
  <c r="T28" i="35"/>
  <c r="R28" i="35"/>
  <c r="T26" i="35"/>
  <c r="R26" i="35"/>
  <c r="T24" i="35"/>
  <c r="R24" i="35"/>
  <c r="O22" i="35"/>
  <c r="O24" i="35" s="1"/>
  <c r="O26" i="35" s="1"/>
  <c r="O28" i="35" s="1"/>
  <c r="T22" i="35"/>
  <c r="Q20" i="35"/>
  <c r="Q22" i="35" s="1"/>
  <c r="R22" i="35" s="1"/>
  <c r="S16" i="35"/>
  <c r="T16" i="35" s="1"/>
  <c r="O16" i="35"/>
  <c r="O18" i="35" s="1"/>
  <c r="O20" i="35" s="1"/>
  <c r="S12" i="35"/>
  <c r="AD13" i="174"/>
  <c r="AF13" i="174" s="1"/>
  <c r="AB13" i="174"/>
  <c r="AB15" i="174" s="1"/>
  <c r="AB17" i="174" s="1"/>
  <c r="AB19" i="174" s="1"/>
  <c r="AB21" i="174" s="1"/>
  <c r="AB23" i="174" s="1"/>
  <c r="AB25" i="174" s="1"/>
  <c r="AB27" i="174" s="1"/>
  <c r="AF11" i="174"/>
  <c r="AE11" i="174"/>
  <c r="W25" i="174"/>
  <c r="W27" i="174" s="1"/>
  <c r="X27" i="174" s="1"/>
  <c r="Y27" i="174" s="1"/>
  <c r="U25" i="174"/>
  <c r="U27" i="174" s="1"/>
  <c r="X23" i="174"/>
  <c r="Y23" i="174" s="1"/>
  <c r="X21" i="174"/>
  <c r="Y21" i="174" s="1"/>
  <c r="W13" i="174"/>
  <c r="W15" i="174" s="1"/>
  <c r="W17" i="174" s="1"/>
  <c r="U13" i="174"/>
  <c r="U15" i="174" s="1"/>
  <c r="U17" i="174" s="1"/>
  <c r="U19" i="174" s="1"/>
  <c r="X11" i="174"/>
  <c r="Y11" i="174" s="1"/>
  <c r="AD13" i="142"/>
  <c r="AD15" i="142" s="1"/>
  <c r="AB13" i="142"/>
  <c r="AB15" i="142" s="1"/>
  <c r="AB17" i="142" s="1"/>
  <c r="AB19" i="142" s="1"/>
  <c r="AB21" i="142" s="1"/>
  <c r="AB23" i="142" s="1"/>
  <c r="AB25" i="142" s="1"/>
  <c r="AB27" i="142" s="1"/>
  <c r="AG11" i="142"/>
  <c r="AF11" i="142"/>
  <c r="AE11" i="142"/>
  <c r="W13" i="142"/>
  <c r="W15" i="142" s="1"/>
  <c r="W17" i="142" s="1"/>
  <c r="W19" i="142" s="1"/>
  <c r="W25" i="142" s="1"/>
  <c r="W27" i="142" s="1"/>
  <c r="U13" i="142"/>
  <c r="U15" i="142" s="1"/>
  <c r="U17" i="142" s="1"/>
  <c r="U19" i="142" s="1"/>
  <c r="U25" i="142" s="1"/>
  <c r="U27" i="142" s="1"/>
  <c r="X11" i="142"/>
  <c r="Y11" i="142" s="1"/>
  <c r="AD15" i="172"/>
  <c r="AD17" i="172" s="1"/>
  <c r="AD13" i="172"/>
  <c r="AB15" i="172"/>
  <c r="AB17" i="172"/>
  <c r="AB19" i="172" s="1"/>
  <c r="AB21" i="172" s="1"/>
  <c r="AB23" i="172" s="1"/>
  <c r="AB25" i="172" s="1"/>
  <c r="AB27" i="172" s="1"/>
  <c r="AB29" i="172" s="1"/>
  <c r="AB31" i="172" s="1"/>
  <c r="AB13" i="172"/>
  <c r="AE13" i="172"/>
  <c r="AF13" i="172"/>
  <c r="AE15" i="172"/>
  <c r="AF15" i="172"/>
  <c r="AE11" i="172"/>
  <c r="AF11" i="172"/>
  <c r="F11" i="172"/>
  <c r="R11" i="172"/>
  <c r="X11" i="172"/>
  <c r="Y11" i="172" s="1"/>
  <c r="F12" i="172"/>
  <c r="L12" i="172"/>
  <c r="C13" i="172"/>
  <c r="E13" i="172"/>
  <c r="F13" i="172"/>
  <c r="O13" i="172"/>
  <c r="Q13" i="172"/>
  <c r="R13" i="172"/>
  <c r="U13" i="172"/>
  <c r="U15" i="172" s="1"/>
  <c r="U17" i="172" s="1"/>
  <c r="U19" i="172" s="1"/>
  <c r="W13" i="172"/>
  <c r="X13" i="172" s="1"/>
  <c r="Y13" i="172" s="1"/>
  <c r="E14" i="172"/>
  <c r="F14" i="172" s="1"/>
  <c r="K14" i="172"/>
  <c r="L14" i="172"/>
  <c r="E15" i="172"/>
  <c r="F15" i="172" s="1"/>
  <c r="Q15" i="172"/>
  <c r="R15" i="172" s="1"/>
  <c r="C16" i="172"/>
  <c r="E16" i="172"/>
  <c r="E18" i="172" s="1"/>
  <c r="F16" i="172"/>
  <c r="I16" i="172"/>
  <c r="I18" i="172" s="1"/>
  <c r="I20" i="172" s="1"/>
  <c r="I22" i="172" s="1"/>
  <c r="I24" i="172" s="1"/>
  <c r="I26" i="172" s="1"/>
  <c r="I28" i="172" s="1"/>
  <c r="I30" i="172" s="1"/>
  <c r="I32" i="172" s="1"/>
  <c r="K16" i="172"/>
  <c r="L16" i="172" s="1"/>
  <c r="C17" i="172"/>
  <c r="O17" i="172"/>
  <c r="C18" i="172"/>
  <c r="C19" i="172"/>
  <c r="C21" i="172" s="1"/>
  <c r="C23" i="172" s="1"/>
  <c r="C25" i="172" s="1"/>
  <c r="C27" i="172" s="1"/>
  <c r="C29" i="172" s="1"/>
  <c r="C31" i="172" s="1"/>
  <c r="O19" i="172"/>
  <c r="C20" i="172"/>
  <c r="C22" i="172" s="1"/>
  <c r="C24" i="172" s="1"/>
  <c r="C26" i="172" s="1"/>
  <c r="C28" i="172" s="1"/>
  <c r="C30" i="172" s="1"/>
  <c r="C32" i="172" s="1"/>
  <c r="O21" i="172"/>
  <c r="O23" i="172" s="1"/>
  <c r="O25" i="172" s="1"/>
  <c r="O27" i="172" s="1"/>
  <c r="O29" i="172" s="1"/>
  <c r="O31" i="172" s="1"/>
  <c r="U23" i="172"/>
  <c r="U25" i="172"/>
  <c r="U27" i="172"/>
  <c r="U29" i="172"/>
  <c r="U31" i="172" s="1"/>
  <c r="Q28" i="140"/>
  <c r="Q30" i="140" s="1"/>
  <c r="O34" i="140"/>
  <c r="O36" i="140" s="1"/>
  <c r="O38" i="140" s="1"/>
  <c r="O40" i="140" s="1"/>
  <c r="O42" i="140" s="1"/>
  <c r="O44" i="140" s="1"/>
  <c r="O46" i="140" s="1"/>
  <c r="O32" i="140"/>
  <c r="O28" i="140"/>
  <c r="R26" i="140"/>
  <c r="W30" i="140"/>
  <c r="X30" i="140" s="1"/>
  <c r="Y30" i="140" s="1"/>
  <c r="U28" i="140"/>
  <c r="U30" i="140" s="1"/>
  <c r="U32" i="140" s="1"/>
  <c r="U34" i="140" s="1"/>
  <c r="U38" i="140" s="1"/>
  <c r="U40" i="140" s="1"/>
  <c r="U42" i="140" s="1"/>
  <c r="U44" i="140" s="1"/>
  <c r="U46" i="140" s="1"/>
  <c r="W28" i="140"/>
  <c r="X28" i="140" s="1"/>
  <c r="Y28" i="140" s="1"/>
  <c r="AD28" i="140"/>
  <c r="AG28" i="140" s="1"/>
  <c r="AE28" i="140"/>
  <c r="X26" i="140"/>
  <c r="Y26" i="140" s="1"/>
  <c r="AB28" i="140"/>
  <c r="AB30" i="140" s="1"/>
  <c r="AB32" i="140" s="1"/>
  <c r="AB34" i="140" s="1"/>
  <c r="AB36" i="140" s="1"/>
  <c r="AB38" i="140" s="1"/>
  <c r="AB40" i="140" s="1"/>
  <c r="AB42" i="140" s="1"/>
  <c r="AB44" i="140" s="1"/>
  <c r="AB46" i="140" s="1"/>
  <c r="AE26" i="140"/>
  <c r="AG26" i="140"/>
  <c r="F26" i="140"/>
  <c r="F27" i="140"/>
  <c r="L27" i="140"/>
  <c r="C28" i="140"/>
  <c r="E28" i="140"/>
  <c r="E30" i="140" s="1"/>
  <c r="E29" i="140"/>
  <c r="F29" i="140" s="1"/>
  <c r="K29" i="140"/>
  <c r="L29" i="140"/>
  <c r="C31" i="140"/>
  <c r="C33" i="140" s="1"/>
  <c r="C35" i="140" s="1"/>
  <c r="C37" i="140" s="1"/>
  <c r="C39" i="140" s="1"/>
  <c r="C41" i="140" s="1"/>
  <c r="C43" i="140" s="1"/>
  <c r="C45" i="140" s="1"/>
  <c r="C47" i="140" s="1"/>
  <c r="I31" i="140"/>
  <c r="I33" i="140" s="1"/>
  <c r="I35" i="140" s="1"/>
  <c r="I37" i="140" s="1"/>
  <c r="I39" i="140" s="1"/>
  <c r="I41" i="140" s="1"/>
  <c r="I43" i="140" s="1"/>
  <c r="I45" i="140" s="1"/>
  <c r="I47" i="140" s="1"/>
  <c r="K31" i="140"/>
  <c r="L31" i="140" s="1"/>
  <c r="C32" i="140"/>
  <c r="K33" i="140"/>
  <c r="L33" i="140" s="1"/>
  <c r="C34" i="140"/>
  <c r="C36" i="140" s="1"/>
  <c r="C38" i="140" s="1"/>
  <c r="C40" i="140" s="1"/>
  <c r="C42" i="140" s="1"/>
  <c r="C44" i="140" s="1"/>
  <c r="C46" i="140" s="1"/>
  <c r="K55" i="125"/>
  <c r="L55" i="125" s="1"/>
  <c r="K53" i="125"/>
  <c r="L53" i="125" s="1"/>
  <c r="K51" i="125"/>
  <c r="L51" i="125" s="1"/>
  <c r="K49" i="125"/>
  <c r="L49" i="125" s="1"/>
  <c r="K47" i="125"/>
  <c r="L47" i="125" s="1"/>
  <c r="K43" i="125"/>
  <c r="K45" i="125" s="1"/>
  <c r="L45" i="125" s="1"/>
  <c r="K41" i="125"/>
  <c r="L41" i="125"/>
  <c r="K39" i="125"/>
  <c r="L39" i="125" s="1"/>
  <c r="L37" i="125"/>
  <c r="K37" i="125"/>
  <c r="E54" i="125"/>
  <c r="F54" i="125"/>
  <c r="Q54" i="125"/>
  <c r="R54" i="125"/>
  <c r="S54" i="125"/>
  <c r="T54" i="125"/>
  <c r="U54" i="125"/>
  <c r="V54" i="125"/>
  <c r="W54" i="125"/>
  <c r="Y54" i="125"/>
  <c r="I55" i="125"/>
  <c r="E52" i="125"/>
  <c r="F52" i="125"/>
  <c r="Q52" i="125"/>
  <c r="R52" i="125"/>
  <c r="S52" i="125"/>
  <c r="T52" i="125"/>
  <c r="U52" i="125"/>
  <c r="V52" i="125"/>
  <c r="W52" i="125"/>
  <c r="Y52" i="125"/>
  <c r="I53" i="125"/>
  <c r="E50" i="125"/>
  <c r="F50" i="125"/>
  <c r="O50" i="125"/>
  <c r="O52" i="125" s="1"/>
  <c r="O54" i="125" s="1"/>
  <c r="Q50" i="125"/>
  <c r="R50" i="125" s="1"/>
  <c r="I51" i="125"/>
  <c r="O46" i="167"/>
  <c r="O44" i="167"/>
  <c r="O37" i="167"/>
  <c r="O40" i="167" s="1"/>
  <c r="O34" i="167"/>
  <c r="O32" i="167"/>
  <c r="O35" i="167" s="1"/>
  <c r="O38" i="167" s="1"/>
  <c r="O19" i="167"/>
  <c r="O22" i="167" s="1"/>
  <c r="O25" i="167" s="1"/>
  <c r="O28" i="167" s="1"/>
  <c r="O16" i="167"/>
  <c r="Q16" i="167"/>
  <c r="Q19" i="167" s="1"/>
  <c r="R16" i="167"/>
  <c r="R13" i="167"/>
  <c r="O14" i="167"/>
  <c r="O17" i="167" s="1"/>
  <c r="O20" i="167" s="1"/>
  <c r="O23" i="167" s="1"/>
  <c r="O26" i="167" s="1"/>
  <c r="Q14" i="167"/>
  <c r="Q17" i="167" s="1"/>
  <c r="R11" i="167"/>
  <c r="I39" i="125"/>
  <c r="I41" i="125" s="1"/>
  <c r="I43" i="125" s="1"/>
  <c r="I45" i="125" s="1"/>
  <c r="I47" i="125" s="1"/>
  <c r="I49" i="125" s="1"/>
  <c r="C36" i="125"/>
  <c r="C40" i="125" s="1"/>
  <c r="C42" i="125" s="1"/>
  <c r="C44" i="125" s="1"/>
  <c r="C46" i="125" s="1"/>
  <c r="C48" i="125" s="1"/>
  <c r="C50" i="125" s="1"/>
  <c r="C52" i="125" s="1"/>
  <c r="C54" i="125" s="1"/>
  <c r="E36" i="125"/>
  <c r="F36" i="125" s="1"/>
  <c r="C39" i="125"/>
  <c r="C41" i="125" s="1"/>
  <c r="C43" i="125" s="1"/>
  <c r="C45" i="125" s="1"/>
  <c r="C47" i="125" s="1"/>
  <c r="C49" i="125" s="1"/>
  <c r="C51" i="125" s="1"/>
  <c r="C53" i="125" s="1"/>
  <c r="C55" i="125" s="1"/>
  <c r="F34" i="125"/>
  <c r="O38" i="125"/>
  <c r="O40" i="125" s="1"/>
  <c r="O42" i="125" s="1"/>
  <c r="O44" i="125" s="1"/>
  <c r="O46" i="125" s="1"/>
  <c r="O48" i="125" s="1"/>
  <c r="S34" i="125"/>
  <c r="F35" i="125"/>
  <c r="L35" i="125"/>
  <c r="I31" i="163"/>
  <c r="C30" i="77"/>
  <c r="C29" i="33"/>
  <c r="F33" i="148" l="1"/>
  <c r="E36" i="148"/>
  <c r="E31" i="53"/>
  <c r="F31" i="53" s="1"/>
  <c r="F28" i="53"/>
  <c r="E31" i="52"/>
  <c r="F31" i="52" s="1"/>
  <c r="F28" i="52"/>
  <c r="E31" i="51"/>
  <c r="F31" i="51" s="1"/>
  <c r="F28" i="51"/>
  <c r="E30" i="49"/>
  <c r="F30" i="49" s="1"/>
  <c r="F27" i="49"/>
  <c r="E28" i="79"/>
  <c r="F28" i="79" s="1"/>
  <c r="F25" i="79"/>
  <c r="E33" i="30"/>
  <c r="F30" i="30"/>
  <c r="E16" i="166"/>
  <c r="G15" i="166"/>
  <c r="F15" i="166"/>
  <c r="J16" i="165"/>
  <c r="K15" i="165"/>
  <c r="L15" i="165" s="1"/>
  <c r="E17" i="165"/>
  <c r="F16" i="165"/>
  <c r="G16" i="165"/>
  <c r="E25" i="90"/>
  <c r="F23" i="90"/>
  <c r="E43" i="96"/>
  <c r="F40" i="96"/>
  <c r="L20" i="93"/>
  <c r="K22" i="93"/>
  <c r="R19" i="96"/>
  <c r="Q22" i="96"/>
  <c r="R17" i="97"/>
  <c r="Q20" i="97"/>
  <c r="E23" i="93"/>
  <c r="F21" i="93"/>
  <c r="L18" i="179"/>
  <c r="K20" i="179"/>
  <c r="F38" i="96"/>
  <c r="E41" i="96"/>
  <c r="F16" i="91"/>
  <c r="E18" i="91"/>
  <c r="L34" i="97"/>
  <c r="K37" i="97"/>
  <c r="K28" i="96"/>
  <c r="L25" i="96"/>
  <c r="L18" i="90"/>
  <c r="K20" i="90"/>
  <c r="W35" i="97"/>
  <c r="X32" i="97"/>
  <c r="F18" i="96"/>
  <c r="E21" i="96"/>
  <c r="E20" i="90"/>
  <c r="F18" i="90"/>
  <c r="E26" i="93"/>
  <c r="F24" i="93"/>
  <c r="R25" i="97"/>
  <c r="Q28" i="97"/>
  <c r="E20" i="97"/>
  <c r="F17" i="97"/>
  <c r="R20" i="56"/>
  <c r="Q23" i="56"/>
  <c r="L25" i="57"/>
  <c r="K28" i="57"/>
  <c r="F21" i="57"/>
  <c r="R17" i="57"/>
  <c r="Q20" i="57"/>
  <c r="F18" i="56"/>
  <c r="E21" i="56"/>
  <c r="E22" i="57"/>
  <c r="F19" i="57"/>
  <c r="R19" i="56"/>
  <c r="Q22" i="56"/>
  <c r="F20" i="56"/>
  <c r="F17" i="57"/>
  <c r="E20" i="57"/>
  <c r="Q25" i="57"/>
  <c r="R22" i="57"/>
  <c r="X23" i="57"/>
  <c r="W26" i="57"/>
  <c r="L19" i="56"/>
  <c r="K22" i="56"/>
  <c r="F17" i="148"/>
  <c r="E20" i="148"/>
  <c r="Q26" i="148"/>
  <c r="R23" i="148"/>
  <c r="W20" i="148"/>
  <c r="X17" i="148"/>
  <c r="K22" i="148"/>
  <c r="L19" i="148"/>
  <c r="R26" i="53"/>
  <c r="Q29" i="53"/>
  <c r="F21" i="55"/>
  <c r="F22" i="54"/>
  <c r="Q23" i="54"/>
  <c r="R20" i="54"/>
  <c r="W20" i="54"/>
  <c r="X17" i="54"/>
  <c r="F22" i="53"/>
  <c r="F20" i="55"/>
  <c r="Q25" i="54"/>
  <c r="R22" i="54"/>
  <c r="F18" i="54"/>
  <c r="E21" i="54"/>
  <c r="R25" i="55"/>
  <c r="Q28" i="55"/>
  <c r="W20" i="55"/>
  <c r="X17" i="55"/>
  <c r="R22" i="53"/>
  <c r="Q25" i="53"/>
  <c r="K22" i="54"/>
  <c r="L19" i="54"/>
  <c r="E21" i="53"/>
  <c r="F18" i="53"/>
  <c r="F20" i="53"/>
  <c r="R20" i="55"/>
  <c r="Q23" i="55"/>
  <c r="L28" i="53"/>
  <c r="K31" i="53"/>
  <c r="F19" i="55"/>
  <c r="E22" i="55"/>
  <c r="L19" i="55"/>
  <c r="K22" i="55"/>
  <c r="W20" i="162"/>
  <c r="X17" i="162"/>
  <c r="K28" i="162"/>
  <c r="L25" i="162"/>
  <c r="Q25" i="162"/>
  <c r="R22" i="162"/>
  <c r="F17" i="162"/>
  <c r="E20" i="162"/>
  <c r="F21" i="162"/>
  <c r="Q26" i="162"/>
  <c r="R23" i="162"/>
  <c r="Q25" i="52"/>
  <c r="R22" i="52"/>
  <c r="F17" i="52"/>
  <c r="E20" i="52"/>
  <c r="K28" i="52"/>
  <c r="L25" i="52"/>
  <c r="R17" i="52"/>
  <c r="Q20" i="52"/>
  <c r="F21" i="52"/>
  <c r="W26" i="52"/>
  <c r="X23" i="52"/>
  <c r="F22" i="52"/>
  <c r="F22" i="51"/>
  <c r="Q26" i="51"/>
  <c r="R23" i="51"/>
  <c r="L22" i="51"/>
  <c r="K25" i="51"/>
  <c r="Q22" i="51"/>
  <c r="R19" i="51"/>
  <c r="F20" i="51"/>
  <c r="F18" i="51"/>
  <c r="E21" i="51"/>
  <c r="X26" i="49"/>
  <c r="W29" i="49"/>
  <c r="F21" i="49"/>
  <c r="F17" i="49"/>
  <c r="E20" i="49"/>
  <c r="R17" i="49"/>
  <c r="Q20" i="49"/>
  <c r="K28" i="49"/>
  <c r="L25" i="49"/>
  <c r="R25" i="49"/>
  <c r="Q28" i="49"/>
  <c r="F25" i="48"/>
  <c r="E28" i="48"/>
  <c r="F20" i="48"/>
  <c r="E23" i="48"/>
  <c r="R28" i="48"/>
  <c r="Q31" i="48"/>
  <c r="L19" i="48"/>
  <c r="K22" i="48"/>
  <c r="F27" i="48"/>
  <c r="E30" i="48"/>
  <c r="R32" i="48"/>
  <c r="Q35" i="48"/>
  <c r="K22" i="45"/>
  <c r="L19" i="45"/>
  <c r="E25" i="45"/>
  <c r="F22" i="45"/>
  <c r="AF20" i="45"/>
  <c r="AL20" i="45" s="1"/>
  <c r="AE20" i="45"/>
  <c r="AG20" i="45"/>
  <c r="Z20" i="45"/>
  <c r="AA20" i="45"/>
  <c r="AB20" i="45"/>
  <c r="AC20" i="45"/>
  <c r="AH20" i="45" s="1"/>
  <c r="AM20" i="45"/>
  <c r="AD20" i="45"/>
  <c r="AI17" i="45"/>
  <c r="AJ17" i="45"/>
  <c r="AK17" i="45"/>
  <c r="Y23" i="45"/>
  <c r="X23" i="45"/>
  <c r="W26" i="45"/>
  <c r="AI14" i="45"/>
  <c r="AJ14" i="45"/>
  <c r="AK14" i="45"/>
  <c r="AI11" i="45"/>
  <c r="AJ11" i="45"/>
  <c r="AK11" i="45"/>
  <c r="R19" i="45"/>
  <c r="Q22" i="45"/>
  <c r="E26" i="45"/>
  <c r="F23" i="45"/>
  <c r="Q20" i="45"/>
  <c r="R17" i="45"/>
  <c r="E30" i="45"/>
  <c r="F27" i="45"/>
  <c r="L25" i="37"/>
  <c r="K28" i="37"/>
  <c r="R26" i="37"/>
  <c r="Q29" i="37"/>
  <c r="E24" i="37"/>
  <c r="E34" i="37"/>
  <c r="F31" i="37"/>
  <c r="R22" i="37"/>
  <c r="Q25" i="37"/>
  <c r="E20" i="37"/>
  <c r="F17" i="37"/>
  <c r="K22" i="31"/>
  <c r="L19" i="31"/>
  <c r="E24" i="31"/>
  <c r="R20" i="31"/>
  <c r="Q23" i="31"/>
  <c r="F19" i="31"/>
  <c r="E22" i="31"/>
  <c r="R19" i="31"/>
  <c r="Q22" i="31"/>
  <c r="F20" i="31"/>
  <c r="E23" i="31"/>
  <c r="E33" i="27"/>
  <c r="F30" i="27"/>
  <c r="Q20" i="26"/>
  <c r="R17" i="26"/>
  <c r="R28" i="27"/>
  <c r="Q31" i="27"/>
  <c r="E31" i="27"/>
  <c r="R26" i="79"/>
  <c r="Q29" i="79"/>
  <c r="L19" i="30"/>
  <c r="K22" i="30"/>
  <c r="F18" i="25"/>
  <c r="Q25" i="79"/>
  <c r="R22" i="79"/>
  <c r="R20" i="27"/>
  <c r="Q23" i="27"/>
  <c r="F18" i="79"/>
  <c r="K31" i="26"/>
  <c r="L28" i="26"/>
  <c r="F20" i="30"/>
  <c r="E23" i="30"/>
  <c r="L22" i="25"/>
  <c r="K25" i="25"/>
  <c r="W29" i="26"/>
  <c r="X26" i="26"/>
  <c r="K25" i="79"/>
  <c r="L22" i="79"/>
  <c r="Q31" i="26"/>
  <c r="R28" i="26"/>
  <c r="F23" i="25"/>
  <c r="E26" i="25"/>
  <c r="E28" i="25"/>
  <c r="F25" i="25"/>
  <c r="X26" i="79"/>
  <c r="W29" i="79"/>
  <c r="X17" i="27"/>
  <c r="W20" i="27"/>
  <c r="K25" i="27"/>
  <c r="L22" i="27"/>
  <c r="F22" i="30"/>
  <c r="E25" i="30"/>
  <c r="R20" i="22"/>
  <c r="Q23" i="22"/>
  <c r="X23" i="22"/>
  <c r="W26" i="22"/>
  <c r="L25" i="22"/>
  <c r="K28" i="22"/>
  <c r="F17" i="22"/>
  <c r="R22" i="22"/>
  <c r="Q25" i="22"/>
  <c r="W26" i="21"/>
  <c r="X23" i="21"/>
  <c r="F17" i="21"/>
  <c r="R22" i="21"/>
  <c r="Q25" i="21"/>
  <c r="F18" i="21"/>
  <c r="Q26" i="21"/>
  <c r="R23" i="21"/>
  <c r="K25" i="21"/>
  <c r="L22" i="21"/>
  <c r="K25" i="64"/>
  <c r="L22" i="64"/>
  <c r="E30" i="64"/>
  <c r="Q22" i="64"/>
  <c r="R19" i="64"/>
  <c r="X20" i="64"/>
  <c r="W23" i="64"/>
  <c r="R20" i="64"/>
  <c r="Q23" i="64"/>
  <c r="Z18" i="120"/>
  <c r="Y18" i="120"/>
  <c r="X18" i="120"/>
  <c r="V21" i="120"/>
  <c r="Y18" i="118"/>
  <c r="X18" i="118"/>
  <c r="V21" i="118"/>
  <c r="W18" i="118"/>
  <c r="Z18" i="118"/>
  <c r="AD15" i="118"/>
  <c r="AC15" i="118"/>
  <c r="AB15" i="118"/>
  <c r="V24" i="139"/>
  <c r="W21" i="139"/>
  <c r="L19" i="105"/>
  <c r="K22" i="105"/>
  <c r="F22" i="105"/>
  <c r="E25" i="105"/>
  <c r="W44" i="105"/>
  <c r="X41" i="105"/>
  <c r="L16" i="105"/>
  <c r="Q17" i="105"/>
  <c r="F19" i="105"/>
  <c r="E20" i="105"/>
  <c r="E21" i="105"/>
  <c r="Q22" i="105"/>
  <c r="Q22" i="156"/>
  <c r="R19" i="156"/>
  <c r="K25" i="156"/>
  <c r="L22" i="156"/>
  <c r="E20" i="156"/>
  <c r="F17" i="156"/>
  <c r="R17" i="156"/>
  <c r="Q20" i="156"/>
  <c r="R14" i="156"/>
  <c r="E18" i="156"/>
  <c r="E22" i="156"/>
  <c r="AE13" i="174"/>
  <c r="X13" i="174"/>
  <c r="Y13" i="174" s="1"/>
  <c r="AD15" i="174"/>
  <c r="AD17" i="174" s="1"/>
  <c r="X17" i="174"/>
  <c r="Y17" i="174" s="1"/>
  <c r="W19" i="174"/>
  <c r="X19" i="174" s="1"/>
  <c r="Y19" i="174" s="1"/>
  <c r="X15" i="174"/>
  <c r="Y15" i="174" s="1"/>
  <c r="X25" i="174"/>
  <c r="Y25" i="174" s="1"/>
  <c r="AE15" i="142"/>
  <c r="AF15" i="142"/>
  <c r="AD17" i="142"/>
  <c r="AG15" i="142"/>
  <c r="AE13" i="142"/>
  <c r="AF13" i="142"/>
  <c r="AG13" i="142"/>
  <c r="X15" i="142"/>
  <c r="Y15" i="142" s="1"/>
  <c r="X13" i="142"/>
  <c r="Y13" i="142" s="1"/>
  <c r="AE17" i="172"/>
  <c r="AD19" i="172"/>
  <c r="AF17" i="172"/>
  <c r="F18" i="172"/>
  <c r="E20" i="172"/>
  <c r="K18" i="172"/>
  <c r="Q17" i="172"/>
  <c r="E17" i="172"/>
  <c r="W15" i="172"/>
  <c r="R30" i="140"/>
  <c r="Q32" i="140"/>
  <c r="R32" i="140" s="1"/>
  <c r="E31" i="140"/>
  <c r="F31" i="140" s="1"/>
  <c r="R28" i="140"/>
  <c r="F28" i="140"/>
  <c r="AD30" i="140"/>
  <c r="AE30" i="140" s="1"/>
  <c r="AF28" i="140"/>
  <c r="AG30" i="140"/>
  <c r="AD32" i="140"/>
  <c r="W32" i="140"/>
  <c r="Q34" i="140"/>
  <c r="AF26" i="140"/>
  <c r="F30" i="140"/>
  <c r="E32" i="140"/>
  <c r="E33" i="140"/>
  <c r="K35" i="140"/>
  <c r="L43" i="125"/>
  <c r="T50" i="125"/>
  <c r="S50" i="125"/>
  <c r="E38" i="125"/>
  <c r="R19" i="167"/>
  <c r="Q22" i="167"/>
  <c r="R17" i="167"/>
  <c r="Q20" i="167"/>
  <c r="R14" i="167"/>
  <c r="Q36" i="125"/>
  <c r="Q38" i="125" s="1"/>
  <c r="E37" i="125"/>
  <c r="R34" i="125"/>
  <c r="U34" i="125"/>
  <c r="V34" i="125"/>
  <c r="W34" i="125"/>
  <c r="Y34" i="125"/>
  <c r="T34" i="125"/>
  <c r="AD29" i="102"/>
  <c r="AE29" i="102"/>
  <c r="AG29" i="102"/>
  <c r="AH29" i="102"/>
  <c r="AD26" i="102"/>
  <c r="AE26" i="102"/>
  <c r="AG26" i="102"/>
  <c r="AH26" i="102"/>
  <c r="AG17" i="102"/>
  <c r="AH17" i="102"/>
  <c r="AG14" i="102"/>
  <c r="AI11" i="102"/>
  <c r="AJ11" i="102"/>
  <c r="F11" i="102"/>
  <c r="R11" i="102"/>
  <c r="X11" i="102"/>
  <c r="Y11" i="102"/>
  <c r="F12" i="102"/>
  <c r="F13" i="102"/>
  <c r="L13" i="102"/>
  <c r="C14" i="102"/>
  <c r="E14" i="102"/>
  <c r="O14" i="102"/>
  <c r="Q14" i="102"/>
  <c r="R14" i="102"/>
  <c r="U14" i="102"/>
  <c r="X14" i="102"/>
  <c r="Y14" i="102"/>
  <c r="C15" i="102"/>
  <c r="C18" i="102" s="1"/>
  <c r="E15" i="102"/>
  <c r="F15" i="102" s="1"/>
  <c r="C16" i="102"/>
  <c r="E16" i="102"/>
  <c r="I16" i="102"/>
  <c r="K16" i="102"/>
  <c r="L16" i="102"/>
  <c r="O16" i="102"/>
  <c r="Q16" i="102"/>
  <c r="R16" i="102" s="1"/>
  <c r="C17" i="102"/>
  <c r="C20" i="102" s="1"/>
  <c r="O17" i="102"/>
  <c r="Q17" i="102"/>
  <c r="X17" i="102"/>
  <c r="E18" i="102"/>
  <c r="C19" i="102"/>
  <c r="I19" i="102"/>
  <c r="I22" i="102" s="1"/>
  <c r="K19" i="102"/>
  <c r="L19" i="102" s="1"/>
  <c r="O19" i="102"/>
  <c r="O22" i="102" s="1"/>
  <c r="Q19" i="102"/>
  <c r="R19" i="102" s="1"/>
  <c r="O20" i="102"/>
  <c r="U20" i="102"/>
  <c r="X20" i="102"/>
  <c r="Y20" i="102"/>
  <c r="C21" i="102"/>
  <c r="C22" i="102"/>
  <c r="K22" i="102"/>
  <c r="L22" i="102"/>
  <c r="O23" i="102"/>
  <c r="U23" i="102"/>
  <c r="X23" i="102"/>
  <c r="Y23" i="102"/>
  <c r="C24" i="102"/>
  <c r="C25" i="102"/>
  <c r="K25" i="102"/>
  <c r="L25" i="102" s="1"/>
  <c r="O25" i="102"/>
  <c r="C26" i="102"/>
  <c r="U26" i="102"/>
  <c r="U29" i="102" s="1"/>
  <c r="X26" i="102"/>
  <c r="I28" i="102"/>
  <c r="K28" i="102"/>
  <c r="L28" i="102"/>
  <c r="C29" i="102"/>
  <c r="O29" i="102"/>
  <c r="X29" i="102"/>
  <c r="C31" i="102"/>
  <c r="C34" i="102" s="1"/>
  <c r="C37" i="102" s="1"/>
  <c r="I31" i="102"/>
  <c r="I34" i="102" s="1"/>
  <c r="I37" i="102" s="1"/>
  <c r="K31" i="102"/>
  <c r="L31" i="102" s="1"/>
  <c r="O31" i="102"/>
  <c r="C32" i="102"/>
  <c r="O32" i="102"/>
  <c r="O35" i="102" s="1"/>
  <c r="U32" i="102"/>
  <c r="U35" i="102" s="1"/>
  <c r="W32" i="102"/>
  <c r="X32" i="102" s="1"/>
  <c r="C33" i="102"/>
  <c r="O34" i="102"/>
  <c r="C35" i="102"/>
  <c r="X35" i="102"/>
  <c r="C36" i="102"/>
  <c r="O37" i="102"/>
  <c r="AG20" i="39"/>
  <c r="AG14" i="39"/>
  <c r="AH14" i="39"/>
  <c r="F11" i="39"/>
  <c r="R11" i="39"/>
  <c r="X11" i="39"/>
  <c r="Y11" i="39"/>
  <c r="F12" i="39"/>
  <c r="F13" i="39"/>
  <c r="L13" i="39"/>
  <c r="C14" i="39"/>
  <c r="E14" i="39"/>
  <c r="O14" i="39"/>
  <c r="Q14" i="39"/>
  <c r="R14" i="39"/>
  <c r="U14" i="39"/>
  <c r="X14" i="39"/>
  <c r="Y14" i="39"/>
  <c r="C15" i="39"/>
  <c r="C18" i="39" s="1"/>
  <c r="E15" i="39"/>
  <c r="F15" i="39" s="1"/>
  <c r="C16" i="39"/>
  <c r="E16" i="39"/>
  <c r="I16" i="39"/>
  <c r="K16" i="39"/>
  <c r="L16" i="39"/>
  <c r="O16" i="39"/>
  <c r="Q16" i="39"/>
  <c r="R16" i="39" s="1"/>
  <c r="C17" i="39"/>
  <c r="C20" i="39" s="1"/>
  <c r="O17" i="39"/>
  <c r="Q17" i="39"/>
  <c r="X17" i="39"/>
  <c r="E18" i="39"/>
  <c r="C19" i="39"/>
  <c r="I19" i="39"/>
  <c r="I22" i="39" s="1"/>
  <c r="K19" i="39"/>
  <c r="L19" i="39" s="1"/>
  <c r="O19" i="39"/>
  <c r="O22" i="39" s="1"/>
  <c r="Q19" i="39"/>
  <c r="R19" i="39" s="1"/>
  <c r="O20" i="39"/>
  <c r="U20" i="39"/>
  <c r="X20" i="39"/>
  <c r="Y20" i="39"/>
  <c r="C21" i="39"/>
  <c r="C22" i="39"/>
  <c r="K22" i="39"/>
  <c r="L22" i="39"/>
  <c r="O23" i="39"/>
  <c r="U23" i="39"/>
  <c r="X23" i="39"/>
  <c r="Y23" i="39"/>
  <c r="C24" i="39"/>
  <c r="C25" i="39"/>
  <c r="K25" i="39"/>
  <c r="L25" i="39" s="1"/>
  <c r="O25" i="39"/>
  <c r="C26" i="39"/>
  <c r="U26" i="39"/>
  <c r="U29" i="39" s="1"/>
  <c r="X26" i="39"/>
  <c r="I28" i="39"/>
  <c r="K28" i="39"/>
  <c r="L28" i="39"/>
  <c r="C29" i="39"/>
  <c r="O29" i="39"/>
  <c r="X29" i="39"/>
  <c r="C31" i="39"/>
  <c r="C34" i="39" s="1"/>
  <c r="C37" i="39" s="1"/>
  <c r="I31" i="39"/>
  <c r="I34" i="39" s="1"/>
  <c r="I37" i="39" s="1"/>
  <c r="K31" i="39"/>
  <c r="L31" i="39" s="1"/>
  <c r="O31" i="39"/>
  <c r="C32" i="39"/>
  <c r="O32" i="39"/>
  <c r="O35" i="39" s="1"/>
  <c r="U32" i="39"/>
  <c r="U35" i="39" s="1"/>
  <c r="W32" i="39"/>
  <c r="X32" i="39" s="1"/>
  <c r="C33" i="39"/>
  <c r="O34" i="39"/>
  <c r="C35" i="39"/>
  <c r="X35" i="39"/>
  <c r="C36" i="39"/>
  <c r="O37" i="39"/>
  <c r="AG35" i="77"/>
  <c r="AI35" i="77"/>
  <c r="AJ35" i="77" s="1"/>
  <c r="AE35" i="77"/>
  <c r="AG32" i="77"/>
  <c r="AF29" i="77"/>
  <c r="AI29" i="77"/>
  <c r="AJ29" i="77" s="1"/>
  <c r="AG26" i="77"/>
  <c r="AE26" i="77"/>
  <c r="AD26" i="77"/>
  <c r="AE23" i="77"/>
  <c r="AE20" i="77"/>
  <c r="AF17" i="77"/>
  <c r="AG17" i="77"/>
  <c r="AJ17" i="77"/>
  <c r="AE17" i="77"/>
  <c r="AD17" i="77"/>
  <c r="AI17" i="77" s="1"/>
  <c r="AJ14" i="77"/>
  <c r="AI14" i="77"/>
  <c r="AE14" i="77"/>
  <c r="AF14" i="77"/>
  <c r="AG14" i="77"/>
  <c r="AH14" i="77"/>
  <c r="AJ11" i="77"/>
  <c r="AI11" i="77"/>
  <c r="AH11" i="77"/>
  <c r="AG11" i="77"/>
  <c r="AF11" i="77"/>
  <c r="Y23" i="77"/>
  <c r="Y20" i="77"/>
  <c r="X35" i="77"/>
  <c r="W32" i="77"/>
  <c r="X32" i="77" s="1"/>
  <c r="X29" i="77"/>
  <c r="X26" i="77"/>
  <c r="X23" i="77"/>
  <c r="X20" i="77"/>
  <c r="X17" i="77"/>
  <c r="Y14" i="77"/>
  <c r="X14" i="77"/>
  <c r="Y11" i="77"/>
  <c r="U32" i="77"/>
  <c r="U35" i="77" s="1"/>
  <c r="U20" i="77"/>
  <c r="U23" i="77" s="1"/>
  <c r="U26" i="77" s="1"/>
  <c r="U29" i="77" s="1"/>
  <c r="U14" i="77"/>
  <c r="O31" i="77"/>
  <c r="O34" i="77" s="1"/>
  <c r="O37" i="77" s="1"/>
  <c r="O16" i="77"/>
  <c r="O19" i="77" s="1"/>
  <c r="O22" i="77" s="1"/>
  <c r="O25" i="77" s="1"/>
  <c r="O29" i="77"/>
  <c r="O32" i="77" s="1"/>
  <c r="O35" i="77" s="1"/>
  <c r="O23" i="77"/>
  <c r="O14" i="77"/>
  <c r="O17" i="77" s="1"/>
  <c r="O20" i="77" s="1"/>
  <c r="Q19" i="77"/>
  <c r="Q16" i="77"/>
  <c r="R16" i="77" s="1"/>
  <c r="Q17" i="77"/>
  <c r="Q14" i="77"/>
  <c r="R14" i="77" s="1"/>
  <c r="I31" i="77"/>
  <c r="I34" i="77" s="1"/>
  <c r="I37" i="77" s="1"/>
  <c r="I28" i="77"/>
  <c r="K25" i="77"/>
  <c r="C31" i="77"/>
  <c r="C34" i="77" s="1"/>
  <c r="C37" i="77" s="1"/>
  <c r="E16" i="77"/>
  <c r="E19" i="77" s="1"/>
  <c r="E22" i="77" s="1"/>
  <c r="E25" i="77" s="1"/>
  <c r="C16" i="77"/>
  <c r="C19" i="77" s="1"/>
  <c r="C22" i="77" s="1"/>
  <c r="C25" i="77" s="1"/>
  <c r="C29" i="77"/>
  <c r="C32" i="77" s="1"/>
  <c r="C35" i="77" s="1"/>
  <c r="C26" i="77"/>
  <c r="F14" i="77"/>
  <c r="E14" i="77"/>
  <c r="E17" i="77" s="1"/>
  <c r="C14" i="77"/>
  <c r="C17" i="77" s="1"/>
  <c r="C20" i="77" s="1"/>
  <c r="L16" i="77"/>
  <c r="K16" i="77"/>
  <c r="K19" i="77" s="1"/>
  <c r="K22" i="77" s="1"/>
  <c r="L22" i="77" s="1"/>
  <c r="I16" i="77"/>
  <c r="I19" i="77" s="1"/>
  <c r="I22" i="77" s="1"/>
  <c r="C33" i="77"/>
  <c r="C36" i="77" s="1"/>
  <c r="E18" i="77"/>
  <c r="F15" i="77"/>
  <c r="E15" i="77"/>
  <c r="C15" i="77"/>
  <c r="C18" i="77" s="1"/>
  <c r="C21" i="77" s="1"/>
  <c r="C24" i="77" s="1"/>
  <c r="R11" i="77"/>
  <c r="L13" i="77"/>
  <c r="F13" i="77"/>
  <c r="F12" i="77"/>
  <c r="F11" i="77"/>
  <c r="AA19" i="158"/>
  <c r="AB19" i="158"/>
  <c r="AC19" i="158"/>
  <c r="AA21" i="158"/>
  <c r="AB21" i="158"/>
  <c r="AC21" i="158"/>
  <c r="AA23" i="158"/>
  <c r="AB23" i="158"/>
  <c r="AC23" i="158"/>
  <c r="AA25" i="158"/>
  <c r="AB25" i="158"/>
  <c r="AC25" i="158"/>
  <c r="AA27" i="158"/>
  <c r="AB27" i="158"/>
  <c r="AC27" i="158"/>
  <c r="AA29" i="158"/>
  <c r="AB29" i="158"/>
  <c r="AC29" i="158"/>
  <c r="AA31" i="158"/>
  <c r="AB31" i="158"/>
  <c r="AC31" i="158"/>
  <c r="AA15" i="158"/>
  <c r="AB15" i="158"/>
  <c r="AC15" i="158"/>
  <c r="AA17" i="158"/>
  <c r="AB17" i="158"/>
  <c r="AC17" i="158"/>
  <c r="AC13" i="158"/>
  <c r="AB13" i="158"/>
  <c r="AA13" i="158"/>
  <c r="I22" i="86"/>
  <c r="C22" i="86"/>
  <c r="F36" i="148" l="1"/>
  <c r="E39" i="148"/>
  <c r="E31" i="79"/>
  <c r="E34" i="79" s="1"/>
  <c r="E36" i="30"/>
  <c r="F33" i="30"/>
  <c r="F16" i="166"/>
  <c r="G16" i="166"/>
  <c r="E17" i="166"/>
  <c r="F17" i="165"/>
  <c r="G17" i="165"/>
  <c r="E18" i="165"/>
  <c r="K16" i="165"/>
  <c r="L16" i="165" s="1"/>
  <c r="J17" i="165"/>
  <c r="F21" i="96"/>
  <c r="E24" i="96"/>
  <c r="K40" i="97"/>
  <c r="L37" i="97"/>
  <c r="F20" i="97"/>
  <c r="F23" i="93"/>
  <c r="E25" i="93"/>
  <c r="E46" i="96"/>
  <c r="F46" i="96" s="1"/>
  <c r="F43" i="96"/>
  <c r="E20" i="91"/>
  <c r="F18" i="91"/>
  <c r="W38" i="97"/>
  <c r="X35" i="97"/>
  <c r="K22" i="90"/>
  <c r="L20" i="90"/>
  <c r="E44" i="96"/>
  <c r="F44" i="96" s="1"/>
  <c r="F41" i="96"/>
  <c r="R22" i="96"/>
  <c r="Q25" i="96"/>
  <c r="R28" i="97"/>
  <c r="Q31" i="97"/>
  <c r="F26" i="93"/>
  <c r="E28" i="93"/>
  <c r="F25" i="90"/>
  <c r="E27" i="90"/>
  <c r="L20" i="179"/>
  <c r="K22" i="179"/>
  <c r="L22" i="93"/>
  <c r="K24" i="93"/>
  <c r="Q23" i="97"/>
  <c r="R20" i="97"/>
  <c r="F20" i="90"/>
  <c r="E22" i="90"/>
  <c r="K31" i="96"/>
  <c r="L28" i="96"/>
  <c r="E33" i="97"/>
  <c r="X26" i="57"/>
  <c r="W29" i="57"/>
  <c r="R22" i="56"/>
  <c r="Q25" i="56"/>
  <c r="R25" i="57"/>
  <c r="Q28" i="57"/>
  <c r="F22" i="57"/>
  <c r="F20" i="57"/>
  <c r="F21" i="56"/>
  <c r="L28" i="57"/>
  <c r="K31" i="57"/>
  <c r="L22" i="56"/>
  <c r="K25" i="56"/>
  <c r="R20" i="57"/>
  <c r="Q23" i="57"/>
  <c r="R23" i="56"/>
  <c r="Q26" i="56"/>
  <c r="X20" i="148"/>
  <c r="W23" i="148"/>
  <c r="R26" i="148"/>
  <c r="Q29" i="148"/>
  <c r="F20" i="148"/>
  <c r="L22" i="148"/>
  <c r="K25" i="148"/>
  <c r="R25" i="54"/>
  <c r="Q28" i="54"/>
  <c r="R23" i="54"/>
  <c r="Q26" i="54"/>
  <c r="Q28" i="53"/>
  <c r="R25" i="53"/>
  <c r="F22" i="55"/>
  <c r="F21" i="53"/>
  <c r="X20" i="55"/>
  <c r="W23" i="55"/>
  <c r="L22" i="55"/>
  <c r="K25" i="55"/>
  <c r="L31" i="53"/>
  <c r="K34" i="53"/>
  <c r="Q31" i="55"/>
  <c r="R28" i="55"/>
  <c r="K25" i="54"/>
  <c r="L22" i="54"/>
  <c r="R23" i="55"/>
  <c r="Q26" i="55"/>
  <c r="E32" i="54"/>
  <c r="F21" i="54"/>
  <c r="Q32" i="53"/>
  <c r="R29" i="53"/>
  <c r="X20" i="54"/>
  <c r="W23" i="54"/>
  <c r="R25" i="162"/>
  <c r="Q28" i="162"/>
  <c r="K31" i="162"/>
  <c r="L28" i="162"/>
  <c r="R26" i="162"/>
  <c r="Q29" i="162"/>
  <c r="X20" i="162"/>
  <c r="W23" i="162"/>
  <c r="F20" i="162"/>
  <c r="R20" i="52"/>
  <c r="Q23" i="52"/>
  <c r="F20" i="52"/>
  <c r="L28" i="52"/>
  <c r="K31" i="52"/>
  <c r="X26" i="52"/>
  <c r="W29" i="52"/>
  <c r="R25" i="52"/>
  <c r="Q28" i="52"/>
  <c r="R22" i="51"/>
  <c r="Q25" i="51"/>
  <c r="F21" i="51"/>
  <c r="L25" i="51"/>
  <c r="K28" i="51"/>
  <c r="R26" i="51"/>
  <c r="Q29" i="51"/>
  <c r="R20" i="49"/>
  <c r="Q23" i="49"/>
  <c r="F20" i="49"/>
  <c r="W32" i="49"/>
  <c r="X29" i="49"/>
  <c r="Q31" i="49"/>
  <c r="R28" i="49"/>
  <c r="K31" i="49"/>
  <c r="L28" i="49"/>
  <c r="Q34" i="48"/>
  <c r="R31" i="48"/>
  <c r="L22" i="48"/>
  <c r="K25" i="48"/>
  <c r="Q38" i="48"/>
  <c r="R35" i="48"/>
  <c r="F30" i="48"/>
  <c r="E33" i="48"/>
  <c r="E31" i="48"/>
  <c r="F28" i="48"/>
  <c r="F23" i="48"/>
  <c r="E26" i="48"/>
  <c r="W29" i="45"/>
  <c r="X26" i="45"/>
  <c r="Y26" i="45"/>
  <c r="F26" i="45"/>
  <c r="E29" i="45"/>
  <c r="F30" i="45"/>
  <c r="E33" i="45"/>
  <c r="R20" i="45"/>
  <c r="Q23" i="45"/>
  <c r="R22" i="45"/>
  <c r="Q25" i="45"/>
  <c r="F25" i="45"/>
  <c r="E28" i="45"/>
  <c r="AG23" i="45"/>
  <c r="Z23" i="45"/>
  <c r="AA23" i="45"/>
  <c r="AB23" i="45"/>
  <c r="AC23" i="45"/>
  <c r="AH23" i="45" s="1"/>
  <c r="AF23" i="45"/>
  <c r="AL23" i="45" s="1"/>
  <c r="AD23" i="45"/>
  <c r="AE23" i="45"/>
  <c r="AM23" i="45"/>
  <c r="AI20" i="45"/>
  <c r="AJ20" i="45"/>
  <c r="AK20" i="45"/>
  <c r="L22" i="45"/>
  <c r="K25" i="45"/>
  <c r="F24" i="37"/>
  <c r="E27" i="37"/>
  <c r="Q32" i="37"/>
  <c r="R29" i="37"/>
  <c r="F20" i="37"/>
  <c r="E23" i="37"/>
  <c r="F34" i="37"/>
  <c r="E37" i="37"/>
  <c r="R25" i="37"/>
  <c r="Q28" i="37"/>
  <c r="K31" i="37"/>
  <c r="L28" i="37"/>
  <c r="E26" i="31"/>
  <c r="F23" i="31"/>
  <c r="F22" i="31"/>
  <c r="E25" i="31"/>
  <c r="R23" i="31"/>
  <c r="Q26" i="31"/>
  <c r="Q25" i="31"/>
  <c r="R22" i="31"/>
  <c r="F24" i="31"/>
  <c r="E27" i="31"/>
  <c r="L22" i="31"/>
  <c r="K25" i="31"/>
  <c r="F26" i="25"/>
  <c r="E29" i="25"/>
  <c r="L22" i="30"/>
  <c r="K25" i="30"/>
  <c r="L25" i="27"/>
  <c r="K28" i="27"/>
  <c r="W32" i="26"/>
  <c r="X29" i="26"/>
  <c r="L31" i="26"/>
  <c r="K34" i="26"/>
  <c r="R20" i="26"/>
  <c r="Q23" i="26"/>
  <c r="X20" i="27"/>
  <c r="W23" i="27"/>
  <c r="L25" i="25"/>
  <c r="K28" i="25"/>
  <c r="R29" i="79"/>
  <c r="Q32" i="79"/>
  <c r="F31" i="79"/>
  <c r="R31" i="26"/>
  <c r="Q34" i="26"/>
  <c r="E29" i="27"/>
  <c r="W32" i="79"/>
  <c r="X29" i="79"/>
  <c r="E26" i="30"/>
  <c r="F23" i="30"/>
  <c r="F31" i="27"/>
  <c r="E34" i="27"/>
  <c r="L25" i="79"/>
  <c r="K28" i="79"/>
  <c r="R25" i="79"/>
  <c r="Q28" i="79"/>
  <c r="E36" i="27"/>
  <c r="F33" i="27"/>
  <c r="F25" i="30"/>
  <c r="E28" i="30"/>
  <c r="E29" i="26"/>
  <c r="R23" i="27"/>
  <c r="Q26" i="27"/>
  <c r="E24" i="25"/>
  <c r="R31" i="27"/>
  <c r="Q34" i="27"/>
  <c r="F28" i="25"/>
  <c r="E31" i="25"/>
  <c r="E31" i="26"/>
  <c r="Q28" i="22"/>
  <c r="R25" i="22"/>
  <c r="K31" i="22"/>
  <c r="L28" i="22"/>
  <c r="W29" i="22"/>
  <c r="X26" i="22"/>
  <c r="R23" i="22"/>
  <c r="Q26" i="22"/>
  <c r="W29" i="21"/>
  <c r="X26" i="21"/>
  <c r="Q28" i="21"/>
  <c r="R25" i="21"/>
  <c r="L25" i="21"/>
  <c r="K28" i="21"/>
  <c r="R26" i="21"/>
  <c r="Q29" i="21"/>
  <c r="E31" i="21"/>
  <c r="F30" i="64"/>
  <c r="E33" i="64"/>
  <c r="Q26" i="64"/>
  <c r="R23" i="64"/>
  <c r="X23" i="64"/>
  <c r="W26" i="64"/>
  <c r="R22" i="64"/>
  <c r="Q25" i="64"/>
  <c r="L25" i="64"/>
  <c r="K28" i="64"/>
  <c r="Z21" i="120"/>
  <c r="Y21" i="120"/>
  <c r="V24" i="120"/>
  <c r="X21" i="120"/>
  <c r="Y21" i="118"/>
  <c r="Z21" i="118"/>
  <c r="X21" i="118"/>
  <c r="V24" i="118"/>
  <c r="W21" i="118"/>
  <c r="AD18" i="118"/>
  <c r="AC18" i="118"/>
  <c r="AB18" i="118"/>
  <c r="W24" i="139"/>
  <c r="V27" i="139"/>
  <c r="Q20" i="105"/>
  <c r="R17" i="105"/>
  <c r="W47" i="105"/>
  <c r="X44" i="105"/>
  <c r="Q25" i="105"/>
  <c r="R22" i="105"/>
  <c r="F25" i="105"/>
  <c r="E28" i="105"/>
  <c r="E24" i="105"/>
  <c r="F21" i="105"/>
  <c r="E23" i="105"/>
  <c r="F20" i="105"/>
  <c r="K25" i="105"/>
  <c r="L22" i="105"/>
  <c r="Q23" i="156"/>
  <c r="R20" i="156"/>
  <c r="F20" i="156"/>
  <c r="E23" i="156"/>
  <c r="E25" i="156"/>
  <c r="F22" i="156"/>
  <c r="K28" i="156"/>
  <c r="L25" i="156"/>
  <c r="E21" i="156"/>
  <c r="F18" i="156"/>
  <c r="R22" i="156"/>
  <c r="Q25" i="156"/>
  <c r="AE15" i="174"/>
  <c r="AF15" i="174"/>
  <c r="AD19" i="174"/>
  <c r="AE17" i="174"/>
  <c r="AF17" i="174"/>
  <c r="AG17" i="142"/>
  <c r="AF17" i="142"/>
  <c r="AE17" i="142"/>
  <c r="AD19" i="142"/>
  <c r="X17" i="142"/>
  <c r="Y17" i="142" s="1"/>
  <c r="AE19" i="172"/>
  <c r="AD21" i="172"/>
  <c r="AF19" i="172"/>
  <c r="X15" i="172"/>
  <c r="Y15" i="172" s="1"/>
  <c r="W17" i="172"/>
  <c r="F17" i="172"/>
  <c r="E19" i="172"/>
  <c r="Q19" i="172"/>
  <c r="R17" i="172"/>
  <c r="K20" i="172"/>
  <c r="L18" i="172"/>
  <c r="F20" i="172"/>
  <c r="E22" i="172"/>
  <c r="AF30" i="140"/>
  <c r="AE32" i="140"/>
  <c r="AF32" i="140"/>
  <c r="AG32" i="140"/>
  <c r="AD34" i="140"/>
  <c r="AD36" i="140" s="1"/>
  <c r="X32" i="140"/>
  <c r="Y32" i="140" s="1"/>
  <c r="W34" i="140"/>
  <c r="R34" i="140"/>
  <c r="Q36" i="140"/>
  <c r="L35" i="140"/>
  <c r="K37" i="140"/>
  <c r="F33" i="140"/>
  <c r="E35" i="140"/>
  <c r="F32" i="140"/>
  <c r="E34" i="140"/>
  <c r="V50" i="125"/>
  <c r="W50" i="125"/>
  <c r="Y50" i="125"/>
  <c r="U50" i="125"/>
  <c r="F38" i="125"/>
  <c r="E40" i="125"/>
  <c r="F37" i="125"/>
  <c r="E39" i="125"/>
  <c r="R20" i="167"/>
  <c r="Q23" i="167"/>
  <c r="R22" i="167"/>
  <c r="Q25" i="167"/>
  <c r="R38" i="125"/>
  <c r="S38" i="125"/>
  <c r="Q40" i="125"/>
  <c r="Q42" i="125" s="1"/>
  <c r="Q44" i="125" s="1"/>
  <c r="T38" i="125"/>
  <c r="T36" i="125"/>
  <c r="R36" i="125"/>
  <c r="S36" i="125"/>
  <c r="F25" i="77"/>
  <c r="E28" i="77"/>
  <c r="K28" i="77"/>
  <c r="L25" i="77"/>
  <c r="E19" i="39"/>
  <c r="F16" i="39"/>
  <c r="Q20" i="102"/>
  <c r="R17" i="102"/>
  <c r="L19" i="77"/>
  <c r="F19" i="77"/>
  <c r="E21" i="77"/>
  <c r="F18" i="77"/>
  <c r="Q20" i="39"/>
  <c r="R17" i="39"/>
  <c r="E19" i="102"/>
  <c r="F16" i="102"/>
  <c r="F22" i="77"/>
  <c r="R17" i="77"/>
  <c r="Q20" i="77"/>
  <c r="F18" i="39"/>
  <c r="E21" i="39"/>
  <c r="F14" i="39"/>
  <c r="E17" i="39"/>
  <c r="F18" i="102"/>
  <c r="E21" i="102"/>
  <c r="F14" i="102"/>
  <c r="E17" i="102"/>
  <c r="E20" i="77"/>
  <c r="F17" i="77"/>
  <c r="R19" i="77"/>
  <c r="Q22" i="77"/>
  <c r="AH17" i="77"/>
  <c r="K34" i="39"/>
  <c r="Q22" i="39"/>
  <c r="K34" i="102"/>
  <c r="Q22" i="102"/>
  <c r="F16" i="77"/>
  <c r="F39" i="148" l="1"/>
  <c r="E42" i="148"/>
  <c r="E39" i="30"/>
  <c r="F36" i="30"/>
  <c r="E18" i="166"/>
  <c r="G17" i="166"/>
  <c r="F17" i="166"/>
  <c r="J18" i="165"/>
  <c r="K17" i="165"/>
  <c r="L17" i="165" s="1"/>
  <c r="E19" i="165"/>
  <c r="G18" i="165"/>
  <c r="F18" i="165"/>
  <c r="R31" i="97"/>
  <c r="Q34" i="97"/>
  <c r="L24" i="93"/>
  <c r="K26" i="93"/>
  <c r="E27" i="93"/>
  <c r="F25" i="93"/>
  <c r="E36" i="97"/>
  <c r="F33" i="97"/>
  <c r="E34" i="97"/>
  <c r="L22" i="90"/>
  <c r="K24" i="90"/>
  <c r="K34" i="96"/>
  <c r="L31" i="96"/>
  <c r="F22" i="90"/>
  <c r="E24" i="90"/>
  <c r="E29" i="90"/>
  <c r="F27" i="90"/>
  <c r="R25" i="96"/>
  <c r="Q28" i="96"/>
  <c r="L22" i="179"/>
  <c r="K24" i="179"/>
  <c r="F20" i="91"/>
  <c r="E22" i="91"/>
  <c r="L40" i="97"/>
  <c r="K43" i="97"/>
  <c r="F28" i="93"/>
  <c r="E30" i="93"/>
  <c r="F24" i="96"/>
  <c r="E27" i="96"/>
  <c r="W41" i="97"/>
  <c r="X38" i="97"/>
  <c r="R23" i="97"/>
  <c r="Q26" i="97"/>
  <c r="Q31" i="57"/>
  <c r="R28" i="57"/>
  <c r="R26" i="56"/>
  <c r="Q29" i="56"/>
  <c r="K28" i="56"/>
  <c r="L25" i="56"/>
  <c r="E34" i="56"/>
  <c r="R25" i="56"/>
  <c r="Q28" i="56"/>
  <c r="K34" i="57"/>
  <c r="L31" i="57"/>
  <c r="W32" i="57"/>
  <c r="X29" i="57"/>
  <c r="Q26" i="57"/>
  <c r="R23" i="57"/>
  <c r="Q32" i="148"/>
  <c r="R29" i="148"/>
  <c r="L25" i="148"/>
  <c r="K28" i="148"/>
  <c r="W26" i="148"/>
  <c r="X23" i="148"/>
  <c r="E34" i="148"/>
  <c r="Q34" i="55"/>
  <c r="R31" i="55"/>
  <c r="K37" i="53"/>
  <c r="L34" i="53"/>
  <c r="W26" i="55"/>
  <c r="X23" i="55"/>
  <c r="R32" i="53"/>
  <c r="Q35" i="53"/>
  <c r="R28" i="53"/>
  <c r="Q31" i="53"/>
  <c r="W26" i="54"/>
  <c r="X23" i="54"/>
  <c r="L25" i="55"/>
  <c r="K28" i="55"/>
  <c r="R26" i="54"/>
  <c r="Q29" i="54"/>
  <c r="R26" i="55"/>
  <c r="Q29" i="55"/>
  <c r="K28" i="54"/>
  <c r="L25" i="54"/>
  <c r="F32" i="54"/>
  <c r="E35" i="54"/>
  <c r="Q31" i="54"/>
  <c r="R28" i="54"/>
  <c r="Q32" i="162"/>
  <c r="R29" i="162"/>
  <c r="L31" i="162"/>
  <c r="K34" i="162"/>
  <c r="W26" i="162"/>
  <c r="X23" i="162"/>
  <c r="Q31" i="162"/>
  <c r="R28" i="162"/>
  <c r="E34" i="162"/>
  <c r="Q31" i="52"/>
  <c r="R28" i="52"/>
  <c r="K34" i="52"/>
  <c r="L31" i="52"/>
  <c r="W32" i="52"/>
  <c r="X29" i="52"/>
  <c r="R23" i="52"/>
  <c r="Q26" i="52"/>
  <c r="K31" i="51"/>
  <c r="L28" i="51"/>
  <c r="Q32" i="51"/>
  <c r="R29" i="51"/>
  <c r="Q28" i="51"/>
  <c r="R25" i="51"/>
  <c r="X32" i="49"/>
  <c r="W35" i="49"/>
  <c r="L31" i="49"/>
  <c r="K34" i="49"/>
  <c r="Q26" i="49"/>
  <c r="R23" i="49"/>
  <c r="E34" i="49"/>
  <c r="R31" i="49"/>
  <c r="Q34" i="49"/>
  <c r="F33" i="48"/>
  <c r="E36" i="48"/>
  <c r="Q41" i="48"/>
  <c r="R38" i="48"/>
  <c r="F26" i="48"/>
  <c r="E29" i="48"/>
  <c r="L25" i="48"/>
  <c r="K28" i="48"/>
  <c r="E34" i="48"/>
  <c r="F31" i="48"/>
  <c r="Q37" i="48"/>
  <c r="R34" i="48"/>
  <c r="F28" i="45"/>
  <c r="E31" i="45"/>
  <c r="AI23" i="45"/>
  <c r="AJ23" i="45"/>
  <c r="AK23" i="45"/>
  <c r="F33" i="45"/>
  <c r="E36" i="45"/>
  <c r="F29" i="45"/>
  <c r="E32" i="45"/>
  <c r="L25" i="45"/>
  <c r="K28" i="45"/>
  <c r="Q28" i="45"/>
  <c r="R25" i="45"/>
  <c r="Z26" i="45"/>
  <c r="AG26" i="45"/>
  <c r="AA26" i="45"/>
  <c r="AB26" i="45"/>
  <c r="AC26" i="45"/>
  <c r="AH26" i="45" s="1"/>
  <c r="AD26" i="45"/>
  <c r="AE26" i="45"/>
  <c r="AM26" i="45"/>
  <c r="AF26" i="45"/>
  <c r="AL26" i="45" s="1"/>
  <c r="R23" i="45"/>
  <c r="Q26" i="45"/>
  <c r="W32" i="45"/>
  <c r="X29" i="45"/>
  <c r="Y29" i="45"/>
  <c r="E40" i="37"/>
  <c r="F37" i="37"/>
  <c r="F23" i="37"/>
  <c r="E26" i="37"/>
  <c r="K34" i="37"/>
  <c r="L31" i="37"/>
  <c r="Q35" i="37"/>
  <c r="R32" i="37"/>
  <c r="Q31" i="37"/>
  <c r="R28" i="37"/>
  <c r="F27" i="37"/>
  <c r="E30" i="37"/>
  <c r="R25" i="31"/>
  <c r="Q28" i="31"/>
  <c r="R26" i="31"/>
  <c r="Q29" i="31"/>
  <c r="K28" i="31"/>
  <c r="L25" i="31"/>
  <c r="E30" i="31"/>
  <c r="F27" i="31"/>
  <c r="E28" i="31"/>
  <c r="F25" i="31"/>
  <c r="F26" i="31"/>
  <c r="E29" i="31"/>
  <c r="E39" i="27"/>
  <c r="F36" i="27"/>
  <c r="E34" i="25"/>
  <c r="F31" i="25"/>
  <c r="Q31" i="79"/>
  <c r="R28" i="79"/>
  <c r="X32" i="26"/>
  <c r="W35" i="26"/>
  <c r="E29" i="79"/>
  <c r="F29" i="26"/>
  <c r="E32" i="26"/>
  <c r="L28" i="79"/>
  <c r="K31" i="79"/>
  <c r="Q37" i="26"/>
  <c r="R34" i="26"/>
  <c r="L28" i="27"/>
  <c r="K31" i="27"/>
  <c r="W35" i="79"/>
  <c r="X32" i="79"/>
  <c r="F24" i="25"/>
  <c r="E27" i="25"/>
  <c r="E30" i="26"/>
  <c r="X23" i="27"/>
  <c r="W26" i="27"/>
  <c r="Q37" i="27"/>
  <c r="R34" i="27"/>
  <c r="E31" i="30"/>
  <c r="F28" i="30"/>
  <c r="F34" i="27"/>
  <c r="E37" i="27"/>
  <c r="F34" i="79"/>
  <c r="E37" i="79"/>
  <c r="R23" i="26"/>
  <c r="Q26" i="26"/>
  <c r="K28" i="30"/>
  <c r="L25" i="30"/>
  <c r="F31" i="26"/>
  <c r="E34" i="26"/>
  <c r="Q29" i="27"/>
  <c r="R26" i="27"/>
  <c r="K31" i="25"/>
  <c r="L28" i="25"/>
  <c r="F26" i="30"/>
  <c r="E29" i="30"/>
  <c r="E32" i="27"/>
  <c r="F29" i="27"/>
  <c r="R32" i="79"/>
  <c r="Q35" i="79"/>
  <c r="L34" i="26"/>
  <c r="K37" i="26"/>
  <c r="E32" i="25"/>
  <c r="F29" i="25"/>
  <c r="L31" i="22"/>
  <c r="K34" i="22"/>
  <c r="E30" i="22"/>
  <c r="X29" i="22"/>
  <c r="W32" i="22"/>
  <c r="R26" i="22"/>
  <c r="Q29" i="22"/>
  <c r="E31" i="22"/>
  <c r="R28" i="22"/>
  <c r="Q31" i="22"/>
  <c r="E34" i="21"/>
  <c r="F31" i="21"/>
  <c r="R28" i="21"/>
  <c r="Q31" i="21"/>
  <c r="K31" i="21"/>
  <c r="L28" i="21"/>
  <c r="Q32" i="21"/>
  <c r="R29" i="21"/>
  <c r="W32" i="21"/>
  <c r="X29" i="21"/>
  <c r="K31" i="64"/>
  <c r="L28" i="64"/>
  <c r="X26" i="64"/>
  <c r="W29" i="64"/>
  <c r="E36" i="64"/>
  <c r="F33" i="64"/>
  <c r="E31" i="64"/>
  <c r="E29" i="64"/>
  <c r="R25" i="64"/>
  <c r="Q28" i="64"/>
  <c r="R26" i="64"/>
  <c r="Q29" i="64"/>
  <c r="Z24" i="120"/>
  <c r="V27" i="120"/>
  <c r="Y24" i="120"/>
  <c r="X24" i="120"/>
  <c r="AD21" i="118"/>
  <c r="AC21" i="118"/>
  <c r="AB21" i="118"/>
  <c r="Z24" i="118"/>
  <c r="X24" i="118"/>
  <c r="W24" i="118"/>
  <c r="V27" i="118"/>
  <c r="V30" i="139"/>
  <c r="W27" i="139"/>
  <c r="F23" i="105"/>
  <c r="E26" i="105"/>
  <c r="E31" i="105"/>
  <c r="F28" i="105"/>
  <c r="K28" i="105"/>
  <c r="L25" i="105"/>
  <c r="R25" i="105"/>
  <c r="Q28" i="105"/>
  <c r="W50" i="105"/>
  <c r="X50" i="105" s="1"/>
  <c r="X47" i="105"/>
  <c r="E27" i="105"/>
  <c r="F24" i="105"/>
  <c r="R20" i="105"/>
  <c r="Q23" i="105"/>
  <c r="F21" i="156"/>
  <c r="E24" i="156"/>
  <c r="K31" i="156"/>
  <c r="L28" i="156"/>
  <c r="Q26" i="156"/>
  <c r="R23" i="156"/>
  <c r="F25" i="156"/>
  <c r="E28" i="156"/>
  <c r="E26" i="156"/>
  <c r="F23" i="156"/>
  <c r="R25" i="156"/>
  <c r="Q28" i="156"/>
  <c r="AF19" i="174"/>
  <c r="AE19" i="174"/>
  <c r="AD21" i="174"/>
  <c r="AD21" i="142"/>
  <c r="AG19" i="142"/>
  <c r="AF19" i="142"/>
  <c r="AE19" i="142"/>
  <c r="X19" i="142"/>
  <c r="Y19" i="142" s="1"/>
  <c r="AD23" i="172"/>
  <c r="AF21" i="172"/>
  <c r="AE21" i="172"/>
  <c r="R19" i="172"/>
  <c r="Q21" i="172"/>
  <c r="F19" i="172"/>
  <c r="E21" i="172"/>
  <c r="F22" i="172"/>
  <c r="E24" i="172"/>
  <c r="X17" i="172"/>
  <c r="Y17" i="172" s="1"/>
  <c r="W19" i="172"/>
  <c r="L20" i="172"/>
  <c r="K22" i="172"/>
  <c r="AE34" i="140"/>
  <c r="AF34" i="140"/>
  <c r="AG34" i="140"/>
  <c r="X34" i="140"/>
  <c r="Y34" i="140" s="1"/>
  <c r="W36" i="140"/>
  <c r="Q38" i="140"/>
  <c r="R36" i="140"/>
  <c r="E36" i="140"/>
  <c r="F34" i="140"/>
  <c r="F35" i="140"/>
  <c r="E37" i="140"/>
  <c r="L37" i="140"/>
  <c r="K39" i="140"/>
  <c r="R44" i="125"/>
  <c r="S44" i="125"/>
  <c r="T44" i="125"/>
  <c r="Q46" i="125"/>
  <c r="E42" i="125"/>
  <c r="F40" i="125"/>
  <c r="R42" i="125"/>
  <c r="S42" i="125"/>
  <c r="T42" i="125"/>
  <c r="F39" i="125"/>
  <c r="E41" i="125"/>
  <c r="R23" i="167"/>
  <c r="Q26" i="167"/>
  <c r="R25" i="167"/>
  <c r="Q28" i="167"/>
  <c r="R40" i="125"/>
  <c r="S40" i="125"/>
  <c r="T40" i="125"/>
  <c r="U38" i="125"/>
  <c r="V38" i="125"/>
  <c r="W38" i="125"/>
  <c r="Y38" i="125"/>
  <c r="U36" i="125"/>
  <c r="Y36" i="125"/>
  <c r="W36" i="125"/>
  <c r="V36" i="125"/>
  <c r="F20" i="77"/>
  <c r="E23" i="77"/>
  <c r="L34" i="102"/>
  <c r="K37" i="102"/>
  <c r="L37" i="102" s="1"/>
  <c r="R22" i="77"/>
  <c r="Q25" i="77"/>
  <c r="F17" i="102"/>
  <c r="E20" i="102"/>
  <c r="F17" i="39"/>
  <c r="E20" i="39"/>
  <c r="R20" i="77"/>
  <c r="Q23" i="77"/>
  <c r="E22" i="102"/>
  <c r="F19" i="102"/>
  <c r="E24" i="77"/>
  <c r="F21" i="77"/>
  <c r="Q23" i="102"/>
  <c r="R20" i="102"/>
  <c r="K31" i="77"/>
  <c r="L28" i="77"/>
  <c r="R22" i="102"/>
  <c r="Q25" i="102"/>
  <c r="R22" i="39"/>
  <c r="Q25" i="39"/>
  <c r="F28" i="77"/>
  <c r="E31" i="77"/>
  <c r="L34" i="39"/>
  <c r="K37" i="39"/>
  <c r="L37" i="39" s="1"/>
  <c r="E24" i="102"/>
  <c r="F21" i="102"/>
  <c r="E24" i="39"/>
  <c r="F21" i="39"/>
  <c r="Q23" i="39"/>
  <c r="R20" i="39"/>
  <c r="E22" i="39"/>
  <c r="F19" i="39"/>
  <c r="X31" i="32"/>
  <c r="X29" i="32"/>
  <c r="X27" i="32"/>
  <c r="Q26" i="32"/>
  <c r="R26" i="32" s="1"/>
  <c r="M26" i="32"/>
  <c r="X25" i="32"/>
  <c r="Q24" i="32"/>
  <c r="Q25" i="32" s="1"/>
  <c r="R25" i="32" s="1"/>
  <c r="M24" i="32"/>
  <c r="C24" i="32"/>
  <c r="C26" i="32" s="1"/>
  <c r="C28" i="32" s="1"/>
  <c r="C30" i="32" s="1"/>
  <c r="C32" i="32" s="1"/>
  <c r="X23" i="32"/>
  <c r="I23" i="32"/>
  <c r="I25" i="32" s="1"/>
  <c r="I27" i="32" s="1"/>
  <c r="I29" i="32" s="1"/>
  <c r="I31" i="32" s="1"/>
  <c r="C23" i="32"/>
  <c r="C25" i="32" s="1"/>
  <c r="C27" i="32" s="1"/>
  <c r="C29" i="32" s="1"/>
  <c r="C31" i="32" s="1"/>
  <c r="Q22" i="32"/>
  <c r="Q23" i="32" s="1"/>
  <c r="R23" i="32" s="1"/>
  <c r="M22" i="32"/>
  <c r="W21" i="32"/>
  <c r="X21" i="32" s="1"/>
  <c r="Q20" i="32"/>
  <c r="R20" i="32" s="1"/>
  <c r="M20" i="32"/>
  <c r="M25" i="32" s="1"/>
  <c r="Q18" i="32"/>
  <c r="Q19" i="32" s="1"/>
  <c r="R19" i="32" s="1"/>
  <c r="M18" i="32"/>
  <c r="M23" i="32" s="1"/>
  <c r="M17" i="32"/>
  <c r="Q16" i="32"/>
  <c r="Q17" i="32" s="1"/>
  <c r="R17" i="32" s="1"/>
  <c r="X15" i="32"/>
  <c r="M15" i="32"/>
  <c r="K15" i="32"/>
  <c r="K17" i="32" s="1"/>
  <c r="Q14" i="32"/>
  <c r="Q15" i="32" s="1"/>
  <c r="R15" i="32" s="1"/>
  <c r="M14" i="32"/>
  <c r="M19" i="32" s="1"/>
  <c r="F14" i="32"/>
  <c r="E14" i="32"/>
  <c r="E16" i="32" s="1"/>
  <c r="C14" i="32"/>
  <c r="C16" i="32" s="1"/>
  <c r="C18" i="32" s="1"/>
  <c r="C20" i="32" s="1"/>
  <c r="W13" i="32"/>
  <c r="AA13" i="32" s="1"/>
  <c r="M13" i="32"/>
  <c r="M16" i="32" s="1"/>
  <c r="M21" i="32" s="1"/>
  <c r="L13" i="32"/>
  <c r="I13" i="32"/>
  <c r="I15" i="32" s="1"/>
  <c r="I17" i="32" s="1"/>
  <c r="I19" i="32" s="1"/>
  <c r="E13" i="32"/>
  <c r="F13" i="32" s="1"/>
  <c r="C13" i="32"/>
  <c r="C15" i="32" s="1"/>
  <c r="C17" i="32" s="1"/>
  <c r="C19" i="32" s="1"/>
  <c r="F12" i="32"/>
  <c r="AA11" i="32"/>
  <c r="Z11" i="32"/>
  <c r="Y11" i="32"/>
  <c r="X11" i="32"/>
  <c r="Q11" i="32"/>
  <c r="R11" i="32" s="1"/>
  <c r="M11" i="32"/>
  <c r="L11" i="32"/>
  <c r="F11" i="32"/>
  <c r="G19" i="89"/>
  <c r="G23" i="89" s="1"/>
  <c r="G21" i="89"/>
  <c r="C13" i="86"/>
  <c r="F11" i="59"/>
  <c r="G11" i="59" s="1"/>
  <c r="H11" i="59" s="1"/>
  <c r="K11" i="59" s="1"/>
  <c r="L11" i="59" s="1"/>
  <c r="M11" i="59" s="1"/>
  <c r="E12" i="59"/>
  <c r="F12" i="59" s="1"/>
  <c r="G12" i="59" s="1"/>
  <c r="H12" i="59" s="1"/>
  <c r="K12" i="59" s="1"/>
  <c r="L12" i="59" s="1"/>
  <c r="M12" i="59" s="1"/>
  <c r="C13" i="59"/>
  <c r="C14" i="59"/>
  <c r="C15" i="59" s="1"/>
  <c r="C16" i="59" s="1"/>
  <c r="C17" i="59" s="1"/>
  <c r="C18" i="59" s="1"/>
  <c r="C19" i="59" s="1"/>
  <c r="C20" i="59" s="1"/>
  <c r="C21" i="59" s="1"/>
  <c r="C22" i="59" s="1"/>
  <c r="C23" i="59" s="1"/>
  <c r="F11" i="167"/>
  <c r="X11" i="167"/>
  <c r="F12" i="167"/>
  <c r="F13" i="167"/>
  <c r="L13" i="167"/>
  <c r="C14" i="167"/>
  <c r="E14" i="167"/>
  <c r="F14" i="167"/>
  <c r="W14" i="167"/>
  <c r="X14" i="167"/>
  <c r="C15" i="167"/>
  <c r="E15" i="167"/>
  <c r="F15" i="167"/>
  <c r="C16" i="167"/>
  <c r="E16" i="167"/>
  <c r="I16" i="167"/>
  <c r="I19" i="167" s="1"/>
  <c r="I22" i="167" s="1"/>
  <c r="I25" i="167" s="1"/>
  <c r="I28" i="167" s="1"/>
  <c r="K16" i="167"/>
  <c r="C17" i="167"/>
  <c r="C20" i="167" s="1"/>
  <c r="C23" i="167" s="1"/>
  <c r="C26" i="167" s="1"/>
  <c r="E17" i="167"/>
  <c r="W17" i="167"/>
  <c r="W20" i="167" s="1"/>
  <c r="C18" i="167"/>
  <c r="C21" i="167" s="1"/>
  <c r="E18" i="167"/>
  <c r="C19" i="167"/>
  <c r="C22" i="167"/>
  <c r="C25" i="167" s="1"/>
  <c r="C28" i="167" s="1"/>
  <c r="C24" i="167"/>
  <c r="C27" i="167" s="1"/>
  <c r="C32" i="167"/>
  <c r="C33" i="167"/>
  <c r="C36" i="167" s="1"/>
  <c r="C39" i="167" s="1"/>
  <c r="C34" i="167"/>
  <c r="C37" i="167" s="1"/>
  <c r="I34" i="167"/>
  <c r="I37" i="167" s="1"/>
  <c r="I40" i="167" s="1"/>
  <c r="I43" i="167" s="1"/>
  <c r="I46" i="167" s="1"/>
  <c r="C35" i="167"/>
  <c r="C38" i="167"/>
  <c r="C40" i="167"/>
  <c r="C43" i="167"/>
  <c r="C44" i="167"/>
  <c r="C45" i="167"/>
  <c r="K16" i="24"/>
  <c r="K19" i="24" s="1"/>
  <c r="L19" i="24" s="1"/>
  <c r="L16" i="24"/>
  <c r="I16" i="24"/>
  <c r="I19" i="24" s="1"/>
  <c r="I22" i="24" s="1"/>
  <c r="I25" i="24" s="1"/>
  <c r="I28" i="24" s="1"/>
  <c r="I31" i="24" s="1"/>
  <c r="I34" i="24" s="1"/>
  <c r="I37" i="24" s="1"/>
  <c r="I40" i="24" s="1"/>
  <c r="I43" i="24" s="1"/>
  <c r="I46" i="24" s="1"/>
  <c r="L13" i="24"/>
  <c r="M11" i="158"/>
  <c r="Q11" i="158"/>
  <c r="R11" i="158"/>
  <c r="X11" i="158"/>
  <c r="Z11" i="158"/>
  <c r="AC11" i="158" s="1"/>
  <c r="AA11" i="158"/>
  <c r="AB11" i="158"/>
  <c r="L12" i="158"/>
  <c r="M12" i="158"/>
  <c r="Q12" i="158"/>
  <c r="R12" i="158" s="1"/>
  <c r="M13" i="158"/>
  <c r="Q13" i="158"/>
  <c r="R13" i="158" s="1"/>
  <c r="U13" i="158"/>
  <c r="W13" i="158"/>
  <c r="X13" i="158" s="1"/>
  <c r="Y13" i="158"/>
  <c r="Z13" i="158" s="1"/>
  <c r="I14" i="158"/>
  <c r="K14" i="158"/>
  <c r="L14" i="158" s="1"/>
  <c r="M14" i="158"/>
  <c r="Q14" i="158"/>
  <c r="R14" i="158" s="1"/>
  <c r="M15" i="158"/>
  <c r="Q15" i="158"/>
  <c r="R15" i="158" s="1"/>
  <c r="U15" i="158"/>
  <c r="U17" i="158" s="1"/>
  <c r="U19" i="158" s="1"/>
  <c r="I16" i="158"/>
  <c r="I18" i="158" s="1"/>
  <c r="I20" i="158" s="1"/>
  <c r="M16" i="158"/>
  <c r="Q16" i="158"/>
  <c r="R16" i="158" s="1"/>
  <c r="M17" i="158"/>
  <c r="Q17" i="158"/>
  <c r="R17" i="158"/>
  <c r="M18" i="158"/>
  <c r="Q18" i="158"/>
  <c r="R18" i="158"/>
  <c r="M19" i="158"/>
  <c r="Q19" i="158"/>
  <c r="R19" i="158" s="1"/>
  <c r="M20" i="158"/>
  <c r="Q20" i="158"/>
  <c r="R20" i="158" s="1"/>
  <c r="M21" i="158"/>
  <c r="Q21" i="158"/>
  <c r="R21" i="158"/>
  <c r="M22" i="158"/>
  <c r="Q22" i="158"/>
  <c r="R22" i="158" s="1"/>
  <c r="M23" i="158"/>
  <c r="Q23" i="158"/>
  <c r="R23" i="158"/>
  <c r="U23" i="158"/>
  <c r="M24" i="158"/>
  <c r="Q24" i="158"/>
  <c r="R24" i="158" s="1"/>
  <c r="M25" i="158"/>
  <c r="Q25" i="158"/>
  <c r="R25" i="158"/>
  <c r="U25" i="158"/>
  <c r="U27" i="158" s="1"/>
  <c r="U29" i="158" s="1"/>
  <c r="U31" i="158" s="1"/>
  <c r="I26" i="158"/>
  <c r="I28" i="158" s="1"/>
  <c r="I30" i="158" s="1"/>
  <c r="I32" i="158" s="1"/>
  <c r="M26" i="158"/>
  <c r="Q26" i="158"/>
  <c r="R26" i="158"/>
  <c r="M27" i="158"/>
  <c r="Q27" i="158"/>
  <c r="R27" i="158" s="1"/>
  <c r="M28" i="158"/>
  <c r="Q28" i="158"/>
  <c r="R28" i="158" s="1"/>
  <c r="M29" i="158"/>
  <c r="Q29" i="158"/>
  <c r="R29" i="158" s="1"/>
  <c r="M30" i="158"/>
  <c r="Q30" i="158"/>
  <c r="R30" i="158"/>
  <c r="M31" i="158"/>
  <c r="Q31" i="158"/>
  <c r="R31" i="158" s="1"/>
  <c r="M32" i="158"/>
  <c r="Q32" i="158"/>
  <c r="R32" i="158" s="1"/>
  <c r="AB29" i="163"/>
  <c r="AB32" i="163" s="1"/>
  <c r="AB35" i="163" s="1"/>
  <c r="AB38" i="163" s="1"/>
  <c r="AB41" i="163" s="1"/>
  <c r="AB14" i="163"/>
  <c r="U29" i="163"/>
  <c r="U32" i="163" s="1"/>
  <c r="U35" i="163" s="1"/>
  <c r="U38" i="163" s="1"/>
  <c r="U41" i="163" s="1"/>
  <c r="U14" i="163"/>
  <c r="U17" i="163" s="1"/>
  <c r="U20" i="163" s="1"/>
  <c r="U23" i="163" s="1"/>
  <c r="AD14" i="163"/>
  <c r="AE14" i="163" s="1"/>
  <c r="W14" i="163"/>
  <c r="Y14" i="163" s="1"/>
  <c r="AF11" i="163"/>
  <c r="AE11" i="163"/>
  <c r="Y11" i="163"/>
  <c r="X11" i="163"/>
  <c r="I34" i="163"/>
  <c r="I37" i="163" s="1"/>
  <c r="I40" i="163" s="1"/>
  <c r="I43" i="163" s="1"/>
  <c r="K16" i="163"/>
  <c r="K19" i="163" s="1"/>
  <c r="I16" i="163"/>
  <c r="I19" i="163" s="1"/>
  <c r="I22" i="163" s="1"/>
  <c r="I25" i="163" s="1"/>
  <c r="L13" i="163"/>
  <c r="AM14" i="36"/>
  <c r="AM17" i="36" s="1"/>
  <c r="U41" i="36"/>
  <c r="U17" i="36"/>
  <c r="U20" i="36" s="1"/>
  <c r="U23" i="36" s="1"/>
  <c r="U26" i="36" s="1"/>
  <c r="U29" i="36" s="1"/>
  <c r="U32" i="36" s="1"/>
  <c r="U14" i="36"/>
  <c r="W14" i="36"/>
  <c r="W17" i="36" s="1"/>
  <c r="AO14" i="36"/>
  <c r="AP14" i="36" s="1"/>
  <c r="AQ14" i="36" s="1"/>
  <c r="AR14" i="36" s="1"/>
  <c r="AN14" i="36"/>
  <c r="Y14" i="36"/>
  <c r="X14" i="36"/>
  <c r="AO11" i="36"/>
  <c r="AP11" i="36" s="1"/>
  <c r="AQ11" i="36" s="1"/>
  <c r="AR11" i="36" s="1"/>
  <c r="AN11" i="36"/>
  <c r="Y11" i="36"/>
  <c r="X11" i="36"/>
  <c r="I34" i="36"/>
  <c r="I37" i="36" s="1"/>
  <c r="I40" i="36" s="1"/>
  <c r="I43" i="36" s="1"/>
  <c r="C32" i="36"/>
  <c r="C35" i="36" s="1"/>
  <c r="C38" i="36" s="1"/>
  <c r="C41" i="36" s="1"/>
  <c r="C30" i="36"/>
  <c r="C33" i="36" s="1"/>
  <c r="C36" i="36" s="1"/>
  <c r="C39" i="36" s="1"/>
  <c r="C42" i="36" s="1"/>
  <c r="O29" i="36"/>
  <c r="O32" i="36" s="1"/>
  <c r="O35" i="36" s="1"/>
  <c r="O38" i="36" s="1"/>
  <c r="O41" i="36" s="1"/>
  <c r="K16" i="36"/>
  <c r="K19" i="36" s="1"/>
  <c r="I16" i="36"/>
  <c r="I19" i="36" s="1"/>
  <c r="I22" i="36" s="1"/>
  <c r="I25" i="36" s="1"/>
  <c r="I28" i="36" s="1"/>
  <c r="E16" i="36"/>
  <c r="E19" i="36" s="1"/>
  <c r="C16" i="36"/>
  <c r="C19" i="36" s="1"/>
  <c r="C22" i="36" s="1"/>
  <c r="C25" i="36" s="1"/>
  <c r="C28" i="36" s="1"/>
  <c r="C31" i="36" s="1"/>
  <c r="C34" i="36" s="1"/>
  <c r="C37" i="36" s="1"/>
  <c r="C40" i="36" s="1"/>
  <c r="C43" i="36" s="1"/>
  <c r="E15" i="36"/>
  <c r="F15" i="36" s="1"/>
  <c r="C15" i="36"/>
  <c r="C18" i="36" s="1"/>
  <c r="C21" i="36" s="1"/>
  <c r="C24" i="36" s="1"/>
  <c r="Q14" i="36"/>
  <c r="R14" i="36" s="1"/>
  <c r="O14" i="36"/>
  <c r="O17" i="36" s="1"/>
  <c r="O20" i="36" s="1"/>
  <c r="O23" i="36" s="1"/>
  <c r="E14" i="36"/>
  <c r="E17" i="36" s="1"/>
  <c r="C14" i="36"/>
  <c r="C17" i="36" s="1"/>
  <c r="C20" i="36" s="1"/>
  <c r="C23" i="36" s="1"/>
  <c r="C26" i="36" s="1"/>
  <c r="L13" i="36"/>
  <c r="F13" i="36"/>
  <c r="F12" i="36"/>
  <c r="R11" i="36"/>
  <c r="F11" i="36"/>
  <c r="U17" i="34"/>
  <c r="U20" i="34" s="1"/>
  <c r="U23" i="34" s="1"/>
  <c r="U26" i="34" s="1"/>
  <c r="U29" i="34" s="1"/>
  <c r="U32" i="34" s="1"/>
  <c r="U35" i="34" s="1"/>
  <c r="U38" i="34" s="1"/>
  <c r="U41" i="34" s="1"/>
  <c r="AB17" i="34"/>
  <c r="AB32" i="34" s="1"/>
  <c r="AB35" i="34" s="1"/>
  <c r="AB38" i="34" s="1"/>
  <c r="AB41" i="34" s="1"/>
  <c r="W17" i="34"/>
  <c r="X17" i="34" s="1"/>
  <c r="Y17" i="34" s="1"/>
  <c r="I34" i="33"/>
  <c r="I37" i="33" s="1"/>
  <c r="I40" i="33" s="1"/>
  <c r="I43" i="33" s="1"/>
  <c r="C32" i="33"/>
  <c r="C35" i="33" s="1"/>
  <c r="C38" i="33" s="1"/>
  <c r="C41" i="33" s="1"/>
  <c r="C30" i="33"/>
  <c r="C33" i="33" s="1"/>
  <c r="C36" i="33" s="1"/>
  <c r="C39" i="33" s="1"/>
  <c r="C42" i="33" s="1"/>
  <c r="O29" i="33"/>
  <c r="O32" i="33" s="1"/>
  <c r="O35" i="33" s="1"/>
  <c r="O38" i="33" s="1"/>
  <c r="O41" i="33" s="1"/>
  <c r="W14" i="33"/>
  <c r="X14" i="33" s="1"/>
  <c r="Y14" i="33" s="1"/>
  <c r="Z14" i="33" s="1"/>
  <c r="AA14" i="33" s="1"/>
  <c r="AB14" i="33" s="1"/>
  <c r="AC14" i="33" s="1"/>
  <c r="X11" i="33"/>
  <c r="Y11" i="33" s="1"/>
  <c r="Z11" i="33" s="1"/>
  <c r="AA11" i="33" s="1"/>
  <c r="AB11" i="33" s="1"/>
  <c r="AC11" i="33" s="1"/>
  <c r="U14" i="33"/>
  <c r="U17" i="33" s="1"/>
  <c r="U26" i="33" s="1"/>
  <c r="U29" i="33" s="1"/>
  <c r="U32" i="33" s="1"/>
  <c r="U35" i="33" s="1"/>
  <c r="U38" i="33" s="1"/>
  <c r="U41" i="33" s="1"/>
  <c r="R11" i="33"/>
  <c r="Q14" i="33"/>
  <c r="R14" i="33" s="1"/>
  <c r="O14" i="33"/>
  <c r="O17" i="33" s="1"/>
  <c r="O20" i="33" s="1"/>
  <c r="O23" i="33" s="1"/>
  <c r="K16" i="33"/>
  <c r="L16" i="33" s="1"/>
  <c r="I16" i="33"/>
  <c r="I19" i="33" s="1"/>
  <c r="I22" i="33" s="1"/>
  <c r="I25" i="33" s="1"/>
  <c r="I28" i="33" s="1"/>
  <c r="C16" i="33"/>
  <c r="C19" i="33" s="1"/>
  <c r="C22" i="33" s="1"/>
  <c r="C25" i="33" s="1"/>
  <c r="C15" i="33"/>
  <c r="C18" i="33" s="1"/>
  <c r="C21" i="33" s="1"/>
  <c r="C24" i="33" s="1"/>
  <c r="C14" i="33"/>
  <c r="C17" i="33" s="1"/>
  <c r="C20" i="33" s="1"/>
  <c r="C23" i="33" s="1"/>
  <c r="F13" i="33"/>
  <c r="E16" i="33"/>
  <c r="F16" i="33" s="1"/>
  <c r="E15" i="33"/>
  <c r="F15" i="33" s="1"/>
  <c r="F11" i="33"/>
  <c r="O19" i="24"/>
  <c r="O22" i="24" s="1"/>
  <c r="O25" i="24" s="1"/>
  <c r="O28" i="24" s="1"/>
  <c r="Q16" i="24"/>
  <c r="R13" i="24"/>
  <c r="O17" i="24"/>
  <c r="O20" i="24" s="1"/>
  <c r="O23" i="24" s="1"/>
  <c r="O26" i="24" s="1"/>
  <c r="Q14" i="24"/>
  <c r="Q17" i="24" s="1"/>
  <c r="R11" i="24"/>
  <c r="Y11" i="22"/>
  <c r="F42" i="148" l="1"/>
  <c r="E45" i="148"/>
  <c r="F45" i="148" s="1"/>
  <c r="E42" i="30"/>
  <c r="F39" i="30"/>
  <c r="F18" i="166"/>
  <c r="G18" i="166"/>
  <c r="E19" i="166"/>
  <c r="F19" i="165"/>
  <c r="G19" i="165"/>
  <c r="E20" i="165"/>
  <c r="J19" i="165"/>
  <c r="K18" i="165"/>
  <c r="L18" i="165" s="1"/>
  <c r="E39" i="97"/>
  <c r="F36" i="97"/>
  <c r="F30" i="93"/>
  <c r="E32" i="93"/>
  <c r="F27" i="93"/>
  <c r="E29" i="93"/>
  <c r="Q29" i="97"/>
  <c r="R26" i="97"/>
  <c r="K46" i="97"/>
  <c r="L46" i="97" s="1"/>
  <c r="L43" i="97"/>
  <c r="K26" i="90"/>
  <c r="L24" i="90"/>
  <c r="L26" i="93"/>
  <c r="K28" i="93"/>
  <c r="F27" i="96"/>
  <c r="E30" i="96"/>
  <c r="Q31" i="96"/>
  <c r="R28" i="96"/>
  <c r="L34" i="96"/>
  <c r="K37" i="96"/>
  <c r="E31" i="90"/>
  <c r="F29" i="90"/>
  <c r="K26" i="179"/>
  <c r="L24" i="179"/>
  <c r="E24" i="91"/>
  <c r="F22" i="91"/>
  <c r="F24" i="90"/>
  <c r="E26" i="90"/>
  <c r="E37" i="97"/>
  <c r="F34" i="97"/>
  <c r="R34" i="97"/>
  <c r="Q37" i="97"/>
  <c r="W44" i="97"/>
  <c r="X44" i="97" s="1"/>
  <c r="X41" i="97"/>
  <c r="R29" i="56"/>
  <c r="Q32" i="56"/>
  <c r="X32" i="57"/>
  <c r="W35" i="57"/>
  <c r="E33" i="57"/>
  <c r="F34" i="56"/>
  <c r="E37" i="56"/>
  <c r="R28" i="56"/>
  <c r="Q31" i="56"/>
  <c r="K37" i="57"/>
  <c r="L34" i="57"/>
  <c r="E32" i="56"/>
  <c r="R26" i="57"/>
  <c r="Q29" i="57"/>
  <c r="K31" i="56"/>
  <c r="L28" i="56"/>
  <c r="R31" i="57"/>
  <c r="Q34" i="57"/>
  <c r="X26" i="148"/>
  <c r="W29" i="148"/>
  <c r="L28" i="148"/>
  <c r="K31" i="148"/>
  <c r="R32" i="148"/>
  <c r="Q35" i="148"/>
  <c r="F34" i="148"/>
  <c r="E37" i="148"/>
  <c r="R31" i="53"/>
  <c r="Q34" i="53"/>
  <c r="L28" i="55"/>
  <c r="K31" i="55"/>
  <c r="R35" i="53"/>
  <c r="Q38" i="53"/>
  <c r="E33" i="55"/>
  <c r="E32" i="53"/>
  <c r="L28" i="54"/>
  <c r="K31" i="54"/>
  <c r="E32" i="55"/>
  <c r="F35" i="54"/>
  <c r="E38" i="54"/>
  <c r="R31" i="54"/>
  <c r="Q34" i="54"/>
  <c r="R29" i="55"/>
  <c r="Q32" i="55"/>
  <c r="E34" i="54"/>
  <c r="X26" i="55"/>
  <c r="W29" i="55"/>
  <c r="Q37" i="55"/>
  <c r="R34" i="55"/>
  <c r="E34" i="53"/>
  <c r="R29" i="54"/>
  <c r="Q32" i="54"/>
  <c r="X26" i="54"/>
  <c r="W29" i="54"/>
  <c r="L37" i="53"/>
  <c r="K40" i="53"/>
  <c r="X26" i="162"/>
  <c r="W29" i="162"/>
  <c r="F34" i="162"/>
  <c r="E37" i="162"/>
  <c r="E33" i="162"/>
  <c r="K37" i="162"/>
  <c r="L34" i="162"/>
  <c r="R31" i="162"/>
  <c r="Q34" i="162"/>
  <c r="R32" i="162"/>
  <c r="Q35" i="162"/>
  <c r="L34" i="52"/>
  <c r="K37" i="52"/>
  <c r="R26" i="52"/>
  <c r="Q29" i="52"/>
  <c r="E34" i="52"/>
  <c r="E33" i="52"/>
  <c r="W35" i="52"/>
  <c r="X32" i="52"/>
  <c r="R31" i="52"/>
  <c r="Q34" i="52"/>
  <c r="R32" i="51"/>
  <c r="Q35" i="51"/>
  <c r="R28" i="51"/>
  <c r="Q31" i="51"/>
  <c r="E34" i="51"/>
  <c r="E32" i="51"/>
  <c r="L31" i="51"/>
  <c r="K34" i="51"/>
  <c r="K37" i="49"/>
  <c r="L34" i="49"/>
  <c r="Q37" i="49"/>
  <c r="R34" i="49"/>
  <c r="W38" i="49"/>
  <c r="X35" i="49"/>
  <c r="F34" i="49"/>
  <c r="E37" i="49"/>
  <c r="R26" i="49"/>
  <c r="Q29" i="49"/>
  <c r="E33" i="49"/>
  <c r="L28" i="48"/>
  <c r="K31" i="48"/>
  <c r="F29" i="48"/>
  <c r="E32" i="48"/>
  <c r="Q44" i="48"/>
  <c r="R44" i="48" s="1"/>
  <c r="R41" i="48"/>
  <c r="F36" i="48"/>
  <c r="E39" i="48"/>
  <c r="Q40" i="48"/>
  <c r="R37" i="48"/>
  <c r="E37" i="48"/>
  <c r="F34" i="48"/>
  <c r="AA29" i="45"/>
  <c r="Z29" i="45"/>
  <c r="AB29" i="45"/>
  <c r="AC29" i="45"/>
  <c r="AH29" i="45" s="1"/>
  <c r="AD29" i="45"/>
  <c r="AE29" i="45"/>
  <c r="AM29" i="45"/>
  <c r="AF29" i="45"/>
  <c r="AL29" i="45" s="1"/>
  <c r="AG29" i="45"/>
  <c r="AI26" i="45"/>
  <c r="AJ26" i="45"/>
  <c r="AK26" i="45"/>
  <c r="F36" i="45"/>
  <c r="E39" i="45"/>
  <c r="L28" i="45"/>
  <c r="K31" i="45"/>
  <c r="R26" i="45"/>
  <c r="Q29" i="45"/>
  <c r="R28" i="45"/>
  <c r="Q31" i="45"/>
  <c r="F31" i="45"/>
  <c r="E34" i="45"/>
  <c r="W35" i="45"/>
  <c r="X32" i="45"/>
  <c r="Y32" i="45"/>
  <c r="F32" i="45"/>
  <c r="E35" i="45"/>
  <c r="R35" i="37"/>
  <c r="Q38" i="37"/>
  <c r="L34" i="37"/>
  <c r="K37" i="37"/>
  <c r="F30" i="37"/>
  <c r="E33" i="37"/>
  <c r="F26" i="37"/>
  <c r="E29" i="37"/>
  <c r="R31" i="37"/>
  <c r="Q34" i="37"/>
  <c r="F40" i="37"/>
  <c r="E43" i="37"/>
  <c r="F30" i="31"/>
  <c r="E33" i="31"/>
  <c r="L28" i="31"/>
  <c r="K31" i="31"/>
  <c r="E32" i="31"/>
  <c r="F29" i="31"/>
  <c r="Q32" i="31"/>
  <c r="R29" i="31"/>
  <c r="R28" i="31"/>
  <c r="Q31" i="31"/>
  <c r="F28" i="31"/>
  <c r="E31" i="31"/>
  <c r="F29" i="30"/>
  <c r="E32" i="30"/>
  <c r="Q38" i="79"/>
  <c r="R35" i="79"/>
  <c r="R26" i="26"/>
  <c r="Q29" i="26"/>
  <c r="F32" i="26"/>
  <c r="E35" i="26"/>
  <c r="L31" i="79"/>
  <c r="K34" i="79"/>
  <c r="R31" i="79"/>
  <c r="Q34" i="79"/>
  <c r="L31" i="25"/>
  <c r="K34" i="25"/>
  <c r="Q40" i="27"/>
  <c r="R37" i="27"/>
  <c r="W38" i="79"/>
  <c r="X35" i="79"/>
  <c r="F34" i="25"/>
  <c r="E37" i="25"/>
  <c r="K40" i="26"/>
  <c r="L37" i="26"/>
  <c r="O31" i="24"/>
  <c r="O34" i="24" s="1"/>
  <c r="O37" i="24" s="1"/>
  <c r="O40" i="24" s="1"/>
  <c r="O43" i="24" s="1"/>
  <c r="O46" i="24" s="1"/>
  <c r="E30" i="79"/>
  <c r="F37" i="79"/>
  <c r="E40" i="79"/>
  <c r="X26" i="27"/>
  <c r="W29" i="27"/>
  <c r="K34" i="27"/>
  <c r="L31" i="27"/>
  <c r="O32" i="24"/>
  <c r="O35" i="24" s="1"/>
  <c r="O38" i="24" s="1"/>
  <c r="O41" i="24" s="1"/>
  <c r="O44" i="24" s="1"/>
  <c r="O29" i="24"/>
  <c r="R29" i="27"/>
  <c r="Q32" i="27"/>
  <c r="F29" i="79"/>
  <c r="E32" i="79"/>
  <c r="L28" i="30"/>
  <c r="K31" i="30"/>
  <c r="F34" i="26"/>
  <c r="E37" i="26"/>
  <c r="F37" i="27"/>
  <c r="E40" i="27"/>
  <c r="F30" i="26"/>
  <c r="E33" i="26"/>
  <c r="X35" i="26"/>
  <c r="W38" i="26"/>
  <c r="E30" i="25"/>
  <c r="F27" i="25"/>
  <c r="F31" i="30"/>
  <c r="E34" i="30"/>
  <c r="R14" i="24"/>
  <c r="F32" i="25"/>
  <c r="E35" i="25"/>
  <c r="F32" i="27"/>
  <c r="E35" i="27"/>
  <c r="R37" i="26"/>
  <c r="Q40" i="26"/>
  <c r="F39" i="27"/>
  <c r="E42" i="27"/>
  <c r="W35" i="22"/>
  <c r="X32" i="22"/>
  <c r="Q34" i="22"/>
  <c r="R31" i="22"/>
  <c r="E33" i="22"/>
  <c r="F30" i="22"/>
  <c r="F31" i="22"/>
  <c r="E34" i="22"/>
  <c r="E29" i="22"/>
  <c r="R29" i="22"/>
  <c r="Q32" i="22"/>
  <c r="K37" i="22"/>
  <c r="L34" i="22"/>
  <c r="Q34" i="21"/>
  <c r="R31" i="21"/>
  <c r="E30" i="21"/>
  <c r="W35" i="21"/>
  <c r="X32" i="21"/>
  <c r="R32" i="21"/>
  <c r="Q35" i="21"/>
  <c r="F34" i="21"/>
  <c r="E37" i="21"/>
  <c r="L31" i="21"/>
  <c r="K34" i="21"/>
  <c r="E29" i="21"/>
  <c r="E34" i="64"/>
  <c r="F31" i="64"/>
  <c r="Q32" i="64"/>
  <c r="R29" i="64"/>
  <c r="F36" i="64"/>
  <c r="E39" i="64"/>
  <c r="R28" i="64"/>
  <c r="Q31" i="64"/>
  <c r="X29" i="64"/>
  <c r="W32" i="64"/>
  <c r="F29" i="64"/>
  <c r="E32" i="64"/>
  <c r="L31" i="64"/>
  <c r="K34" i="64"/>
  <c r="Y27" i="120"/>
  <c r="X27" i="120"/>
  <c r="V30" i="120"/>
  <c r="W27" i="120"/>
  <c r="Z27" i="120"/>
  <c r="Y27" i="118"/>
  <c r="V30" i="118"/>
  <c r="X27" i="118"/>
  <c r="Z27" i="118"/>
  <c r="W27" i="118"/>
  <c r="AD24" i="118"/>
  <c r="AC24" i="118"/>
  <c r="AB24" i="118"/>
  <c r="W30" i="139"/>
  <c r="V33" i="139"/>
  <c r="R28" i="105"/>
  <c r="Q31" i="105"/>
  <c r="Q26" i="105"/>
  <c r="R23" i="105"/>
  <c r="K31" i="105"/>
  <c r="L28" i="105"/>
  <c r="E30" i="105"/>
  <c r="F27" i="105"/>
  <c r="F31" i="105"/>
  <c r="E34" i="105"/>
  <c r="F26" i="105"/>
  <c r="E29" i="105"/>
  <c r="E31" i="156"/>
  <c r="F28" i="156"/>
  <c r="Q29" i="156"/>
  <c r="R26" i="156"/>
  <c r="K34" i="156"/>
  <c r="L31" i="156"/>
  <c r="Q31" i="156"/>
  <c r="R28" i="156"/>
  <c r="E27" i="156"/>
  <c r="F24" i="156"/>
  <c r="F26" i="156"/>
  <c r="E29" i="156"/>
  <c r="AD23" i="174"/>
  <c r="AE21" i="174"/>
  <c r="AF21" i="174"/>
  <c r="AF21" i="142"/>
  <c r="AE21" i="142"/>
  <c r="AD23" i="142"/>
  <c r="AG21" i="142"/>
  <c r="X21" i="142"/>
  <c r="Y21" i="142" s="1"/>
  <c r="AF23" i="172"/>
  <c r="AE23" i="172"/>
  <c r="AD25" i="172"/>
  <c r="W21" i="172"/>
  <c r="X19" i="172"/>
  <c r="Y19" i="172" s="1"/>
  <c r="F24" i="172"/>
  <c r="E26" i="172"/>
  <c r="E23" i="172"/>
  <c r="F21" i="172"/>
  <c r="L22" i="172"/>
  <c r="K24" i="172"/>
  <c r="Q23" i="172"/>
  <c r="R21" i="172"/>
  <c r="AG36" i="140"/>
  <c r="AD38" i="140"/>
  <c r="AE36" i="140"/>
  <c r="AF36" i="140"/>
  <c r="W38" i="140"/>
  <c r="X36" i="140"/>
  <c r="Y36" i="140" s="1"/>
  <c r="R38" i="140"/>
  <c r="Q40" i="140"/>
  <c r="L39" i="140"/>
  <c r="K41" i="140"/>
  <c r="F37" i="140"/>
  <c r="E39" i="140"/>
  <c r="F36" i="140"/>
  <c r="E38" i="140"/>
  <c r="F42" i="125"/>
  <c r="E44" i="125"/>
  <c r="S46" i="125"/>
  <c r="T46" i="125"/>
  <c r="R46" i="125"/>
  <c r="Q48" i="125"/>
  <c r="Y44" i="125"/>
  <c r="V44" i="125"/>
  <c r="W44" i="125"/>
  <c r="U44" i="125"/>
  <c r="F41" i="125"/>
  <c r="E43" i="125"/>
  <c r="U42" i="125"/>
  <c r="V42" i="125"/>
  <c r="W42" i="125"/>
  <c r="Y42" i="125"/>
  <c r="R26" i="167"/>
  <c r="Q29" i="167"/>
  <c r="R28" i="167"/>
  <c r="Q31" i="167"/>
  <c r="W40" i="125"/>
  <c r="Y40" i="125"/>
  <c r="U40" i="125"/>
  <c r="V40" i="125"/>
  <c r="F22" i="39"/>
  <c r="E25" i="39"/>
  <c r="F24" i="39"/>
  <c r="E27" i="39"/>
  <c r="K34" i="77"/>
  <c r="L31" i="77"/>
  <c r="E27" i="77"/>
  <c r="F24" i="77"/>
  <c r="R23" i="77"/>
  <c r="Q26" i="77"/>
  <c r="F31" i="77"/>
  <c r="E34" i="77"/>
  <c r="Q28" i="102"/>
  <c r="R25" i="102"/>
  <c r="F20" i="39"/>
  <c r="E23" i="39"/>
  <c r="R25" i="77"/>
  <c r="Q28" i="77"/>
  <c r="E26" i="77"/>
  <c r="F23" i="77"/>
  <c r="Q28" i="39"/>
  <c r="R25" i="39"/>
  <c r="F20" i="102"/>
  <c r="E23" i="102"/>
  <c r="Q26" i="39"/>
  <c r="R23" i="39"/>
  <c r="F24" i="102"/>
  <c r="E27" i="102"/>
  <c r="Q26" i="102"/>
  <c r="R23" i="102"/>
  <c r="F22" i="102"/>
  <c r="E25" i="102"/>
  <c r="E15" i="32"/>
  <c r="F16" i="32"/>
  <c r="E18" i="32"/>
  <c r="L17" i="32"/>
  <c r="K19" i="32"/>
  <c r="Q13" i="32"/>
  <c r="R13" i="32" s="1"/>
  <c r="Q21" i="32"/>
  <c r="R21" i="32" s="1"/>
  <c r="R22" i="32"/>
  <c r="R24" i="32"/>
  <c r="L15" i="32"/>
  <c r="X13" i="32"/>
  <c r="R18" i="32"/>
  <c r="Y13" i="32"/>
  <c r="R14" i="32"/>
  <c r="R16" i="32"/>
  <c r="Z13" i="32"/>
  <c r="E13" i="59"/>
  <c r="K22" i="24"/>
  <c r="X17" i="167"/>
  <c r="L16" i="167"/>
  <c r="K19" i="167"/>
  <c r="W23" i="167"/>
  <c r="X20" i="167"/>
  <c r="E19" i="167"/>
  <c r="F16" i="167"/>
  <c r="E20" i="167"/>
  <c r="F17" i="167"/>
  <c r="E21" i="167"/>
  <c r="F18" i="167"/>
  <c r="K16" i="158"/>
  <c r="W15" i="158"/>
  <c r="AF14" i="163"/>
  <c r="AD17" i="163"/>
  <c r="AF17" i="163" s="1"/>
  <c r="X14" i="163"/>
  <c r="W17" i="163"/>
  <c r="L19" i="163"/>
  <c r="K22" i="163"/>
  <c r="L16" i="163"/>
  <c r="Y17" i="36"/>
  <c r="W20" i="36"/>
  <c r="X17" i="36"/>
  <c r="AN17" i="36"/>
  <c r="AM20" i="36"/>
  <c r="AO17" i="36"/>
  <c r="AP17" i="36" s="1"/>
  <c r="AQ17" i="36" s="1"/>
  <c r="AR17" i="36" s="1"/>
  <c r="X20" i="36"/>
  <c r="F14" i="36"/>
  <c r="L16" i="36"/>
  <c r="E18" i="36"/>
  <c r="F18" i="36" s="1"/>
  <c r="L19" i="36"/>
  <c r="K22" i="36"/>
  <c r="E22" i="36"/>
  <c r="F19" i="36"/>
  <c r="F17" i="36"/>
  <c r="E20" i="36"/>
  <c r="F16" i="36"/>
  <c r="Q17" i="36"/>
  <c r="E21" i="36"/>
  <c r="C31" i="33"/>
  <c r="C34" i="33" s="1"/>
  <c r="C37" i="33" s="1"/>
  <c r="C40" i="33" s="1"/>
  <c r="C43" i="33" s="1"/>
  <c r="W20" i="34"/>
  <c r="E14" i="33"/>
  <c r="Q17" i="33"/>
  <c r="R17" i="33" s="1"/>
  <c r="K19" i="33"/>
  <c r="F12" i="33"/>
  <c r="E18" i="33"/>
  <c r="W17" i="33"/>
  <c r="E19" i="33"/>
  <c r="L13" i="33"/>
  <c r="R16" i="24"/>
  <c r="Q19" i="24"/>
  <c r="R17" i="24"/>
  <c r="Q20" i="24"/>
  <c r="R11" i="89"/>
  <c r="T11" i="89" s="1"/>
  <c r="T13" i="89" s="1"/>
  <c r="A11" i="158"/>
  <c r="C11" i="158"/>
  <c r="E11" i="158"/>
  <c r="F11" i="158"/>
  <c r="A12" i="158"/>
  <c r="C12" i="158"/>
  <c r="E12" i="158"/>
  <c r="F12" i="158"/>
  <c r="A13" i="158"/>
  <c r="C13" i="158"/>
  <c r="E13" i="158"/>
  <c r="F13" i="158"/>
  <c r="A14" i="158"/>
  <c r="C14" i="158"/>
  <c r="E14" i="158"/>
  <c r="F14" i="158" s="1"/>
  <c r="A15" i="158"/>
  <c r="C15" i="158"/>
  <c r="E15" i="158"/>
  <c r="F15" i="158" s="1"/>
  <c r="A16" i="158"/>
  <c r="C16" i="158"/>
  <c r="E16" i="158"/>
  <c r="F16" i="158" s="1"/>
  <c r="A17" i="158"/>
  <c r="C17" i="158"/>
  <c r="E17" i="158"/>
  <c r="F17" i="158"/>
  <c r="A18" i="158"/>
  <c r="C18" i="158"/>
  <c r="E18" i="158"/>
  <c r="F18" i="158" s="1"/>
  <c r="A19" i="158"/>
  <c r="C19" i="158"/>
  <c r="E19" i="158"/>
  <c r="F19" i="158"/>
  <c r="A20" i="158"/>
  <c r="C20" i="158"/>
  <c r="E20" i="158"/>
  <c r="F20" i="158" s="1"/>
  <c r="A21" i="158"/>
  <c r="C21" i="158"/>
  <c r="E21" i="158"/>
  <c r="F21" i="158"/>
  <c r="A22" i="158"/>
  <c r="C22" i="158"/>
  <c r="E22" i="158"/>
  <c r="F22" i="158" s="1"/>
  <c r="A23" i="158"/>
  <c r="C23" i="158"/>
  <c r="E23" i="158"/>
  <c r="F23" i="158" s="1"/>
  <c r="A24" i="158"/>
  <c r="C24" i="158"/>
  <c r="E24" i="158"/>
  <c r="F24" i="158" s="1"/>
  <c r="A25" i="158"/>
  <c r="C25" i="158"/>
  <c r="E25" i="158"/>
  <c r="F25" i="158"/>
  <c r="A26" i="158"/>
  <c r="C26" i="158"/>
  <c r="E26" i="158"/>
  <c r="F26" i="158" s="1"/>
  <c r="A27" i="158"/>
  <c r="C27" i="158"/>
  <c r="E27" i="158"/>
  <c r="F27" i="158"/>
  <c r="A28" i="158"/>
  <c r="C28" i="158"/>
  <c r="E28" i="158"/>
  <c r="F28" i="158" s="1"/>
  <c r="A29" i="158"/>
  <c r="C29" i="158"/>
  <c r="E29" i="158"/>
  <c r="F29" i="158"/>
  <c r="A30" i="158"/>
  <c r="C30" i="158"/>
  <c r="E30" i="158"/>
  <c r="F30" i="158" s="1"/>
  <c r="A31" i="158"/>
  <c r="C31" i="158"/>
  <c r="E31" i="158"/>
  <c r="F31" i="158" s="1"/>
  <c r="A32" i="158"/>
  <c r="C32" i="158"/>
  <c r="E32" i="158"/>
  <c r="F32" i="158" s="1"/>
  <c r="X11" i="77"/>
  <c r="AE11" i="77"/>
  <c r="M11" i="89"/>
  <c r="N11" i="89" s="1"/>
  <c r="E14" i="89"/>
  <c r="F12" i="89"/>
  <c r="X14" i="34"/>
  <c r="Y14" i="34" s="1"/>
  <c r="AE11" i="34"/>
  <c r="X11" i="34"/>
  <c r="Y11" i="34" s="1"/>
  <c r="I16" i="34"/>
  <c r="I19" i="34" s="1"/>
  <c r="I22" i="34" s="1"/>
  <c r="I25" i="34" s="1"/>
  <c r="I31" i="34" s="1"/>
  <c r="I34" i="34" s="1"/>
  <c r="I37" i="34" s="1"/>
  <c r="I40" i="34" s="1"/>
  <c r="I43" i="34" s="1"/>
  <c r="C15" i="34"/>
  <c r="C18" i="34" s="1"/>
  <c r="C21" i="34" s="1"/>
  <c r="C24" i="34" s="1"/>
  <c r="C30" i="34" s="1"/>
  <c r="C33" i="34" s="1"/>
  <c r="C36" i="34" s="1"/>
  <c r="C39" i="34" s="1"/>
  <c r="C42" i="34" s="1"/>
  <c r="C16" i="34"/>
  <c r="C19" i="34" s="1"/>
  <c r="C22" i="34" s="1"/>
  <c r="C25" i="34" s="1"/>
  <c r="C31" i="34" s="1"/>
  <c r="C34" i="34" s="1"/>
  <c r="C37" i="34" s="1"/>
  <c r="C40" i="34" s="1"/>
  <c r="C43" i="34" s="1"/>
  <c r="C14" i="34"/>
  <c r="C17" i="34" s="1"/>
  <c r="C20" i="34" s="1"/>
  <c r="C23" i="34" s="1"/>
  <c r="C29" i="34" s="1"/>
  <c r="C32" i="34" s="1"/>
  <c r="C35" i="34" s="1"/>
  <c r="C38" i="34" s="1"/>
  <c r="C41" i="34" s="1"/>
  <c r="O14" i="34"/>
  <c r="O17" i="34" s="1"/>
  <c r="O20" i="34" s="1"/>
  <c r="O23" i="34" s="1"/>
  <c r="O29" i="34" s="1"/>
  <c r="O32" i="34" s="1"/>
  <c r="O35" i="34" s="1"/>
  <c r="O38" i="34" s="1"/>
  <c r="O41" i="34" s="1"/>
  <c r="E45" i="30" l="1"/>
  <c r="F45" i="30" s="1"/>
  <c r="F42" i="30"/>
  <c r="E20" i="166"/>
  <c r="G19" i="166"/>
  <c r="F19" i="166"/>
  <c r="J20" i="165"/>
  <c r="K19" i="165"/>
  <c r="L19" i="165" s="1"/>
  <c r="E21" i="165"/>
  <c r="F20" i="165"/>
  <c r="G20" i="165"/>
  <c r="E31" i="93"/>
  <c r="F29" i="93"/>
  <c r="E28" i="90"/>
  <c r="F26" i="90"/>
  <c r="K40" i="96"/>
  <c r="L37" i="96"/>
  <c r="E34" i="93"/>
  <c r="F34" i="93" s="1"/>
  <c r="F32" i="93"/>
  <c r="K28" i="90"/>
  <c r="L26" i="90"/>
  <c r="F37" i="97"/>
  <c r="E40" i="97"/>
  <c r="E33" i="90"/>
  <c r="F33" i="90" s="1"/>
  <c r="F31" i="90"/>
  <c r="E26" i="91"/>
  <c r="F24" i="91"/>
  <c r="R31" i="96"/>
  <c r="Q34" i="96"/>
  <c r="F39" i="97"/>
  <c r="E42" i="97"/>
  <c r="K30" i="93"/>
  <c r="L28" i="93"/>
  <c r="Q40" i="97"/>
  <c r="R37" i="97"/>
  <c r="F30" i="96"/>
  <c r="E33" i="96"/>
  <c r="L26" i="179"/>
  <c r="K28" i="179"/>
  <c r="R29" i="97"/>
  <c r="Q32" i="97"/>
  <c r="E32" i="97"/>
  <c r="E33" i="56"/>
  <c r="L31" i="56"/>
  <c r="K34" i="56"/>
  <c r="E32" i="57"/>
  <c r="E34" i="57"/>
  <c r="R31" i="56"/>
  <c r="Q34" i="56"/>
  <c r="W38" i="57"/>
  <c r="X35" i="57"/>
  <c r="Q32" i="57"/>
  <c r="R29" i="57"/>
  <c r="K40" i="57"/>
  <c r="L37" i="57"/>
  <c r="Q37" i="57"/>
  <c r="R34" i="57"/>
  <c r="E35" i="56"/>
  <c r="F32" i="56"/>
  <c r="F37" i="56"/>
  <c r="E40" i="56"/>
  <c r="R32" i="56"/>
  <c r="Q35" i="56"/>
  <c r="E36" i="57"/>
  <c r="F33" i="57"/>
  <c r="Q38" i="148"/>
  <c r="R35" i="148"/>
  <c r="K34" i="148"/>
  <c r="L31" i="148"/>
  <c r="F37" i="148"/>
  <c r="E40" i="148"/>
  <c r="W32" i="148"/>
  <c r="X29" i="148"/>
  <c r="E32" i="148"/>
  <c r="L40" i="53"/>
  <c r="K43" i="53"/>
  <c r="W32" i="54"/>
  <c r="X29" i="54"/>
  <c r="R32" i="55"/>
  <c r="Q35" i="55"/>
  <c r="E35" i="55"/>
  <c r="F32" i="55"/>
  <c r="R38" i="53"/>
  <c r="Q41" i="53"/>
  <c r="Q40" i="55"/>
  <c r="R37" i="55"/>
  <c r="E37" i="53"/>
  <c r="F34" i="53"/>
  <c r="E34" i="55"/>
  <c r="W32" i="55"/>
  <c r="X29" i="55"/>
  <c r="Q37" i="54"/>
  <c r="R34" i="54"/>
  <c r="K34" i="54"/>
  <c r="L31" i="54"/>
  <c r="K34" i="55"/>
  <c r="L31" i="55"/>
  <c r="F38" i="54"/>
  <c r="E41" i="54"/>
  <c r="E33" i="54"/>
  <c r="R32" i="54"/>
  <c r="Q35" i="54"/>
  <c r="F34" i="54"/>
  <c r="E37" i="54"/>
  <c r="E33" i="53"/>
  <c r="F32" i="53"/>
  <c r="E35" i="53"/>
  <c r="R34" i="53"/>
  <c r="Q37" i="53"/>
  <c r="E36" i="55"/>
  <c r="F33" i="55"/>
  <c r="E36" i="162"/>
  <c r="F33" i="162"/>
  <c r="Q38" i="162"/>
  <c r="R35" i="162"/>
  <c r="Q37" i="162"/>
  <c r="R34" i="162"/>
  <c r="E40" i="162"/>
  <c r="F37" i="162"/>
  <c r="E32" i="162"/>
  <c r="W32" i="162"/>
  <c r="X29" i="162"/>
  <c r="K40" i="162"/>
  <c r="L37" i="162"/>
  <c r="R29" i="52"/>
  <c r="Q32" i="52"/>
  <c r="W38" i="52"/>
  <c r="X35" i="52"/>
  <c r="K40" i="52"/>
  <c r="L37" i="52"/>
  <c r="Q37" i="52"/>
  <c r="R34" i="52"/>
  <c r="F34" i="52"/>
  <c r="E37" i="52"/>
  <c r="E32" i="52"/>
  <c r="E36" i="52"/>
  <c r="F33" i="52"/>
  <c r="E37" i="51"/>
  <c r="F34" i="51"/>
  <c r="R31" i="51"/>
  <c r="Q34" i="51"/>
  <c r="L34" i="51"/>
  <c r="K37" i="51"/>
  <c r="E33" i="51"/>
  <c r="F32" i="51"/>
  <c r="E35" i="51"/>
  <c r="Q38" i="51"/>
  <c r="R35" i="51"/>
  <c r="X38" i="49"/>
  <c r="W41" i="49"/>
  <c r="R37" i="49"/>
  <c r="Q40" i="49"/>
  <c r="E40" i="49"/>
  <c r="F37" i="49"/>
  <c r="E36" i="49"/>
  <c r="F33" i="49"/>
  <c r="R29" i="49"/>
  <c r="Q32" i="49"/>
  <c r="L37" i="49"/>
  <c r="K40" i="49"/>
  <c r="E32" i="49"/>
  <c r="F39" i="48"/>
  <c r="E42" i="48"/>
  <c r="L31" i="48"/>
  <c r="K34" i="48"/>
  <c r="F32" i="48"/>
  <c r="E35" i="48"/>
  <c r="F37" i="48"/>
  <c r="E40" i="48"/>
  <c r="R40" i="48"/>
  <c r="Q43" i="48"/>
  <c r="W38" i="45"/>
  <c r="X35" i="45"/>
  <c r="Y35" i="45"/>
  <c r="E37" i="45"/>
  <c r="F34" i="45"/>
  <c r="E42" i="45"/>
  <c r="F39" i="45"/>
  <c r="K34" i="45"/>
  <c r="L31" i="45"/>
  <c r="R31" i="45"/>
  <c r="Q34" i="45"/>
  <c r="E38" i="45"/>
  <c r="F35" i="45"/>
  <c r="Q32" i="45"/>
  <c r="R29" i="45"/>
  <c r="AB32" i="45"/>
  <c r="AC32" i="45"/>
  <c r="AH32" i="45" s="1"/>
  <c r="AD32" i="45"/>
  <c r="AE32" i="45"/>
  <c r="AM32" i="45"/>
  <c r="AF32" i="45"/>
  <c r="AL32" i="45" s="1"/>
  <c r="AA32" i="45"/>
  <c r="AG32" i="45"/>
  <c r="Z32" i="45"/>
  <c r="AI29" i="45"/>
  <c r="AJ29" i="45"/>
  <c r="AK29" i="45"/>
  <c r="E32" i="37"/>
  <c r="F29" i="37"/>
  <c r="E36" i="37"/>
  <c r="F33" i="37"/>
  <c r="F43" i="37"/>
  <c r="E46" i="37"/>
  <c r="F46" i="37" s="1"/>
  <c r="K40" i="37"/>
  <c r="L37" i="37"/>
  <c r="Q37" i="37"/>
  <c r="R34" i="37"/>
  <c r="R38" i="37"/>
  <c r="Q41" i="37"/>
  <c r="E34" i="31"/>
  <c r="F31" i="31"/>
  <c r="R32" i="31"/>
  <c r="Q35" i="31"/>
  <c r="F32" i="31"/>
  <c r="E35" i="31"/>
  <c r="K34" i="31"/>
  <c r="L31" i="31"/>
  <c r="R31" i="31"/>
  <c r="Q34" i="31"/>
  <c r="E36" i="31"/>
  <c r="F33" i="31"/>
  <c r="X38" i="26"/>
  <c r="W41" i="26"/>
  <c r="L31" i="30"/>
  <c r="K34" i="30"/>
  <c r="F35" i="26"/>
  <c r="E38" i="26"/>
  <c r="E38" i="25"/>
  <c r="F35" i="25"/>
  <c r="L34" i="27"/>
  <c r="K37" i="27"/>
  <c r="R40" i="27"/>
  <c r="Q43" i="27"/>
  <c r="F32" i="79"/>
  <c r="E35" i="79"/>
  <c r="K37" i="25"/>
  <c r="L34" i="25"/>
  <c r="E45" i="27"/>
  <c r="F45" i="27" s="1"/>
  <c r="F42" i="27"/>
  <c r="K43" i="26"/>
  <c r="L40" i="26"/>
  <c r="E36" i="26"/>
  <c r="F33" i="26"/>
  <c r="W32" i="27"/>
  <c r="X29" i="27"/>
  <c r="Q32" i="26"/>
  <c r="R29" i="26"/>
  <c r="F34" i="30"/>
  <c r="E37" i="30"/>
  <c r="E43" i="27"/>
  <c r="F40" i="27"/>
  <c r="Q35" i="27"/>
  <c r="R32" i="27"/>
  <c r="F40" i="79"/>
  <c r="E43" i="79"/>
  <c r="E40" i="25"/>
  <c r="F37" i="25"/>
  <c r="Q37" i="79"/>
  <c r="R34" i="79"/>
  <c r="R40" i="26"/>
  <c r="Q43" i="26"/>
  <c r="Q41" i="79"/>
  <c r="R38" i="79"/>
  <c r="F37" i="26"/>
  <c r="E40" i="26"/>
  <c r="F30" i="79"/>
  <c r="E33" i="79"/>
  <c r="K37" i="79"/>
  <c r="L34" i="79"/>
  <c r="E35" i="30"/>
  <c r="F32" i="30"/>
  <c r="E38" i="27"/>
  <c r="F35" i="27"/>
  <c r="F30" i="25"/>
  <c r="E33" i="25"/>
  <c r="X38" i="79"/>
  <c r="W41" i="79"/>
  <c r="X35" i="22"/>
  <c r="W38" i="22"/>
  <c r="F34" i="22"/>
  <c r="E37" i="22"/>
  <c r="L37" i="22"/>
  <c r="K40" i="22"/>
  <c r="F33" i="22"/>
  <c r="E36" i="22"/>
  <c r="R32" i="22"/>
  <c r="Q35" i="22"/>
  <c r="R34" i="22"/>
  <c r="Q37" i="22"/>
  <c r="E32" i="22"/>
  <c r="F29" i="22"/>
  <c r="Q38" i="21"/>
  <c r="R35" i="21"/>
  <c r="W38" i="21"/>
  <c r="X35" i="21"/>
  <c r="K37" i="21"/>
  <c r="L34" i="21"/>
  <c r="F30" i="21"/>
  <c r="E33" i="21"/>
  <c r="F29" i="21"/>
  <c r="E32" i="21"/>
  <c r="E40" i="21"/>
  <c r="F37" i="21"/>
  <c r="R34" i="21"/>
  <c r="Q37" i="21"/>
  <c r="K37" i="64"/>
  <c r="L34" i="64"/>
  <c r="E42" i="64"/>
  <c r="F39" i="64"/>
  <c r="F34" i="64"/>
  <c r="E37" i="64"/>
  <c r="Q34" i="64"/>
  <c r="R31" i="64"/>
  <c r="E35" i="64"/>
  <c r="F32" i="64"/>
  <c r="R32" i="64"/>
  <c r="Q35" i="64"/>
  <c r="X32" i="64"/>
  <c r="W35" i="64"/>
  <c r="X30" i="120"/>
  <c r="V33" i="120"/>
  <c r="W30" i="120"/>
  <c r="Y30" i="120"/>
  <c r="Z30" i="120"/>
  <c r="AD27" i="118"/>
  <c r="AC27" i="118"/>
  <c r="AB27" i="118"/>
  <c r="Y30" i="118"/>
  <c r="V33" i="118"/>
  <c r="X30" i="118"/>
  <c r="Z30" i="118"/>
  <c r="W30" i="118"/>
  <c r="V36" i="139"/>
  <c r="W33" i="139"/>
  <c r="E33" i="105"/>
  <c r="F30" i="105"/>
  <c r="L31" i="105"/>
  <c r="K34" i="105"/>
  <c r="E32" i="105"/>
  <c r="F29" i="105"/>
  <c r="Q29" i="105"/>
  <c r="R26" i="105"/>
  <c r="E37" i="105"/>
  <c r="F34" i="105"/>
  <c r="Q34" i="105"/>
  <c r="R31" i="105"/>
  <c r="R31" i="156"/>
  <c r="Q34" i="156"/>
  <c r="K37" i="156"/>
  <c r="L37" i="156" s="1"/>
  <c r="L34" i="156"/>
  <c r="F29" i="156"/>
  <c r="E32" i="156"/>
  <c r="Q32" i="156"/>
  <c r="R29" i="156"/>
  <c r="E30" i="156"/>
  <c r="F27" i="156"/>
  <c r="F31" i="156"/>
  <c r="E34" i="156"/>
  <c r="AF23" i="174"/>
  <c r="AE23" i="174"/>
  <c r="AD25" i="174"/>
  <c r="AD25" i="142"/>
  <c r="AG23" i="142"/>
  <c r="AF23" i="142"/>
  <c r="AE23" i="142"/>
  <c r="X23" i="142"/>
  <c r="Y23" i="142" s="1"/>
  <c r="AE25" i="172"/>
  <c r="AF25" i="172"/>
  <c r="AD27" i="172"/>
  <c r="R23" i="172"/>
  <c r="Q25" i="172"/>
  <c r="K26" i="172"/>
  <c r="L24" i="172"/>
  <c r="W23" i="172"/>
  <c r="X21" i="172"/>
  <c r="Y21" i="172" s="1"/>
  <c r="F23" i="172"/>
  <c r="E25" i="172"/>
  <c r="F26" i="172"/>
  <c r="E28" i="172"/>
  <c r="AE38" i="140"/>
  <c r="AF38" i="140"/>
  <c r="AD40" i="140"/>
  <c r="AG38" i="140"/>
  <c r="W40" i="140"/>
  <c r="X38" i="140"/>
  <c r="Y38" i="140" s="1"/>
  <c r="R40" i="140"/>
  <c r="Q42" i="140"/>
  <c r="F38" i="140"/>
  <c r="E40" i="140"/>
  <c r="F39" i="140"/>
  <c r="E41" i="140"/>
  <c r="L41" i="140"/>
  <c r="K43" i="140"/>
  <c r="R48" i="125"/>
  <c r="S48" i="125"/>
  <c r="T48" i="125"/>
  <c r="F43" i="125"/>
  <c r="E45" i="125"/>
  <c r="U46" i="125"/>
  <c r="V46" i="125"/>
  <c r="W46" i="125"/>
  <c r="Y46" i="125"/>
  <c r="F44" i="125"/>
  <c r="E46" i="125"/>
  <c r="R31" i="167"/>
  <c r="Q34" i="167"/>
  <c r="R29" i="167"/>
  <c r="Q32" i="167"/>
  <c r="F27" i="102"/>
  <c r="E30" i="102"/>
  <c r="F23" i="102"/>
  <c r="E26" i="102"/>
  <c r="E37" i="77"/>
  <c r="F37" i="77" s="1"/>
  <c r="F34" i="77"/>
  <c r="F27" i="39"/>
  <c r="E30" i="39"/>
  <c r="E29" i="77"/>
  <c r="F26" i="77"/>
  <c r="E30" i="77"/>
  <c r="F27" i="77"/>
  <c r="F25" i="102"/>
  <c r="E28" i="102"/>
  <c r="R28" i="77"/>
  <c r="Q31" i="77"/>
  <c r="R26" i="77"/>
  <c r="Q29" i="77"/>
  <c r="F25" i="39"/>
  <c r="E28" i="39"/>
  <c r="F23" i="39"/>
  <c r="E26" i="39"/>
  <c r="R26" i="102"/>
  <c r="Q29" i="102"/>
  <c r="R26" i="39"/>
  <c r="Q29" i="39"/>
  <c r="R28" i="39"/>
  <c r="Q31" i="39"/>
  <c r="R28" i="102"/>
  <c r="Q31" i="102"/>
  <c r="L34" i="77"/>
  <c r="K37" i="77"/>
  <c r="L37" i="77" s="1"/>
  <c r="E17" i="32"/>
  <c r="F15" i="32"/>
  <c r="K21" i="32"/>
  <c r="L19" i="32"/>
  <c r="E20" i="32"/>
  <c r="F18" i="32"/>
  <c r="F13" i="59"/>
  <c r="G13" i="59" s="1"/>
  <c r="H13" i="59" s="1"/>
  <c r="K13" i="59" s="1"/>
  <c r="L13" i="59" s="1"/>
  <c r="M13" i="59" s="1"/>
  <c r="E14" i="59"/>
  <c r="W26" i="167"/>
  <c r="X23" i="167"/>
  <c r="F21" i="167"/>
  <c r="E24" i="167"/>
  <c r="F19" i="167"/>
  <c r="E22" i="167"/>
  <c r="F20" i="167"/>
  <c r="E23" i="167"/>
  <c r="L19" i="167"/>
  <c r="K22" i="167"/>
  <c r="K25" i="24"/>
  <c r="L22" i="24"/>
  <c r="X15" i="158"/>
  <c r="W17" i="158"/>
  <c r="Y15" i="158"/>
  <c r="K18" i="158"/>
  <c r="L16" i="158"/>
  <c r="AE17" i="163"/>
  <c r="AD20" i="163"/>
  <c r="Y17" i="163"/>
  <c r="X17" i="163"/>
  <c r="W20" i="163"/>
  <c r="K25" i="163"/>
  <c r="L22" i="163"/>
  <c r="AN20" i="36"/>
  <c r="AM23" i="36"/>
  <c r="AO20" i="36"/>
  <c r="AP20" i="36" s="1"/>
  <c r="AQ20" i="36" s="1"/>
  <c r="AR20" i="36" s="1"/>
  <c r="Y20" i="36"/>
  <c r="W23" i="36"/>
  <c r="Q20" i="36"/>
  <c r="R17" i="36"/>
  <c r="F20" i="36"/>
  <c r="E23" i="36"/>
  <c r="F22" i="36"/>
  <c r="E25" i="36"/>
  <c r="K25" i="36"/>
  <c r="L22" i="36"/>
  <c r="F21" i="36"/>
  <c r="E24" i="36"/>
  <c r="X20" i="34"/>
  <c r="Y20" i="34" s="1"/>
  <c r="W23" i="34"/>
  <c r="AF11" i="34"/>
  <c r="AG11" i="34" s="1"/>
  <c r="AH11" i="34" s="1"/>
  <c r="AD14" i="34"/>
  <c r="AE14" i="34" s="1"/>
  <c r="F14" i="33"/>
  <c r="E17" i="33"/>
  <c r="Q20" i="33"/>
  <c r="R20" i="33" s="1"/>
  <c r="F19" i="33"/>
  <c r="E22" i="33"/>
  <c r="X17" i="33"/>
  <c r="Y17" i="33" s="1"/>
  <c r="Z17" i="33" s="1"/>
  <c r="AA17" i="33" s="1"/>
  <c r="AB17" i="33" s="1"/>
  <c r="AC17" i="33" s="1"/>
  <c r="W20" i="33"/>
  <c r="F18" i="33"/>
  <c r="E21" i="33"/>
  <c r="L19" i="33"/>
  <c r="K22" i="33"/>
  <c r="Q23" i="24"/>
  <c r="R20" i="24"/>
  <c r="R19" i="24"/>
  <c r="Q22" i="24"/>
  <c r="S11" i="89"/>
  <c r="F20" i="166" l="1"/>
  <c r="G20" i="166"/>
  <c r="E21" i="166"/>
  <c r="F21" i="165"/>
  <c r="G21" i="165"/>
  <c r="E22" i="165"/>
  <c r="K20" i="165"/>
  <c r="L20" i="165" s="1"/>
  <c r="J21" i="165"/>
  <c r="E35" i="97"/>
  <c r="F32" i="97"/>
  <c r="Q43" i="97"/>
  <c r="R40" i="97"/>
  <c r="F26" i="91"/>
  <c r="E28" i="91"/>
  <c r="L30" i="93"/>
  <c r="K32" i="93"/>
  <c r="K43" i="96"/>
  <c r="L40" i="96"/>
  <c r="L28" i="179"/>
  <c r="K30" i="179"/>
  <c r="E45" i="97"/>
  <c r="F45" i="97" s="1"/>
  <c r="F42" i="97"/>
  <c r="E43" i="97"/>
  <c r="F40" i="97"/>
  <c r="F28" i="90"/>
  <c r="E30" i="90"/>
  <c r="Q35" i="97"/>
  <c r="R32" i="97"/>
  <c r="F33" i="96"/>
  <c r="E36" i="96"/>
  <c r="Q37" i="96"/>
  <c r="R34" i="96"/>
  <c r="L28" i="90"/>
  <c r="K30" i="90"/>
  <c r="F31" i="93"/>
  <c r="E33" i="93"/>
  <c r="F33" i="93" s="1"/>
  <c r="R35" i="56"/>
  <c r="Q38" i="56"/>
  <c r="K43" i="57"/>
  <c r="L40" i="57"/>
  <c r="F34" i="57"/>
  <c r="E37" i="57"/>
  <c r="F40" i="56"/>
  <c r="E43" i="56"/>
  <c r="R32" i="57"/>
  <c r="Q35" i="57"/>
  <c r="L34" i="56"/>
  <c r="K37" i="56"/>
  <c r="F35" i="56"/>
  <c r="E38" i="56"/>
  <c r="X38" i="57"/>
  <c r="W41" i="57"/>
  <c r="E35" i="57"/>
  <c r="F32" i="57"/>
  <c r="R34" i="56"/>
  <c r="Q37" i="56"/>
  <c r="E36" i="56"/>
  <c r="F33" i="56"/>
  <c r="F36" i="57"/>
  <c r="E39" i="57"/>
  <c r="R37" i="57"/>
  <c r="Q40" i="57"/>
  <c r="X32" i="148"/>
  <c r="W35" i="148"/>
  <c r="F40" i="148"/>
  <c r="E43" i="148"/>
  <c r="L34" i="148"/>
  <c r="K37" i="148"/>
  <c r="E35" i="148"/>
  <c r="F32" i="148"/>
  <c r="R38" i="148"/>
  <c r="Q41" i="148"/>
  <c r="F37" i="54"/>
  <c r="E40" i="54"/>
  <c r="F34" i="55"/>
  <c r="E37" i="55"/>
  <c r="F36" i="55"/>
  <c r="E39" i="55"/>
  <c r="L34" i="55"/>
  <c r="K37" i="55"/>
  <c r="F35" i="55"/>
  <c r="E38" i="55"/>
  <c r="Q40" i="53"/>
  <c r="R37" i="53"/>
  <c r="K37" i="54"/>
  <c r="L34" i="54"/>
  <c r="F37" i="53"/>
  <c r="E40" i="53"/>
  <c r="F35" i="53"/>
  <c r="E38" i="53"/>
  <c r="F33" i="54"/>
  <c r="E36" i="54"/>
  <c r="R35" i="55"/>
  <c r="Q38" i="55"/>
  <c r="R37" i="54"/>
  <c r="Q40" i="54"/>
  <c r="Q43" i="55"/>
  <c r="R40" i="55"/>
  <c r="X32" i="54"/>
  <c r="W35" i="54"/>
  <c r="E44" i="54"/>
  <c r="F44" i="54" s="1"/>
  <c r="F41" i="54"/>
  <c r="Q44" i="53"/>
  <c r="R44" i="53" s="1"/>
  <c r="R41" i="53"/>
  <c r="K46" i="53"/>
  <c r="L46" i="53" s="1"/>
  <c r="L43" i="53"/>
  <c r="R35" i="54"/>
  <c r="Q38" i="54"/>
  <c r="F33" i="53"/>
  <c r="E36" i="53"/>
  <c r="X32" i="55"/>
  <c r="W35" i="55"/>
  <c r="F40" i="162"/>
  <c r="E43" i="162"/>
  <c r="L40" i="162"/>
  <c r="K43" i="162"/>
  <c r="R37" i="162"/>
  <c r="Q40" i="162"/>
  <c r="X32" i="162"/>
  <c r="W35" i="162"/>
  <c r="R38" i="162"/>
  <c r="Q41" i="162"/>
  <c r="E35" i="162"/>
  <c r="F32" i="162"/>
  <c r="F36" i="162"/>
  <c r="E39" i="162"/>
  <c r="Q40" i="52"/>
  <c r="R37" i="52"/>
  <c r="F36" i="52"/>
  <c r="E39" i="52"/>
  <c r="L40" i="52"/>
  <c r="K43" i="52"/>
  <c r="E35" i="52"/>
  <c r="F32" i="52"/>
  <c r="X38" i="52"/>
  <c r="W41" i="52"/>
  <c r="F37" i="52"/>
  <c r="E40" i="52"/>
  <c r="R32" i="52"/>
  <c r="Q35" i="52"/>
  <c r="F33" i="51"/>
  <c r="E36" i="51"/>
  <c r="L37" i="51"/>
  <c r="K40" i="51"/>
  <c r="R34" i="51"/>
  <c r="Q37" i="51"/>
  <c r="R38" i="51"/>
  <c r="Q41" i="51"/>
  <c r="F35" i="51"/>
  <c r="E38" i="51"/>
  <c r="F37" i="51"/>
  <c r="E40" i="51"/>
  <c r="F36" i="49"/>
  <c r="E39" i="49"/>
  <c r="F40" i="49"/>
  <c r="E43" i="49"/>
  <c r="Q43" i="49"/>
  <c r="R40" i="49"/>
  <c r="R32" i="49"/>
  <c r="Q35" i="49"/>
  <c r="W44" i="49"/>
  <c r="X44" i="49" s="1"/>
  <c r="X41" i="49"/>
  <c r="E35" i="49"/>
  <c r="F32" i="49"/>
  <c r="L40" i="49"/>
  <c r="K43" i="49"/>
  <c r="E43" i="48"/>
  <c r="F40" i="48"/>
  <c r="F35" i="48"/>
  <c r="E38" i="48"/>
  <c r="L34" i="48"/>
  <c r="K37" i="48"/>
  <c r="Q46" i="48"/>
  <c r="R46" i="48" s="1"/>
  <c r="R43" i="48"/>
  <c r="F42" i="48"/>
  <c r="E45" i="48"/>
  <c r="F45" i="48" s="1"/>
  <c r="AJ32" i="45"/>
  <c r="AK32" i="45"/>
  <c r="AI32" i="45"/>
  <c r="R32" i="45"/>
  <c r="Q35" i="45"/>
  <c r="F42" i="45"/>
  <c r="E45" i="45"/>
  <c r="F45" i="45" s="1"/>
  <c r="L34" i="45"/>
  <c r="K37" i="45"/>
  <c r="F38" i="45"/>
  <c r="E41" i="45"/>
  <c r="F37" i="45"/>
  <c r="E40" i="45"/>
  <c r="R34" i="45"/>
  <c r="Q37" i="45"/>
  <c r="AC35" i="45"/>
  <c r="AH35" i="45" s="1"/>
  <c r="AB35" i="45"/>
  <c r="AD35" i="45"/>
  <c r="AE35" i="45"/>
  <c r="AM35" i="45"/>
  <c r="AF35" i="45"/>
  <c r="AL35" i="45" s="1"/>
  <c r="AG35" i="45"/>
  <c r="Z35" i="45"/>
  <c r="AA35" i="45"/>
  <c r="W41" i="45"/>
  <c r="X38" i="45"/>
  <c r="Y38" i="45"/>
  <c r="L40" i="37"/>
  <c r="K43" i="37"/>
  <c r="R41" i="37"/>
  <c r="Q44" i="37"/>
  <c r="R44" i="37" s="1"/>
  <c r="E39" i="37"/>
  <c r="F36" i="37"/>
  <c r="R37" i="37"/>
  <c r="Q40" i="37"/>
  <c r="E35" i="37"/>
  <c r="F32" i="37"/>
  <c r="F34" i="31"/>
  <c r="E37" i="31"/>
  <c r="L34" i="31"/>
  <c r="K37" i="31"/>
  <c r="E38" i="31"/>
  <c r="F35" i="31"/>
  <c r="F36" i="31"/>
  <c r="E39" i="31"/>
  <c r="R35" i="31"/>
  <c r="Q38" i="31"/>
  <c r="Q37" i="31"/>
  <c r="R34" i="31"/>
  <c r="E41" i="27"/>
  <c r="F38" i="27"/>
  <c r="F40" i="25"/>
  <c r="E43" i="25"/>
  <c r="K46" i="26"/>
  <c r="L46" i="26" s="1"/>
  <c r="L43" i="26"/>
  <c r="E46" i="79"/>
  <c r="F46" i="79" s="1"/>
  <c r="F43" i="79"/>
  <c r="L37" i="27"/>
  <c r="K40" i="27"/>
  <c r="F35" i="30"/>
  <c r="E38" i="30"/>
  <c r="R41" i="79"/>
  <c r="Q44" i="79"/>
  <c r="R44" i="79" s="1"/>
  <c r="R32" i="26"/>
  <c r="Q35" i="26"/>
  <c r="W44" i="79"/>
  <c r="X44" i="79" s="1"/>
  <c r="X41" i="79"/>
  <c r="R43" i="26"/>
  <c r="Q46" i="26"/>
  <c r="R46" i="26" s="1"/>
  <c r="K40" i="79"/>
  <c r="L37" i="79"/>
  <c r="R35" i="27"/>
  <c r="Q38" i="27"/>
  <c r="X32" i="27"/>
  <c r="W35" i="27"/>
  <c r="L37" i="25"/>
  <c r="K40" i="25"/>
  <c r="F38" i="25"/>
  <c r="E41" i="25"/>
  <c r="X41" i="26"/>
  <c r="W44" i="26"/>
  <c r="X44" i="26" s="1"/>
  <c r="E36" i="25"/>
  <c r="F33" i="25"/>
  <c r="F33" i="79"/>
  <c r="E36" i="79"/>
  <c r="F35" i="79"/>
  <c r="E38" i="79"/>
  <c r="F38" i="26"/>
  <c r="E41" i="26"/>
  <c r="R37" i="79"/>
  <c r="Q40" i="79"/>
  <c r="F43" i="27"/>
  <c r="E46" i="27"/>
  <c r="F46" i="27" s="1"/>
  <c r="F36" i="26"/>
  <c r="E39" i="26"/>
  <c r="E43" i="26"/>
  <c r="F40" i="26"/>
  <c r="F37" i="30"/>
  <c r="E40" i="30"/>
  <c r="R43" i="27"/>
  <c r="Q46" i="27"/>
  <c r="R46" i="27" s="1"/>
  <c r="K37" i="30"/>
  <c r="L34" i="30"/>
  <c r="K43" i="22"/>
  <c r="L40" i="22"/>
  <c r="F32" i="22"/>
  <c r="E35" i="22"/>
  <c r="Q40" i="22"/>
  <c r="R37" i="22"/>
  <c r="E39" i="22"/>
  <c r="F36" i="22"/>
  <c r="R35" i="22"/>
  <c r="Q38" i="22"/>
  <c r="W41" i="22"/>
  <c r="X38" i="22"/>
  <c r="F37" i="22"/>
  <c r="E40" i="22"/>
  <c r="Q40" i="21"/>
  <c r="R37" i="21"/>
  <c r="L37" i="21"/>
  <c r="K40" i="21"/>
  <c r="F33" i="21"/>
  <c r="E36" i="21"/>
  <c r="F40" i="21"/>
  <c r="E43" i="21"/>
  <c r="W41" i="21"/>
  <c r="X38" i="21"/>
  <c r="F32" i="21"/>
  <c r="E35" i="21"/>
  <c r="R38" i="21"/>
  <c r="Q41" i="21"/>
  <c r="R34" i="64"/>
  <c r="Q37" i="64"/>
  <c r="X35" i="64"/>
  <c r="W38" i="64"/>
  <c r="E40" i="64"/>
  <c r="F37" i="64"/>
  <c r="Q38" i="64"/>
  <c r="R35" i="64"/>
  <c r="F42" i="64"/>
  <c r="E45" i="64"/>
  <c r="F45" i="64" s="1"/>
  <c r="F35" i="64"/>
  <c r="E38" i="64"/>
  <c r="L37" i="64"/>
  <c r="K40" i="64"/>
  <c r="V36" i="120"/>
  <c r="W33" i="120"/>
  <c r="Z33" i="120"/>
  <c r="Y33" i="120"/>
  <c r="X33" i="120"/>
  <c r="AD30" i="118"/>
  <c r="AC30" i="118"/>
  <c r="AB30" i="118"/>
  <c r="Y33" i="118"/>
  <c r="V36" i="118"/>
  <c r="X33" i="118"/>
  <c r="W33" i="118"/>
  <c r="Z33" i="118"/>
  <c r="W36" i="139"/>
  <c r="V39" i="139"/>
  <c r="R29" i="105"/>
  <c r="Q32" i="105"/>
  <c r="F32" i="105"/>
  <c r="E35" i="105"/>
  <c r="L34" i="105"/>
  <c r="K37" i="105"/>
  <c r="R34" i="105"/>
  <c r="Q37" i="105"/>
  <c r="E40" i="105"/>
  <c r="F37" i="105"/>
  <c r="F33" i="105"/>
  <c r="E36" i="105"/>
  <c r="R32" i="156"/>
  <c r="Q35" i="156"/>
  <c r="R35" i="156" s="1"/>
  <c r="E35" i="156"/>
  <c r="F35" i="156" s="1"/>
  <c r="F32" i="156"/>
  <c r="F34" i="156"/>
  <c r="E37" i="156"/>
  <c r="F37" i="156" s="1"/>
  <c r="Q37" i="156"/>
  <c r="R37" i="156" s="1"/>
  <c r="R34" i="156"/>
  <c r="F30" i="156"/>
  <c r="E33" i="156"/>
  <c r="AD27" i="174"/>
  <c r="AE25" i="174"/>
  <c r="AF25" i="174"/>
  <c r="AD27" i="142"/>
  <c r="AG25" i="142"/>
  <c r="AF25" i="142"/>
  <c r="AE25" i="142"/>
  <c r="X25" i="142"/>
  <c r="Y25" i="142" s="1"/>
  <c r="X27" i="142"/>
  <c r="Y27" i="142" s="1"/>
  <c r="AD29" i="172"/>
  <c r="AE27" i="172"/>
  <c r="AF27" i="172"/>
  <c r="F28" i="172"/>
  <c r="E30" i="172"/>
  <c r="E27" i="172"/>
  <c r="F25" i="172"/>
  <c r="W25" i="172"/>
  <c r="X23" i="172"/>
  <c r="Y23" i="172" s="1"/>
  <c r="R25" i="172"/>
  <c r="Q27" i="172"/>
  <c r="L26" i="172"/>
  <c r="K28" i="172"/>
  <c r="AE40" i="140"/>
  <c r="AF40" i="140"/>
  <c r="AG40" i="140"/>
  <c r="AD42" i="140"/>
  <c r="W42" i="140"/>
  <c r="X40" i="140"/>
  <c r="Y40" i="140" s="1"/>
  <c r="R42" i="140"/>
  <c r="Q44" i="140"/>
  <c r="L43" i="140"/>
  <c r="K45" i="140"/>
  <c r="F41" i="140"/>
  <c r="E43" i="140"/>
  <c r="F40" i="140"/>
  <c r="E42" i="140"/>
  <c r="E47" i="125"/>
  <c r="F45" i="125"/>
  <c r="F46" i="125"/>
  <c r="E48" i="125"/>
  <c r="F48" i="125" s="1"/>
  <c r="U48" i="125"/>
  <c r="Y48" i="125"/>
  <c r="W48" i="125"/>
  <c r="V48" i="125"/>
  <c r="R32" i="167"/>
  <c r="Q35" i="167"/>
  <c r="R34" i="167"/>
  <c r="Q37" i="167"/>
  <c r="Q32" i="102"/>
  <c r="R29" i="102"/>
  <c r="R31" i="77"/>
  <c r="Q34" i="77"/>
  <c r="F26" i="102"/>
  <c r="E29" i="102"/>
  <c r="E33" i="77"/>
  <c r="F30" i="77"/>
  <c r="R31" i="102"/>
  <c r="Q34" i="102"/>
  <c r="Q32" i="39"/>
  <c r="R29" i="39"/>
  <c r="F26" i="39"/>
  <c r="E29" i="39"/>
  <c r="R29" i="77"/>
  <c r="Q32" i="77"/>
  <c r="F28" i="102"/>
  <c r="E31" i="102"/>
  <c r="F30" i="102"/>
  <c r="E33" i="102"/>
  <c r="R31" i="39"/>
  <c r="Q34" i="39"/>
  <c r="F28" i="39"/>
  <c r="E31" i="39"/>
  <c r="F30" i="39"/>
  <c r="E33" i="39"/>
  <c r="E32" i="77"/>
  <c r="F29" i="77"/>
  <c r="E19" i="32"/>
  <c r="F17" i="32"/>
  <c r="E22" i="32"/>
  <c r="F20" i="32"/>
  <c r="L21" i="32"/>
  <c r="K23" i="32"/>
  <c r="F14" i="59"/>
  <c r="G14" i="59" s="1"/>
  <c r="H14" i="59" s="1"/>
  <c r="K14" i="59" s="1"/>
  <c r="L14" i="59" s="1"/>
  <c r="M14" i="59" s="1"/>
  <c r="E15" i="59"/>
  <c r="E27" i="167"/>
  <c r="F24" i="167"/>
  <c r="L25" i="24"/>
  <c r="K28" i="24"/>
  <c r="E26" i="167"/>
  <c r="F23" i="167"/>
  <c r="E25" i="167"/>
  <c r="F22" i="167"/>
  <c r="W29" i="167"/>
  <c r="X26" i="167"/>
  <c r="L22" i="167"/>
  <c r="K25" i="167"/>
  <c r="L18" i="158"/>
  <c r="K20" i="158"/>
  <c r="X17" i="158"/>
  <c r="W19" i="158"/>
  <c r="Y17" i="158"/>
  <c r="Z15" i="158"/>
  <c r="AF20" i="163"/>
  <c r="AD23" i="163"/>
  <c r="AE20" i="163"/>
  <c r="Y20" i="163"/>
  <c r="W23" i="163"/>
  <c r="X20" i="163"/>
  <c r="L25" i="163"/>
  <c r="K28" i="163"/>
  <c r="X23" i="36"/>
  <c r="W26" i="36"/>
  <c r="Y23" i="36"/>
  <c r="AO23" i="36"/>
  <c r="AP23" i="36" s="1"/>
  <c r="AQ23" i="36" s="1"/>
  <c r="AR23" i="36" s="1"/>
  <c r="AM26" i="36"/>
  <c r="AN23" i="36"/>
  <c r="K28" i="36"/>
  <c r="L25" i="36"/>
  <c r="F25" i="36"/>
  <c r="E28" i="36"/>
  <c r="F23" i="36"/>
  <c r="E26" i="36"/>
  <c r="E27" i="36"/>
  <c r="F24" i="36"/>
  <c r="Q23" i="36"/>
  <c r="R20" i="36"/>
  <c r="AF14" i="34"/>
  <c r="AG14" i="34" s="1"/>
  <c r="AH14" i="34" s="1"/>
  <c r="AD17" i="34"/>
  <c r="W26" i="34"/>
  <c r="X23" i="34"/>
  <c r="Y23" i="34" s="1"/>
  <c r="F17" i="33"/>
  <c r="E20" i="33"/>
  <c r="Q23" i="33"/>
  <c r="R23" i="33" s="1"/>
  <c r="F21" i="33"/>
  <c r="E24" i="33"/>
  <c r="L22" i="33"/>
  <c r="K25" i="33"/>
  <c r="X20" i="33"/>
  <c r="Y20" i="33" s="1"/>
  <c r="Z20" i="33" s="1"/>
  <c r="AA20" i="33" s="1"/>
  <c r="AB20" i="33" s="1"/>
  <c r="AC20" i="33" s="1"/>
  <c r="W23" i="33"/>
  <c r="F22" i="33"/>
  <c r="E25" i="33"/>
  <c r="R22" i="24"/>
  <c r="Q25" i="24"/>
  <c r="Q26" i="24"/>
  <c r="R23" i="24"/>
  <c r="E22" i="166" l="1"/>
  <c r="G21" i="166"/>
  <c r="F21" i="166"/>
  <c r="E23" i="165"/>
  <c r="G22" i="165"/>
  <c r="F22" i="165"/>
  <c r="K21" i="165"/>
  <c r="L21" i="165" s="1"/>
  <c r="J22" i="165"/>
  <c r="L32" i="93"/>
  <c r="K34" i="93"/>
  <c r="L34" i="93" s="1"/>
  <c r="Q40" i="96"/>
  <c r="R37" i="96"/>
  <c r="F43" i="97"/>
  <c r="E46" i="97"/>
  <c r="F46" i="97" s="1"/>
  <c r="F36" i="96"/>
  <c r="E39" i="96"/>
  <c r="K32" i="179"/>
  <c r="L30" i="179"/>
  <c r="R35" i="97"/>
  <c r="Q38" i="97"/>
  <c r="Q46" i="97"/>
  <c r="R46" i="97" s="1"/>
  <c r="R43" i="97"/>
  <c r="K32" i="90"/>
  <c r="L30" i="90"/>
  <c r="E32" i="90"/>
  <c r="F30" i="90"/>
  <c r="E30" i="91"/>
  <c r="F28" i="91"/>
  <c r="K46" i="96"/>
  <c r="L46" i="96" s="1"/>
  <c r="L43" i="96"/>
  <c r="E38" i="97"/>
  <c r="F35" i="97"/>
  <c r="R37" i="56"/>
  <c r="Q40" i="56"/>
  <c r="K40" i="56"/>
  <c r="L37" i="56"/>
  <c r="E42" i="57"/>
  <c r="F39" i="57"/>
  <c r="L43" i="57"/>
  <c r="K46" i="57"/>
  <c r="L46" i="57" s="1"/>
  <c r="F43" i="56"/>
  <c r="E46" i="56"/>
  <c r="F46" i="56" s="1"/>
  <c r="F38" i="56"/>
  <c r="E41" i="56"/>
  <c r="Q43" i="57"/>
  <c r="R40" i="57"/>
  <c r="Q38" i="57"/>
  <c r="R35" i="57"/>
  <c r="R38" i="56"/>
  <c r="Q41" i="56"/>
  <c r="W44" i="57"/>
  <c r="X44" i="57" s="1"/>
  <c r="X41" i="57"/>
  <c r="E40" i="57"/>
  <c r="F37" i="57"/>
  <c r="E39" i="56"/>
  <c r="F36" i="56"/>
  <c r="F35" i="57"/>
  <c r="E38" i="57"/>
  <c r="F35" i="148"/>
  <c r="E38" i="148"/>
  <c r="L37" i="148"/>
  <c r="K40" i="148"/>
  <c r="E46" i="148"/>
  <c r="F46" i="148" s="1"/>
  <c r="F43" i="148"/>
  <c r="R41" i="148"/>
  <c r="Q44" i="148"/>
  <c r="R44" i="148" s="1"/>
  <c r="W38" i="148"/>
  <c r="X35" i="148"/>
  <c r="F36" i="53"/>
  <c r="E39" i="53"/>
  <c r="W38" i="55"/>
  <c r="X35" i="55"/>
  <c r="Q43" i="54"/>
  <c r="R40" i="54"/>
  <c r="F40" i="53"/>
  <c r="E43" i="53"/>
  <c r="K40" i="55"/>
  <c r="L37" i="55"/>
  <c r="R38" i="54"/>
  <c r="Q41" i="54"/>
  <c r="W38" i="54"/>
  <c r="X35" i="54"/>
  <c r="F36" i="54"/>
  <c r="E39" i="54"/>
  <c r="F37" i="55"/>
  <c r="E40" i="55"/>
  <c r="Q41" i="55"/>
  <c r="R38" i="55"/>
  <c r="R40" i="53"/>
  <c r="Q43" i="53"/>
  <c r="E41" i="53"/>
  <c r="F38" i="53"/>
  <c r="E41" i="55"/>
  <c r="F38" i="55"/>
  <c r="F40" i="54"/>
  <c r="E43" i="54"/>
  <c r="E42" i="55"/>
  <c r="F39" i="55"/>
  <c r="K40" i="54"/>
  <c r="L37" i="54"/>
  <c r="Q46" i="55"/>
  <c r="R46" i="55" s="1"/>
  <c r="R43" i="55"/>
  <c r="W38" i="162"/>
  <c r="X35" i="162"/>
  <c r="E42" i="162"/>
  <c r="F39" i="162"/>
  <c r="Q43" i="162"/>
  <c r="R40" i="162"/>
  <c r="K46" i="162"/>
  <c r="L46" i="162" s="1"/>
  <c r="L43" i="162"/>
  <c r="F35" i="162"/>
  <c r="E38" i="162"/>
  <c r="Q44" i="162"/>
  <c r="R44" i="162" s="1"/>
  <c r="R41" i="162"/>
  <c r="E46" i="162"/>
  <c r="F46" i="162" s="1"/>
  <c r="F43" i="162"/>
  <c r="F35" i="52"/>
  <c r="E38" i="52"/>
  <c r="E42" i="52"/>
  <c r="F39" i="52"/>
  <c r="R35" i="52"/>
  <c r="Q38" i="52"/>
  <c r="K46" i="52"/>
  <c r="L46" i="52" s="1"/>
  <c r="L43" i="52"/>
  <c r="F40" i="52"/>
  <c r="E43" i="52"/>
  <c r="W44" i="52"/>
  <c r="X44" i="52" s="1"/>
  <c r="X41" i="52"/>
  <c r="Q43" i="52"/>
  <c r="R40" i="52"/>
  <c r="Q40" i="51"/>
  <c r="R37" i="51"/>
  <c r="F38" i="51"/>
  <c r="E41" i="51"/>
  <c r="Q44" i="51"/>
  <c r="R44" i="51" s="1"/>
  <c r="R41" i="51"/>
  <c r="E43" i="51"/>
  <c r="F40" i="51"/>
  <c r="K43" i="51"/>
  <c r="L40" i="51"/>
  <c r="E39" i="51"/>
  <c r="F36" i="51"/>
  <c r="Q38" i="49"/>
  <c r="R35" i="49"/>
  <c r="K46" i="49"/>
  <c r="L46" i="49" s="1"/>
  <c r="L43" i="49"/>
  <c r="R43" i="49"/>
  <c r="Q46" i="49"/>
  <c r="R46" i="49" s="1"/>
  <c r="E46" i="49"/>
  <c r="F46" i="49" s="1"/>
  <c r="F43" i="49"/>
  <c r="F35" i="49"/>
  <c r="E38" i="49"/>
  <c r="E42" i="49"/>
  <c r="F39" i="49"/>
  <c r="L37" i="48"/>
  <c r="K40" i="48"/>
  <c r="E41" i="48"/>
  <c r="F38" i="48"/>
  <c r="E46" i="48"/>
  <c r="F46" i="48" s="1"/>
  <c r="F43" i="48"/>
  <c r="Q40" i="45"/>
  <c r="R37" i="45"/>
  <c r="AK35" i="45"/>
  <c r="AJ35" i="45"/>
  <c r="AI35" i="45"/>
  <c r="F40" i="45"/>
  <c r="E43" i="45"/>
  <c r="R35" i="45"/>
  <c r="Q38" i="45"/>
  <c r="AD38" i="45"/>
  <c r="AE38" i="45"/>
  <c r="AM38" i="45"/>
  <c r="AC38" i="45"/>
  <c r="AH38" i="45" s="1"/>
  <c r="AF38" i="45"/>
  <c r="AL38" i="45" s="1"/>
  <c r="AG38" i="45"/>
  <c r="Z38" i="45"/>
  <c r="AA38" i="45"/>
  <c r="AB38" i="45"/>
  <c r="F41" i="45"/>
  <c r="E44" i="45"/>
  <c r="F44" i="45" s="1"/>
  <c r="X41" i="45"/>
  <c r="Y41" i="45"/>
  <c r="W44" i="45"/>
  <c r="L37" i="45"/>
  <c r="K40" i="45"/>
  <c r="Q43" i="37"/>
  <c r="R40" i="37"/>
  <c r="E42" i="37"/>
  <c r="F39" i="37"/>
  <c r="K46" i="37"/>
  <c r="L46" i="37" s="1"/>
  <c r="L43" i="37"/>
  <c r="E38" i="37"/>
  <c r="F35" i="37"/>
  <c r="F38" i="31"/>
  <c r="E41" i="31"/>
  <c r="E42" i="31"/>
  <c r="F39" i="31"/>
  <c r="K40" i="31"/>
  <c r="L37" i="31"/>
  <c r="R37" i="31"/>
  <c r="Q40" i="31"/>
  <c r="R38" i="31"/>
  <c r="Q41" i="31"/>
  <c r="F37" i="31"/>
  <c r="E40" i="31"/>
  <c r="F40" i="30"/>
  <c r="E43" i="30"/>
  <c r="E44" i="26"/>
  <c r="F44" i="26" s="1"/>
  <c r="F41" i="26"/>
  <c r="R38" i="27"/>
  <c r="Q41" i="27"/>
  <c r="R35" i="26"/>
  <c r="Q38" i="26"/>
  <c r="F43" i="26"/>
  <c r="E46" i="26"/>
  <c r="F46" i="26" s="1"/>
  <c r="K43" i="27"/>
  <c r="L40" i="27"/>
  <c r="F38" i="79"/>
  <c r="E41" i="79"/>
  <c r="L37" i="30"/>
  <c r="K40" i="30"/>
  <c r="L40" i="79"/>
  <c r="K43" i="79"/>
  <c r="Q43" i="79"/>
  <c r="R40" i="79"/>
  <c r="E42" i="26"/>
  <c r="F39" i="26"/>
  <c r="E44" i="25"/>
  <c r="F44" i="25" s="1"/>
  <c r="F41" i="25"/>
  <c r="F36" i="79"/>
  <c r="E39" i="79"/>
  <c r="K43" i="25"/>
  <c r="L40" i="25"/>
  <c r="F38" i="30"/>
  <c r="E41" i="30"/>
  <c r="E46" i="25"/>
  <c r="F46" i="25" s="1"/>
  <c r="F43" i="25"/>
  <c r="X35" i="27"/>
  <c r="W38" i="27"/>
  <c r="F36" i="25"/>
  <c r="E39" i="25"/>
  <c r="E44" i="27"/>
  <c r="F44" i="27" s="1"/>
  <c r="F41" i="27"/>
  <c r="R38" i="22"/>
  <c r="Q41" i="22"/>
  <c r="L43" i="22"/>
  <c r="K46" i="22"/>
  <c r="L46" i="22" s="1"/>
  <c r="F39" i="22"/>
  <c r="E42" i="22"/>
  <c r="F40" i="22"/>
  <c r="E43" i="22"/>
  <c r="R40" i="22"/>
  <c r="Q43" i="22"/>
  <c r="E38" i="22"/>
  <c r="F35" i="22"/>
  <c r="X41" i="22"/>
  <c r="W44" i="22"/>
  <c r="X44" i="22" s="1"/>
  <c r="E46" i="21"/>
  <c r="F46" i="21" s="1"/>
  <c r="F43" i="21"/>
  <c r="Q44" i="21"/>
  <c r="R44" i="21" s="1"/>
  <c r="R41" i="21"/>
  <c r="F36" i="21"/>
  <c r="E39" i="21"/>
  <c r="F35" i="21"/>
  <c r="E38" i="21"/>
  <c r="K43" i="21"/>
  <c r="L40" i="21"/>
  <c r="W44" i="21"/>
  <c r="X44" i="21" s="1"/>
  <c r="X41" i="21"/>
  <c r="R40" i="21"/>
  <c r="Q43" i="21"/>
  <c r="R38" i="64"/>
  <c r="Q41" i="64"/>
  <c r="K43" i="64"/>
  <c r="L40" i="64"/>
  <c r="F40" i="64"/>
  <c r="E43" i="64"/>
  <c r="E41" i="64"/>
  <c r="F38" i="64"/>
  <c r="W41" i="64"/>
  <c r="X38" i="64"/>
  <c r="Q40" i="64"/>
  <c r="R37" i="64"/>
  <c r="Z36" i="120"/>
  <c r="Y36" i="120"/>
  <c r="W36" i="120"/>
  <c r="X36" i="120"/>
  <c r="V39" i="120"/>
  <c r="AD33" i="118"/>
  <c r="AC33" i="118"/>
  <c r="AB33" i="118"/>
  <c r="Y36" i="118"/>
  <c r="V39" i="118"/>
  <c r="X36" i="118"/>
  <c r="Z36" i="118"/>
  <c r="W36" i="118"/>
  <c r="V42" i="139"/>
  <c r="W39" i="139"/>
  <c r="K40" i="105"/>
  <c r="L37" i="105"/>
  <c r="E39" i="105"/>
  <c r="F36" i="105"/>
  <c r="E38" i="105"/>
  <c r="F35" i="105"/>
  <c r="Q40" i="105"/>
  <c r="R37" i="105"/>
  <c r="Q35" i="105"/>
  <c r="R32" i="105"/>
  <c r="E43" i="105"/>
  <c r="F40" i="105"/>
  <c r="E36" i="156"/>
  <c r="F36" i="156" s="1"/>
  <c r="F33" i="156"/>
  <c r="AF27" i="174"/>
  <c r="AE27" i="174"/>
  <c r="AG27" i="142"/>
  <c r="AF27" i="142"/>
  <c r="AE27" i="142"/>
  <c r="AD31" i="172"/>
  <c r="AF29" i="172"/>
  <c r="AE29" i="172"/>
  <c r="R27" i="172"/>
  <c r="Q29" i="172"/>
  <c r="E29" i="172"/>
  <c r="F27" i="172"/>
  <c r="L28" i="172"/>
  <c r="K30" i="172"/>
  <c r="W27" i="172"/>
  <c r="X25" i="172"/>
  <c r="Y25" i="172" s="1"/>
  <c r="F30" i="172"/>
  <c r="E32" i="172"/>
  <c r="F32" i="172" s="1"/>
  <c r="AF42" i="140"/>
  <c r="AG42" i="140"/>
  <c r="AE42" i="140"/>
  <c r="AD44" i="140"/>
  <c r="X42" i="140"/>
  <c r="Y42" i="140" s="1"/>
  <c r="W44" i="140"/>
  <c r="Q46" i="140"/>
  <c r="R46" i="140" s="1"/>
  <c r="R44" i="140"/>
  <c r="F42" i="140"/>
  <c r="E44" i="140"/>
  <c r="F43" i="140"/>
  <c r="E45" i="140"/>
  <c r="L45" i="140"/>
  <c r="K47" i="140"/>
  <c r="L47" i="140" s="1"/>
  <c r="F47" i="125"/>
  <c r="E49" i="125"/>
  <c r="R35" i="167"/>
  <c r="Q38" i="167"/>
  <c r="Q40" i="167"/>
  <c r="R37" i="167"/>
  <c r="F31" i="39"/>
  <c r="E34" i="39"/>
  <c r="F33" i="102"/>
  <c r="E36" i="102"/>
  <c r="F36" i="102" s="1"/>
  <c r="R34" i="77"/>
  <c r="Q37" i="77"/>
  <c r="R37" i="77" s="1"/>
  <c r="E35" i="77"/>
  <c r="F35" i="77" s="1"/>
  <c r="F32" i="77"/>
  <c r="R32" i="39"/>
  <c r="Q35" i="39"/>
  <c r="R35" i="39" s="1"/>
  <c r="E36" i="77"/>
  <c r="F36" i="77" s="1"/>
  <c r="F33" i="77"/>
  <c r="F33" i="39"/>
  <c r="E36" i="39"/>
  <c r="F36" i="39" s="1"/>
  <c r="Q37" i="39"/>
  <c r="R37" i="39" s="1"/>
  <c r="R34" i="39"/>
  <c r="F31" i="102"/>
  <c r="E34" i="102"/>
  <c r="E32" i="39"/>
  <c r="F29" i="39"/>
  <c r="Q37" i="102"/>
  <c r="R37" i="102" s="1"/>
  <c r="R34" i="102"/>
  <c r="E32" i="102"/>
  <c r="F29" i="102"/>
  <c r="R32" i="77"/>
  <c r="Q35" i="77"/>
  <c r="R35" i="77" s="1"/>
  <c r="R32" i="102"/>
  <c r="Q35" i="102"/>
  <c r="R35" i="102" s="1"/>
  <c r="F19" i="32"/>
  <c r="E21" i="32"/>
  <c r="L23" i="32"/>
  <c r="K25" i="32"/>
  <c r="F22" i="32"/>
  <c r="E24" i="32"/>
  <c r="F15" i="59"/>
  <c r="G15" i="59" s="1"/>
  <c r="H15" i="59" s="1"/>
  <c r="K15" i="59" s="1"/>
  <c r="L15" i="59" s="1"/>
  <c r="M15" i="59" s="1"/>
  <c r="E16" i="59"/>
  <c r="L25" i="167"/>
  <c r="K28" i="167"/>
  <c r="F26" i="167"/>
  <c r="E29" i="167"/>
  <c r="L28" i="24"/>
  <c r="K31" i="24"/>
  <c r="X29" i="167"/>
  <c r="W32" i="167"/>
  <c r="F25" i="167"/>
  <c r="E28" i="167"/>
  <c r="F27" i="167"/>
  <c r="E30" i="167"/>
  <c r="Z17" i="158"/>
  <c r="W21" i="158"/>
  <c r="X19" i="158"/>
  <c r="Y19" i="158"/>
  <c r="K22" i="158"/>
  <c r="L20" i="158"/>
  <c r="X26" i="34"/>
  <c r="Y26" i="34" s="1"/>
  <c r="W29" i="34"/>
  <c r="AE23" i="163"/>
  <c r="AF23" i="163"/>
  <c r="AD26" i="163"/>
  <c r="W26" i="163"/>
  <c r="Y23" i="163"/>
  <c r="X23" i="163"/>
  <c r="K31" i="163"/>
  <c r="L28" i="163"/>
  <c r="AO26" i="36"/>
  <c r="AP26" i="36" s="1"/>
  <c r="AQ26" i="36" s="1"/>
  <c r="AR26" i="36" s="1"/>
  <c r="AM29" i="36"/>
  <c r="AN26" i="36"/>
  <c r="X26" i="36"/>
  <c r="W29" i="36"/>
  <c r="Y26" i="36"/>
  <c r="F27" i="36"/>
  <c r="E30" i="36"/>
  <c r="E29" i="36"/>
  <c r="F26" i="36"/>
  <c r="F28" i="36"/>
  <c r="E31" i="36"/>
  <c r="Q26" i="36"/>
  <c r="R23" i="36"/>
  <c r="L28" i="36"/>
  <c r="K31" i="36"/>
  <c r="AF17" i="34"/>
  <c r="AG17" i="34" s="1"/>
  <c r="AH17" i="34" s="1"/>
  <c r="AD20" i="34"/>
  <c r="AE17" i="34"/>
  <c r="E23" i="33"/>
  <c r="F20" i="33"/>
  <c r="Q26" i="33"/>
  <c r="L25" i="33"/>
  <c r="K28" i="33"/>
  <c r="X23" i="33"/>
  <c r="Y23" i="33" s="1"/>
  <c r="Z23" i="33" s="1"/>
  <c r="AA23" i="33" s="1"/>
  <c r="AB23" i="33" s="1"/>
  <c r="AC23" i="33" s="1"/>
  <c r="W26" i="33"/>
  <c r="F25" i="33"/>
  <c r="E28" i="33"/>
  <c r="F24" i="33"/>
  <c r="E27" i="33"/>
  <c r="Q28" i="24"/>
  <c r="R25" i="24"/>
  <c r="R26" i="24"/>
  <c r="Q29" i="24"/>
  <c r="F22" i="166" l="1"/>
  <c r="G22" i="166"/>
  <c r="E23" i="166"/>
  <c r="K22" i="165"/>
  <c r="L22" i="165" s="1"/>
  <c r="J23" i="165"/>
  <c r="F23" i="165"/>
  <c r="G23" i="165"/>
  <c r="E24" i="165"/>
  <c r="K34" i="90"/>
  <c r="L34" i="90" s="1"/>
  <c r="L32" i="90"/>
  <c r="Q41" i="97"/>
  <c r="R38" i="97"/>
  <c r="E32" i="91"/>
  <c r="F30" i="91"/>
  <c r="Q43" i="96"/>
  <c r="R40" i="96"/>
  <c r="E42" i="96"/>
  <c r="F39" i="96"/>
  <c r="E41" i="97"/>
  <c r="F38" i="97"/>
  <c r="F32" i="90"/>
  <c r="E34" i="90"/>
  <c r="F34" i="90" s="1"/>
  <c r="K34" i="179"/>
  <c r="L34" i="179" s="1"/>
  <c r="L32" i="179"/>
  <c r="F39" i="56"/>
  <c r="E42" i="56"/>
  <c r="R38" i="57"/>
  <c r="Q41" i="57"/>
  <c r="F42" i="57"/>
  <c r="E45" i="57"/>
  <c r="F45" i="57" s="1"/>
  <c r="E44" i="56"/>
  <c r="F44" i="56" s="1"/>
  <c r="F41" i="56"/>
  <c r="R43" i="57"/>
  <c r="Q46" i="57"/>
  <c r="R46" i="57" s="1"/>
  <c r="K43" i="56"/>
  <c r="L40" i="56"/>
  <c r="F40" i="57"/>
  <c r="E43" i="57"/>
  <c r="E41" i="57"/>
  <c r="F38" i="57"/>
  <c r="R41" i="56"/>
  <c r="Q44" i="56"/>
  <c r="R44" i="56" s="1"/>
  <c r="R40" i="56"/>
  <c r="Q43" i="56"/>
  <c r="L40" i="148"/>
  <c r="K43" i="148"/>
  <c r="E41" i="148"/>
  <c r="F38" i="148"/>
  <c r="X38" i="148"/>
  <c r="W41" i="148"/>
  <c r="F39" i="54"/>
  <c r="E42" i="54"/>
  <c r="F43" i="53"/>
  <c r="E46" i="53"/>
  <c r="F46" i="53" s="1"/>
  <c r="K43" i="54"/>
  <c r="L40" i="54"/>
  <c r="F41" i="53"/>
  <c r="E44" i="53"/>
  <c r="F44" i="53" s="1"/>
  <c r="F42" i="55"/>
  <c r="E45" i="55"/>
  <c r="F45" i="55" s="1"/>
  <c r="X38" i="54"/>
  <c r="W41" i="54"/>
  <c r="R43" i="54"/>
  <c r="Q46" i="54"/>
  <c r="R46" i="54" s="1"/>
  <c r="F43" i="54"/>
  <c r="E46" i="54"/>
  <c r="F46" i="54" s="1"/>
  <c r="R41" i="54"/>
  <c r="Q44" i="54"/>
  <c r="R44" i="54" s="1"/>
  <c r="R41" i="55"/>
  <c r="Q44" i="55"/>
  <c r="R44" i="55" s="1"/>
  <c r="X38" i="55"/>
  <c r="W41" i="55"/>
  <c r="R43" i="53"/>
  <c r="Q46" i="53"/>
  <c r="R46" i="53" s="1"/>
  <c r="F40" i="55"/>
  <c r="E43" i="55"/>
  <c r="E42" i="53"/>
  <c r="F39" i="53"/>
  <c r="F41" i="55"/>
  <c r="E44" i="55"/>
  <c r="F44" i="55" s="1"/>
  <c r="L40" i="55"/>
  <c r="K43" i="55"/>
  <c r="R43" i="162"/>
  <c r="Q46" i="162"/>
  <c r="R46" i="162" s="1"/>
  <c r="X38" i="162"/>
  <c r="W41" i="162"/>
  <c r="F42" i="162"/>
  <c r="E45" i="162"/>
  <c r="F45" i="162" s="1"/>
  <c r="E41" i="162"/>
  <c r="F38" i="162"/>
  <c r="R38" i="52"/>
  <c r="Q41" i="52"/>
  <c r="Q46" i="52"/>
  <c r="R46" i="52" s="1"/>
  <c r="R43" i="52"/>
  <c r="E41" i="52"/>
  <c r="F38" i="52"/>
  <c r="F43" i="52"/>
  <c r="E46" i="52"/>
  <c r="F46" i="52" s="1"/>
  <c r="F42" i="52"/>
  <c r="E45" i="52"/>
  <c r="F45" i="52" s="1"/>
  <c r="F43" i="51"/>
  <c r="E46" i="51"/>
  <c r="F46" i="51" s="1"/>
  <c r="F41" i="51"/>
  <c r="E44" i="51"/>
  <c r="F44" i="51" s="1"/>
  <c r="F39" i="51"/>
  <c r="E42" i="51"/>
  <c r="L43" i="51"/>
  <c r="K46" i="51"/>
  <c r="L46" i="51" s="1"/>
  <c r="R40" i="51"/>
  <c r="Q43" i="51"/>
  <c r="E41" i="49"/>
  <c r="F38" i="49"/>
  <c r="F42" i="49"/>
  <c r="E45" i="49"/>
  <c r="F45" i="49" s="1"/>
  <c r="R38" i="49"/>
  <c r="Q41" i="49"/>
  <c r="F41" i="48"/>
  <c r="E44" i="48"/>
  <c r="F44" i="48" s="1"/>
  <c r="L40" i="48"/>
  <c r="K43" i="48"/>
  <c r="F43" i="45"/>
  <c r="E46" i="45"/>
  <c r="F46" i="45" s="1"/>
  <c r="AE41" i="45"/>
  <c r="AM41" i="45"/>
  <c r="AF41" i="45"/>
  <c r="AL41" i="45" s="1"/>
  <c r="AG41" i="45"/>
  <c r="Z41" i="45"/>
  <c r="AA41" i="45"/>
  <c r="AD41" i="45"/>
  <c r="AB41" i="45"/>
  <c r="AC41" i="45"/>
  <c r="AH41" i="45" s="1"/>
  <c r="X44" i="45"/>
  <c r="Y44" i="45"/>
  <c r="L40" i="45"/>
  <c r="K43" i="45"/>
  <c r="AK38" i="45"/>
  <c r="AI38" i="45"/>
  <c r="AJ38" i="45"/>
  <c r="R38" i="45"/>
  <c r="Q41" i="45"/>
  <c r="R40" i="45"/>
  <c r="Q43" i="45"/>
  <c r="F38" i="37"/>
  <c r="E41" i="37"/>
  <c r="F42" i="37"/>
  <c r="E45" i="37"/>
  <c r="F45" i="37" s="1"/>
  <c r="R43" i="37"/>
  <c r="Q46" i="37"/>
  <c r="R46" i="37" s="1"/>
  <c r="L40" i="31"/>
  <c r="K43" i="31"/>
  <c r="F40" i="31"/>
  <c r="E43" i="31"/>
  <c r="F42" i="31"/>
  <c r="E45" i="31"/>
  <c r="F45" i="31" s="1"/>
  <c r="R40" i="31"/>
  <c r="Q43" i="31"/>
  <c r="R41" i="31"/>
  <c r="Q44" i="31"/>
  <c r="R44" i="31" s="1"/>
  <c r="E44" i="31"/>
  <c r="F44" i="31" s="1"/>
  <c r="F41" i="31"/>
  <c r="F41" i="79"/>
  <c r="E44" i="79"/>
  <c r="F44" i="79" s="1"/>
  <c r="L40" i="30"/>
  <c r="K43" i="30"/>
  <c r="R38" i="26"/>
  <c r="Q41" i="26"/>
  <c r="E45" i="26"/>
  <c r="F45" i="26" s="1"/>
  <c r="F42" i="26"/>
  <c r="E44" i="30"/>
  <c r="F44" i="30" s="1"/>
  <c r="F41" i="30"/>
  <c r="E42" i="25"/>
  <c r="F39" i="25"/>
  <c r="L43" i="25"/>
  <c r="K46" i="25"/>
  <c r="L46" i="25" s="1"/>
  <c r="R43" i="79"/>
  <c r="Q46" i="79"/>
  <c r="R46" i="79" s="1"/>
  <c r="K46" i="27"/>
  <c r="L46" i="27" s="1"/>
  <c r="L43" i="27"/>
  <c r="R41" i="27"/>
  <c r="Q44" i="27"/>
  <c r="R44" i="27" s="1"/>
  <c r="X38" i="27"/>
  <c r="W41" i="27"/>
  <c r="F39" i="79"/>
  <c r="E42" i="79"/>
  <c r="L43" i="79"/>
  <c r="K46" i="79"/>
  <c r="L46" i="79" s="1"/>
  <c r="F43" i="30"/>
  <c r="E46" i="30"/>
  <c r="F46" i="30" s="1"/>
  <c r="E45" i="22"/>
  <c r="F45" i="22" s="1"/>
  <c r="F42" i="22"/>
  <c r="F43" i="22"/>
  <c r="E46" i="22"/>
  <c r="F46" i="22" s="1"/>
  <c r="F38" i="22"/>
  <c r="E41" i="22"/>
  <c r="Q46" i="22"/>
  <c r="R46" i="22" s="1"/>
  <c r="R43" i="22"/>
  <c r="R41" i="22"/>
  <c r="Q44" i="22"/>
  <c r="R44" i="22" s="1"/>
  <c r="F38" i="21"/>
  <c r="E41" i="21"/>
  <c r="Q46" i="21"/>
  <c r="R46" i="21" s="1"/>
  <c r="R43" i="21"/>
  <c r="F39" i="21"/>
  <c r="E42" i="21"/>
  <c r="L43" i="21"/>
  <c r="K46" i="21"/>
  <c r="L46" i="21" s="1"/>
  <c r="R40" i="64"/>
  <c r="Q43" i="64"/>
  <c r="L43" i="64"/>
  <c r="K46" i="64"/>
  <c r="L46" i="64" s="1"/>
  <c r="F41" i="64"/>
  <c r="E44" i="64"/>
  <c r="F44" i="64" s="1"/>
  <c r="E46" i="64"/>
  <c r="F46" i="64" s="1"/>
  <c r="F43" i="64"/>
  <c r="Q44" i="64"/>
  <c r="R44" i="64" s="1"/>
  <c r="R41" i="64"/>
  <c r="X41" i="64"/>
  <c r="W44" i="64"/>
  <c r="X44" i="64" s="1"/>
  <c r="Y39" i="120"/>
  <c r="X39" i="120"/>
  <c r="Z39" i="120"/>
  <c r="V42" i="120"/>
  <c r="W39" i="120"/>
  <c r="AD36" i="118"/>
  <c r="AC36" i="118"/>
  <c r="AB36" i="118"/>
  <c r="Y39" i="118"/>
  <c r="X39" i="118"/>
  <c r="Z39" i="118"/>
  <c r="W39" i="118"/>
  <c r="V42" i="118"/>
  <c r="W42" i="139"/>
  <c r="V45" i="139"/>
  <c r="K43" i="105"/>
  <c r="L40" i="105"/>
  <c r="R40" i="105"/>
  <c r="Q43" i="105"/>
  <c r="R35" i="105"/>
  <c r="Q38" i="105"/>
  <c r="F38" i="105"/>
  <c r="E41" i="105"/>
  <c r="E46" i="105"/>
  <c r="F43" i="105"/>
  <c r="E42" i="105"/>
  <c r="F39" i="105"/>
  <c r="AF31" i="172"/>
  <c r="AE31" i="172"/>
  <c r="W29" i="172"/>
  <c r="X27" i="172"/>
  <c r="Y27" i="172" s="1"/>
  <c r="L30" i="172"/>
  <c r="K32" i="172"/>
  <c r="L32" i="172" s="1"/>
  <c r="E31" i="172"/>
  <c r="F31" i="172" s="1"/>
  <c r="F29" i="172"/>
  <c r="Q31" i="172"/>
  <c r="R31" i="172" s="1"/>
  <c r="R29" i="172"/>
  <c r="AE44" i="140"/>
  <c r="AF44" i="140"/>
  <c r="AG44" i="140"/>
  <c r="AD46" i="140"/>
  <c r="X44" i="140"/>
  <c r="Y44" i="140" s="1"/>
  <c r="W46" i="140"/>
  <c r="X46" i="140" s="1"/>
  <c r="Y46" i="140" s="1"/>
  <c r="F45" i="140"/>
  <c r="E47" i="140"/>
  <c r="F47" i="140" s="1"/>
  <c r="F44" i="140"/>
  <c r="E46" i="140"/>
  <c r="F46" i="140" s="1"/>
  <c r="F49" i="125"/>
  <c r="E51" i="125"/>
  <c r="R40" i="167"/>
  <c r="Q43" i="167"/>
  <c r="R38" i="167"/>
  <c r="Q41" i="167"/>
  <c r="E35" i="102"/>
  <c r="F35" i="102" s="1"/>
  <c r="F32" i="102"/>
  <c r="F32" i="39"/>
  <c r="E35" i="39"/>
  <c r="F35" i="39" s="1"/>
  <c r="E37" i="102"/>
  <c r="F37" i="102" s="1"/>
  <c r="F34" i="102"/>
  <c r="E37" i="39"/>
  <c r="F37" i="39" s="1"/>
  <c r="F34" i="39"/>
  <c r="F21" i="32"/>
  <c r="E23" i="32"/>
  <c r="F24" i="32"/>
  <c r="E26" i="32"/>
  <c r="L25" i="32"/>
  <c r="K27" i="32"/>
  <c r="F16" i="59"/>
  <c r="G16" i="59" s="1"/>
  <c r="H16" i="59" s="1"/>
  <c r="K16" i="59" s="1"/>
  <c r="L16" i="59" s="1"/>
  <c r="M16" i="59" s="1"/>
  <c r="E17" i="59"/>
  <c r="E32" i="167"/>
  <c r="F29" i="167"/>
  <c r="X32" i="167"/>
  <c r="W35" i="167"/>
  <c r="K34" i="24"/>
  <c r="L31" i="24"/>
  <c r="L28" i="167"/>
  <c r="K31" i="167"/>
  <c r="E31" i="167"/>
  <c r="F28" i="167"/>
  <c r="E33" i="167"/>
  <c r="F30" i="167"/>
  <c r="K24" i="158"/>
  <c r="L22" i="158"/>
  <c r="Z19" i="158"/>
  <c r="X21" i="158"/>
  <c r="W23" i="158"/>
  <c r="Y21" i="158"/>
  <c r="X29" i="34"/>
  <c r="Y29" i="34" s="1"/>
  <c r="W32" i="34"/>
  <c r="AF26" i="163"/>
  <c r="AE26" i="163"/>
  <c r="AD29" i="163"/>
  <c r="W29" i="163"/>
  <c r="Y26" i="163"/>
  <c r="X26" i="163"/>
  <c r="K34" i="163"/>
  <c r="L31" i="163"/>
  <c r="W32" i="36"/>
  <c r="Y29" i="36"/>
  <c r="X29" i="36"/>
  <c r="AM32" i="36"/>
  <c r="AN29" i="36"/>
  <c r="AO29" i="36"/>
  <c r="AP29" i="36" s="1"/>
  <c r="AQ29" i="36" s="1"/>
  <c r="AR29" i="36" s="1"/>
  <c r="R26" i="36"/>
  <c r="Q29" i="36"/>
  <c r="E34" i="36"/>
  <c r="F31" i="36"/>
  <c r="E32" i="36"/>
  <c r="F29" i="36"/>
  <c r="L31" i="36"/>
  <c r="K34" i="36"/>
  <c r="F30" i="36"/>
  <c r="E33" i="36"/>
  <c r="AF20" i="34"/>
  <c r="AG20" i="34" s="1"/>
  <c r="AH20" i="34" s="1"/>
  <c r="AD23" i="34"/>
  <c r="AE20" i="34"/>
  <c r="F23" i="33"/>
  <c r="E26" i="33"/>
  <c r="X26" i="33"/>
  <c r="Y26" i="33" s="1"/>
  <c r="Z26" i="33" s="1"/>
  <c r="AA26" i="33" s="1"/>
  <c r="AB26" i="33" s="1"/>
  <c r="AC26" i="33" s="1"/>
  <c r="W29" i="33"/>
  <c r="R26" i="33"/>
  <c r="Q29" i="33"/>
  <c r="L28" i="33"/>
  <c r="K31" i="33"/>
  <c r="F28" i="33"/>
  <c r="E31" i="33"/>
  <c r="F27" i="33"/>
  <c r="E30" i="33"/>
  <c r="R28" i="24"/>
  <c r="Q31" i="24"/>
  <c r="R29" i="24"/>
  <c r="Q32" i="24"/>
  <c r="E24" i="166" l="1"/>
  <c r="G23" i="166"/>
  <c r="F23" i="166"/>
  <c r="F24" i="165"/>
  <c r="G24" i="165"/>
  <c r="J24" i="165"/>
  <c r="K24" i="165" s="1"/>
  <c r="L24" i="165" s="1"/>
  <c r="K23" i="165"/>
  <c r="L23" i="165" s="1"/>
  <c r="Q46" i="96"/>
  <c r="R46" i="96" s="1"/>
  <c r="R43" i="96"/>
  <c r="F32" i="91"/>
  <c r="E34" i="91"/>
  <c r="F34" i="91" s="1"/>
  <c r="E44" i="97"/>
  <c r="F44" i="97" s="1"/>
  <c r="F41" i="97"/>
  <c r="R41" i="97"/>
  <c r="Q44" i="97"/>
  <c r="R44" i="97" s="1"/>
  <c r="F42" i="96"/>
  <c r="E45" i="96"/>
  <c r="F45" i="96" s="1"/>
  <c r="F41" i="57"/>
  <c r="E44" i="57"/>
  <c r="F44" i="57" s="1"/>
  <c r="Q46" i="56"/>
  <c r="R46" i="56" s="1"/>
  <c r="R43" i="56"/>
  <c r="Q44" i="57"/>
  <c r="R44" i="57" s="1"/>
  <c r="R41" i="57"/>
  <c r="L43" i="56"/>
  <c r="K46" i="56"/>
  <c r="L46" i="56" s="1"/>
  <c r="E46" i="57"/>
  <c r="F46" i="57" s="1"/>
  <c r="F43" i="57"/>
  <c r="F42" i="56"/>
  <c r="E45" i="56"/>
  <c r="F45" i="56" s="1"/>
  <c r="W44" i="148"/>
  <c r="X44" i="148" s="1"/>
  <c r="X41" i="148"/>
  <c r="F41" i="148"/>
  <c r="E44" i="148"/>
  <c r="F44" i="148" s="1"/>
  <c r="K46" i="148"/>
  <c r="L46" i="148" s="1"/>
  <c r="L43" i="148"/>
  <c r="K46" i="55"/>
  <c r="L46" i="55" s="1"/>
  <c r="L43" i="55"/>
  <c r="K46" i="54"/>
  <c r="L46" i="54" s="1"/>
  <c r="L43" i="54"/>
  <c r="W44" i="54"/>
  <c r="X44" i="54" s="1"/>
  <c r="X41" i="54"/>
  <c r="E45" i="53"/>
  <c r="F45" i="53" s="1"/>
  <c r="F42" i="53"/>
  <c r="W44" i="55"/>
  <c r="X44" i="55" s="1"/>
  <c r="X41" i="55"/>
  <c r="F43" i="55"/>
  <c r="E46" i="55"/>
  <c r="F46" i="55" s="1"/>
  <c r="F42" i="54"/>
  <c r="E45" i="54"/>
  <c r="F45" i="54" s="1"/>
  <c r="F41" i="162"/>
  <c r="E44" i="162"/>
  <c r="F44" i="162" s="1"/>
  <c r="W44" i="162"/>
  <c r="X44" i="162" s="1"/>
  <c r="X41" i="162"/>
  <c r="F41" i="52"/>
  <c r="E44" i="52"/>
  <c r="F44" i="52" s="1"/>
  <c r="R41" i="52"/>
  <c r="Q44" i="52"/>
  <c r="R44" i="52" s="1"/>
  <c r="F42" i="51"/>
  <c r="E45" i="51"/>
  <c r="F45" i="51" s="1"/>
  <c r="Q46" i="51"/>
  <c r="R46" i="51" s="1"/>
  <c r="R43" i="51"/>
  <c r="Q44" i="49"/>
  <c r="R44" i="49" s="1"/>
  <c r="R41" i="49"/>
  <c r="F41" i="49"/>
  <c r="E44" i="49"/>
  <c r="F44" i="49" s="1"/>
  <c r="L43" i="48"/>
  <c r="K46" i="48"/>
  <c r="L46" i="48" s="1"/>
  <c r="AI41" i="45"/>
  <c r="AJ41" i="45"/>
  <c r="AK41" i="45"/>
  <c r="K46" i="45"/>
  <c r="L46" i="45" s="1"/>
  <c r="L43" i="45"/>
  <c r="R43" i="45"/>
  <c r="Q46" i="45"/>
  <c r="R46" i="45" s="1"/>
  <c r="AF44" i="45"/>
  <c r="AL44" i="45" s="1"/>
  <c r="AG44" i="45"/>
  <c r="Z44" i="45"/>
  <c r="AA44" i="45"/>
  <c r="AM44" i="45"/>
  <c r="AB44" i="45"/>
  <c r="AC44" i="45"/>
  <c r="AH44" i="45" s="1"/>
  <c r="AE44" i="45"/>
  <c r="AD44" i="45"/>
  <c r="R41" i="45"/>
  <c r="Q44" i="45"/>
  <c r="R44" i="45" s="1"/>
  <c r="F41" i="37"/>
  <c r="E44" i="37"/>
  <c r="F44" i="37" s="1"/>
  <c r="Q46" i="31"/>
  <c r="R46" i="31" s="1"/>
  <c r="R43" i="31"/>
  <c r="E46" i="31"/>
  <c r="F46" i="31" s="1"/>
  <c r="F43" i="31"/>
  <c r="K46" i="31"/>
  <c r="L46" i="31" s="1"/>
  <c r="L43" i="31"/>
  <c r="F42" i="79"/>
  <c r="E45" i="79"/>
  <c r="F45" i="79" s="1"/>
  <c r="R41" i="26"/>
  <c r="Q44" i="26"/>
  <c r="R44" i="26" s="1"/>
  <c r="K46" i="30"/>
  <c r="L46" i="30" s="1"/>
  <c r="L43" i="30"/>
  <c r="W44" i="27"/>
  <c r="X44" i="27" s="1"/>
  <c r="X41" i="27"/>
  <c r="F42" i="25"/>
  <c r="E45" i="25"/>
  <c r="F45" i="25" s="1"/>
  <c r="E44" i="22"/>
  <c r="F44" i="22" s="1"/>
  <c r="F41" i="22"/>
  <c r="F42" i="21"/>
  <c r="E45" i="21"/>
  <c r="F45" i="21" s="1"/>
  <c r="F41" i="21"/>
  <c r="E44" i="21"/>
  <c r="F44" i="21" s="1"/>
  <c r="Q46" i="64"/>
  <c r="R46" i="64" s="1"/>
  <c r="R43" i="64"/>
  <c r="X42" i="120"/>
  <c r="Y42" i="120"/>
  <c r="V45" i="120"/>
  <c r="W42" i="120"/>
  <c r="Z42" i="120"/>
  <c r="Y42" i="118"/>
  <c r="V45" i="118"/>
  <c r="X42" i="118"/>
  <c r="Z42" i="118"/>
  <c r="W42" i="118"/>
  <c r="AD39" i="118"/>
  <c r="AC39" i="118"/>
  <c r="AB39" i="118"/>
  <c r="V48" i="139"/>
  <c r="W48" i="139" s="1"/>
  <c r="W45" i="139"/>
  <c r="E44" i="105"/>
  <c r="F41" i="105"/>
  <c r="Q41" i="105"/>
  <c r="R38" i="105"/>
  <c r="K46" i="105"/>
  <c r="L43" i="105"/>
  <c r="Q46" i="105"/>
  <c r="R43" i="105"/>
  <c r="E49" i="105"/>
  <c r="F46" i="105"/>
  <c r="E45" i="105"/>
  <c r="F42" i="105"/>
  <c r="W31" i="172"/>
  <c r="X31" i="172" s="1"/>
  <c r="Y31" i="172" s="1"/>
  <c r="X29" i="172"/>
  <c r="Y29" i="172" s="1"/>
  <c r="AE46" i="140"/>
  <c r="AF46" i="140"/>
  <c r="AG46" i="140"/>
  <c r="F51" i="125"/>
  <c r="E53" i="125"/>
  <c r="R41" i="167"/>
  <c r="Q44" i="167"/>
  <c r="R44" i="167" s="1"/>
  <c r="Q46" i="167"/>
  <c r="R46" i="167" s="1"/>
  <c r="R43" i="167"/>
  <c r="F23" i="32"/>
  <c r="E25" i="32"/>
  <c r="F26" i="32"/>
  <c r="E28" i="32"/>
  <c r="L27" i="32"/>
  <c r="K29" i="32"/>
  <c r="F17" i="59"/>
  <c r="G17" i="59" s="1"/>
  <c r="H17" i="59" s="1"/>
  <c r="K17" i="59" s="1"/>
  <c r="L17" i="59" s="1"/>
  <c r="M17" i="59" s="1"/>
  <c r="E18" i="59"/>
  <c r="E35" i="167"/>
  <c r="F32" i="167"/>
  <c r="F31" i="167"/>
  <c r="E34" i="167"/>
  <c r="K34" i="167"/>
  <c r="L31" i="167"/>
  <c r="L34" i="24"/>
  <c r="K37" i="24"/>
  <c r="X35" i="167"/>
  <c r="W38" i="167"/>
  <c r="F33" i="167"/>
  <c r="E36" i="167"/>
  <c r="Z21" i="158"/>
  <c r="W25" i="158"/>
  <c r="X23" i="158"/>
  <c r="Y23" i="158"/>
  <c r="L24" i="158"/>
  <c r="K26" i="158"/>
  <c r="X32" i="34"/>
  <c r="Y32" i="34" s="1"/>
  <c r="W35" i="34"/>
  <c r="AD32" i="163"/>
  <c r="AF29" i="163"/>
  <c r="AE29" i="163"/>
  <c r="X29" i="163"/>
  <c r="W32" i="163"/>
  <c r="Y29" i="163"/>
  <c r="L34" i="163"/>
  <c r="K37" i="163"/>
  <c r="AM35" i="36"/>
  <c r="AO32" i="36"/>
  <c r="AP32" i="36" s="1"/>
  <c r="AQ32" i="36" s="1"/>
  <c r="AR32" i="36" s="1"/>
  <c r="AN32" i="36"/>
  <c r="X32" i="36"/>
  <c r="W35" i="36"/>
  <c r="Y32" i="36"/>
  <c r="K37" i="36"/>
  <c r="L34" i="36"/>
  <c r="F32" i="36"/>
  <c r="E35" i="36"/>
  <c r="F34" i="36"/>
  <c r="E37" i="36"/>
  <c r="F33" i="36"/>
  <c r="E36" i="36"/>
  <c r="Q32" i="36"/>
  <c r="R29" i="36"/>
  <c r="AF23" i="34"/>
  <c r="AG23" i="34" s="1"/>
  <c r="AH23" i="34" s="1"/>
  <c r="AD26" i="34"/>
  <c r="AD29" i="34" s="1"/>
  <c r="AE23" i="34"/>
  <c r="F26" i="33"/>
  <c r="E29" i="33"/>
  <c r="X29" i="33"/>
  <c r="Y29" i="33" s="1"/>
  <c r="Z29" i="33" s="1"/>
  <c r="AA29" i="33" s="1"/>
  <c r="AB29" i="33" s="1"/>
  <c r="AC29" i="33" s="1"/>
  <c r="W32" i="33"/>
  <c r="R29" i="33"/>
  <c r="Q32" i="33"/>
  <c r="L31" i="33"/>
  <c r="K34" i="33"/>
  <c r="F31" i="33"/>
  <c r="E34" i="33"/>
  <c r="F30" i="33"/>
  <c r="E33" i="33"/>
  <c r="Q35" i="24"/>
  <c r="R32" i="24"/>
  <c r="R31" i="24"/>
  <c r="Q34" i="24"/>
  <c r="F24" i="166" l="1"/>
  <c r="G24" i="166"/>
  <c r="E25" i="166"/>
  <c r="F25" i="166" s="1"/>
  <c r="G25" i="166" s="1"/>
  <c r="AI44" i="45"/>
  <c r="AJ44" i="45"/>
  <c r="AK44" i="45"/>
  <c r="V48" i="120"/>
  <c r="W45" i="120"/>
  <c r="Z45" i="120"/>
  <c r="X45" i="120"/>
  <c r="Y45" i="120"/>
  <c r="Y45" i="118"/>
  <c r="V48" i="118"/>
  <c r="X45" i="118"/>
  <c r="Z45" i="118"/>
  <c r="W45" i="118"/>
  <c r="AD42" i="118"/>
  <c r="AC42" i="118"/>
  <c r="AB42" i="118"/>
  <c r="F45" i="105"/>
  <c r="E48" i="105"/>
  <c r="Q49" i="105"/>
  <c r="R46" i="105"/>
  <c r="R41" i="105"/>
  <c r="Q44" i="105"/>
  <c r="L46" i="105"/>
  <c r="K49" i="105"/>
  <c r="E52" i="105"/>
  <c r="F49" i="105"/>
  <c r="E47" i="105"/>
  <c r="F44" i="105"/>
  <c r="F53" i="125"/>
  <c r="E55" i="125"/>
  <c r="F55" i="125" s="1"/>
  <c r="F25" i="32"/>
  <c r="E27" i="32"/>
  <c r="K31" i="32"/>
  <c r="L31" i="32" s="1"/>
  <c r="L29" i="32"/>
  <c r="E30" i="32"/>
  <c r="F28" i="32"/>
  <c r="F18" i="59"/>
  <c r="G18" i="59" s="1"/>
  <c r="H18" i="59" s="1"/>
  <c r="K18" i="59" s="1"/>
  <c r="L18" i="59" s="1"/>
  <c r="M18" i="59" s="1"/>
  <c r="E19" i="59"/>
  <c r="X38" i="167"/>
  <c r="W41" i="167"/>
  <c r="F36" i="167"/>
  <c r="E39" i="167"/>
  <c r="F34" i="167"/>
  <c r="E37" i="167"/>
  <c r="L34" i="167"/>
  <c r="K37" i="167"/>
  <c r="E38" i="167"/>
  <c r="F35" i="167"/>
  <c r="L37" i="24"/>
  <c r="K40" i="24"/>
  <c r="X25" i="158"/>
  <c r="W27" i="158"/>
  <c r="Y25" i="158"/>
  <c r="L26" i="158"/>
  <c r="K28" i="158"/>
  <c r="Z23" i="158"/>
  <c r="X35" i="34"/>
  <c r="Y35" i="34" s="1"/>
  <c r="W38" i="34"/>
  <c r="AD35" i="163"/>
  <c r="AF32" i="163"/>
  <c r="AE32" i="163"/>
  <c r="R32" i="33"/>
  <c r="Q35" i="33"/>
  <c r="F33" i="33"/>
  <c r="E36" i="33"/>
  <c r="X32" i="33"/>
  <c r="Y32" i="33" s="1"/>
  <c r="Z32" i="33" s="1"/>
  <c r="AA32" i="33" s="1"/>
  <c r="AB32" i="33" s="1"/>
  <c r="AC32" i="33" s="1"/>
  <c r="W35" i="33"/>
  <c r="L34" i="33"/>
  <c r="K37" i="33"/>
  <c r="F34" i="33"/>
  <c r="E37" i="33"/>
  <c r="W35" i="163"/>
  <c r="Y32" i="163"/>
  <c r="X32" i="163"/>
  <c r="K40" i="163"/>
  <c r="L37" i="163"/>
  <c r="Y35" i="36"/>
  <c r="W38" i="36"/>
  <c r="X35" i="36"/>
  <c r="AN35" i="36"/>
  <c r="AM38" i="36"/>
  <c r="AO35" i="36"/>
  <c r="AP35" i="36" s="1"/>
  <c r="AQ35" i="36" s="1"/>
  <c r="AR35" i="36" s="1"/>
  <c r="F36" i="36"/>
  <c r="E39" i="36"/>
  <c r="F37" i="36"/>
  <c r="E40" i="36"/>
  <c r="F35" i="36"/>
  <c r="E38" i="36"/>
  <c r="Q35" i="36"/>
  <c r="R32" i="36"/>
  <c r="K40" i="36"/>
  <c r="L37" i="36"/>
  <c r="AF29" i="34"/>
  <c r="AG29" i="34" s="1"/>
  <c r="AH29" i="34" s="1"/>
  <c r="AD32" i="34"/>
  <c r="AE29" i="34"/>
  <c r="AF26" i="34"/>
  <c r="AG26" i="34" s="1"/>
  <c r="AH26" i="34" s="1"/>
  <c r="AE26" i="34"/>
  <c r="F29" i="33"/>
  <c r="E32" i="33"/>
  <c r="Q38" i="24"/>
  <c r="R35" i="24"/>
  <c r="Q37" i="24"/>
  <c r="R34" i="24"/>
  <c r="Z48" i="120" l="1"/>
  <c r="Y48" i="120"/>
  <c r="X48" i="120"/>
  <c r="W48" i="120"/>
  <c r="AD45" i="118"/>
  <c r="AC45" i="118"/>
  <c r="AB45" i="118"/>
  <c r="Y48" i="118"/>
  <c r="X48" i="118"/>
  <c r="W48" i="118"/>
  <c r="Z48" i="118"/>
  <c r="K52" i="105"/>
  <c r="L49" i="105"/>
  <c r="E55" i="105"/>
  <c r="F52" i="105"/>
  <c r="Q47" i="105"/>
  <c r="R44" i="105"/>
  <c r="F47" i="105"/>
  <c r="E50" i="105"/>
  <c r="Q52" i="105"/>
  <c r="R49" i="105"/>
  <c r="E51" i="105"/>
  <c r="F48" i="105"/>
  <c r="E29" i="32"/>
  <c r="F27" i="32"/>
  <c r="E32" i="32"/>
  <c r="F32" i="32" s="1"/>
  <c r="F30" i="32"/>
  <c r="F19" i="59"/>
  <c r="G19" i="59" s="1"/>
  <c r="H19" i="59" s="1"/>
  <c r="K19" i="59" s="1"/>
  <c r="L19" i="59" s="1"/>
  <c r="M19" i="59" s="1"/>
  <c r="E20" i="59"/>
  <c r="W44" i="167"/>
  <c r="X44" i="167" s="1"/>
  <c r="X41" i="167"/>
  <c r="E40" i="167"/>
  <c r="F37" i="167"/>
  <c r="F38" i="167"/>
  <c r="E41" i="167"/>
  <c r="K40" i="167"/>
  <c r="L37" i="167"/>
  <c r="F39" i="167"/>
  <c r="E42" i="167"/>
  <c r="K43" i="24"/>
  <c r="L40" i="24"/>
  <c r="Z25" i="158"/>
  <c r="X27" i="158"/>
  <c r="W29" i="158"/>
  <c r="Y27" i="158"/>
  <c r="L28" i="158"/>
  <c r="K30" i="158"/>
  <c r="X38" i="34"/>
  <c r="Y38" i="34" s="1"/>
  <c r="W41" i="34"/>
  <c r="X41" i="34" s="1"/>
  <c r="Y41" i="34" s="1"/>
  <c r="AF35" i="163"/>
  <c r="AD38" i="163"/>
  <c r="AE35" i="163"/>
  <c r="X35" i="33"/>
  <c r="Y35" i="33" s="1"/>
  <c r="Z35" i="33" s="1"/>
  <c r="AA35" i="33" s="1"/>
  <c r="AB35" i="33" s="1"/>
  <c r="AC35" i="33" s="1"/>
  <c r="W38" i="33"/>
  <c r="F32" i="33"/>
  <c r="E35" i="33"/>
  <c r="K40" i="33"/>
  <c r="L37" i="33"/>
  <c r="F36" i="33"/>
  <c r="E39" i="33"/>
  <c r="F37" i="33"/>
  <c r="E40" i="33"/>
  <c r="R35" i="33"/>
  <c r="Q38" i="33"/>
  <c r="X35" i="163"/>
  <c r="W38" i="163"/>
  <c r="Y35" i="163"/>
  <c r="K43" i="163"/>
  <c r="L43" i="163" s="1"/>
  <c r="L40" i="163"/>
  <c r="AM41" i="36"/>
  <c r="AO38" i="36"/>
  <c r="AP38" i="36" s="1"/>
  <c r="AQ38" i="36" s="1"/>
  <c r="AR38" i="36" s="1"/>
  <c r="AN38" i="36"/>
  <c r="Y38" i="36"/>
  <c r="X38" i="36"/>
  <c r="W41" i="36"/>
  <c r="Q38" i="36"/>
  <c r="R35" i="36"/>
  <c r="F38" i="36"/>
  <c r="E41" i="36"/>
  <c r="F41" i="36" s="1"/>
  <c r="F40" i="36"/>
  <c r="E43" i="36"/>
  <c r="F43" i="36" s="1"/>
  <c r="F39" i="36"/>
  <c r="E42" i="36"/>
  <c r="F42" i="36" s="1"/>
  <c r="K43" i="36"/>
  <c r="L43" i="36" s="1"/>
  <c r="L40" i="36"/>
  <c r="AF32" i="34"/>
  <c r="AG32" i="34" s="1"/>
  <c r="AH32" i="34" s="1"/>
  <c r="AD35" i="34"/>
  <c r="AE32" i="34"/>
  <c r="R37" i="24"/>
  <c r="Q40" i="24"/>
  <c r="R38" i="24"/>
  <c r="Q41" i="24"/>
  <c r="E16" i="34"/>
  <c r="F13" i="34"/>
  <c r="E14" i="34"/>
  <c r="F11" i="34"/>
  <c r="Q14" i="34"/>
  <c r="R11" i="34"/>
  <c r="AD48" i="118" l="1"/>
  <c r="AC48" i="118"/>
  <c r="AB48" i="118"/>
  <c r="F51" i="105"/>
  <c r="E54" i="105"/>
  <c r="E53" i="105"/>
  <c r="F50" i="105"/>
  <c r="Q50" i="105"/>
  <c r="R47" i="105"/>
  <c r="E58" i="105"/>
  <c r="F55" i="105"/>
  <c r="R52" i="105"/>
  <c r="Q55" i="105"/>
  <c r="L52" i="105"/>
  <c r="K55" i="105"/>
  <c r="E31" i="32"/>
  <c r="F31" i="32" s="1"/>
  <c r="F29" i="32"/>
  <c r="F20" i="59"/>
  <c r="G20" i="59" s="1"/>
  <c r="H20" i="59" s="1"/>
  <c r="K20" i="59" s="1"/>
  <c r="L20" i="59" s="1"/>
  <c r="M20" i="59" s="1"/>
  <c r="E21" i="59"/>
  <c r="F42" i="167"/>
  <c r="E45" i="167"/>
  <c r="F45" i="167" s="1"/>
  <c r="L43" i="24"/>
  <c r="K46" i="24"/>
  <c r="L46" i="24" s="1"/>
  <c r="L40" i="167"/>
  <c r="K43" i="167"/>
  <c r="E43" i="167"/>
  <c r="F40" i="167"/>
  <c r="F41" i="167"/>
  <c r="E44" i="167"/>
  <c r="F44" i="167" s="1"/>
  <c r="L30" i="158"/>
  <c r="K32" i="158"/>
  <c r="L32" i="158" s="1"/>
  <c r="Z27" i="158"/>
  <c r="Y29" i="158"/>
  <c r="X29" i="158"/>
  <c r="W31" i="158"/>
  <c r="AF38" i="163"/>
  <c r="AD41" i="163"/>
  <c r="AE38" i="163"/>
  <c r="L40" i="33"/>
  <c r="K43" i="33"/>
  <c r="L43" i="33" s="1"/>
  <c r="R38" i="33"/>
  <c r="Q41" i="33"/>
  <c r="R41" i="33" s="1"/>
  <c r="F35" i="33"/>
  <c r="E38" i="33"/>
  <c r="F40" i="33"/>
  <c r="E43" i="33"/>
  <c r="F43" i="33" s="1"/>
  <c r="X38" i="33"/>
  <c r="Y38" i="33" s="1"/>
  <c r="Z38" i="33" s="1"/>
  <c r="AA38" i="33" s="1"/>
  <c r="AB38" i="33" s="1"/>
  <c r="AC38" i="33" s="1"/>
  <c r="W41" i="33"/>
  <c r="X41" i="33" s="1"/>
  <c r="Y41" i="33" s="1"/>
  <c r="Z41" i="33" s="1"/>
  <c r="AA41" i="33" s="1"/>
  <c r="AB41" i="33" s="1"/>
  <c r="AC41" i="33" s="1"/>
  <c r="F39" i="33"/>
  <c r="E42" i="33"/>
  <c r="F42" i="33" s="1"/>
  <c r="X38" i="163"/>
  <c r="W41" i="163"/>
  <c r="Y38" i="163"/>
  <c r="X41" i="36"/>
  <c r="Y41" i="36"/>
  <c r="AO41" i="36"/>
  <c r="AP41" i="36" s="1"/>
  <c r="AQ41" i="36" s="1"/>
  <c r="AR41" i="36" s="1"/>
  <c r="AN41" i="36"/>
  <c r="R38" i="36"/>
  <c r="Q41" i="36"/>
  <c r="R41" i="36" s="1"/>
  <c r="AF35" i="34"/>
  <c r="AG35" i="34" s="1"/>
  <c r="AH35" i="34" s="1"/>
  <c r="AD38" i="34"/>
  <c r="AE35" i="34"/>
  <c r="R14" i="34"/>
  <c r="Q17" i="34"/>
  <c r="F16" i="34"/>
  <c r="E19" i="34"/>
  <c r="F14" i="34"/>
  <c r="E17" i="34"/>
  <c r="R40" i="24"/>
  <c r="Q43" i="24"/>
  <c r="Q44" i="24"/>
  <c r="R44" i="24" s="1"/>
  <c r="R41" i="24"/>
  <c r="E15" i="34"/>
  <c r="F12" i="34"/>
  <c r="K16" i="34"/>
  <c r="L13" i="34"/>
  <c r="E61" i="105" l="1"/>
  <c r="F61" i="105" s="1"/>
  <c r="F58" i="105"/>
  <c r="Q53" i="105"/>
  <c r="R50" i="105"/>
  <c r="L55" i="105"/>
  <c r="K58" i="105"/>
  <c r="F53" i="105"/>
  <c r="E56" i="105"/>
  <c r="R55" i="105"/>
  <c r="Q58" i="105"/>
  <c r="F54" i="105"/>
  <c r="E57" i="105"/>
  <c r="E22" i="59"/>
  <c r="F21" i="59"/>
  <c r="G21" i="59" s="1"/>
  <c r="H21" i="59" s="1"/>
  <c r="K21" i="59" s="1"/>
  <c r="L21" i="59" s="1"/>
  <c r="M21" i="59" s="1"/>
  <c r="E46" i="167"/>
  <c r="F46" i="167" s="1"/>
  <c r="F43" i="167"/>
  <c r="L43" i="167"/>
  <c r="K46" i="167"/>
  <c r="L46" i="167" s="1"/>
  <c r="X31" i="158"/>
  <c r="Y31" i="158"/>
  <c r="Z29" i="158"/>
  <c r="AF41" i="163"/>
  <c r="AE41" i="163"/>
  <c r="F38" i="33"/>
  <c r="E41" i="33"/>
  <c r="F41" i="33" s="1"/>
  <c r="AA42" i="120"/>
  <c r="Y41" i="163"/>
  <c r="X41" i="163"/>
  <c r="AF38" i="34"/>
  <c r="AG38" i="34" s="1"/>
  <c r="AH38" i="34" s="1"/>
  <c r="AD41" i="34"/>
  <c r="AE38" i="34"/>
  <c r="R17" i="34"/>
  <c r="Q20" i="34"/>
  <c r="L16" i="34"/>
  <c r="K19" i="34"/>
  <c r="F19" i="34"/>
  <c r="E22" i="34"/>
  <c r="F15" i="34"/>
  <c r="E18" i="34"/>
  <c r="F17" i="34"/>
  <c r="E20" i="34"/>
  <c r="Q46" i="24"/>
  <c r="R46" i="24" s="1"/>
  <c r="R43" i="24"/>
  <c r="A13" i="89"/>
  <c r="A17" i="89"/>
  <c r="A19" i="89" s="1"/>
  <c r="C26" i="166"/>
  <c r="C27" i="166" s="1"/>
  <c r="C28" i="166" s="1"/>
  <c r="C29" i="166" s="1"/>
  <c r="C16" i="24"/>
  <c r="E16" i="24"/>
  <c r="F16" i="24"/>
  <c r="F12" i="24"/>
  <c r="E14" i="179"/>
  <c r="F14" i="179" s="1"/>
  <c r="C14" i="179"/>
  <c r="C16" i="179" s="1"/>
  <c r="C18" i="179" s="1"/>
  <c r="C20" i="179" s="1"/>
  <c r="Q13" i="179"/>
  <c r="Q15" i="179" s="1"/>
  <c r="R15" i="179" s="1"/>
  <c r="E13" i="179"/>
  <c r="E15" i="179" s="1"/>
  <c r="C15" i="179"/>
  <c r="C17" i="179" s="1"/>
  <c r="C19" i="179" s="1"/>
  <c r="C21" i="179" s="1"/>
  <c r="F12" i="179"/>
  <c r="S11" i="179"/>
  <c r="U11" i="179" s="1"/>
  <c r="R11" i="179"/>
  <c r="F11" i="179"/>
  <c r="R11" i="88"/>
  <c r="Q13" i="88"/>
  <c r="R13" i="88" s="1"/>
  <c r="F11" i="88"/>
  <c r="F12" i="88"/>
  <c r="L12" i="88"/>
  <c r="C13" i="88"/>
  <c r="C15" i="88" s="1"/>
  <c r="C17" i="88" s="1"/>
  <c r="C19" i="88" s="1"/>
  <c r="C21" i="88" s="1"/>
  <c r="C23" i="88" s="1"/>
  <c r="C25" i="88" s="1"/>
  <c r="C27" i="88" s="1"/>
  <c r="C29" i="88" s="1"/>
  <c r="C31" i="88" s="1"/>
  <c r="C33" i="88" s="1"/>
  <c r="E13" i="88"/>
  <c r="E15" i="88" s="1"/>
  <c r="F15" i="88" s="1"/>
  <c r="C14" i="88"/>
  <c r="C16" i="88" s="1"/>
  <c r="C18" i="88" s="1"/>
  <c r="C20" i="88" s="1"/>
  <c r="C22" i="88" s="1"/>
  <c r="C24" i="88" s="1"/>
  <c r="C26" i="88" s="1"/>
  <c r="C28" i="88" s="1"/>
  <c r="C30" i="88" s="1"/>
  <c r="C32" i="88" s="1"/>
  <c r="C34" i="88" s="1"/>
  <c r="E14" i="88"/>
  <c r="F14" i="88" s="1"/>
  <c r="I14" i="88"/>
  <c r="I16" i="88" s="1"/>
  <c r="I18" i="88" s="1"/>
  <c r="I20" i="88" s="1"/>
  <c r="I22" i="88" s="1"/>
  <c r="I24" i="88" s="1"/>
  <c r="I26" i="88" s="1"/>
  <c r="I28" i="88" s="1"/>
  <c r="I30" i="88" s="1"/>
  <c r="I32" i="88" s="1"/>
  <c r="I34" i="88" s="1"/>
  <c r="K14" i="88"/>
  <c r="L14" i="88" s="1"/>
  <c r="AJ63" i="38"/>
  <c r="Q16" i="25"/>
  <c r="Q19" i="25" s="1"/>
  <c r="O16" i="25"/>
  <c r="O19" i="25" s="1"/>
  <c r="O22" i="25" s="1"/>
  <c r="O25" i="25" s="1"/>
  <c r="Q14" i="25"/>
  <c r="Q17" i="25" s="1"/>
  <c r="O14" i="25"/>
  <c r="O17" i="25" s="1"/>
  <c r="O20" i="25" s="1"/>
  <c r="O23" i="25" s="1"/>
  <c r="R13" i="25"/>
  <c r="R11" i="25"/>
  <c r="AG63" i="38"/>
  <c r="AH63" i="38"/>
  <c r="AI63" i="38"/>
  <c r="X69" i="38"/>
  <c r="Y69" i="38"/>
  <c r="X67" i="38"/>
  <c r="Y67" i="38"/>
  <c r="X63" i="38"/>
  <c r="Y63" i="38"/>
  <c r="AD63" i="38" s="1"/>
  <c r="AE63" i="38" s="1"/>
  <c r="AG73" i="38"/>
  <c r="AH73" i="38"/>
  <c r="AI73" i="38"/>
  <c r="AJ73" i="38"/>
  <c r="AG71" i="38"/>
  <c r="AH71" i="38"/>
  <c r="AI71" i="38"/>
  <c r="AJ57" i="38"/>
  <c r="Y57" i="38"/>
  <c r="I62" i="38"/>
  <c r="I64" i="38" s="1"/>
  <c r="I66" i="38" s="1"/>
  <c r="I68" i="38" s="1"/>
  <c r="I70" i="38" s="1"/>
  <c r="I72" i="38" s="1"/>
  <c r="I74" i="38" s="1"/>
  <c r="X73" i="38"/>
  <c r="Y73" i="38"/>
  <c r="AD73" i="38" s="1"/>
  <c r="AE73" i="38" s="1"/>
  <c r="X71" i="38"/>
  <c r="Y71" i="38"/>
  <c r="AD71" i="38" s="1"/>
  <c r="AE71" i="38" s="1"/>
  <c r="C61" i="38"/>
  <c r="C63" i="38" s="1"/>
  <c r="C65" i="38" s="1"/>
  <c r="C67" i="38" s="1"/>
  <c r="C69" i="38" s="1"/>
  <c r="C71" i="38" s="1"/>
  <c r="C73" i="38" s="1"/>
  <c r="C62" i="38"/>
  <c r="C64" i="38" s="1"/>
  <c r="C66" i="38" s="1"/>
  <c r="C68" i="38" s="1"/>
  <c r="C70" i="38" s="1"/>
  <c r="C72" i="38" s="1"/>
  <c r="C74" i="38" s="1"/>
  <c r="C60" i="38"/>
  <c r="C59" i="38"/>
  <c r="F62" i="38"/>
  <c r="E64" i="38"/>
  <c r="E66" i="38" s="1"/>
  <c r="F64" i="38"/>
  <c r="K60" i="38"/>
  <c r="K62" i="38" s="1"/>
  <c r="E60" i="38"/>
  <c r="E59" i="38"/>
  <c r="E61" i="38" s="1"/>
  <c r="I60" i="38"/>
  <c r="L60" i="38"/>
  <c r="F60" i="38"/>
  <c r="AG57" i="38"/>
  <c r="L58" i="38"/>
  <c r="F58" i="38"/>
  <c r="F57" i="38"/>
  <c r="AB13" i="140"/>
  <c r="AB15" i="140" s="1"/>
  <c r="AB17" i="140" s="1"/>
  <c r="AB19" i="140" s="1"/>
  <c r="AB21" i="140" s="1"/>
  <c r="AB23" i="140" s="1"/>
  <c r="W13" i="140"/>
  <c r="U13" i="140"/>
  <c r="U15" i="140" s="1"/>
  <c r="U17" i="140" s="1"/>
  <c r="U19" i="140" s="1"/>
  <c r="U21" i="140" s="1"/>
  <c r="U23" i="140" s="1"/>
  <c r="Q13" i="140"/>
  <c r="K14" i="140"/>
  <c r="AA11" i="20"/>
  <c r="Y14" i="64"/>
  <c r="Y11" i="64"/>
  <c r="K31" i="159"/>
  <c r="L31" i="159" s="1"/>
  <c r="I31" i="159"/>
  <c r="K29" i="159"/>
  <c r="L29" i="159" s="1"/>
  <c r="I29" i="159"/>
  <c r="K27" i="159"/>
  <c r="L27" i="159" s="1"/>
  <c r="I27" i="159"/>
  <c r="E14" i="159"/>
  <c r="C14" i="159"/>
  <c r="C16" i="159" s="1"/>
  <c r="C18" i="159" s="1"/>
  <c r="C20" i="159" s="1"/>
  <c r="C22" i="159" s="1"/>
  <c r="C24" i="159" s="1"/>
  <c r="C26" i="159" s="1"/>
  <c r="C28" i="159" s="1"/>
  <c r="C30" i="159" s="1"/>
  <c r="C32" i="159" s="1"/>
  <c r="F12" i="159"/>
  <c r="K25" i="159"/>
  <c r="L25" i="159" s="1"/>
  <c r="I25" i="159"/>
  <c r="K23" i="159"/>
  <c r="L23" i="159" s="1"/>
  <c r="I23" i="159"/>
  <c r="K21" i="159"/>
  <c r="L21" i="159" s="1"/>
  <c r="I21" i="159"/>
  <c r="K19" i="159"/>
  <c r="L19" i="159" s="1"/>
  <c r="I19" i="159"/>
  <c r="I15" i="159"/>
  <c r="I17" i="159"/>
  <c r="K17" i="159"/>
  <c r="L17" i="159" s="1"/>
  <c r="I13" i="159"/>
  <c r="O13" i="125"/>
  <c r="O15" i="125" s="1"/>
  <c r="O17" i="125" s="1"/>
  <c r="O19" i="125" s="1"/>
  <c r="O21" i="125" s="1"/>
  <c r="O23" i="125" s="1"/>
  <c r="O25" i="125" s="1"/>
  <c r="O27" i="125" s="1"/>
  <c r="O29" i="125" s="1"/>
  <c r="O31" i="125" s="1"/>
  <c r="AA13" i="61"/>
  <c r="Z13" i="61"/>
  <c r="Y13" i="61"/>
  <c r="X13" i="61"/>
  <c r="W13" i="61"/>
  <c r="V13" i="61"/>
  <c r="U13" i="61"/>
  <c r="T13" i="61"/>
  <c r="S13" i="61"/>
  <c r="AB13" i="61" s="1"/>
  <c r="C23" i="179" l="1"/>
  <c r="C25" i="179" s="1"/>
  <c r="C27" i="179" s="1"/>
  <c r="C29" i="179" s="1"/>
  <c r="C31" i="179" s="1"/>
  <c r="C33" i="179" s="1"/>
  <c r="C22" i="179"/>
  <c r="C24" i="179" s="1"/>
  <c r="C26" i="179" s="1"/>
  <c r="C28" i="179" s="1"/>
  <c r="C30" i="179" s="1"/>
  <c r="C32" i="179" s="1"/>
  <c r="C34" i="179" s="1"/>
  <c r="O32" i="25"/>
  <c r="O35" i="25" s="1"/>
  <c r="O38" i="25" s="1"/>
  <c r="O26" i="25"/>
  <c r="O29" i="25" s="1"/>
  <c r="O28" i="25"/>
  <c r="O31" i="25" s="1"/>
  <c r="O34" i="25" s="1"/>
  <c r="O37" i="25" s="1"/>
  <c r="O40" i="25" s="1"/>
  <c r="O43" i="25" s="1"/>
  <c r="O46" i="25" s="1"/>
  <c r="F56" i="105"/>
  <c r="E59" i="105"/>
  <c r="F59" i="105" s="1"/>
  <c r="L58" i="105"/>
  <c r="K61" i="105"/>
  <c r="L61" i="105" s="1"/>
  <c r="F57" i="105"/>
  <c r="E60" i="105"/>
  <c r="F60" i="105" s="1"/>
  <c r="Q56" i="105"/>
  <c r="R53" i="105"/>
  <c r="R58" i="105"/>
  <c r="Q61" i="105"/>
  <c r="R61" i="105" s="1"/>
  <c r="E23" i="59"/>
  <c r="F23" i="59" s="1"/>
  <c r="G23" i="59" s="1"/>
  <c r="H23" i="59" s="1"/>
  <c r="K23" i="59" s="1"/>
  <c r="L23" i="59" s="1"/>
  <c r="M23" i="59" s="1"/>
  <c r="F22" i="59"/>
  <c r="G22" i="59" s="1"/>
  <c r="H22" i="59" s="1"/>
  <c r="K22" i="59" s="1"/>
  <c r="L22" i="59" s="1"/>
  <c r="M22" i="59" s="1"/>
  <c r="O41" i="25"/>
  <c r="O44" i="25" s="1"/>
  <c r="Z31" i="158"/>
  <c r="AA45" i="120"/>
  <c r="AF41" i="34"/>
  <c r="AG41" i="34" s="1"/>
  <c r="AH41" i="34" s="1"/>
  <c r="AE41" i="34"/>
  <c r="R20" i="34"/>
  <c r="Q23" i="34"/>
  <c r="L19" i="34"/>
  <c r="K22" i="34"/>
  <c r="F22" i="34"/>
  <c r="E25" i="34"/>
  <c r="F18" i="34"/>
  <c r="E21" i="34"/>
  <c r="E23" i="34"/>
  <c r="F20" i="34"/>
  <c r="A21" i="89"/>
  <c r="A23" i="89"/>
  <c r="R16" i="25"/>
  <c r="F13" i="179"/>
  <c r="R13" i="179"/>
  <c r="S13" i="179"/>
  <c r="T13" i="179" s="1"/>
  <c r="F15" i="179"/>
  <c r="E17" i="179"/>
  <c r="E16" i="179"/>
  <c r="Q17" i="179"/>
  <c r="T11" i="179"/>
  <c r="Q15" i="88"/>
  <c r="K16" i="88"/>
  <c r="L16" i="88" s="1"/>
  <c r="F13" i="88"/>
  <c r="E17" i="88"/>
  <c r="K18" i="88"/>
  <c r="E16" i="88"/>
  <c r="R17" i="25"/>
  <c r="Q20" i="25"/>
  <c r="Q22" i="25"/>
  <c r="R19" i="25"/>
  <c r="R14" i="25"/>
  <c r="F61" i="38"/>
  <c r="E63" i="38"/>
  <c r="L62" i="38"/>
  <c r="K64" i="38"/>
  <c r="E68" i="38"/>
  <c r="F66" i="38"/>
  <c r="F59" i="38"/>
  <c r="AD57" i="38"/>
  <c r="AE57" i="38" s="1"/>
  <c r="X57" i="38"/>
  <c r="AI57" i="38"/>
  <c r="AH57" i="38"/>
  <c r="Y17" i="64"/>
  <c r="L14" i="140"/>
  <c r="K16" i="140"/>
  <c r="R13" i="140"/>
  <c r="Q15" i="140"/>
  <c r="X13" i="140"/>
  <c r="Y13" i="140" s="1"/>
  <c r="W15" i="140"/>
  <c r="O31" i="159"/>
  <c r="P31" i="159" s="1"/>
  <c r="Q31" i="159" s="1"/>
  <c r="R31" i="159" s="1"/>
  <c r="S31" i="159" s="1"/>
  <c r="M31" i="159"/>
  <c r="N31" i="159" s="1"/>
  <c r="O29" i="159"/>
  <c r="P29" i="159" s="1"/>
  <c r="Q29" i="159" s="1"/>
  <c r="R29" i="159" s="1"/>
  <c r="S29" i="159" s="1"/>
  <c r="M29" i="159"/>
  <c r="N29" i="159" s="1"/>
  <c r="O27" i="159"/>
  <c r="P27" i="159" s="1"/>
  <c r="Q27" i="159" s="1"/>
  <c r="R27" i="159" s="1"/>
  <c r="S27" i="159" s="1"/>
  <c r="M27" i="159"/>
  <c r="N27" i="159" s="1"/>
  <c r="E16" i="159"/>
  <c r="F14" i="159"/>
  <c r="O25" i="159"/>
  <c r="P25" i="159" s="1"/>
  <c r="Q25" i="159" s="1"/>
  <c r="R25" i="159" s="1"/>
  <c r="S25" i="159" s="1"/>
  <c r="M25" i="159"/>
  <c r="N25" i="159" s="1"/>
  <c r="O23" i="159"/>
  <c r="P23" i="159" s="1"/>
  <c r="Q23" i="159" s="1"/>
  <c r="R23" i="159" s="1"/>
  <c r="S23" i="159" s="1"/>
  <c r="M23" i="159"/>
  <c r="N23" i="159" s="1"/>
  <c r="O21" i="159"/>
  <c r="P21" i="159" s="1"/>
  <c r="Q21" i="159" s="1"/>
  <c r="R21" i="159" s="1"/>
  <c r="S21" i="159" s="1"/>
  <c r="M21" i="159"/>
  <c r="N21" i="159" s="1"/>
  <c r="O19" i="159"/>
  <c r="P19" i="159" s="1"/>
  <c r="Q19" i="159" s="1"/>
  <c r="R19" i="159" s="1"/>
  <c r="S19" i="159" s="1"/>
  <c r="M19" i="159"/>
  <c r="N19" i="159" s="1"/>
  <c r="O17" i="159"/>
  <c r="P17" i="159" s="1"/>
  <c r="Q17" i="159" s="1"/>
  <c r="R17" i="159" s="1"/>
  <c r="S17" i="159" s="1"/>
  <c r="M17" i="159"/>
  <c r="N17" i="159" s="1"/>
  <c r="Q14" i="61"/>
  <c r="Q15" i="61" s="1"/>
  <c r="R13" i="61"/>
  <c r="M13" i="61"/>
  <c r="N13" i="61" s="1"/>
  <c r="G13" i="61"/>
  <c r="F13" i="61"/>
  <c r="C15" i="61"/>
  <c r="C16" i="61" s="1"/>
  <c r="C17" i="61" s="1"/>
  <c r="C18" i="61" s="1"/>
  <c r="E14" i="61"/>
  <c r="E15" i="61" s="1"/>
  <c r="G15" i="61" s="1"/>
  <c r="L14" i="61"/>
  <c r="J19" i="171"/>
  <c r="J20" i="171" s="1"/>
  <c r="J21" i="171" s="1"/>
  <c r="J22" i="171" s="1"/>
  <c r="J23" i="171" s="1"/>
  <c r="J24" i="171" s="1"/>
  <c r="J25" i="171" s="1"/>
  <c r="J18" i="171"/>
  <c r="J17" i="171"/>
  <c r="AA14" i="171"/>
  <c r="W14" i="171"/>
  <c r="L14" i="171"/>
  <c r="M14" i="171" s="1"/>
  <c r="N14" i="171" s="1"/>
  <c r="Z14" i="171" s="1"/>
  <c r="E14" i="171"/>
  <c r="E15" i="171" s="1"/>
  <c r="C14" i="171"/>
  <c r="C15" i="171" s="1"/>
  <c r="C16" i="171" s="1"/>
  <c r="C17" i="171" s="1"/>
  <c r="C18" i="171" s="1"/>
  <c r="C19" i="171" s="1"/>
  <c r="C20" i="171" s="1"/>
  <c r="C21" i="171" s="1"/>
  <c r="C22" i="171" s="1"/>
  <c r="C23" i="171" s="1"/>
  <c r="C24" i="171" s="1"/>
  <c r="C25" i="171" s="1"/>
  <c r="M13" i="171"/>
  <c r="N13" i="171" s="1"/>
  <c r="F13" i="171"/>
  <c r="G13" i="171" s="1"/>
  <c r="M14" i="61" l="1"/>
  <c r="N14" i="61" s="1"/>
  <c r="L15" i="61"/>
  <c r="Q59" i="105"/>
  <c r="R59" i="105" s="1"/>
  <c r="R56" i="105"/>
  <c r="S15" i="179"/>
  <c r="U13" i="179"/>
  <c r="AA48" i="120"/>
  <c r="R23" i="34"/>
  <c r="Q26" i="34"/>
  <c r="L22" i="34"/>
  <c r="K25" i="34"/>
  <c r="F25" i="34"/>
  <c r="E28" i="34"/>
  <c r="F21" i="34"/>
  <c r="E24" i="34"/>
  <c r="F23" i="34"/>
  <c r="E26" i="34"/>
  <c r="Y20" i="64"/>
  <c r="R17" i="179"/>
  <c r="Q19" i="179"/>
  <c r="F17" i="179"/>
  <c r="E19" i="179"/>
  <c r="F16" i="179"/>
  <c r="E18" i="179"/>
  <c r="R15" i="88"/>
  <c r="Q17" i="88"/>
  <c r="F16" i="88"/>
  <c r="E18" i="88"/>
  <c r="L18" i="88"/>
  <c r="K20" i="88"/>
  <c r="F17" i="88"/>
  <c r="E19" i="88"/>
  <c r="R22" i="25"/>
  <c r="Q25" i="25"/>
  <c r="R20" i="25"/>
  <c r="Q23" i="25"/>
  <c r="E65" i="38"/>
  <c r="F63" i="38"/>
  <c r="L64" i="38"/>
  <c r="K66" i="38"/>
  <c r="E70" i="38"/>
  <c r="F68" i="38"/>
  <c r="V15" i="61"/>
  <c r="Y15" i="61"/>
  <c r="T15" i="61"/>
  <c r="S15" i="61"/>
  <c r="AB15" i="61" s="1"/>
  <c r="W15" i="61"/>
  <c r="Z15" i="61"/>
  <c r="X15" i="61"/>
  <c r="U15" i="61"/>
  <c r="AA15" i="61"/>
  <c r="R15" i="61"/>
  <c r="Q16" i="61"/>
  <c r="R14" i="61"/>
  <c r="Y14" i="61"/>
  <c r="T14" i="61"/>
  <c r="W14" i="61"/>
  <c r="AA14" i="61"/>
  <c r="V14" i="61"/>
  <c r="Z14" i="61"/>
  <c r="U14" i="61"/>
  <c r="X14" i="61"/>
  <c r="S14" i="61"/>
  <c r="AB14" i="61" s="1"/>
  <c r="X15" i="140"/>
  <c r="Y15" i="140" s="1"/>
  <c r="W17" i="140"/>
  <c r="R15" i="140"/>
  <c r="Q17" i="140"/>
  <c r="L16" i="140"/>
  <c r="K18" i="140"/>
  <c r="E18" i="159"/>
  <c r="F16" i="159"/>
  <c r="G14" i="61"/>
  <c r="AF13" i="61"/>
  <c r="AD13" i="61"/>
  <c r="AE13" i="61"/>
  <c r="AC13" i="61"/>
  <c r="F14" i="61"/>
  <c r="E16" i="61"/>
  <c r="G16" i="61" s="1"/>
  <c r="F15" i="61"/>
  <c r="E16" i="171"/>
  <c r="F15" i="171"/>
  <c r="G15" i="171" s="1"/>
  <c r="AA13" i="171"/>
  <c r="Z13" i="171"/>
  <c r="Y13" i="171"/>
  <c r="O13" i="171"/>
  <c r="P13" i="171" s="1"/>
  <c r="X13" i="171"/>
  <c r="W13" i="171"/>
  <c r="F14" i="171"/>
  <c r="G14" i="171" s="1"/>
  <c r="X14" i="171"/>
  <c r="L15" i="171"/>
  <c r="O14" i="171"/>
  <c r="P14" i="171" s="1"/>
  <c r="Y14" i="171"/>
  <c r="AF35" i="77"/>
  <c r="AE32" i="77"/>
  <c r="AF32" i="77"/>
  <c r="AH32" i="77"/>
  <c r="AI32" i="77" s="1"/>
  <c r="AJ32" i="77" s="1"/>
  <c r="AF26" i="77"/>
  <c r="AH26" i="77"/>
  <c r="AI26" i="77" s="1"/>
  <c r="AJ26" i="77" s="1"/>
  <c r="F11" i="164"/>
  <c r="R11" i="164"/>
  <c r="T11" i="164"/>
  <c r="Y11" i="164"/>
  <c r="Z11" i="164" s="1"/>
  <c r="F12" i="164"/>
  <c r="F13" i="164"/>
  <c r="L13" i="164"/>
  <c r="R13" i="164"/>
  <c r="C14" i="164"/>
  <c r="C17" i="164" s="1"/>
  <c r="C20" i="164" s="1"/>
  <c r="C23" i="164" s="1"/>
  <c r="C26" i="164" s="1"/>
  <c r="C29" i="164" s="1"/>
  <c r="E14" i="164"/>
  <c r="F14" i="164" s="1"/>
  <c r="O14" i="164"/>
  <c r="Q14" i="164"/>
  <c r="Q17" i="164" s="1"/>
  <c r="S14" i="164"/>
  <c r="T14" i="164"/>
  <c r="Y14" i="164"/>
  <c r="Z14" i="164" s="1"/>
  <c r="C15" i="164"/>
  <c r="E15" i="164"/>
  <c r="E18" i="164" s="1"/>
  <c r="C16" i="164"/>
  <c r="E16" i="164"/>
  <c r="E19" i="164" s="1"/>
  <c r="F16" i="164"/>
  <c r="I16" i="164"/>
  <c r="K16" i="164"/>
  <c r="L16" i="164"/>
  <c r="O16" i="164"/>
  <c r="O19" i="164" s="1"/>
  <c r="O22" i="164" s="1"/>
  <c r="O25" i="164" s="1"/>
  <c r="O28" i="164" s="1"/>
  <c r="O31" i="164" s="1"/>
  <c r="Q16" i="164"/>
  <c r="R16" i="164"/>
  <c r="E17" i="164"/>
  <c r="F17" i="164" s="1"/>
  <c r="O17" i="164"/>
  <c r="S17" i="164"/>
  <c r="T17" i="164"/>
  <c r="Y17" i="164"/>
  <c r="AA17" i="164" s="1"/>
  <c r="Z17" i="164"/>
  <c r="C18" i="164"/>
  <c r="C19" i="164"/>
  <c r="I19" i="164"/>
  <c r="I22" i="164" s="1"/>
  <c r="I25" i="164" s="1"/>
  <c r="I28" i="164" s="1"/>
  <c r="I31" i="164" s="1"/>
  <c r="K19" i="164"/>
  <c r="L19" i="164" s="1"/>
  <c r="Q19" i="164"/>
  <c r="Q22" i="164" s="1"/>
  <c r="O20" i="164"/>
  <c r="S20" i="164"/>
  <c r="S23" i="164" s="1"/>
  <c r="C21" i="164"/>
  <c r="C22" i="164"/>
  <c r="C25" i="164" s="1"/>
  <c r="C28" i="164" s="1"/>
  <c r="C31" i="164" s="1"/>
  <c r="K22" i="164"/>
  <c r="L22" i="164" s="1"/>
  <c r="O23" i="164"/>
  <c r="O26" i="164" s="1"/>
  <c r="O29" i="164" s="1"/>
  <c r="C24" i="164"/>
  <c r="C27" i="164" s="1"/>
  <c r="C30" i="164" s="1"/>
  <c r="AB11" i="31"/>
  <c r="AG11" i="31" s="1"/>
  <c r="AA11" i="31"/>
  <c r="AC11" i="31" s="1"/>
  <c r="AE11" i="31" s="1"/>
  <c r="Z11" i="31"/>
  <c r="Y11" i="31"/>
  <c r="W14" i="31"/>
  <c r="W17" i="31" s="1"/>
  <c r="F11" i="20"/>
  <c r="R11" i="20"/>
  <c r="X11" i="20"/>
  <c r="F12" i="20"/>
  <c r="F13" i="20"/>
  <c r="L13" i="20"/>
  <c r="R13" i="20"/>
  <c r="C14" i="20"/>
  <c r="C17" i="20" s="1"/>
  <c r="C20" i="20" s="1"/>
  <c r="C23" i="20" s="1"/>
  <c r="E14" i="20"/>
  <c r="E17" i="20" s="1"/>
  <c r="O14" i="20"/>
  <c r="O17" i="20" s="1"/>
  <c r="O20" i="20" s="1"/>
  <c r="O23" i="20" s="1"/>
  <c r="Q14" i="20"/>
  <c r="Q17" i="20" s="1"/>
  <c r="W14" i="20"/>
  <c r="W17" i="20" s="1"/>
  <c r="C15" i="20"/>
  <c r="C18" i="20" s="1"/>
  <c r="C21" i="20" s="1"/>
  <c r="E15" i="20"/>
  <c r="F15" i="20" s="1"/>
  <c r="C16" i="20"/>
  <c r="C19" i="20" s="1"/>
  <c r="C22" i="20" s="1"/>
  <c r="C25" i="20" s="1"/>
  <c r="E16" i="20"/>
  <c r="F16" i="20" s="1"/>
  <c r="I16" i="20"/>
  <c r="I19" i="20" s="1"/>
  <c r="I22" i="20" s="1"/>
  <c r="I25" i="20" s="1"/>
  <c r="K16" i="20"/>
  <c r="K19" i="20" s="1"/>
  <c r="O16" i="20"/>
  <c r="O19" i="20" s="1"/>
  <c r="O22" i="20" s="1"/>
  <c r="O25" i="20" s="1"/>
  <c r="Q16" i="20"/>
  <c r="R16" i="20" s="1"/>
  <c r="M15" i="61" l="1"/>
  <c r="N15" i="61" s="1"/>
  <c r="L16" i="61"/>
  <c r="O28" i="20"/>
  <c r="O31" i="20" s="1"/>
  <c r="O34" i="20" s="1"/>
  <c r="O37" i="20" s="1"/>
  <c r="O40" i="20" s="1"/>
  <c r="O26" i="20"/>
  <c r="O29" i="20" s="1"/>
  <c r="O32" i="20" s="1"/>
  <c r="O35" i="20" s="1"/>
  <c r="O38" i="20" s="1"/>
  <c r="I28" i="20"/>
  <c r="I31" i="20" s="1"/>
  <c r="I34" i="20" s="1"/>
  <c r="I37" i="20" s="1"/>
  <c r="I40" i="20" s="1"/>
  <c r="I43" i="20" s="1"/>
  <c r="I46" i="20" s="1"/>
  <c r="C26" i="20"/>
  <c r="C29" i="20" s="1"/>
  <c r="C32" i="20" s="1"/>
  <c r="C35" i="20" s="1"/>
  <c r="C38" i="20" s="1"/>
  <c r="C41" i="20" s="1"/>
  <c r="C44" i="20" s="1"/>
  <c r="C28" i="20"/>
  <c r="C31" i="20" s="1"/>
  <c r="C34" i="20" s="1"/>
  <c r="C37" i="20" s="1"/>
  <c r="C40" i="20" s="1"/>
  <c r="C24" i="20"/>
  <c r="C27" i="20" s="1"/>
  <c r="C30" i="20" s="1"/>
  <c r="C33" i="20" s="1"/>
  <c r="C36" i="20" s="1"/>
  <c r="C39" i="20" s="1"/>
  <c r="F28" i="34"/>
  <c r="E31" i="34"/>
  <c r="F26" i="34"/>
  <c r="E29" i="34"/>
  <c r="R26" i="34"/>
  <c r="Q29" i="34"/>
  <c r="U15" i="179"/>
  <c r="S17" i="179"/>
  <c r="T15" i="179"/>
  <c r="K28" i="34"/>
  <c r="L25" i="34"/>
  <c r="F24" i="34"/>
  <c r="E27" i="34"/>
  <c r="Y14" i="31"/>
  <c r="Y23" i="64"/>
  <c r="F14" i="20"/>
  <c r="F18" i="179"/>
  <c r="E20" i="179"/>
  <c r="R19" i="179"/>
  <c r="Q21" i="179"/>
  <c r="F19" i="179"/>
  <c r="E21" i="179"/>
  <c r="Q19" i="88"/>
  <c r="R17" i="88"/>
  <c r="F19" i="88"/>
  <c r="E21" i="88"/>
  <c r="F18" i="88"/>
  <c r="E20" i="88"/>
  <c r="L20" i="88"/>
  <c r="K22" i="88"/>
  <c r="Q26" i="25"/>
  <c r="R23" i="25"/>
  <c r="R25" i="25"/>
  <c r="Q28" i="25"/>
  <c r="K68" i="38"/>
  <c r="L66" i="38"/>
  <c r="E72" i="38"/>
  <c r="F70" i="38"/>
  <c r="E67" i="38"/>
  <c r="F65" i="38"/>
  <c r="AA16" i="61"/>
  <c r="S16" i="61"/>
  <c r="AB16" i="61" s="1"/>
  <c r="V16" i="61"/>
  <c r="W16" i="61"/>
  <c r="Y16" i="61"/>
  <c r="U16" i="61"/>
  <c r="T16" i="61"/>
  <c r="X16" i="61"/>
  <c r="Z16" i="61"/>
  <c r="R16" i="61"/>
  <c r="Q17" i="61"/>
  <c r="U17" i="61" s="1"/>
  <c r="AF11" i="31"/>
  <c r="AH11" i="31"/>
  <c r="X14" i="31"/>
  <c r="X17" i="31" s="1"/>
  <c r="X20" i="31" s="1"/>
  <c r="X23" i="31" s="1"/>
  <c r="X26" i="31" s="1"/>
  <c r="X29" i="31" s="1"/>
  <c r="X32" i="31" s="1"/>
  <c r="X35" i="31" s="1"/>
  <c r="X38" i="31" s="1"/>
  <c r="X41" i="31" s="1"/>
  <c r="X44" i="31" s="1"/>
  <c r="AI11" i="31"/>
  <c r="AA14" i="31"/>
  <c r="X17" i="20"/>
  <c r="AA17" i="20"/>
  <c r="X14" i="20"/>
  <c r="AA14" i="20"/>
  <c r="W20" i="20"/>
  <c r="Q19" i="20"/>
  <c r="R17" i="20"/>
  <c r="Q20" i="20"/>
  <c r="R14" i="20"/>
  <c r="K22" i="20"/>
  <c r="L19" i="20"/>
  <c r="L16" i="20"/>
  <c r="E19" i="20"/>
  <c r="E18" i="20"/>
  <c r="F17" i="20"/>
  <c r="E20" i="20"/>
  <c r="L18" i="140"/>
  <c r="K20" i="140"/>
  <c r="R17" i="140"/>
  <c r="Q19" i="140"/>
  <c r="X17" i="140"/>
  <c r="Y17" i="140" s="1"/>
  <c r="W19" i="140"/>
  <c r="E20" i="159"/>
  <c r="F18" i="159"/>
  <c r="Z17" i="31"/>
  <c r="AB17" i="31"/>
  <c r="AA17" i="31"/>
  <c r="Y17" i="31"/>
  <c r="W20" i="31"/>
  <c r="AD11" i="31"/>
  <c r="AJ11" i="31"/>
  <c r="AB14" i="31"/>
  <c r="AL11" i="31"/>
  <c r="AK11" i="31"/>
  <c r="Z14" i="31"/>
  <c r="AC14" i="61"/>
  <c r="AD14" i="61"/>
  <c r="AF14" i="61"/>
  <c r="AE14" i="61"/>
  <c r="AG13" i="61"/>
  <c r="F16" i="61"/>
  <c r="E17" i="61"/>
  <c r="AB13" i="171"/>
  <c r="Q13" i="171"/>
  <c r="R13" i="171" s="1"/>
  <c r="Q14" i="171"/>
  <c r="R14" i="171" s="1"/>
  <c r="AB14" i="171"/>
  <c r="M15" i="171"/>
  <c r="N15" i="171" s="1"/>
  <c r="L16" i="171"/>
  <c r="F16" i="171"/>
  <c r="G16" i="171" s="1"/>
  <c r="E17" i="171"/>
  <c r="S26" i="164"/>
  <c r="T23" i="164"/>
  <c r="Y23" i="164"/>
  <c r="Q25" i="164"/>
  <c r="R22" i="164"/>
  <c r="E22" i="164"/>
  <c r="F19" i="164"/>
  <c r="Q20" i="164"/>
  <c r="R17" i="164"/>
  <c r="E21" i="164"/>
  <c r="F18" i="164"/>
  <c r="K25" i="164"/>
  <c r="E20" i="164"/>
  <c r="Y20" i="164"/>
  <c r="T20" i="164"/>
  <c r="R19" i="164"/>
  <c r="F15" i="164"/>
  <c r="R14" i="164"/>
  <c r="AA11" i="164"/>
  <c r="AA14" i="164"/>
  <c r="L17" i="61" l="1"/>
  <c r="M16" i="61"/>
  <c r="N16" i="61" s="1"/>
  <c r="C42" i="20"/>
  <c r="C45" i="20" s="1"/>
  <c r="C43" i="20"/>
  <c r="C46" i="20" s="1"/>
  <c r="O41" i="20"/>
  <c r="O44" i="20" s="1"/>
  <c r="O43" i="20"/>
  <c r="O46" i="20" s="1"/>
  <c r="R29" i="34"/>
  <c r="Q32" i="34"/>
  <c r="L28" i="34"/>
  <c r="K31" i="34"/>
  <c r="F29" i="34"/>
  <c r="E32" i="34"/>
  <c r="F31" i="34"/>
  <c r="E34" i="34"/>
  <c r="F27" i="34"/>
  <c r="E30" i="34"/>
  <c r="U17" i="179"/>
  <c r="S19" i="179"/>
  <c r="T17" i="179"/>
  <c r="Y26" i="64"/>
  <c r="R21" i="179"/>
  <c r="Q23" i="179"/>
  <c r="F20" i="179"/>
  <c r="E22" i="179"/>
  <c r="E23" i="179"/>
  <c r="F21" i="179"/>
  <c r="R19" i="88"/>
  <c r="Q21" i="88"/>
  <c r="L22" i="88"/>
  <c r="K24" i="88"/>
  <c r="E23" i="88"/>
  <c r="F21" i="88"/>
  <c r="F20" i="88"/>
  <c r="E22" i="88"/>
  <c r="R28" i="25"/>
  <c r="Q31" i="25"/>
  <c r="Q29" i="25"/>
  <c r="R26" i="25"/>
  <c r="E74" i="38"/>
  <c r="F74" i="38" s="1"/>
  <c r="F72" i="38"/>
  <c r="F67" i="38"/>
  <c r="E69" i="38"/>
  <c r="K70" i="38"/>
  <c r="L68" i="38"/>
  <c r="X17" i="61"/>
  <c r="AA17" i="61"/>
  <c r="S17" i="61"/>
  <c r="AB17" i="61" s="1"/>
  <c r="V17" i="61"/>
  <c r="T17" i="61"/>
  <c r="Y17" i="61"/>
  <c r="Z17" i="61"/>
  <c r="W17" i="61"/>
  <c r="Q18" i="61"/>
  <c r="R17" i="61"/>
  <c r="X20" i="20"/>
  <c r="AA20" i="20"/>
  <c r="W23" i="20"/>
  <c r="R19" i="20"/>
  <c r="Q22" i="20"/>
  <c r="Q23" i="20"/>
  <c r="R20" i="20"/>
  <c r="K25" i="20"/>
  <c r="L22" i="20"/>
  <c r="E22" i="20"/>
  <c r="F19" i="20"/>
  <c r="E21" i="20"/>
  <c r="F18" i="20"/>
  <c r="E23" i="20"/>
  <c r="F20" i="20"/>
  <c r="X19" i="140"/>
  <c r="Y19" i="140" s="1"/>
  <c r="W21" i="140"/>
  <c r="R19" i="140"/>
  <c r="Q21" i="140"/>
  <c r="L20" i="140"/>
  <c r="K22" i="140"/>
  <c r="E22" i="159"/>
  <c r="F20" i="159"/>
  <c r="Z20" i="31"/>
  <c r="AB20" i="31"/>
  <c r="AA20" i="31"/>
  <c r="Y20" i="31"/>
  <c r="W23" i="31"/>
  <c r="AF14" i="31"/>
  <c r="AK14" i="31"/>
  <c r="AL14" i="31"/>
  <c r="AH14" i="31"/>
  <c r="AI14" i="31"/>
  <c r="AJ14" i="31"/>
  <c r="AG14" i="31"/>
  <c r="AK17" i="31"/>
  <c r="AJ17" i="31"/>
  <c r="AG17" i="31"/>
  <c r="AI17" i="31"/>
  <c r="AL17" i="31"/>
  <c r="AH17" i="31"/>
  <c r="AF17" i="31"/>
  <c r="AG14" i="61"/>
  <c r="F17" i="61"/>
  <c r="G17" i="61"/>
  <c r="AC15" i="61"/>
  <c r="AD15" i="61"/>
  <c r="AE15" i="61"/>
  <c r="AF15" i="61"/>
  <c r="AH14" i="61"/>
  <c r="AH13" i="61"/>
  <c r="E18" i="171"/>
  <c r="F17" i="171"/>
  <c r="G17" i="171" s="1"/>
  <c r="L17" i="171"/>
  <c r="M16" i="171"/>
  <c r="N16" i="171" s="1"/>
  <c r="X15" i="171"/>
  <c r="W15" i="171"/>
  <c r="O15" i="171"/>
  <c r="P15" i="171" s="1"/>
  <c r="Z15" i="171"/>
  <c r="Y15" i="171"/>
  <c r="AA15" i="171"/>
  <c r="AC14" i="171"/>
  <c r="S14" i="171"/>
  <c r="T14" i="171" s="1"/>
  <c r="U14" i="171" s="1"/>
  <c r="V14" i="171" s="1"/>
  <c r="S13" i="171"/>
  <c r="T13" i="171" s="1"/>
  <c r="U13" i="171" s="1"/>
  <c r="V13" i="171" s="1"/>
  <c r="AC13" i="171"/>
  <c r="Z20" i="164"/>
  <c r="AA20" i="164"/>
  <c r="K28" i="164"/>
  <c r="L25" i="164"/>
  <c r="Q23" i="164"/>
  <c r="R20" i="164"/>
  <c r="E25" i="164"/>
  <c r="F22" i="164"/>
  <c r="E23" i="164"/>
  <c r="F20" i="164"/>
  <c r="Q28" i="164"/>
  <c r="R25" i="164"/>
  <c r="Z23" i="164"/>
  <c r="AA23" i="164"/>
  <c r="E24" i="164"/>
  <c r="F21" i="164"/>
  <c r="S29" i="164"/>
  <c r="T26" i="164"/>
  <c r="Y26" i="164"/>
  <c r="L18" i="61" l="1"/>
  <c r="M17" i="61"/>
  <c r="N17" i="61" s="1"/>
  <c r="F34" i="34"/>
  <c r="E37" i="34"/>
  <c r="F32" i="34"/>
  <c r="E35" i="34"/>
  <c r="L31" i="34"/>
  <c r="K34" i="34"/>
  <c r="F30" i="34"/>
  <c r="E33" i="34"/>
  <c r="R32" i="34"/>
  <c r="Q35" i="34"/>
  <c r="U19" i="179"/>
  <c r="T19" i="179"/>
  <c r="S21" i="179"/>
  <c r="Y29" i="64"/>
  <c r="F22" i="179"/>
  <c r="E24" i="179"/>
  <c r="E25" i="179"/>
  <c r="F23" i="179"/>
  <c r="R23" i="179"/>
  <c r="Q25" i="179"/>
  <c r="R21" i="88"/>
  <c r="Q23" i="88"/>
  <c r="F23" i="88"/>
  <c r="E25" i="88"/>
  <c r="F22" i="88"/>
  <c r="E24" i="88"/>
  <c r="L24" i="88"/>
  <c r="K26" i="88"/>
  <c r="R29" i="25"/>
  <c r="Q32" i="25"/>
  <c r="Q34" i="25"/>
  <c r="R31" i="25"/>
  <c r="E71" i="38"/>
  <c r="F69" i="38"/>
  <c r="L70" i="38"/>
  <c r="K72" i="38"/>
  <c r="U18" i="61"/>
  <c r="X18" i="61"/>
  <c r="W18" i="61"/>
  <c r="Z18" i="61"/>
  <c r="AA18" i="61"/>
  <c r="S18" i="61"/>
  <c r="AB18" i="61" s="1"/>
  <c r="V18" i="61"/>
  <c r="Y18" i="61"/>
  <c r="T18" i="61"/>
  <c r="Q19" i="61"/>
  <c r="R18" i="61"/>
  <c r="X23" i="20"/>
  <c r="AA23" i="20"/>
  <c r="W26" i="20"/>
  <c r="R22" i="20"/>
  <c r="Q25" i="20"/>
  <c r="R23" i="20"/>
  <c r="Q26" i="20"/>
  <c r="L25" i="20"/>
  <c r="K28" i="20"/>
  <c r="E25" i="20"/>
  <c r="F22" i="20"/>
  <c r="E24" i="20"/>
  <c r="F21" i="20"/>
  <c r="E26" i="20"/>
  <c r="F23" i="20"/>
  <c r="L22" i="140"/>
  <c r="K24" i="140"/>
  <c r="R21" i="140"/>
  <c r="Q23" i="140"/>
  <c r="X21" i="140"/>
  <c r="Y21" i="140" s="1"/>
  <c r="W23" i="140"/>
  <c r="E24" i="159"/>
  <c r="F22" i="159"/>
  <c r="Z23" i="31"/>
  <c r="Y23" i="31"/>
  <c r="AB23" i="31"/>
  <c r="W26" i="31"/>
  <c r="AA23" i="31"/>
  <c r="AF20" i="31"/>
  <c r="AK20" i="31"/>
  <c r="AH20" i="31"/>
  <c r="AI20" i="31"/>
  <c r="AJ20" i="31"/>
  <c r="AG20" i="31"/>
  <c r="AL20" i="31"/>
  <c r="AC17" i="61"/>
  <c r="AD16" i="61"/>
  <c r="AE16" i="61"/>
  <c r="AF16" i="61"/>
  <c r="AC16" i="61"/>
  <c r="AG15" i="61"/>
  <c r="AB15" i="171"/>
  <c r="Q15" i="171"/>
  <c r="R15" i="171" s="1"/>
  <c r="Z16" i="171"/>
  <c r="Y16" i="171"/>
  <c r="X16" i="171"/>
  <c r="W16" i="171"/>
  <c r="AA16" i="171"/>
  <c r="O16" i="171"/>
  <c r="P16" i="171" s="1"/>
  <c r="L18" i="171"/>
  <c r="M17" i="171"/>
  <c r="N17" i="171" s="1"/>
  <c r="F18" i="171"/>
  <c r="G18" i="171" s="1"/>
  <c r="E19" i="171"/>
  <c r="F24" i="164"/>
  <c r="E27" i="164"/>
  <c r="E28" i="164"/>
  <c r="F25" i="164"/>
  <c r="Z26" i="164"/>
  <c r="AA26" i="164"/>
  <c r="Q31" i="164"/>
  <c r="R28" i="164"/>
  <c r="K31" i="164"/>
  <c r="L28" i="164"/>
  <c r="R23" i="164"/>
  <c r="Q26" i="164"/>
  <c r="E26" i="164"/>
  <c r="F23" i="164"/>
  <c r="L19" i="61" l="1"/>
  <c r="M18" i="61"/>
  <c r="N18" i="61" s="1"/>
  <c r="F33" i="34"/>
  <c r="E36" i="34"/>
  <c r="L34" i="34"/>
  <c r="K37" i="34"/>
  <c r="F35" i="34"/>
  <c r="E38" i="34"/>
  <c r="R35" i="34"/>
  <c r="Q38" i="34"/>
  <c r="F37" i="34"/>
  <c r="E40" i="34"/>
  <c r="U21" i="179"/>
  <c r="S23" i="179"/>
  <c r="T21" i="179"/>
  <c r="Y32" i="64"/>
  <c r="F25" i="179"/>
  <c r="E27" i="179"/>
  <c r="Q27" i="179"/>
  <c r="R25" i="179"/>
  <c r="E26" i="179"/>
  <c r="F24" i="179"/>
  <c r="R23" i="88"/>
  <c r="Q25" i="88"/>
  <c r="L26" i="88"/>
  <c r="K28" i="88"/>
  <c r="F25" i="88"/>
  <c r="E27" i="88"/>
  <c r="F24" i="88"/>
  <c r="E26" i="88"/>
  <c r="R34" i="25"/>
  <c r="Q37" i="25"/>
  <c r="R32" i="25"/>
  <c r="Q35" i="25"/>
  <c r="K74" i="38"/>
  <c r="L74" i="38" s="1"/>
  <c r="L72" i="38"/>
  <c r="E73" i="38"/>
  <c r="F73" i="38" s="1"/>
  <c r="F71" i="38"/>
  <c r="Z19" i="61"/>
  <c r="U19" i="61"/>
  <c r="X19" i="61"/>
  <c r="S19" i="61"/>
  <c r="AB19" i="61" s="1"/>
  <c r="V19" i="61"/>
  <c r="AA19" i="61"/>
  <c r="T19" i="61"/>
  <c r="W19" i="61"/>
  <c r="Y19" i="61"/>
  <c r="Q20" i="61"/>
  <c r="R19" i="61"/>
  <c r="X26" i="20"/>
  <c r="AA26" i="20"/>
  <c r="W29" i="20"/>
  <c r="R25" i="20"/>
  <c r="Q28" i="20"/>
  <c r="Q29" i="20"/>
  <c r="R26" i="20"/>
  <c r="K31" i="20"/>
  <c r="L28" i="20"/>
  <c r="E28" i="20"/>
  <c r="F25" i="20"/>
  <c r="F24" i="20"/>
  <c r="E27" i="20"/>
  <c r="F26" i="20"/>
  <c r="E29" i="20"/>
  <c r="X23" i="140"/>
  <c r="Y23" i="140" s="1"/>
  <c r="R23" i="140"/>
  <c r="L24" i="140"/>
  <c r="E26" i="159"/>
  <c r="F24" i="159"/>
  <c r="AA26" i="31"/>
  <c r="Y26" i="31"/>
  <c r="Z26" i="31"/>
  <c r="W29" i="31"/>
  <c r="AB26" i="31"/>
  <c r="AF23" i="31"/>
  <c r="AK23" i="31"/>
  <c r="AH23" i="31"/>
  <c r="AI23" i="31"/>
  <c r="AJ23" i="31"/>
  <c r="AG23" i="31"/>
  <c r="AL23" i="31"/>
  <c r="AE17" i="61"/>
  <c r="AD17" i="61"/>
  <c r="AF17" i="61"/>
  <c r="AH15" i="61"/>
  <c r="AG17" i="61"/>
  <c r="AG16" i="61"/>
  <c r="Q16" i="171"/>
  <c r="R16" i="171" s="1"/>
  <c r="AB16" i="171"/>
  <c r="E20" i="171"/>
  <c r="F19" i="171"/>
  <c r="G19" i="171" s="1"/>
  <c r="AA17" i="171"/>
  <c r="Z17" i="171"/>
  <c r="Y17" i="171"/>
  <c r="O17" i="171"/>
  <c r="P17" i="171" s="1"/>
  <c r="X17" i="171"/>
  <c r="W17" i="171"/>
  <c r="AC15" i="171"/>
  <c r="S15" i="171"/>
  <c r="T15" i="171" s="1"/>
  <c r="U15" i="171" s="1"/>
  <c r="V15" i="171" s="1"/>
  <c r="L19" i="171"/>
  <c r="M18" i="171"/>
  <c r="N18" i="171" s="1"/>
  <c r="E29" i="164"/>
  <c r="F26" i="164"/>
  <c r="R26" i="164"/>
  <c r="Q29" i="164"/>
  <c r="F28" i="164"/>
  <c r="E31" i="164"/>
  <c r="F27" i="164"/>
  <c r="E30" i="164"/>
  <c r="L20" i="61" l="1"/>
  <c r="M19" i="61"/>
  <c r="N19" i="61" s="1"/>
  <c r="F38" i="34"/>
  <c r="E41" i="34"/>
  <c r="F41" i="34" s="1"/>
  <c r="R38" i="34"/>
  <c r="Q41" i="34"/>
  <c r="R41" i="34" s="1"/>
  <c r="L37" i="34"/>
  <c r="K40" i="34"/>
  <c r="F40" i="34"/>
  <c r="E43" i="34"/>
  <c r="F43" i="34" s="1"/>
  <c r="F36" i="34"/>
  <c r="E39" i="34"/>
  <c r="U23" i="179"/>
  <c r="S25" i="179"/>
  <c r="T23" i="179"/>
  <c r="Y35" i="64"/>
  <c r="E28" i="179"/>
  <c r="F26" i="179"/>
  <c r="F27" i="179"/>
  <c r="E29" i="179"/>
  <c r="Q29" i="179"/>
  <c r="R27" i="179"/>
  <c r="Q27" i="88"/>
  <c r="R25" i="88"/>
  <c r="F27" i="88"/>
  <c r="E29" i="88"/>
  <c r="F26" i="88"/>
  <c r="E28" i="88"/>
  <c r="L28" i="88"/>
  <c r="K30" i="88"/>
  <c r="Q38" i="25"/>
  <c r="R35" i="25"/>
  <c r="R37" i="25"/>
  <c r="Q40" i="25"/>
  <c r="W20" i="61"/>
  <c r="Z20" i="61"/>
  <c r="S20" i="61"/>
  <c r="AB20" i="61" s="1"/>
  <c r="T20" i="61"/>
  <c r="U20" i="61"/>
  <c r="X20" i="61"/>
  <c r="Y20" i="61"/>
  <c r="AA20" i="61"/>
  <c r="V20" i="61"/>
  <c r="R20" i="61"/>
  <c r="Q21" i="61"/>
  <c r="X29" i="20"/>
  <c r="AA29" i="20"/>
  <c r="W32" i="20"/>
  <c r="R28" i="20"/>
  <c r="Q31" i="20"/>
  <c r="R29" i="20"/>
  <c r="Q32" i="20"/>
  <c r="L31" i="20"/>
  <c r="K34" i="20"/>
  <c r="F28" i="20"/>
  <c r="E31" i="20"/>
  <c r="E30" i="20"/>
  <c r="F27" i="20"/>
  <c r="F29" i="20"/>
  <c r="E32" i="20"/>
  <c r="E28" i="159"/>
  <c r="F26" i="159"/>
  <c r="AL26" i="31"/>
  <c r="AI26" i="31"/>
  <c r="AJ26" i="31"/>
  <c r="AF26" i="31"/>
  <c r="AK26" i="31"/>
  <c r="AG26" i="31"/>
  <c r="AH26" i="31"/>
  <c r="AA29" i="31"/>
  <c r="Y29" i="31"/>
  <c r="W32" i="31"/>
  <c r="Z29" i="31"/>
  <c r="AB29" i="31"/>
  <c r="AH16" i="61"/>
  <c r="AH17" i="61"/>
  <c r="Q17" i="171"/>
  <c r="R17" i="171" s="1"/>
  <c r="AB17" i="171"/>
  <c r="AA18" i="171"/>
  <c r="Y18" i="171"/>
  <c r="O18" i="171"/>
  <c r="P18" i="171" s="1"/>
  <c r="W18" i="171"/>
  <c r="Z18" i="171"/>
  <c r="X18" i="171"/>
  <c r="M19" i="171"/>
  <c r="N19" i="171" s="1"/>
  <c r="L20" i="171"/>
  <c r="F20" i="171"/>
  <c r="G20" i="171" s="1"/>
  <c r="E21" i="171"/>
  <c r="AC16" i="171"/>
  <c r="S16" i="171"/>
  <c r="T16" i="171" s="1"/>
  <c r="U16" i="171" s="1"/>
  <c r="V16" i="171" s="1"/>
  <c r="L21" i="61" l="1"/>
  <c r="M20" i="61"/>
  <c r="N20" i="61" s="1"/>
  <c r="L40" i="34"/>
  <c r="K43" i="34"/>
  <c r="L43" i="34" s="1"/>
  <c r="F39" i="34"/>
  <c r="E42" i="34"/>
  <c r="F42" i="34" s="1"/>
  <c r="U25" i="179"/>
  <c r="T25" i="179"/>
  <c r="S27" i="179"/>
  <c r="Y38" i="64"/>
  <c r="F29" i="179"/>
  <c r="E31" i="179"/>
  <c r="R29" i="179"/>
  <c r="Q31" i="179"/>
  <c r="F28" i="179"/>
  <c r="E30" i="179"/>
  <c r="R27" i="88"/>
  <c r="Q29" i="88"/>
  <c r="F28" i="88"/>
  <c r="E30" i="88"/>
  <c r="L30" i="88"/>
  <c r="K32" i="88"/>
  <c r="F29" i="88"/>
  <c r="E31" i="88"/>
  <c r="R40" i="25"/>
  <c r="Q43" i="25"/>
  <c r="Q41" i="25"/>
  <c r="R38" i="25"/>
  <c r="T21" i="61"/>
  <c r="W21" i="61"/>
  <c r="U21" i="61"/>
  <c r="Z21" i="61"/>
  <c r="X21" i="61"/>
  <c r="AA21" i="61"/>
  <c r="S21" i="61"/>
  <c r="AB21" i="61" s="1"/>
  <c r="V21" i="61"/>
  <c r="Y21" i="61"/>
  <c r="Q22" i="61"/>
  <c r="R21" i="61"/>
  <c r="X32" i="20"/>
  <c r="AA32" i="20"/>
  <c r="W35" i="20"/>
  <c r="R31" i="20"/>
  <c r="Q34" i="20"/>
  <c r="Q35" i="20"/>
  <c r="R32" i="20"/>
  <c r="K37" i="20"/>
  <c r="L34" i="20"/>
  <c r="F31" i="20"/>
  <c r="E34" i="20"/>
  <c r="E33" i="20"/>
  <c r="F30" i="20"/>
  <c r="E35" i="20"/>
  <c r="F32" i="20"/>
  <c r="E30" i="159"/>
  <c r="F28" i="159"/>
  <c r="AG29" i="31"/>
  <c r="AL29" i="31"/>
  <c r="AH29" i="31"/>
  <c r="AI29" i="31"/>
  <c r="AF29" i="31"/>
  <c r="AK29" i="31"/>
  <c r="AJ29" i="31"/>
  <c r="AA32" i="31"/>
  <c r="Y32" i="31"/>
  <c r="W35" i="31"/>
  <c r="Z32" i="31"/>
  <c r="AB32" i="31"/>
  <c r="AB18" i="171"/>
  <c r="Q18" i="171"/>
  <c r="R18" i="171" s="1"/>
  <c r="E22" i="171"/>
  <c r="F21" i="171"/>
  <c r="G21" i="171" s="1"/>
  <c r="M20" i="171"/>
  <c r="N20" i="171" s="1"/>
  <c r="L21" i="171"/>
  <c r="AA19" i="171"/>
  <c r="Z19" i="171"/>
  <c r="X19" i="171"/>
  <c r="Y19" i="171"/>
  <c r="O19" i="171"/>
  <c r="P19" i="171" s="1"/>
  <c r="W19" i="171"/>
  <c r="S17" i="171"/>
  <c r="T17" i="171" s="1"/>
  <c r="U17" i="171" s="1"/>
  <c r="V17" i="171" s="1"/>
  <c r="AC17" i="171"/>
  <c r="M21" i="61" l="1"/>
  <c r="N21" i="61" s="1"/>
  <c r="L22" i="61"/>
  <c r="U27" i="179"/>
  <c r="T27" i="179"/>
  <c r="S29" i="179"/>
  <c r="Y41" i="64"/>
  <c r="R31" i="179"/>
  <c r="Q33" i="179"/>
  <c r="R33" i="179" s="1"/>
  <c r="F31" i="179"/>
  <c r="E33" i="179"/>
  <c r="F33" i="179" s="1"/>
  <c r="F30" i="179"/>
  <c r="E32" i="179"/>
  <c r="R29" i="88"/>
  <c r="Q31" i="88"/>
  <c r="F31" i="88"/>
  <c r="E33" i="88"/>
  <c r="F33" i="88" s="1"/>
  <c r="F30" i="88"/>
  <c r="E32" i="88"/>
  <c r="L32" i="88"/>
  <c r="K34" i="88"/>
  <c r="L34" i="88" s="1"/>
  <c r="R41" i="25"/>
  <c r="Q44" i="25"/>
  <c r="R44" i="25" s="1"/>
  <c r="Q46" i="25"/>
  <c r="R46" i="25" s="1"/>
  <c r="R43" i="25"/>
  <c r="Y22" i="61"/>
  <c r="V22" i="61"/>
  <c r="T22" i="61"/>
  <c r="W22" i="61"/>
  <c r="S22" i="61"/>
  <c r="AB22" i="61" s="1"/>
  <c r="Z22" i="61"/>
  <c r="U22" i="61"/>
  <c r="AA22" i="61"/>
  <c r="X22" i="61"/>
  <c r="R22" i="61"/>
  <c r="Q23" i="61"/>
  <c r="X35" i="20"/>
  <c r="AA35" i="20"/>
  <c r="W38" i="20"/>
  <c r="R34" i="20"/>
  <c r="Q37" i="20"/>
  <c r="R35" i="20"/>
  <c r="Q38" i="20"/>
  <c r="L37" i="20"/>
  <c r="K40" i="20"/>
  <c r="E37" i="20"/>
  <c r="F34" i="20"/>
  <c r="F33" i="20"/>
  <c r="E36" i="20"/>
  <c r="E38" i="20"/>
  <c r="F35" i="20"/>
  <c r="E32" i="159"/>
  <c r="F32" i="159" s="1"/>
  <c r="F30" i="159"/>
  <c r="AG32" i="31"/>
  <c r="AL32" i="31"/>
  <c r="AF32" i="31"/>
  <c r="AK32" i="31"/>
  <c r="AH32" i="31"/>
  <c r="AJ32" i="31"/>
  <c r="AI32" i="31"/>
  <c r="AB35" i="31"/>
  <c r="W38" i="31"/>
  <c r="AA35" i="31"/>
  <c r="Y35" i="31"/>
  <c r="Z35" i="31"/>
  <c r="M21" i="171"/>
  <c r="N21" i="171" s="1"/>
  <c r="L22" i="171"/>
  <c r="Z20" i="171"/>
  <c r="Y20" i="171"/>
  <c r="O20" i="171"/>
  <c r="P20" i="171" s="1"/>
  <c r="W20" i="171"/>
  <c r="X20" i="171"/>
  <c r="AA20" i="171"/>
  <c r="E23" i="171"/>
  <c r="F22" i="171"/>
  <c r="G22" i="171" s="1"/>
  <c r="S18" i="171"/>
  <c r="T18" i="171" s="1"/>
  <c r="U18" i="171" s="1"/>
  <c r="V18" i="171" s="1"/>
  <c r="AC18" i="171"/>
  <c r="AB19" i="171"/>
  <c r="Q19" i="171"/>
  <c r="R19" i="171" s="1"/>
  <c r="M22" i="61" l="1"/>
  <c r="N22" i="61" s="1"/>
  <c r="L23" i="61"/>
  <c r="U29" i="179"/>
  <c r="T29" i="179"/>
  <c r="S31" i="179"/>
  <c r="Y44" i="64"/>
  <c r="F32" i="179"/>
  <c r="E34" i="179"/>
  <c r="F34" i="179" s="1"/>
  <c r="R31" i="88"/>
  <c r="Q33" i="88"/>
  <c r="R33" i="88" s="1"/>
  <c r="F32" i="88"/>
  <c r="E34" i="88"/>
  <c r="F34" i="88" s="1"/>
  <c r="V23" i="61"/>
  <c r="Y23" i="61"/>
  <c r="W23" i="61"/>
  <c r="T23" i="61"/>
  <c r="X23" i="61"/>
  <c r="AA23" i="61"/>
  <c r="Z23" i="61"/>
  <c r="S23" i="61"/>
  <c r="AB23" i="61" s="1"/>
  <c r="U23" i="61"/>
  <c r="R23" i="61"/>
  <c r="Q24" i="61"/>
  <c r="X38" i="20"/>
  <c r="AA38" i="20"/>
  <c r="W41" i="20"/>
  <c r="R37" i="20"/>
  <c r="Q40" i="20"/>
  <c r="Q41" i="20"/>
  <c r="R38" i="20"/>
  <c r="L40" i="20"/>
  <c r="K43" i="20"/>
  <c r="F37" i="20"/>
  <c r="E40" i="20"/>
  <c r="E39" i="20"/>
  <c r="F36" i="20"/>
  <c r="E41" i="20"/>
  <c r="F38" i="20"/>
  <c r="W41" i="31"/>
  <c r="AB38" i="31"/>
  <c r="AA38" i="31"/>
  <c r="Y38" i="31"/>
  <c r="Z38" i="31"/>
  <c r="AH35" i="31"/>
  <c r="AI35" i="31"/>
  <c r="AJ35" i="31"/>
  <c r="AG35" i="31"/>
  <c r="AL35" i="31"/>
  <c r="AF35" i="31"/>
  <c r="AK35" i="31"/>
  <c r="AC19" i="171"/>
  <c r="S19" i="171"/>
  <c r="T19" i="171" s="1"/>
  <c r="U19" i="171" s="1"/>
  <c r="V19" i="171" s="1"/>
  <c r="AB20" i="171"/>
  <c r="Q20" i="171"/>
  <c r="R20" i="171" s="1"/>
  <c r="M22" i="171"/>
  <c r="N22" i="171" s="1"/>
  <c r="L23" i="171"/>
  <c r="F23" i="171"/>
  <c r="G23" i="171" s="1"/>
  <c r="E24" i="171"/>
  <c r="W21" i="171"/>
  <c r="O21" i="171"/>
  <c r="P21" i="171" s="1"/>
  <c r="AA21" i="171"/>
  <c r="Z21" i="171"/>
  <c r="X21" i="171"/>
  <c r="Y21" i="171"/>
  <c r="L24" i="61" l="1"/>
  <c r="M23" i="61"/>
  <c r="N23" i="61" s="1"/>
  <c r="U31" i="179"/>
  <c r="S33" i="179"/>
  <c r="T31" i="179"/>
  <c r="AA24" i="61"/>
  <c r="S24" i="61"/>
  <c r="AB24" i="61" s="1"/>
  <c r="V24" i="61"/>
  <c r="T24" i="61"/>
  <c r="Y24" i="61"/>
  <c r="W24" i="61"/>
  <c r="U24" i="61"/>
  <c r="Z24" i="61"/>
  <c r="X24" i="61"/>
  <c r="R24" i="61"/>
  <c r="Q25" i="61"/>
  <c r="X41" i="20"/>
  <c r="AA41" i="20"/>
  <c r="W44" i="20"/>
  <c r="R40" i="20"/>
  <c r="Q43" i="20"/>
  <c r="R41" i="20"/>
  <c r="Q44" i="20"/>
  <c r="R44" i="20" s="1"/>
  <c r="L43" i="20"/>
  <c r="K46" i="20"/>
  <c r="L46" i="20" s="1"/>
  <c r="F40" i="20"/>
  <c r="E43" i="20"/>
  <c r="F39" i="20"/>
  <c r="E42" i="20"/>
  <c r="E44" i="20"/>
  <c r="F44" i="20" s="1"/>
  <c r="F41" i="20"/>
  <c r="AH38" i="31"/>
  <c r="AG38" i="31"/>
  <c r="AL38" i="31"/>
  <c r="AI38" i="31"/>
  <c r="AJ38" i="31"/>
  <c r="AK38" i="31"/>
  <c r="AF38" i="31"/>
  <c r="Z41" i="31"/>
  <c r="AB41" i="31"/>
  <c r="AA41" i="31"/>
  <c r="Y41" i="31"/>
  <c r="W44" i="31"/>
  <c r="F24" i="171"/>
  <c r="G24" i="171" s="1"/>
  <c r="E25" i="171"/>
  <c r="F25" i="171" s="1"/>
  <c r="G25" i="171" s="1"/>
  <c r="M23" i="171"/>
  <c r="N23" i="171" s="1"/>
  <c r="L24" i="171"/>
  <c r="X22" i="171"/>
  <c r="W22" i="171"/>
  <c r="O22" i="171"/>
  <c r="P22" i="171" s="1"/>
  <c r="Z22" i="171"/>
  <c r="Y22" i="171"/>
  <c r="AA22" i="171"/>
  <c r="AC20" i="171"/>
  <c r="S20" i="171"/>
  <c r="T20" i="171" s="1"/>
  <c r="U20" i="171" s="1"/>
  <c r="V20" i="171" s="1"/>
  <c r="AB21" i="171"/>
  <c r="Q21" i="171"/>
  <c r="R21" i="171" s="1"/>
  <c r="L25" i="61" l="1"/>
  <c r="M25" i="61" s="1"/>
  <c r="N25" i="61" s="1"/>
  <c r="M24" i="61"/>
  <c r="N24" i="61" s="1"/>
  <c r="U33" i="179"/>
  <c r="T33" i="179"/>
  <c r="E26" i="166"/>
  <c r="G26" i="166" s="1"/>
  <c r="X25" i="61"/>
  <c r="AA25" i="61"/>
  <c r="S25" i="61"/>
  <c r="AB25" i="61" s="1"/>
  <c r="V25" i="61"/>
  <c r="Y25" i="61"/>
  <c r="T25" i="61"/>
  <c r="W25" i="61"/>
  <c r="Z25" i="61"/>
  <c r="U25" i="61"/>
  <c r="R25" i="61"/>
  <c r="X44" i="20"/>
  <c r="AA44" i="20"/>
  <c r="R43" i="20"/>
  <c r="Q46" i="20"/>
  <c r="R46" i="20" s="1"/>
  <c r="E46" i="20"/>
  <c r="F46" i="20" s="1"/>
  <c r="F43" i="20"/>
  <c r="E45" i="20"/>
  <c r="F45" i="20" s="1"/>
  <c r="F42" i="20"/>
  <c r="Z44" i="31"/>
  <c r="AB44" i="31"/>
  <c r="AA44" i="31"/>
  <c r="Y44" i="31"/>
  <c r="AK41" i="31"/>
  <c r="AJ41" i="31"/>
  <c r="AG41" i="31"/>
  <c r="AL41" i="31"/>
  <c r="AF41" i="31"/>
  <c r="AH41" i="31"/>
  <c r="AI41" i="31"/>
  <c r="AB22" i="171"/>
  <c r="Q22" i="171"/>
  <c r="R22" i="171" s="1"/>
  <c r="AC21" i="171"/>
  <c r="S21" i="171"/>
  <c r="T21" i="171" s="1"/>
  <c r="U21" i="171" s="1"/>
  <c r="V21" i="171" s="1"/>
  <c r="L25" i="171"/>
  <c r="M25" i="171" s="1"/>
  <c r="N25" i="171" s="1"/>
  <c r="M24" i="171"/>
  <c r="N24" i="171" s="1"/>
  <c r="Y23" i="171"/>
  <c r="X23" i="171"/>
  <c r="W23" i="171"/>
  <c r="O23" i="171"/>
  <c r="P23" i="171" s="1"/>
  <c r="Z23" i="171"/>
  <c r="AA23" i="171"/>
  <c r="E27" i="166" l="1"/>
  <c r="G27" i="166" s="1"/>
  <c r="F26" i="166"/>
  <c r="AF44" i="31"/>
  <c r="AK44" i="31"/>
  <c r="AH44" i="31"/>
  <c r="AI44" i="31"/>
  <c r="AJ44" i="31"/>
  <c r="AG44" i="31"/>
  <c r="AL44" i="31"/>
  <c r="Z24" i="171"/>
  <c r="Y24" i="171"/>
  <c r="X24" i="171"/>
  <c r="O24" i="171"/>
  <c r="P24" i="171" s="1"/>
  <c r="AA24" i="171"/>
  <c r="W24" i="171"/>
  <c r="AA25" i="171"/>
  <c r="Z25" i="171"/>
  <c r="Y25" i="171"/>
  <c r="X25" i="171"/>
  <c r="W25" i="171"/>
  <c r="O25" i="171"/>
  <c r="P25" i="171" s="1"/>
  <c r="Q23" i="171"/>
  <c r="R23" i="171" s="1"/>
  <c r="AB23" i="171"/>
  <c r="AC22" i="171"/>
  <c r="S22" i="171"/>
  <c r="T22" i="171" s="1"/>
  <c r="U22" i="171" s="1"/>
  <c r="V22" i="171" s="1"/>
  <c r="E28" i="166" l="1"/>
  <c r="G28" i="166" s="1"/>
  <c r="F27" i="166"/>
  <c r="Q24" i="171"/>
  <c r="R24" i="171" s="1"/>
  <c r="AB24" i="171"/>
  <c r="S23" i="171"/>
  <c r="T23" i="171" s="1"/>
  <c r="U23" i="171" s="1"/>
  <c r="V23" i="171" s="1"/>
  <c r="AC23" i="171"/>
  <c r="AB25" i="171"/>
  <c r="Q25" i="171"/>
  <c r="R25" i="171" s="1"/>
  <c r="E29" i="166" l="1"/>
  <c r="G29" i="166" s="1"/>
  <c r="F28" i="166"/>
  <c r="AC25" i="171"/>
  <c r="S25" i="171"/>
  <c r="T25" i="171" s="1"/>
  <c r="U25" i="171" s="1"/>
  <c r="V25" i="171" s="1"/>
  <c r="AC24" i="171"/>
  <c r="S24" i="171"/>
  <c r="T24" i="171" s="1"/>
  <c r="U24" i="171" s="1"/>
  <c r="V24" i="171" s="1"/>
  <c r="F29" i="166" l="1"/>
  <c r="C25" i="165"/>
  <c r="E25" i="165"/>
  <c r="F25" i="165" s="1"/>
  <c r="G25" i="165" s="1"/>
  <c r="Q13" i="90" l="1"/>
  <c r="R13" i="90" s="1"/>
  <c r="O13" i="90"/>
  <c r="O15" i="90" s="1"/>
  <c r="O17" i="90" s="1"/>
  <c r="O19" i="90" s="1"/>
  <c r="G13" i="62"/>
  <c r="G14" i="62"/>
  <c r="G15" i="62"/>
  <c r="G16" i="62"/>
  <c r="G17" i="62"/>
  <c r="G18" i="62"/>
  <c r="G19" i="62"/>
  <c r="G20" i="62"/>
  <c r="G21" i="62"/>
  <c r="G22" i="62"/>
  <c r="G23" i="62"/>
  <c r="G24" i="62"/>
  <c r="G12" i="62"/>
  <c r="J14" i="62"/>
  <c r="J15" i="62"/>
  <c r="J16" i="62"/>
  <c r="J17" i="62" s="1"/>
  <c r="J18" i="62" s="1"/>
  <c r="J19" i="62" s="1"/>
  <c r="J20" i="62" s="1"/>
  <c r="J21" i="62" s="1"/>
  <c r="J22" i="62" s="1"/>
  <c r="J23" i="62" s="1"/>
  <c r="J24" i="62" s="1"/>
  <c r="E14" i="62"/>
  <c r="E15" i="62" s="1"/>
  <c r="E13" i="62"/>
  <c r="F13" i="62" s="1"/>
  <c r="C13" i="62"/>
  <c r="C14" i="62" s="1"/>
  <c r="C15" i="62" s="1"/>
  <c r="C16" i="62" s="1"/>
  <c r="C17" i="62" s="1"/>
  <c r="C18" i="62" s="1"/>
  <c r="C19" i="62" s="1"/>
  <c r="C20" i="62" s="1"/>
  <c r="C21" i="62" s="1"/>
  <c r="C22" i="62" s="1"/>
  <c r="C23" i="62" s="1"/>
  <c r="C24" i="62" s="1"/>
  <c r="F12" i="62"/>
  <c r="X11" i="48"/>
  <c r="W14" i="48"/>
  <c r="W53" i="38"/>
  <c r="Y53" i="38" s="1"/>
  <c r="AG49" i="38"/>
  <c r="AH51" i="38"/>
  <c r="AG51" i="38"/>
  <c r="AJ51" i="38"/>
  <c r="Y51" i="38"/>
  <c r="Y49" i="38"/>
  <c r="X49" i="38"/>
  <c r="AJ47" i="38"/>
  <c r="AI47" i="38"/>
  <c r="AH47" i="38"/>
  <c r="AG47" i="38"/>
  <c r="Y47" i="38"/>
  <c r="AD47" i="38" s="1"/>
  <c r="AE47" i="38" s="1"/>
  <c r="AJ45" i="38"/>
  <c r="AI45" i="38"/>
  <c r="AH45" i="38"/>
  <c r="AG45" i="38"/>
  <c r="AJ43" i="38"/>
  <c r="Y43" i="38"/>
  <c r="O21" i="90" l="1"/>
  <c r="O23" i="90" s="1"/>
  <c r="O25" i="90" s="1"/>
  <c r="O27" i="90" s="1"/>
  <c r="O29" i="90" s="1"/>
  <c r="O31" i="90" s="1"/>
  <c r="O33" i="90" s="1"/>
  <c r="X14" i="48"/>
  <c r="Z14" i="48"/>
  <c r="W17" i="48"/>
  <c r="E16" i="62"/>
  <c r="F15" i="62"/>
  <c r="F14" i="62"/>
  <c r="AI51" i="38"/>
  <c r="X17" i="48" l="1"/>
  <c r="W20" i="48"/>
  <c r="F16" i="62"/>
  <c r="E17" i="62"/>
  <c r="X20" i="48" l="1"/>
  <c r="W23" i="48"/>
  <c r="F17" i="62"/>
  <c r="E18" i="62"/>
  <c r="X23" i="48" l="1"/>
  <c r="W26" i="48"/>
  <c r="E19" i="62"/>
  <c r="F18" i="62"/>
  <c r="X26" i="48" l="1"/>
  <c r="W29" i="48"/>
  <c r="Y26" i="48"/>
  <c r="F19" i="62"/>
  <c r="E20" i="62"/>
  <c r="X29" i="48" l="1"/>
  <c r="W32" i="48"/>
  <c r="E21" i="62"/>
  <c r="F20" i="62"/>
  <c r="X32" i="48" l="1"/>
  <c r="W35" i="48"/>
  <c r="F21" i="62"/>
  <c r="E22" i="62"/>
  <c r="X35" i="48" l="1"/>
  <c r="W38" i="48"/>
  <c r="E23" i="62"/>
  <c r="F22" i="62"/>
  <c r="X38" i="48" l="1"/>
  <c r="W41" i="48"/>
  <c r="E24" i="62"/>
  <c r="F24" i="62" s="1"/>
  <c r="F23" i="62"/>
  <c r="X41" i="48" l="1"/>
  <c r="W44" i="48"/>
  <c r="X44" i="48" s="1"/>
  <c r="S63" i="43" l="1"/>
  <c r="S61" i="43"/>
  <c r="S59" i="43"/>
  <c r="S57" i="43"/>
  <c r="S55" i="43"/>
  <c r="S53" i="43"/>
  <c r="S51" i="43"/>
  <c r="S49" i="43"/>
  <c r="S47" i="43"/>
  <c r="S45" i="43"/>
  <c r="S43" i="43"/>
  <c r="R45" i="43"/>
  <c r="A61" i="43"/>
  <c r="O59" i="43"/>
  <c r="O61" i="43" s="1"/>
  <c r="O63" i="43" s="1"/>
  <c r="K58" i="43"/>
  <c r="K60" i="43" s="1"/>
  <c r="G58" i="43"/>
  <c r="G60" i="43" s="1"/>
  <c r="G62" i="43" s="1"/>
  <c r="G64" i="43" s="1"/>
  <c r="O57" i="43"/>
  <c r="A57" i="43"/>
  <c r="K56" i="43"/>
  <c r="L56" i="43" s="1"/>
  <c r="G56" i="43"/>
  <c r="E56" i="43"/>
  <c r="E58" i="43" s="1"/>
  <c r="A56" i="43"/>
  <c r="A58" i="43" s="1"/>
  <c r="A60" i="43" s="1"/>
  <c r="A62" i="43" s="1"/>
  <c r="A64" i="43" s="1"/>
  <c r="Q55" i="43"/>
  <c r="Q57" i="43" s="1"/>
  <c r="O55" i="43"/>
  <c r="K55" i="43"/>
  <c r="L55" i="43" s="1"/>
  <c r="G55" i="43"/>
  <c r="G57" i="43" s="1"/>
  <c r="G59" i="43" s="1"/>
  <c r="G61" i="43" s="1"/>
  <c r="G63" i="43" s="1"/>
  <c r="E55" i="43"/>
  <c r="E57" i="43" s="1"/>
  <c r="A55" i="43"/>
  <c r="A59" i="43" s="1"/>
  <c r="A63" i="43" s="1"/>
  <c r="AJ53" i="38"/>
  <c r="AJ55" i="38" s="1"/>
  <c r="AF41" i="138"/>
  <c r="F57" i="43" l="1"/>
  <c r="E59" i="43"/>
  <c r="L60" i="43"/>
  <c r="K62" i="43"/>
  <c r="T57" i="43"/>
  <c r="R57" i="43"/>
  <c r="Q59" i="43"/>
  <c r="F58" i="43"/>
  <c r="E60" i="43"/>
  <c r="T55" i="43"/>
  <c r="F56" i="43"/>
  <c r="K57" i="43"/>
  <c r="L58" i="43"/>
  <c r="F55" i="43"/>
  <c r="R55" i="43"/>
  <c r="AH49" i="38"/>
  <c r="AI49" i="38"/>
  <c r="L62" i="43" l="1"/>
  <c r="K64" i="43"/>
  <c r="L64" i="43" s="1"/>
  <c r="K59" i="43"/>
  <c r="L57" i="43"/>
  <c r="F60" i="43"/>
  <c r="E62" i="43"/>
  <c r="Q61" i="43"/>
  <c r="T59" i="43"/>
  <c r="R59" i="43"/>
  <c r="F59" i="43"/>
  <c r="E61" i="43"/>
  <c r="AF53" i="38"/>
  <c r="K61" i="43" l="1"/>
  <c r="L59" i="43"/>
  <c r="Q63" i="43"/>
  <c r="R61" i="43"/>
  <c r="T61" i="43"/>
  <c r="E64" i="43"/>
  <c r="F64" i="43" s="1"/>
  <c r="F62" i="43"/>
  <c r="E63" i="43"/>
  <c r="F63" i="43" s="1"/>
  <c r="F61" i="43"/>
  <c r="AF55" i="38"/>
  <c r="AI53" i="38"/>
  <c r="AH53" i="38"/>
  <c r="AG53" i="38"/>
  <c r="T63" i="43" l="1"/>
  <c r="R63" i="43"/>
  <c r="L61" i="43"/>
  <c r="K63" i="43"/>
  <c r="L63" i="43" s="1"/>
  <c r="AI55" i="38"/>
  <c r="AH55" i="38"/>
  <c r="AG55" i="38"/>
  <c r="R20" i="35" l="1"/>
  <c r="R18" i="35"/>
  <c r="R14" i="35"/>
  <c r="R12" i="35"/>
  <c r="AD11" i="102"/>
  <c r="AE11" i="102" s="1"/>
  <c r="AG11" i="102"/>
  <c r="AD11" i="105"/>
  <c r="AG11" i="105"/>
  <c r="AH11" i="105"/>
  <c r="AI11" i="105"/>
  <c r="AJ11" i="105"/>
  <c r="AJ14" i="105"/>
  <c r="AF14" i="156"/>
  <c r="AG14" i="156" s="1"/>
  <c r="B38" i="156"/>
  <c r="B41" i="156" s="1"/>
  <c r="B44" i="156" s="1"/>
  <c r="B47" i="156" s="1"/>
  <c r="B50" i="156" s="1"/>
  <c r="B53" i="156" s="1"/>
  <c r="B56" i="156" s="1"/>
  <c r="B59" i="156" s="1"/>
  <c r="N38" i="156"/>
  <c r="N41" i="156" s="1"/>
  <c r="N44" i="156" s="1"/>
  <c r="N47" i="156" s="1"/>
  <c r="N50" i="156" s="1"/>
  <c r="N53" i="156" s="1"/>
  <c r="N56" i="156" s="1"/>
  <c r="N59" i="156" s="1"/>
  <c r="O38" i="156"/>
  <c r="O41" i="156" s="1"/>
  <c r="O44" i="156" s="1"/>
  <c r="O47" i="156" s="1"/>
  <c r="O50" i="156" s="1"/>
  <c r="O53" i="156" s="1"/>
  <c r="O56" i="156" s="1"/>
  <c r="O59" i="156" s="1"/>
  <c r="B40" i="156"/>
  <c r="B43" i="156" s="1"/>
  <c r="B46" i="156" s="1"/>
  <c r="B49" i="156" s="1"/>
  <c r="B52" i="156" s="1"/>
  <c r="B55" i="156" s="1"/>
  <c r="B58" i="156" s="1"/>
  <c r="B61" i="156" s="1"/>
  <c r="C40" i="156"/>
  <c r="C43" i="156" s="1"/>
  <c r="C46" i="156" s="1"/>
  <c r="C49" i="156" s="1"/>
  <c r="C52" i="156" s="1"/>
  <c r="C55" i="156" s="1"/>
  <c r="C58" i="156" s="1"/>
  <c r="C61" i="156" s="1"/>
  <c r="I40" i="156"/>
  <c r="I43" i="156" s="1"/>
  <c r="I46" i="156" s="1"/>
  <c r="I49" i="156" s="1"/>
  <c r="I52" i="156" s="1"/>
  <c r="I55" i="156" s="1"/>
  <c r="I58" i="156" s="1"/>
  <c r="I61" i="156" s="1"/>
  <c r="O40" i="156"/>
  <c r="O43" i="156" s="1"/>
  <c r="O46" i="156" s="1"/>
  <c r="O49" i="156" s="1"/>
  <c r="O52" i="156" s="1"/>
  <c r="O55" i="156" s="1"/>
  <c r="O58" i="156" s="1"/>
  <c r="O61" i="156" s="1"/>
  <c r="G38" i="156"/>
  <c r="G41" i="156" s="1"/>
  <c r="G44" i="156" s="1"/>
  <c r="G47" i="156" s="1"/>
  <c r="G50" i="156" s="1"/>
  <c r="G53" i="156" s="1"/>
  <c r="G56" i="156" s="1"/>
  <c r="G59" i="156" s="1"/>
  <c r="H40" i="156"/>
  <c r="H43" i="156" s="1"/>
  <c r="H46" i="156" s="1"/>
  <c r="H49" i="156" s="1"/>
  <c r="H52" i="156" s="1"/>
  <c r="H55" i="156" s="1"/>
  <c r="H58" i="156" s="1"/>
  <c r="H61" i="156" s="1"/>
  <c r="C38" i="156"/>
  <c r="C41" i="156" s="1"/>
  <c r="C44" i="156" s="1"/>
  <c r="C47" i="156" s="1"/>
  <c r="C50" i="156" s="1"/>
  <c r="C53" i="156" s="1"/>
  <c r="C56" i="156" s="1"/>
  <c r="C59" i="156" s="1"/>
  <c r="AD11" i="156"/>
  <c r="AE11" i="156" s="1"/>
  <c r="AH11" i="156"/>
  <c r="AD14" i="156"/>
  <c r="AE14" i="156" s="1"/>
  <c r="AH20" i="102"/>
  <c r="AD14" i="102"/>
  <c r="AE14" i="102" s="1"/>
  <c r="AH14" i="102"/>
  <c r="AJ14" i="102"/>
  <c r="AJ17" i="102" s="1"/>
  <c r="AJ20" i="102" s="1"/>
  <c r="AJ23" i="102" s="1"/>
  <c r="AJ26" i="102" s="1"/>
  <c r="AJ29" i="102" s="1"/>
  <c r="AJ32" i="102" s="1"/>
  <c r="AJ35" i="102" s="1"/>
  <c r="AK14" i="102"/>
  <c r="AK17" i="102" s="1"/>
  <c r="AK20" i="102" s="1"/>
  <c r="AK23" i="102" s="1"/>
  <c r="AK26" i="102" s="1"/>
  <c r="AK29" i="102" s="1"/>
  <c r="AK32" i="102" s="1"/>
  <c r="AK35" i="102" s="1"/>
  <c r="AL14" i="102"/>
  <c r="AL17" i="102" s="1"/>
  <c r="AL20" i="102" s="1"/>
  <c r="AL23" i="102" s="1"/>
  <c r="AL26" i="102" s="1"/>
  <c r="AL29" i="102" s="1"/>
  <c r="AL32" i="102" s="1"/>
  <c r="AL35" i="102" s="1"/>
  <c r="AM14" i="102"/>
  <c r="AM17" i="102" s="1"/>
  <c r="AM20" i="102" s="1"/>
  <c r="AM23" i="102" s="1"/>
  <c r="AM26" i="102" s="1"/>
  <c r="AM29" i="102" s="1"/>
  <c r="AM32" i="102" s="1"/>
  <c r="AM35" i="102" s="1"/>
  <c r="AN14" i="102"/>
  <c r="AN17" i="102" s="1"/>
  <c r="AN20" i="102" s="1"/>
  <c r="AN23" i="102" s="1"/>
  <c r="AN26" i="102" s="1"/>
  <c r="AN29" i="102" s="1"/>
  <c r="AN32" i="102" s="1"/>
  <c r="AN35" i="102" s="1"/>
  <c r="AD17" i="102"/>
  <c r="AE17" i="102" s="1"/>
  <c r="AF29" i="39"/>
  <c r="AF26" i="39"/>
  <c r="AJ17" i="156" l="1"/>
  <c r="AJ14" i="156"/>
  <c r="AH14" i="156"/>
  <c r="AD20" i="102"/>
  <c r="AE20" i="102" s="1"/>
  <c r="AG29" i="39"/>
  <c r="AG20" i="102"/>
  <c r="AD17" i="156"/>
  <c r="AE17" i="156" s="1"/>
  <c r="AF17" i="105"/>
  <c r="AK17" i="105" s="1"/>
  <c r="AG14" i="105"/>
  <c r="AH14" i="105"/>
  <c r="AI14" i="105"/>
  <c r="AD14" i="105"/>
  <c r="AE11" i="105"/>
  <c r="AH11" i="102"/>
  <c r="AH17" i="156" l="1"/>
  <c r="AG17" i="156"/>
  <c r="AD23" i="102"/>
  <c r="AE23" i="102" s="1"/>
  <c r="W41" i="138"/>
  <c r="Y39" i="138"/>
  <c r="X39" i="138"/>
  <c r="AD17" i="105"/>
  <c r="AE14" i="105"/>
  <c r="AH23" i="102"/>
  <c r="AG23" i="102"/>
  <c r="AH32" i="39"/>
  <c r="AG32" i="39"/>
  <c r="AG17" i="105"/>
  <c r="AF20" i="105"/>
  <c r="AK20" i="105" s="1"/>
  <c r="AJ17" i="105"/>
  <c r="AI17" i="105"/>
  <c r="AH17" i="105"/>
  <c r="AM11" i="102"/>
  <c r="AN11" i="102"/>
  <c r="AK11" i="102"/>
  <c r="AL11" i="102"/>
  <c r="AD20" i="156"/>
  <c r="AE20" i="156" s="1"/>
  <c r="C13" i="125"/>
  <c r="C15" i="125" s="1"/>
  <c r="C17" i="125" s="1"/>
  <c r="C19" i="125" s="1"/>
  <c r="C21" i="125" s="1"/>
  <c r="C23" i="125" s="1"/>
  <c r="C25" i="125" s="1"/>
  <c r="C27" i="125" s="1"/>
  <c r="C29" i="125" s="1"/>
  <c r="C31" i="125" s="1"/>
  <c r="C14" i="125"/>
  <c r="C16" i="125" s="1"/>
  <c r="C18" i="125" s="1"/>
  <c r="C20" i="125" s="1"/>
  <c r="C22" i="125" s="1"/>
  <c r="C24" i="125" s="1"/>
  <c r="C26" i="125" s="1"/>
  <c r="C28" i="125" s="1"/>
  <c r="C30" i="125" s="1"/>
  <c r="C32" i="125" s="1"/>
  <c r="I14" i="125"/>
  <c r="I16" i="125" s="1"/>
  <c r="I18" i="125" s="1"/>
  <c r="I20" i="125" s="1"/>
  <c r="I22" i="125" s="1"/>
  <c r="I24" i="125" s="1"/>
  <c r="I26" i="125" s="1"/>
  <c r="I28" i="125" s="1"/>
  <c r="I30" i="125" s="1"/>
  <c r="I32" i="125" s="1"/>
  <c r="I14" i="140"/>
  <c r="I16" i="140" s="1"/>
  <c r="I18" i="140" s="1"/>
  <c r="I20" i="140" s="1"/>
  <c r="I22" i="140" s="1"/>
  <c r="I24" i="140" s="1"/>
  <c r="C14" i="140"/>
  <c r="C16" i="140" s="1"/>
  <c r="C18" i="140" s="1"/>
  <c r="C20" i="140" s="1"/>
  <c r="C22" i="140" s="1"/>
  <c r="C24" i="140" s="1"/>
  <c r="C13" i="140"/>
  <c r="C15" i="140" s="1"/>
  <c r="C17" i="140" s="1"/>
  <c r="C19" i="140" s="1"/>
  <c r="C21" i="140" s="1"/>
  <c r="C23" i="140" s="1"/>
  <c r="AE39" i="138" l="1"/>
  <c r="AD41" i="138"/>
  <c r="AG39" i="138"/>
  <c r="X41" i="138"/>
  <c r="Y41" i="138"/>
  <c r="W43" i="138"/>
  <c r="AI20" i="105"/>
  <c r="AF23" i="105"/>
  <c r="AK23" i="105" s="1"/>
  <c r="AG20" i="105"/>
  <c r="AH20" i="105"/>
  <c r="AJ20" i="105"/>
  <c r="AE17" i="105"/>
  <c r="AD20" i="105"/>
  <c r="AD23" i="156"/>
  <c r="AE23" i="156" s="1"/>
  <c r="AG35" i="39"/>
  <c r="AH35" i="39"/>
  <c r="AG23" i="156"/>
  <c r="AH23" i="156"/>
  <c r="AJ23" i="156"/>
  <c r="AD43" i="138" l="1"/>
  <c r="AG41" i="138"/>
  <c r="AE41" i="138"/>
  <c r="W45" i="138"/>
  <c r="Y43" i="138"/>
  <c r="X43" i="138"/>
  <c r="Q40" i="156"/>
  <c r="AD26" i="156"/>
  <c r="AE26" i="156" s="1"/>
  <c r="AE20" i="105"/>
  <c r="AD23" i="105"/>
  <c r="AG23" i="105"/>
  <c r="AH23" i="105"/>
  <c r="AF26" i="105"/>
  <c r="AK26" i="105" s="1"/>
  <c r="AJ23" i="105"/>
  <c r="AI23" i="105"/>
  <c r="AG26" i="156"/>
  <c r="AH26" i="156"/>
  <c r="AJ26" i="156"/>
  <c r="AF29" i="156"/>
  <c r="AD32" i="102" l="1"/>
  <c r="AE32" i="102" s="1"/>
  <c r="AF43" i="138"/>
  <c r="AE43" i="138"/>
  <c r="AG43" i="138"/>
  <c r="AD45" i="138"/>
  <c r="X45" i="138"/>
  <c r="W47" i="138"/>
  <c r="Y45" i="138"/>
  <c r="AG32" i="102"/>
  <c r="AH32" i="102"/>
  <c r="AG29" i="156"/>
  <c r="AH29" i="156"/>
  <c r="AJ29" i="156"/>
  <c r="AF32" i="156"/>
  <c r="AD29" i="156"/>
  <c r="AE29" i="156" s="1"/>
  <c r="Q43" i="156"/>
  <c r="R40" i="156"/>
  <c r="AI26" i="105"/>
  <c r="AG26" i="105"/>
  <c r="AH26" i="105"/>
  <c r="AJ26" i="105"/>
  <c r="AF29" i="105"/>
  <c r="AK29" i="105" s="1"/>
  <c r="AE23" i="105"/>
  <c r="AD26" i="105"/>
  <c r="AD35" i="102" l="1"/>
  <c r="AE35" i="102" s="1"/>
  <c r="AD47" i="138"/>
  <c r="AG45" i="138"/>
  <c r="AF45" i="138"/>
  <c r="AE45" i="138"/>
  <c r="W49" i="138"/>
  <c r="W51" i="138" s="1"/>
  <c r="Y47" i="138"/>
  <c r="X47" i="138"/>
  <c r="W38" i="156"/>
  <c r="AE26" i="105"/>
  <c r="AD29" i="105"/>
  <c r="AG32" i="156"/>
  <c r="AH32" i="156"/>
  <c r="AJ32" i="156"/>
  <c r="AF35" i="156"/>
  <c r="AH35" i="102"/>
  <c r="AG35" i="102"/>
  <c r="AD32" i="156"/>
  <c r="AE32" i="156" s="1"/>
  <c r="Q46" i="156"/>
  <c r="R43" i="156"/>
  <c r="AG29" i="105"/>
  <c r="AH29" i="105"/>
  <c r="AI29" i="105"/>
  <c r="AF32" i="105"/>
  <c r="AK32" i="105" s="1"/>
  <c r="AJ29" i="105"/>
  <c r="K40" i="156" l="1"/>
  <c r="E40" i="156"/>
  <c r="X51" i="138"/>
  <c r="W53" i="138"/>
  <c r="Y51" i="138"/>
  <c r="AF47" i="138"/>
  <c r="AG47" i="138"/>
  <c r="AE47" i="138"/>
  <c r="AD49" i="138"/>
  <c r="AD51" i="138" s="1"/>
  <c r="X49" i="138"/>
  <c r="Y49" i="138"/>
  <c r="AG35" i="156"/>
  <c r="AH35" i="156"/>
  <c r="AJ35" i="156"/>
  <c r="AF38" i="156"/>
  <c r="E38" i="156"/>
  <c r="AI32" i="105"/>
  <c r="AH32" i="105"/>
  <c r="AJ32" i="105"/>
  <c r="AG32" i="105"/>
  <c r="AF35" i="105"/>
  <c r="AK35" i="105" s="1"/>
  <c r="Q49" i="156"/>
  <c r="R46" i="156"/>
  <c r="AD35" i="156"/>
  <c r="AE35" i="156" s="1"/>
  <c r="Y38" i="156"/>
  <c r="AE29" i="105"/>
  <c r="AD32" i="105"/>
  <c r="W41" i="156"/>
  <c r="X38" i="156"/>
  <c r="L40" i="156" l="1"/>
  <c r="K43" i="156"/>
  <c r="Q38" i="156"/>
  <c r="F40" i="156"/>
  <c r="E43" i="156"/>
  <c r="AE51" i="138"/>
  <c r="AG51" i="138"/>
  <c r="AD53" i="138"/>
  <c r="AF51" i="138"/>
  <c r="W55" i="138"/>
  <c r="W57" i="138" s="1"/>
  <c r="Y53" i="138"/>
  <c r="X53" i="138"/>
  <c r="AG49" i="138"/>
  <c r="AF49" i="138"/>
  <c r="AE49" i="138"/>
  <c r="AG38" i="156"/>
  <c r="AH38" i="156"/>
  <c r="AJ38" i="156"/>
  <c r="AF41" i="156"/>
  <c r="AE32" i="105"/>
  <c r="AD35" i="105"/>
  <c r="Q52" i="156"/>
  <c r="R49" i="156"/>
  <c r="W44" i="156"/>
  <c r="X41" i="156"/>
  <c r="Y41" i="156"/>
  <c r="AD38" i="156"/>
  <c r="AE38" i="156" s="1"/>
  <c r="AG35" i="105"/>
  <c r="AI35" i="105"/>
  <c r="AF38" i="105"/>
  <c r="AK38" i="105" s="1"/>
  <c r="AJ35" i="105"/>
  <c r="AH35" i="105"/>
  <c r="E41" i="156"/>
  <c r="F38" i="156"/>
  <c r="E13" i="125"/>
  <c r="F11" i="125"/>
  <c r="L43" i="156" l="1"/>
  <c r="K46" i="156"/>
  <c r="F43" i="156"/>
  <c r="E46" i="156"/>
  <c r="R38" i="156"/>
  <c r="Q41" i="156"/>
  <c r="Y57" i="138"/>
  <c r="X57" i="138"/>
  <c r="Y55" i="138"/>
  <c r="X55" i="138"/>
  <c r="AF53" i="138"/>
  <c r="AE53" i="138"/>
  <c r="AD55" i="138"/>
  <c r="AD57" i="138" s="1"/>
  <c r="AG53" i="138"/>
  <c r="E44" i="156"/>
  <c r="F41" i="156"/>
  <c r="AE35" i="105"/>
  <c r="AD38" i="105"/>
  <c r="W47" i="156"/>
  <c r="X44" i="156"/>
  <c r="AG41" i="156"/>
  <c r="AH41" i="156"/>
  <c r="AJ41" i="156"/>
  <c r="AF44" i="156"/>
  <c r="Y44" i="156"/>
  <c r="AD41" i="156"/>
  <c r="AE41" i="156" s="1"/>
  <c r="Q55" i="156"/>
  <c r="R52" i="156"/>
  <c r="AI38" i="105"/>
  <c r="AJ38" i="105"/>
  <c r="AF41" i="105"/>
  <c r="AK41" i="105" s="1"/>
  <c r="AH38" i="105"/>
  <c r="AG38" i="105"/>
  <c r="E14" i="125"/>
  <c r="F12" i="125"/>
  <c r="K14" i="125"/>
  <c r="L12" i="125"/>
  <c r="F13" i="125"/>
  <c r="E15" i="125"/>
  <c r="K49" i="156" l="1"/>
  <c r="L46" i="156"/>
  <c r="Q44" i="156"/>
  <c r="R41" i="156"/>
  <c r="F46" i="156"/>
  <c r="E49" i="156"/>
  <c r="F15" i="125"/>
  <c r="E17" i="125"/>
  <c r="AE57" i="138"/>
  <c r="AF57" i="138"/>
  <c r="AG57" i="138"/>
  <c r="AG55" i="138"/>
  <c r="AE55" i="138"/>
  <c r="AF55" i="138"/>
  <c r="AG41" i="105"/>
  <c r="AF44" i="105"/>
  <c r="AK44" i="105" s="1"/>
  <c r="AJ41" i="105"/>
  <c r="AH41" i="105"/>
  <c r="AI41" i="105"/>
  <c r="Y47" i="156"/>
  <c r="AD44" i="156"/>
  <c r="AE44" i="156" s="1"/>
  <c r="AE38" i="105"/>
  <c r="AD41" i="105"/>
  <c r="AG44" i="156"/>
  <c r="AH44" i="156"/>
  <c r="AJ44" i="156"/>
  <c r="AF47" i="156"/>
  <c r="Q58" i="156"/>
  <c r="R55" i="156"/>
  <c r="X47" i="156"/>
  <c r="W50" i="156"/>
  <c r="E47" i="156"/>
  <c r="F44" i="156"/>
  <c r="K16" i="125"/>
  <c r="L14" i="125"/>
  <c r="E16" i="125"/>
  <c r="F14" i="125"/>
  <c r="L12" i="140"/>
  <c r="K52" i="156" l="1"/>
  <c r="L49" i="156"/>
  <c r="F49" i="156"/>
  <c r="E52" i="156"/>
  <c r="R44" i="156"/>
  <c r="Q47" i="156"/>
  <c r="F12" i="140"/>
  <c r="E14" i="140"/>
  <c r="F11" i="140"/>
  <c r="E13" i="140"/>
  <c r="F17" i="125"/>
  <c r="E19" i="125"/>
  <c r="L16" i="125"/>
  <c r="K18" i="125"/>
  <c r="F16" i="125"/>
  <c r="E18" i="125"/>
  <c r="X50" i="156"/>
  <c r="Q61" i="156"/>
  <c r="R61" i="156" s="1"/>
  <c r="R58" i="156"/>
  <c r="Y50" i="156"/>
  <c r="AD47" i="156"/>
  <c r="AE47" i="156" s="1"/>
  <c r="E50" i="156"/>
  <c r="F47" i="156"/>
  <c r="AE41" i="105"/>
  <c r="AD44" i="105"/>
  <c r="AI44" i="105"/>
  <c r="AF47" i="105"/>
  <c r="AK47" i="105" s="1"/>
  <c r="AG44" i="105"/>
  <c r="AJ44" i="105"/>
  <c r="AH44" i="105"/>
  <c r="AG47" i="156"/>
  <c r="AH47" i="156"/>
  <c r="AJ47" i="156"/>
  <c r="AF50" i="156"/>
  <c r="L52" i="156" l="1"/>
  <c r="K55" i="156"/>
  <c r="R47" i="156"/>
  <c r="Q50" i="156"/>
  <c r="F52" i="156"/>
  <c r="E55" i="156"/>
  <c r="F13" i="140"/>
  <c r="E15" i="140"/>
  <c r="F14" i="140"/>
  <c r="E16" i="140"/>
  <c r="F18" i="125"/>
  <c r="E20" i="125"/>
  <c r="L18" i="125"/>
  <c r="K20" i="125"/>
  <c r="F19" i="125"/>
  <c r="E21" i="125"/>
  <c r="AD50" i="156"/>
  <c r="AE50" i="156" s="1"/>
  <c r="AG47" i="105"/>
  <c r="AH47" i="105"/>
  <c r="AI47" i="105"/>
  <c r="AF50" i="105"/>
  <c r="AK50" i="105" s="1"/>
  <c r="AJ47" i="105"/>
  <c r="AE44" i="105"/>
  <c r="AD47" i="105"/>
  <c r="X53" i="156"/>
  <c r="E53" i="156"/>
  <c r="F50" i="156"/>
  <c r="AG50" i="156"/>
  <c r="AH50" i="156"/>
  <c r="AJ50" i="156"/>
  <c r="AF53" i="156"/>
  <c r="K58" i="156" l="1"/>
  <c r="L55" i="156"/>
  <c r="F55" i="156"/>
  <c r="E58" i="156"/>
  <c r="R50" i="156"/>
  <c r="Q53" i="156"/>
  <c r="F16" i="140"/>
  <c r="E18" i="140"/>
  <c r="F15" i="140"/>
  <c r="E17" i="140"/>
  <c r="F21" i="125"/>
  <c r="E23" i="125"/>
  <c r="L20" i="125"/>
  <c r="K22" i="125"/>
  <c r="F20" i="125"/>
  <c r="E22" i="125"/>
  <c r="E56" i="156"/>
  <c r="F53" i="156"/>
  <c r="AD53" i="156"/>
  <c r="AE53" i="156" s="1"/>
  <c r="AE47" i="105"/>
  <c r="AD50" i="105"/>
  <c r="X56" i="156"/>
  <c r="AG53" i="156"/>
  <c r="AH53" i="156"/>
  <c r="AJ53" i="156"/>
  <c r="AF56" i="156"/>
  <c r="AI50" i="105"/>
  <c r="AG50" i="105"/>
  <c r="AH50" i="105"/>
  <c r="AF53" i="105"/>
  <c r="AK53" i="105" s="1"/>
  <c r="AJ50" i="105"/>
  <c r="E19" i="24"/>
  <c r="C19" i="24"/>
  <c r="C22" i="24" s="1"/>
  <c r="C25" i="24" s="1"/>
  <c r="E15" i="24"/>
  <c r="E18" i="24" s="1"/>
  <c r="C18" i="24"/>
  <c r="C21" i="24" s="1"/>
  <c r="C24" i="24" s="1"/>
  <c r="C27" i="24" s="1"/>
  <c r="E14" i="24"/>
  <c r="E17" i="24" s="1"/>
  <c r="C17" i="24"/>
  <c r="C20" i="24" s="1"/>
  <c r="C23" i="24" s="1"/>
  <c r="C26" i="24" s="1"/>
  <c r="F13" i="24"/>
  <c r="F11" i="24"/>
  <c r="Y11" i="167"/>
  <c r="C29" i="24" l="1"/>
  <c r="C32" i="24" s="1"/>
  <c r="C35" i="24" s="1"/>
  <c r="C38" i="24" s="1"/>
  <c r="C30" i="24"/>
  <c r="C33" i="24" s="1"/>
  <c r="C36" i="24" s="1"/>
  <c r="C39" i="24" s="1"/>
  <c r="C28" i="24"/>
  <c r="C31" i="24" s="1"/>
  <c r="C34" i="24" s="1"/>
  <c r="C37" i="24" s="1"/>
  <c r="C40" i="24" s="1"/>
  <c r="C43" i="24" s="1"/>
  <c r="C46" i="24" s="1"/>
  <c r="L58" i="156"/>
  <c r="K61" i="156"/>
  <c r="L61" i="156" s="1"/>
  <c r="R53" i="156"/>
  <c r="Q56" i="156"/>
  <c r="F58" i="156"/>
  <c r="E61" i="156"/>
  <c r="F61" i="156" s="1"/>
  <c r="F17" i="140"/>
  <c r="E19" i="140"/>
  <c r="F18" i="140"/>
  <c r="E20" i="140"/>
  <c r="F22" i="125"/>
  <c r="E24" i="125"/>
  <c r="L22" i="125"/>
  <c r="K24" i="125"/>
  <c r="E25" i="125"/>
  <c r="F23" i="125"/>
  <c r="F15" i="24"/>
  <c r="AG53" i="105"/>
  <c r="AH53" i="105"/>
  <c r="AI53" i="105"/>
  <c r="AF56" i="105"/>
  <c r="AK56" i="105" s="1"/>
  <c r="AJ53" i="105"/>
  <c r="AD59" i="156"/>
  <c r="AE59" i="156" s="1"/>
  <c r="AD56" i="156"/>
  <c r="AE56" i="156" s="1"/>
  <c r="AE50" i="105"/>
  <c r="AD53" i="105"/>
  <c r="E59" i="156"/>
  <c r="F59" i="156" s="1"/>
  <c r="F56" i="156"/>
  <c r="AG56" i="156"/>
  <c r="AH56" i="156"/>
  <c r="AJ56" i="156"/>
  <c r="AF59" i="156"/>
  <c r="E21" i="24"/>
  <c r="F18" i="24"/>
  <c r="F19" i="24"/>
  <c r="E22" i="24"/>
  <c r="E20" i="24"/>
  <c r="F17" i="24"/>
  <c r="F14" i="24"/>
  <c r="AB11" i="167"/>
  <c r="Z11" i="167"/>
  <c r="AC11" i="167"/>
  <c r="AA11" i="167"/>
  <c r="AG11" i="167"/>
  <c r="AF11" i="167"/>
  <c r="AE11" i="167"/>
  <c r="AD11" i="167"/>
  <c r="Y17" i="167"/>
  <c r="C45" i="24" l="1"/>
  <c r="C42" i="24"/>
  <c r="C41" i="24"/>
  <c r="C44" i="24" s="1"/>
  <c r="R56" i="156"/>
  <c r="Q59" i="156"/>
  <c r="R59" i="156" s="1"/>
  <c r="F20" i="140"/>
  <c r="E22" i="140"/>
  <c r="F19" i="140"/>
  <c r="E21" i="140"/>
  <c r="E27" i="125"/>
  <c r="F25" i="125"/>
  <c r="K26" i="125"/>
  <c r="L24" i="125"/>
  <c r="E26" i="125"/>
  <c r="F24" i="125"/>
  <c r="AG59" i="156"/>
  <c r="AH59" i="156"/>
  <c r="AJ59" i="156"/>
  <c r="AD56" i="105"/>
  <c r="AE53" i="105"/>
  <c r="AI56" i="105"/>
  <c r="AH56" i="105"/>
  <c r="AJ56" i="105"/>
  <c r="AG56" i="105"/>
  <c r="AF59" i="105"/>
  <c r="AK59" i="105" s="1"/>
  <c r="E23" i="24"/>
  <c r="F20" i="24"/>
  <c r="E25" i="24"/>
  <c r="F22" i="24"/>
  <c r="E24" i="24"/>
  <c r="F21" i="24"/>
  <c r="Y20" i="167"/>
  <c r="Y14" i="167"/>
  <c r="AG17" i="167"/>
  <c r="AF17" i="167"/>
  <c r="AE17" i="167"/>
  <c r="Z17" i="167"/>
  <c r="AD17" i="167"/>
  <c r="AC17" i="167"/>
  <c r="AB17" i="167"/>
  <c r="AA17" i="167"/>
  <c r="F21" i="140" l="1"/>
  <c r="E23" i="140"/>
  <c r="F22" i="140"/>
  <c r="E24" i="140"/>
  <c r="E28" i="125"/>
  <c r="F26" i="125"/>
  <c r="K28" i="125"/>
  <c r="L26" i="125"/>
  <c r="F27" i="125"/>
  <c r="E29" i="125"/>
  <c r="AE56" i="105"/>
  <c r="AD59" i="105"/>
  <c r="AE59" i="105" s="1"/>
  <c r="AG59" i="105"/>
  <c r="AI59" i="105"/>
  <c r="AJ59" i="105"/>
  <c r="AH59" i="105"/>
  <c r="F24" i="24"/>
  <c r="E27" i="24"/>
  <c r="F23" i="24"/>
  <c r="E26" i="24"/>
  <c r="E28" i="24"/>
  <c r="F25" i="24"/>
  <c r="AB20" i="167"/>
  <c r="AA20" i="167"/>
  <c r="Z20" i="167"/>
  <c r="AC20" i="167"/>
  <c r="AG20" i="167"/>
  <c r="AF20" i="167"/>
  <c r="AE20" i="167"/>
  <c r="AD20" i="167"/>
  <c r="AD14" i="167"/>
  <c r="AB14" i="167"/>
  <c r="AE14" i="167"/>
  <c r="AC14" i="167"/>
  <c r="AA14" i="167"/>
  <c r="Z14" i="167"/>
  <c r="AG14" i="167"/>
  <c r="AF14" i="167"/>
  <c r="F24" i="140" l="1"/>
  <c r="F23" i="140"/>
  <c r="F29" i="125"/>
  <c r="E31" i="125"/>
  <c r="L28" i="125"/>
  <c r="K30" i="125"/>
  <c r="F28" i="125"/>
  <c r="E30" i="125"/>
  <c r="E31" i="24"/>
  <c r="F28" i="24"/>
  <c r="E29" i="24"/>
  <c r="F26" i="24"/>
  <c r="F27" i="24"/>
  <c r="E30" i="24"/>
  <c r="Y23" i="167"/>
  <c r="Y26" i="167"/>
  <c r="F30" i="125" l="1"/>
  <c r="E32" i="125"/>
  <c r="L30" i="125"/>
  <c r="K32" i="125"/>
  <c r="F31" i="125"/>
  <c r="E33" i="24"/>
  <c r="F30" i="24"/>
  <c r="E32" i="24"/>
  <c r="F29" i="24"/>
  <c r="F31" i="24"/>
  <c r="E34" i="24"/>
  <c r="AC26" i="167"/>
  <c r="AA26" i="167"/>
  <c r="AB26" i="167"/>
  <c r="Z26" i="167"/>
  <c r="AG26" i="167"/>
  <c r="AF26" i="167"/>
  <c r="AD26" i="167"/>
  <c r="AE26" i="167"/>
  <c r="Y29" i="167"/>
  <c r="AG23" i="167"/>
  <c r="AF23" i="167"/>
  <c r="AE23" i="167"/>
  <c r="AD23" i="167"/>
  <c r="AC23" i="167"/>
  <c r="AB23" i="167"/>
  <c r="Z23" i="167"/>
  <c r="AA23" i="167"/>
  <c r="L32" i="125" l="1"/>
  <c r="F32" i="125"/>
  <c r="E35" i="24"/>
  <c r="F32" i="24"/>
  <c r="E37" i="24"/>
  <c r="F34" i="24"/>
  <c r="E36" i="24"/>
  <c r="F33" i="24"/>
  <c r="AE29" i="167"/>
  <c r="AD29" i="167"/>
  <c r="AF29" i="167"/>
  <c r="AC29" i="167"/>
  <c r="AG29" i="167"/>
  <c r="AB29" i="167"/>
  <c r="AA29" i="167"/>
  <c r="Z29" i="167"/>
  <c r="F35" i="24" l="1"/>
  <c r="E38" i="24"/>
  <c r="E39" i="24"/>
  <c r="F36" i="24"/>
  <c r="E40" i="24"/>
  <c r="F37" i="24"/>
  <c r="Y35" i="167"/>
  <c r="Y32" i="167"/>
  <c r="E41" i="24" l="1"/>
  <c r="F38" i="24"/>
  <c r="F39" i="24"/>
  <c r="E42" i="24"/>
  <c r="E43" i="24"/>
  <c r="F40" i="24"/>
  <c r="Y38" i="167"/>
  <c r="AA35" i="167"/>
  <c r="Z35" i="167"/>
  <c r="AB35" i="167"/>
  <c r="AG35" i="167"/>
  <c r="AF35" i="167"/>
  <c r="AE35" i="167"/>
  <c r="AC35" i="167"/>
  <c r="AD35" i="167"/>
  <c r="AG32" i="167"/>
  <c r="AF32" i="167"/>
  <c r="Z32" i="167"/>
  <c r="AE32" i="167"/>
  <c r="AD32" i="167"/>
  <c r="AC32" i="167"/>
  <c r="AA32" i="167"/>
  <c r="AB32" i="167"/>
  <c r="E45" i="24" l="1"/>
  <c r="F45" i="24" s="1"/>
  <c r="F42" i="24"/>
  <c r="F43" i="24"/>
  <c r="E46" i="24"/>
  <c r="F46" i="24" s="1"/>
  <c r="E44" i="24"/>
  <c r="F44" i="24" s="1"/>
  <c r="F41" i="24"/>
  <c r="AE38" i="167"/>
  <c r="AD38" i="167"/>
  <c r="AC38" i="167"/>
  <c r="AB38" i="167"/>
  <c r="AF38" i="167"/>
  <c r="AA38" i="167"/>
  <c r="Z38" i="167"/>
  <c r="AG38" i="167"/>
  <c r="Y41" i="167"/>
  <c r="W1048574" i="167" l="1"/>
  <c r="AF41" i="167"/>
  <c r="AE41" i="167"/>
  <c r="AD41" i="167"/>
  <c r="AC41" i="167"/>
  <c r="AB41" i="167"/>
  <c r="Z41" i="167"/>
  <c r="AG41" i="167"/>
  <c r="AA41" i="167"/>
  <c r="Y44" i="167" l="1"/>
  <c r="X1048574" i="167"/>
  <c r="Z44" i="167" l="1"/>
  <c r="AG44" i="167"/>
  <c r="AF44" i="167"/>
  <c r="AE44" i="167"/>
  <c r="AD44" i="167"/>
  <c r="AB44" i="167"/>
  <c r="AA44" i="167"/>
  <c r="AC44" i="167"/>
  <c r="K14" i="87" l="1"/>
  <c r="K16" i="87" s="1"/>
  <c r="I14" i="87"/>
  <c r="I16" i="87" s="1"/>
  <c r="I18" i="87" s="1"/>
  <c r="I20" i="87" s="1"/>
  <c r="I22" i="87" s="1"/>
  <c r="E14" i="87"/>
  <c r="E16" i="87" s="1"/>
  <c r="C14" i="87"/>
  <c r="C16" i="87" s="1"/>
  <c r="C18" i="87" s="1"/>
  <c r="C20" i="87" s="1"/>
  <c r="C22" i="87" s="1"/>
  <c r="E13" i="87"/>
  <c r="F13" i="87" s="1"/>
  <c r="C13" i="87"/>
  <c r="C15" i="87" s="1"/>
  <c r="C17" i="87" s="1"/>
  <c r="C19" i="87" s="1"/>
  <c r="C21" i="87" s="1"/>
  <c r="L12" i="87"/>
  <c r="F12" i="87"/>
  <c r="F11" i="87"/>
  <c r="M13" i="166"/>
  <c r="N13" i="166" s="1"/>
  <c r="M12" i="166"/>
  <c r="N12" i="166" s="1"/>
  <c r="S13" i="166"/>
  <c r="T13" i="166" s="1"/>
  <c r="U13" i="166" s="1"/>
  <c r="V13" i="166" s="1"/>
  <c r="W13" i="166" s="1"/>
  <c r="T12" i="166"/>
  <c r="U12" i="166" s="1"/>
  <c r="V12" i="166" s="1"/>
  <c r="W12" i="166" s="1"/>
  <c r="Q13" i="165"/>
  <c r="R13" i="165" s="1"/>
  <c r="S13" i="165" s="1"/>
  <c r="R12" i="165"/>
  <c r="S12" i="165" s="1"/>
  <c r="T12" i="165" s="1"/>
  <c r="C28" i="87" l="1"/>
  <c r="C30" i="87" s="1"/>
  <c r="C32" i="87" s="1"/>
  <c r="C34" i="87" s="1"/>
  <c r="C24" i="87"/>
  <c r="C26" i="87" s="1"/>
  <c r="C23" i="87"/>
  <c r="C25" i="87" s="1"/>
  <c r="C27" i="87" s="1"/>
  <c r="C29" i="87" s="1"/>
  <c r="C31" i="87" s="1"/>
  <c r="C33" i="87" s="1"/>
  <c r="I24" i="87"/>
  <c r="I26" i="87" s="1"/>
  <c r="I28" i="87" s="1"/>
  <c r="I30" i="87" s="1"/>
  <c r="I32" i="87" s="1"/>
  <c r="I34" i="87" s="1"/>
  <c r="E15" i="87"/>
  <c r="E17" i="87" s="1"/>
  <c r="E19" i="87" s="1"/>
  <c r="E21" i="87" s="1"/>
  <c r="F15" i="87"/>
  <c r="E18" i="87"/>
  <c r="F16" i="87"/>
  <c r="K18" i="87"/>
  <c r="L16" i="87"/>
  <c r="F14" i="87"/>
  <c r="L14" i="87"/>
  <c r="T13" i="165"/>
  <c r="S14" i="166"/>
  <c r="Q14" i="165"/>
  <c r="F17" i="87" l="1"/>
  <c r="F19" i="87"/>
  <c r="E23" i="87"/>
  <c r="F21" i="87"/>
  <c r="K20" i="87"/>
  <c r="L18" i="87"/>
  <c r="E20" i="87"/>
  <c r="F18" i="87"/>
  <c r="S15" i="166"/>
  <c r="T14" i="166"/>
  <c r="U14" i="166" s="1"/>
  <c r="V14" i="166" s="1"/>
  <c r="W14" i="166" s="1"/>
  <c r="R14" i="165"/>
  <c r="Q15" i="165"/>
  <c r="S14" i="165" l="1"/>
  <c r="T14" i="165" s="1"/>
  <c r="E22" i="87"/>
  <c r="F20" i="87"/>
  <c r="K22" i="87"/>
  <c r="L20" i="87"/>
  <c r="E25" i="87"/>
  <c r="F23" i="87"/>
  <c r="S16" i="166"/>
  <c r="T15" i="166"/>
  <c r="U15" i="166" s="1"/>
  <c r="V15" i="166" s="1"/>
  <c r="W15" i="166" s="1"/>
  <c r="Q16" i="165"/>
  <c r="R15" i="165"/>
  <c r="S15" i="165" l="1"/>
  <c r="T15" i="165" s="1"/>
  <c r="E27" i="87"/>
  <c r="F25" i="87"/>
  <c r="K24" i="87"/>
  <c r="L22" i="87"/>
  <c r="E24" i="87"/>
  <c r="F22" i="87"/>
  <c r="T16" i="166"/>
  <c r="U16" i="166" s="1"/>
  <c r="V16" i="166" s="1"/>
  <c r="W16" i="166" s="1"/>
  <c r="S17" i="166"/>
  <c r="Q17" i="165"/>
  <c r="R16" i="165"/>
  <c r="S16" i="165" l="1"/>
  <c r="T16" i="165" s="1"/>
  <c r="E26" i="87"/>
  <c r="F24" i="87"/>
  <c r="K26" i="87"/>
  <c r="L24" i="87"/>
  <c r="E29" i="87"/>
  <c r="F27" i="87"/>
  <c r="T17" i="166"/>
  <c r="U17" i="166" s="1"/>
  <c r="V17" i="166" s="1"/>
  <c r="W17" i="166" s="1"/>
  <c r="S18" i="166"/>
  <c r="Q18" i="165"/>
  <c r="R17" i="165"/>
  <c r="S17" i="165" l="1"/>
  <c r="T17" i="165" s="1"/>
  <c r="E31" i="87"/>
  <c r="F29" i="87"/>
  <c r="K28" i="87"/>
  <c r="L26" i="87"/>
  <c r="F26" i="87"/>
  <c r="E28" i="87"/>
  <c r="S19" i="166"/>
  <c r="T18" i="166"/>
  <c r="U18" i="166" s="1"/>
  <c r="V18" i="166" s="1"/>
  <c r="W18" i="166" s="1"/>
  <c r="Q19" i="165"/>
  <c r="R18" i="165"/>
  <c r="S18" i="165" l="1"/>
  <c r="T18" i="165" s="1"/>
  <c r="E30" i="87"/>
  <c r="F28" i="87"/>
  <c r="K30" i="87"/>
  <c r="L28" i="87"/>
  <c r="E33" i="87"/>
  <c r="F33" i="87" s="1"/>
  <c r="F31" i="87"/>
  <c r="S20" i="166"/>
  <c r="T19" i="166"/>
  <c r="U19" i="166" s="1"/>
  <c r="V19" i="166" s="1"/>
  <c r="W19" i="166" s="1"/>
  <c r="Q20" i="165"/>
  <c r="R19" i="165"/>
  <c r="S19" i="165" l="1"/>
  <c r="T19" i="165" s="1"/>
  <c r="K32" i="87"/>
  <c r="L30" i="87"/>
  <c r="E32" i="87"/>
  <c r="F30" i="87"/>
  <c r="T20" i="166"/>
  <c r="U20" i="166" s="1"/>
  <c r="V20" i="166" s="1"/>
  <c r="W20" i="166" s="1"/>
  <c r="S21" i="166"/>
  <c r="Q21" i="165"/>
  <c r="R20" i="165"/>
  <c r="S20" i="165" l="1"/>
  <c r="T20" i="165" s="1"/>
  <c r="T21" i="166"/>
  <c r="U21" i="166" s="1"/>
  <c r="V21" i="166" s="1"/>
  <c r="W21" i="166" s="1"/>
  <c r="S22" i="166"/>
  <c r="E34" i="87"/>
  <c r="F34" i="87" s="1"/>
  <c r="F32" i="87"/>
  <c r="K34" i="87"/>
  <c r="L34" i="87" s="1"/>
  <c r="L32" i="87"/>
  <c r="R21" i="165"/>
  <c r="Q22" i="165"/>
  <c r="S21" i="165" l="1"/>
  <c r="T21" i="165" s="1"/>
  <c r="S23" i="166"/>
  <c r="T22" i="166"/>
  <c r="U22" i="166" s="1"/>
  <c r="V22" i="166" s="1"/>
  <c r="W22" i="166" s="1"/>
  <c r="Q23" i="165"/>
  <c r="Q24" i="165" s="1"/>
  <c r="R22" i="165"/>
  <c r="T23" i="166" l="1"/>
  <c r="U23" i="166" s="1"/>
  <c r="V23" i="166" s="1"/>
  <c r="W23" i="166" s="1"/>
  <c r="S24" i="166"/>
  <c r="S22" i="165"/>
  <c r="T22" i="165" s="1"/>
  <c r="R24" i="165"/>
  <c r="S24" i="165" s="1"/>
  <c r="T24" i="165" s="1"/>
  <c r="Q25" i="165"/>
  <c r="R25" i="165" s="1"/>
  <c r="S25" i="165" s="1"/>
  <c r="T25" i="165" s="1"/>
  <c r="R23" i="165"/>
  <c r="T24" i="166" l="1"/>
  <c r="U24" i="166" s="1"/>
  <c r="V24" i="166" s="1"/>
  <c r="W24" i="166" s="1"/>
  <c r="S25" i="166"/>
  <c r="S23" i="165"/>
  <c r="T23" i="165" s="1"/>
  <c r="C34" i="164"/>
  <c r="C37" i="164" s="1"/>
  <c r="C40" i="164" s="1"/>
  <c r="C43" i="164" s="1"/>
  <c r="C46" i="164" s="1"/>
  <c r="C33" i="164"/>
  <c r="C36" i="164" s="1"/>
  <c r="C39" i="164" s="1"/>
  <c r="C42" i="164" s="1"/>
  <c r="C45" i="164" s="1"/>
  <c r="C32" i="164"/>
  <c r="C35" i="164" s="1"/>
  <c r="C38" i="164" s="1"/>
  <c r="C41" i="164" s="1"/>
  <c r="C44" i="164" s="1"/>
  <c r="I34" i="164"/>
  <c r="I37" i="164" s="1"/>
  <c r="I40" i="164" s="1"/>
  <c r="I43" i="164" s="1"/>
  <c r="I46" i="164" s="1"/>
  <c r="O32" i="164"/>
  <c r="O35" i="164" s="1"/>
  <c r="O38" i="164" s="1"/>
  <c r="O41" i="164" s="1"/>
  <c r="O44" i="164" s="1"/>
  <c r="O34" i="164"/>
  <c r="O37" i="164" s="1"/>
  <c r="O40" i="164" s="1"/>
  <c r="O43" i="164" s="1"/>
  <c r="O46" i="164" s="1"/>
  <c r="F12" i="63"/>
  <c r="G12" i="63" s="1"/>
  <c r="C13" i="63"/>
  <c r="C14" i="63" s="1"/>
  <c r="C15" i="63" s="1"/>
  <c r="C16" i="63" s="1"/>
  <c r="C17" i="63" s="1"/>
  <c r="C18" i="63" s="1"/>
  <c r="C19" i="63" s="1"/>
  <c r="C20" i="63" s="1"/>
  <c r="C21" i="63" s="1"/>
  <c r="E13" i="63"/>
  <c r="E14" i="63" s="1"/>
  <c r="F13" i="63"/>
  <c r="G13" i="63" s="1"/>
  <c r="S26" i="166" l="1"/>
  <c r="T25" i="166"/>
  <c r="U25" i="166" s="1"/>
  <c r="V25" i="166" s="1"/>
  <c r="W25" i="166" s="1"/>
  <c r="F14" i="63"/>
  <c r="G14" i="63" s="1"/>
  <c r="E15" i="63"/>
  <c r="T26" i="166" l="1"/>
  <c r="U26" i="166" s="1"/>
  <c r="V26" i="166" s="1"/>
  <c r="W26" i="166" s="1"/>
  <c r="S27" i="166"/>
  <c r="F15" i="63"/>
  <c r="G15" i="63" s="1"/>
  <c r="E16" i="63"/>
  <c r="S28" i="166" l="1"/>
  <c r="T27" i="166"/>
  <c r="U27" i="166" s="1"/>
  <c r="V27" i="166" s="1"/>
  <c r="W27" i="166" s="1"/>
  <c r="E17" i="63"/>
  <c r="F16" i="63"/>
  <c r="G16" i="63" s="1"/>
  <c r="E32" i="164"/>
  <c r="F29" i="164"/>
  <c r="S29" i="166" l="1"/>
  <c r="T29" i="166" s="1"/>
  <c r="U29" i="166" s="1"/>
  <c r="V29" i="166" s="1"/>
  <c r="W29" i="166" s="1"/>
  <c r="T28" i="166"/>
  <c r="U28" i="166" s="1"/>
  <c r="V28" i="166" s="1"/>
  <c r="W28" i="166" s="1"/>
  <c r="E18" i="63"/>
  <c r="F17" i="63"/>
  <c r="G17" i="63" s="1"/>
  <c r="F32" i="164"/>
  <c r="E35" i="164"/>
  <c r="R29" i="164"/>
  <c r="Q32" i="164"/>
  <c r="F18" i="63" l="1"/>
  <c r="G18" i="63" s="1"/>
  <c r="E19" i="63"/>
  <c r="E38" i="164"/>
  <c r="F35" i="164"/>
  <c r="E33" i="164"/>
  <c r="F30" i="164"/>
  <c r="E34" i="164"/>
  <c r="F31" i="164"/>
  <c r="R32" i="164"/>
  <c r="Q35" i="164"/>
  <c r="Q34" i="164"/>
  <c r="R31" i="164"/>
  <c r="S32" i="164"/>
  <c r="Y29" i="164"/>
  <c r="T29" i="164"/>
  <c r="F19" i="63" l="1"/>
  <c r="G19" i="63" s="1"/>
  <c r="E20" i="63"/>
  <c r="E36" i="164"/>
  <c r="F33" i="164"/>
  <c r="E37" i="164"/>
  <c r="F34" i="164"/>
  <c r="E41" i="164"/>
  <c r="F38" i="164"/>
  <c r="Q38" i="164"/>
  <c r="R35" i="164"/>
  <c r="S35" i="164"/>
  <c r="Y32" i="164"/>
  <c r="T32" i="164"/>
  <c r="Z29" i="164"/>
  <c r="AA29" i="164"/>
  <c r="K34" i="164"/>
  <c r="L31" i="164"/>
  <c r="R34" i="164"/>
  <c r="Q37" i="164"/>
  <c r="E21" i="63" l="1"/>
  <c r="F21" i="63" s="1"/>
  <c r="G21" i="63" s="1"/>
  <c r="F20" i="63"/>
  <c r="G20" i="63" s="1"/>
  <c r="E40" i="164"/>
  <c r="F37" i="164"/>
  <c r="E44" i="164"/>
  <c r="F44" i="164" s="1"/>
  <c r="F41" i="164"/>
  <c r="E39" i="164"/>
  <c r="F36" i="164"/>
  <c r="K37" i="164"/>
  <c r="L34" i="164"/>
  <c r="AA32" i="164"/>
  <c r="Z32" i="164"/>
  <c r="R37" i="164"/>
  <c r="Q40" i="164"/>
  <c r="T35" i="164"/>
  <c r="S38" i="164"/>
  <c r="Y35" i="164"/>
  <c r="Q41" i="164"/>
  <c r="R38" i="164"/>
  <c r="E42" i="164" l="1"/>
  <c r="F39" i="164"/>
  <c r="E43" i="164"/>
  <c r="F40" i="164"/>
  <c r="R41" i="164"/>
  <c r="Q44" i="164"/>
  <c r="R44" i="164" s="1"/>
  <c r="AA35" i="164"/>
  <c r="Z35" i="164"/>
  <c r="Y38" i="164"/>
  <c r="T38" i="164"/>
  <c r="S41" i="164"/>
  <c r="Q43" i="164"/>
  <c r="R40" i="164"/>
  <c r="L37" i="164"/>
  <c r="K40" i="164"/>
  <c r="E45" i="164" l="1"/>
  <c r="F45" i="164" s="1"/>
  <c r="F42" i="164"/>
  <c r="E46" i="164"/>
  <c r="F46" i="164" s="1"/>
  <c r="F43" i="164"/>
  <c r="Q46" i="164"/>
  <c r="R46" i="164" s="1"/>
  <c r="R43" i="164"/>
  <c r="L40" i="164"/>
  <c r="K43" i="164"/>
  <c r="S44" i="164"/>
  <c r="Y41" i="164"/>
  <c r="T41" i="164"/>
  <c r="AA38" i="164"/>
  <c r="Z38" i="164"/>
  <c r="K46" i="164" l="1"/>
  <c r="L46" i="164" s="1"/>
  <c r="L43" i="164"/>
  <c r="Z41" i="164"/>
  <c r="AA41" i="164"/>
  <c r="Y44" i="164"/>
  <c r="T44" i="164"/>
  <c r="AA44" i="164" l="1"/>
  <c r="Z44" i="164"/>
  <c r="AS44" i="64" l="1"/>
  <c r="AS41" i="64"/>
  <c r="AS38" i="64"/>
  <c r="AS35" i="64"/>
  <c r="AS32" i="64"/>
  <c r="AS29" i="64"/>
  <c r="AS26" i="64"/>
  <c r="AS23" i="64"/>
  <c r="AS20" i="64"/>
  <c r="AS17" i="64"/>
  <c r="AS14" i="64"/>
  <c r="AS11" i="64"/>
  <c r="Y11" i="162" l="1"/>
  <c r="AA11" i="162" s="1"/>
  <c r="Y14" i="162"/>
  <c r="AA14" i="162" s="1"/>
  <c r="Q16" i="30"/>
  <c r="R16" i="30" s="1"/>
  <c r="O19" i="30"/>
  <c r="O22" i="30" s="1"/>
  <c r="O25" i="30" s="1"/>
  <c r="O28" i="30" s="1"/>
  <c r="W14" i="30"/>
  <c r="X14" i="30" s="1"/>
  <c r="Q14" i="30"/>
  <c r="Q17" i="30" s="1"/>
  <c r="O14" i="30"/>
  <c r="O17" i="30" s="1"/>
  <c r="O20" i="30" s="1"/>
  <c r="O23" i="30" s="1"/>
  <c r="R13" i="30"/>
  <c r="X11" i="30"/>
  <c r="R11" i="30"/>
  <c r="AO20" i="64"/>
  <c r="Q14" i="63"/>
  <c r="Q15" i="63" s="1"/>
  <c r="Q16" i="63" s="1"/>
  <c r="S13" i="63"/>
  <c r="S14" i="63" s="1"/>
  <c r="S15" i="63" s="1"/>
  <c r="S16" i="63" s="1"/>
  <c r="S17" i="63" s="1"/>
  <c r="S18" i="63" s="1"/>
  <c r="S19" i="63" s="1"/>
  <c r="S20" i="63" s="1"/>
  <c r="S21" i="63" s="1"/>
  <c r="T12" i="63"/>
  <c r="U12" i="63" s="1"/>
  <c r="V12" i="63" s="1"/>
  <c r="W12" i="63" s="1"/>
  <c r="L13" i="63"/>
  <c r="L14" i="63" s="1"/>
  <c r="J13" i="63"/>
  <c r="J14" i="63" s="1"/>
  <c r="J15" i="63" s="1"/>
  <c r="J16" i="63" s="1"/>
  <c r="J17" i="63" s="1"/>
  <c r="J18" i="63" s="1"/>
  <c r="J19" i="63" s="1"/>
  <c r="J20" i="63" s="1"/>
  <c r="J21" i="63" s="1"/>
  <c r="M12" i="63"/>
  <c r="N12" i="63" s="1"/>
  <c r="L13" i="62"/>
  <c r="L14" i="62" s="1"/>
  <c r="R12" i="60"/>
  <c r="U12" i="60" s="1"/>
  <c r="X12" i="60" s="1"/>
  <c r="Y12" i="60" s="1"/>
  <c r="Z12" i="60" s="1"/>
  <c r="R12" i="59"/>
  <c r="U12" i="59" s="1"/>
  <c r="X12" i="59" s="1"/>
  <c r="Y12" i="59" s="1"/>
  <c r="R12" i="58"/>
  <c r="U12" i="58" s="1"/>
  <c r="X12" i="58" s="1"/>
  <c r="J13" i="62"/>
  <c r="M12" i="62"/>
  <c r="N12" i="62" s="1"/>
  <c r="O12" i="62" s="1"/>
  <c r="U11" i="60"/>
  <c r="X11" i="60" s="1"/>
  <c r="Y11" i="60" s="1"/>
  <c r="Z11" i="60" s="1"/>
  <c r="U11" i="59"/>
  <c r="X11" i="59" s="1"/>
  <c r="Y11" i="59" s="1"/>
  <c r="C19" i="61"/>
  <c r="C20" i="61" s="1"/>
  <c r="C21" i="61" s="1"/>
  <c r="U11" i="58"/>
  <c r="X11" i="58" s="1"/>
  <c r="E12" i="58"/>
  <c r="E13" i="58" s="1"/>
  <c r="C12" i="58"/>
  <c r="C13" i="58" s="1"/>
  <c r="C14" i="58" s="1"/>
  <c r="F11" i="58"/>
  <c r="G11" i="58" s="1"/>
  <c r="H11" i="58" s="1"/>
  <c r="K11" i="58" s="1"/>
  <c r="L11" i="58" s="1"/>
  <c r="M11" i="58" s="1"/>
  <c r="C22" i="61" l="1"/>
  <c r="C23" i="61" s="1"/>
  <c r="C24" i="61" s="1"/>
  <c r="C25" i="61" s="1"/>
  <c r="C15" i="58"/>
  <c r="C16" i="58" s="1"/>
  <c r="C17" i="58" s="1"/>
  <c r="C18" i="58" s="1"/>
  <c r="C19" i="58" s="1"/>
  <c r="C20" i="58" s="1"/>
  <c r="C21" i="58" s="1"/>
  <c r="C22" i="58" s="1"/>
  <c r="C23" i="58" s="1"/>
  <c r="O26" i="30"/>
  <c r="O29" i="30" s="1"/>
  <c r="O32" i="30" s="1"/>
  <c r="O35" i="30" s="1"/>
  <c r="O38" i="30" s="1"/>
  <c r="O41" i="30" s="1"/>
  <c r="O44" i="30" s="1"/>
  <c r="O31" i="30"/>
  <c r="O34" i="30" s="1"/>
  <c r="O37" i="30" s="1"/>
  <c r="O40" i="30" s="1"/>
  <c r="O43" i="30" s="1"/>
  <c r="O46" i="30" s="1"/>
  <c r="Q18" i="63"/>
  <c r="Q19" i="63" s="1"/>
  <c r="Q20" i="63" s="1"/>
  <c r="Q21" i="63" s="1"/>
  <c r="Q17" i="63"/>
  <c r="M13" i="62"/>
  <c r="N13" i="62" s="1"/>
  <c r="O13" i="62" s="1"/>
  <c r="R13" i="58"/>
  <c r="L15" i="62"/>
  <c r="M14" i="62"/>
  <c r="N14" i="62" s="1"/>
  <c r="O14" i="62" s="1"/>
  <c r="AH11" i="58"/>
  <c r="AK11" i="58"/>
  <c r="AG11" i="58"/>
  <c r="Y11" i="58"/>
  <c r="Z11" i="58" s="1"/>
  <c r="AI11" i="58"/>
  <c r="AJ11" i="58"/>
  <c r="AH12" i="58"/>
  <c r="AG12" i="58"/>
  <c r="Y12" i="58"/>
  <c r="Z12" i="58" s="1"/>
  <c r="AJ12" i="58"/>
  <c r="AI12" i="58"/>
  <c r="AK12" i="58"/>
  <c r="AC11" i="162"/>
  <c r="AD11" i="162" s="1"/>
  <c r="AB11" i="162"/>
  <c r="Z11" i="162"/>
  <c r="AC14" i="162"/>
  <c r="AD14" i="162" s="1"/>
  <c r="Z14" i="162"/>
  <c r="AB14" i="162"/>
  <c r="R17" i="30"/>
  <c r="Q20" i="30"/>
  <c r="R14" i="30"/>
  <c r="W17" i="30"/>
  <c r="Q19" i="30"/>
  <c r="T13" i="63"/>
  <c r="T14" i="63"/>
  <c r="U14" i="63" s="1"/>
  <c r="L15" i="63"/>
  <c r="L16" i="63" s="1"/>
  <c r="M14" i="63"/>
  <c r="N14" i="63" s="1"/>
  <c r="M13" i="63"/>
  <c r="N13" i="63" s="1"/>
  <c r="R13" i="60"/>
  <c r="R13" i="59"/>
  <c r="F12" i="58"/>
  <c r="G12" i="58" s="1"/>
  <c r="H12" i="58" s="1"/>
  <c r="K12" i="58" s="1"/>
  <c r="L12" i="58" s="1"/>
  <c r="M12" i="58" s="1"/>
  <c r="F13" i="58"/>
  <c r="G13" i="58" s="1"/>
  <c r="H13" i="58" s="1"/>
  <c r="K13" i="58" s="1"/>
  <c r="L13" i="58" s="1"/>
  <c r="M13" i="58" s="1"/>
  <c r="E14" i="58"/>
  <c r="M15" i="62" l="1"/>
  <c r="N15" i="62" s="1"/>
  <c r="O15" i="62" s="1"/>
  <c r="L16" i="62"/>
  <c r="AL11" i="58"/>
  <c r="AA11" i="58"/>
  <c r="AB11" i="58" s="1"/>
  <c r="AL12" i="58"/>
  <c r="AA12" i="58"/>
  <c r="AB12" i="58" s="1"/>
  <c r="Y17" i="162"/>
  <c r="AA17" i="162" s="1"/>
  <c r="R19" i="30"/>
  <c r="Q22" i="30"/>
  <c r="Q23" i="30"/>
  <c r="R20" i="30"/>
  <c r="X17" i="30"/>
  <c r="W20" i="30"/>
  <c r="U13" i="63"/>
  <c r="V13" i="63" s="1"/>
  <c r="W13" i="63" s="1"/>
  <c r="T15" i="63"/>
  <c r="U15" i="63" s="1"/>
  <c r="V14" i="63"/>
  <c r="W14" i="63" s="1"/>
  <c r="M15" i="63"/>
  <c r="N15" i="63" s="1"/>
  <c r="R14" i="60"/>
  <c r="U13" i="60"/>
  <c r="X13" i="60" s="1"/>
  <c r="Y13" i="60" s="1"/>
  <c r="Z13" i="60" s="1"/>
  <c r="U13" i="59"/>
  <c r="X13" i="59" s="1"/>
  <c r="Y13" i="59" s="1"/>
  <c r="R14" i="59"/>
  <c r="R14" i="58"/>
  <c r="U13" i="58"/>
  <c r="X13" i="58" s="1"/>
  <c r="E15" i="58"/>
  <c r="F14" i="58"/>
  <c r="G14" i="58" s="1"/>
  <c r="H14" i="58" s="1"/>
  <c r="K14" i="58" s="1"/>
  <c r="L14" i="58" s="1"/>
  <c r="M14" i="58" s="1"/>
  <c r="L17" i="62" l="1"/>
  <c r="M16" i="62"/>
  <c r="N16" i="62" s="1"/>
  <c r="O16" i="62" s="1"/>
  <c r="AC12" i="58"/>
  <c r="AD12" i="58" s="1"/>
  <c r="AE12" i="58" s="1"/>
  <c r="AF12" i="58" s="1"/>
  <c r="AM12" i="58"/>
  <c r="AM11" i="58"/>
  <c r="AC11" i="58"/>
  <c r="AD11" i="58" s="1"/>
  <c r="AE11" i="58" s="1"/>
  <c r="AF11" i="58" s="1"/>
  <c r="AK13" i="58"/>
  <c r="AJ13" i="58"/>
  <c r="AI13" i="58"/>
  <c r="AH13" i="58"/>
  <c r="AG13" i="58"/>
  <c r="Y13" i="58"/>
  <c r="Z13" i="58" s="1"/>
  <c r="Y20" i="162"/>
  <c r="AA20" i="162" s="1"/>
  <c r="Z17" i="162"/>
  <c r="AB17" i="162"/>
  <c r="AC17" i="162"/>
  <c r="AD17" i="162" s="1"/>
  <c r="R23" i="30"/>
  <c r="Q26" i="30"/>
  <c r="X20" i="30"/>
  <c r="W23" i="30"/>
  <c r="R22" i="30"/>
  <c r="Q25" i="30"/>
  <c r="T16" i="63"/>
  <c r="U16" i="63" s="1"/>
  <c r="V15" i="63"/>
  <c r="W15" i="63" s="1"/>
  <c r="M16" i="63"/>
  <c r="N16" i="63" s="1"/>
  <c r="L17" i="63"/>
  <c r="U14" i="60"/>
  <c r="X14" i="60" s="1"/>
  <c r="Y14" i="60" s="1"/>
  <c r="Z14" i="60" s="1"/>
  <c r="R15" i="60"/>
  <c r="R16" i="60" s="1"/>
  <c r="R15" i="59"/>
  <c r="U14" i="59"/>
  <c r="X14" i="59" s="1"/>
  <c r="Y14" i="59" s="1"/>
  <c r="R15" i="58"/>
  <c r="U14" i="58"/>
  <c r="X14" i="58" s="1"/>
  <c r="E16" i="58"/>
  <c r="F15" i="58"/>
  <c r="G15" i="58" s="1"/>
  <c r="H15" i="58" s="1"/>
  <c r="K15" i="58" s="1"/>
  <c r="L15" i="58" s="1"/>
  <c r="M15" i="58" s="1"/>
  <c r="M17" i="62" l="1"/>
  <c r="N17" i="62" s="1"/>
  <c r="O17" i="62" s="1"/>
  <c r="L18" i="62"/>
  <c r="AL13" i="58"/>
  <c r="AA13" i="58"/>
  <c r="AB13" i="58" s="1"/>
  <c r="AK14" i="58"/>
  <c r="AJ14" i="58"/>
  <c r="AI14" i="58"/>
  <c r="AH14" i="58"/>
  <c r="AG14" i="58"/>
  <c r="Y14" i="58"/>
  <c r="Z14" i="58" s="1"/>
  <c r="Y23" i="162"/>
  <c r="AA23" i="162" s="1"/>
  <c r="Z20" i="162"/>
  <c r="AB20" i="162"/>
  <c r="AC20" i="162"/>
  <c r="AD20" i="162" s="1"/>
  <c r="X23" i="30"/>
  <c r="W26" i="30"/>
  <c r="R25" i="30"/>
  <c r="Q28" i="30"/>
  <c r="Q29" i="30"/>
  <c r="R26" i="30"/>
  <c r="V16" i="63"/>
  <c r="W16" i="63" s="1"/>
  <c r="T17" i="63"/>
  <c r="U17" i="63" s="1"/>
  <c r="L18" i="63"/>
  <c r="M17" i="63"/>
  <c r="N17" i="63" s="1"/>
  <c r="U15" i="60"/>
  <c r="X15" i="60" s="1"/>
  <c r="Y15" i="60" s="1"/>
  <c r="Z15" i="60" s="1"/>
  <c r="R16" i="59"/>
  <c r="U15" i="59"/>
  <c r="E18" i="61"/>
  <c r="G18" i="61" s="1"/>
  <c r="R16" i="58"/>
  <c r="U15" i="58"/>
  <c r="X15" i="58" s="1"/>
  <c r="Y15" i="58" s="1"/>
  <c r="Z15" i="58" s="1"/>
  <c r="E17" i="58"/>
  <c r="F16" i="58"/>
  <c r="G16" i="58" s="1"/>
  <c r="H16" i="58" s="1"/>
  <c r="K16" i="58" s="1"/>
  <c r="L16" i="58" s="1"/>
  <c r="M16" i="58" s="1"/>
  <c r="X15" i="59" l="1"/>
  <c r="Y15" i="59" s="1"/>
  <c r="L19" i="62"/>
  <c r="M18" i="62"/>
  <c r="N18" i="62" s="1"/>
  <c r="O18" i="62" s="1"/>
  <c r="AL14" i="58"/>
  <c r="AA14" i="58"/>
  <c r="AB14" i="58" s="1"/>
  <c r="AG15" i="58"/>
  <c r="AK15" i="58"/>
  <c r="AJ15" i="58"/>
  <c r="AI15" i="58"/>
  <c r="AH15" i="58"/>
  <c r="AM13" i="58"/>
  <c r="AC13" i="58"/>
  <c r="AD13" i="58" s="1"/>
  <c r="AE13" i="58" s="1"/>
  <c r="AF13" i="58" s="1"/>
  <c r="AB23" i="162"/>
  <c r="Z23" i="162"/>
  <c r="AC23" i="162"/>
  <c r="AD23" i="162" s="1"/>
  <c r="Y26" i="162"/>
  <c r="AA26" i="162" s="1"/>
  <c r="R28" i="30"/>
  <c r="Q31" i="30"/>
  <c r="X26" i="30"/>
  <c r="W29" i="30"/>
  <c r="R29" i="30"/>
  <c r="Q32" i="30"/>
  <c r="V17" i="63"/>
  <c r="W17" i="63" s="1"/>
  <c r="T18" i="63"/>
  <c r="U18" i="63" s="1"/>
  <c r="L19" i="63"/>
  <c r="M18" i="63"/>
  <c r="N18" i="63" s="1"/>
  <c r="AD18" i="61"/>
  <c r="AE18" i="61"/>
  <c r="AC18" i="61"/>
  <c r="AF18" i="61"/>
  <c r="R17" i="60"/>
  <c r="U16" i="60"/>
  <c r="X16" i="60" s="1"/>
  <c r="Y16" i="60" s="1"/>
  <c r="Z16" i="60" s="1"/>
  <c r="U16" i="59"/>
  <c r="X16" i="59" s="1"/>
  <c r="Y16" i="59" s="1"/>
  <c r="R17" i="59"/>
  <c r="E19" i="61"/>
  <c r="G19" i="61" s="1"/>
  <c r="F18" i="61"/>
  <c r="R17" i="58"/>
  <c r="U16" i="58"/>
  <c r="X16" i="58" s="1"/>
  <c r="Y16" i="58" s="1"/>
  <c r="Z16" i="58" s="1"/>
  <c r="E18" i="58"/>
  <c r="F17" i="58"/>
  <c r="G17" i="58" s="1"/>
  <c r="H17" i="58" s="1"/>
  <c r="K17" i="58" s="1"/>
  <c r="L17" i="58" s="1"/>
  <c r="M17" i="58" s="1"/>
  <c r="M19" i="62" l="1"/>
  <c r="N19" i="62" s="1"/>
  <c r="O19" i="62" s="1"/>
  <c r="L20" i="62"/>
  <c r="AH16" i="58"/>
  <c r="AG16" i="58"/>
  <c r="AK16" i="58"/>
  <c r="AJ16" i="58"/>
  <c r="AI16" i="58"/>
  <c r="AL15" i="58"/>
  <c r="AA15" i="58"/>
  <c r="AB15" i="58" s="1"/>
  <c r="AM14" i="58"/>
  <c r="AC14" i="58"/>
  <c r="AD14" i="58" s="1"/>
  <c r="AE14" i="58" s="1"/>
  <c r="AF14" i="58" s="1"/>
  <c r="Y29" i="162"/>
  <c r="AA29" i="162" s="1"/>
  <c r="AC26" i="162"/>
  <c r="AD26" i="162" s="1"/>
  <c r="Z26" i="162"/>
  <c r="AB26" i="162"/>
  <c r="X29" i="30"/>
  <c r="W32" i="30"/>
  <c r="Q35" i="30"/>
  <c r="R32" i="30"/>
  <c r="R31" i="30"/>
  <c r="Q34" i="30"/>
  <c r="T19" i="63"/>
  <c r="U19" i="63" s="1"/>
  <c r="V18" i="63"/>
  <c r="W18" i="63" s="1"/>
  <c r="L20" i="63"/>
  <c r="M19" i="63"/>
  <c r="N19" i="63" s="1"/>
  <c r="AE19" i="61"/>
  <c r="AD19" i="61"/>
  <c r="AC19" i="61"/>
  <c r="AF19" i="61"/>
  <c r="AG18" i="61"/>
  <c r="U17" i="60"/>
  <c r="X17" i="60" s="1"/>
  <c r="Y17" i="60" s="1"/>
  <c r="Z17" i="60" s="1"/>
  <c r="R18" i="60"/>
  <c r="U17" i="59"/>
  <c r="X17" i="59" s="1"/>
  <c r="Y17" i="59" s="1"/>
  <c r="R18" i="59"/>
  <c r="F19" i="61"/>
  <c r="E20" i="61"/>
  <c r="R18" i="58"/>
  <c r="U17" i="58"/>
  <c r="X17" i="58" s="1"/>
  <c r="Y17" i="58" s="1"/>
  <c r="Z17" i="58" s="1"/>
  <c r="F18" i="58"/>
  <c r="G18" i="58" s="1"/>
  <c r="H18" i="58" s="1"/>
  <c r="K18" i="58" s="1"/>
  <c r="L18" i="58" s="1"/>
  <c r="M18" i="58" s="1"/>
  <c r="E19" i="58"/>
  <c r="E20" i="58" s="1"/>
  <c r="F20" i="61" l="1"/>
  <c r="G20" i="61"/>
  <c r="L21" i="62"/>
  <c r="M20" i="62"/>
  <c r="N20" i="62" s="1"/>
  <c r="O20" i="62" s="1"/>
  <c r="AC15" i="58"/>
  <c r="AD15" i="58" s="1"/>
  <c r="AE15" i="58" s="1"/>
  <c r="AF15" i="58" s="1"/>
  <c r="AM15" i="58"/>
  <c r="AK17" i="58"/>
  <c r="AJ17" i="58"/>
  <c r="AI17" i="58"/>
  <c r="AH17" i="58"/>
  <c r="AG17" i="58"/>
  <c r="F20" i="58"/>
  <c r="G20" i="58" s="1"/>
  <c r="H20" i="58" s="1"/>
  <c r="K20" i="58" s="1"/>
  <c r="L20" i="58" s="1"/>
  <c r="M20" i="58" s="1"/>
  <c r="E21" i="58"/>
  <c r="AL16" i="58"/>
  <c r="AA16" i="58"/>
  <c r="AB16" i="58" s="1"/>
  <c r="Z29" i="162"/>
  <c r="AB29" i="162"/>
  <c r="AC29" i="162"/>
  <c r="AD29" i="162" s="1"/>
  <c r="Y32" i="162"/>
  <c r="AA32" i="162" s="1"/>
  <c r="R34" i="30"/>
  <c r="Q37" i="30"/>
  <c r="X32" i="30"/>
  <c r="W35" i="30"/>
  <c r="Q38" i="30"/>
  <c r="R35" i="30"/>
  <c r="T20" i="63"/>
  <c r="U20" i="63" s="1"/>
  <c r="V19" i="63"/>
  <c r="W19" i="63" s="1"/>
  <c r="L21" i="63"/>
  <c r="M21" i="63" s="1"/>
  <c r="N21" i="63" s="1"/>
  <c r="M20" i="63"/>
  <c r="N20" i="63" s="1"/>
  <c r="AG19" i="61"/>
  <c r="AH18" i="61"/>
  <c r="AF20" i="61"/>
  <c r="AE20" i="61"/>
  <c r="AD20" i="61"/>
  <c r="AC20" i="61"/>
  <c r="R19" i="60"/>
  <c r="U19" i="60" s="1"/>
  <c r="U18" i="60"/>
  <c r="X18" i="60" s="1"/>
  <c r="Y18" i="60" s="1"/>
  <c r="Z18" i="60" s="1"/>
  <c r="R19" i="59"/>
  <c r="U18" i="59"/>
  <c r="X18" i="59" s="1"/>
  <c r="Y18" i="59" s="1"/>
  <c r="E21" i="61"/>
  <c r="G21" i="61" s="1"/>
  <c r="R19" i="58"/>
  <c r="R20" i="58" s="1"/>
  <c r="U18" i="58"/>
  <c r="X18" i="58" s="1"/>
  <c r="F19" i="58"/>
  <c r="G19" i="58" s="1"/>
  <c r="H19" i="58" s="1"/>
  <c r="K19" i="58" s="1"/>
  <c r="L19" i="58" s="1"/>
  <c r="M19" i="58" s="1"/>
  <c r="AE22" i="61" l="1"/>
  <c r="L22" i="62"/>
  <c r="M21" i="62"/>
  <c r="N21" i="62" s="1"/>
  <c r="O21" i="62" s="1"/>
  <c r="AL17" i="58"/>
  <c r="AA17" i="58"/>
  <c r="AB17" i="58" s="1"/>
  <c r="AK18" i="58"/>
  <c r="AJ18" i="58"/>
  <c r="AI18" i="58"/>
  <c r="Y18" i="58"/>
  <c r="Z18" i="58" s="1"/>
  <c r="AH18" i="58"/>
  <c r="AG18" i="58"/>
  <c r="AM16" i="58"/>
  <c r="AC16" i="58"/>
  <c r="AD16" i="58" s="1"/>
  <c r="AE16" i="58" s="1"/>
  <c r="AF16" i="58" s="1"/>
  <c r="R21" i="58"/>
  <c r="U20" i="58"/>
  <c r="X20" i="58" s="1"/>
  <c r="F21" i="58"/>
  <c r="G21" i="58" s="1"/>
  <c r="H21" i="58" s="1"/>
  <c r="K21" i="58" s="1"/>
  <c r="L21" i="58" s="1"/>
  <c r="M21" i="58" s="1"/>
  <c r="E22" i="58"/>
  <c r="Z32" i="162"/>
  <c r="AB32" i="162"/>
  <c r="AC32" i="162"/>
  <c r="AD32" i="162" s="1"/>
  <c r="Y35" i="162"/>
  <c r="AA35" i="162" s="1"/>
  <c r="X35" i="30"/>
  <c r="W38" i="30"/>
  <c r="R37" i="30"/>
  <c r="Q40" i="30"/>
  <c r="R38" i="30"/>
  <c r="Q41" i="30"/>
  <c r="V20" i="63"/>
  <c r="W20" i="63" s="1"/>
  <c r="AH19" i="61"/>
  <c r="AG20" i="61"/>
  <c r="AF21" i="61"/>
  <c r="AE21" i="61"/>
  <c r="AD21" i="61"/>
  <c r="AC21" i="61"/>
  <c r="AF22" i="61"/>
  <c r="AC22" i="61"/>
  <c r="AD22" i="61"/>
  <c r="R20" i="60"/>
  <c r="X19" i="60"/>
  <c r="Y19" i="60" s="1"/>
  <c r="Z19" i="60" s="1"/>
  <c r="R20" i="59"/>
  <c r="U19" i="59"/>
  <c r="X19" i="59" s="1"/>
  <c r="Y19" i="59" s="1"/>
  <c r="E22" i="61"/>
  <c r="G22" i="61" s="1"/>
  <c r="F21" i="61"/>
  <c r="U19" i="58"/>
  <c r="X19" i="58" s="1"/>
  <c r="F22" i="61" l="1"/>
  <c r="E23" i="61"/>
  <c r="G23" i="61" s="1"/>
  <c r="U20" i="60"/>
  <c r="X20" i="60" s="1"/>
  <c r="Y20" i="60" s="1"/>
  <c r="Z20" i="60" s="1"/>
  <c r="R21" i="60"/>
  <c r="M22" i="62"/>
  <c r="N22" i="62" s="1"/>
  <c r="O22" i="62" s="1"/>
  <c r="L23" i="62"/>
  <c r="U20" i="59"/>
  <c r="X20" i="59" s="1"/>
  <c r="Y20" i="59" s="1"/>
  <c r="R21" i="59"/>
  <c r="R22" i="58"/>
  <c r="U21" i="58"/>
  <c r="X21" i="58" s="1"/>
  <c r="Y20" i="58"/>
  <c r="Z20" i="58" s="1"/>
  <c r="AG20" i="58"/>
  <c r="AK20" i="58"/>
  <c r="AI20" i="58"/>
  <c r="AJ20" i="58"/>
  <c r="AH20" i="58"/>
  <c r="F22" i="58"/>
  <c r="G22" i="58" s="1"/>
  <c r="H22" i="58" s="1"/>
  <c r="K22" i="58" s="1"/>
  <c r="L22" i="58" s="1"/>
  <c r="M22" i="58" s="1"/>
  <c r="E23" i="58"/>
  <c r="F23" i="58" s="1"/>
  <c r="G23" i="58" s="1"/>
  <c r="H23" i="58" s="1"/>
  <c r="K23" i="58" s="1"/>
  <c r="L23" i="58" s="1"/>
  <c r="M23" i="58" s="1"/>
  <c r="AL18" i="58"/>
  <c r="AA18" i="58"/>
  <c r="AB18" i="58" s="1"/>
  <c r="AM17" i="58"/>
  <c r="AC17" i="58"/>
  <c r="AD17" i="58" s="1"/>
  <c r="AE17" i="58" s="1"/>
  <c r="AF17" i="58" s="1"/>
  <c r="Y19" i="58"/>
  <c r="Z19" i="58" s="1"/>
  <c r="AG19" i="58"/>
  <c r="AK19" i="58"/>
  <c r="AJ19" i="58"/>
  <c r="AI19" i="58"/>
  <c r="AH19" i="58"/>
  <c r="Z35" i="162"/>
  <c r="AB35" i="162"/>
  <c r="AC35" i="162"/>
  <c r="AD35" i="162" s="1"/>
  <c r="Y38" i="162"/>
  <c r="AA38" i="162" s="1"/>
  <c r="X38" i="30"/>
  <c r="W41" i="30"/>
  <c r="Q44" i="30"/>
  <c r="R44" i="30" s="1"/>
  <c r="R41" i="30"/>
  <c r="R40" i="30"/>
  <c r="Q43" i="30"/>
  <c r="T21" i="63"/>
  <c r="AG21" i="61"/>
  <c r="AG22" i="61"/>
  <c r="AH20" i="61"/>
  <c r="AC23" i="61" l="1"/>
  <c r="AE23" i="61"/>
  <c r="AF23" i="61"/>
  <c r="AD23" i="61"/>
  <c r="E24" i="61"/>
  <c r="G24" i="61" s="1"/>
  <c r="F23" i="61"/>
  <c r="R22" i="60"/>
  <c r="U21" i="60"/>
  <c r="X21" i="60" s="1"/>
  <c r="Y21" i="60" s="1"/>
  <c r="Z21" i="60" s="1"/>
  <c r="M23" i="62"/>
  <c r="N23" i="62" s="1"/>
  <c r="O23" i="62" s="1"/>
  <c r="L24" i="62"/>
  <c r="M24" i="62" s="1"/>
  <c r="N24" i="62" s="1"/>
  <c r="O24" i="62" s="1"/>
  <c r="U21" i="59"/>
  <c r="X21" i="59" s="1"/>
  <c r="Y21" i="59" s="1"/>
  <c r="R22" i="59"/>
  <c r="AL19" i="58"/>
  <c r="AA19" i="58"/>
  <c r="AB19" i="58" s="1"/>
  <c r="AA20" i="58"/>
  <c r="AB20" i="58" s="1"/>
  <c r="AL20" i="58"/>
  <c r="Y21" i="58"/>
  <c r="Z21" i="58" s="1"/>
  <c r="AG21" i="58"/>
  <c r="AK21" i="58"/>
  <c r="AH21" i="58"/>
  <c r="AJ21" i="58"/>
  <c r="AI21" i="58"/>
  <c r="AC18" i="58"/>
  <c r="AD18" i="58" s="1"/>
  <c r="AE18" i="58" s="1"/>
  <c r="AF18" i="58" s="1"/>
  <c r="AM18" i="58"/>
  <c r="R23" i="58"/>
  <c r="U23" i="58" s="1"/>
  <c r="X23" i="58" s="1"/>
  <c r="U22" i="58"/>
  <c r="X22" i="58" s="1"/>
  <c r="Y41" i="162"/>
  <c r="AA41" i="162" s="1"/>
  <c r="Y44" i="162"/>
  <c r="AA44" i="162" s="1"/>
  <c r="AB38" i="162"/>
  <c r="Z38" i="162"/>
  <c r="AC38" i="162"/>
  <c r="AD38" i="162" s="1"/>
  <c r="R43" i="30"/>
  <c r="Q46" i="30"/>
  <c r="R46" i="30" s="1"/>
  <c r="X41" i="30"/>
  <c r="W44" i="30"/>
  <c r="X44" i="30" s="1"/>
  <c r="U21" i="63"/>
  <c r="V21" i="63" s="1"/>
  <c r="W21" i="63" s="1"/>
  <c r="AH21" i="61"/>
  <c r="AH22" i="61"/>
  <c r="AC24" i="61" l="1"/>
  <c r="AD24" i="61"/>
  <c r="AE24" i="61"/>
  <c r="AF24" i="61"/>
  <c r="AG23" i="61"/>
  <c r="F24" i="61"/>
  <c r="E25" i="61"/>
  <c r="R23" i="60"/>
  <c r="U23" i="60" s="1"/>
  <c r="X23" i="60" s="1"/>
  <c r="Y23" i="60" s="1"/>
  <c r="Z23" i="60" s="1"/>
  <c r="U22" i="60"/>
  <c r="X22" i="60" s="1"/>
  <c r="Y22" i="60" s="1"/>
  <c r="Z22" i="60" s="1"/>
  <c r="R23" i="59"/>
  <c r="U23" i="59" s="1"/>
  <c r="X23" i="59" s="1"/>
  <c r="Y23" i="59" s="1"/>
  <c r="U22" i="59"/>
  <c r="X22" i="59" s="1"/>
  <c r="Y22" i="59" s="1"/>
  <c r="AC20" i="58"/>
  <c r="AD20" i="58" s="1"/>
  <c r="AE20" i="58" s="1"/>
  <c r="AF20" i="58" s="1"/>
  <c r="AM20" i="58"/>
  <c r="AI22" i="58"/>
  <c r="AJ22" i="58"/>
  <c r="Y22" i="58"/>
  <c r="Z22" i="58" s="1"/>
  <c r="AG22" i="58"/>
  <c r="AH22" i="58"/>
  <c r="AK22" i="58"/>
  <c r="AC19" i="58"/>
  <c r="AD19" i="58" s="1"/>
  <c r="AE19" i="58" s="1"/>
  <c r="AF19" i="58" s="1"/>
  <c r="AM19" i="58"/>
  <c r="Y23" i="58"/>
  <c r="Z23" i="58" s="1"/>
  <c r="AG23" i="58"/>
  <c r="AK23" i="58"/>
  <c r="AH23" i="58"/>
  <c r="AI23" i="58"/>
  <c r="AJ23" i="58"/>
  <c r="AL21" i="58"/>
  <c r="AA21" i="58"/>
  <c r="AB21" i="58" s="1"/>
  <c r="AC44" i="162"/>
  <c r="AD44" i="162" s="1"/>
  <c r="Z44" i="162"/>
  <c r="AB44" i="162"/>
  <c r="Z41" i="162"/>
  <c r="AB41" i="162"/>
  <c r="AC41" i="162"/>
  <c r="AD41" i="162" s="1"/>
  <c r="T21" i="98"/>
  <c r="T24" i="98" s="1"/>
  <c r="T27" i="98" s="1"/>
  <c r="T30" i="98" s="1"/>
  <c r="T33" i="98" s="1"/>
  <c r="T36" i="98" s="1"/>
  <c r="T39" i="98" s="1"/>
  <c r="T42" i="98" s="1"/>
  <c r="T45" i="98" s="1"/>
  <c r="T48" i="98" s="1"/>
  <c r="V15" i="98"/>
  <c r="T15" i="98"/>
  <c r="AA12" i="98"/>
  <c r="Y12" i="98"/>
  <c r="X12" i="98"/>
  <c r="AF12" i="98" s="1"/>
  <c r="W12" i="98"/>
  <c r="Z12" i="98" s="1"/>
  <c r="Y11" i="79"/>
  <c r="AB11" i="79" s="1"/>
  <c r="Z11" i="79"/>
  <c r="AC11" i="79"/>
  <c r="AF11" i="79" s="1"/>
  <c r="O13" i="140"/>
  <c r="O15" i="140" s="1"/>
  <c r="O17" i="140" s="1"/>
  <c r="O19" i="140" s="1"/>
  <c r="O21" i="140" s="1"/>
  <c r="O23" i="140" s="1"/>
  <c r="W14" i="37"/>
  <c r="W17" i="37" s="1"/>
  <c r="X11" i="37"/>
  <c r="Y11" i="37" s="1"/>
  <c r="I31" i="122"/>
  <c r="I33" i="122" s="1"/>
  <c r="I25" i="122"/>
  <c r="I27" i="122" s="1"/>
  <c r="I24" i="122"/>
  <c r="I26" i="122" s="1"/>
  <c r="I28" i="122" s="1"/>
  <c r="I30" i="122" s="1"/>
  <c r="I32" i="122" s="1"/>
  <c r="I34" i="122" s="1"/>
  <c r="G23" i="122"/>
  <c r="G25" i="122" s="1"/>
  <c r="G27" i="122" s="1"/>
  <c r="G29" i="122" s="1"/>
  <c r="G31" i="122" s="1"/>
  <c r="G33" i="122" s="1"/>
  <c r="I22" i="122"/>
  <c r="G21" i="122"/>
  <c r="G17" i="122"/>
  <c r="A17" i="122"/>
  <c r="O16" i="122"/>
  <c r="O18" i="122" s="1"/>
  <c r="O20" i="122" s="1"/>
  <c r="O22" i="122" s="1"/>
  <c r="O24" i="122" s="1"/>
  <c r="O26" i="122" s="1"/>
  <c r="O28" i="122" s="1"/>
  <c r="O30" i="122" s="1"/>
  <c r="O32" i="122" s="1"/>
  <c r="O34" i="122" s="1"/>
  <c r="C16" i="122"/>
  <c r="C18" i="122" s="1"/>
  <c r="C20" i="122" s="1"/>
  <c r="C22" i="122" s="1"/>
  <c r="C24" i="122" s="1"/>
  <c r="C26" i="122" s="1"/>
  <c r="C28" i="122" s="1"/>
  <c r="C30" i="122" s="1"/>
  <c r="C32" i="122" s="1"/>
  <c r="C34" i="122" s="1"/>
  <c r="W15" i="122"/>
  <c r="W17" i="122" s="1"/>
  <c r="M15" i="122"/>
  <c r="K15" i="122"/>
  <c r="K17" i="122" s="1"/>
  <c r="G15" i="122"/>
  <c r="F15" i="122"/>
  <c r="E15" i="122"/>
  <c r="E17" i="122" s="1"/>
  <c r="Q14" i="122"/>
  <c r="R14" i="122" s="1"/>
  <c r="O14" i="122"/>
  <c r="L14" i="122"/>
  <c r="K14" i="122"/>
  <c r="K16" i="122" s="1"/>
  <c r="F14" i="122"/>
  <c r="E14" i="122"/>
  <c r="E16" i="122" s="1"/>
  <c r="C14" i="122"/>
  <c r="W13" i="122"/>
  <c r="X13" i="122" s="1"/>
  <c r="Q13" i="122"/>
  <c r="Q15" i="122" s="1"/>
  <c r="O13" i="122"/>
  <c r="O15" i="122" s="1"/>
  <c r="O17" i="122" s="1"/>
  <c r="O19" i="122" s="1"/>
  <c r="O21" i="122" s="1"/>
  <c r="O23" i="122" s="1"/>
  <c r="O25" i="122" s="1"/>
  <c r="O27" i="122" s="1"/>
  <c r="O29" i="122" s="1"/>
  <c r="O31" i="122" s="1"/>
  <c r="O33" i="122" s="1"/>
  <c r="L13" i="122"/>
  <c r="K13" i="122"/>
  <c r="F13" i="122"/>
  <c r="E13" i="122"/>
  <c r="C13" i="122"/>
  <c r="C15" i="122" s="1"/>
  <c r="C17" i="122" s="1"/>
  <c r="C19" i="122" s="1"/>
  <c r="C21" i="122" s="1"/>
  <c r="C23" i="122" s="1"/>
  <c r="C25" i="122" s="1"/>
  <c r="C27" i="122" s="1"/>
  <c r="C29" i="122" s="1"/>
  <c r="C31" i="122" s="1"/>
  <c r="C33" i="122" s="1"/>
  <c r="R12" i="122"/>
  <c r="L12" i="122"/>
  <c r="F12" i="122"/>
  <c r="X11" i="122"/>
  <c r="R11" i="122"/>
  <c r="L11" i="122"/>
  <c r="F11" i="122"/>
  <c r="S11" i="93"/>
  <c r="Z11" i="93"/>
  <c r="AA11" i="93" s="1"/>
  <c r="Q11" i="91"/>
  <c r="M11" i="91"/>
  <c r="N11" i="91" s="1"/>
  <c r="O11" i="91" s="1"/>
  <c r="P11" i="91" s="1"/>
  <c r="AE25" i="61" l="1"/>
  <c r="AF25" i="61"/>
  <c r="AD25" i="61"/>
  <c r="AC25" i="61"/>
  <c r="F25" i="61"/>
  <c r="G25" i="61"/>
  <c r="AE11" i="79"/>
  <c r="AH23" i="61"/>
  <c r="AG24" i="61"/>
  <c r="AG25" i="61"/>
  <c r="AL23" i="58"/>
  <c r="AA23" i="58"/>
  <c r="AB23" i="58" s="1"/>
  <c r="AC21" i="58"/>
  <c r="AD21" i="58" s="1"/>
  <c r="AE21" i="58" s="1"/>
  <c r="AF21" i="58" s="1"/>
  <c r="AM21" i="58"/>
  <c r="AA22" i="58"/>
  <c r="AB22" i="58" s="1"/>
  <c r="AL22" i="58"/>
  <c r="AD11" i="79"/>
  <c r="AB12" i="98"/>
  <c r="AD12" i="98"/>
  <c r="AJ12" i="98"/>
  <c r="AM12" i="98"/>
  <c r="AI12" i="98"/>
  <c r="AL12" i="98"/>
  <c r="AH12" i="98"/>
  <c r="AG12" i="98"/>
  <c r="Y15" i="98"/>
  <c r="V18" i="98"/>
  <c r="X15" i="98"/>
  <c r="AA15" i="98"/>
  <c r="W15" i="98"/>
  <c r="Z15" i="98" s="1"/>
  <c r="AC12" i="98"/>
  <c r="AK12" i="98"/>
  <c r="AE12" i="98"/>
  <c r="Q16" i="122"/>
  <c r="Q18" i="122" s="1"/>
  <c r="X17" i="37"/>
  <c r="Y17" i="37" s="1"/>
  <c r="W20" i="37"/>
  <c r="X14" i="37"/>
  <c r="Y14" i="37" s="1"/>
  <c r="E18" i="122"/>
  <c r="F16" i="122"/>
  <c r="W19" i="122"/>
  <c r="X17" i="122"/>
  <c r="K19" i="122"/>
  <c r="L17" i="122"/>
  <c r="L16" i="122"/>
  <c r="K18" i="122"/>
  <c r="R15" i="122"/>
  <c r="Q17" i="122"/>
  <c r="E19" i="122"/>
  <c r="F17" i="122"/>
  <c r="Q20" i="122"/>
  <c r="R18" i="122"/>
  <c r="X15" i="122"/>
  <c r="R16" i="122"/>
  <c r="R13" i="122"/>
  <c r="L15" i="122"/>
  <c r="AH25" i="61" l="1"/>
  <c r="AH24" i="61"/>
  <c r="AC23" i="58"/>
  <c r="AD23" i="58" s="1"/>
  <c r="AE23" i="58" s="1"/>
  <c r="AF23" i="58" s="1"/>
  <c r="AM23" i="58"/>
  <c r="AM22" i="58"/>
  <c r="AC22" i="58"/>
  <c r="AD22" i="58" s="1"/>
  <c r="AE22" i="58" s="1"/>
  <c r="AF22" i="58" s="1"/>
  <c r="AA18" i="98"/>
  <c r="W18" i="98"/>
  <c r="Z18" i="98" s="1"/>
  <c r="Y18" i="98"/>
  <c r="V21" i="98"/>
  <c r="X18" i="98"/>
  <c r="AC15" i="98"/>
  <c r="AB15" i="98"/>
  <c r="AD15" i="98"/>
  <c r="AF15" i="98"/>
  <c r="AE15" i="98"/>
  <c r="W23" i="37"/>
  <c r="X20" i="37"/>
  <c r="Y20" i="37" s="1"/>
  <c r="K20" i="122"/>
  <c r="L18" i="122"/>
  <c r="R20" i="122"/>
  <c r="Q22" i="122"/>
  <c r="K21" i="122"/>
  <c r="L19" i="122"/>
  <c r="F19" i="122"/>
  <c r="E21" i="122"/>
  <c r="X19" i="122"/>
  <c r="W21" i="122"/>
  <c r="Q19" i="122"/>
  <c r="R17" i="122"/>
  <c r="E20" i="122"/>
  <c r="F18" i="122"/>
  <c r="M11" i="95"/>
  <c r="N11" i="95" s="1"/>
  <c r="O11" i="95" s="1"/>
  <c r="P11" i="95" s="1"/>
  <c r="K13" i="95"/>
  <c r="Q11" i="95"/>
  <c r="R11" i="95" s="1"/>
  <c r="S11" i="95" s="1"/>
  <c r="T11" i="95" s="1"/>
  <c r="U11" i="95" s="1"/>
  <c r="V11" i="95" s="1"/>
  <c r="Y21" i="98" l="1"/>
  <c r="X21" i="98"/>
  <c r="AA21" i="98"/>
  <c r="W21" i="98"/>
  <c r="Z21" i="98" s="1"/>
  <c r="V24" i="98"/>
  <c r="AD18" i="98"/>
  <c r="AC18" i="98"/>
  <c r="AB18" i="98"/>
  <c r="AE18" i="98"/>
  <c r="AF18" i="98"/>
  <c r="AK15" i="98"/>
  <c r="AG15" i="98"/>
  <c r="AJ15" i="98"/>
  <c r="AM15" i="98"/>
  <c r="AI15" i="98"/>
  <c r="AH15" i="98"/>
  <c r="AL15" i="98"/>
  <c r="X23" i="37"/>
  <c r="Y23" i="37" s="1"/>
  <c r="W26" i="37"/>
  <c r="W23" i="122"/>
  <c r="X21" i="122"/>
  <c r="E23" i="122"/>
  <c r="F21" i="122"/>
  <c r="E22" i="122"/>
  <c r="F20" i="122"/>
  <c r="L21" i="122"/>
  <c r="K23" i="122"/>
  <c r="Q24" i="122"/>
  <c r="R22" i="122"/>
  <c r="Q21" i="122"/>
  <c r="R19" i="122"/>
  <c r="K22" i="122"/>
  <c r="L20" i="122"/>
  <c r="M13" i="95"/>
  <c r="N13" i="95" s="1"/>
  <c r="O13" i="95" s="1"/>
  <c r="P13" i="95" s="1"/>
  <c r="K15" i="95"/>
  <c r="Q13" i="95"/>
  <c r="R13" i="95" s="1"/>
  <c r="S13" i="95" s="1"/>
  <c r="T13" i="95" s="1"/>
  <c r="U13" i="95" s="1"/>
  <c r="V13" i="95" s="1"/>
  <c r="X11" i="24"/>
  <c r="Y11" i="24"/>
  <c r="Z11" i="24"/>
  <c r="AA11" i="24"/>
  <c r="AD11" i="24" s="1"/>
  <c r="AB11" i="24"/>
  <c r="AC11" i="24"/>
  <c r="W14" i="24"/>
  <c r="AA14" i="24" s="1"/>
  <c r="AC21" i="98" l="1"/>
  <c r="AB21" i="98"/>
  <c r="AD21" i="98"/>
  <c r="AM18" i="98"/>
  <c r="AI18" i="98"/>
  <c r="AL18" i="98"/>
  <c r="AH18" i="98"/>
  <c r="AK18" i="98"/>
  <c r="AG18" i="98"/>
  <c r="AJ18" i="98"/>
  <c r="AF21" i="98"/>
  <c r="AE21" i="98"/>
  <c r="Y24" i="98"/>
  <c r="X24" i="98"/>
  <c r="AA24" i="98"/>
  <c r="W24" i="98"/>
  <c r="Z24" i="98" s="1"/>
  <c r="V27" i="98"/>
  <c r="W17" i="24"/>
  <c r="AB17" i="24" s="1"/>
  <c r="X14" i="24"/>
  <c r="AE11" i="24"/>
  <c r="AB14" i="24"/>
  <c r="W29" i="37"/>
  <c r="X26" i="37"/>
  <c r="Y26" i="37" s="1"/>
  <c r="K25" i="122"/>
  <c r="L23" i="122"/>
  <c r="K24" i="122"/>
  <c r="L22" i="122"/>
  <c r="E24" i="122"/>
  <c r="F22" i="122"/>
  <c r="R21" i="122"/>
  <c r="Q23" i="122"/>
  <c r="F23" i="122"/>
  <c r="E25" i="122"/>
  <c r="R24" i="122"/>
  <c r="Q26" i="122"/>
  <c r="X23" i="122"/>
  <c r="W25" i="122"/>
  <c r="M15" i="95"/>
  <c r="N15" i="95" s="1"/>
  <c r="O15" i="95" s="1"/>
  <c r="P15" i="95" s="1"/>
  <c r="Q15" i="95"/>
  <c r="R15" i="95" s="1"/>
  <c r="S15" i="95" s="1"/>
  <c r="T15" i="95" s="1"/>
  <c r="U15" i="95" s="1"/>
  <c r="V15" i="95" s="1"/>
  <c r="K17" i="95"/>
  <c r="AE14" i="24"/>
  <c r="AD14" i="24"/>
  <c r="Y14" i="24"/>
  <c r="Z14" i="24"/>
  <c r="AC14" i="24"/>
  <c r="AH11" i="160"/>
  <c r="A34" i="160"/>
  <c r="M33" i="160"/>
  <c r="M28" i="160"/>
  <c r="A27" i="160"/>
  <c r="A29" i="160" s="1"/>
  <c r="M26" i="160"/>
  <c r="M34" i="160" s="1"/>
  <c r="A25" i="160"/>
  <c r="M24" i="160"/>
  <c r="M32" i="160" s="1"/>
  <c r="M22" i="160"/>
  <c r="M30" i="160" s="1"/>
  <c r="Y19" i="160"/>
  <c r="Z19" i="160" s="1"/>
  <c r="M19" i="160"/>
  <c r="A19" i="160"/>
  <c r="AA17" i="160"/>
  <c r="AF17" i="160" s="1"/>
  <c r="AG17" i="160" s="1"/>
  <c r="Z17" i="160"/>
  <c r="G17" i="160"/>
  <c r="G19" i="160" s="1"/>
  <c r="G21" i="160" s="1"/>
  <c r="G23" i="160" s="1"/>
  <c r="G25" i="160" s="1"/>
  <c r="G27" i="160" s="1"/>
  <c r="G29" i="160" s="1"/>
  <c r="G31" i="160" s="1"/>
  <c r="G33" i="160" s="1"/>
  <c r="Q14" i="160"/>
  <c r="Q16" i="160" s="1"/>
  <c r="R16" i="160" s="1"/>
  <c r="O14" i="160"/>
  <c r="O16" i="160" s="1"/>
  <c r="O18" i="160" s="1"/>
  <c r="O20" i="160" s="1"/>
  <c r="O22" i="160" s="1"/>
  <c r="O24" i="160" s="1"/>
  <c r="O26" i="160" s="1"/>
  <c r="O28" i="160" s="1"/>
  <c r="O30" i="160" s="1"/>
  <c r="O32" i="160" s="1"/>
  <c r="O34" i="160" s="1"/>
  <c r="K14" i="160"/>
  <c r="L14" i="160" s="1"/>
  <c r="I14" i="160"/>
  <c r="I16" i="160" s="1"/>
  <c r="I18" i="160" s="1"/>
  <c r="I20" i="160" s="1"/>
  <c r="I22" i="160" s="1"/>
  <c r="I24" i="160" s="1"/>
  <c r="I26" i="160" s="1"/>
  <c r="I28" i="160" s="1"/>
  <c r="I30" i="160" s="1"/>
  <c r="I32" i="160" s="1"/>
  <c r="I34" i="160" s="1"/>
  <c r="E14" i="160"/>
  <c r="E16" i="160" s="1"/>
  <c r="E18" i="160" s="1"/>
  <c r="C14" i="160"/>
  <c r="C16" i="160" s="1"/>
  <c r="C18" i="160" s="1"/>
  <c r="C20" i="160" s="1"/>
  <c r="C22" i="160" s="1"/>
  <c r="C24" i="160" s="1"/>
  <c r="C26" i="160" s="1"/>
  <c r="C28" i="160" s="1"/>
  <c r="C30" i="160" s="1"/>
  <c r="C32" i="160" s="1"/>
  <c r="C34" i="160" s="1"/>
  <c r="W13" i="160"/>
  <c r="W15" i="160" s="1"/>
  <c r="Q13" i="160"/>
  <c r="R13" i="160" s="1"/>
  <c r="O13" i="160"/>
  <c r="O15" i="160" s="1"/>
  <c r="O17" i="160" s="1"/>
  <c r="O19" i="160" s="1"/>
  <c r="O21" i="160" s="1"/>
  <c r="O23" i="160" s="1"/>
  <c r="O25" i="160" s="1"/>
  <c r="O27" i="160" s="1"/>
  <c r="O29" i="160" s="1"/>
  <c r="O31" i="160" s="1"/>
  <c r="O33" i="160" s="1"/>
  <c r="K13" i="160"/>
  <c r="K15" i="160" s="1"/>
  <c r="L15" i="160" s="1"/>
  <c r="I13" i="160"/>
  <c r="I15" i="160" s="1"/>
  <c r="I17" i="160" s="1"/>
  <c r="I19" i="160" s="1"/>
  <c r="I21" i="160" s="1"/>
  <c r="I23" i="160" s="1"/>
  <c r="I25" i="160" s="1"/>
  <c r="I27" i="160" s="1"/>
  <c r="I29" i="160" s="1"/>
  <c r="I31" i="160" s="1"/>
  <c r="I33" i="160" s="1"/>
  <c r="G13" i="160"/>
  <c r="E13" i="160"/>
  <c r="E15" i="160" s="1"/>
  <c r="C13" i="160"/>
  <c r="C15" i="160" s="1"/>
  <c r="C17" i="160" s="1"/>
  <c r="C19" i="160" s="1"/>
  <c r="C21" i="160" s="1"/>
  <c r="C23" i="160" s="1"/>
  <c r="C25" i="160" s="1"/>
  <c r="C27" i="160" s="1"/>
  <c r="C29" i="160" s="1"/>
  <c r="C31" i="160" s="1"/>
  <c r="C33" i="160" s="1"/>
  <c r="R12" i="160"/>
  <c r="L12" i="160"/>
  <c r="F12" i="160"/>
  <c r="X11" i="160"/>
  <c r="R11" i="160"/>
  <c r="L11" i="160"/>
  <c r="F11" i="160"/>
  <c r="G34" i="38"/>
  <c r="G36" i="38" s="1"/>
  <c r="G38" i="38" s="1"/>
  <c r="G40" i="38" s="1"/>
  <c r="G42" i="38" s="1"/>
  <c r="G44" i="38" s="1"/>
  <c r="G46" i="38" s="1"/>
  <c r="G48" i="38" s="1"/>
  <c r="A34" i="38"/>
  <c r="A36" i="38" s="1"/>
  <c r="A38" i="38" s="1"/>
  <c r="A40" i="38" s="1"/>
  <c r="A42" i="38" s="1"/>
  <c r="A44" i="38" s="1"/>
  <c r="A48" i="38" s="1"/>
  <c r="W31" i="38"/>
  <c r="W33" i="38" s="1"/>
  <c r="W35" i="38" s="1"/>
  <c r="Y29" i="38"/>
  <c r="AD29" i="38" s="1"/>
  <c r="AE29" i="38" s="1"/>
  <c r="X29" i="38"/>
  <c r="M28" i="38"/>
  <c r="M36" i="38" s="1"/>
  <c r="M44" i="38" s="1"/>
  <c r="M52" i="38" s="1"/>
  <c r="M60" i="38" s="1"/>
  <c r="M27" i="38"/>
  <c r="M31" i="38" s="1"/>
  <c r="M26" i="38"/>
  <c r="M34" i="38" s="1"/>
  <c r="M42" i="38" s="1"/>
  <c r="M50" i="38" s="1"/>
  <c r="M58" i="38" s="1"/>
  <c r="M24" i="38"/>
  <c r="M32" i="38" s="1"/>
  <c r="M40" i="38" s="1"/>
  <c r="M48" i="38" s="1"/>
  <c r="M56" i="38" s="1"/>
  <c r="M22" i="38"/>
  <c r="M30" i="38" s="1"/>
  <c r="M38" i="38" s="1"/>
  <c r="M46" i="38" s="1"/>
  <c r="M54" i="38" s="1"/>
  <c r="M15" i="38"/>
  <c r="M19" i="38" s="1"/>
  <c r="G15" i="38"/>
  <c r="G17" i="38" s="1"/>
  <c r="G19" i="38" s="1"/>
  <c r="G21" i="38" s="1"/>
  <c r="G23" i="38" s="1"/>
  <c r="G25" i="38" s="1"/>
  <c r="G27" i="38" s="1"/>
  <c r="G29" i="38" s="1"/>
  <c r="G31" i="38" s="1"/>
  <c r="G33" i="38" s="1"/>
  <c r="G35" i="38" s="1"/>
  <c r="G37" i="38" s="1"/>
  <c r="G39" i="38" s="1"/>
  <c r="G41" i="38" s="1"/>
  <c r="G43" i="38" s="1"/>
  <c r="G45" i="38" s="1"/>
  <c r="G47" i="38" s="1"/>
  <c r="G49" i="38" s="1"/>
  <c r="G51" i="38" s="1"/>
  <c r="G53" i="38" s="1"/>
  <c r="G55" i="38" s="1"/>
  <c r="A15" i="38"/>
  <c r="A19" i="38" s="1"/>
  <c r="A23" i="38" s="1"/>
  <c r="A27" i="38" s="1"/>
  <c r="A31" i="38" s="1"/>
  <c r="Q14" i="38"/>
  <c r="Q16" i="38" s="1"/>
  <c r="Q18" i="38" s="1"/>
  <c r="Q20" i="38" s="1"/>
  <c r="K14" i="38"/>
  <c r="K16" i="38" s="1"/>
  <c r="L16" i="38" s="1"/>
  <c r="I14" i="38"/>
  <c r="I16" i="38" s="1"/>
  <c r="I18" i="38" s="1"/>
  <c r="I20" i="38" s="1"/>
  <c r="I22" i="38" s="1"/>
  <c r="I24" i="38" s="1"/>
  <c r="I26" i="38" s="1"/>
  <c r="I28" i="38" s="1"/>
  <c r="I30" i="38" s="1"/>
  <c r="I32" i="38" s="1"/>
  <c r="I34" i="38" s="1"/>
  <c r="I36" i="38" s="1"/>
  <c r="I38" i="38" s="1"/>
  <c r="I40" i="38" s="1"/>
  <c r="I42" i="38" s="1"/>
  <c r="I44" i="38" s="1"/>
  <c r="I46" i="38" s="1"/>
  <c r="I48" i="38" s="1"/>
  <c r="I50" i="38" s="1"/>
  <c r="I52" i="38" s="1"/>
  <c r="I54" i="38" s="1"/>
  <c r="I56" i="38" s="1"/>
  <c r="E14" i="38"/>
  <c r="C14" i="38"/>
  <c r="C16" i="38" s="1"/>
  <c r="C18" i="38" s="1"/>
  <c r="C20" i="38" s="1"/>
  <c r="C22" i="38" s="1"/>
  <c r="C24" i="38" s="1"/>
  <c r="C26" i="38" s="1"/>
  <c r="C28" i="38" s="1"/>
  <c r="C30" i="38" s="1"/>
  <c r="C32" i="38" s="1"/>
  <c r="C34" i="38" s="1"/>
  <c r="C36" i="38" s="1"/>
  <c r="C38" i="38" s="1"/>
  <c r="C40" i="38" s="1"/>
  <c r="C42" i="38" s="1"/>
  <c r="C44" i="38" s="1"/>
  <c r="C46" i="38" s="1"/>
  <c r="C48" i="38" s="1"/>
  <c r="C50" i="38" s="1"/>
  <c r="C52" i="38" s="1"/>
  <c r="C54" i="38" s="1"/>
  <c r="C56" i="38" s="1"/>
  <c r="W13" i="38"/>
  <c r="W15" i="38" s="1"/>
  <c r="X15" i="38" s="1"/>
  <c r="Q13" i="38"/>
  <c r="R13" i="38" s="1"/>
  <c r="O13" i="38"/>
  <c r="O15" i="38" s="1"/>
  <c r="O17" i="38" s="1"/>
  <c r="O19" i="38" s="1"/>
  <c r="O21" i="38" s="1"/>
  <c r="O23" i="38" s="1"/>
  <c r="O25" i="38" s="1"/>
  <c r="O27" i="38" s="1"/>
  <c r="O29" i="38" s="1"/>
  <c r="O31" i="38" s="1"/>
  <c r="O33" i="38" s="1"/>
  <c r="O35" i="38" s="1"/>
  <c r="O37" i="38" s="1"/>
  <c r="O39" i="38" s="1"/>
  <c r="O41" i="38" s="1"/>
  <c r="O43" i="38" s="1"/>
  <c r="O45" i="38" s="1"/>
  <c r="O47" i="38" s="1"/>
  <c r="O49" i="38" s="1"/>
  <c r="O51" i="38" s="1"/>
  <c r="O53" i="38" s="1"/>
  <c r="O55" i="38" s="1"/>
  <c r="O57" i="38" s="1"/>
  <c r="O59" i="38" s="1"/>
  <c r="K13" i="38"/>
  <c r="I13" i="38"/>
  <c r="I15" i="38" s="1"/>
  <c r="I17" i="38" s="1"/>
  <c r="I19" i="38" s="1"/>
  <c r="I21" i="38" s="1"/>
  <c r="I23" i="38" s="1"/>
  <c r="I25" i="38" s="1"/>
  <c r="I27" i="38" s="1"/>
  <c r="I29" i="38" s="1"/>
  <c r="I31" i="38" s="1"/>
  <c r="I33" i="38" s="1"/>
  <c r="I35" i="38" s="1"/>
  <c r="I37" i="38" s="1"/>
  <c r="I39" i="38" s="1"/>
  <c r="I41" i="38" s="1"/>
  <c r="I43" i="38" s="1"/>
  <c r="I45" i="38" s="1"/>
  <c r="I47" i="38" s="1"/>
  <c r="I49" i="38" s="1"/>
  <c r="I51" i="38" s="1"/>
  <c r="I53" i="38" s="1"/>
  <c r="I55" i="38" s="1"/>
  <c r="E13" i="38"/>
  <c r="E15" i="38" s="1"/>
  <c r="C13" i="38"/>
  <c r="C15" i="38" s="1"/>
  <c r="C17" i="38" s="1"/>
  <c r="C19" i="38" s="1"/>
  <c r="C21" i="38" s="1"/>
  <c r="C23" i="38" s="1"/>
  <c r="C25" i="38" s="1"/>
  <c r="C27" i="38" s="1"/>
  <c r="C29" i="38" s="1"/>
  <c r="C31" i="38" s="1"/>
  <c r="C33" i="38" s="1"/>
  <c r="C35" i="38" s="1"/>
  <c r="C37" i="38" s="1"/>
  <c r="C39" i="38" s="1"/>
  <c r="C41" i="38" s="1"/>
  <c r="C43" i="38" s="1"/>
  <c r="C45" i="38" s="1"/>
  <c r="C47" i="38" s="1"/>
  <c r="C49" i="38" s="1"/>
  <c r="C51" i="38" s="1"/>
  <c r="C53" i="38" s="1"/>
  <c r="C55" i="38" s="1"/>
  <c r="R12" i="38"/>
  <c r="L12" i="38"/>
  <c r="F12" i="38"/>
  <c r="Y11" i="38"/>
  <c r="X11" i="38"/>
  <c r="R11" i="38"/>
  <c r="L11" i="38"/>
  <c r="F11" i="38"/>
  <c r="AD11" i="38" l="1"/>
  <c r="AE11" i="38" s="1"/>
  <c r="AF11" i="38"/>
  <c r="AJ11" i="38" s="1"/>
  <c r="Y21" i="160"/>
  <c r="AA21" i="160" s="1"/>
  <c r="AF21" i="160" s="1"/>
  <c r="AG21" i="160" s="1"/>
  <c r="AA19" i="160"/>
  <c r="AF19" i="160" s="1"/>
  <c r="AG19" i="160" s="1"/>
  <c r="R14" i="160"/>
  <c r="F14" i="160"/>
  <c r="L14" i="38"/>
  <c r="Y35" i="38"/>
  <c r="X35" i="38"/>
  <c r="W37" i="38"/>
  <c r="AF29" i="38"/>
  <c r="AI29" i="38" s="1"/>
  <c r="Q15" i="38"/>
  <c r="R15" i="38" s="1"/>
  <c r="Y31" i="38"/>
  <c r="AF31" i="38" s="1"/>
  <c r="AI31" i="38" s="1"/>
  <c r="R14" i="38"/>
  <c r="X13" i="38"/>
  <c r="F13" i="38"/>
  <c r="Z17" i="24"/>
  <c r="AA17" i="24"/>
  <c r="AE17" i="24" s="1"/>
  <c r="Y27" i="98"/>
  <c r="X27" i="98"/>
  <c r="AA27" i="98"/>
  <c r="W27" i="98"/>
  <c r="Z27" i="98" s="1"/>
  <c r="V30" i="98"/>
  <c r="AC24" i="98"/>
  <c r="AB24" i="98"/>
  <c r="AD24" i="98"/>
  <c r="AF24" i="98"/>
  <c r="AE24" i="98"/>
  <c r="AK21" i="98"/>
  <c r="AG21" i="98"/>
  <c r="AJ21" i="98"/>
  <c r="AM21" i="98"/>
  <c r="AI21" i="98"/>
  <c r="AL21" i="98"/>
  <c r="AH21" i="98"/>
  <c r="AC17" i="24"/>
  <c r="Y17" i="24"/>
  <c r="W20" i="24"/>
  <c r="X17" i="24"/>
  <c r="X29" i="37"/>
  <c r="Y29" i="37" s="1"/>
  <c r="W32" i="37"/>
  <c r="R23" i="122"/>
  <c r="Q25" i="122"/>
  <c r="E27" i="122"/>
  <c r="F25" i="122"/>
  <c r="E26" i="122"/>
  <c r="F24" i="122"/>
  <c r="W27" i="122"/>
  <c r="X25" i="122"/>
  <c r="R26" i="122"/>
  <c r="Q28" i="122"/>
  <c r="L24" i="122"/>
  <c r="K26" i="122"/>
  <c r="L25" i="122"/>
  <c r="K27" i="122"/>
  <c r="Q17" i="95"/>
  <c r="R17" i="95" s="1"/>
  <c r="S17" i="95" s="1"/>
  <c r="T17" i="95" s="1"/>
  <c r="U17" i="95" s="1"/>
  <c r="V17" i="95" s="1"/>
  <c r="M17" i="95"/>
  <c r="N17" i="95" s="1"/>
  <c r="O17" i="95" s="1"/>
  <c r="P17" i="95" s="1"/>
  <c r="K19" i="95"/>
  <c r="F15" i="160"/>
  <c r="E17" i="160"/>
  <c r="F17" i="160" s="1"/>
  <c r="F13" i="160"/>
  <c r="L13" i="160"/>
  <c r="K17" i="160"/>
  <c r="L17" i="160" s="1"/>
  <c r="F18" i="160"/>
  <c r="E20" i="160"/>
  <c r="W17" i="160"/>
  <c r="AH15" i="160"/>
  <c r="X15" i="160"/>
  <c r="A33" i="160"/>
  <c r="A31" i="160"/>
  <c r="Q15" i="160"/>
  <c r="F16" i="160"/>
  <c r="K16" i="160"/>
  <c r="Q18" i="160"/>
  <c r="X13" i="160"/>
  <c r="AH13" i="160"/>
  <c r="AH11" i="38"/>
  <c r="Y33" i="38"/>
  <c r="X33" i="38"/>
  <c r="K15" i="38"/>
  <c r="L13" i="38"/>
  <c r="W17" i="38"/>
  <c r="Y15" i="38"/>
  <c r="R18" i="38"/>
  <c r="AH29" i="38"/>
  <c r="AG29" i="38"/>
  <c r="AH31" i="38"/>
  <c r="AG31" i="38"/>
  <c r="F15" i="38"/>
  <c r="E17" i="38"/>
  <c r="R16" i="38"/>
  <c r="AJ29" i="38"/>
  <c r="AI11" i="38"/>
  <c r="AG11" i="38"/>
  <c r="E16" i="38"/>
  <c r="F14" i="38"/>
  <c r="Q22" i="38"/>
  <c r="R20" i="38"/>
  <c r="Q17" i="38"/>
  <c r="K18" i="38"/>
  <c r="Y13" i="38"/>
  <c r="X31" i="38"/>
  <c r="AD17" i="24" l="1"/>
  <c r="Z21" i="160"/>
  <c r="Y23" i="160"/>
  <c r="AA23" i="160" s="1"/>
  <c r="AF23" i="160" s="1"/>
  <c r="AG23" i="160" s="1"/>
  <c r="K19" i="160"/>
  <c r="E19" i="160"/>
  <c r="F19" i="160" s="1"/>
  <c r="AJ31" i="38"/>
  <c r="W39" i="38"/>
  <c r="Y37" i="38"/>
  <c r="X37" i="38"/>
  <c r="AD31" i="38"/>
  <c r="AE31" i="38" s="1"/>
  <c r="AD35" i="38"/>
  <c r="AE35" i="38" s="1"/>
  <c r="AF35" i="38"/>
  <c r="AF27" i="98"/>
  <c r="AE27" i="98"/>
  <c r="Y30" i="98"/>
  <c r="X30" i="98"/>
  <c r="AA30" i="98"/>
  <c r="W30" i="98"/>
  <c r="Z30" i="98" s="1"/>
  <c r="V33" i="98"/>
  <c r="AC27" i="98"/>
  <c r="AB27" i="98"/>
  <c r="AD27" i="98"/>
  <c r="AK24" i="98"/>
  <c r="AG24" i="98"/>
  <c r="AJ24" i="98"/>
  <c r="AM24" i="98"/>
  <c r="AI24" i="98"/>
  <c r="AL24" i="98"/>
  <c r="AH24" i="98"/>
  <c r="AB20" i="24"/>
  <c r="Z20" i="24"/>
  <c r="W23" i="24"/>
  <c r="AA20" i="24"/>
  <c r="X20" i="24"/>
  <c r="AC20" i="24"/>
  <c r="Y20" i="24"/>
  <c r="X32" i="37"/>
  <c r="Y32" i="37" s="1"/>
  <c r="W35" i="37"/>
  <c r="F27" i="122"/>
  <c r="E29" i="122"/>
  <c r="Q30" i="122"/>
  <c r="R28" i="122"/>
  <c r="W29" i="122"/>
  <c r="X27" i="122"/>
  <c r="F26" i="122"/>
  <c r="E28" i="122"/>
  <c r="K29" i="122"/>
  <c r="L27" i="122"/>
  <c r="K28" i="122"/>
  <c r="L26" i="122"/>
  <c r="Q27" i="122"/>
  <c r="R25" i="122"/>
  <c r="Q19" i="95"/>
  <c r="R19" i="95" s="1"/>
  <c r="S19" i="95" s="1"/>
  <c r="T19" i="95" s="1"/>
  <c r="U19" i="95" s="1"/>
  <c r="V19" i="95" s="1"/>
  <c r="M19" i="95"/>
  <c r="N19" i="95" s="1"/>
  <c r="O19" i="95" s="1"/>
  <c r="P19" i="95" s="1"/>
  <c r="K21" i="95"/>
  <c r="K18" i="160"/>
  <c r="L16" i="160"/>
  <c r="AH17" i="160"/>
  <c r="X17" i="160"/>
  <c r="W19" i="160"/>
  <c r="AH19" i="160" s="1"/>
  <c r="F20" i="160"/>
  <c r="E22" i="160"/>
  <c r="E21" i="160"/>
  <c r="R18" i="160"/>
  <c r="Q20" i="160"/>
  <c r="Y25" i="160"/>
  <c r="AA25" i="160" s="1"/>
  <c r="AF25" i="160" s="1"/>
  <c r="AG25" i="160" s="1"/>
  <c r="Z23" i="160"/>
  <c r="K21" i="160"/>
  <c r="L19" i="160"/>
  <c r="R15" i="160"/>
  <c r="Q17" i="160"/>
  <c r="R22" i="38"/>
  <c r="Q24" i="38"/>
  <c r="K17" i="38"/>
  <c r="L15" i="38"/>
  <c r="K20" i="38"/>
  <c r="L18" i="38"/>
  <c r="AD15" i="38"/>
  <c r="AE15" i="38" s="1"/>
  <c r="AF15" i="38"/>
  <c r="Q19" i="38"/>
  <c r="R17" i="38"/>
  <c r="F16" i="38"/>
  <c r="E18" i="38"/>
  <c r="W19" i="38"/>
  <c r="Y17" i="38"/>
  <c r="X17" i="38"/>
  <c r="AD33" i="38"/>
  <c r="AE33" i="38" s="1"/>
  <c r="AF33" i="38"/>
  <c r="AD13" i="38"/>
  <c r="AE13" i="38" s="1"/>
  <c r="AF13" i="38"/>
  <c r="E19" i="38"/>
  <c r="F17" i="38"/>
  <c r="AJ35" i="38" l="1"/>
  <c r="AI35" i="38"/>
  <c r="AH35" i="38"/>
  <c r="AG35" i="38"/>
  <c r="AF37" i="38"/>
  <c r="AD37" i="38"/>
  <c r="AE37" i="38" s="1"/>
  <c r="X39" i="38"/>
  <c r="Y39" i="38"/>
  <c r="W41" i="38"/>
  <c r="AK27" i="98"/>
  <c r="AG27" i="98"/>
  <c r="AJ27" i="98"/>
  <c r="AM27" i="98"/>
  <c r="AI27" i="98"/>
  <c r="AL27" i="98"/>
  <c r="AH27" i="98"/>
  <c r="AF30" i="98"/>
  <c r="AE30" i="98"/>
  <c r="AC30" i="98"/>
  <c r="AB30" i="98"/>
  <c r="AD30" i="98"/>
  <c r="Y33" i="98"/>
  <c r="X33" i="98"/>
  <c r="AA33" i="98"/>
  <c r="W33" i="98"/>
  <c r="Z33" i="98" s="1"/>
  <c r="V36" i="98"/>
  <c r="AD20" i="24"/>
  <c r="AE20" i="24"/>
  <c r="AA23" i="24"/>
  <c r="W26" i="24"/>
  <c r="Z23" i="24"/>
  <c r="AB23" i="24"/>
  <c r="X23" i="24"/>
  <c r="AC23" i="24"/>
  <c r="Y23" i="24"/>
  <c r="W38" i="37"/>
  <c r="X35" i="37"/>
  <c r="Y35" i="37" s="1"/>
  <c r="R27" i="122"/>
  <c r="Q29" i="122"/>
  <c r="X29" i="122"/>
  <c r="W31" i="122"/>
  <c r="L28" i="122"/>
  <c r="K30" i="122"/>
  <c r="R30" i="122"/>
  <c r="Q32" i="122"/>
  <c r="E30" i="122"/>
  <c r="F28" i="122"/>
  <c r="E31" i="122"/>
  <c r="F29" i="122"/>
  <c r="L29" i="122"/>
  <c r="K31" i="122"/>
  <c r="K23" i="95"/>
  <c r="Q21" i="95"/>
  <c r="R21" i="95" s="1"/>
  <c r="S21" i="95" s="1"/>
  <c r="T21" i="95" s="1"/>
  <c r="U21" i="95" s="1"/>
  <c r="V21" i="95" s="1"/>
  <c r="M21" i="95"/>
  <c r="N21" i="95" s="1"/>
  <c r="O21" i="95" s="1"/>
  <c r="P21" i="95" s="1"/>
  <c r="Q22" i="160"/>
  <c r="R20" i="160"/>
  <c r="E24" i="160"/>
  <c r="F22" i="160"/>
  <c r="X19" i="160"/>
  <c r="W21" i="160"/>
  <c r="AH21" i="160" s="1"/>
  <c r="K23" i="160"/>
  <c r="L21" i="160"/>
  <c r="Q19" i="160"/>
  <c r="R17" i="160"/>
  <c r="Y27" i="160"/>
  <c r="AA27" i="160" s="1"/>
  <c r="AF27" i="160" s="1"/>
  <c r="AG27" i="160" s="1"/>
  <c r="Z25" i="160"/>
  <c r="F21" i="160"/>
  <c r="E23" i="160"/>
  <c r="K20" i="160"/>
  <c r="L18" i="160"/>
  <c r="AG13" i="38"/>
  <c r="AJ13" i="38"/>
  <c r="AI13" i="38"/>
  <c r="AH13" i="38"/>
  <c r="K19" i="38"/>
  <c r="L17" i="38"/>
  <c r="E21" i="38"/>
  <c r="F19" i="38"/>
  <c r="F18" i="38"/>
  <c r="E20" i="38"/>
  <c r="AI15" i="38"/>
  <c r="AH15" i="38"/>
  <c r="AG15" i="38"/>
  <c r="AJ15" i="38"/>
  <c r="AD17" i="38"/>
  <c r="AE17" i="38" s="1"/>
  <c r="AF17" i="38"/>
  <c r="Q26" i="38"/>
  <c r="R24" i="38"/>
  <c r="AI33" i="38"/>
  <c r="AH33" i="38"/>
  <c r="AG33" i="38"/>
  <c r="AJ33" i="38"/>
  <c r="Y19" i="38"/>
  <c r="X19" i="38"/>
  <c r="W21" i="38"/>
  <c r="Q21" i="38"/>
  <c r="R19" i="38"/>
  <c r="K22" i="38"/>
  <c r="L20" i="38"/>
  <c r="AF39" i="38" l="1"/>
  <c r="AD39" i="38"/>
  <c r="AE39" i="38" s="1"/>
  <c r="AG37" i="38"/>
  <c r="AI37" i="38"/>
  <c r="AJ37" i="38"/>
  <c r="AH37" i="38"/>
  <c r="Y41" i="38"/>
  <c r="X41" i="38"/>
  <c r="AF33" i="98"/>
  <c r="AE33" i="98"/>
  <c r="AK30" i="98"/>
  <c r="AG30" i="98"/>
  <c r="AJ30" i="98"/>
  <c r="AM30" i="98"/>
  <c r="AI30" i="98"/>
  <c r="AH30" i="98"/>
  <c r="AL30" i="98"/>
  <c r="Y36" i="98"/>
  <c r="X36" i="98"/>
  <c r="AA36" i="98"/>
  <c r="W36" i="98"/>
  <c r="Z36" i="98" s="1"/>
  <c r="V39" i="98"/>
  <c r="AC33" i="98"/>
  <c r="AB33" i="98"/>
  <c r="AD33" i="98"/>
  <c r="AA26" i="24"/>
  <c r="AC26" i="24"/>
  <c r="X26" i="24"/>
  <c r="W29" i="24"/>
  <c r="Y26" i="24"/>
  <c r="AB26" i="24"/>
  <c r="Z26" i="24"/>
  <c r="AE23" i="24"/>
  <c r="AD23" i="24"/>
  <c r="W41" i="37"/>
  <c r="X38" i="37"/>
  <c r="Y38" i="37" s="1"/>
  <c r="K32" i="122"/>
  <c r="L30" i="122"/>
  <c r="L31" i="122"/>
  <c r="K33" i="122"/>
  <c r="L33" i="122" s="1"/>
  <c r="W33" i="122"/>
  <c r="X33" i="122" s="1"/>
  <c r="X31" i="122"/>
  <c r="Q34" i="122"/>
  <c r="R34" i="122" s="1"/>
  <c r="R32" i="122"/>
  <c r="E33" i="122"/>
  <c r="F33" i="122" s="1"/>
  <c r="F31" i="122"/>
  <c r="Q31" i="122"/>
  <c r="R29" i="122"/>
  <c r="F30" i="122"/>
  <c r="E32" i="122"/>
  <c r="M23" i="95"/>
  <c r="N23" i="95" s="1"/>
  <c r="O23" i="95" s="1"/>
  <c r="P23" i="95" s="1"/>
  <c r="K25" i="95"/>
  <c r="Q23" i="95"/>
  <c r="R23" i="95" s="1"/>
  <c r="S23" i="95" s="1"/>
  <c r="T23" i="95" s="1"/>
  <c r="U23" i="95" s="1"/>
  <c r="V23" i="95" s="1"/>
  <c r="R19" i="160"/>
  <c r="Q21" i="160"/>
  <c r="W23" i="160"/>
  <c r="AH23" i="160" s="1"/>
  <c r="X21" i="160"/>
  <c r="E26" i="160"/>
  <c r="F24" i="160"/>
  <c r="K22" i="160"/>
  <c r="L20" i="160"/>
  <c r="F23" i="160"/>
  <c r="E25" i="160"/>
  <c r="Y29" i="160"/>
  <c r="AA29" i="160" s="1"/>
  <c r="AF29" i="160" s="1"/>
  <c r="AG29" i="160" s="1"/>
  <c r="Z27" i="160"/>
  <c r="L23" i="160"/>
  <c r="K25" i="160"/>
  <c r="Q24" i="160"/>
  <c r="R22" i="160"/>
  <c r="AI17" i="38"/>
  <c r="AH17" i="38"/>
  <c r="AG17" i="38"/>
  <c r="AJ17" i="38"/>
  <c r="AF19" i="38"/>
  <c r="AD19" i="38"/>
  <c r="AE19" i="38" s="1"/>
  <c r="E23" i="38"/>
  <c r="F21" i="38"/>
  <c r="K24" i="38"/>
  <c r="L22" i="38"/>
  <c r="Q23" i="38"/>
  <c r="R21" i="38"/>
  <c r="F20" i="38"/>
  <c r="E22" i="38"/>
  <c r="W23" i="38"/>
  <c r="Y21" i="38"/>
  <c r="X21" i="38"/>
  <c r="R26" i="38"/>
  <c r="Q28" i="38"/>
  <c r="K21" i="38"/>
  <c r="L19" i="38"/>
  <c r="AF41" i="38" l="1"/>
  <c r="AD41" i="38"/>
  <c r="AE41" i="38" s="1"/>
  <c r="W45" i="38"/>
  <c r="X43" i="38"/>
  <c r="AI39" i="38"/>
  <c r="AH39" i="38"/>
  <c r="AJ39" i="38"/>
  <c r="AG39" i="38"/>
  <c r="Y39" i="98"/>
  <c r="X39" i="98"/>
  <c r="AA39" i="98"/>
  <c r="W39" i="98"/>
  <c r="Z39" i="98" s="1"/>
  <c r="V42" i="98"/>
  <c r="AF36" i="98"/>
  <c r="AE36" i="98"/>
  <c r="AC36" i="98"/>
  <c r="AB36" i="98"/>
  <c r="AD36" i="98"/>
  <c r="AK33" i="98"/>
  <c r="AG33" i="98"/>
  <c r="AJ33" i="98"/>
  <c r="AM33" i="98"/>
  <c r="AI33" i="98"/>
  <c r="AH33" i="98"/>
  <c r="AL33" i="98"/>
  <c r="X29" i="24"/>
  <c r="AA29" i="24"/>
  <c r="Y29" i="24"/>
  <c r="W32" i="24"/>
  <c r="Z29" i="24"/>
  <c r="AB29" i="24"/>
  <c r="AC29" i="24"/>
  <c r="AE26" i="24"/>
  <c r="AD26" i="24"/>
  <c r="X11" i="140"/>
  <c r="Y11" i="140" s="1"/>
  <c r="R11" i="140"/>
  <c r="X41" i="37"/>
  <c r="Y41" i="37" s="1"/>
  <c r="W44" i="37"/>
  <c r="X44" i="37" s="1"/>
  <c r="Y44" i="37" s="1"/>
  <c r="L32" i="122"/>
  <c r="K34" i="122"/>
  <c r="L34" i="122" s="1"/>
  <c r="F32" i="122"/>
  <c r="E34" i="122"/>
  <c r="F34" i="122" s="1"/>
  <c r="R31" i="122"/>
  <c r="Q33" i="122"/>
  <c r="R33" i="122" s="1"/>
  <c r="M25" i="95"/>
  <c r="N25" i="95" s="1"/>
  <c r="O25" i="95" s="1"/>
  <c r="P25" i="95" s="1"/>
  <c r="K27" i="95"/>
  <c r="K29" i="95" s="1"/>
  <c r="Q25" i="95"/>
  <c r="R25" i="95" s="1"/>
  <c r="S25" i="95" s="1"/>
  <c r="T25" i="95" s="1"/>
  <c r="U25" i="95" s="1"/>
  <c r="V25" i="95" s="1"/>
  <c r="F25" i="160"/>
  <c r="E27" i="160"/>
  <c r="E28" i="160"/>
  <c r="F26" i="160"/>
  <c r="W25" i="160"/>
  <c r="AH25" i="160" s="1"/>
  <c r="X23" i="160"/>
  <c r="R24" i="160"/>
  <c r="Q26" i="160"/>
  <c r="Q23" i="160"/>
  <c r="R21" i="160"/>
  <c r="L25" i="160"/>
  <c r="K27" i="160"/>
  <c r="Y31" i="160"/>
  <c r="AA31" i="160" s="1"/>
  <c r="AF31" i="160" s="1"/>
  <c r="AG31" i="160" s="1"/>
  <c r="Z29" i="160"/>
  <c r="L22" i="160"/>
  <c r="K24" i="160"/>
  <c r="R28" i="38"/>
  <c r="Q30" i="38"/>
  <c r="Y23" i="38"/>
  <c r="W25" i="38"/>
  <c r="X23" i="38"/>
  <c r="Q25" i="38"/>
  <c r="R23" i="38"/>
  <c r="E25" i="38"/>
  <c r="F23" i="38"/>
  <c r="AF21" i="38"/>
  <c r="AD21" i="38"/>
  <c r="AE21" i="38" s="1"/>
  <c r="E24" i="38"/>
  <c r="F22" i="38"/>
  <c r="K23" i="38"/>
  <c r="L21" i="38"/>
  <c r="K26" i="38"/>
  <c r="L24" i="38"/>
  <c r="AG19" i="38"/>
  <c r="AJ19" i="38"/>
  <c r="AI19" i="38"/>
  <c r="AH19" i="38"/>
  <c r="K31" i="95" l="1"/>
  <c r="Q29" i="95"/>
  <c r="R29" i="95" s="1"/>
  <c r="S29" i="95" s="1"/>
  <c r="T29" i="95" s="1"/>
  <c r="U29" i="95" s="1"/>
  <c r="V29" i="95" s="1"/>
  <c r="M29" i="95"/>
  <c r="N29" i="95" s="1"/>
  <c r="O29" i="95" s="1"/>
  <c r="P29" i="95" s="1"/>
  <c r="L29" i="95"/>
  <c r="AD43" i="38"/>
  <c r="AE43" i="38" s="1"/>
  <c r="Y45" i="38"/>
  <c r="AD45" i="38" s="1"/>
  <c r="AE45" i="38" s="1"/>
  <c r="X45" i="38"/>
  <c r="AJ41" i="38"/>
  <c r="AI41" i="38"/>
  <c r="AH41" i="38"/>
  <c r="AG41" i="38"/>
  <c r="AK36" i="98"/>
  <c r="AG36" i="98"/>
  <c r="AJ36" i="98"/>
  <c r="AM36" i="98"/>
  <c r="AI36" i="98"/>
  <c r="AL36" i="98"/>
  <c r="AH36" i="98"/>
  <c r="AC39" i="98"/>
  <c r="AB39" i="98"/>
  <c r="AD39" i="98"/>
  <c r="AF39" i="98"/>
  <c r="AE39" i="98"/>
  <c r="Y42" i="98"/>
  <c r="X42" i="98"/>
  <c r="AA42" i="98"/>
  <c r="W42" i="98"/>
  <c r="Z42" i="98" s="1"/>
  <c r="V45" i="98"/>
  <c r="AD29" i="24"/>
  <c r="AE29" i="24"/>
  <c r="AB32" i="24"/>
  <c r="W35" i="24"/>
  <c r="Z32" i="24"/>
  <c r="Y32" i="24"/>
  <c r="X32" i="24"/>
  <c r="AA32" i="24"/>
  <c r="AC32" i="24"/>
  <c r="M27" i="95"/>
  <c r="N27" i="95" s="1"/>
  <c r="O27" i="95" s="1"/>
  <c r="P27" i="95" s="1"/>
  <c r="Q27" i="95"/>
  <c r="R27" i="95" s="1"/>
  <c r="S27" i="95" s="1"/>
  <c r="T27" i="95" s="1"/>
  <c r="U27" i="95" s="1"/>
  <c r="V27" i="95" s="1"/>
  <c r="L24" i="160"/>
  <c r="K26" i="160"/>
  <c r="Y33" i="160"/>
  <c r="Z31" i="160"/>
  <c r="Q25" i="160"/>
  <c r="R23" i="160"/>
  <c r="E30" i="160"/>
  <c r="F28" i="160"/>
  <c r="L27" i="160"/>
  <c r="K29" i="160"/>
  <c r="R26" i="160"/>
  <c r="Q28" i="160"/>
  <c r="F27" i="160"/>
  <c r="E29" i="160"/>
  <c r="W27" i="160"/>
  <c r="AH27" i="160" s="1"/>
  <c r="X25" i="160"/>
  <c r="W27" i="38"/>
  <c r="Y25" i="38"/>
  <c r="X25" i="38"/>
  <c r="AD23" i="38"/>
  <c r="AE23" i="38" s="1"/>
  <c r="AF23" i="38"/>
  <c r="L26" i="38"/>
  <c r="K28" i="38"/>
  <c r="E27" i="38"/>
  <c r="F25" i="38"/>
  <c r="K25" i="38"/>
  <c r="L23" i="38"/>
  <c r="AG21" i="38"/>
  <c r="AJ21" i="38"/>
  <c r="AI21" i="38"/>
  <c r="AH21" i="38"/>
  <c r="R25" i="38"/>
  <c r="Q27" i="38"/>
  <c r="Q32" i="38"/>
  <c r="R30" i="38"/>
  <c r="E26" i="38"/>
  <c r="F24" i="38"/>
  <c r="Q31" i="95" l="1"/>
  <c r="R31" i="95" s="1"/>
  <c r="S31" i="95" s="1"/>
  <c r="T31" i="95" s="1"/>
  <c r="U31" i="95" s="1"/>
  <c r="V31" i="95" s="1"/>
  <c r="M31" i="95"/>
  <c r="N31" i="95" s="1"/>
  <c r="O31" i="95" s="1"/>
  <c r="P31" i="95" s="1"/>
  <c r="L31" i="95"/>
  <c r="AA33" i="160"/>
  <c r="AF33" i="160" s="1"/>
  <c r="AG33" i="160" s="1"/>
  <c r="X47" i="38"/>
  <c r="AG43" i="38"/>
  <c r="AH43" i="38"/>
  <c r="AI43" i="38"/>
  <c r="AK39" i="98"/>
  <c r="AG39" i="98"/>
  <c r="AJ39" i="98"/>
  <c r="AM39" i="98"/>
  <c r="AI39" i="98"/>
  <c r="AL39" i="98"/>
  <c r="AH39" i="98"/>
  <c r="AC42" i="98"/>
  <c r="AB42" i="98"/>
  <c r="AD42" i="98"/>
  <c r="AF42" i="98"/>
  <c r="AE42" i="98"/>
  <c r="Y45" i="98"/>
  <c r="X45" i="98"/>
  <c r="AA45" i="98"/>
  <c r="W45" i="98"/>
  <c r="Z45" i="98" s="1"/>
  <c r="V48" i="98"/>
  <c r="Y35" i="24"/>
  <c r="W38" i="24"/>
  <c r="Z35" i="24"/>
  <c r="AB35" i="24"/>
  <c r="AA35" i="24"/>
  <c r="AC35" i="24"/>
  <c r="X35" i="24"/>
  <c r="AD32" i="24"/>
  <c r="AE32" i="24"/>
  <c r="E32" i="160"/>
  <c r="F30" i="160"/>
  <c r="F29" i="160"/>
  <c r="E31" i="160"/>
  <c r="Z33" i="160"/>
  <c r="Q27" i="160"/>
  <c r="R25" i="160"/>
  <c r="L26" i="160"/>
  <c r="K28" i="160"/>
  <c r="L29" i="160"/>
  <c r="K31" i="160"/>
  <c r="W29" i="160"/>
  <c r="AH29" i="160" s="1"/>
  <c r="X27" i="160"/>
  <c r="R28" i="160"/>
  <c r="Q30" i="160"/>
  <c r="L28" i="38"/>
  <c r="K30" i="38"/>
  <c r="E29" i="38"/>
  <c r="F27" i="38"/>
  <c r="Q34" i="38"/>
  <c r="R32" i="38"/>
  <c r="K27" i="38"/>
  <c r="L25" i="38"/>
  <c r="AD25" i="38"/>
  <c r="AE25" i="38" s="1"/>
  <c r="AF25" i="38"/>
  <c r="E28" i="38"/>
  <c r="F26" i="38"/>
  <c r="Q29" i="38"/>
  <c r="R27" i="38"/>
  <c r="AI23" i="38"/>
  <c r="AH23" i="38"/>
  <c r="AG23" i="38"/>
  <c r="AJ23" i="38"/>
  <c r="Y27" i="38"/>
  <c r="X27" i="38"/>
  <c r="R34" i="38" l="1"/>
  <c r="Q36" i="38"/>
  <c r="AC45" i="98"/>
  <c r="AB45" i="98"/>
  <c r="AD45" i="98"/>
  <c r="AK42" i="98"/>
  <c r="AG42" i="98"/>
  <c r="AJ42" i="98"/>
  <c r="AM42" i="98"/>
  <c r="AI42" i="98"/>
  <c r="AL42" i="98"/>
  <c r="AH42" i="98"/>
  <c r="AF45" i="98"/>
  <c r="AE45" i="98"/>
  <c r="Y48" i="98"/>
  <c r="X48" i="98"/>
  <c r="AA48" i="98"/>
  <c r="W48" i="98"/>
  <c r="Z48" i="98" s="1"/>
  <c r="W41" i="24"/>
  <c r="Z38" i="24"/>
  <c r="AA38" i="24"/>
  <c r="X38" i="24"/>
  <c r="AB38" i="24"/>
  <c r="Y38" i="24"/>
  <c r="AC38" i="24"/>
  <c r="AD35" i="24"/>
  <c r="AE35" i="24"/>
  <c r="E33" i="160"/>
  <c r="F31" i="160"/>
  <c r="Q29" i="160"/>
  <c r="R27" i="160"/>
  <c r="Q32" i="160"/>
  <c r="R30" i="160"/>
  <c r="L28" i="160"/>
  <c r="K30" i="160"/>
  <c r="K33" i="160"/>
  <c r="L31" i="160"/>
  <c r="W31" i="160"/>
  <c r="AH31" i="160" s="1"/>
  <c r="X29" i="160"/>
  <c r="E34" i="160"/>
  <c r="F32" i="160"/>
  <c r="AD27" i="38"/>
  <c r="AE27" i="38" s="1"/>
  <c r="AF27" i="38"/>
  <c r="F28" i="38"/>
  <c r="E30" i="38"/>
  <c r="K29" i="38"/>
  <c r="L27" i="38"/>
  <c r="E31" i="38"/>
  <c r="F29" i="38"/>
  <c r="AH25" i="38"/>
  <c r="AG25" i="38"/>
  <c r="AJ25" i="38"/>
  <c r="AI25" i="38"/>
  <c r="L30" i="38"/>
  <c r="K32" i="38"/>
  <c r="R29" i="38"/>
  <c r="Q31" i="38"/>
  <c r="F34" i="160" l="1"/>
  <c r="L33" i="160"/>
  <c r="F33" i="160"/>
  <c r="X51" i="38"/>
  <c r="Q38" i="38"/>
  <c r="R36" i="38"/>
  <c r="AD49" i="38"/>
  <c r="AE49" i="38" s="1"/>
  <c r="AC48" i="98"/>
  <c r="AB48" i="98"/>
  <c r="AD48" i="98"/>
  <c r="AK45" i="98"/>
  <c r="AG45" i="98"/>
  <c r="AJ45" i="98"/>
  <c r="AM45" i="98"/>
  <c r="AI45" i="98"/>
  <c r="AH45" i="98"/>
  <c r="AL45" i="98"/>
  <c r="AF48" i="98"/>
  <c r="AE48" i="98"/>
  <c r="AD38" i="24"/>
  <c r="AE38" i="24"/>
  <c r="AC41" i="24"/>
  <c r="AA41" i="24"/>
  <c r="W44" i="24"/>
  <c r="AB41" i="24"/>
  <c r="X41" i="24"/>
  <c r="Z41" i="24"/>
  <c r="Y41" i="24"/>
  <c r="W33" i="160"/>
  <c r="X31" i="160"/>
  <c r="Q31" i="160"/>
  <c r="R29" i="160"/>
  <c r="K32" i="160"/>
  <c r="L30" i="160"/>
  <c r="R32" i="160"/>
  <c r="Q34" i="160"/>
  <c r="E33" i="38"/>
  <c r="F31" i="38"/>
  <c r="F30" i="38"/>
  <c r="E32" i="38"/>
  <c r="K34" i="38"/>
  <c r="L32" i="38"/>
  <c r="AI27" i="38"/>
  <c r="AH27" i="38"/>
  <c r="AG27" i="38"/>
  <c r="AJ27" i="38"/>
  <c r="Q33" i="38"/>
  <c r="R31" i="38"/>
  <c r="K31" i="38"/>
  <c r="L29" i="38"/>
  <c r="R34" i="160" l="1"/>
  <c r="AH33" i="160"/>
  <c r="R38" i="38"/>
  <c r="Q40" i="38"/>
  <c r="L34" i="38"/>
  <c r="K36" i="38"/>
  <c r="R33" i="38"/>
  <c r="Q35" i="38"/>
  <c r="AD51" i="38"/>
  <c r="AE51" i="38" s="1"/>
  <c r="F33" i="38"/>
  <c r="E35" i="38"/>
  <c r="W55" i="38"/>
  <c r="X53" i="38"/>
  <c r="AK48" i="98"/>
  <c r="AG48" i="98"/>
  <c r="AJ48" i="98"/>
  <c r="AL48" i="98"/>
  <c r="AM48" i="98"/>
  <c r="AI48" i="98"/>
  <c r="AH48" i="98"/>
  <c r="AE41" i="24"/>
  <c r="AD41" i="24"/>
  <c r="X44" i="24"/>
  <c r="AB44" i="24"/>
  <c r="Y44" i="24"/>
  <c r="AC44" i="24"/>
  <c r="AA44" i="24"/>
  <c r="Z44" i="24"/>
  <c r="X33" i="160"/>
  <c r="L32" i="160"/>
  <c r="K34" i="160"/>
  <c r="Q33" i="160"/>
  <c r="R31" i="160"/>
  <c r="E34" i="38"/>
  <c r="F32" i="38"/>
  <c r="K33" i="38"/>
  <c r="L31" i="38"/>
  <c r="R33" i="160" l="1"/>
  <c r="L34" i="160"/>
  <c r="K38" i="38"/>
  <c r="L36" i="38"/>
  <c r="X55" i="38"/>
  <c r="Y55" i="38"/>
  <c r="F35" i="38"/>
  <c r="E37" i="38"/>
  <c r="F34" i="38"/>
  <c r="E36" i="38"/>
  <c r="R35" i="38"/>
  <c r="Q37" i="38"/>
  <c r="R40" i="38"/>
  <c r="Q42" i="38"/>
  <c r="L33" i="38"/>
  <c r="K35" i="38"/>
  <c r="AD53" i="38"/>
  <c r="AE53" i="38" s="1"/>
  <c r="AD44" i="24"/>
  <c r="AE44" i="24"/>
  <c r="A34" i="41"/>
  <c r="A29" i="41"/>
  <c r="A31" i="41" s="1"/>
  <c r="A27" i="41"/>
  <c r="A25" i="41"/>
  <c r="G19" i="41"/>
  <c r="G21" i="41" s="1"/>
  <c r="G23" i="41" s="1"/>
  <c r="G25" i="41" s="1"/>
  <c r="G27" i="41" s="1"/>
  <c r="G29" i="41" s="1"/>
  <c r="G31" i="41" s="1"/>
  <c r="G33" i="41" s="1"/>
  <c r="A19" i="41"/>
  <c r="G17" i="41"/>
  <c r="C15" i="41"/>
  <c r="C17" i="41" s="1"/>
  <c r="C19" i="41" s="1"/>
  <c r="C21" i="41" s="1"/>
  <c r="C23" i="41" s="1"/>
  <c r="C25" i="41" s="1"/>
  <c r="C27" i="41" s="1"/>
  <c r="C29" i="41" s="1"/>
  <c r="C31" i="41" s="1"/>
  <c r="C33" i="41" s="1"/>
  <c r="L14" i="41"/>
  <c r="K14" i="41"/>
  <c r="K16" i="41" s="1"/>
  <c r="I14" i="41"/>
  <c r="I16" i="41" s="1"/>
  <c r="I18" i="41" s="1"/>
  <c r="I20" i="41" s="1"/>
  <c r="I22" i="41" s="1"/>
  <c r="I24" i="41" s="1"/>
  <c r="I26" i="41" s="1"/>
  <c r="I28" i="41" s="1"/>
  <c r="I30" i="41" s="1"/>
  <c r="I32" i="41" s="1"/>
  <c r="I34" i="41" s="1"/>
  <c r="F14" i="41"/>
  <c r="E14" i="41"/>
  <c r="E16" i="41" s="1"/>
  <c r="C14" i="41"/>
  <c r="C16" i="41" s="1"/>
  <c r="C18" i="41" s="1"/>
  <c r="C20" i="41" s="1"/>
  <c r="C22" i="41" s="1"/>
  <c r="C24" i="41" s="1"/>
  <c r="C26" i="41" s="1"/>
  <c r="C28" i="41" s="1"/>
  <c r="C30" i="41" s="1"/>
  <c r="C32" i="41" s="1"/>
  <c r="C34" i="41" s="1"/>
  <c r="K13" i="41"/>
  <c r="L13" i="41" s="1"/>
  <c r="I13" i="41"/>
  <c r="I15" i="41" s="1"/>
  <c r="I17" i="41" s="1"/>
  <c r="I19" i="41" s="1"/>
  <c r="I21" i="41" s="1"/>
  <c r="I23" i="41" s="1"/>
  <c r="I25" i="41" s="1"/>
  <c r="I27" i="41" s="1"/>
  <c r="I29" i="41" s="1"/>
  <c r="I31" i="41" s="1"/>
  <c r="I33" i="41" s="1"/>
  <c r="G13" i="41"/>
  <c r="E13" i="41"/>
  <c r="E15" i="41" s="1"/>
  <c r="C13" i="41"/>
  <c r="L12" i="41"/>
  <c r="F12" i="41"/>
  <c r="L11" i="41"/>
  <c r="F11" i="41"/>
  <c r="G34" i="138"/>
  <c r="G36" i="138" s="1"/>
  <c r="G38" i="138" s="1"/>
  <c r="G40" i="138" s="1"/>
  <c r="G42" i="138" s="1"/>
  <c r="G44" i="138" s="1"/>
  <c r="G46" i="138" s="1"/>
  <c r="G48" i="138" s="1"/>
  <c r="G50" i="138" s="1"/>
  <c r="G52" i="138" s="1"/>
  <c r="G54" i="138" s="1"/>
  <c r="G56" i="138" s="1"/>
  <c r="G58" i="138" s="1"/>
  <c r="A34" i="138"/>
  <c r="A36" i="138" s="1"/>
  <c r="A38" i="138" s="1"/>
  <c r="A40" i="138" s="1"/>
  <c r="A42" i="138" s="1"/>
  <c r="A44" i="138" s="1"/>
  <c r="A46" i="138" s="1"/>
  <c r="A48" i="138" s="1"/>
  <c r="A50" i="138" s="1"/>
  <c r="A52" i="138" s="1"/>
  <c r="A54" i="138" s="1"/>
  <c r="A56" i="138" s="1"/>
  <c r="A58" i="138" s="1"/>
  <c r="M28" i="138"/>
  <c r="M36" i="138" s="1"/>
  <c r="M44" i="138" s="1"/>
  <c r="M52" i="138" s="1"/>
  <c r="M27" i="138"/>
  <c r="M31" i="138" s="1"/>
  <c r="M26" i="138"/>
  <c r="M34" i="138" s="1"/>
  <c r="M42" i="138" s="1"/>
  <c r="M50" i="138" s="1"/>
  <c r="M58" i="138" s="1"/>
  <c r="M24" i="138"/>
  <c r="M32" i="138" s="1"/>
  <c r="M40" i="138" s="1"/>
  <c r="M48" i="138" s="1"/>
  <c r="M56" i="138" s="1"/>
  <c r="M22" i="138"/>
  <c r="M30" i="138" s="1"/>
  <c r="M38" i="138" s="1"/>
  <c r="M46" i="138" s="1"/>
  <c r="M54" i="138" s="1"/>
  <c r="M15" i="138"/>
  <c r="M19" i="138" s="1"/>
  <c r="G15" i="138"/>
  <c r="G17" i="138" s="1"/>
  <c r="G19" i="138" s="1"/>
  <c r="G21" i="138" s="1"/>
  <c r="G23" i="138" s="1"/>
  <c r="G25" i="138" s="1"/>
  <c r="G27" i="138" s="1"/>
  <c r="G29" i="138" s="1"/>
  <c r="G31" i="138" s="1"/>
  <c r="G33" i="138" s="1"/>
  <c r="G35" i="138" s="1"/>
  <c r="G37" i="138" s="1"/>
  <c r="G39" i="138" s="1"/>
  <c r="G41" i="138" s="1"/>
  <c r="G43" i="138" s="1"/>
  <c r="G45" i="138" s="1"/>
  <c r="G47" i="138" s="1"/>
  <c r="G49" i="138" s="1"/>
  <c r="G51" i="138" s="1"/>
  <c r="G53" i="138" s="1"/>
  <c r="G55" i="138" s="1"/>
  <c r="G57" i="138" s="1"/>
  <c r="A15" i="138"/>
  <c r="A19" i="138" s="1"/>
  <c r="A23" i="138" s="1"/>
  <c r="A27" i="138" s="1"/>
  <c r="A31" i="138" s="1"/>
  <c r="Q14" i="138"/>
  <c r="R14" i="138" s="1"/>
  <c r="K14" i="138"/>
  <c r="L14" i="138" s="1"/>
  <c r="I14" i="138"/>
  <c r="I16" i="138" s="1"/>
  <c r="I18" i="138" s="1"/>
  <c r="I20" i="138" s="1"/>
  <c r="I22" i="138" s="1"/>
  <c r="I24" i="138" s="1"/>
  <c r="I26" i="138" s="1"/>
  <c r="I28" i="138" s="1"/>
  <c r="I30" i="138" s="1"/>
  <c r="I32" i="138" s="1"/>
  <c r="I34" i="138" s="1"/>
  <c r="I36" i="138" s="1"/>
  <c r="I38" i="138" s="1"/>
  <c r="I40" i="138" s="1"/>
  <c r="I42" i="138" s="1"/>
  <c r="I44" i="138" s="1"/>
  <c r="I46" i="138" s="1"/>
  <c r="I48" i="138" s="1"/>
  <c r="I50" i="138" s="1"/>
  <c r="I52" i="138" s="1"/>
  <c r="I54" i="138" s="1"/>
  <c r="I56" i="138" s="1"/>
  <c r="I58" i="138" s="1"/>
  <c r="E14" i="138"/>
  <c r="E16" i="138" s="1"/>
  <c r="E18" i="138" s="1"/>
  <c r="C14" i="138"/>
  <c r="C16" i="138" s="1"/>
  <c r="C18" i="138" s="1"/>
  <c r="C20" i="138" s="1"/>
  <c r="C22" i="138" s="1"/>
  <c r="C24" i="138" s="1"/>
  <c r="C26" i="138" s="1"/>
  <c r="C28" i="138" s="1"/>
  <c r="C30" i="138" s="1"/>
  <c r="C32" i="138" s="1"/>
  <c r="C34" i="138" s="1"/>
  <c r="C36" i="138" s="1"/>
  <c r="C38" i="138" s="1"/>
  <c r="C40" i="138" s="1"/>
  <c r="C42" i="138" s="1"/>
  <c r="C44" i="138" s="1"/>
  <c r="C46" i="138" s="1"/>
  <c r="C48" i="138" s="1"/>
  <c r="C50" i="138" s="1"/>
  <c r="C52" i="138" s="1"/>
  <c r="C54" i="138" s="1"/>
  <c r="C56" i="138" s="1"/>
  <c r="C58" i="138" s="1"/>
  <c r="Q13" i="138"/>
  <c r="R13" i="138" s="1"/>
  <c r="O13" i="138"/>
  <c r="O15" i="138" s="1"/>
  <c r="O17" i="138" s="1"/>
  <c r="O19" i="138" s="1"/>
  <c r="O21" i="138" s="1"/>
  <c r="O23" i="138" s="1"/>
  <c r="O25" i="138" s="1"/>
  <c r="O27" i="138" s="1"/>
  <c r="O29" i="138" s="1"/>
  <c r="O31" i="138" s="1"/>
  <c r="O33" i="138" s="1"/>
  <c r="O35" i="138" s="1"/>
  <c r="O37" i="138" s="1"/>
  <c r="O39" i="138" s="1"/>
  <c r="O41" i="138" s="1"/>
  <c r="O43" i="138" s="1"/>
  <c r="O45" i="138" s="1"/>
  <c r="O47" i="138" s="1"/>
  <c r="O49" i="138" s="1"/>
  <c r="O51" i="138" s="1"/>
  <c r="O53" i="138" s="1"/>
  <c r="O55" i="138" s="1"/>
  <c r="O57" i="138" s="1"/>
  <c r="K13" i="138"/>
  <c r="L13" i="138" s="1"/>
  <c r="I13" i="138"/>
  <c r="I15" i="138" s="1"/>
  <c r="I17" i="138" s="1"/>
  <c r="I19" i="138" s="1"/>
  <c r="I21" i="138" s="1"/>
  <c r="I23" i="138" s="1"/>
  <c r="I25" i="138" s="1"/>
  <c r="I27" i="138" s="1"/>
  <c r="I29" i="138" s="1"/>
  <c r="I31" i="138" s="1"/>
  <c r="I33" i="138" s="1"/>
  <c r="I35" i="138" s="1"/>
  <c r="I37" i="138" s="1"/>
  <c r="I39" i="138" s="1"/>
  <c r="I41" i="138" s="1"/>
  <c r="I43" i="138" s="1"/>
  <c r="I45" i="138" s="1"/>
  <c r="I47" i="138" s="1"/>
  <c r="I49" i="138" s="1"/>
  <c r="I51" i="138" s="1"/>
  <c r="I53" i="138" s="1"/>
  <c r="I55" i="138" s="1"/>
  <c r="I57" i="138" s="1"/>
  <c r="E13" i="138"/>
  <c r="F13" i="138" s="1"/>
  <c r="C13" i="138"/>
  <c r="C15" i="138" s="1"/>
  <c r="C17" i="138" s="1"/>
  <c r="C19" i="138" s="1"/>
  <c r="C21" i="138" s="1"/>
  <c r="C23" i="138" s="1"/>
  <c r="C25" i="138" s="1"/>
  <c r="C27" i="138" s="1"/>
  <c r="C29" i="138" s="1"/>
  <c r="C31" i="138" s="1"/>
  <c r="C33" i="138" s="1"/>
  <c r="C35" i="138" s="1"/>
  <c r="C37" i="138" s="1"/>
  <c r="C39" i="138" s="1"/>
  <c r="C41" i="138" s="1"/>
  <c r="C43" i="138" s="1"/>
  <c r="C45" i="138" s="1"/>
  <c r="C47" i="138" s="1"/>
  <c r="C49" i="138" s="1"/>
  <c r="C51" i="138" s="1"/>
  <c r="C53" i="138" s="1"/>
  <c r="C55" i="138" s="1"/>
  <c r="C57" i="138" s="1"/>
  <c r="R12" i="138"/>
  <c r="L12" i="138"/>
  <c r="F12" i="138"/>
  <c r="R11" i="138"/>
  <c r="L11" i="138"/>
  <c r="F11" i="138"/>
  <c r="G34" i="137"/>
  <c r="A34" i="137"/>
  <c r="M28" i="137"/>
  <c r="M27" i="137"/>
  <c r="M31" i="137" s="1"/>
  <c r="M26" i="137"/>
  <c r="M34" i="137" s="1"/>
  <c r="M24" i="137"/>
  <c r="M32" i="137" s="1"/>
  <c r="M22" i="137"/>
  <c r="M30" i="137" s="1"/>
  <c r="M19" i="137"/>
  <c r="G19" i="137"/>
  <c r="G21" i="137" s="1"/>
  <c r="G23" i="137" s="1"/>
  <c r="G25" i="137" s="1"/>
  <c r="G27" i="137" s="1"/>
  <c r="G29" i="137" s="1"/>
  <c r="G31" i="137" s="1"/>
  <c r="G33" i="137" s="1"/>
  <c r="A19" i="137"/>
  <c r="A23" i="137" s="1"/>
  <c r="A27" i="137" s="1"/>
  <c r="A31" i="137" s="1"/>
  <c r="G17" i="137"/>
  <c r="M15" i="137"/>
  <c r="K15" i="137"/>
  <c r="K17" i="137" s="1"/>
  <c r="G15" i="137"/>
  <c r="E15" i="137"/>
  <c r="E17" i="137" s="1"/>
  <c r="A15" i="137"/>
  <c r="Q14" i="137"/>
  <c r="Q16" i="137" s="1"/>
  <c r="K14" i="137"/>
  <c r="L14" i="137" s="1"/>
  <c r="I14" i="137"/>
  <c r="I16" i="137" s="1"/>
  <c r="I18" i="137" s="1"/>
  <c r="I20" i="137" s="1"/>
  <c r="I22" i="137" s="1"/>
  <c r="I24" i="137" s="1"/>
  <c r="I26" i="137" s="1"/>
  <c r="I28" i="137" s="1"/>
  <c r="I30" i="137" s="1"/>
  <c r="I32" i="137" s="1"/>
  <c r="I34" i="137" s="1"/>
  <c r="F14" i="137"/>
  <c r="E14" i="137"/>
  <c r="E16" i="137" s="1"/>
  <c r="C14" i="137"/>
  <c r="C16" i="137" s="1"/>
  <c r="C18" i="137" s="1"/>
  <c r="C20" i="137" s="1"/>
  <c r="C22" i="137" s="1"/>
  <c r="C24" i="137" s="1"/>
  <c r="C26" i="137" s="1"/>
  <c r="C28" i="137" s="1"/>
  <c r="C30" i="137" s="1"/>
  <c r="C32" i="137" s="1"/>
  <c r="C34" i="137" s="1"/>
  <c r="Q13" i="137"/>
  <c r="Q15" i="137" s="1"/>
  <c r="O13" i="137"/>
  <c r="O15" i="137" s="1"/>
  <c r="O17" i="137" s="1"/>
  <c r="O19" i="137" s="1"/>
  <c r="O21" i="137" s="1"/>
  <c r="O23" i="137" s="1"/>
  <c r="O25" i="137" s="1"/>
  <c r="O27" i="137" s="1"/>
  <c r="O29" i="137" s="1"/>
  <c r="O31" i="137" s="1"/>
  <c r="O33" i="137" s="1"/>
  <c r="K13" i="137"/>
  <c r="L13" i="137" s="1"/>
  <c r="I13" i="137"/>
  <c r="I15" i="137" s="1"/>
  <c r="I17" i="137" s="1"/>
  <c r="I19" i="137" s="1"/>
  <c r="I21" i="137" s="1"/>
  <c r="I23" i="137" s="1"/>
  <c r="I25" i="137" s="1"/>
  <c r="I27" i="137" s="1"/>
  <c r="I29" i="137" s="1"/>
  <c r="I31" i="137" s="1"/>
  <c r="I33" i="137" s="1"/>
  <c r="E13" i="137"/>
  <c r="F13" i="137" s="1"/>
  <c r="C13" i="137"/>
  <c r="C15" i="137" s="1"/>
  <c r="C17" i="137" s="1"/>
  <c r="C19" i="137" s="1"/>
  <c r="C21" i="137" s="1"/>
  <c r="C23" i="137" s="1"/>
  <c r="C25" i="137" s="1"/>
  <c r="C27" i="137" s="1"/>
  <c r="C29" i="137" s="1"/>
  <c r="C31" i="137" s="1"/>
  <c r="C33" i="137" s="1"/>
  <c r="R12" i="137"/>
  <c r="L12" i="137"/>
  <c r="F12" i="137"/>
  <c r="R11" i="137"/>
  <c r="L11" i="137"/>
  <c r="F11" i="137"/>
  <c r="Q44" i="38" l="1"/>
  <c r="R42" i="38"/>
  <c r="R37" i="38"/>
  <c r="Q39" i="38"/>
  <c r="F37" i="38"/>
  <c r="E39" i="38"/>
  <c r="F36" i="38"/>
  <c r="E38" i="38"/>
  <c r="AD55" i="38"/>
  <c r="AE55" i="38" s="1"/>
  <c r="K37" i="38"/>
  <c r="L35" i="38"/>
  <c r="L38" i="38"/>
  <c r="K40" i="38"/>
  <c r="E15" i="138"/>
  <c r="K15" i="138"/>
  <c r="L15" i="138" s="1"/>
  <c r="F14" i="138"/>
  <c r="F15" i="41"/>
  <c r="E17" i="41"/>
  <c r="K18" i="41"/>
  <c r="L16" i="41"/>
  <c r="E18" i="41"/>
  <c r="F16" i="41"/>
  <c r="K15" i="41"/>
  <c r="F13" i="41"/>
  <c r="A33" i="41"/>
  <c r="F18" i="138"/>
  <c r="E20" i="138"/>
  <c r="K17" i="138"/>
  <c r="Q16" i="138"/>
  <c r="E17" i="138"/>
  <c r="F15" i="138"/>
  <c r="Q15" i="138"/>
  <c r="F16" i="138"/>
  <c r="K16" i="138"/>
  <c r="Q17" i="137"/>
  <c r="R15" i="137"/>
  <c r="E19" i="137"/>
  <c r="F17" i="137"/>
  <c r="E18" i="137"/>
  <c r="F16" i="137"/>
  <c r="Q18" i="137"/>
  <c r="R16" i="137"/>
  <c r="K19" i="137"/>
  <c r="L17" i="137"/>
  <c r="R13" i="137"/>
  <c r="R14" i="137"/>
  <c r="F15" i="137"/>
  <c r="L15" i="137"/>
  <c r="K16" i="137"/>
  <c r="K39" i="38" l="1"/>
  <c r="L37" i="38"/>
  <c r="Q41" i="38"/>
  <c r="R39" i="38"/>
  <c r="E40" i="38"/>
  <c r="F38" i="38"/>
  <c r="F39" i="38"/>
  <c r="E41" i="38"/>
  <c r="K42" i="38"/>
  <c r="L40" i="38"/>
  <c r="Q46" i="38"/>
  <c r="R44" i="38"/>
  <c r="K17" i="41"/>
  <c r="L15" i="41"/>
  <c r="L18" i="41"/>
  <c r="K20" i="41"/>
  <c r="E19" i="41"/>
  <c r="F17" i="41"/>
  <c r="E20" i="41"/>
  <c r="F18" i="41"/>
  <c r="Q17" i="138"/>
  <c r="R15" i="138"/>
  <c r="K19" i="138"/>
  <c r="L17" i="138"/>
  <c r="L16" i="138"/>
  <c r="K18" i="138"/>
  <c r="E19" i="138"/>
  <c r="F17" i="138"/>
  <c r="E22" i="138"/>
  <c r="F20" i="138"/>
  <c r="Q18" i="138"/>
  <c r="R16" i="138"/>
  <c r="L16" i="137"/>
  <c r="K18" i="137"/>
  <c r="R18" i="137"/>
  <c r="Q20" i="137"/>
  <c r="F19" i="137"/>
  <c r="E21" i="137"/>
  <c r="L19" i="137"/>
  <c r="K21" i="137"/>
  <c r="F18" i="137"/>
  <c r="E20" i="137"/>
  <c r="R17" i="137"/>
  <c r="Q19" i="137"/>
  <c r="E43" i="38" l="1"/>
  <c r="F41" i="38"/>
  <c r="R46" i="38"/>
  <c r="Q48" i="38"/>
  <c r="Q43" i="38"/>
  <c r="R41" i="38"/>
  <c r="E42" i="38"/>
  <c r="F40" i="38"/>
  <c r="L42" i="38"/>
  <c r="K44" i="38"/>
  <c r="L39" i="38"/>
  <c r="K41" i="38"/>
  <c r="K22" i="41"/>
  <c r="L20" i="41"/>
  <c r="E22" i="41"/>
  <c r="F20" i="41"/>
  <c r="E21" i="41"/>
  <c r="F19" i="41"/>
  <c r="K19" i="41"/>
  <c r="L17" i="41"/>
  <c r="R18" i="138"/>
  <c r="Q20" i="138"/>
  <c r="F19" i="138"/>
  <c r="E21" i="138"/>
  <c r="L19" i="138"/>
  <c r="K21" i="138"/>
  <c r="L18" i="138"/>
  <c r="K20" i="138"/>
  <c r="E24" i="138"/>
  <c r="F22" i="138"/>
  <c r="R17" i="138"/>
  <c r="Q19" i="138"/>
  <c r="L21" i="137"/>
  <c r="K23" i="137"/>
  <c r="R20" i="137"/>
  <c r="Q22" i="137"/>
  <c r="E22" i="137"/>
  <c r="F20" i="137"/>
  <c r="F21" i="137"/>
  <c r="E23" i="137"/>
  <c r="L18" i="137"/>
  <c r="K20" i="137"/>
  <c r="R19" i="137"/>
  <c r="Q21" i="137"/>
  <c r="R48" i="38" l="1"/>
  <c r="Q50" i="38"/>
  <c r="K43" i="38"/>
  <c r="L41" i="38"/>
  <c r="L44" i="38"/>
  <c r="K46" i="38"/>
  <c r="F42" i="38"/>
  <c r="E44" i="38"/>
  <c r="Q45" i="38"/>
  <c r="R43" i="38"/>
  <c r="F43" i="38"/>
  <c r="E45" i="38"/>
  <c r="K21" i="41"/>
  <c r="L19" i="41"/>
  <c r="F22" i="41"/>
  <c r="E24" i="41"/>
  <c r="E23" i="41"/>
  <c r="F21" i="41"/>
  <c r="K24" i="41"/>
  <c r="L22" i="41"/>
  <c r="E23" i="138"/>
  <c r="F21" i="138"/>
  <c r="L20" i="138"/>
  <c r="K22" i="138"/>
  <c r="L21" i="138"/>
  <c r="K23" i="138"/>
  <c r="R20" i="138"/>
  <c r="Q22" i="138"/>
  <c r="R19" i="138"/>
  <c r="Q21" i="138"/>
  <c r="E26" i="138"/>
  <c r="F24" i="138"/>
  <c r="R22" i="137"/>
  <c r="Q24" i="137"/>
  <c r="R21" i="137"/>
  <c r="Q23" i="137"/>
  <c r="K22" i="137"/>
  <c r="L20" i="137"/>
  <c r="K25" i="137"/>
  <c r="L23" i="137"/>
  <c r="F23" i="137"/>
  <c r="E25" i="137"/>
  <c r="E24" i="137"/>
  <c r="F22" i="137"/>
  <c r="F44" i="38" l="1"/>
  <c r="E46" i="38"/>
  <c r="K48" i="38"/>
  <c r="L46" i="38"/>
  <c r="L43" i="38"/>
  <c r="K45" i="38"/>
  <c r="E47" i="38"/>
  <c r="F45" i="38"/>
  <c r="Q52" i="38"/>
  <c r="R50" i="38"/>
  <c r="Q47" i="38"/>
  <c r="R45" i="38"/>
  <c r="E26" i="41"/>
  <c r="F24" i="41"/>
  <c r="L24" i="41"/>
  <c r="K26" i="41"/>
  <c r="E25" i="41"/>
  <c r="F23" i="41"/>
  <c r="K23" i="41"/>
  <c r="L21" i="41"/>
  <c r="Q24" i="138"/>
  <c r="R22" i="138"/>
  <c r="L22" i="138"/>
  <c r="K24" i="138"/>
  <c r="E28" i="138"/>
  <c r="F26" i="138"/>
  <c r="R21" i="138"/>
  <c r="Q23" i="138"/>
  <c r="K25" i="138"/>
  <c r="L23" i="138"/>
  <c r="F23" i="138"/>
  <c r="E25" i="138"/>
  <c r="Q25" i="137"/>
  <c r="R23" i="137"/>
  <c r="E26" i="137"/>
  <c r="F24" i="137"/>
  <c r="K27" i="137"/>
  <c r="L25" i="137"/>
  <c r="E27" i="137"/>
  <c r="F25" i="137"/>
  <c r="R24" i="137"/>
  <c r="Q26" i="137"/>
  <c r="L22" i="137"/>
  <c r="K24" i="137"/>
  <c r="AC11" i="22"/>
  <c r="Y14" i="22"/>
  <c r="Z14" i="22" s="1"/>
  <c r="Y17" i="22"/>
  <c r="AA17" i="22" s="1"/>
  <c r="K47" i="38" l="1"/>
  <c r="L45" i="38"/>
  <c r="K50" i="38"/>
  <c r="L48" i="38"/>
  <c r="F46" i="38"/>
  <c r="E48" i="38"/>
  <c r="F47" i="38"/>
  <c r="E49" i="38"/>
  <c r="Q49" i="38"/>
  <c r="R47" i="38"/>
  <c r="Q54" i="38"/>
  <c r="R52" i="38"/>
  <c r="AD17" i="22"/>
  <c r="AG17" i="22" s="1"/>
  <c r="AD14" i="22"/>
  <c r="AH14" i="22" s="1"/>
  <c r="Z17" i="22"/>
  <c r="AF17" i="22"/>
  <c r="AF14" i="22"/>
  <c r="AE17" i="22"/>
  <c r="AE14" i="22"/>
  <c r="AB17" i="22"/>
  <c r="AA11" i="22"/>
  <c r="AC17" i="22"/>
  <c r="Z11" i="22"/>
  <c r="K28" i="41"/>
  <c r="L26" i="41"/>
  <c r="K25" i="41"/>
  <c r="L23" i="41"/>
  <c r="F25" i="41"/>
  <c r="E27" i="41"/>
  <c r="F26" i="41"/>
  <c r="E28" i="41"/>
  <c r="L24" i="138"/>
  <c r="K26" i="138"/>
  <c r="Q25" i="138"/>
  <c r="R23" i="138"/>
  <c r="E27" i="138"/>
  <c r="F25" i="138"/>
  <c r="L25" i="138"/>
  <c r="K27" i="138"/>
  <c r="E30" i="138"/>
  <c r="F28" i="138"/>
  <c r="R24" i="138"/>
  <c r="Q26" i="138"/>
  <c r="E29" i="137"/>
  <c r="F27" i="137"/>
  <c r="E28" i="137"/>
  <c r="F26" i="137"/>
  <c r="Q28" i="137"/>
  <c r="R26" i="137"/>
  <c r="L24" i="137"/>
  <c r="K26" i="137"/>
  <c r="K29" i="137"/>
  <c r="L27" i="137"/>
  <c r="Q27" i="137"/>
  <c r="R25" i="137"/>
  <c r="AB11" i="22"/>
  <c r="AC14" i="22"/>
  <c r="AF11" i="22"/>
  <c r="AB14" i="22"/>
  <c r="AE11" i="22"/>
  <c r="AA14" i="22"/>
  <c r="AD11" i="22"/>
  <c r="Y20" i="22"/>
  <c r="Y23" i="22"/>
  <c r="Y26" i="22"/>
  <c r="Y29" i="22"/>
  <c r="Y32" i="22"/>
  <c r="Y35" i="22"/>
  <c r="Y38" i="22"/>
  <c r="Y41" i="22"/>
  <c r="Y44" i="22"/>
  <c r="Y14" i="21"/>
  <c r="Y17" i="21"/>
  <c r="Y20" i="21"/>
  <c r="Y23" i="21"/>
  <c r="Y26" i="21"/>
  <c r="Y29" i="21"/>
  <c r="Y32" i="21"/>
  <c r="Y35" i="21"/>
  <c r="Y38" i="21"/>
  <c r="Y41" i="21"/>
  <c r="Y44" i="21"/>
  <c r="Y11" i="21"/>
  <c r="AC11" i="20"/>
  <c r="AB11" i="20"/>
  <c r="AG14" i="22" l="1"/>
  <c r="AH17" i="22"/>
  <c r="AI14" i="22"/>
  <c r="E51" i="38"/>
  <c r="F49" i="38"/>
  <c r="F48" i="38"/>
  <c r="E50" i="38"/>
  <c r="Q56" i="38"/>
  <c r="R54" i="38"/>
  <c r="L50" i="38"/>
  <c r="K52" i="38"/>
  <c r="R49" i="38"/>
  <c r="Q51" i="38"/>
  <c r="L47" i="38"/>
  <c r="K49" i="38"/>
  <c r="AI17" i="22"/>
  <c r="E30" i="41"/>
  <c r="F28" i="41"/>
  <c r="L25" i="41"/>
  <c r="K27" i="41"/>
  <c r="E29" i="41"/>
  <c r="F27" i="41"/>
  <c r="L28" i="41"/>
  <c r="K30" i="41"/>
  <c r="K28" i="138"/>
  <c r="L26" i="138"/>
  <c r="E32" i="138"/>
  <c r="F30" i="138"/>
  <c r="F27" i="138"/>
  <c r="E29" i="138"/>
  <c r="Q28" i="138"/>
  <c r="R26" i="138"/>
  <c r="K29" i="138"/>
  <c r="L27" i="138"/>
  <c r="Q27" i="138"/>
  <c r="R25" i="138"/>
  <c r="Q29" i="137"/>
  <c r="R27" i="137"/>
  <c r="E30" i="137"/>
  <c r="F28" i="137"/>
  <c r="K28" i="137"/>
  <c r="L26" i="137"/>
  <c r="L29" i="137"/>
  <c r="K31" i="137"/>
  <c r="R28" i="137"/>
  <c r="Q30" i="137"/>
  <c r="F29" i="137"/>
  <c r="E31" i="137"/>
  <c r="AG11" i="22"/>
  <c r="AH11" i="22"/>
  <c r="AI11" i="22"/>
  <c r="R56" i="38" l="1"/>
  <c r="Q58" i="38"/>
  <c r="K51" i="38"/>
  <c r="L49" i="38"/>
  <c r="L52" i="38"/>
  <c r="K54" i="38"/>
  <c r="F50" i="38"/>
  <c r="E52" i="38"/>
  <c r="R51" i="38"/>
  <c r="Q53" i="38"/>
  <c r="F51" i="38"/>
  <c r="E53" i="38"/>
  <c r="K29" i="41"/>
  <c r="L27" i="41"/>
  <c r="K32" i="41"/>
  <c r="L30" i="41"/>
  <c r="E31" i="41"/>
  <c r="F29" i="41"/>
  <c r="F30" i="41"/>
  <c r="E32" i="41"/>
  <c r="Q29" i="138"/>
  <c r="R27" i="138"/>
  <c r="Q30" i="138"/>
  <c r="R28" i="138"/>
  <c r="E34" i="138"/>
  <c r="F32" i="138"/>
  <c r="F29" i="138"/>
  <c r="E31" i="138"/>
  <c r="L29" i="138"/>
  <c r="K31" i="138"/>
  <c r="L28" i="138"/>
  <c r="K30" i="138"/>
  <c r="L31" i="137"/>
  <c r="K33" i="137"/>
  <c r="L33" i="137" s="1"/>
  <c r="E32" i="137"/>
  <c r="F30" i="137"/>
  <c r="F31" i="137"/>
  <c r="E33" i="137"/>
  <c r="F33" i="137" s="1"/>
  <c r="Q32" i="137"/>
  <c r="R30" i="137"/>
  <c r="L28" i="137"/>
  <c r="K30" i="137"/>
  <c r="Q31" i="137"/>
  <c r="R29" i="137"/>
  <c r="R58" i="38" l="1"/>
  <c r="Q60" i="38"/>
  <c r="R60" i="38" s="1"/>
  <c r="F53" i="38"/>
  <c r="E55" i="38"/>
  <c r="F55" i="38" s="1"/>
  <c r="Q55" i="38"/>
  <c r="R53" i="38"/>
  <c r="F52" i="38"/>
  <c r="E54" i="38"/>
  <c r="L54" i="38"/>
  <c r="K56" i="38"/>
  <c r="L56" i="38" s="1"/>
  <c r="L51" i="38"/>
  <c r="K53" i="38"/>
  <c r="F34" i="138"/>
  <c r="E36" i="138"/>
  <c r="L32" i="41"/>
  <c r="K34" i="41"/>
  <c r="L34" i="41" s="1"/>
  <c r="E34" i="41"/>
  <c r="F34" i="41" s="1"/>
  <c r="F32" i="41"/>
  <c r="E33" i="41"/>
  <c r="F33" i="41" s="1"/>
  <c r="F31" i="41"/>
  <c r="L29" i="41"/>
  <c r="K31" i="41"/>
  <c r="Q32" i="138"/>
  <c r="R30" i="138"/>
  <c r="K32" i="138"/>
  <c r="L30" i="138"/>
  <c r="L31" i="138"/>
  <c r="K33" i="138"/>
  <c r="F31" i="138"/>
  <c r="E33" i="138"/>
  <c r="Q31" i="138"/>
  <c r="R29" i="138"/>
  <c r="Q33" i="137"/>
  <c r="R33" i="137" s="1"/>
  <c r="R31" i="137"/>
  <c r="Q34" i="137"/>
  <c r="R34" i="137" s="1"/>
  <c r="R32" i="137"/>
  <c r="E34" i="137"/>
  <c r="F34" i="137" s="1"/>
  <c r="F32" i="137"/>
  <c r="K32" i="137"/>
  <c r="L30" i="137"/>
  <c r="AA19" i="41"/>
  <c r="AF19" i="41" s="1"/>
  <c r="AG19" i="41" s="1"/>
  <c r="Y19" i="41"/>
  <c r="Y21" i="41" s="1"/>
  <c r="AF17" i="41"/>
  <c r="AG17" i="41" s="1"/>
  <c r="AA17" i="41"/>
  <c r="Z17" i="41"/>
  <c r="W13" i="41"/>
  <c r="AI13" i="41" s="1"/>
  <c r="AI11" i="41"/>
  <c r="AH11" i="41"/>
  <c r="X11" i="41"/>
  <c r="M34" i="41"/>
  <c r="M33" i="41"/>
  <c r="M32" i="41"/>
  <c r="M30" i="41"/>
  <c r="M28" i="41"/>
  <c r="M26" i="41"/>
  <c r="M24" i="41"/>
  <c r="M22" i="41"/>
  <c r="M19" i="41"/>
  <c r="R14" i="41"/>
  <c r="Q14" i="41"/>
  <c r="Q16" i="41" s="1"/>
  <c r="Q18" i="41" s="1"/>
  <c r="O14" i="41"/>
  <c r="O16" i="41" s="1"/>
  <c r="O18" i="41" s="1"/>
  <c r="O20" i="41" s="1"/>
  <c r="O22" i="41" s="1"/>
  <c r="O24" i="41" s="1"/>
  <c r="O26" i="41" s="1"/>
  <c r="O28" i="41" s="1"/>
  <c r="O30" i="41" s="1"/>
  <c r="O32" i="41" s="1"/>
  <c r="O34" i="41" s="1"/>
  <c r="Q13" i="41"/>
  <c r="R13" i="41" s="1"/>
  <c r="O13" i="41"/>
  <c r="O15" i="41" s="1"/>
  <c r="O17" i="41" s="1"/>
  <c r="O19" i="41" s="1"/>
  <c r="O21" i="41" s="1"/>
  <c r="O23" i="41" s="1"/>
  <c r="O25" i="41" s="1"/>
  <c r="O27" i="41" s="1"/>
  <c r="O29" i="41" s="1"/>
  <c r="O31" i="41" s="1"/>
  <c r="O33" i="41" s="1"/>
  <c r="R12" i="41"/>
  <c r="R11" i="41"/>
  <c r="R55" i="38" l="1"/>
  <c r="Q57" i="38"/>
  <c r="E56" i="38"/>
  <c r="F56" i="38" s="1"/>
  <c r="F54" i="38"/>
  <c r="L53" i="38"/>
  <c r="K55" i="38"/>
  <c r="F33" i="138"/>
  <c r="E35" i="138"/>
  <c r="E38" i="138"/>
  <c r="F36" i="138"/>
  <c r="L33" i="138"/>
  <c r="K35" i="138"/>
  <c r="K33" i="41"/>
  <c r="L33" i="41" s="1"/>
  <c r="L31" i="41"/>
  <c r="Q33" i="138"/>
  <c r="R31" i="138"/>
  <c r="Q34" i="138"/>
  <c r="R32" i="138"/>
  <c r="K34" i="138"/>
  <c r="L32" i="138"/>
  <c r="K34" i="137"/>
  <c r="L34" i="137" s="1"/>
  <c r="L32" i="137"/>
  <c r="AA21" i="41"/>
  <c r="AF21" i="41" s="1"/>
  <c r="AG21" i="41" s="1"/>
  <c r="Y23" i="41"/>
  <c r="Z21" i="41"/>
  <c r="W15" i="41"/>
  <c r="AH13" i="41"/>
  <c r="X13" i="41"/>
  <c r="Z19" i="41"/>
  <c r="Q20" i="41"/>
  <c r="R18" i="41"/>
  <c r="R16" i="41"/>
  <c r="Q15" i="41"/>
  <c r="X11" i="138"/>
  <c r="Y11" i="138"/>
  <c r="AE11" i="138"/>
  <c r="AF11" i="138"/>
  <c r="AG11" i="138"/>
  <c r="W13" i="138"/>
  <c r="X13" i="138" s="1"/>
  <c r="AD13" i="138"/>
  <c r="AF13" i="138" s="1"/>
  <c r="AE13" i="138"/>
  <c r="X29" i="138"/>
  <c r="Y29" i="138"/>
  <c r="W31" i="138"/>
  <c r="W33" i="138" s="1"/>
  <c r="X11" i="137"/>
  <c r="Y11" i="137"/>
  <c r="AD11" i="137" s="1"/>
  <c r="AF11" i="137" s="1"/>
  <c r="AE11" i="137"/>
  <c r="W13" i="137"/>
  <c r="X13" i="137" s="1"/>
  <c r="Y13" i="137"/>
  <c r="AD13" i="137"/>
  <c r="AF13" i="137" s="1"/>
  <c r="W15" i="137"/>
  <c r="X15" i="137"/>
  <c r="Y15" i="137"/>
  <c r="AD15" i="137" s="1"/>
  <c r="AF15" i="137" s="1"/>
  <c r="AE15" i="137"/>
  <c r="W17" i="137"/>
  <c r="Y17" i="137" s="1"/>
  <c r="AD17" i="137" s="1"/>
  <c r="AE17" i="137" s="1"/>
  <c r="X17" i="137"/>
  <c r="AF17" i="137"/>
  <c r="W19" i="137"/>
  <c r="Y19" i="137"/>
  <c r="AD19" i="137" s="1"/>
  <c r="X29" i="137"/>
  <c r="Y29" i="137"/>
  <c r="AD29" i="137" s="1"/>
  <c r="W31" i="137"/>
  <c r="X31" i="137"/>
  <c r="Y31" i="137"/>
  <c r="AD31" i="137"/>
  <c r="AE31" i="137" s="1"/>
  <c r="AF31" i="137"/>
  <c r="W33" i="137"/>
  <c r="X33" i="137"/>
  <c r="Y33" i="137"/>
  <c r="AD33" i="137" s="1"/>
  <c r="AE33" i="137" s="1"/>
  <c r="R11" i="35"/>
  <c r="Z11" i="35"/>
  <c r="T12" i="35"/>
  <c r="R13" i="35"/>
  <c r="Z13" i="35"/>
  <c r="T14" i="35"/>
  <c r="R15" i="35"/>
  <c r="R16" i="35"/>
  <c r="R17" i="35"/>
  <c r="R21" i="35"/>
  <c r="Z11" i="26"/>
  <c r="AI11" i="26" s="1"/>
  <c r="X11" i="86"/>
  <c r="R57" i="38" l="1"/>
  <c r="Q59" i="38"/>
  <c r="R59" i="38" s="1"/>
  <c r="L55" i="38"/>
  <c r="AD15" i="138"/>
  <c r="AG13" i="138"/>
  <c r="Y33" i="138"/>
  <c r="W35" i="138"/>
  <c r="L35" i="138"/>
  <c r="K37" i="138"/>
  <c r="L34" i="138"/>
  <c r="K36" i="138"/>
  <c r="R34" i="138"/>
  <c r="Q36" i="138"/>
  <c r="F38" i="138"/>
  <c r="E40" i="138"/>
  <c r="R33" i="138"/>
  <c r="Q35" i="138"/>
  <c r="F35" i="138"/>
  <c r="E37" i="138"/>
  <c r="AI15" i="41"/>
  <c r="AH15" i="41"/>
  <c r="X15" i="41"/>
  <c r="W17" i="41"/>
  <c r="AA23" i="41"/>
  <c r="AF23" i="41" s="1"/>
  <c r="AG23" i="41" s="1"/>
  <c r="Y25" i="41"/>
  <c r="Z23" i="41"/>
  <c r="R15" i="41"/>
  <c r="Q17" i="41"/>
  <c r="Q22" i="41"/>
  <c r="R20" i="41"/>
  <c r="AF19" i="137"/>
  <c r="AE19" i="137"/>
  <c r="X19" i="137"/>
  <c r="W21" i="137"/>
  <c r="X31" i="138"/>
  <c r="Y31" i="138"/>
  <c r="T18" i="35"/>
  <c r="AE29" i="137"/>
  <c r="AF29" i="137"/>
  <c r="W15" i="138"/>
  <c r="Y13" i="138"/>
  <c r="T20" i="35"/>
  <c r="R19" i="35"/>
  <c r="AF33" i="137"/>
  <c r="AE13" i="137"/>
  <c r="X33" i="138"/>
  <c r="AE15" i="138"/>
  <c r="AD17" i="138"/>
  <c r="AF15" i="138"/>
  <c r="AG15" i="138"/>
  <c r="R36" i="138" l="1"/>
  <c r="Q38" i="138"/>
  <c r="F37" i="138"/>
  <c r="E39" i="138"/>
  <c r="Q37" i="138"/>
  <c r="R35" i="138"/>
  <c r="K39" i="138"/>
  <c r="L37" i="138"/>
  <c r="K38" i="138"/>
  <c r="L36" i="138"/>
  <c r="E42" i="138"/>
  <c r="F40" i="138"/>
  <c r="Y35" i="138"/>
  <c r="W37" i="138"/>
  <c r="X35" i="138"/>
  <c r="AI17" i="41"/>
  <c r="X17" i="41"/>
  <c r="W19" i="41"/>
  <c r="AH17" i="41"/>
  <c r="AA25" i="41"/>
  <c r="AF25" i="41" s="1"/>
  <c r="AG25" i="41" s="1"/>
  <c r="Y27" i="41"/>
  <c r="Z25" i="41"/>
  <c r="R22" i="41"/>
  <c r="Q24" i="41"/>
  <c r="Q19" i="41"/>
  <c r="R17" i="41"/>
  <c r="X15" i="138"/>
  <c r="W17" i="138"/>
  <c r="Y15" i="138"/>
  <c r="X21" i="137"/>
  <c r="W23" i="137"/>
  <c r="Y21" i="137"/>
  <c r="AD21" i="137" s="1"/>
  <c r="AG17" i="138"/>
  <c r="AD19" i="138"/>
  <c r="AF17" i="138"/>
  <c r="AE17" i="138"/>
  <c r="G23" i="126"/>
  <c r="G25" i="126" s="1"/>
  <c r="G27" i="126" s="1"/>
  <c r="G29" i="126" s="1"/>
  <c r="G31" i="126" s="1"/>
  <c r="G33" i="126" s="1"/>
  <c r="A23" i="126"/>
  <c r="A27" i="126" s="1"/>
  <c r="A31" i="126" s="1"/>
  <c r="G22" i="126"/>
  <c r="G24" i="126" s="1"/>
  <c r="G26" i="126" s="1"/>
  <c r="G28" i="126" s="1"/>
  <c r="G30" i="126" s="1"/>
  <c r="G32" i="126" s="1"/>
  <c r="G34" i="126" s="1"/>
  <c r="A22" i="126"/>
  <c r="A24" i="126" s="1"/>
  <c r="A26" i="126" s="1"/>
  <c r="A28" i="126" s="1"/>
  <c r="A30" i="126" s="1"/>
  <c r="A32" i="126" s="1"/>
  <c r="A34" i="126" s="1"/>
  <c r="G20" i="126"/>
  <c r="A20" i="126"/>
  <c r="G15" i="126"/>
  <c r="G17" i="126" s="1"/>
  <c r="G19" i="126" s="1"/>
  <c r="E15" i="126"/>
  <c r="F15" i="126" s="1"/>
  <c r="K14" i="126"/>
  <c r="L14" i="126" s="1"/>
  <c r="I14" i="126"/>
  <c r="I16" i="126" s="1"/>
  <c r="I18" i="126" s="1"/>
  <c r="I20" i="126" s="1"/>
  <c r="I22" i="126" s="1"/>
  <c r="I24" i="126" s="1"/>
  <c r="I26" i="126" s="1"/>
  <c r="I28" i="126" s="1"/>
  <c r="I30" i="126" s="1"/>
  <c r="I32" i="126" s="1"/>
  <c r="I34" i="126" s="1"/>
  <c r="G14" i="126"/>
  <c r="G16" i="126" s="1"/>
  <c r="E14" i="126"/>
  <c r="F14" i="126" s="1"/>
  <c r="C14" i="126"/>
  <c r="C16" i="126" s="1"/>
  <c r="C18" i="126" s="1"/>
  <c r="C20" i="126" s="1"/>
  <c r="C22" i="126" s="1"/>
  <c r="C24" i="126" s="1"/>
  <c r="C26" i="126" s="1"/>
  <c r="C28" i="126" s="1"/>
  <c r="C30" i="126" s="1"/>
  <c r="C32" i="126" s="1"/>
  <c r="C34" i="126" s="1"/>
  <c r="A14" i="126"/>
  <c r="A16" i="126" s="1"/>
  <c r="K13" i="126"/>
  <c r="L13" i="126" s="1"/>
  <c r="I13" i="126"/>
  <c r="I15" i="126" s="1"/>
  <c r="I17" i="126" s="1"/>
  <c r="I19" i="126" s="1"/>
  <c r="I21" i="126" s="1"/>
  <c r="I23" i="126" s="1"/>
  <c r="I25" i="126" s="1"/>
  <c r="I27" i="126" s="1"/>
  <c r="I29" i="126" s="1"/>
  <c r="I31" i="126" s="1"/>
  <c r="I33" i="126" s="1"/>
  <c r="F13" i="126"/>
  <c r="E13" i="126"/>
  <c r="C13" i="126"/>
  <c r="C15" i="126" s="1"/>
  <c r="C17" i="126" s="1"/>
  <c r="C19" i="126" s="1"/>
  <c r="C21" i="126" s="1"/>
  <c r="C23" i="126" s="1"/>
  <c r="C25" i="126" s="1"/>
  <c r="C27" i="126" s="1"/>
  <c r="C29" i="126" s="1"/>
  <c r="C31" i="126" s="1"/>
  <c r="C33" i="126" s="1"/>
  <c r="A13" i="126"/>
  <c r="A15" i="126" s="1"/>
  <c r="A17" i="126" s="1"/>
  <c r="A21" i="126" s="1"/>
  <c r="A25" i="126" s="1"/>
  <c r="A29" i="126" s="1"/>
  <c r="A33" i="126" s="1"/>
  <c r="L12" i="126"/>
  <c r="F12" i="126"/>
  <c r="L11" i="126"/>
  <c r="F11" i="126"/>
  <c r="X11" i="126"/>
  <c r="R11" i="87"/>
  <c r="S11" i="87" s="1"/>
  <c r="A27" i="86"/>
  <c r="A31" i="86" s="1"/>
  <c r="A25" i="86"/>
  <c r="A29" i="86" s="1"/>
  <c r="A33" i="86" s="1"/>
  <c r="G21" i="86"/>
  <c r="G23" i="86" s="1"/>
  <c r="G25" i="86" s="1"/>
  <c r="G27" i="86" s="1"/>
  <c r="G29" i="86" s="1"/>
  <c r="G31" i="86" s="1"/>
  <c r="G33" i="86" s="1"/>
  <c r="G17" i="86"/>
  <c r="L15" i="86"/>
  <c r="K15" i="86"/>
  <c r="K17" i="86" s="1"/>
  <c r="I15" i="86"/>
  <c r="I17" i="86" s="1"/>
  <c r="I19" i="86" s="1"/>
  <c r="I21" i="86" s="1"/>
  <c r="I23" i="86" s="1"/>
  <c r="I25" i="86" s="1"/>
  <c r="I27" i="86" s="1"/>
  <c r="I29" i="86" s="1"/>
  <c r="I31" i="86" s="1"/>
  <c r="I33" i="86" s="1"/>
  <c r="G15" i="86"/>
  <c r="K14" i="86"/>
  <c r="K16" i="86" s="1"/>
  <c r="I14" i="86"/>
  <c r="I16" i="86" s="1"/>
  <c r="I18" i="86" s="1"/>
  <c r="I24" i="86" s="1"/>
  <c r="I26" i="86" s="1"/>
  <c r="I28" i="86" s="1"/>
  <c r="I30" i="86" s="1"/>
  <c r="I32" i="86" s="1"/>
  <c r="I34" i="86" s="1"/>
  <c r="E14" i="86"/>
  <c r="E16" i="86" s="1"/>
  <c r="C14" i="86"/>
  <c r="C16" i="86" s="1"/>
  <c r="C18" i="86" s="1"/>
  <c r="C24" i="86" s="1"/>
  <c r="C26" i="86" s="1"/>
  <c r="C28" i="86" s="1"/>
  <c r="C30" i="86" s="1"/>
  <c r="C32" i="86" s="1"/>
  <c r="C34" i="86" s="1"/>
  <c r="L13" i="86"/>
  <c r="K13" i="86"/>
  <c r="I13" i="86"/>
  <c r="E13" i="86"/>
  <c r="E15" i="86" s="1"/>
  <c r="C15" i="86"/>
  <c r="C17" i="86" s="1"/>
  <c r="C19" i="86" s="1"/>
  <c r="C23" i="86" s="1"/>
  <c r="C25" i="86" s="1"/>
  <c r="C27" i="86" s="1"/>
  <c r="C29" i="86" s="1"/>
  <c r="C31" i="86" s="1"/>
  <c r="C33" i="86" s="1"/>
  <c r="L12" i="86"/>
  <c r="F12" i="86"/>
  <c r="L11" i="86"/>
  <c r="F11" i="86"/>
  <c r="O34" i="81"/>
  <c r="O33" i="81"/>
  <c r="O32" i="81"/>
  <c r="O31" i="81"/>
  <c r="O30" i="81"/>
  <c r="O29" i="81"/>
  <c r="O28" i="81"/>
  <c r="O27" i="81"/>
  <c r="O26" i="81"/>
  <c r="O25" i="81"/>
  <c r="O24" i="81"/>
  <c r="O23" i="81"/>
  <c r="O22" i="81"/>
  <c r="O21" i="81"/>
  <c r="O20" i="81"/>
  <c r="O19" i="81"/>
  <c r="O18" i="81"/>
  <c r="O17" i="81"/>
  <c r="O16" i="81"/>
  <c r="O15" i="81"/>
  <c r="O14" i="81"/>
  <c r="O13" i="81"/>
  <c r="M33" i="81"/>
  <c r="M25" i="81"/>
  <c r="M23" i="81"/>
  <c r="Q17" i="81"/>
  <c r="Q19" i="81" s="1"/>
  <c r="Q16" i="81"/>
  <c r="Q18" i="81" s="1"/>
  <c r="R15" i="81"/>
  <c r="Q15" i="81"/>
  <c r="M15" i="81"/>
  <c r="Q14" i="81"/>
  <c r="R14" i="81" s="1"/>
  <c r="R13" i="81"/>
  <c r="Q13" i="81"/>
  <c r="R12" i="81"/>
  <c r="R11" i="81"/>
  <c r="A27" i="81"/>
  <c r="A25" i="81"/>
  <c r="A29" i="81" s="1"/>
  <c r="A33" i="81" s="1"/>
  <c r="G21" i="81"/>
  <c r="G23" i="81" s="1"/>
  <c r="G25" i="81" s="1"/>
  <c r="G27" i="81" s="1"/>
  <c r="G29" i="81" s="1"/>
  <c r="G31" i="81" s="1"/>
  <c r="G33" i="81" s="1"/>
  <c r="G17" i="81"/>
  <c r="A17" i="81"/>
  <c r="E16" i="81"/>
  <c r="F16" i="81" s="1"/>
  <c r="I15" i="81"/>
  <c r="I17" i="81" s="1"/>
  <c r="I19" i="81" s="1"/>
  <c r="I21" i="81" s="1"/>
  <c r="I23" i="81" s="1"/>
  <c r="I25" i="81" s="1"/>
  <c r="I27" i="81" s="1"/>
  <c r="I29" i="81" s="1"/>
  <c r="I31" i="81" s="1"/>
  <c r="I33" i="81" s="1"/>
  <c r="G15" i="81"/>
  <c r="K14" i="81"/>
  <c r="K16" i="81" s="1"/>
  <c r="I14" i="81"/>
  <c r="I16" i="81" s="1"/>
  <c r="I18" i="81" s="1"/>
  <c r="I20" i="81" s="1"/>
  <c r="I22" i="81" s="1"/>
  <c r="I24" i="81" s="1"/>
  <c r="I26" i="81" s="1"/>
  <c r="I28" i="81" s="1"/>
  <c r="I30" i="81" s="1"/>
  <c r="I32" i="81" s="1"/>
  <c r="I34" i="81" s="1"/>
  <c r="F14" i="81"/>
  <c r="E14" i="81"/>
  <c r="C14" i="81"/>
  <c r="C16" i="81" s="1"/>
  <c r="C18" i="81" s="1"/>
  <c r="C20" i="81" s="1"/>
  <c r="C22" i="81" s="1"/>
  <c r="C24" i="81" s="1"/>
  <c r="C26" i="81" s="1"/>
  <c r="C28" i="81" s="1"/>
  <c r="C30" i="81" s="1"/>
  <c r="C32" i="81" s="1"/>
  <c r="C34" i="81" s="1"/>
  <c r="K13" i="81"/>
  <c r="K15" i="81" s="1"/>
  <c r="I13" i="81"/>
  <c r="F13" i="81"/>
  <c r="E13" i="81"/>
  <c r="E15" i="81" s="1"/>
  <c r="C13" i="81"/>
  <c r="C15" i="81" s="1"/>
  <c r="C17" i="81" s="1"/>
  <c r="C19" i="81" s="1"/>
  <c r="C21" i="81" s="1"/>
  <c r="C23" i="81" s="1"/>
  <c r="C25" i="81" s="1"/>
  <c r="C27" i="81" s="1"/>
  <c r="C29" i="81" s="1"/>
  <c r="C31" i="81" s="1"/>
  <c r="C33" i="81" s="1"/>
  <c r="L12" i="81"/>
  <c r="F12" i="81"/>
  <c r="L11" i="81"/>
  <c r="F11" i="81"/>
  <c r="M31" i="85"/>
  <c r="M33" i="85" s="1"/>
  <c r="A29" i="85"/>
  <c r="A33" i="85" s="1"/>
  <c r="A25" i="85"/>
  <c r="G24" i="85"/>
  <c r="G26" i="85" s="1"/>
  <c r="G28" i="85" s="1"/>
  <c r="G30" i="85" s="1"/>
  <c r="G32" i="85" s="1"/>
  <c r="G34" i="85" s="1"/>
  <c r="G21" i="85"/>
  <c r="G23" i="85" s="1"/>
  <c r="G25" i="85" s="1"/>
  <c r="G27" i="85" s="1"/>
  <c r="G29" i="85" s="1"/>
  <c r="G31" i="85" s="1"/>
  <c r="G33" i="85" s="1"/>
  <c r="M20" i="85"/>
  <c r="G19" i="85"/>
  <c r="A19" i="85"/>
  <c r="A23" i="85" s="1"/>
  <c r="A27" i="85" s="1"/>
  <c r="A31" i="85" s="1"/>
  <c r="Q16" i="85"/>
  <c r="Q18" i="85" s="1"/>
  <c r="F16" i="85"/>
  <c r="E16" i="85"/>
  <c r="E18" i="85" s="1"/>
  <c r="C16" i="85"/>
  <c r="C18" i="85" s="1"/>
  <c r="C20" i="85" s="1"/>
  <c r="C22" i="85" s="1"/>
  <c r="C24" i="85" s="1"/>
  <c r="C26" i="85" s="1"/>
  <c r="C28" i="85" s="1"/>
  <c r="C30" i="85" s="1"/>
  <c r="C32" i="85" s="1"/>
  <c r="C34" i="85" s="1"/>
  <c r="M15" i="85"/>
  <c r="M19" i="85" s="1"/>
  <c r="K15" i="85"/>
  <c r="K17" i="85" s="1"/>
  <c r="G15" i="85"/>
  <c r="R14" i="85"/>
  <c r="Q14" i="85"/>
  <c r="O14" i="85"/>
  <c r="O16" i="85" s="1"/>
  <c r="O18" i="85" s="1"/>
  <c r="O20" i="85" s="1"/>
  <c r="O22" i="85" s="1"/>
  <c r="O24" i="85" s="1"/>
  <c r="O26" i="85" s="1"/>
  <c r="O28" i="85" s="1"/>
  <c r="O30" i="85" s="1"/>
  <c r="O32" i="85" s="1"/>
  <c r="O34" i="85" s="1"/>
  <c r="L14" i="85"/>
  <c r="K14" i="85"/>
  <c r="K16" i="85" s="1"/>
  <c r="I14" i="85"/>
  <c r="I16" i="85" s="1"/>
  <c r="I18" i="85" s="1"/>
  <c r="I20" i="85" s="1"/>
  <c r="I22" i="85" s="1"/>
  <c r="I24" i="85" s="1"/>
  <c r="I26" i="85" s="1"/>
  <c r="I28" i="85" s="1"/>
  <c r="I30" i="85" s="1"/>
  <c r="I32" i="85" s="1"/>
  <c r="I34" i="85" s="1"/>
  <c r="E14" i="85"/>
  <c r="C14" i="85"/>
  <c r="W13" i="85"/>
  <c r="X13" i="85" s="1"/>
  <c r="R13" i="85"/>
  <c r="Q13" i="85"/>
  <c r="Q15" i="85" s="1"/>
  <c r="O13" i="85"/>
  <c r="O15" i="85" s="1"/>
  <c r="O17" i="85" s="1"/>
  <c r="O19" i="85" s="1"/>
  <c r="O21" i="85" s="1"/>
  <c r="O23" i="85" s="1"/>
  <c r="O25" i="85" s="1"/>
  <c r="O27" i="85" s="1"/>
  <c r="O29" i="85" s="1"/>
  <c r="O31" i="85" s="1"/>
  <c r="O33" i="85" s="1"/>
  <c r="K13" i="85"/>
  <c r="L13" i="85" s="1"/>
  <c r="I13" i="85"/>
  <c r="I15" i="85" s="1"/>
  <c r="I17" i="85" s="1"/>
  <c r="I19" i="85" s="1"/>
  <c r="I21" i="85" s="1"/>
  <c r="I23" i="85" s="1"/>
  <c r="I25" i="85" s="1"/>
  <c r="I27" i="85" s="1"/>
  <c r="I29" i="85" s="1"/>
  <c r="I31" i="85" s="1"/>
  <c r="I33" i="85" s="1"/>
  <c r="G13" i="85"/>
  <c r="E13" i="85"/>
  <c r="E15" i="85" s="1"/>
  <c r="C13" i="85"/>
  <c r="C15" i="85" s="1"/>
  <c r="C17" i="85" s="1"/>
  <c r="C19" i="85" s="1"/>
  <c r="C21" i="85" s="1"/>
  <c r="C23" i="85" s="1"/>
  <c r="C25" i="85" s="1"/>
  <c r="C27" i="85" s="1"/>
  <c r="C29" i="85" s="1"/>
  <c r="C31" i="85" s="1"/>
  <c r="C33" i="85" s="1"/>
  <c r="R12" i="85"/>
  <c r="L12" i="85"/>
  <c r="F12" i="85"/>
  <c r="F14" i="85" s="1"/>
  <c r="X11" i="85"/>
  <c r="R11" i="85"/>
  <c r="L11" i="85"/>
  <c r="F11" i="85"/>
  <c r="Y13" i="84"/>
  <c r="Y15" i="84"/>
  <c r="Y17" i="84"/>
  <c r="Y19" i="84"/>
  <c r="Y21" i="84"/>
  <c r="Y23" i="84"/>
  <c r="Y25" i="84"/>
  <c r="Y27" i="84"/>
  <c r="Y29" i="84"/>
  <c r="Y31" i="84"/>
  <c r="Y33" i="84"/>
  <c r="Y11" i="84"/>
  <c r="I15" i="84"/>
  <c r="I17" i="84" s="1"/>
  <c r="I19" i="84" s="1"/>
  <c r="I21" i="84" s="1"/>
  <c r="I23" i="84" s="1"/>
  <c r="I25" i="84" s="1"/>
  <c r="I27" i="84" s="1"/>
  <c r="I29" i="84" s="1"/>
  <c r="I31" i="84" s="1"/>
  <c r="I33" i="84" s="1"/>
  <c r="I14" i="84"/>
  <c r="I16" i="84" s="1"/>
  <c r="I18" i="84" s="1"/>
  <c r="I20" i="84" s="1"/>
  <c r="I22" i="84" s="1"/>
  <c r="I24" i="84" s="1"/>
  <c r="I26" i="84" s="1"/>
  <c r="I28" i="84" s="1"/>
  <c r="I30" i="84" s="1"/>
  <c r="I32" i="84" s="1"/>
  <c r="I34" i="84" s="1"/>
  <c r="I13" i="84"/>
  <c r="A29" i="84"/>
  <c r="A33" i="84" s="1"/>
  <c r="A27" i="84"/>
  <c r="A25" i="84"/>
  <c r="G21" i="84"/>
  <c r="G23" i="84" s="1"/>
  <c r="G25" i="84" s="1"/>
  <c r="G27" i="84" s="1"/>
  <c r="G29" i="84" s="1"/>
  <c r="G31" i="84" s="1"/>
  <c r="G33" i="84" s="1"/>
  <c r="A17" i="84"/>
  <c r="G15" i="84"/>
  <c r="G17" i="84" s="1"/>
  <c r="K14" i="84"/>
  <c r="K16" i="84" s="1"/>
  <c r="F14" i="84"/>
  <c r="E14" i="84"/>
  <c r="E16" i="84" s="1"/>
  <c r="C14" i="84"/>
  <c r="C16" i="84" s="1"/>
  <c r="C18" i="84" s="1"/>
  <c r="C20" i="84" s="1"/>
  <c r="C22" i="84" s="1"/>
  <c r="C24" i="84" s="1"/>
  <c r="C26" i="84" s="1"/>
  <c r="C28" i="84" s="1"/>
  <c r="C30" i="84" s="1"/>
  <c r="C32" i="84" s="1"/>
  <c r="C34" i="84" s="1"/>
  <c r="K13" i="84"/>
  <c r="L13" i="84" s="1"/>
  <c r="E13" i="84"/>
  <c r="E15" i="84" s="1"/>
  <c r="C13" i="84"/>
  <c r="C15" i="84" s="1"/>
  <c r="C17" i="84" s="1"/>
  <c r="C19" i="84" s="1"/>
  <c r="C21" i="84" s="1"/>
  <c r="C23" i="84" s="1"/>
  <c r="C25" i="84" s="1"/>
  <c r="C27" i="84" s="1"/>
  <c r="C29" i="84" s="1"/>
  <c r="C31" i="84" s="1"/>
  <c r="C33" i="84" s="1"/>
  <c r="L12" i="84"/>
  <c r="F12" i="84"/>
  <c r="L11" i="84"/>
  <c r="F11" i="84"/>
  <c r="M33" i="82"/>
  <c r="M31" i="82"/>
  <c r="A27" i="82"/>
  <c r="A31" i="82" s="1"/>
  <c r="G26" i="82"/>
  <c r="G28" i="82" s="1"/>
  <c r="G30" i="82" s="1"/>
  <c r="G32" i="82" s="1"/>
  <c r="G34" i="82" s="1"/>
  <c r="A25" i="82"/>
  <c r="A29" i="82" s="1"/>
  <c r="A33" i="82" s="1"/>
  <c r="G24" i="82"/>
  <c r="M20" i="82"/>
  <c r="Q19" i="82"/>
  <c r="R19" i="82" s="1"/>
  <c r="G19" i="82"/>
  <c r="G21" i="82" s="1"/>
  <c r="G23" i="82" s="1"/>
  <c r="G25" i="82" s="1"/>
  <c r="G27" i="82" s="1"/>
  <c r="G29" i="82" s="1"/>
  <c r="G31" i="82" s="1"/>
  <c r="G33" i="82" s="1"/>
  <c r="A19" i="82"/>
  <c r="A23" i="82" s="1"/>
  <c r="K18" i="82"/>
  <c r="L18" i="82" s="1"/>
  <c r="E18" i="82"/>
  <c r="E20" i="82" s="1"/>
  <c r="E22" i="82" s="1"/>
  <c r="F22" i="82" s="1"/>
  <c r="Q17" i="82"/>
  <c r="R17" i="82" s="1"/>
  <c r="K17" i="82"/>
  <c r="K19" i="82" s="1"/>
  <c r="E16" i="82"/>
  <c r="F16" i="82" s="1"/>
  <c r="R15" i="82"/>
  <c r="M15" i="82"/>
  <c r="M19" i="82" s="1"/>
  <c r="K15" i="82"/>
  <c r="L15" i="82" s="1"/>
  <c r="F15" i="82"/>
  <c r="Q14" i="82"/>
  <c r="R14" i="82" s="1"/>
  <c r="O14" i="82"/>
  <c r="O16" i="82" s="1"/>
  <c r="O18" i="82" s="1"/>
  <c r="O20" i="82" s="1"/>
  <c r="O22" i="82" s="1"/>
  <c r="O24" i="82" s="1"/>
  <c r="O26" i="82" s="1"/>
  <c r="O28" i="82" s="1"/>
  <c r="O30" i="82" s="1"/>
  <c r="O32" i="82" s="1"/>
  <c r="O34" i="82" s="1"/>
  <c r="K14" i="82"/>
  <c r="K16" i="82" s="1"/>
  <c r="L16" i="82" s="1"/>
  <c r="I14" i="82"/>
  <c r="I16" i="82" s="1"/>
  <c r="I18" i="82" s="1"/>
  <c r="I20" i="82" s="1"/>
  <c r="I22" i="82" s="1"/>
  <c r="I24" i="82" s="1"/>
  <c r="I26" i="82" s="1"/>
  <c r="I28" i="82" s="1"/>
  <c r="I30" i="82" s="1"/>
  <c r="I32" i="82" s="1"/>
  <c r="I34" i="82" s="1"/>
  <c r="E14" i="82"/>
  <c r="C14" i="82"/>
  <c r="C16" i="82" s="1"/>
  <c r="C18" i="82" s="1"/>
  <c r="C20" i="82" s="1"/>
  <c r="C22" i="82" s="1"/>
  <c r="C24" i="82" s="1"/>
  <c r="C26" i="82" s="1"/>
  <c r="C28" i="82" s="1"/>
  <c r="C30" i="82" s="1"/>
  <c r="C32" i="82" s="1"/>
  <c r="C34" i="82" s="1"/>
  <c r="W13" i="82"/>
  <c r="W15" i="82" s="1"/>
  <c r="R13" i="82"/>
  <c r="Q13" i="82"/>
  <c r="Q15" i="82" s="1"/>
  <c r="O13" i="82"/>
  <c r="O15" i="82" s="1"/>
  <c r="O17" i="82" s="1"/>
  <c r="O19" i="82" s="1"/>
  <c r="O21" i="82" s="1"/>
  <c r="O23" i="82" s="1"/>
  <c r="O25" i="82" s="1"/>
  <c r="O27" i="82" s="1"/>
  <c r="O29" i="82" s="1"/>
  <c r="O31" i="82" s="1"/>
  <c r="O33" i="82" s="1"/>
  <c r="K13" i="82"/>
  <c r="L13" i="82" s="1"/>
  <c r="I13" i="82"/>
  <c r="I15" i="82" s="1"/>
  <c r="I17" i="82" s="1"/>
  <c r="I19" i="82" s="1"/>
  <c r="I21" i="82" s="1"/>
  <c r="I23" i="82" s="1"/>
  <c r="I25" i="82" s="1"/>
  <c r="I27" i="82" s="1"/>
  <c r="I29" i="82" s="1"/>
  <c r="I31" i="82" s="1"/>
  <c r="I33" i="82" s="1"/>
  <c r="G13" i="82"/>
  <c r="G15" i="82" s="1"/>
  <c r="E13" i="82"/>
  <c r="E15" i="82" s="1"/>
  <c r="E17" i="82" s="1"/>
  <c r="F17" i="82" s="1"/>
  <c r="C13" i="82"/>
  <c r="C15" i="82" s="1"/>
  <c r="C17" i="82" s="1"/>
  <c r="C19" i="82" s="1"/>
  <c r="C21" i="82" s="1"/>
  <c r="C23" i="82" s="1"/>
  <c r="C25" i="82" s="1"/>
  <c r="C27" i="82" s="1"/>
  <c r="C29" i="82" s="1"/>
  <c r="C31" i="82" s="1"/>
  <c r="C33" i="82" s="1"/>
  <c r="R12" i="82"/>
  <c r="L12" i="82"/>
  <c r="F12" i="82"/>
  <c r="F14" i="82" s="1"/>
  <c r="X11" i="82"/>
  <c r="R11" i="82"/>
  <c r="L11" i="82"/>
  <c r="F11" i="82"/>
  <c r="E17" i="86" l="1"/>
  <c r="F15" i="86"/>
  <c r="F14" i="86"/>
  <c r="F13" i="86"/>
  <c r="L39" i="138"/>
  <c r="K41" i="138"/>
  <c r="X37" i="138"/>
  <c r="Y37" i="138"/>
  <c r="R37" i="138"/>
  <c r="Q39" i="138"/>
  <c r="E41" i="138"/>
  <c r="F39" i="138"/>
  <c r="E44" i="138"/>
  <c r="F42" i="138"/>
  <c r="R38" i="138"/>
  <c r="Q40" i="138"/>
  <c r="L38" i="138"/>
  <c r="K40" i="138"/>
  <c r="U11" i="87"/>
  <c r="T11" i="87"/>
  <c r="K13" i="159"/>
  <c r="L11" i="159"/>
  <c r="AH19" i="41"/>
  <c r="W21" i="41"/>
  <c r="X19" i="41"/>
  <c r="AI19" i="41"/>
  <c r="Y29" i="41"/>
  <c r="Z27" i="41"/>
  <c r="AA27" i="41"/>
  <c r="AF27" i="41" s="1"/>
  <c r="AG27" i="41" s="1"/>
  <c r="R24" i="41"/>
  <c r="Q26" i="41"/>
  <c r="R19" i="41"/>
  <c r="Q21" i="41"/>
  <c r="AE21" i="137"/>
  <c r="AF21" i="137"/>
  <c r="Y23" i="137"/>
  <c r="AD23" i="137" s="1"/>
  <c r="W25" i="137"/>
  <c r="X23" i="137"/>
  <c r="W19" i="138"/>
  <c r="X17" i="138"/>
  <c r="Y17" i="138"/>
  <c r="AE19" i="138"/>
  <c r="AF19" i="138"/>
  <c r="AD21" i="138"/>
  <c r="AG19" i="138"/>
  <c r="K15" i="126"/>
  <c r="K16" i="126"/>
  <c r="E16" i="126"/>
  <c r="E17" i="126"/>
  <c r="F16" i="86"/>
  <c r="E18" i="86"/>
  <c r="K19" i="86"/>
  <c r="L17" i="86"/>
  <c r="L16" i="86"/>
  <c r="K18" i="86"/>
  <c r="E19" i="86"/>
  <c r="F17" i="86"/>
  <c r="L14" i="86"/>
  <c r="Q21" i="81"/>
  <c r="R19" i="81"/>
  <c r="R18" i="81"/>
  <c r="Q20" i="81"/>
  <c r="R16" i="81"/>
  <c r="R17" i="81"/>
  <c r="E17" i="81"/>
  <c r="F15" i="81"/>
  <c r="K17" i="81"/>
  <c r="L15" i="81"/>
  <c r="K18" i="81"/>
  <c r="L16" i="81"/>
  <c r="E18" i="81"/>
  <c r="L14" i="81"/>
  <c r="L13" i="81"/>
  <c r="F15" i="85"/>
  <c r="E17" i="85"/>
  <c r="K19" i="85"/>
  <c r="L17" i="85"/>
  <c r="L16" i="85"/>
  <c r="K18" i="85"/>
  <c r="E20" i="85"/>
  <c r="F18" i="85"/>
  <c r="R15" i="85"/>
  <c r="Q17" i="85"/>
  <c r="R18" i="85"/>
  <c r="Q20" i="85"/>
  <c r="W15" i="85"/>
  <c r="F13" i="85"/>
  <c r="R16" i="85"/>
  <c r="L15" i="85"/>
  <c r="K15" i="84"/>
  <c r="F15" i="84"/>
  <c r="E17" i="84"/>
  <c r="L16" i="84"/>
  <c r="K18" i="84"/>
  <c r="E18" i="84"/>
  <c r="F16" i="84"/>
  <c r="L14" i="84"/>
  <c r="F13" i="84"/>
  <c r="W17" i="82"/>
  <c r="X15" i="82"/>
  <c r="Q16" i="82"/>
  <c r="F18" i="82"/>
  <c r="K20" i="82"/>
  <c r="Q21" i="82"/>
  <c r="F13" i="82"/>
  <c r="X13" i="82"/>
  <c r="L19" i="82"/>
  <c r="K21" i="82"/>
  <c r="E24" i="82"/>
  <c r="L17" i="82"/>
  <c r="L14" i="82"/>
  <c r="E19" i="82"/>
  <c r="F20" i="82"/>
  <c r="AE11" i="37"/>
  <c r="AD14" i="37"/>
  <c r="AD17" i="37" s="1"/>
  <c r="R11" i="43"/>
  <c r="S11" i="43"/>
  <c r="T11" i="43" s="1"/>
  <c r="Z11" i="43"/>
  <c r="AA11" i="43"/>
  <c r="Q12" i="43"/>
  <c r="O13" i="43"/>
  <c r="O15" i="43" s="1"/>
  <c r="O17" i="43" s="1"/>
  <c r="O19" i="43" s="1"/>
  <c r="O21" i="43" s="1"/>
  <c r="O23" i="43" s="1"/>
  <c r="O25" i="43" s="1"/>
  <c r="O27" i="43" s="1"/>
  <c r="O29" i="43" s="1"/>
  <c r="O31" i="43" s="1"/>
  <c r="O33" i="43" s="1"/>
  <c r="O35" i="43" s="1"/>
  <c r="O37" i="43" s="1"/>
  <c r="O39" i="43" s="1"/>
  <c r="O41" i="43" s="1"/>
  <c r="O43" i="43" s="1"/>
  <c r="O45" i="43" s="1"/>
  <c r="O47" i="43" s="1"/>
  <c r="O49" i="43" s="1"/>
  <c r="O51" i="43" s="1"/>
  <c r="O53" i="43" s="1"/>
  <c r="Q13" i="43"/>
  <c r="R13" i="43" s="1"/>
  <c r="Y13" i="43"/>
  <c r="Z13" i="43" s="1"/>
  <c r="AB13" i="43" s="1"/>
  <c r="M14" i="43"/>
  <c r="M18" i="43" s="1"/>
  <c r="M22" i="43" s="1"/>
  <c r="M26" i="43" s="1"/>
  <c r="M30" i="43" s="1"/>
  <c r="M16" i="43"/>
  <c r="M20" i="43" s="1"/>
  <c r="M24" i="43" s="1"/>
  <c r="M28" i="43" s="1"/>
  <c r="M32" i="43" s="1"/>
  <c r="R11" i="99"/>
  <c r="R12" i="99"/>
  <c r="S12" i="99"/>
  <c r="Q13" i="99"/>
  <c r="R13" i="99" s="1"/>
  <c r="O14" i="99"/>
  <c r="O16" i="99" s="1"/>
  <c r="O18" i="99" s="1"/>
  <c r="O20" i="99" s="1"/>
  <c r="O22" i="99" s="1"/>
  <c r="O24" i="99" s="1"/>
  <c r="O26" i="99" s="1"/>
  <c r="O28" i="99" s="1"/>
  <c r="O30" i="99" s="1"/>
  <c r="O32" i="99" s="1"/>
  <c r="Q14" i="99"/>
  <c r="M15" i="99"/>
  <c r="Q15" i="99"/>
  <c r="R15" i="99"/>
  <c r="M17" i="99"/>
  <c r="M21" i="99" s="1"/>
  <c r="M25" i="99" s="1"/>
  <c r="M29" i="99" s="1"/>
  <c r="M33" i="99" s="1"/>
  <c r="Q17" i="99"/>
  <c r="M19" i="99"/>
  <c r="M23" i="99"/>
  <c r="M27" i="99"/>
  <c r="M31" i="99" s="1"/>
  <c r="O34" i="99"/>
  <c r="S13" i="43" l="1"/>
  <c r="T13" i="43" s="1"/>
  <c r="Q15" i="43"/>
  <c r="F41" i="138"/>
  <c r="E43" i="138"/>
  <c r="K42" i="138"/>
  <c r="L40" i="138"/>
  <c r="Q41" i="138"/>
  <c r="R39" i="138"/>
  <c r="R40" i="138"/>
  <c r="Q42" i="138"/>
  <c r="K43" i="138"/>
  <c r="L41" i="138"/>
  <c r="E46" i="138"/>
  <c r="F44" i="138"/>
  <c r="AD20" i="37"/>
  <c r="AE17" i="37"/>
  <c r="AE14" i="37"/>
  <c r="M11" i="159"/>
  <c r="N11" i="159" s="1"/>
  <c r="O11" i="159"/>
  <c r="P11" i="159" s="1"/>
  <c r="L13" i="159"/>
  <c r="K15" i="159"/>
  <c r="AI21" i="41"/>
  <c r="AH21" i="41"/>
  <c r="W23" i="41"/>
  <c r="X21" i="41"/>
  <c r="Z29" i="41"/>
  <c r="AA29" i="41"/>
  <c r="AF29" i="41" s="1"/>
  <c r="AG29" i="41" s="1"/>
  <c r="Y31" i="41"/>
  <c r="Q23" i="41"/>
  <c r="R21" i="41"/>
  <c r="R26" i="41"/>
  <c r="Q28" i="41"/>
  <c r="AG21" i="138"/>
  <c r="AD23" i="138"/>
  <c r="AE21" i="138"/>
  <c r="AF21" i="138"/>
  <c r="X25" i="137"/>
  <c r="Y25" i="137"/>
  <c r="AD25" i="137" s="1"/>
  <c r="W27" i="137"/>
  <c r="W21" i="138"/>
  <c r="X19" i="138"/>
  <c r="Y19" i="138"/>
  <c r="AE23" i="137"/>
  <c r="AF23" i="137"/>
  <c r="F17" i="126"/>
  <c r="E19" i="126"/>
  <c r="F16" i="126"/>
  <c r="E18" i="126"/>
  <c r="L16" i="126"/>
  <c r="K18" i="126"/>
  <c r="L15" i="126"/>
  <c r="K17" i="126"/>
  <c r="K21" i="86"/>
  <c r="L19" i="86"/>
  <c r="F19" i="86"/>
  <c r="E21" i="86"/>
  <c r="K20" i="86"/>
  <c r="L18" i="86"/>
  <c r="E20" i="86"/>
  <c r="F18" i="86"/>
  <c r="Q22" i="81"/>
  <c r="R20" i="81"/>
  <c r="Q23" i="81"/>
  <c r="R21" i="81"/>
  <c r="L17" i="81"/>
  <c r="K19" i="81"/>
  <c r="E19" i="81"/>
  <c r="F17" i="81"/>
  <c r="F18" i="81"/>
  <c r="E20" i="81"/>
  <c r="K20" i="81"/>
  <c r="L18" i="81"/>
  <c r="F20" i="85"/>
  <c r="E22" i="85"/>
  <c r="K20" i="85"/>
  <c r="L18" i="85"/>
  <c r="X15" i="85"/>
  <c r="W17" i="85"/>
  <c r="R20" i="85"/>
  <c r="Q22" i="85"/>
  <c r="L19" i="85"/>
  <c r="K21" i="85"/>
  <c r="Q19" i="85"/>
  <c r="R17" i="85"/>
  <c r="F17" i="85"/>
  <c r="E19" i="85"/>
  <c r="K17" i="84"/>
  <c r="L15" i="84"/>
  <c r="F18" i="84"/>
  <c r="E20" i="84"/>
  <c r="K20" i="84"/>
  <c r="L18" i="84"/>
  <c r="E19" i="84"/>
  <c r="F17" i="84"/>
  <c r="E21" i="82"/>
  <c r="F19" i="82"/>
  <c r="Q23" i="82"/>
  <c r="R21" i="82"/>
  <c r="F24" i="82"/>
  <c r="E26" i="82"/>
  <c r="K22" i="82"/>
  <c r="L20" i="82"/>
  <c r="Q18" i="82"/>
  <c r="R16" i="82"/>
  <c r="L21" i="82"/>
  <c r="K23" i="82"/>
  <c r="X17" i="82"/>
  <c r="W19" i="82"/>
  <c r="Q19" i="99"/>
  <c r="R17" i="99"/>
  <c r="Q17" i="43"/>
  <c r="S15" i="43"/>
  <c r="T15" i="43" s="1"/>
  <c r="R15" i="43"/>
  <c r="Q14" i="43"/>
  <c r="R12" i="43"/>
  <c r="Q16" i="99"/>
  <c r="R14" i="99"/>
  <c r="S14" i="99"/>
  <c r="T14" i="99" s="1"/>
  <c r="Y15" i="43"/>
  <c r="AA13" i="43"/>
  <c r="Y11" i="99"/>
  <c r="T12" i="99"/>
  <c r="Q44" i="138" l="1"/>
  <c r="R42" i="138"/>
  <c r="R41" i="138"/>
  <c r="Q43" i="138"/>
  <c r="F46" i="138"/>
  <c r="E48" i="138"/>
  <c r="K44" i="138"/>
  <c r="L42" i="138"/>
  <c r="E45" i="138"/>
  <c r="F43" i="138"/>
  <c r="L43" i="138"/>
  <c r="K45" i="138"/>
  <c r="AD11" i="39"/>
  <c r="AF11" i="39" s="1"/>
  <c r="AH11" i="39" s="1"/>
  <c r="Q11" i="159"/>
  <c r="R11" i="159" s="1"/>
  <c r="S11" i="159" s="1"/>
  <c r="AE20" i="37"/>
  <c r="AD23" i="37"/>
  <c r="M13" i="159"/>
  <c r="N13" i="159" s="1"/>
  <c r="O13" i="159"/>
  <c r="P13" i="159" s="1"/>
  <c r="L15" i="159"/>
  <c r="Y33" i="41"/>
  <c r="AA31" i="41"/>
  <c r="AF31" i="41" s="1"/>
  <c r="AG31" i="41" s="1"/>
  <c r="Z31" i="41"/>
  <c r="W25" i="41"/>
  <c r="X23" i="41"/>
  <c r="AH23" i="41"/>
  <c r="AI23" i="41"/>
  <c r="Q30" i="41"/>
  <c r="R28" i="41"/>
  <c r="R23" i="41"/>
  <c r="Q25" i="41"/>
  <c r="AE25" i="137"/>
  <c r="AF25" i="137"/>
  <c r="AE23" i="138"/>
  <c r="AD25" i="138"/>
  <c r="AF23" i="138"/>
  <c r="AG23" i="138"/>
  <c r="X27" i="137"/>
  <c r="Y27" i="137"/>
  <c r="AD27" i="137" s="1"/>
  <c r="Y21" i="138"/>
  <c r="W23" i="138"/>
  <c r="X21" i="138"/>
  <c r="K20" i="126"/>
  <c r="L18" i="126"/>
  <c r="F18" i="126"/>
  <c r="E20" i="126"/>
  <c r="K19" i="126"/>
  <c r="L17" i="126"/>
  <c r="F19" i="126"/>
  <c r="E21" i="126"/>
  <c r="F20" i="86"/>
  <c r="E22" i="86"/>
  <c r="K22" i="86"/>
  <c r="L20" i="86"/>
  <c r="E23" i="86"/>
  <c r="F21" i="86"/>
  <c r="L21" i="86"/>
  <c r="K23" i="86"/>
  <c r="Q25" i="81"/>
  <c r="R23" i="81"/>
  <c r="R22" i="81"/>
  <c r="Q24" i="81"/>
  <c r="E22" i="81"/>
  <c r="F20" i="81"/>
  <c r="F19" i="81"/>
  <c r="E21" i="81"/>
  <c r="K21" i="81"/>
  <c r="L19" i="81"/>
  <c r="L20" i="81"/>
  <c r="K22" i="81"/>
  <c r="F19" i="85"/>
  <c r="E21" i="85"/>
  <c r="X17" i="85"/>
  <c r="W19" i="85"/>
  <c r="K22" i="85"/>
  <c r="L20" i="85"/>
  <c r="Q24" i="85"/>
  <c r="R22" i="85"/>
  <c r="Q21" i="85"/>
  <c r="R19" i="85"/>
  <c r="L21" i="85"/>
  <c r="K23" i="85"/>
  <c r="E24" i="85"/>
  <c r="F22" i="85"/>
  <c r="K19" i="84"/>
  <c r="L17" i="84"/>
  <c r="E21" i="84"/>
  <c r="F19" i="84"/>
  <c r="K22" i="84"/>
  <c r="L20" i="84"/>
  <c r="E22" i="84"/>
  <c r="F20" i="84"/>
  <c r="X19" i="82"/>
  <c r="W21" i="82"/>
  <c r="K24" i="82"/>
  <c r="L22" i="82"/>
  <c r="E28" i="82"/>
  <c r="F26" i="82"/>
  <c r="L23" i="82"/>
  <c r="K25" i="82"/>
  <c r="R23" i="82"/>
  <c r="Q25" i="82"/>
  <c r="R18" i="82"/>
  <c r="Q20" i="82"/>
  <c r="E23" i="82"/>
  <c r="F21" i="82"/>
  <c r="R17" i="43"/>
  <c r="Q19" i="43"/>
  <c r="S17" i="43"/>
  <c r="T17" i="43" s="1"/>
  <c r="R19" i="99"/>
  <c r="Q21" i="99"/>
  <c r="R16" i="99"/>
  <c r="Q18" i="99"/>
  <c r="S16" i="99"/>
  <c r="T16" i="99" s="1"/>
  <c r="Q16" i="43"/>
  <c r="R14" i="43"/>
  <c r="Y13" i="99"/>
  <c r="Z11" i="99"/>
  <c r="AA11" i="99"/>
  <c r="Z15" i="43"/>
  <c r="AB15" i="43" s="1"/>
  <c r="AA15" i="43"/>
  <c r="Y17" i="43"/>
  <c r="K46" i="138" l="1"/>
  <c r="L44" i="138"/>
  <c r="E50" i="138"/>
  <c r="F48" i="138"/>
  <c r="L45" i="138"/>
  <c r="K47" i="138"/>
  <c r="Q45" i="138"/>
  <c r="R43" i="138"/>
  <c r="F45" i="138"/>
  <c r="E47" i="138"/>
  <c r="R44" i="138"/>
  <c r="Q46" i="138"/>
  <c r="AD14" i="39"/>
  <c r="AE11" i="39"/>
  <c r="Q13" i="159"/>
  <c r="R13" i="159" s="1"/>
  <c r="S13" i="159" s="1"/>
  <c r="AD26" i="37"/>
  <c r="AE23" i="37"/>
  <c r="O15" i="159"/>
  <c r="P15" i="159" s="1"/>
  <c r="M15" i="159"/>
  <c r="N15" i="159" s="1"/>
  <c r="AI25" i="41"/>
  <c r="AH25" i="41"/>
  <c r="W27" i="41"/>
  <c r="X25" i="41"/>
  <c r="AA33" i="41"/>
  <c r="AF33" i="41" s="1"/>
  <c r="AG33" i="41" s="1"/>
  <c r="Z33" i="41"/>
  <c r="Q27" i="41"/>
  <c r="R25" i="41"/>
  <c r="Q32" i="41"/>
  <c r="R30" i="41"/>
  <c r="W25" i="138"/>
  <c r="Y23" i="138"/>
  <c r="X23" i="138"/>
  <c r="AF27" i="137"/>
  <c r="AE27" i="137"/>
  <c r="AE25" i="138"/>
  <c r="AF25" i="138"/>
  <c r="AG25" i="138"/>
  <c r="AD27" i="138"/>
  <c r="F21" i="126"/>
  <c r="E23" i="126"/>
  <c r="K22" i="126"/>
  <c r="L20" i="126"/>
  <c r="K21" i="126"/>
  <c r="L19" i="126"/>
  <c r="F20" i="126"/>
  <c r="E22" i="126"/>
  <c r="L23" i="86"/>
  <c r="K25" i="86"/>
  <c r="E25" i="86"/>
  <c r="F23" i="86"/>
  <c r="L22" i="86"/>
  <c r="K24" i="86"/>
  <c r="E24" i="86"/>
  <c r="F22" i="86"/>
  <c r="R24" i="81"/>
  <c r="Q26" i="81"/>
  <c r="R25" i="81"/>
  <c r="Q27" i="81"/>
  <c r="E23" i="81"/>
  <c r="F21" i="81"/>
  <c r="K23" i="81"/>
  <c r="L21" i="81"/>
  <c r="K24" i="81"/>
  <c r="L22" i="81"/>
  <c r="E24" i="81"/>
  <c r="F22" i="81"/>
  <c r="Q23" i="85"/>
  <c r="R21" i="85"/>
  <c r="R24" i="85"/>
  <c r="Q26" i="85"/>
  <c r="K24" i="85"/>
  <c r="L22" i="85"/>
  <c r="F24" i="85"/>
  <c r="E26" i="85"/>
  <c r="L23" i="85"/>
  <c r="K25" i="85"/>
  <c r="X19" i="85"/>
  <c r="W21" i="85"/>
  <c r="E23" i="85"/>
  <c r="F21" i="85"/>
  <c r="K21" i="84"/>
  <c r="L19" i="84"/>
  <c r="K24" i="84"/>
  <c r="L22" i="84"/>
  <c r="F22" i="84"/>
  <c r="E24" i="84"/>
  <c r="F21" i="84"/>
  <c r="E23" i="84"/>
  <c r="K26" i="82"/>
  <c r="L24" i="82"/>
  <c r="E25" i="82"/>
  <c r="F23" i="82"/>
  <c r="R20" i="82"/>
  <c r="Q22" i="82"/>
  <c r="R25" i="82"/>
  <c r="Q27" i="82"/>
  <c r="W23" i="82"/>
  <c r="X21" i="82"/>
  <c r="L25" i="82"/>
  <c r="K27" i="82"/>
  <c r="E30" i="82"/>
  <c r="F28" i="82"/>
  <c r="Q21" i="43"/>
  <c r="S19" i="43"/>
  <c r="T19" i="43" s="1"/>
  <c r="R19" i="43"/>
  <c r="Y15" i="99"/>
  <c r="Z13" i="99"/>
  <c r="AA13" i="99"/>
  <c r="Q18" i="43"/>
  <c r="R16" i="43"/>
  <c r="Y19" i="43"/>
  <c r="AA17" i="43"/>
  <c r="Z17" i="43"/>
  <c r="AB17" i="43" s="1"/>
  <c r="Q20" i="99"/>
  <c r="R18" i="99"/>
  <c r="S18" i="99"/>
  <c r="T18" i="99" s="1"/>
  <c r="Q23" i="99"/>
  <c r="R21" i="99"/>
  <c r="Z14" i="57"/>
  <c r="F50" i="138" l="1"/>
  <c r="E52" i="138"/>
  <c r="R45" i="138"/>
  <c r="Q47" i="138"/>
  <c r="K49" i="138"/>
  <c r="L47" i="138"/>
  <c r="R46" i="138"/>
  <c r="Q48" i="138"/>
  <c r="E49" i="138"/>
  <c r="F47" i="138"/>
  <c r="K48" i="138"/>
  <c r="L46" i="138"/>
  <c r="AG11" i="39"/>
  <c r="AI11" i="39"/>
  <c r="AJ11" i="39"/>
  <c r="AD17" i="39"/>
  <c r="AE14" i="39"/>
  <c r="Q15" i="159"/>
  <c r="R15" i="159" s="1"/>
  <c r="S15" i="159" s="1"/>
  <c r="AE26" i="37"/>
  <c r="AD29" i="37"/>
  <c r="AH27" i="41"/>
  <c r="W29" i="41"/>
  <c r="X27" i="41"/>
  <c r="AI27" i="41"/>
  <c r="Q34" i="41"/>
  <c r="R34" i="41" s="1"/>
  <c r="R32" i="41"/>
  <c r="Q29" i="41"/>
  <c r="R27" i="41"/>
  <c r="AE27" i="138"/>
  <c r="AG27" i="138"/>
  <c r="AD29" i="138"/>
  <c r="AF27" i="138"/>
  <c r="W27" i="138"/>
  <c r="X25" i="138"/>
  <c r="Y25" i="138"/>
  <c r="F22" i="126"/>
  <c r="E24" i="126"/>
  <c r="L21" i="126"/>
  <c r="K23" i="126"/>
  <c r="L22" i="126"/>
  <c r="K24" i="126"/>
  <c r="F23" i="126"/>
  <c r="E25" i="126"/>
  <c r="F24" i="86"/>
  <c r="E26" i="86"/>
  <c r="K26" i="86"/>
  <c r="L24" i="86"/>
  <c r="F25" i="86"/>
  <c r="E27" i="86"/>
  <c r="K27" i="86"/>
  <c r="L25" i="86"/>
  <c r="R27" i="81"/>
  <c r="Q29" i="81"/>
  <c r="Q28" i="81"/>
  <c r="R26" i="81"/>
  <c r="K26" i="81"/>
  <c r="L24" i="81"/>
  <c r="K25" i="81"/>
  <c r="L23" i="81"/>
  <c r="E26" i="81"/>
  <c r="F24" i="81"/>
  <c r="E25" i="81"/>
  <c r="F23" i="81"/>
  <c r="F26" i="85"/>
  <c r="E28" i="85"/>
  <c r="F23" i="85"/>
  <c r="E25" i="85"/>
  <c r="L24" i="85"/>
  <c r="K26" i="85"/>
  <c r="W23" i="85"/>
  <c r="X21" i="85"/>
  <c r="Q28" i="85"/>
  <c r="R26" i="85"/>
  <c r="L25" i="85"/>
  <c r="K27" i="85"/>
  <c r="R23" i="85"/>
  <c r="Q25" i="85"/>
  <c r="L21" i="84"/>
  <c r="K23" i="84"/>
  <c r="E25" i="84"/>
  <c r="F23" i="84"/>
  <c r="E26" i="84"/>
  <c r="F24" i="84"/>
  <c r="L24" i="84"/>
  <c r="K26" i="84"/>
  <c r="R22" i="82"/>
  <c r="Q24" i="82"/>
  <c r="F30" i="82"/>
  <c r="E32" i="82"/>
  <c r="L27" i="82"/>
  <c r="K29" i="82"/>
  <c r="F25" i="82"/>
  <c r="E27" i="82"/>
  <c r="R27" i="82"/>
  <c r="Q29" i="82"/>
  <c r="W25" i="82"/>
  <c r="X23" i="82"/>
  <c r="L26" i="82"/>
  <c r="K28" i="82"/>
  <c r="Q25" i="99"/>
  <c r="R23" i="99"/>
  <c r="Q20" i="43"/>
  <c r="R18" i="43"/>
  <c r="Z19" i="43"/>
  <c r="AB19" i="43" s="1"/>
  <c r="Y21" i="43"/>
  <c r="AA19" i="43"/>
  <c r="S20" i="99"/>
  <c r="T20" i="99" s="1"/>
  <c r="Q22" i="99"/>
  <c r="R20" i="99"/>
  <c r="AA15" i="99"/>
  <c r="Y17" i="99"/>
  <c r="Z15" i="99"/>
  <c r="R21" i="43"/>
  <c r="Q23" i="43"/>
  <c r="S21" i="43"/>
  <c r="T21" i="43" s="1"/>
  <c r="L49" i="138" l="1"/>
  <c r="K51" i="138"/>
  <c r="E54" i="138"/>
  <c r="F52" i="138"/>
  <c r="F49" i="138"/>
  <c r="E51" i="138"/>
  <c r="Q50" i="138"/>
  <c r="R48" i="138"/>
  <c r="Q49" i="138"/>
  <c r="R47" i="138"/>
  <c r="K50" i="138"/>
  <c r="L48" i="138"/>
  <c r="AI14" i="39"/>
  <c r="AJ14" i="39"/>
  <c r="AD20" i="39"/>
  <c r="AE17" i="39"/>
  <c r="AK11" i="39"/>
  <c r="AL11" i="39"/>
  <c r="AM11" i="39"/>
  <c r="AN11" i="39"/>
  <c r="AE29" i="37"/>
  <c r="AD32" i="37"/>
  <c r="AI29" i="41"/>
  <c r="W31" i="41"/>
  <c r="X29" i="41"/>
  <c r="AH29" i="41"/>
  <c r="R29" i="41"/>
  <c r="Q31" i="41"/>
  <c r="AF29" i="138"/>
  <c r="AE29" i="138"/>
  <c r="AD31" i="138"/>
  <c r="AG29" i="138"/>
  <c r="X27" i="138"/>
  <c r="Y27" i="138"/>
  <c r="F24" i="126"/>
  <c r="E26" i="126"/>
  <c r="F25" i="126"/>
  <c r="E27" i="126"/>
  <c r="L24" i="126"/>
  <c r="K26" i="126"/>
  <c r="L23" i="126"/>
  <c r="K25" i="126"/>
  <c r="F26" i="86"/>
  <c r="E28" i="86"/>
  <c r="K29" i="86"/>
  <c r="L27" i="86"/>
  <c r="K28" i="86"/>
  <c r="L26" i="86"/>
  <c r="F27" i="86"/>
  <c r="E29" i="86"/>
  <c r="R28" i="81"/>
  <c r="Q30" i="81"/>
  <c r="Q31" i="81"/>
  <c r="R29" i="81"/>
  <c r="E28" i="81"/>
  <c r="F26" i="81"/>
  <c r="K27" i="81"/>
  <c r="L25" i="81"/>
  <c r="E27" i="81"/>
  <c r="F25" i="81"/>
  <c r="K28" i="81"/>
  <c r="L26" i="81"/>
  <c r="Q30" i="85"/>
  <c r="R28" i="85"/>
  <c r="W25" i="85"/>
  <c r="X23" i="85"/>
  <c r="R25" i="85"/>
  <c r="Q27" i="85"/>
  <c r="L26" i="85"/>
  <c r="K28" i="85"/>
  <c r="K29" i="85"/>
  <c r="L27" i="85"/>
  <c r="F25" i="85"/>
  <c r="E27" i="85"/>
  <c r="E30" i="85"/>
  <c r="F28" i="85"/>
  <c r="L23" i="84"/>
  <c r="K25" i="84"/>
  <c r="K28" i="84"/>
  <c r="L26" i="84"/>
  <c r="F26" i="84"/>
  <c r="E28" i="84"/>
  <c r="F25" i="84"/>
  <c r="E27" i="84"/>
  <c r="L28" i="82"/>
  <c r="K30" i="82"/>
  <c r="K31" i="82"/>
  <c r="L29" i="82"/>
  <c r="F32" i="82"/>
  <c r="E34" i="82"/>
  <c r="F34" i="82" s="1"/>
  <c r="F27" i="82"/>
  <c r="E29" i="82"/>
  <c r="W27" i="82"/>
  <c r="X25" i="82"/>
  <c r="R29" i="82"/>
  <c r="Q31" i="82"/>
  <c r="Q26" i="82"/>
  <c r="R24" i="82"/>
  <c r="Q24" i="99"/>
  <c r="S22" i="99"/>
  <c r="T22" i="99" s="1"/>
  <c r="R22" i="99"/>
  <c r="Y23" i="43"/>
  <c r="AA21" i="43"/>
  <c r="Z21" i="43"/>
  <c r="AB21" i="43" s="1"/>
  <c r="Z17" i="99"/>
  <c r="AA17" i="99"/>
  <c r="Y19" i="99"/>
  <c r="Q25" i="43"/>
  <c r="S23" i="43"/>
  <c r="T23" i="43" s="1"/>
  <c r="R23" i="43"/>
  <c r="Q22" i="43"/>
  <c r="R20" i="43"/>
  <c r="Q27" i="99"/>
  <c r="R25" i="99"/>
  <c r="R50" i="138" l="1"/>
  <c r="Q52" i="138"/>
  <c r="F51" i="138"/>
  <c r="E53" i="138"/>
  <c r="L50" i="138"/>
  <c r="K52" i="138"/>
  <c r="E56" i="138"/>
  <c r="F54" i="138"/>
  <c r="K53" i="138"/>
  <c r="L51" i="138"/>
  <c r="R49" i="138"/>
  <c r="Q51" i="138"/>
  <c r="AG17" i="39"/>
  <c r="AI17" i="39"/>
  <c r="AJ17" i="39"/>
  <c r="AD23" i="39"/>
  <c r="AE20" i="39"/>
  <c r="AK14" i="39"/>
  <c r="AL14" i="39"/>
  <c r="AM14" i="39"/>
  <c r="AN14" i="39"/>
  <c r="AD35" i="37"/>
  <c r="AE32" i="37"/>
  <c r="W33" i="41"/>
  <c r="X31" i="41"/>
  <c r="AH31" i="41"/>
  <c r="AI31" i="41"/>
  <c r="Q33" i="41"/>
  <c r="R33" i="41" s="1"/>
  <c r="R31" i="41"/>
  <c r="AF31" i="138"/>
  <c r="AD33" i="138"/>
  <c r="AD35" i="138" s="1"/>
  <c r="AG31" i="138"/>
  <c r="AE31" i="138"/>
  <c r="L25" i="126"/>
  <c r="K27" i="126"/>
  <c r="L26" i="126"/>
  <c r="K28" i="126"/>
  <c r="F27" i="126"/>
  <c r="E29" i="126"/>
  <c r="F26" i="126"/>
  <c r="E28" i="126"/>
  <c r="F28" i="86"/>
  <c r="E30" i="86"/>
  <c r="E31" i="86"/>
  <c r="F29" i="86"/>
  <c r="L29" i="86"/>
  <c r="K31" i="86"/>
  <c r="L28" i="86"/>
  <c r="K30" i="86"/>
  <c r="Q33" i="81"/>
  <c r="R33" i="81" s="1"/>
  <c r="R31" i="81"/>
  <c r="R30" i="81"/>
  <c r="Q32" i="81"/>
  <c r="E29" i="81"/>
  <c r="F27" i="81"/>
  <c r="K29" i="81"/>
  <c r="L27" i="81"/>
  <c r="K30" i="81"/>
  <c r="L28" i="81"/>
  <c r="F28" i="81"/>
  <c r="E30" i="81"/>
  <c r="R27" i="85"/>
  <c r="Q29" i="85"/>
  <c r="E32" i="85"/>
  <c r="F30" i="85"/>
  <c r="F27" i="85"/>
  <c r="E29" i="85"/>
  <c r="X25" i="85"/>
  <c r="W27" i="85"/>
  <c r="L28" i="85"/>
  <c r="K30" i="85"/>
  <c r="K31" i="85"/>
  <c r="L29" i="85"/>
  <c r="R30" i="85"/>
  <c r="Q32" i="85"/>
  <c r="K27" i="84"/>
  <c r="L25" i="84"/>
  <c r="F27" i="84"/>
  <c r="E29" i="84"/>
  <c r="F28" i="84"/>
  <c r="E30" i="84"/>
  <c r="L28" i="84"/>
  <c r="K30" i="84"/>
  <c r="F29" i="82"/>
  <c r="E31" i="82"/>
  <c r="R26" i="82"/>
  <c r="Q28" i="82"/>
  <c r="R31" i="82"/>
  <c r="Q33" i="82"/>
  <c r="R33" i="82" s="1"/>
  <c r="K33" i="82"/>
  <c r="L33" i="82" s="1"/>
  <c r="L31" i="82"/>
  <c r="L30" i="82"/>
  <c r="K32" i="82"/>
  <c r="X27" i="82"/>
  <c r="W29" i="82"/>
  <c r="Q29" i="99"/>
  <c r="R27" i="99"/>
  <c r="Q24" i="43"/>
  <c r="R22" i="43"/>
  <c r="Y21" i="99"/>
  <c r="Z19" i="99"/>
  <c r="AA19" i="99"/>
  <c r="Z23" i="43"/>
  <c r="AB23" i="43" s="1"/>
  <c r="Y25" i="43"/>
  <c r="AA23" i="43"/>
  <c r="R25" i="43"/>
  <c r="Q27" i="43"/>
  <c r="S25" i="43"/>
  <c r="T25" i="43" s="1"/>
  <c r="S24" i="99"/>
  <c r="T24" i="99" s="1"/>
  <c r="Q26" i="99"/>
  <c r="R24" i="99"/>
  <c r="F56" i="138" l="1"/>
  <c r="E58" i="138"/>
  <c r="F58" i="138" s="1"/>
  <c r="Q53" i="138"/>
  <c r="R51" i="138"/>
  <c r="F53" i="138"/>
  <c r="E55" i="138"/>
  <c r="R52" i="138"/>
  <c r="Q54" i="138"/>
  <c r="K54" i="138"/>
  <c r="L52" i="138"/>
  <c r="L53" i="138"/>
  <c r="K55" i="138"/>
  <c r="AF35" i="138"/>
  <c r="AG35" i="138"/>
  <c r="AD37" i="138"/>
  <c r="AE35" i="138"/>
  <c r="AI20" i="39"/>
  <c r="AJ20" i="39"/>
  <c r="AD26" i="39"/>
  <c r="AE23" i="39"/>
  <c r="AK17" i="39"/>
  <c r="AL17" i="39"/>
  <c r="AM17" i="39"/>
  <c r="AN17" i="39"/>
  <c r="AI33" i="41"/>
  <c r="AH33" i="41"/>
  <c r="X33" i="41"/>
  <c r="AE33" i="138"/>
  <c r="AF33" i="138"/>
  <c r="AG33" i="138"/>
  <c r="F28" i="126"/>
  <c r="E30" i="126"/>
  <c r="F29" i="126"/>
  <c r="E31" i="126"/>
  <c r="L28" i="126"/>
  <c r="K30" i="126"/>
  <c r="L27" i="126"/>
  <c r="K29" i="126"/>
  <c r="L30" i="86"/>
  <c r="K32" i="86"/>
  <c r="L31" i="86"/>
  <c r="K33" i="86"/>
  <c r="L33" i="86" s="1"/>
  <c r="F31" i="86"/>
  <c r="E33" i="86"/>
  <c r="F33" i="86" s="1"/>
  <c r="E32" i="86"/>
  <c r="F30" i="86"/>
  <c r="Q34" i="81"/>
  <c r="R34" i="81" s="1"/>
  <c r="R32" i="81"/>
  <c r="K32" i="81"/>
  <c r="L30" i="81"/>
  <c r="K31" i="81"/>
  <c r="L29" i="81"/>
  <c r="E32" i="81"/>
  <c r="F30" i="81"/>
  <c r="E31" i="81"/>
  <c r="F29" i="81"/>
  <c r="R32" i="85"/>
  <c r="Q34" i="85"/>
  <c r="R34" i="85" s="1"/>
  <c r="F29" i="85"/>
  <c r="E31" i="85"/>
  <c r="X27" i="85"/>
  <c r="W29" i="85"/>
  <c r="L31" i="85"/>
  <c r="K33" i="85"/>
  <c r="L33" i="85" s="1"/>
  <c r="E34" i="85"/>
  <c r="F34" i="85" s="1"/>
  <c r="F32" i="85"/>
  <c r="L30" i="85"/>
  <c r="K32" i="85"/>
  <c r="R29" i="85"/>
  <c r="Q31" i="85"/>
  <c r="K29" i="84"/>
  <c r="L27" i="84"/>
  <c r="L30" i="84"/>
  <c r="K32" i="84"/>
  <c r="E32" i="84"/>
  <c r="F30" i="84"/>
  <c r="E31" i="84"/>
  <c r="F29" i="84"/>
  <c r="X29" i="82"/>
  <c r="W31" i="82"/>
  <c r="Q30" i="82"/>
  <c r="R28" i="82"/>
  <c r="L32" i="82"/>
  <c r="K34" i="82"/>
  <c r="L34" i="82" s="1"/>
  <c r="F31" i="82"/>
  <c r="E33" i="82"/>
  <c r="F33" i="82" s="1"/>
  <c r="Q26" i="43"/>
  <c r="R24" i="43"/>
  <c r="R26" i="99"/>
  <c r="S26" i="99"/>
  <c r="T26" i="99" s="1"/>
  <c r="Q28" i="99"/>
  <c r="Q29" i="43"/>
  <c r="S27" i="43"/>
  <c r="T27" i="43" s="1"/>
  <c r="R27" i="43"/>
  <c r="Y27" i="43"/>
  <c r="AA25" i="43"/>
  <c r="Z25" i="43"/>
  <c r="AB25" i="43" s="1"/>
  <c r="Y23" i="99"/>
  <c r="Z21" i="99"/>
  <c r="AA21" i="99"/>
  <c r="R29" i="99"/>
  <c r="Q31" i="99"/>
  <c r="F55" i="138" l="1"/>
  <c r="E57" i="138"/>
  <c r="F57" i="138" s="1"/>
  <c r="L55" i="138"/>
  <c r="K57" i="138"/>
  <c r="L57" i="138" s="1"/>
  <c r="L54" i="138"/>
  <c r="K56" i="138"/>
  <c r="Q56" i="138"/>
  <c r="R54" i="138"/>
  <c r="Q55" i="138"/>
  <c r="R53" i="138"/>
  <c r="AF37" i="138"/>
  <c r="AE37" i="138"/>
  <c r="AG37" i="138"/>
  <c r="AG23" i="39"/>
  <c r="AI23" i="39"/>
  <c r="AJ23" i="39"/>
  <c r="AD29" i="39"/>
  <c r="AE26" i="39"/>
  <c r="AK20" i="39"/>
  <c r="AL20" i="39"/>
  <c r="AM20" i="39"/>
  <c r="AN20" i="39"/>
  <c r="L29" i="126"/>
  <c r="K31" i="126"/>
  <c r="L30" i="126"/>
  <c r="K32" i="126"/>
  <c r="F31" i="126"/>
  <c r="E33" i="126"/>
  <c r="F33" i="126" s="1"/>
  <c r="F30" i="126"/>
  <c r="E32" i="126"/>
  <c r="F32" i="86"/>
  <c r="E34" i="86"/>
  <c r="F34" i="86" s="1"/>
  <c r="K34" i="86"/>
  <c r="L34" i="86" s="1"/>
  <c r="L32" i="86"/>
  <c r="E34" i="81"/>
  <c r="F34" i="81" s="1"/>
  <c r="F32" i="81"/>
  <c r="K33" i="81"/>
  <c r="L33" i="81" s="1"/>
  <c r="L31" i="81"/>
  <c r="F31" i="81"/>
  <c r="E33" i="81"/>
  <c r="F33" i="81" s="1"/>
  <c r="K34" i="81"/>
  <c r="L34" i="81" s="1"/>
  <c r="L32" i="81"/>
  <c r="R31" i="85"/>
  <c r="Q33" i="85"/>
  <c r="R33" i="85" s="1"/>
  <c r="X29" i="85"/>
  <c r="W31" i="85"/>
  <c r="L32" i="85"/>
  <c r="K34" i="85"/>
  <c r="L34" i="85" s="1"/>
  <c r="F31" i="85"/>
  <c r="E33" i="85"/>
  <c r="F33" i="85" s="1"/>
  <c r="L29" i="84"/>
  <c r="K31" i="84"/>
  <c r="F31" i="84"/>
  <c r="E33" i="84"/>
  <c r="F33" i="84" s="1"/>
  <c r="F32" i="84"/>
  <c r="E34" i="84"/>
  <c r="F34" i="84" s="1"/>
  <c r="K34" i="84"/>
  <c r="L34" i="84" s="1"/>
  <c r="L32" i="84"/>
  <c r="Q32" i="82"/>
  <c r="R30" i="82"/>
  <c r="X31" i="82"/>
  <c r="W33" i="82"/>
  <c r="X33" i="82" s="1"/>
  <c r="Z23" i="99"/>
  <c r="AA23" i="99"/>
  <c r="Y25" i="99"/>
  <c r="Q30" i="99"/>
  <c r="R28" i="99"/>
  <c r="S28" i="99"/>
  <c r="T28" i="99" s="1"/>
  <c r="Q28" i="43"/>
  <c r="R26" i="43"/>
  <c r="Z27" i="43"/>
  <c r="AB27" i="43" s="1"/>
  <c r="AA27" i="43"/>
  <c r="Y29" i="43"/>
  <c r="R29" i="43"/>
  <c r="Q31" i="43"/>
  <c r="S29" i="43"/>
  <c r="T29" i="43" s="1"/>
  <c r="Q33" i="99"/>
  <c r="R33" i="99" s="1"/>
  <c r="R31" i="99"/>
  <c r="I32" i="74"/>
  <c r="I34" i="74" s="1"/>
  <c r="C32" i="74"/>
  <c r="C34" i="74" s="1"/>
  <c r="I29" i="74"/>
  <c r="I31" i="74" s="1"/>
  <c r="I33" i="74" s="1"/>
  <c r="C29" i="74"/>
  <c r="C31" i="74" s="1"/>
  <c r="C33" i="74" s="1"/>
  <c r="A29" i="74"/>
  <c r="A33" i="74" s="1"/>
  <c r="O28" i="74"/>
  <c r="O30" i="74" s="1"/>
  <c r="O32" i="74" s="1"/>
  <c r="O34" i="74" s="1"/>
  <c r="G28" i="74"/>
  <c r="G30" i="74" s="1"/>
  <c r="G32" i="74" s="1"/>
  <c r="G34" i="74" s="1"/>
  <c r="M27" i="74"/>
  <c r="M31" i="74" s="1"/>
  <c r="O26" i="74"/>
  <c r="I26" i="74"/>
  <c r="I28" i="74" s="1"/>
  <c r="G26" i="74"/>
  <c r="C26" i="74"/>
  <c r="C28" i="74" s="1"/>
  <c r="I25" i="74"/>
  <c r="C25" i="74"/>
  <c r="A25" i="74"/>
  <c r="G24" i="74"/>
  <c r="O23" i="74"/>
  <c r="O25" i="74" s="1"/>
  <c r="O27" i="74" s="1"/>
  <c r="O29" i="74" s="1"/>
  <c r="O31" i="74" s="1"/>
  <c r="O33" i="74" s="1"/>
  <c r="M23" i="74"/>
  <c r="I23" i="74"/>
  <c r="C23" i="74"/>
  <c r="O20" i="74"/>
  <c r="O22" i="74" s="1"/>
  <c r="G19" i="74"/>
  <c r="G21" i="74" s="1"/>
  <c r="G23" i="74" s="1"/>
  <c r="G25" i="74" s="1"/>
  <c r="G27" i="74" s="1"/>
  <c r="G29" i="74" s="1"/>
  <c r="G31" i="74" s="1"/>
  <c r="G33" i="74" s="1"/>
  <c r="A19" i="74"/>
  <c r="A23" i="74" s="1"/>
  <c r="A27" i="74" s="1"/>
  <c r="A31" i="74" s="1"/>
  <c r="O18" i="74"/>
  <c r="I18" i="74"/>
  <c r="I20" i="74" s="1"/>
  <c r="I22" i="74" s="1"/>
  <c r="C18" i="74"/>
  <c r="C20" i="74" s="1"/>
  <c r="C22" i="74" s="1"/>
  <c r="O17" i="74"/>
  <c r="O19" i="74" s="1"/>
  <c r="I17" i="74"/>
  <c r="I19" i="74" s="1"/>
  <c r="Q16" i="74"/>
  <c r="R16" i="74" s="1"/>
  <c r="E16" i="74"/>
  <c r="Q15" i="74"/>
  <c r="O15" i="74"/>
  <c r="M15" i="74"/>
  <c r="I15" i="74"/>
  <c r="E15" i="74"/>
  <c r="C15" i="74"/>
  <c r="C17" i="74" s="1"/>
  <c r="C19" i="74" s="1"/>
  <c r="Q14" i="74"/>
  <c r="R14" i="74" s="1"/>
  <c r="O14" i="74"/>
  <c r="L14" i="74"/>
  <c r="K14" i="74"/>
  <c r="K16" i="74" s="1"/>
  <c r="I14" i="74"/>
  <c r="F14" i="74"/>
  <c r="E14" i="74"/>
  <c r="C14" i="74"/>
  <c r="W13" i="74"/>
  <c r="R13" i="74"/>
  <c r="Q13" i="74"/>
  <c r="K13" i="74"/>
  <c r="L13" i="74" s="1"/>
  <c r="G13" i="74"/>
  <c r="G15" i="74" s="1"/>
  <c r="E13" i="74"/>
  <c r="F13" i="74" s="1"/>
  <c r="R12" i="74"/>
  <c r="L12" i="74"/>
  <c r="F12" i="74"/>
  <c r="X11" i="74"/>
  <c r="R11" i="74"/>
  <c r="L11" i="74"/>
  <c r="F11" i="74"/>
  <c r="Z14" i="26"/>
  <c r="AI14" i="26" s="1"/>
  <c r="R56" i="138" l="1"/>
  <c r="Q58" i="138"/>
  <c r="R58" i="138" s="1"/>
  <c r="L56" i="138"/>
  <c r="K58" i="138"/>
  <c r="L58" i="138" s="1"/>
  <c r="R55" i="138"/>
  <c r="Q57" i="138"/>
  <c r="R57" i="138" s="1"/>
  <c r="AG26" i="39"/>
  <c r="AI26" i="39"/>
  <c r="AJ26" i="39"/>
  <c r="AD32" i="39"/>
  <c r="AE29" i="39"/>
  <c r="AK23" i="39"/>
  <c r="AL23" i="39"/>
  <c r="AM23" i="39"/>
  <c r="AN23" i="39"/>
  <c r="F32" i="126"/>
  <c r="E34" i="126"/>
  <c r="F34" i="126" s="1"/>
  <c r="L32" i="126"/>
  <c r="K34" i="126"/>
  <c r="L34" i="126" s="1"/>
  <c r="L31" i="126"/>
  <c r="K33" i="126"/>
  <c r="L33" i="126" s="1"/>
  <c r="X31" i="85"/>
  <c r="W33" i="85"/>
  <c r="X33" i="85" s="1"/>
  <c r="K33" i="84"/>
  <c r="L33" i="84" s="1"/>
  <c r="L31" i="84"/>
  <c r="Q34" i="82"/>
  <c r="R34" i="82" s="1"/>
  <c r="R32" i="82"/>
  <c r="Q33" i="43"/>
  <c r="Q35" i="43" s="1"/>
  <c r="S31" i="43"/>
  <c r="T31" i="43" s="1"/>
  <c r="R31" i="43"/>
  <c r="Y31" i="43"/>
  <c r="AA29" i="43"/>
  <c r="Z29" i="43"/>
  <c r="AB29" i="43" s="1"/>
  <c r="Q30" i="43"/>
  <c r="R28" i="43"/>
  <c r="Y27" i="99"/>
  <c r="AA25" i="99"/>
  <c r="Z25" i="99"/>
  <c r="Q32" i="99"/>
  <c r="R30" i="99"/>
  <c r="S30" i="99"/>
  <c r="T30" i="99" s="1"/>
  <c r="L16" i="74"/>
  <c r="K18" i="74"/>
  <c r="Q18" i="74"/>
  <c r="E17" i="74"/>
  <c r="F15" i="74"/>
  <c r="Q17" i="74"/>
  <c r="R15" i="74"/>
  <c r="X13" i="74"/>
  <c r="W15" i="74"/>
  <c r="K15" i="74"/>
  <c r="E18" i="74"/>
  <c r="F16" i="74"/>
  <c r="Z17" i="26"/>
  <c r="AI17" i="26" s="1"/>
  <c r="V11" i="93"/>
  <c r="R35" i="43" l="1"/>
  <c r="S35" i="43"/>
  <c r="T35" i="43" s="1"/>
  <c r="Q37" i="43"/>
  <c r="AI29" i="39"/>
  <c r="AJ29" i="39"/>
  <c r="AD35" i="39"/>
  <c r="AE32" i="39"/>
  <c r="AK26" i="39"/>
  <c r="AL26" i="39"/>
  <c r="AM26" i="39"/>
  <c r="AN26" i="39"/>
  <c r="AA27" i="99"/>
  <c r="Y29" i="99"/>
  <c r="Z27" i="99"/>
  <c r="R33" i="43"/>
  <c r="S33" i="43"/>
  <c r="T33" i="43" s="1"/>
  <c r="R32" i="99"/>
  <c r="S32" i="99"/>
  <c r="T32" i="99" s="1"/>
  <c r="Q34" i="99"/>
  <c r="Q32" i="43"/>
  <c r="R32" i="43" s="1"/>
  <c r="R30" i="43"/>
  <c r="Z31" i="43"/>
  <c r="AB31" i="43" s="1"/>
  <c r="Y33" i="43"/>
  <c r="Y35" i="43" s="1"/>
  <c r="AA31" i="43"/>
  <c r="E19" i="74"/>
  <c r="F17" i="74"/>
  <c r="L15" i="74"/>
  <c r="K17" i="74"/>
  <c r="F18" i="74"/>
  <c r="E20" i="74"/>
  <c r="R18" i="74"/>
  <c r="Q20" i="74"/>
  <c r="Q19" i="74"/>
  <c r="R17" i="74"/>
  <c r="K20" i="74"/>
  <c r="L18" i="74"/>
  <c r="W17" i="74"/>
  <c r="X15" i="74"/>
  <c r="Z20" i="26"/>
  <c r="AI20" i="26" s="1"/>
  <c r="Q39" i="43" l="1"/>
  <c r="S37" i="43"/>
  <c r="T37" i="43" s="1"/>
  <c r="R37" i="43"/>
  <c r="Y37" i="43"/>
  <c r="Z35" i="43"/>
  <c r="AB35" i="43" s="1"/>
  <c r="AA35" i="43"/>
  <c r="AI32" i="39"/>
  <c r="AJ32" i="39"/>
  <c r="AE35" i="39"/>
  <c r="AK29" i="39"/>
  <c r="AL29" i="39"/>
  <c r="AM29" i="39"/>
  <c r="AN29" i="39"/>
  <c r="S34" i="99"/>
  <c r="T34" i="99" s="1"/>
  <c r="R34" i="99"/>
  <c r="AA33" i="43"/>
  <c r="Z33" i="43"/>
  <c r="AB33" i="43" s="1"/>
  <c r="Z29" i="99"/>
  <c r="AA29" i="99"/>
  <c r="Y31" i="99"/>
  <c r="R20" i="74"/>
  <c r="Q22" i="74"/>
  <c r="L17" i="74"/>
  <c r="K19" i="74"/>
  <c r="K22" i="74"/>
  <c r="L20" i="74"/>
  <c r="F20" i="74"/>
  <c r="E22" i="74"/>
  <c r="W19" i="74"/>
  <c r="X17" i="74"/>
  <c r="Q21" i="74"/>
  <c r="R19" i="74"/>
  <c r="F19" i="74"/>
  <c r="E21" i="74"/>
  <c r="Z23" i="26"/>
  <c r="AI23" i="26" s="1"/>
  <c r="Y39" i="43" l="1"/>
  <c r="Z37" i="43"/>
  <c r="AB37" i="43" s="1"/>
  <c r="AA37" i="43"/>
  <c r="R39" i="43"/>
  <c r="S39" i="43"/>
  <c r="T39" i="43" s="1"/>
  <c r="Q41" i="43"/>
  <c r="AI35" i="39"/>
  <c r="AJ35" i="39"/>
  <c r="AK32" i="39"/>
  <c r="AL32" i="39"/>
  <c r="AM32" i="39"/>
  <c r="AN32" i="39"/>
  <c r="AA31" i="99"/>
  <c r="Y33" i="99"/>
  <c r="Z31" i="99"/>
  <c r="K21" i="74"/>
  <c r="L19" i="74"/>
  <c r="F22" i="74"/>
  <c r="E24" i="74"/>
  <c r="Q23" i="74"/>
  <c r="R21" i="74"/>
  <c r="F21" i="74"/>
  <c r="E23" i="74"/>
  <c r="R22" i="74"/>
  <c r="Q24" i="74"/>
  <c r="W21" i="74"/>
  <c r="X19" i="74"/>
  <c r="K24" i="74"/>
  <c r="L22" i="74"/>
  <c r="Z26" i="26"/>
  <c r="AI26" i="26" s="1"/>
  <c r="T41" i="43" l="1"/>
  <c r="R41" i="43"/>
  <c r="Q43" i="43"/>
  <c r="AA39" i="43"/>
  <c r="Z39" i="43"/>
  <c r="AB39" i="43" s="1"/>
  <c r="AK35" i="39"/>
  <c r="AL35" i="39"/>
  <c r="AM35" i="39"/>
  <c r="AN35" i="39"/>
  <c r="Z33" i="99"/>
  <c r="AA33" i="99"/>
  <c r="E25" i="74"/>
  <c r="F23" i="74"/>
  <c r="F24" i="74"/>
  <c r="E26" i="74"/>
  <c r="W23" i="74"/>
  <c r="X21" i="74"/>
  <c r="Q26" i="74"/>
  <c r="R24" i="74"/>
  <c r="K26" i="74"/>
  <c r="L24" i="74"/>
  <c r="Q25" i="74"/>
  <c r="R23" i="74"/>
  <c r="K23" i="74"/>
  <c r="L21" i="74"/>
  <c r="Z29" i="26"/>
  <c r="AI29" i="26" s="1"/>
  <c r="Q45" i="43" l="1"/>
  <c r="T43" i="43"/>
  <c r="R43" i="43"/>
  <c r="Y43" i="43"/>
  <c r="Z41" i="43"/>
  <c r="AB41" i="43" s="1"/>
  <c r="AA41" i="43"/>
  <c r="E28" i="74"/>
  <c r="F26" i="74"/>
  <c r="Q28" i="74"/>
  <c r="R26" i="74"/>
  <c r="R25" i="74"/>
  <c r="Q27" i="74"/>
  <c r="L23" i="74"/>
  <c r="K25" i="74"/>
  <c r="K28" i="74"/>
  <c r="L26" i="74"/>
  <c r="X23" i="74"/>
  <c r="W25" i="74"/>
  <c r="E27" i="74"/>
  <c r="F25" i="74"/>
  <c r="Z32" i="26"/>
  <c r="AI32" i="26" s="1"/>
  <c r="Z43" i="43" l="1"/>
  <c r="AB43" i="43" s="1"/>
  <c r="Y45" i="43"/>
  <c r="AA43" i="43"/>
  <c r="T45" i="43"/>
  <c r="Q47" i="43"/>
  <c r="X25" i="74"/>
  <c r="W27" i="74"/>
  <c r="Q30" i="74"/>
  <c r="R28" i="74"/>
  <c r="R27" i="74"/>
  <c r="Q29" i="74"/>
  <c r="K27" i="74"/>
  <c r="L25" i="74"/>
  <c r="F27" i="74"/>
  <c r="E29" i="74"/>
  <c r="K30" i="74"/>
  <c r="L28" i="74"/>
  <c r="E30" i="74"/>
  <c r="F28" i="74"/>
  <c r="Z35" i="26"/>
  <c r="AI35" i="26" s="1"/>
  <c r="Y47" i="43" l="1"/>
  <c r="AA45" i="43"/>
  <c r="Z45" i="43"/>
  <c r="AB45" i="43" s="1"/>
  <c r="R47" i="43"/>
  <c r="Q49" i="43"/>
  <c r="T47" i="43"/>
  <c r="L27" i="74"/>
  <c r="K29" i="74"/>
  <c r="E31" i="74"/>
  <c r="F29" i="74"/>
  <c r="Q31" i="74"/>
  <c r="R29" i="74"/>
  <c r="W29" i="74"/>
  <c r="X27" i="74"/>
  <c r="L30" i="74"/>
  <c r="K32" i="74"/>
  <c r="Q32" i="74"/>
  <c r="R30" i="74"/>
  <c r="F30" i="74"/>
  <c r="E32" i="74"/>
  <c r="Z38" i="26"/>
  <c r="AI38" i="26" s="1"/>
  <c r="A27" i="121"/>
  <c r="M23" i="121"/>
  <c r="M27" i="121" s="1"/>
  <c r="G21" i="121"/>
  <c r="G23" i="121" s="1"/>
  <c r="G25" i="121" s="1"/>
  <c r="G27" i="121" s="1"/>
  <c r="G29" i="121" s="1"/>
  <c r="G31" i="121" s="1"/>
  <c r="G33" i="121" s="1"/>
  <c r="M19" i="121"/>
  <c r="A17" i="121"/>
  <c r="A21" i="121" s="1"/>
  <c r="A25" i="121" s="1"/>
  <c r="A29" i="121" s="1"/>
  <c r="A33" i="121" s="1"/>
  <c r="O16" i="121"/>
  <c r="O18" i="121" s="1"/>
  <c r="O20" i="121" s="1"/>
  <c r="O22" i="121" s="1"/>
  <c r="O24" i="121" s="1"/>
  <c r="O26" i="121" s="1"/>
  <c r="O28" i="121" s="1"/>
  <c r="O30" i="121" s="1"/>
  <c r="O32" i="121" s="1"/>
  <c r="O34" i="121" s="1"/>
  <c r="K16" i="121"/>
  <c r="K18" i="121" s="1"/>
  <c r="I16" i="121"/>
  <c r="I18" i="121" s="1"/>
  <c r="I20" i="121" s="1"/>
  <c r="I22" i="121" s="1"/>
  <c r="I24" i="121" s="1"/>
  <c r="I26" i="121" s="1"/>
  <c r="I28" i="121" s="1"/>
  <c r="I30" i="121" s="1"/>
  <c r="I32" i="121" s="1"/>
  <c r="I34" i="121" s="1"/>
  <c r="Q15" i="121"/>
  <c r="Q17" i="121" s="1"/>
  <c r="O15" i="121"/>
  <c r="O17" i="121" s="1"/>
  <c r="O19" i="121" s="1"/>
  <c r="O21" i="121" s="1"/>
  <c r="O23" i="121" s="1"/>
  <c r="O25" i="121" s="1"/>
  <c r="O27" i="121" s="1"/>
  <c r="O29" i="121" s="1"/>
  <c r="O31" i="121" s="1"/>
  <c r="O33" i="121" s="1"/>
  <c r="L15" i="121"/>
  <c r="K15" i="121"/>
  <c r="K17" i="121" s="1"/>
  <c r="C15" i="121"/>
  <c r="C17" i="121" s="1"/>
  <c r="C19" i="121" s="1"/>
  <c r="C21" i="121" s="1"/>
  <c r="C23" i="121" s="1"/>
  <c r="C25" i="121" s="1"/>
  <c r="C27" i="121" s="1"/>
  <c r="C29" i="121" s="1"/>
  <c r="C31" i="121" s="1"/>
  <c r="C33" i="121" s="1"/>
  <c r="R14" i="121"/>
  <c r="Q14" i="121"/>
  <c r="Q16" i="121" s="1"/>
  <c r="O14" i="121"/>
  <c r="K14" i="121"/>
  <c r="L14" i="121" s="1"/>
  <c r="I14" i="121"/>
  <c r="E14" i="121"/>
  <c r="E16" i="121" s="1"/>
  <c r="C14" i="121"/>
  <c r="C16" i="121" s="1"/>
  <c r="C18" i="121" s="1"/>
  <c r="C20" i="121" s="1"/>
  <c r="C22" i="121" s="1"/>
  <c r="C24" i="121" s="1"/>
  <c r="C26" i="121" s="1"/>
  <c r="C28" i="121" s="1"/>
  <c r="C30" i="121" s="1"/>
  <c r="C32" i="121" s="1"/>
  <c r="C34" i="121" s="1"/>
  <c r="R13" i="121"/>
  <c r="Q13" i="121"/>
  <c r="O13" i="121"/>
  <c r="L13" i="121"/>
  <c r="K13" i="121"/>
  <c r="I13" i="121"/>
  <c r="I15" i="121" s="1"/>
  <c r="I17" i="121" s="1"/>
  <c r="I19" i="121" s="1"/>
  <c r="I21" i="121" s="1"/>
  <c r="I23" i="121" s="1"/>
  <c r="I25" i="121" s="1"/>
  <c r="I27" i="121" s="1"/>
  <c r="I29" i="121" s="1"/>
  <c r="I31" i="121" s="1"/>
  <c r="I33" i="121" s="1"/>
  <c r="G13" i="121"/>
  <c r="G15" i="121" s="1"/>
  <c r="G17" i="121" s="1"/>
  <c r="F13" i="121"/>
  <c r="E13" i="121"/>
  <c r="E15" i="121" s="1"/>
  <c r="C13" i="121"/>
  <c r="R12" i="121"/>
  <c r="L12" i="121"/>
  <c r="F12" i="121"/>
  <c r="R11" i="121"/>
  <c r="L11" i="121"/>
  <c r="F11" i="121"/>
  <c r="AA47" i="43" l="1"/>
  <c r="Y49" i="43"/>
  <c r="Z47" i="43"/>
  <c r="AB47" i="43" s="1"/>
  <c r="T49" i="43"/>
  <c r="R49" i="43"/>
  <c r="Q51" i="43"/>
  <c r="E33" i="74"/>
  <c r="F33" i="74" s="1"/>
  <c r="F31" i="74"/>
  <c r="E34" i="74"/>
  <c r="F34" i="74" s="1"/>
  <c r="F32" i="74"/>
  <c r="K34" i="74"/>
  <c r="L34" i="74" s="1"/>
  <c r="L32" i="74"/>
  <c r="K31" i="74"/>
  <c r="L29" i="74"/>
  <c r="R32" i="74"/>
  <c r="Q34" i="74"/>
  <c r="R34" i="74" s="1"/>
  <c r="W31" i="74"/>
  <c r="X29" i="74"/>
  <c r="R31" i="74"/>
  <c r="Q33" i="74"/>
  <c r="R33" i="74" s="1"/>
  <c r="Z41" i="26"/>
  <c r="AI41" i="26" s="1"/>
  <c r="R17" i="121"/>
  <c r="Q19" i="121"/>
  <c r="Q18" i="121"/>
  <c r="R16" i="121"/>
  <c r="K20" i="121"/>
  <c r="L18" i="121"/>
  <c r="K19" i="121"/>
  <c r="L17" i="121"/>
  <c r="F16" i="121"/>
  <c r="E18" i="121"/>
  <c r="E17" i="121"/>
  <c r="F15" i="121"/>
  <c r="L16" i="121"/>
  <c r="F14" i="121"/>
  <c r="R15" i="121"/>
  <c r="R51" i="43" l="1"/>
  <c r="T51" i="43"/>
  <c r="Q53" i="43"/>
  <c r="AA49" i="43"/>
  <c r="Z49" i="43"/>
  <c r="AB49" i="43" s="1"/>
  <c r="Y51" i="43"/>
  <c r="X31" i="74"/>
  <c r="W33" i="74"/>
  <c r="X33" i="74" s="1"/>
  <c r="K33" i="74"/>
  <c r="L33" i="74" s="1"/>
  <c r="L31" i="74"/>
  <c r="K21" i="121"/>
  <c r="L19" i="121"/>
  <c r="K22" i="121"/>
  <c r="L20" i="121"/>
  <c r="E19" i="121"/>
  <c r="F17" i="121"/>
  <c r="Q20" i="121"/>
  <c r="R18" i="121"/>
  <c r="E20" i="121"/>
  <c r="F18" i="121"/>
  <c r="Q21" i="121"/>
  <c r="R19" i="121"/>
  <c r="W15" i="121"/>
  <c r="W17" i="121" s="1"/>
  <c r="X13" i="121"/>
  <c r="W13" i="121"/>
  <c r="X11" i="121"/>
  <c r="T53" i="43" l="1"/>
  <c r="R53" i="43"/>
  <c r="Y53" i="43"/>
  <c r="Y55" i="43" s="1"/>
  <c r="AA51" i="43"/>
  <c r="Z51" i="43"/>
  <c r="AB51" i="43" s="1"/>
  <c r="Z44" i="26"/>
  <c r="AI44" i="26" s="1"/>
  <c r="Q22" i="121"/>
  <c r="R20" i="121"/>
  <c r="E21" i="121"/>
  <c r="F19" i="121"/>
  <c r="R21" i="121"/>
  <c r="Q23" i="121"/>
  <c r="K24" i="121"/>
  <c r="L22" i="121"/>
  <c r="F20" i="121"/>
  <c r="E22" i="121"/>
  <c r="K23" i="121"/>
  <c r="L21" i="121"/>
  <c r="W19" i="121"/>
  <c r="X17" i="121"/>
  <c r="X15" i="121"/>
  <c r="AA55" i="43" l="1"/>
  <c r="Y57" i="43"/>
  <c r="Z55" i="43"/>
  <c r="AB55" i="43" s="1"/>
  <c r="Z53" i="43"/>
  <c r="AB53" i="43" s="1"/>
  <c r="AA53" i="43"/>
  <c r="K26" i="121"/>
  <c r="L24" i="121"/>
  <c r="R23" i="121"/>
  <c r="Q25" i="121"/>
  <c r="L23" i="121"/>
  <c r="K25" i="121"/>
  <c r="F21" i="121"/>
  <c r="E23" i="121"/>
  <c r="E24" i="121"/>
  <c r="F22" i="121"/>
  <c r="R22" i="121"/>
  <c r="Q24" i="121"/>
  <c r="X19" i="121"/>
  <c r="W21" i="121"/>
  <c r="Y59" i="43" l="1"/>
  <c r="AA57" i="43"/>
  <c r="Z57" i="43"/>
  <c r="AB57" i="43" s="1"/>
  <c r="E25" i="121"/>
  <c r="F23" i="121"/>
  <c r="Q26" i="121"/>
  <c r="R24" i="121"/>
  <c r="Q27" i="121"/>
  <c r="R25" i="121"/>
  <c r="K27" i="121"/>
  <c r="L25" i="121"/>
  <c r="F24" i="121"/>
  <c r="E26" i="121"/>
  <c r="L26" i="121"/>
  <c r="K28" i="121"/>
  <c r="W23" i="121"/>
  <c r="X21" i="121"/>
  <c r="Z11" i="20"/>
  <c r="Z59" i="43" l="1"/>
  <c r="AB59" i="43" s="1"/>
  <c r="AA59" i="43"/>
  <c r="Y61" i="43"/>
  <c r="F25" i="121"/>
  <c r="E27" i="121"/>
  <c r="Q29" i="121"/>
  <c r="R27" i="121"/>
  <c r="L27" i="121"/>
  <c r="K29" i="121"/>
  <c r="K30" i="121"/>
  <c r="L28" i="121"/>
  <c r="R26" i="121"/>
  <c r="Q28" i="121"/>
  <c r="E28" i="121"/>
  <c r="F26" i="121"/>
  <c r="X23" i="121"/>
  <c r="W25" i="121"/>
  <c r="AA61" i="43" l="1"/>
  <c r="Y63" i="43"/>
  <c r="Z61" i="43"/>
  <c r="AB61" i="43" s="1"/>
  <c r="K32" i="121"/>
  <c r="L30" i="121"/>
  <c r="K31" i="121"/>
  <c r="L29" i="121"/>
  <c r="F28" i="121"/>
  <c r="E30" i="121"/>
  <c r="R29" i="121"/>
  <c r="Q31" i="121"/>
  <c r="Q30" i="121"/>
  <c r="R28" i="121"/>
  <c r="E29" i="121"/>
  <c r="F27" i="121"/>
  <c r="X25" i="121"/>
  <c r="W27" i="121"/>
  <c r="AA63" i="43" l="1"/>
  <c r="Z63" i="43"/>
  <c r="AB63" i="43" s="1"/>
  <c r="K34" i="121"/>
  <c r="L34" i="121" s="1"/>
  <c r="L32" i="121"/>
  <c r="F30" i="121"/>
  <c r="E32" i="121"/>
  <c r="R31" i="121"/>
  <c r="Q33" i="121"/>
  <c r="R33" i="121" s="1"/>
  <c r="Q32" i="121"/>
  <c r="R30" i="121"/>
  <c r="F29" i="121"/>
  <c r="E31" i="121"/>
  <c r="L31" i="121"/>
  <c r="K33" i="121"/>
  <c r="L33" i="121" s="1"/>
  <c r="W29" i="121"/>
  <c r="X27" i="121"/>
  <c r="F32" i="121" l="1"/>
  <c r="E34" i="121"/>
  <c r="F34" i="121" s="1"/>
  <c r="Q34" i="121"/>
  <c r="R34" i="121" s="1"/>
  <c r="R32" i="121"/>
  <c r="E33" i="121"/>
  <c r="F33" i="121" s="1"/>
  <c r="F31" i="121"/>
  <c r="W31" i="121"/>
  <c r="X29" i="121"/>
  <c r="Y17" i="30"/>
  <c r="Y11" i="30"/>
  <c r="AG11" i="30" s="1"/>
  <c r="AG14" i="30" s="1"/>
  <c r="AG17" i="30" s="1"/>
  <c r="AG20" i="30" s="1"/>
  <c r="AG23" i="30" l="1"/>
  <c r="AG26" i="30" s="1"/>
  <c r="AG29" i="30" s="1"/>
  <c r="AG32" i="30" s="1"/>
  <c r="AG35" i="30" s="1"/>
  <c r="AG38" i="30" s="1"/>
  <c r="AG41" i="30" s="1"/>
  <c r="AG44" i="30" s="1"/>
  <c r="AJ11" i="30"/>
  <c r="AJ14" i="30" s="1"/>
  <c r="AJ17" i="30" s="1"/>
  <c r="AJ20" i="30" s="1"/>
  <c r="AJ23" i="30" s="1"/>
  <c r="AJ26" i="30" s="1"/>
  <c r="AJ29" i="30" s="1"/>
  <c r="AJ32" i="30" s="1"/>
  <c r="AJ35" i="30" s="1"/>
  <c r="AJ38" i="30" s="1"/>
  <c r="AJ41" i="30" s="1"/>
  <c r="AJ44" i="30" s="1"/>
  <c r="AK11" i="30"/>
  <c r="AK14" i="30" s="1"/>
  <c r="AK17" i="30" s="1"/>
  <c r="AK20" i="30" s="1"/>
  <c r="AK23" i="30" s="1"/>
  <c r="AK26" i="30" s="1"/>
  <c r="AK29" i="30" s="1"/>
  <c r="AK32" i="30" s="1"/>
  <c r="AK35" i="30" s="1"/>
  <c r="AK38" i="30" s="1"/>
  <c r="AK41" i="30" s="1"/>
  <c r="AK44" i="30" s="1"/>
  <c r="Y14" i="30"/>
  <c r="X31" i="121"/>
  <c r="W33" i="121"/>
  <c r="X33" i="121" s="1"/>
  <c r="AM11" i="30"/>
  <c r="AM14" i="30" s="1"/>
  <c r="AM17" i="30" s="1"/>
  <c r="AM20" i="30" s="1"/>
  <c r="AM23" i="30" s="1"/>
  <c r="AM26" i="30" s="1"/>
  <c r="AM29" i="30" s="1"/>
  <c r="AM32" i="30" s="1"/>
  <c r="AM35" i="30" s="1"/>
  <c r="AM38" i="30" s="1"/>
  <c r="AM41" i="30" s="1"/>
  <c r="AM44" i="30" s="1"/>
  <c r="AI11" i="30"/>
  <c r="AI14" i="30" s="1"/>
  <c r="AI17" i="30" s="1"/>
  <c r="AI20" i="30" s="1"/>
  <c r="AI23" i="30" s="1"/>
  <c r="AI26" i="30" s="1"/>
  <c r="AI29" i="30" s="1"/>
  <c r="AI32" i="30" s="1"/>
  <c r="AI35" i="30" s="1"/>
  <c r="AI38" i="30" s="1"/>
  <c r="AI41" i="30" s="1"/>
  <c r="AI44" i="30" s="1"/>
  <c r="AL11" i="30"/>
  <c r="AL14" i="30" s="1"/>
  <c r="AL17" i="30" s="1"/>
  <c r="AL20" i="30" s="1"/>
  <c r="AL23" i="30" s="1"/>
  <c r="AL26" i="30" s="1"/>
  <c r="AL29" i="30" s="1"/>
  <c r="AL32" i="30" s="1"/>
  <c r="AL35" i="30" s="1"/>
  <c r="AL38" i="30" s="1"/>
  <c r="AL41" i="30" s="1"/>
  <c r="AL44" i="30" s="1"/>
  <c r="AH11" i="30"/>
  <c r="AH14" i="30" s="1"/>
  <c r="AH17" i="30" s="1"/>
  <c r="AH20" i="30" s="1"/>
  <c r="AH23" i="30" s="1"/>
  <c r="AH26" i="30" s="1"/>
  <c r="AH29" i="30" s="1"/>
  <c r="AH32" i="30" s="1"/>
  <c r="AH35" i="30" s="1"/>
  <c r="AH38" i="30" s="1"/>
  <c r="AH41" i="30" s="1"/>
  <c r="AH44" i="30" s="1"/>
  <c r="Y20" i="30" l="1"/>
  <c r="Y23" i="30" l="1"/>
  <c r="Y26" i="30" l="1"/>
  <c r="Y29" i="30" l="1"/>
  <c r="Y32" i="30" l="1"/>
  <c r="Y35" i="30" l="1"/>
  <c r="Y38" i="30" l="1"/>
  <c r="Y41" i="30" l="1"/>
  <c r="Y44" i="30" l="1"/>
  <c r="AA11" i="126" l="1"/>
  <c r="W23" i="83"/>
  <c r="W13" i="83"/>
  <c r="W15" i="83" s="1"/>
  <c r="W17" i="83" s="1"/>
  <c r="W19" i="83" s="1"/>
  <c r="W21" i="83" s="1"/>
  <c r="M31" i="83"/>
  <c r="M33" i="83" s="1"/>
  <c r="O26" i="83"/>
  <c r="O28" i="83" s="1"/>
  <c r="O30" i="83" s="1"/>
  <c r="O32" i="83" s="1"/>
  <c r="O34" i="83" s="1"/>
  <c r="O24" i="83"/>
  <c r="O23" i="83"/>
  <c r="O25" i="83" s="1"/>
  <c r="O27" i="83" s="1"/>
  <c r="O29" i="83" s="1"/>
  <c r="O31" i="83" s="1"/>
  <c r="O33" i="83" s="1"/>
  <c r="M23" i="83"/>
  <c r="M25" i="83" s="1"/>
  <c r="M27" i="83" s="1"/>
  <c r="M17" i="83"/>
  <c r="M19" i="83" s="1"/>
  <c r="Q15" i="83"/>
  <c r="Q17" i="83" s="1"/>
  <c r="M15" i="83"/>
  <c r="R14" i="83"/>
  <c r="Q14" i="83"/>
  <c r="Q16" i="83" s="1"/>
  <c r="O14" i="83"/>
  <c r="O16" i="83" s="1"/>
  <c r="O18" i="83" s="1"/>
  <c r="O20" i="83" s="1"/>
  <c r="Q13" i="83"/>
  <c r="R13" i="83" s="1"/>
  <c r="O13" i="83"/>
  <c r="O15" i="83" s="1"/>
  <c r="O17" i="83" s="1"/>
  <c r="O19" i="83" s="1"/>
  <c r="R12" i="83"/>
  <c r="R11" i="83"/>
  <c r="I33" i="83"/>
  <c r="I31" i="83"/>
  <c r="I28" i="83"/>
  <c r="I30" i="83" s="1"/>
  <c r="I32" i="83" s="1"/>
  <c r="I34" i="83" s="1"/>
  <c r="C28" i="83"/>
  <c r="C30" i="83" s="1"/>
  <c r="C32" i="83" s="1"/>
  <c r="C34" i="83" s="1"/>
  <c r="I27" i="83"/>
  <c r="A27" i="83"/>
  <c r="A31" i="83" s="1"/>
  <c r="I26" i="83"/>
  <c r="C26" i="83"/>
  <c r="I25" i="83"/>
  <c r="C25" i="83"/>
  <c r="C27" i="83" s="1"/>
  <c r="C29" i="83" s="1"/>
  <c r="C31" i="83" s="1"/>
  <c r="C33" i="83" s="1"/>
  <c r="G24" i="83"/>
  <c r="G26" i="83" s="1"/>
  <c r="G28" i="83" s="1"/>
  <c r="G30" i="83" s="1"/>
  <c r="G32" i="83" s="1"/>
  <c r="G34" i="83" s="1"/>
  <c r="A23" i="83"/>
  <c r="G22" i="83"/>
  <c r="G21" i="83"/>
  <c r="G23" i="83" s="1"/>
  <c r="G25" i="83" s="1"/>
  <c r="G27" i="83" s="1"/>
  <c r="G29" i="83" s="1"/>
  <c r="G31" i="83" s="1"/>
  <c r="G33" i="83" s="1"/>
  <c r="G20" i="83"/>
  <c r="A20" i="83"/>
  <c r="A22" i="83" s="1"/>
  <c r="A24" i="83" s="1"/>
  <c r="A26" i="83" s="1"/>
  <c r="A28" i="83" s="1"/>
  <c r="A30" i="83" s="1"/>
  <c r="A32" i="83" s="1"/>
  <c r="A34" i="83" s="1"/>
  <c r="A17" i="83"/>
  <c r="A21" i="83" s="1"/>
  <c r="A25" i="83" s="1"/>
  <c r="A29" i="83" s="1"/>
  <c r="A33" i="83" s="1"/>
  <c r="I16" i="83"/>
  <c r="I18" i="83" s="1"/>
  <c r="I20" i="83" s="1"/>
  <c r="I22" i="83" s="1"/>
  <c r="E16" i="83"/>
  <c r="E18" i="83" s="1"/>
  <c r="C16" i="83"/>
  <c r="C18" i="83" s="1"/>
  <c r="C20" i="83" s="1"/>
  <c r="C22" i="83" s="1"/>
  <c r="I15" i="83"/>
  <c r="I17" i="83" s="1"/>
  <c r="I19" i="83" s="1"/>
  <c r="I21" i="83" s="1"/>
  <c r="E15" i="83"/>
  <c r="E17" i="83" s="1"/>
  <c r="C15" i="83"/>
  <c r="C17" i="83" s="1"/>
  <c r="C19" i="83" s="1"/>
  <c r="C21" i="83" s="1"/>
  <c r="A15" i="83"/>
  <c r="L14" i="83"/>
  <c r="K14" i="83"/>
  <c r="K16" i="83" s="1"/>
  <c r="E14" i="83"/>
  <c r="F14" i="83" s="1"/>
  <c r="A14" i="83"/>
  <c r="K13" i="83"/>
  <c r="K15" i="83" s="1"/>
  <c r="G13" i="83"/>
  <c r="G15" i="83" s="1"/>
  <c r="G17" i="83" s="1"/>
  <c r="E13" i="83"/>
  <c r="F13" i="83" s="1"/>
  <c r="L12" i="83"/>
  <c r="F12" i="83"/>
  <c r="L11" i="83"/>
  <c r="F11" i="83"/>
  <c r="Q19" i="83" l="1"/>
  <c r="R17" i="83"/>
  <c r="R16" i="83"/>
  <c r="Q18" i="83"/>
  <c r="R15" i="83"/>
  <c r="L15" i="83"/>
  <c r="K17" i="83"/>
  <c r="E20" i="83"/>
  <c r="F18" i="83"/>
  <c r="F17" i="83"/>
  <c r="E19" i="83"/>
  <c r="L16" i="83"/>
  <c r="K18" i="83"/>
  <c r="F15" i="83"/>
  <c r="L13" i="83"/>
  <c r="F16" i="83"/>
  <c r="R18" i="83" l="1"/>
  <c r="Q20" i="83"/>
  <c r="R19" i="83"/>
  <c r="Q21" i="83"/>
  <c r="E21" i="83"/>
  <c r="F19" i="83"/>
  <c r="F20" i="83"/>
  <c r="E22" i="83"/>
  <c r="K20" i="83"/>
  <c r="L18" i="83"/>
  <c r="K19" i="83"/>
  <c r="L17" i="83"/>
  <c r="R21" i="83" l="1"/>
  <c r="Q23" i="83"/>
  <c r="Q22" i="83"/>
  <c r="R20" i="83"/>
  <c r="E24" i="83"/>
  <c r="F22" i="83"/>
  <c r="L20" i="83"/>
  <c r="K22" i="83"/>
  <c r="F21" i="83"/>
  <c r="E23" i="83"/>
  <c r="L19" i="83"/>
  <c r="K21" i="83"/>
  <c r="Y13" i="122"/>
  <c r="Y11" i="122"/>
  <c r="R22" i="83" l="1"/>
  <c r="Q24" i="83"/>
  <c r="R23" i="83"/>
  <c r="Q25" i="83"/>
  <c r="K23" i="83"/>
  <c r="L21" i="83"/>
  <c r="K24" i="83"/>
  <c r="L22" i="83"/>
  <c r="E25" i="83"/>
  <c r="F23" i="83"/>
  <c r="E26" i="83"/>
  <c r="F24" i="83"/>
  <c r="AC13" i="122"/>
  <c r="AB13" i="122"/>
  <c r="AA13" i="122"/>
  <c r="Z13" i="122"/>
  <c r="AG13" i="122"/>
  <c r="AF13" i="122"/>
  <c r="AE13" i="122"/>
  <c r="AD13" i="122"/>
  <c r="Y15" i="122"/>
  <c r="AC11" i="122"/>
  <c r="AB11" i="122"/>
  <c r="AA11" i="122"/>
  <c r="AE11" i="122"/>
  <c r="Z11" i="122"/>
  <c r="AD11" i="122"/>
  <c r="AG11" i="122"/>
  <c r="AF11" i="122"/>
  <c r="Q27" i="83" l="1"/>
  <c r="R25" i="83"/>
  <c r="R24" i="83"/>
  <c r="Q26" i="83"/>
  <c r="L24" i="83"/>
  <c r="K26" i="83"/>
  <c r="F26" i="83"/>
  <c r="E28" i="83"/>
  <c r="L23" i="83"/>
  <c r="K25" i="83"/>
  <c r="F25" i="83"/>
  <c r="E27" i="83"/>
  <c r="AC15" i="122"/>
  <c r="AB15" i="122"/>
  <c r="AA15" i="122"/>
  <c r="Z15" i="122"/>
  <c r="AG15" i="122"/>
  <c r="AF15" i="122"/>
  <c r="AE15" i="122"/>
  <c r="AD15" i="122"/>
  <c r="F11" i="146"/>
  <c r="L11" i="146"/>
  <c r="R11" i="146"/>
  <c r="F12" i="146"/>
  <c r="L12" i="146"/>
  <c r="R12" i="146"/>
  <c r="C13" i="146"/>
  <c r="E13" i="146"/>
  <c r="F13" i="146" s="1"/>
  <c r="G13" i="146"/>
  <c r="I13" i="146"/>
  <c r="K13" i="146"/>
  <c r="L13" i="146" s="1"/>
  <c r="O13" i="146"/>
  <c r="Q13" i="146"/>
  <c r="R13" i="146"/>
  <c r="A14" i="146"/>
  <c r="C14" i="146"/>
  <c r="E14" i="146"/>
  <c r="F14" i="146"/>
  <c r="I14" i="146"/>
  <c r="K14" i="146"/>
  <c r="L14" i="146"/>
  <c r="O14" i="146"/>
  <c r="Q14" i="146"/>
  <c r="R14" i="146"/>
  <c r="A15" i="146"/>
  <c r="C15" i="146"/>
  <c r="G15" i="146"/>
  <c r="I15" i="146"/>
  <c r="O15" i="146"/>
  <c r="Q15" i="146"/>
  <c r="R15" i="146" s="1"/>
  <c r="C16" i="146"/>
  <c r="E16" i="146"/>
  <c r="F16" i="146"/>
  <c r="I16" i="146"/>
  <c r="K16" i="146"/>
  <c r="L16" i="146"/>
  <c r="O16" i="146"/>
  <c r="Q16" i="146"/>
  <c r="R16" i="146"/>
  <c r="A17" i="146"/>
  <c r="C17" i="146"/>
  <c r="C19" i="146" s="1"/>
  <c r="C21" i="146" s="1"/>
  <c r="G17" i="146"/>
  <c r="I17" i="146"/>
  <c r="I19" i="146" s="1"/>
  <c r="I21" i="146" s="1"/>
  <c r="O17" i="146"/>
  <c r="O19" i="146" s="1"/>
  <c r="O21" i="146" s="1"/>
  <c r="Q17" i="146"/>
  <c r="R17" i="146" s="1"/>
  <c r="C18" i="146"/>
  <c r="E18" i="146"/>
  <c r="F18" i="146"/>
  <c r="I18" i="146"/>
  <c r="K18" i="146"/>
  <c r="L18" i="146"/>
  <c r="O18" i="146"/>
  <c r="O20" i="146" s="1"/>
  <c r="Q18" i="146"/>
  <c r="R18" i="146"/>
  <c r="M19" i="146"/>
  <c r="A20" i="146"/>
  <c r="C20" i="146"/>
  <c r="E20" i="146"/>
  <c r="E22" i="146" s="1"/>
  <c r="F20" i="146"/>
  <c r="G20" i="146"/>
  <c r="I20" i="146"/>
  <c r="K20" i="146"/>
  <c r="K22" i="146" s="1"/>
  <c r="L20" i="146"/>
  <c r="Q20" i="146"/>
  <c r="R20" i="146"/>
  <c r="A21" i="146"/>
  <c r="A25" i="146" s="1"/>
  <c r="A29" i="146" s="1"/>
  <c r="A33" i="146" s="1"/>
  <c r="G21" i="146"/>
  <c r="A22" i="146"/>
  <c r="A24" i="146" s="1"/>
  <c r="A26" i="146" s="1"/>
  <c r="A28" i="146" s="1"/>
  <c r="A30" i="146" s="1"/>
  <c r="A32" i="146" s="1"/>
  <c r="A34" i="146" s="1"/>
  <c r="C22" i="146"/>
  <c r="G22" i="146"/>
  <c r="I22" i="146"/>
  <c r="Q22" i="146"/>
  <c r="R22" i="146"/>
  <c r="A23" i="146"/>
  <c r="G23" i="146"/>
  <c r="G25" i="146" s="1"/>
  <c r="G27" i="146" s="1"/>
  <c r="G29" i="146" s="1"/>
  <c r="G31" i="146" s="1"/>
  <c r="G33" i="146" s="1"/>
  <c r="G24" i="146"/>
  <c r="G26" i="146" s="1"/>
  <c r="G28" i="146" s="1"/>
  <c r="G30" i="146" s="1"/>
  <c r="G32" i="146" s="1"/>
  <c r="G34" i="146" s="1"/>
  <c r="O24" i="146"/>
  <c r="O26" i="146" s="1"/>
  <c r="O28" i="146" s="1"/>
  <c r="O30" i="146" s="1"/>
  <c r="O32" i="146" s="1"/>
  <c r="O34" i="146" s="1"/>
  <c r="Q24" i="146"/>
  <c r="R24" i="146" s="1"/>
  <c r="C25" i="146"/>
  <c r="C27" i="146" s="1"/>
  <c r="C29" i="146" s="1"/>
  <c r="C31" i="146" s="1"/>
  <c r="C33" i="146" s="1"/>
  <c r="I25" i="146"/>
  <c r="I27" i="146" s="1"/>
  <c r="I29" i="146" s="1"/>
  <c r="I31" i="146" s="1"/>
  <c r="I33" i="146" s="1"/>
  <c r="O25" i="146"/>
  <c r="O27" i="146" s="1"/>
  <c r="O29" i="146" s="1"/>
  <c r="O31" i="146" s="1"/>
  <c r="O33" i="146" s="1"/>
  <c r="C26" i="146"/>
  <c r="C28" i="146" s="1"/>
  <c r="C30" i="146" s="1"/>
  <c r="C32" i="146" s="1"/>
  <c r="C34" i="146" s="1"/>
  <c r="I26" i="146"/>
  <c r="I28" i="146" s="1"/>
  <c r="I30" i="146" s="1"/>
  <c r="I32" i="146" s="1"/>
  <c r="I34" i="146" s="1"/>
  <c r="A27" i="146"/>
  <c r="A31" i="146" s="1"/>
  <c r="M27" i="146"/>
  <c r="R26" i="83" l="1"/>
  <c r="Q28" i="83"/>
  <c r="Q29" i="83"/>
  <c r="R27" i="83"/>
  <c r="F28" i="83"/>
  <c r="E30" i="83"/>
  <c r="K27" i="83"/>
  <c r="L25" i="83"/>
  <c r="L26" i="83"/>
  <c r="K28" i="83"/>
  <c r="F27" i="83"/>
  <c r="E29" i="83"/>
  <c r="Y17" i="122"/>
  <c r="Y19" i="122"/>
  <c r="K24" i="146"/>
  <c r="L22" i="146"/>
  <c r="F22" i="146"/>
  <c r="E24" i="146"/>
  <c r="Q19" i="146"/>
  <c r="Q26" i="146"/>
  <c r="K15" i="146"/>
  <c r="E15" i="146"/>
  <c r="R29" i="83" l="1"/>
  <c r="Q31" i="83"/>
  <c r="R28" i="83"/>
  <c r="Q30" i="83"/>
  <c r="K30" i="83"/>
  <c r="L28" i="83"/>
  <c r="L27" i="83"/>
  <c r="K29" i="83"/>
  <c r="E31" i="83"/>
  <c r="F29" i="83"/>
  <c r="F30" i="83"/>
  <c r="E32" i="83"/>
  <c r="AD17" i="122"/>
  <c r="AB17" i="122"/>
  <c r="AC17" i="122"/>
  <c r="AA17" i="122"/>
  <c r="Z17" i="122"/>
  <c r="AG17" i="122"/>
  <c r="AF17" i="122"/>
  <c r="AE17" i="122"/>
  <c r="AF19" i="122"/>
  <c r="AD19" i="122"/>
  <c r="AE19" i="122"/>
  <c r="AC19" i="122"/>
  <c r="AB19" i="122"/>
  <c r="AA19" i="122"/>
  <c r="Z19" i="122"/>
  <c r="AG19" i="122"/>
  <c r="F24" i="146"/>
  <c r="E26" i="146"/>
  <c r="K17" i="146"/>
  <c r="L15" i="146"/>
  <c r="Q28" i="146"/>
  <c r="R26" i="146"/>
  <c r="E17" i="146"/>
  <c r="F15" i="146"/>
  <c r="Q21" i="146"/>
  <c r="R19" i="146"/>
  <c r="L24" i="146"/>
  <c r="K26" i="146"/>
  <c r="Q32" i="83" l="1"/>
  <c r="R30" i="83"/>
  <c r="R31" i="83"/>
  <c r="Q33" i="83"/>
  <c r="R33" i="83" s="1"/>
  <c r="F31" i="83"/>
  <c r="E33" i="83"/>
  <c r="F33" i="83" s="1"/>
  <c r="L29" i="83"/>
  <c r="K31" i="83"/>
  <c r="F32" i="83"/>
  <c r="E34" i="83"/>
  <c r="F34" i="83" s="1"/>
  <c r="K32" i="83"/>
  <c r="L30" i="83"/>
  <c r="Y21" i="122"/>
  <c r="Y23" i="122"/>
  <c r="K28" i="146"/>
  <c r="L26" i="146"/>
  <c r="E19" i="146"/>
  <c r="F17" i="146"/>
  <c r="L17" i="146"/>
  <c r="K19" i="146"/>
  <c r="E28" i="146"/>
  <c r="F26" i="146"/>
  <c r="R21" i="146"/>
  <c r="Q23" i="146"/>
  <c r="R28" i="146"/>
  <c r="Q30" i="146"/>
  <c r="Q34" i="83" l="1"/>
  <c r="R34" i="83" s="1"/>
  <c r="R32" i="83"/>
  <c r="L31" i="83"/>
  <c r="K33" i="83"/>
  <c r="L33" i="83" s="1"/>
  <c r="L32" i="83"/>
  <c r="K34" i="83"/>
  <c r="L34" i="83" s="1"/>
  <c r="AE21" i="122"/>
  <c r="AD21" i="122"/>
  <c r="AC21" i="122"/>
  <c r="AB21" i="122"/>
  <c r="AA21" i="122"/>
  <c r="Z21" i="122"/>
  <c r="AG21" i="122"/>
  <c r="AF21" i="122"/>
  <c r="Y25" i="122"/>
  <c r="Z23" i="122"/>
  <c r="AG23" i="122"/>
  <c r="AF23" i="122"/>
  <c r="AE23" i="122"/>
  <c r="AD23" i="122"/>
  <c r="AC23" i="122"/>
  <c r="AB23" i="122"/>
  <c r="AA23" i="122"/>
  <c r="Q32" i="146"/>
  <c r="R30" i="146"/>
  <c r="E30" i="146"/>
  <c r="F28" i="146"/>
  <c r="F19" i="146"/>
  <c r="E21" i="146"/>
  <c r="K21" i="146"/>
  <c r="L19" i="146"/>
  <c r="R23" i="146"/>
  <c r="Q25" i="146"/>
  <c r="K30" i="146"/>
  <c r="L28" i="146"/>
  <c r="AA25" i="122" l="1"/>
  <c r="Z25" i="122"/>
  <c r="AG25" i="122"/>
  <c r="AF25" i="122"/>
  <c r="AE25" i="122"/>
  <c r="AD25" i="122"/>
  <c r="AC25" i="122"/>
  <c r="AB25" i="122"/>
  <c r="Y27" i="122"/>
  <c r="L30" i="146"/>
  <c r="K32" i="146"/>
  <c r="K23" i="146"/>
  <c r="L21" i="146"/>
  <c r="F30" i="146"/>
  <c r="E32" i="146"/>
  <c r="Q27" i="146"/>
  <c r="R25" i="146"/>
  <c r="E23" i="146"/>
  <c r="F21" i="146"/>
  <c r="R32" i="146"/>
  <c r="Q34" i="146"/>
  <c r="R34" i="146" s="1"/>
  <c r="M15" i="84"/>
  <c r="M17" i="84" s="1"/>
  <c r="Q13" i="84"/>
  <c r="Q15" i="84" s="1"/>
  <c r="O13" i="84"/>
  <c r="O15" i="84" s="1"/>
  <c r="O17" i="84" s="1"/>
  <c r="O19" i="84" s="1"/>
  <c r="O21" i="84" s="1"/>
  <c r="O23" i="84" s="1"/>
  <c r="O25" i="84" s="1"/>
  <c r="O27" i="84" s="1"/>
  <c r="O29" i="84" s="1"/>
  <c r="O31" i="84" s="1"/>
  <c r="O33" i="84" s="1"/>
  <c r="M13" i="84"/>
  <c r="R11" i="84"/>
  <c r="R13" i="84" l="1"/>
  <c r="AG27" i="122"/>
  <c r="AF27" i="122"/>
  <c r="AE27" i="122"/>
  <c r="AD27" i="122"/>
  <c r="AC27" i="122"/>
  <c r="AB27" i="122"/>
  <c r="AA27" i="122"/>
  <c r="Z27" i="122"/>
  <c r="Y29" i="122"/>
  <c r="Q29" i="146"/>
  <c r="R27" i="146"/>
  <c r="E34" i="146"/>
  <c r="F34" i="146" s="1"/>
  <c r="F32" i="146"/>
  <c r="L32" i="146"/>
  <c r="K34" i="146"/>
  <c r="L34" i="146" s="1"/>
  <c r="K25" i="146"/>
  <c r="L23" i="146"/>
  <c r="F23" i="146"/>
  <c r="E25" i="146"/>
  <c r="M19" i="84"/>
  <c r="M23" i="84" s="1"/>
  <c r="M27" i="84" s="1"/>
  <c r="M31" i="84" s="1"/>
  <c r="M21" i="84"/>
  <c r="M25" i="84" s="1"/>
  <c r="M29" i="84" s="1"/>
  <c r="M33" i="84" s="1"/>
  <c r="Q17" i="84"/>
  <c r="R15" i="84"/>
  <c r="AF29" i="122" l="1"/>
  <c r="AE29" i="122"/>
  <c r="AD29" i="122"/>
  <c r="AC29" i="122"/>
  <c r="AB29" i="122"/>
  <c r="AA29" i="122"/>
  <c r="Z29" i="122"/>
  <c r="AG29" i="122"/>
  <c r="Y31" i="122"/>
  <c r="L25" i="146"/>
  <c r="K27" i="146"/>
  <c r="F25" i="146"/>
  <c r="E27" i="146"/>
  <c r="R29" i="146"/>
  <c r="Q31" i="146"/>
  <c r="Q19" i="84"/>
  <c r="R17" i="84"/>
  <c r="W1048562" i="122" l="1"/>
  <c r="AE31" i="122"/>
  <c r="AD31" i="122"/>
  <c r="AC31" i="122"/>
  <c r="AB31" i="122"/>
  <c r="AA31" i="122"/>
  <c r="Z31" i="122"/>
  <c r="AG31" i="122"/>
  <c r="AF31" i="122"/>
  <c r="E29" i="146"/>
  <c r="F27" i="146"/>
  <c r="Q33" i="146"/>
  <c r="R33" i="146" s="1"/>
  <c r="R31" i="146"/>
  <c r="K29" i="146"/>
  <c r="L27" i="146"/>
  <c r="R19" i="84"/>
  <c r="Q21" i="84"/>
  <c r="Y33" i="122" l="1"/>
  <c r="X1048562" i="122"/>
  <c r="L29" i="146"/>
  <c r="K31" i="146"/>
  <c r="F29" i="146"/>
  <c r="E31" i="146"/>
  <c r="Q23" i="84"/>
  <c r="R21" i="84"/>
  <c r="AD33" i="122" l="1"/>
  <c r="AC33" i="122"/>
  <c r="AB33" i="122"/>
  <c r="AA33" i="122"/>
  <c r="Z33" i="122"/>
  <c r="AG33" i="122"/>
  <c r="AF33" i="122"/>
  <c r="AE33" i="122"/>
  <c r="E33" i="146"/>
  <c r="F33" i="146" s="1"/>
  <c r="F31" i="146"/>
  <c r="K33" i="146"/>
  <c r="L33" i="146" s="1"/>
  <c r="L31" i="146"/>
  <c r="R23" i="84"/>
  <c r="Q25" i="84"/>
  <c r="Y11" i="97"/>
  <c r="AG11" i="97" s="1"/>
  <c r="AH11" i="97" s="1"/>
  <c r="Q27" i="84" l="1"/>
  <c r="R25" i="84"/>
  <c r="R27" i="84" l="1"/>
  <c r="Q29" i="84"/>
  <c r="Q31" i="84" l="1"/>
  <c r="R29" i="84"/>
  <c r="W13" i="23"/>
  <c r="W15" i="23" s="1"/>
  <c r="X11" i="23"/>
  <c r="R31" i="84" l="1"/>
  <c r="Q33" i="84"/>
  <c r="R33" i="84" s="1"/>
  <c r="W17" i="23"/>
  <c r="X15" i="23"/>
  <c r="X13" i="23"/>
  <c r="W19" i="23" l="1"/>
  <c r="X17" i="23"/>
  <c r="X19" i="23" l="1"/>
  <c r="W21" i="23"/>
  <c r="W23" i="23" l="1"/>
  <c r="X21" i="23"/>
  <c r="Y26" i="97"/>
  <c r="Y23" i="97"/>
  <c r="AG23" i="97" s="1"/>
  <c r="AH23" i="97" s="1"/>
  <c r="Y20" i="97"/>
  <c r="Y17" i="97"/>
  <c r="Y14" i="97"/>
  <c r="X11" i="96"/>
  <c r="Y11" i="96" s="1"/>
  <c r="Z11" i="96" s="1"/>
  <c r="Y26" i="55"/>
  <c r="Y23" i="55"/>
  <c r="Y20" i="55"/>
  <c r="Y17" i="55"/>
  <c r="Y14" i="55"/>
  <c r="Y11" i="55"/>
  <c r="Y32" i="54"/>
  <c r="Z32" i="54" s="1"/>
  <c r="Y29" i="54"/>
  <c r="Z29" i="54" s="1"/>
  <c r="Y26" i="54"/>
  <c r="Z26" i="54" s="1"/>
  <c r="Y23" i="54"/>
  <c r="Z23" i="54" s="1"/>
  <c r="Y20" i="54"/>
  <c r="Z20" i="54" s="1"/>
  <c r="Y17" i="54"/>
  <c r="Z17" i="54" s="1"/>
  <c r="Y14" i="54"/>
  <c r="Z14" i="54" s="1"/>
  <c r="Y11" i="54"/>
  <c r="Z11" i="54" s="1"/>
  <c r="AB11" i="49"/>
  <c r="Z11" i="49"/>
  <c r="Y11" i="49"/>
  <c r="AE11" i="48"/>
  <c r="AD11" i="48"/>
  <c r="AF11" i="48" s="1"/>
  <c r="AC11" i="48"/>
  <c r="AB11" i="48"/>
  <c r="AA11" i="48"/>
  <c r="Z11" i="48"/>
  <c r="Y11" i="48"/>
  <c r="AA29" i="54" l="1"/>
  <c r="AS29" i="54" s="1"/>
  <c r="AM29" i="54"/>
  <c r="AA11" i="54"/>
  <c r="AS11" i="54" s="1"/>
  <c r="AM11" i="54"/>
  <c r="AA17" i="54"/>
  <c r="AS17" i="54" s="1"/>
  <c r="AM17" i="54"/>
  <c r="AA20" i="54"/>
  <c r="AS20" i="54" s="1"/>
  <c r="AM20" i="54"/>
  <c r="AA32" i="54"/>
  <c r="AS32" i="54" s="1"/>
  <c r="AM32" i="54"/>
  <c r="AA23" i="54"/>
  <c r="AS23" i="54" s="1"/>
  <c r="AM23" i="54"/>
  <c r="AA14" i="54"/>
  <c r="AS14" i="54" s="1"/>
  <c r="AM14" i="54"/>
  <c r="AA26" i="54"/>
  <c r="AS26" i="54" s="1"/>
  <c r="AM26" i="54"/>
  <c r="AC20" i="55"/>
  <c r="AD20" i="55"/>
  <c r="AC11" i="55"/>
  <c r="AD11" i="55"/>
  <c r="AC23" i="55"/>
  <c r="AD23" i="55"/>
  <c r="AD14" i="55"/>
  <c r="AC14" i="55"/>
  <c r="AD26" i="55"/>
  <c r="AC26" i="55"/>
  <c r="AC17" i="55"/>
  <c r="AD17" i="55"/>
  <c r="AC11" i="49"/>
  <c r="AD11" i="49"/>
  <c r="W25" i="23"/>
  <c r="X23" i="23"/>
  <c r="W13" i="146"/>
  <c r="W15" i="146" s="1"/>
  <c r="X11" i="146"/>
  <c r="AA11" i="49"/>
  <c r="A28" i="23"/>
  <c r="A30" i="23" s="1"/>
  <c r="A32" i="23" s="1"/>
  <c r="A34" i="23" s="1"/>
  <c r="A27" i="23"/>
  <c r="A31" i="23" s="1"/>
  <c r="A25" i="23"/>
  <c r="A29" i="23" s="1"/>
  <c r="A33" i="23" s="1"/>
  <c r="G24" i="23"/>
  <c r="G26" i="23" s="1"/>
  <c r="G28" i="23" s="1"/>
  <c r="G30" i="23" s="1"/>
  <c r="G32" i="23" s="1"/>
  <c r="G34" i="23" s="1"/>
  <c r="A24" i="23"/>
  <c r="M23" i="23"/>
  <c r="M27" i="23" s="1"/>
  <c r="M31" i="23" s="1"/>
  <c r="G23" i="23"/>
  <c r="G25" i="23" s="1"/>
  <c r="G27" i="23" s="1"/>
  <c r="G29" i="23" s="1"/>
  <c r="G31" i="23" s="1"/>
  <c r="G33" i="23" s="1"/>
  <c r="A23" i="23"/>
  <c r="M21" i="23"/>
  <c r="M25" i="23" s="1"/>
  <c r="M29" i="23" s="1"/>
  <c r="M33" i="23" s="1"/>
  <c r="A21" i="23"/>
  <c r="E17" i="23"/>
  <c r="F17" i="23" s="1"/>
  <c r="A17" i="23"/>
  <c r="Q16" i="23"/>
  <c r="Q18" i="23" s="1"/>
  <c r="E16" i="23"/>
  <c r="E18" i="23" s="1"/>
  <c r="M15" i="23"/>
  <c r="K15" i="23"/>
  <c r="K17" i="23" s="1"/>
  <c r="G15" i="23"/>
  <c r="G17" i="23" s="1"/>
  <c r="E15" i="23"/>
  <c r="F15" i="23" s="1"/>
  <c r="A15" i="23"/>
  <c r="R14" i="23"/>
  <c r="Q14" i="23"/>
  <c r="K14" i="23"/>
  <c r="K16" i="23" s="1"/>
  <c r="F14" i="23"/>
  <c r="E14" i="23"/>
  <c r="A14" i="23"/>
  <c r="R13" i="23"/>
  <c r="Q13" i="23"/>
  <c r="Q15" i="23" s="1"/>
  <c r="K13" i="23"/>
  <c r="L13" i="23" s="1"/>
  <c r="F13" i="23"/>
  <c r="E13" i="23"/>
  <c r="R12" i="23"/>
  <c r="L12" i="23"/>
  <c r="F12" i="23"/>
  <c r="R11" i="23"/>
  <c r="L11" i="23"/>
  <c r="F11" i="23"/>
  <c r="W27" i="23" l="1"/>
  <c r="X25" i="23"/>
  <c r="Y14" i="49"/>
  <c r="AD14" i="49" s="1"/>
  <c r="AB14" i="49"/>
  <c r="AL14" i="49" s="1"/>
  <c r="Z14" i="49"/>
  <c r="AA14" i="49"/>
  <c r="AE14" i="49" s="1"/>
  <c r="W17" i="146"/>
  <c r="X15" i="146"/>
  <c r="X13" i="146"/>
  <c r="AA17" i="49"/>
  <c r="K19" i="23"/>
  <c r="L17" i="23"/>
  <c r="Q17" i="23"/>
  <c r="R15" i="23"/>
  <c r="K18" i="23"/>
  <c r="L16" i="23"/>
  <c r="E20" i="23"/>
  <c r="F18" i="23"/>
  <c r="Q20" i="23"/>
  <c r="R18" i="23"/>
  <c r="E19" i="23"/>
  <c r="F16" i="23"/>
  <c r="R16" i="23"/>
  <c r="L14" i="23"/>
  <c r="L15" i="23"/>
  <c r="X27" i="23" l="1"/>
  <c r="W29" i="23"/>
  <c r="Z20" i="49"/>
  <c r="AB20" i="49"/>
  <c r="Y20" i="49"/>
  <c r="AD20" i="49" s="1"/>
  <c r="AB17" i="49"/>
  <c r="Z17" i="49"/>
  <c r="Y17" i="49"/>
  <c r="AD17" i="49" s="1"/>
  <c r="W19" i="146"/>
  <c r="X17" i="146"/>
  <c r="AA20" i="49"/>
  <c r="E21" i="23"/>
  <c r="F19" i="23"/>
  <c r="E22" i="23"/>
  <c r="F20" i="23"/>
  <c r="Q19" i="23"/>
  <c r="R17" i="23"/>
  <c r="R20" i="23"/>
  <c r="Q22" i="23"/>
  <c r="K20" i="23"/>
  <c r="L18" i="23"/>
  <c r="K21" i="23"/>
  <c r="L19" i="23"/>
  <c r="W31" i="23" l="1"/>
  <c r="X29" i="23"/>
  <c r="AB23" i="49"/>
  <c r="Z23" i="49"/>
  <c r="Y23" i="49"/>
  <c r="AD23" i="49" s="1"/>
  <c r="X19" i="146"/>
  <c r="W21" i="146"/>
  <c r="AA23" i="49"/>
  <c r="Q24" i="23"/>
  <c r="R22" i="23"/>
  <c r="K23" i="23"/>
  <c r="L21" i="23"/>
  <c r="E24" i="23"/>
  <c r="F22" i="23"/>
  <c r="K22" i="23"/>
  <c r="L20" i="23"/>
  <c r="Q21" i="23"/>
  <c r="R19" i="23"/>
  <c r="F21" i="23"/>
  <c r="E23" i="23"/>
  <c r="X31" i="23" l="1"/>
  <c r="W33" i="23"/>
  <c r="X33" i="23" s="1"/>
  <c r="Y26" i="49"/>
  <c r="AD26" i="49" s="1"/>
  <c r="AB26" i="49"/>
  <c r="Z26" i="49"/>
  <c r="X21" i="146"/>
  <c r="W23" i="146"/>
  <c r="AA26" i="49"/>
  <c r="E25" i="23"/>
  <c r="F23" i="23"/>
  <c r="L22" i="23"/>
  <c r="K24" i="23"/>
  <c r="K25" i="23"/>
  <c r="L23" i="23"/>
  <c r="Q23" i="23"/>
  <c r="R21" i="23"/>
  <c r="F24" i="23"/>
  <c r="E26" i="23"/>
  <c r="R24" i="23"/>
  <c r="Q26" i="23"/>
  <c r="AB29" i="49" l="1"/>
  <c r="Z29" i="49"/>
  <c r="Y29" i="49"/>
  <c r="AD29" i="49" s="1"/>
  <c r="W25" i="146"/>
  <c r="X23" i="146"/>
  <c r="AA29" i="49"/>
  <c r="E28" i="23"/>
  <c r="F26" i="23"/>
  <c r="Q28" i="23"/>
  <c r="R26" i="23"/>
  <c r="K26" i="23"/>
  <c r="L24" i="23"/>
  <c r="Q25" i="23"/>
  <c r="R23" i="23"/>
  <c r="L25" i="23"/>
  <c r="K27" i="23"/>
  <c r="E27" i="23"/>
  <c r="F25" i="23"/>
  <c r="W27" i="146" l="1"/>
  <c r="X25" i="146"/>
  <c r="E29" i="23"/>
  <c r="F27" i="23"/>
  <c r="Q30" i="23"/>
  <c r="R28" i="23"/>
  <c r="K29" i="23"/>
  <c r="L27" i="23"/>
  <c r="Q27" i="23"/>
  <c r="R25" i="23"/>
  <c r="K28" i="23"/>
  <c r="L26" i="23"/>
  <c r="E30" i="23"/>
  <c r="F28" i="23"/>
  <c r="X27" i="146" l="1"/>
  <c r="W29" i="146"/>
  <c r="F30" i="23"/>
  <c r="E32" i="23"/>
  <c r="Q29" i="23"/>
  <c r="R27" i="23"/>
  <c r="R30" i="23"/>
  <c r="Q32" i="23"/>
  <c r="K30" i="23"/>
  <c r="L28" i="23"/>
  <c r="K31" i="23"/>
  <c r="L29" i="23"/>
  <c r="E31" i="23"/>
  <c r="F29" i="23"/>
  <c r="Y29" i="148"/>
  <c r="Y32" i="148"/>
  <c r="Y35" i="148"/>
  <c r="Y38" i="148"/>
  <c r="Y41" i="148"/>
  <c r="Y44" i="148"/>
  <c r="Y26" i="148"/>
  <c r="AB29" i="148" l="1"/>
  <c r="Z29" i="148"/>
  <c r="AA29" i="148" s="1"/>
  <c r="AB35" i="148"/>
  <c r="Z35" i="148"/>
  <c r="AA35" i="148" s="1"/>
  <c r="AB44" i="148"/>
  <c r="Z44" i="148"/>
  <c r="AA44" i="148" s="1"/>
  <c r="AB26" i="148"/>
  <c r="Z26" i="148"/>
  <c r="AA26" i="148" s="1"/>
  <c r="AB41" i="148"/>
  <c r="Z41" i="148"/>
  <c r="AA41" i="148" s="1"/>
  <c r="AB32" i="148"/>
  <c r="Z32" i="148"/>
  <c r="AA32" i="148" s="1"/>
  <c r="AB38" i="148"/>
  <c r="Z38" i="148"/>
  <c r="AA38" i="148" s="1"/>
  <c r="W31" i="146"/>
  <c r="X29" i="146"/>
  <c r="E33" i="23"/>
  <c r="F33" i="23" s="1"/>
  <c r="F31" i="23"/>
  <c r="Q34" i="23"/>
  <c r="R34" i="23" s="1"/>
  <c r="R32" i="23"/>
  <c r="E34" i="23"/>
  <c r="F34" i="23" s="1"/>
  <c r="F32" i="23"/>
  <c r="K32" i="23"/>
  <c r="L30" i="23"/>
  <c r="Q31" i="23"/>
  <c r="R29" i="23"/>
  <c r="K33" i="23"/>
  <c r="L33" i="23" s="1"/>
  <c r="L31" i="23"/>
  <c r="Y23" i="148"/>
  <c r="Y20" i="148"/>
  <c r="Y17" i="148"/>
  <c r="Y11" i="148"/>
  <c r="AB23" i="148" l="1"/>
  <c r="Z23" i="148"/>
  <c r="AA23" i="148" s="1"/>
  <c r="AB11" i="148"/>
  <c r="Z11" i="148"/>
  <c r="AA11" i="148" s="1"/>
  <c r="AB17" i="148"/>
  <c r="Z17" i="148"/>
  <c r="AA17" i="148" s="1"/>
  <c r="AB20" i="148"/>
  <c r="Z20" i="148"/>
  <c r="AA20" i="148" s="1"/>
  <c r="W33" i="146"/>
  <c r="X33" i="146" s="1"/>
  <c r="X31" i="146"/>
  <c r="K34" i="23"/>
  <c r="L34" i="23" s="1"/>
  <c r="L32" i="23"/>
  <c r="Q33" i="23"/>
  <c r="R33" i="23" s="1"/>
  <c r="R31" i="23"/>
  <c r="Y14" i="148"/>
  <c r="Y29" i="97"/>
  <c r="Y32" i="97"/>
  <c r="Y35" i="97"/>
  <c r="Y38" i="97"/>
  <c r="Y41" i="97"/>
  <c r="Y44" i="97"/>
  <c r="Z17" i="97"/>
  <c r="Y29" i="55"/>
  <c r="Y32" i="55"/>
  <c r="Y35" i="55"/>
  <c r="Y38" i="55"/>
  <c r="Y41" i="55"/>
  <c r="Y44" i="55"/>
  <c r="AH23" i="54"/>
  <c r="AE23" i="54"/>
  <c r="AC23" i="54"/>
  <c r="Y35" i="54"/>
  <c r="Y38" i="54"/>
  <c r="Y41" i="54"/>
  <c r="Y44" i="54"/>
  <c r="AG23" i="54"/>
  <c r="AB14" i="148" l="1"/>
  <c r="Z14" i="148"/>
  <c r="AA14" i="148" s="1"/>
  <c r="AC29" i="55"/>
  <c r="AD29" i="55"/>
  <c r="AD32" i="55"/>
  <c r="AC32" i="55"/>
  <c r="AD38" i="55"/>
  <c r="AC38" i="55"/>
  <c r="AC44" i="55"/>
  <c r="AD44" i="55"/>
  <c r="AC41" i="55"/>
  <c r="AD41" i="55"/>
  <c r="AC35" i="55"/>
  <c r="AD35" i="55"/>
  <c r="AF23" i="54"/>
  <c r="AB23" i="54"/>
  <c r="AM29" i="49"/>
  <c r="AB32" i="49"/>
  <c r="AB35" i="49"/>
  <c r="AB38" i="49"/>
  <c r="AB41" i="49"/>
  <c r="AB44" i="49"/>
  <c r="AA32" i="49"/>
  <c r="AA35" i="49"/>
  <c r="AA38" i="49"/>
  <c r="AA41" i="49"/>
  <c r="AA44" i="49"/>
  <c r="Z32" i="49"/>
  <c r="Z35" i="49"/>
  <c r="Z38" i="49"/>
  <c r="Z41" i="49"/>
  <c r="Z44" i="49"/>
  <c r="Y32" i="49"/>
  <c r="AD32" i="49" s="1"/>
  <c r="Y35" i="49"/>
  <c r="AD35" i="49" s="1"/>
  <c r="Y38" i="49"/>
  <c r="AD38" i="49" s="1"/>
  <c r="Y41" i="49"/>
  <c r="AD41" i="49" s="1"/>
  <c r="Y44" i="49"/>
  <c r="AD44" i="49" s="1"/>
  <c r="AG11" i="137" l="1"/>
  <c r="AG13" i="137"/>
  <c r="AC23" i="49"/>
  <c r="AC26" i="49"/>
  <c r="AC29" i="49"/>
  <c r="AC32" i="49"/>
  <c r="AC35" i="49"/>
  <c r="AC38" i="49"/>
  <c r="AC41" i="49"/>
  <c r="AC44" i="49"/>
  <c r="AC14" i="49"/>
  <c r="AC17" i="49"/>
  <c r="AC20" i="49"/>
  <c r="AM23" i="49"/>
  <c r="AM26" i="49"/>
  <c r="AM32" i="49"/>
  <c r="AM35" i="49"/>
  <c r="AM38" i="49"/>
  <c r="AM41" i="49"/>
  <c r="AM44" i="49"/>
  <c r="AL23" i="49"/>
  <c r="AL26" i="49"/>
  <c r="AL29" i="49"/>
  <c r="AL32" i="49"/>
  <c r="AL35" i="49"/>
  <c r="AL38" i="49"/>
  <c r="AL41" i="49"/>
  <c r="AL44" i="49"/>
  <c r="AJ23" i="49"/>
  <c r="AJ26" i="49"/>
  <c r="AJ29" i="49"/>
  <c r="AJ32" i="49"/>
  <c r="AJ35" i="49"/>
  <c r="AJ38" i="49"/>
  <c r="AJ41" i="49"/>
  <c r="AJ44" i="49"/>
  <c r="AI23" i="49"/>
  <c r="AI26" i="49"/>
  <c r="AI29" i="49"/>
  <c r="AI32" i="49"/>
  <c r="AI35" i="49"/>
  <c r="AI38" i="49"/>
  <c r="AI41" i="49"/>
  <c r="AI44" i="49"/>
  <c r="AH23" i="49"/>
  <c r="AH26" i="49"/>
  <c r="AH29" i="49"/>
  <c r="AH32" i="49"/>
  <c r="AH35" i="49"/>
  <c r="AH38" i="49"/>
  <c r="AH41" i="49"/>
  <c r="AH44" i="49"/>
  <c r="AG23" i="49"/>
  <c r="AG26" i="49"/>
  <c r="AG29" i="49"/>
  <c r="AG32" i="49"/>
  <c r="AG35" i="49"/>
  <c r="AG38" i="49"/>
  <c r="AG41" i="49"/>
  <c r="AG44" i="49"/>
  <c r="AF23" i="49"/>
  <c r="AF26" i="49"/>
  <c r="AF29" i="49"/>
  <c r="AF32" i="49"/>
  <c r="AF35" i="49"/>
  <c r="AF38" i="49"/>
  <c r="AF41" i="49"/>
  <c r="AF44" i="49"/>
  <c r="AE23" i="49"/>
  <c r="AE26" i="49"/>
  <c r="AE29" i="49"/>
  <c r="AE32" i="49"/>
  <c r="AE35" i="49"/>
  <c r="AE38" i="49"/>
  <c r="AE41" i="49"/>
  <c r="AE44" i="49"/>
  <c r="AM11" i="49"/>
  <c r="Y15" i="146"/>
  <c r="Y11" i="146"/>
  <c r="Y15" i="121"/>
  <c r="Y11" i="121"/>
  <c r="AK11" i="121" s="1"/>
  <c r="AL11" i="121" s="1"/>
  <c r="AI11" i="121" l="1"/>
  <c r="AI11" i="49"/>
  <c r="AH11" i="49"/>
  <c r="AF11" i="49"/>
  <c r="AG11" i="49"/>
  <c r="AE11" i="49"/>
  <c r="AJ11" i="49"/>
  <c r="AL11" i="49"/>
  <c r="AG15" i="137"/>
  <c r="AE11" i="146"/>
  <c r="AF11" i="146"/>
  <c r="Z15" i="146"/>
  <c r="AG15" i="146"/>
  <c r="AF15" i="146"/>
  <c r="AE15" i="146"/>
  <c r="AA15" i="146"/>
  <c r="Y13" i="146"/>
  <c r="AG11" i="146"/>
  <c r="Z11" i="146"/>
  <c r="AA11" i="146"/>
  <c r="AC11" i="146"/>
  <c r="AD11" i="146"/>
  <c r="AB11" i="146"/>
  <c r="AB15" i="146"/>
  <c r="AC15" i="146"/>
  <c r="AD15" i="146"/>
  <c r="AE15" i="121"/>
  <c r="AD15" i="121"/>
  <c r="AB15" i="121"/>
  <c r="AK15" i="121"/>
  <c r="AL15" i="121" s="1"/>
  <c r="AC15" i="121"/>
  <c r="AO15" i="121"/>
  <c r="AI15" i="121"/>
  <c r="AA15" i="121"/>
  <c r="AH15" i="121"/>
  <c r="Z15" i="121"/>
  <c r="AJ15" i="121" s="1"/>
  <c r="AG15" i="121"/>
  <c r="AF15" i="121"/>
  <c r="AO11" i="121"/>
  <c r="AF11" i="121"/>
  <c r="AE11" i="121"/>
  <c r="AD11" i="121"/>
  <c r="AC11" i="121"/>
  <c r="Z11" i="121"/>
  <c r="AJ11" i="121" s="1"/>
  <c r="AP11" i="121"/>
  <c r="AP13" i="121" s="1"/>
  <c r="AB11" i="121"/>
  <c r="AA11" i="121"/>
  <c r="AG11" i="121"/>
  <c r="Y17" i="121"/>
  <c r="Y13" i="121"/>
  <c r="AG17" i="137" l="1"/>
  <c r="AB13" i="146"/>
  <c r="AA13" i="146"/>
  <c r="Z13" i="146"/>
  <c r="AG13" i="146"/>
  <c r="AE13" i="146"/>
  <c r="AF13" i="146"/>
  <c r="AD13" i="146"/>
  <c r="AC13" i="146"/>
  <c r="Y17" i="146"/>
  <c r="AM15" i="121"/>
  <c r="AN15" i="121"/>
  <c r="AN11" i="121"/>
  <c r="AM11" i="121"/>
  <c r="AF13" i="121"/>
  <c r="AK13" i="121"/>
  <c r="AL13" i="121" s="1"/>
  <c r="AE13" i="121"/>
  <c r="AC13" i="121"/>
  <c r="AD13" i="121"/>
  <c r="Z13" i="121"/>
  <c r="AJ13" i="121" s="1"/>
  <c r="AO13" i="121"/>
  <c r="AH13" i="121"/>
  <c r="AI13" i="121"/>
  <c r="AA13" i="121"/>
  <c r="AG13" i="121"/>
  <c r="AB13" i="121"/>
  <c r="Y19" i="121"/>
  <c r="AF17" i="121"/>
  <c r="AK17" i="121"/>
  <c r="AL17" i="121" s="1"/>
  <c r="AE17" i="121"/>
  <c r="AD17" i="121"/>
  <c r="AC17" i="121"/>
  <c r="AH17" i="121"/>
  <c r="AG17" i="121"/>
  <c r="AB17" i="121"/>
  <c r="Z17" i="121"/>
  <c r="AJ17" i="121" s="1"/>
  <c r="AA17" i="121"/>
  <c r="AP17" i="121"/>
  <c r="AP19" i="121" s="1"/>
  <c r="AP21" i="121" s="1"/>
  <c r="AP23" i="121" s="1"/>
  <c r="AP25" i="121" s="1"/>
  <c r="AP27" i="121" s="1"/>
  <c r="AP29" i="121" s="1"/>
  <c r="AP31" i="121" s="1"/>
  <c r="AP33" i="121" s="1"/>
  <c r="AO17" i="121"/>
  <c r="AI17" i="121"/>
  <c r="AG19" i="137" l="1"/>
  <c r="AB17" i="146"/>
  <c r="AD17" i="146"/>
  <c r="AG17" i="146"/>
  <c r="AE17" i="146"/>
  <c r="Z17" i="146"/>
  <c r="AC17" i="146"/>
  <c r="AF17" i="146"/>
  <c r="AA17" i="146"/>
  <c r="Y19" i="146"/>
  <c r="Y21" i="121"/>
  <c r="AN13" i="121"/>
  <c r="AM13" i="121"/>
  <c r="AO19" i="121"/>
  <c r="AG19" i="121"/>
  <c r="AD19" i="121"/>
  <c r="AF19" i="121"/>
  <c r="AE19" i="121"/>
  <c r="AA19" i="121"/>
  <c r="AK19" i="121"/>
  <c r="AL19" i="121" s="1"/>
  <c r="AI19" i="121"/>
  <c r="AB19" i="121"/>
  <c r="AH19" i="121"/>
  <c r="AC19" i="121"/>
  <c r="Z19" i="121"/>
  <c r="AJ19" i="121" s="1"/>
  <c r="AN17" i="121"/>
  <c r="AM17" i="121"/>
  <c r="AG21" i="137" l="1"/>
  <c r="AA19" i="146"/>
  <c r="AG19" i="146"/>
  <c r="AF19" i="146"/>
  <c r="AB19" i="146"/>
  <c r="AE19" i="146"/>
  <c r="AC19" i="146"/>
  <c r="Z19" i="146"/>
  <c r="AD19" i="146"/>
  <c r="Y21" i="146"/>
  <c r="Y23" i="121"/>
  <c r="AE21" i="121"/>
  <c r="AD21" i="121"/>
  <c r="AK21" i="121"/>
  <c r="AL21" i="121" s="1"/>
  <c r="AC21" i="121"/>
  <c r="AF21" i="121"/>
  <c r="Z21" i="121"/>
  <c r="AO21" i="121"/>
  <c r="AI21" i="121"/>
  <c r="AH21" i="121"/>
  <c r="AG21" i="121"/>
  <c r="AA21" i="121"/>
  <c r="AN19" i="121"/>
  <c r="AM19" i="121"/>
  <c r="AG23" i="137" l="1"/>
  <c r="AG21" i="146"/>
  <c r="AF21" i="146"/>
  <c r="AE21" i="146"/>
  <c r="AD21" i="146"/>
  <c r="AB21" i="146"/>
  <c r="AC21" i="146"/>
  <c r="AA21" i="146"/>
  <c r="Z21" i="146"/>
  <c r="Y23" i="146"/>
  <c r="AJ21" i="121"/>
  <c r="AB21" i="121"/>
  <c r="AK23" i="121"/>
  <c r="AL23" i="121" s="1"/>
  <c r="AC23" i="121"/>
  <c r="AB23" i="121"/>
  <c r="AI23" i="121"/>
  <c r="AA23" i="121"/>
  <c r="AH23" i="121"/>
  <c r="Z23" i="121"/>
  <c r="AJ23" i="121" s="1"/>
  <c r="AG23" i="121"/>
  <c r="AE23" i="121"/>
  <c r="AD23" i="121"/>
  <c r="AO23" i="121"/>
  <c r="AF23" i="121"/>
  <c r="Y25" i="121"/>
  <c r="AM21" i="121"/>
  <c r="AN21" i="121"/>
  <c r="AG25" i="137" l="1"/>
  <c r="AD23" i="146"/>
  <c r="AC23" i="146"/>
  <c r="AB23" i="146"/>
  <c r="AA23" i="146"/>
  <c r="AG23" i="146"/>
  <c r="Z23" i="146"/>
  <c r="AF23" i="146"/>
  <c r="AE23" i="146"/>
  <c r="Y25" i="146"/>
  <c r="AI25" i="121"/>
  <c r="AA25" i="121"/>
  <c r="AH25" i="121"/>
  <c r="Z25" i="121"/>
  <c r="AJ25" i="121" s="1"/>
  <c r="AF25" i="121"/>
  <c r="AO25" i="121"/>
  <c r="AG25" i="121"/>
  <c r="AK25" i="121"/>
  <c r="AL25" i="121" s="1"/>
  <c r="AE25" i="121"/>
  <c r="AD25" i="121"/>
  <c r="AC25" i="121"/>
  <c r="AB25" i="121"/>
  <c r="AN23" i="121"/>
  <c r="AM23" i="121"/>
  <c r="Y27" i="121"/>
  <c r="AG27" i="137" l="1"/>
  <c r="AF25" i="146"/>
  <c r="AD25" i="146"/>
  <c r="AC25" i="146"/>
  <c r="AE25" i="146"/>
  <c r="Z25" i="146"/>
  <c r="AG25" i="146"/>
  <c r="AA25" i="146"/>
  <c r="AB25" i="146"/>
  <c r="Y27" i="146"/>
  <c r="AN25" i="121"/>
  <c r="AM25" i="121"/>
  <c r="Y29" i="121"/>
  <c r="AF27" i="121"/>
  <c r="AE27" i="121"/>
  <c r="AK27" i="121"/>
  <c r="AL27" i="121" s="1"/>
  <c r="AD27" i="121"/>
  <c r="AC27" i="121"/>
  <c r="AB27" i="121"/>
  <c r="AA27" i="121"/>
  <c r="Z27" i="121"/>
  <c r="AJ27" i="121" s="1"/>
  <c r="AO27" i="121"/>
  <c r="AI27" i="121"/>
  <c r="AH27" i="121"/>
  <c r="AG27" i="121"/>
  <c r="Y11" i="82"/>
  <c r="Y13" i="82"/>
  <c r="AG29" i="137" l="1"/>
  <c r="AA27" i="146"/>
  <c r="AB27" i="146"/>
  <c r="AD27" i="146"/>
  <c r="Z27" i="146"/>
  <c r="AC27" i="146"/>
  <c r="AE27" i="146"/>
  <c r="AG27" i="146"/>
  <c r="AF27" i="146"/>
  <c r="Y29" i="146"/>
  <c r="AN27" i="121"/>
  <c r="AM27" i="121"/>
  <c r="AH29" i="121"/>
  <c r="Z29" i="121"/>
  <c r="AO29" i="121"/>
  <c r="AG29" i="121"/>
  <c r="AE29" i="121"/>
  <c r="AF29" i="121"/>
  <c r="AI29" i="121"/>
  <c r="AA29" i="121"/>
  <c r="AD29" i="121"/>
  <c r="AC29" i="121"/>
  <c r="AK29" i="121"/>
  <c r="AL29" i="121" s="1"/>
  <c r="Y33" i="121"/>
  <c r="Y31" i="121"/>
  <c r="Y15" i="82"/>
  <c r="Y17" i="82"/>
  <c r="AB13" i="35"/>
  <c r="AG31" i="137" l="1"/>
  <c r="AB29" i="146"/>
  <c r="AA29" i="146"/>
  <c r="Z29" i="146"/>
  <c r="AG29" i="146"/>
  <c r="AF29" i="146"/>
  <c r="AE29" i="146"/>
  <c r="AD29" i="146"/>
  <c r="AC29" i="146"/>
  <c r="Y31" i="146"/>
  <c r="AF33" i="121"/>
  <c r="AE33" i="121"/>
  <c r="AK33" i="121"/>
  <c r="AL33" i="121" s="1"/>
  <c r="AB33" i="121"/>
  <c r="AD33" i="121"/>
  <c r="AC33" i="121"/>
  <c r="Z33" i="121"/>
  <c r="AJ33" i="121" s="1"/>
  <c r="AO33" i="121"/>
  <c r="AI33" i="121"/>
  <c r="AA33" i="121"/>
  <c r="AH33" i="121"/>
  <c r="AG33" i="121"/>
  <c r="AJ29" i="121"/>
  <c r="AB29" i="121"/>
  <c r="AN29" i="121"/>
  <c r="AM29" i="121"/>
  <c r="AH31" i="121"/>
  <c r="Z31" i="121"/>
  <c r="AJ31" i="121" s="1"/>
  <c r="AE31" i="121"/>
  <c r="AO31" i="121"/>
  <c r="AG31" i="121"/>
  <c r="AD31" i="121"/>
  <c r="AF31" i="121"/>
  <c r="AB31" i="121"/>
  <c r="AK31" i="121"/>
  <c r="AL31" i="121" s="1"/>
  <c r="AA31" i="121"/>
  <c r="AC31" i="121"/>
  <c r="AI31" i="121"/>
  <c r="Y19" i="82"/>
  <c r="AC13" i="35"/>
  <c r="AA13" i="35"/>
  <c r="AG33" i="137" l="1"/>
  <c r="AA31" i="146"/>
  <c r="Z31" i="146"/>
  <c r="AF31" i="146"/>
  <c r="AD31" i="146"/>
  <c r="AB31" i="146"/>
  <c r="AC31" i="146"/>
  <c r="AG31" i="146"/>
  <c r="AE31" i="146"/>
  <c r="Y33" i="146"/>
  <c r="W1048562" i="146"/>
  <c r="AN33" i="121"/>
  <c r="AM33" i="121"/>
  <c r="AM31" i="121"/>
  <c r="AN31" i="121"/>
  <c r="Y21" i="82"/>
  <c r="AE33" i="146" l="1"/>
  <c r="AB33" i="146"/>
  <c r="AA33" i="146"/>
  <c r="AF33" i="146"/>
  <c r="AC33" i="146"/>
  <c r="Z33" i="146"/>
  <c r="AD33" i="146"/>
  <c r="AG33" i="146"/>
  <c r="X1048562" i="146"/>
  <c r="Y23" i="82"/>
  <c r="Y25" i="82" l="1"/>
  <c r="Y27" i="82" l="1"/>
  <c r="Y29" i="82" l="1"/>
  <c r="Y31" i="82" l="1"/>
  <c r="Y33" i="82" l="1"/>
  <c r="Y13" i="74" l="1"/>
  <c r="Z13" i="74" s="1"/>
  <c r="AA13" i="74" s="1"/>
  <c r="AB13" i="74" s="1"/>
  <c r="AC13" i="74" s="1"/>
  <c r="AD13" i="74" s="1"/>
  <c r="AE13" i="74" s="1"/>
  <c r="AF13" i="74" s="1"/>
  <c r="AG13" i="74" s="1"/>
  <c r="AH13" i="74" s="1"/>
  <c r="AI13" i="74" s="1"/>
  <c r="Y11" i="74"/>
  <c r="Z11" i="74" s="1"/>
  <c r="AA11" i="74" s="1"/>
  <c r="AB11" i="74" s="1"/>
  <c r="AC11" i="74" s="1"/>
  <c r="AD11" i="74" s="1"/>
  <c r="AE11" i="74" s="1"/>
  <c r="AF11" i="74" s="1"/>
  <c r="AG11" i="74" s="1"/>
  <c r="AH11" i="74" s="1"/>
  <c r="AI11" i="74" s="1"/>
  <c r="Y15" i="74" l="1"/>
  <c r="Z15" i="74" s="1"/>
  <c r="AA15" i="74" s="1"/>
  <c r="AB15" i="74" s="1"/>
  <c r="AC15" i="74" s="1"/>
  <c r="AD15" i="74" s="1"/>
  <c r="AE15" i="74" s="1"/>
  <c r="AF15" i="74" s="1"/>
  <c r="AG15" i="74" s="1"/>
  <c r="AH15" i="74" s="1"/>
  <c r="AI15" i="74" s="1"/>
  <c r="Y17" i="74" l="1"/>
  <c r="Z17" i="74" s="1"/>
  <c r="AA17" i="74" s="1"/>
  <c r="AB17" i="74" s="1"/>
  <c r="AC17" i="74" s="1"/>
  <c r="AD17" i="74" s="1"/>
  <c r="AE17" i="74" s="1"/>
  <c r="AF17" i="74" s="1"/>
  <c r="AG17" i="74" s="1"/>
  <c r="AH17" i="74" s="1"/>
  <c r="AI17" i="74" s="1"/>
  <c r="Y19" i="74" l="1"/>
  <c r="Z19" i="74" s="1"/>
  <c r="AA19" i="74" s="1"/>
  <c r="AB19" i="74" s="1"/>
  <c r="AC19" i="74" s="1"/>
  <c r="AD19" i="74" s="1"/>
  <c r="AE19" i="74" s="1"/>
  <c r="AF19" i="74" s="1"/>
  <c r="AG19" i="74" s="1"/>
  <c r="AH19" i="74" s="1"/>
  <c r="AI19" i="74" s="1"/>
  <c r="Y21" i="74" l="1"/>
  <c r="Z21" i="74" s="1"/>
  <c r="AA21" i="74" s="1"/>
  <c r="AB21" i="74" s="1"/>
  <c r="AC21" i="74" s="1"/>
  <c r="AD21" i="74" s="1"/>
  <c r="AE21" i="74" s="1"/>
  <c r="AF21" i="74" s="1"/>
  <c r="AG21" i="74" s="1"/>
  <c r="AH21" i="74" s="1"/>
  <c r="AI21" i="74" s="1"/>
  <c r="Y23" i="74" l="1"/>
  <c r="Z23" i="74" s="1"/>
  <c r="AA23" i="74" s="1"/>
  <c r="AB23" i="74" s="1"/>
  <c r="AC23" i="74" s="1"/>
  <c r="AD23" i="74" s="1"/>
  <c r="AE23" i="74" s="1"/>
  <c r="AF23" i="74" s="1"/>
  <c r="AG23" i="74" s="1"/>
  <c r="AH23" i="74" s="1"/>
  <c r="AI23" i="74" s="1"/>
  <c r="Y25" i="74" l="1"/>
  <c r="Z25" i="74" s="1"/>
  <c r="AA25" i="74" s="1"/>
  <c r="AB25" i="74" s="1"/>
  <c r="AC25" i="74" s="1"/>
  <c r="AD25" i="74" s="1"/>
  <c r="AE25" i="74" s="1"/>
  <c r="AF25" i="74" s="1"/>
  <c r="AG25" i="74" s="1"/>
  <c r="AH25" i="74" s="1"/>
  <c r="AI25" i="74" s="1"/>
  <c r="Y27" i="74" l="1"/>
  <c r="Z27" i="74" s="1"/>
  <c r="AA27" i="74" s="1"/>
  <c r="AB27" i="74" s="1"/>
  <c r="AC27" i="74" s="1"/>
  <c r="AD27" i="74" s="1"/>
  <c r="AE27" i="74" s="1"/>
  <c r="AF27" i="74" s="1"/>
  <c r="AG27" i="74" s="1"/>
  <c r="AH27" i="74" s="1"/>
  <c r="AI27" i="74" s="1"/>
  <c r="Y29" i="74" l="1"/>
  <c r="Z29" i="74" s="1"/>
  <c r="AA29" i="74" s="1"/>
  <c r="AB29" i="74" s="1"/>
  <c r="AC29" i="74" s="1"/>
  <c r="AD29" i="74" s="1"/>
  <c r="AE29" i="74" s="1"/>
  <c r="AF29" i="74" s="1"/>
  <c r="AG29" i="74" s="1"/>
  <c r="AH29" i="74" s="1"/>
  <c r="AI29" i="74" s="1"/>
  <c r="Y31" i="74" l="1"/>
  <c r="Z31" i="74" s="1"/>
  <c r="AA31" i="74" s="1"/>
  <c r="AB31" i="74" s="1"/>
  <c r="AC31" i="74" s="1"/>
  <c r="AD31" i="74" s="1"/>
  <c r="AE31" i="74" s="1"/>
  <c r="AF31" i="74" s="1"/>
  <c r="AG31" i="74" s="1"/>
  <c r="AH31" i="74" s="1"/>
  <c r="AI31" i="74" s="1"/>
  <c r="Y33" i="74" l="1"/>
  <c r="Z33" i="74" s="1"/>
  <c r="AA33" i="74" s="1"/>
  <c r="AB33" i="74" s="1"/>
  <c r="AC33" i="74" s="1"/>
  <c r="AD33" i="74" s="1"/>
  <c r="AE33" i="74" s="1"/>
  <c r="AF33" i="74" s="1"/>
  <c r="AG33" i="74" s="1"/>
  <c r="AH33" i="74" s="1"/>
  <c r="AI33" i="74" s="1"/>
  <c r="M23" i="50" l="1"/>
  <c r="M27" i="50" s="1"/>
  <c r="M31" i="50" s="1"/>
  <c r="A23" i="50"/>
  <c r="A27" i="50" s="1"/>
  <c r="A31" i="50" s="1"/>
  <c r="G21" i="50"/>
  <c r="G23" i="50" s="1"/>
  <c r="G25" i="50" s="1"/>
  <c r="G27" i="50" s="1"/>
  <c r="G29" i="50" s="1"/>
  <c r="G31" i="50" s="1"/>
  <c r="G33" i="50" s="1"/>
  <c r="G20" i="50"/>
  <c r="G22" i="50" s="1"/>
  <c r="G24" i="50" s="1"/>
  <c r="G26" i="50" s="1"/>
  <c r="G28" i="50" s="1"/>
  <c r="G30" i="50" s="1"/>
  <c r="G32" i="50" s="1"/>
  <c r="G34" i="50" s="1"/>
  <c r="A20" i="50"/>
  <c r="A22" i="50" s="1"/>
  <c r="A24" i="50" s="1"/>
  <c r="A26" i="50" s="1"/>
  <c r="A28" i="50" s="1"/>
  <c r="A30" i="50" s="1"/>
  <c r="A32" i="50" s="1"/>
  <c r="A34" i="50" s="1"/>
  <c r="A17" i="50"/>
  <c r="A21" i="50" s="1"/>
  <c r="A25" i="50" s="1"/>
  <c r="A29" i="50" s="1"/>
  <c r="A33" i="50" s="1"/>
  <c r="M15" i="50"/>
  <c r="A15" i="50"/>
  <c r="Q14" i="50"/>
  <c r="Q16" i="50" s="1"/>
  <c r="R16" i="50" s="1"/>
  <c r="O14" i="50"/>
  <c r="O16" i="50" s="1"/>
  <c r="O18" i="50" s="1"/>
  <c r="O20" i="50" s="1"/>
  <c r="O22" i="50" s="1"/>
  <c r="O24" i="50" s="1"/>
  <c r="O26" i="50" s="1"/>
  <c r="O28" i="50" s="1"/>
  <c r="O32" i="50" s="1"/>
  <c r="O34" i="50" s="1"/>
  <c r="K14" i="50"/>
  <c r="L14" i="50" s="1"/>
  <c r="I14" i="50"/>
  <c r="I16" i="50" s="1"/>
  <c r="I18" i="50" s="1"/>
  <c r="I20" i="50" s="1"/>
  <c r="I22" i="50" s="1"/>
  <c r="I24" i="50" s="1"/>
  <c r="I26" i="50" s="1"/>
  <c r="I28" i="50" s="1"/>
  <c r="I32" i="50" s="1"/>
  <c r="I34" i="50" s="1"/>
  <c r="E14" i="50"/>
  <c r="F14" i="50" s="1"/>
  <c r="C14" i="50"/>
  <c r="C16" i="50" s="1"/>
  <c r="C18" i="50" s="1"/>
  <c r="C20" i="50" s="1"/>
  <c r="C22" i="50" s="1"/>
  <c r="C24" i="50" s="1"/>
  <c r="C26" i="50" s="1"/>
  <c r="C28" i="50" s="1"/>
  <c r="C32" i="50" s="1"/>
  <c r="C34" i="50" s="1"/>
  <c r="A14" i="50"/>
  <c r="W13" i="50"/>
  <c r="X13" i="50" s="1"/>
  <c r="Q13" i="50"/>
  <c r="Q15" i="50" s="1"/>
  <c r="O13" i="50"/>
  <c r="O15" i="50" s="1"/>
  <c r="O17" i="50" s="1"/>
  <c r="O19" i="50" s="1"/>
  <c r="O21" i="50" s="1"/>
  <c r="O23" i="50" s="1"/>
  <c r="O25" i="50" s="1"/>
  <c r="O27" i="50" s="1"/>
  <c r="O31" i="50" s="1"/>
  <c r="O33" i="50" s="1"/>
  <c r="K13" i="50"/>
  <c r="L13" i="50" s="1"/>
  <c r="I13" i="50"/>
  <c r="I15" i="50" s="1"/>
  <c r="I17" i="50" s="1"/>
  <c r="I19" i="50" s="1"/>
  <c r="I21" i="50" s="1"/>
  <c r="I23" i="50" s="1"/>
  <c r="I25" i="50" s="1"/>
  <c r="I27" i="50" s="1"/>
  <c r="I31" i="50" s="1"/>
  <c r="I33" i="50" s="1"/>
  <c r="G13" i="50"/>
  <c r="G15" i="50" s="1"/>
  <c r="G17" i="50" s="1"/>
  <c r="E13" i="50"/>
  <c r="F13" i="50" s="1"/>
  <c r="C13" i="50"/>
  <c r="C15" i="50" s="1"/>
  <c r="C17" i="50" s="1"/>
  <c r="C19" i="50" s="1"/>
  <c r="C21" i="50" s="1"/>
  <c r="C23" i="50" s="1"/>
  <c r="C25" i="50" s="1"/>
  <c r="C27" i="50" s="1"/>
  <c r="C31" i="50" s="1"/>
  <c r="C33" i="50" s="1"/>
  <c r="R12" i="50"/>
  <c r="L12" i="50"/>
  <c r="F12" i="50"/>
  <c r="X11" i="50"/>
  <c r="R11" i="50"/>
  <c r="L11" i="50"/>
  <c r="F11" i="50"/>
  <c r="E15" i="50" l="1"/>
  <c r="E17" i="50" s="1"/>
  <c r="E19" i="50" s="1"/>
  <c r="E21" i="50" s="1"/>
  <c r="E16" i="50"/>
  <c r="K16" i="50"/>
  <c r="K18" i="50" s="1"/>
  <c r="L18" i="50" s="1"/>
  <c r="Q17" i="50"/>
  <c r="R15" i="50"/>
  <c r="E18" i="50"/>
  <c r="F16" i="50"/>
  <c r="R13" i="50"/>
  <c r="R14" i="50"/>
  <c r="K15" i="50"/>
  <c r="L16" i="50"/>
  <c r="Q18" i="50"/>
  <c r="W15" i="50"/>
  <c r="K20" i="50" l="1"/>
  <c r="F19" i="50"/>
  <c r="F17" i="50"/>
  <c r="F15" i="50"/>
  <c r="K17" i="50"/>
  <c r="L15" i="50"/>
  <c r="X15" i="50"/>
  <c r="W17" i="50"/>
  <c r="R17" i="50"/>
  <c r="Q19" i="50"/>
  <c r="Q20" i="50"/>
  <c r="R18" i="50"/>
  <c r="L20" i="50"/>
  <c r="K22" i="50"/>
  <c r="F18" i="50"/>
  <c r="E20" i="50"/>
  <c r="E23" i="50"/>
  <c r="F21" i="50"/>
  <c r="E22" i="50" l="1"/>
  <c r="F20" i="50"/>
  <c r="W19" i="50"/>
  <c r="X17" i="50"/>
  <c r="Q22" i="50"/>
  <c r="R20" i="50"/>
  <c r="K24" i="50"/>
  <c r="L22" i="50"/>
  <c r="R19" i="50"/>
  <c r="Q21" i="50"/>
  <c r="F23" i="50"/>
  <c r="E25" i="50"/>
  <c r="K19" i="50"/>
  <c r="L17" i="50"/>
  <c r="F25" i="50" l="1"/>
  <c r="E27" i="50"/>
  <c r="L24" i="50"/>
  <c r="K26" i="50"/>
  <c r="W21" i="50"/>
  <c r="X19" i="50"/>
  <c r="Q23" i="50"/>
  <c r="R21" i="50"/>
  <c r="K21" i="50"/>
  <c r="L19" i="50"/>
  <c r="Q24" i="50"/>
  <c r="R22" i="50"/>
  <c r="E24" i="50"/>
  <c r="F22" i="50"/>
  <c r="AE17" i="49" l="1"/>
  <c r="AI17" i="49"/>
  <c r="AH17" i="49"/>
  <c r="AG17" i="49"/>
  <c r="AF17" i="49"/>
  <c r="AJ17" i="49"/>
  <c r="AI14" i="49"/>
  <c r="AH14" i="49"/>
  <c r="AG14" i="49"/>
  <c r="AF14" i="49"/>
  <c r="AJ14" i="49"/>
  <c r="AJ20" i="49"/>
  <c r="AE20" i="49"/>
  <c r="AI20" i="49"/>
  <c r="AH20" i="49"/>
  <c r="AG20" i="49"/>
  <c r="AF20" i="49"/>
  <c r="K28" i="50"/>
  <c r="L26" i="50"/>
  <c r="R24" i="50"/>
  <c r="Q26" i="50"/>
  <c r="Q25" i="50"/>
  <c r="R23" i="50"/>
  <c r="E29" i="50"/>
  <c r="F27" i="50"/>
  <c r="E26" i="50"/>
  <c r="F24" i="50"/>
  <c r="K23" i="50"/>
  <c r="L21" i="50"/>
  <c r="W23" i="50"/>
  <c r="X21" i="50"/>
  <c r="Q28" i="50" l="1"/>
  <c r="R26" i="50"/>
  <c r="K25" i="50"/>
  <c r="L23" i="50"/>
  <c r="F29" i="50"/>
  <c r="E31" i="50"/>
  <c r="X23" i="50"/>
  <c r="W25" i="50"/>
  <c r="E28" i="50"/>
  <c r="F26" i="50"/>
  <c r="Q27" i="50"/>
  <c r="R25" i="50"/>
  <c r="L28" i="50"/>
  <c r="K30" i="50"/>
  <c r="W27" i="50" l="1"/>
  <c r="X25" i="50"/>
  <c r="R27" i="50"/>
  <c r="Q29" i="50"/>
  <c r="L25" i="50"/>
  <c r="K27" i="50"/>
  <c r="K32" i="50"/>
  <c r="L30" i="50"/>
  <c r="E33" i="50"/>
  <c r="F33" i="50" s="1"/>
  <c r="F31" i="50"/>
  <c r="F28" i="50"/>
  <c r="E30" i="50"/>
  <c r="R28" i="50"/>
  <c r="Q30" i="50"/>
  <c r="E32" i="50" l="1"/>
  <c r="F30" i="50"/>
  <c r="Q31" i="50"/>
  <c r="R29" i="50"/>
  <c r="K34" i="50"/>
  <c r="L34" i="50" s="1"/>
  <c r="L32" i="50"/>
  <c r="Q32" i="50"/>
  <c r="R30" i="50"/>
  <c r="L27" i="50"/>
  <c r="K29" i="50"/>
  <c r="X27" i="50"/>
  <c r="W29" i="50"/>
  <c r="W31" i="50" l="1"/>
  <c r="X29" i="50"/>
  <c r="R32" i="50"/>
  <c r="Q34" i="50"/>
  <c r="R34" i="50" s="1"/>
  <c r="Q33" i="50"/>
  <c r="R33" i="50" s="1"/>
  <c r="R31" i="50"/>
  <c r="L29" i="50"/>
  <c r="K31" i="50"/>
  <c r="E34" i="50"/>
  <c r="F34" i="50" s="1"/>
  <c r="F32" i="50"/>
  <c r="K33" i="50" l="1"/>
  <c r="L33" i="50" s="1"/>
  <c r="L31" i="50"/>
  <c r="W33" i="50"/>
  <c r="X33" i="50" s="1"/>
  <c r="X31" i="50"/>
  <c r="M15" i="126" l="1"/>
  <c r="M17" i="126" s="1"/>
  <c r="Q13" i="126"/>
  <c r="Q15" i="126" s="1"/>
  <c r="Q17" i="126" s="1"/>
  <c r="O13" i="126"/>
  <c r="O15" i="126" s="1"/>
  <c r="O17" i="126" s="1"/>
  <c r="O19" i="126" s="1"/>
  <c r="O21" i="126" s="1"/>
  <c r="O23" i="126" s="1"/>
  <c r="O25" i="126" s="1"/>
  <c r="O27" i="126" s="1"/>
  <c r="O29" i="126" s="1"/>
  <c r="O31" i="126" s="1"/>
  <c r="O33" i="126" s="1"/>
  <c r="M13" i="126"/>
  <c r="R11" i="126"/>
  <c r="R13" i="126" l="1"/>
  <c r="M21" i="126"/>
  <c r="M25" i="126" s="1"/>
  <c r="M29" i="126" s="1"/>
  <c r="M33" i="126" s="1"/>
  <c r="M19" i="126"/>
  <c r="M23" i="126" s="1"/>
  <c r="M27" i="126" s="1"/>
  <c r="M31" i="126" s="1"/>
  <c r="Q19" i="126"/>
  <c r="R17" i="126"/>
  <c r="R15" i="126"/>
  <c r="Q21" i="126" l="1"/>
  <c r="R19" i="126"/>
  <c r="Q23" i="126" l="1"/>
  <c r="R21" i="126"/>
  <c r="Q25" i="126" l="1"/>
  <c r="R23" i="126"/>
  <c r="R25" i="126" l="1"/>
  <c r="Q27" i="126"/>
  <c r="U11" i="93"/>
  <c r="AB11" i="93" s="1"/>
  <c r="Q29" i="126" l="1"/>
  <c r="R27" i="126"/>
  <c r="R29" i="126" l="1"/>
  <c r="Q31" i="126"/>
  <c r="Q33" i="126" l="1"/>
  <c r="R33" i="126" s="1"/>
  <c r="R31" i="126"/>
  <c r="AB14" i="20" l="1"/>
  <c r="AC14" i="20"/>
  <c r="Z14" i="20"/>
  <c r="AB17" i="20" l="1"/>
  <c r="AC17" i="20"/>
  <c r="Z17" i="20"/>
  <c r="Z20" i="20" l="1"/>
  <c r="AB20" i="20"/>
  <c r="AC20" i="20"/>
  <c r="AB23" i="20" l="1"/>
  <c r="AC23" i="20"/>
  <c r="Z23" i="20"/>
  <c r="Y23" i="20"/>
  <c r="AC26" i="20" l="1"/>
  <c r="AB26" i="20"/>
  <c r="AD23" i="20"/>
  <c r="AE23" i="20"/>
  <c r="AG23" i="20"/>
  <c r="AH23" i="20"/>
  <c r="AI23" i="20"/>
  <c r="AF23" i="20"/>
  <c r="Z26" i="20"/>
  <c r="AC29" i="20" l="1"/>
  <c r="AB29" i="20"/>
  <c r="Z29" i="20"/>
  <c r="AC32" i="20" l="1"/>
  <c r="AB32" i="20"/>
  <c r="Z32" i="20"/>
  <c r="AC35" i="20" l="1"/>
  <c r="AB35" i="20"/>
  <c r="Z35" i="20"/>
  <c r="AC38" i="20" l="1"/>
  <c r="AB38" i="20"/>
  <c r="Z38" i="20"/>
  <c r="AC41" i="20" l="1"/>
  <c r="AB41" i="20"/>
  <c r="Z41" i="20"/>
  <c r="AC44" i="20" l="1"/>
  <c r="AB44" i="20"/>
  <c r="Z44" i="20"/>
  <c r="AD13" i="140" l="1"/>
  <c r="AD15" i="140" l="1"/>
  <c r="AG13" i="140"/>
  <c r="AF13" i="140"/>
  <c r="AE13" i="140"/>
  <c r="AF11" i="140"/>
  <c r="AE11" i="140"/>
  <c r="AG11" i="140"/>
  <c r="AD17" i="140" l="1"/>
  <c r="AG15" i="140"/>
  <c r="AF15" i="140"/>
  <c r="AE15" i="140"/>
  <c r="AD19" i="140" l="1"/>
  <c r="AG17" i="140"/>
  <c r="AF17" i="140"/>
  <c r="AE17" i="140"/>
  <c r="Y11" i="86"/>
  <c r="AD21" i="140" l="1"/>
  <c r="AG19" i="140"/>
  <c r="AF19" i="140"/>
  <c r="AE19" i="140"/>
  <c r="E16" i="89"/>
  <c r="C14" i="89"/>
  <c r="C16" i="89" s="1"/>
  <c r="C18" i="89" s="1"/>
  <c r="F13" i="89"/>
  <c r="E13" i="89"/>
  <c r="E15" i="89" s="1"/>
  <c r="C13" i="89"/>
  <c r="C15" i="89" s="1"/>
  <c r="C17" i="89" s="1"/>
  <c r="C19" i="89" s="1"/>
  <c r="C21" i="89" s="1"/>
  <c r="C23" i="89" s="1"/>
  <c r="C25" i="89" s="1"/>
  <c r="C27" i="89" s="1"/>
  <c r="C29" i="89" s="1"/>
  <c r="C31" i="89" s="1"/>
  <c r="C33" i="89" s="1"/>
  <c r="F11" i="89"/>
  <c r="C20" i="89" l="1"/>
  <c r="C22" i="89" s="1"/>
  <c r="C24" i="89" s="1"/>
  <c r="C26" i="89" s="1"/>
  <c r="C28" i="89" s="1"/>
  <c r="C30" i="89" s="1"/>
  <c r="C32" i="89" s="1"/>
  <c r="C34" i="89" s="1"/>
  <c r="AD23" i="140"/>
  <c r="AG21" i="140"/>
  <c r="AF21" i="140"/>
  <c r="AE21" i="140"/>
  <c r="F15" i="89"/>
  <c r="F17" i="89" s="1"/>
  <c r="E17" i="89"/>
  <c r="E19" i="89" s="1"/>
  <c r="E18" i="89"/>
  <c r="E20" i="89" s="1"/>
  <c r="F16" i="89"/>
  <c r="F18" i="89" s="1"/>
  <c r="A25" i="89"/>
  <c r="A27" i="89" s="1"/>
  <c r="A29" i="89" s="1"/>
  <c r="A31" i="89" s="1"/>
  <c r="A33" i="89" s="1"/>
  <c r="F14" i="89"/>
  <c r="AG23" i="140" l="1"/>
  <c r="AF23" i="140"/>
  <c r="AE23" i="140"/>
  <c r="F20" i="89"/>
  <c r="E22" i="89"/>
  <c r="F19" i="89"/>
  <c r="E21" i="89"/>
  <c r="F22" i="89" l="1"/>
  <c r="E24" i="89"/>
  <c r="F21" i="89"/>
  <c r="E23" i="89"/>
  <c r="F23" i="89" l="1"/>
  <c r="F25" i="89" s="1"/>
  <c r="E25" i="89"/>
  <c r="E27" i="89" s="1"/>
  <c r="F24" i="89"/>
  <c r="F26" i="89" s="1"/>
  <c r="E26" i="89"/>
  <c r="E28" i="89" s="1"/>
  <c r="F27" i="89" l="1"/>
  <c r="E29" i="89"/>
  <c r="F28" i="89"/>
  <c r="E30" i="89"/>
  <c r="F30" i="89" l="1"/>
  <c r="E32" i="89"/>
  <c r="F29" i="89"/>
  <c r="E31" i="89"/>
  <c r="F32" i="89" l="1"/>
  <c r="E34" i="89"/>
  <c r="F34" i="89" s="1"/>
  <c r="F31" i="89"/>
  <c r="E33" i="89"/>
  <c r="F33" i="89" s="1"/>
  <c r="W14" i="96" l="1"/>
  <c r="AD14" i="48" l="1"/>
  <c r="AF14" i="48" s="1"/>
  <c r="AE14" i="48"/>
  <c r="AC14" i="48"/>
  <c r="Y14" i="48"/>
  <c r="AB14" i="48"/>
  <c r="AA14" i="48"/>
  <c r="X14" i="96"/>
  <c r="Y14" i="96" s="1"/>
  <c r="Z14" i="96" s="1"/>
  <c r="W17" i="96"/>
  <c r="W20" i="96" l="1"/>
  <c r="X17" i="96"/>
  <c r="Y17" i="96" s="1"/>
  <c r="Z17" i="96" s="1"/>
  <c r="W23" i="96" l="1"/>
  <c r="X20" i="96"/>
  <c r="Y20" i="96" s="1"/>
  <c r="Z20" i="96" s="1"/>
  <c r="W26" i="96" l="1"/>
  <c r="X23" i="96"/>
  <c r="Y23" i="96" s="1"/>
  <c r="Z23" i="96" s="1"/>
  <c r="W29" i="96" l="1"/>
  <c r="X26" i="96"/>
  <c r="Y26" i="96" s="1"/>
  <c r="Z26" i="96" s="1"/>
  <c r="W32" i="96" l="1"/>
  <c r="X29" i="96"/>
  <c r="Y29" i="96" s="1"/>
  <c r="Z29" i="96" s="1"/>
  <c r="W35" i="96" l="1"/>
  <c r="X32" i="96"/>
  <c r="Y32" i="96" s="1"/>
  <c r="Z32" i="96" s="1"/>
  <c r="W38" i="96" l="1"/>
  <c r="X35" i="96"/>
  <c r="Y35" i="96" s="1"/>
  <c r="Z35" i="96" s="1"/>
  <c r="W41" i="96" l="1"/>
  <c r="X38" i="96"/>
  <c r="Y38" i="96" s="1"/>
  <c r="Z38" i="96" s="1"/>
  <c r="W44" i="96" l="1"/>
  <c r="X44" i="96" s="1"/>
  <c r="Y44" i="96" s="1"/>
  <c r="Z44" i="96" s="1"/>
  <c r="X41" i="96"/>
  <c r="Y41" i="96" s="1"/>
  <c r="Z41" i="96" s="1"/>
  <c r="AF11" i="97" l="1"/>
  <c r="Z11" i="97"/>
  <c r="AC11" i="97"/>
  <c r="AE11" i="97"/>
  <c r="AA11" i="97"/>
  <c r="AD11" i="97"/>
  <c r="AF17" i="97" l="1"/>
  <c r="AG17" i="97"/>
  <c r="AH17" i="97" s="1"/>
  <c r="AF14" i="97"/>
  <c r="AG14" i="97"/>
  <c r="AH14" i="97" s="1"/>
  <c r="Z14" i="97"/>
  <c r="AD14" i="97"/>
  <c r="AA14" i="97"/>
  <c r="AC14" i="97"/>
  <c r="AE14" i="97"/>
  <c r="AA17" i="97"/>
  <c r="AE17" i="97"/>
  <c r="AD17" i="97"/>
  <c r="AC17" i="97"/>
  <c r="AB14" i="97"/>
  <c r="AB17" i="97"/>
  <c r="AG20" i="97" l="1"/>
  <c r="AH20" i="97" s="1"/>
  <c r="AF20" i="97"/>
  <c r="Z20" i="97"/>
  <c r="AC20" i="97"/>
  <c r="AD20" i="97"/>
  <c r="AA20" i="97"/>
  <c r="AE20" i="97"/>
  <c r="AB20" i="97"/>
  <c r="Y44" i="79"/>
  <c r="AB44" i="79" s="1"/>
  <c r="AF23" i="97" l="1"/>
  <c r="Z23" i="97"/>
  <c r="AD23" i="97"/>
  <c r="AC23" i="97"/>
  <c r="AA23" i="97"/>
  <c r="AE23" i="97"/>
  <c r="AB23" i="97"/>
  <c r="Y41" i="79"/>
  <c r="AB41" i="79" s="1"/>
  <c r="Y29" i="79"/>
  <c r="AB29" i="79" s="1"/>
  <c r="Y17" i="79"/>
  <c r="AB17" i="79" s="1"/>
  <c r="Y38" i="79"/>
  <c r="AB38" i="79" s="1"/>
  <c r="Y26" i="79"/>
  <c r="AB26" i="79" s="1"/>
  <c r="Y14" i="79"/>
  <c r="AB14" i="79" s="1"/>
  <c r="Y35" i="79"/>
  <c r="AB35" i="79" s="1"/>
  <c r="Y23" i="79"/>
  <c r="AB23" i="79" s="1"/>
  <c r="Y32" i="79"/>
  <c r="AB32" i="79" s="1"/>
  <c r="Y20" i="79"/>
  <c r="AB20" i="79" s="1"/>
  <c r="AG26" i="97" l="1"/>
  <c r="AH26" i="97" s="1"/>
  <c r="AF26" i="97"/>
  <c r="Z26" i="97"/>
  <c r="AE26" i="97"/>
  <c r="AC26" i="97"/>
  <c r="AA26" i="97"/>
  <c r="AD26" i="97"/>
  <c r="AB26" i="97"/>
  <c r="AG29" i="97" l="1"/>
  <c r="AH29" i="97" s="1"/>
  <c r="AF29" i="97"/>
  <c r="Z29" i="97"/>
  <c r="AD29" i="97"/>
  <c r="AE29" i="97"/>
  <c r="AA29" i="97"/>
  <c r="AC29" i="97"/>
  <c r="AB29" i="97"/>
  <c r="AG32" i="97" l="1"/>
  <c r="AH32" i="97" s="1"/>
  <c r="AF32" i="97"/>
  <c r="Z32" i="97"/>
  <c r="AE32" i="97"/>
  <c r="AD32" i="97"/>
  <c r="AA32" i="97"/>
  <c r="AC32" i="97"/>
  <c r="AB32" i="97"/>
  <c r="AF35" i="97" l="1"/>
  <c r="AG35" i="97"/>
  <c r="AH35" i="97" s="1"/>
  <c r="Z35" i="97"/>
  <c r="AD35" i="97"/>
  <c r="AE35" i="97"/>
  <c r="AA35" i="97"/>
  <c r="AC35" i="97"/>
  <c r="AB35" i="97"/>
  <c r="AF38" i="97" l="1"/>
  <c r="AG38" i="97"/>
  <c r="AH38" i="97" s="1"/>
  <c r="Z38" i="97"/>
  <c r="AC38" i="97"/>
  <c r="AA38" i="97"/>
  <c r="AE38" i="97"/>
  <c r="AD38" i="97"/>
  <c r="AB38" i="97"/>
  <c r="AG44" i="97" l="1"/>
  <c r="AH44" i="97" s="1"/>
  <c r="AF44" i="97"/>
  <c r="AF41" i="97"/>
  <c r="AG41" i="97"/>
  <c r="AH41" i="97" s="1"/>
  <c r="Z41" i="97"/>
  <c r="AE41" i="97"/>
  <c r="AD41" i="97"/>
  <c r="AA41" i="97"/>
  <c r="AC41" i="97"/>
  <c r="Z44" i="97"/>
  <c r="AC44" i="97"/>
  <c r="AA44" i="97"/>
  <c r="AE44" i="97"/>
  <c r="AD44" i="97"/>
  <c r="AB44" i="97"/>
  <c r="AB41" i="97"/>
  <c r="AA11" i="27" l="1"/>
  <c r="Z11" i="27"/>
  <c r="AL11" i="27" s="1"/>
  <c r="Y11" i="27"/>
  <c r="Y11" i="26"/>
  <c r="AB11" i="25"/>
  <c r="AA11" i="25"/>
  <c r="Z11" i="25"/>
  <c r="AQ11" i="25" s="1"/>
  <c r="Y11" i="25"/>
  <c r="AC11" i="25"/>
  <c r="AD11" i="27" l="1"/>
  <c r="AK11" i="27"/>
  <c r="AI11" i="27"/>
  <c r="AJ11" i="27"/>
  <c r="AL11" i="25"/>
  <c r="AP11" i="25"/>
  <c r="AK11" i="25"/>
  <c r="AO11" i="25"/>
  <c r="AH14" i="94"/>
  <c r="AH16" i="94" s="1"/>
  <c r="AH18" i="94" s="1"/>
  <c r="AH20" i="94" s="1"/>
  <c r="AH22" i="94" s="1"/>
  <c r="AH24" i="94" s="1"/>
  <c r="AH26" i="94" s="1"/>
  <c r="AH28" i="94" s="1"/>
  <c r="AH30" i="94" s="1"/>
  <c r="AH32" i="94" s="1"/>
  <c r="AH34" i="94" s="1"/>
  <c r="G21" i="92"/>
  <c r="G23" i="92" s="1"/>
  <c r="G20" i="92"/>
  <c r="G22" i="92" s="1"/>
  <c r="G24" i="92" s="1"/>
  <c r="G26" i="92" s="1"/>
  <c r="G27" i="92" l="1"/>
  <c r="G25" i="92"/>
  <c r="W13" i="126" l="1"/>
  <c r="X13" i="126" s="1"/>
  <c r="AB11" i="126"/>
  <c r="Y11" i="126"/>
  <c r="Z11" i="126" s="1"/>
  <c r="Y13" i="126" l="1"/>
  <c r="Z13" i="126" s="1"/>
  <c r="AA13" i="126"/>
  <c r="W15" i="126"/>
  <c r="X15" i="126" s="1"/>
  <c r="AB13" i="126"/>
  <c r="W17" i="126" l="1"/>
  <c r="AA15" i="126"/>
  <c r="AB15" i="126"/>
  <c r="Y17" i="126"/>
  <c r="Z17" i="126" s="1"/>
  <c r="W19" i="126"/>
  <c r="X19" i="126" s="1"/>
  <c r="Y15" i="126"/>
  <c r="Z15" i="126" s="1"/>
  <c r="AB17" i="126"/>
  <c r="AA17" i="126" l="1"/>
  <c r="X17" i="126"/>
  <c r="W21" i="126"/>
  <c r="AA19" i="126"/>
  <c r="AB19" i="126"/>
  <c r="Y19" i="126"/>
  <c r="Z19" i="126" s="1"/>
  <c r="S16" i="94"/>
  <c r="A20" i="92"/>
  <c r="A22" i="92" s="1"/>
  <c r="A24" i="92" s="1"/>
  <c r="AA21" i="126" l="1"/>
  <c r="X21" i="126"/>
  <c r="AB21" i="126"/>
  <c r="Y21" i="126"/>
  <c r="Z21" i="126" s="1"/>
  <c r="W23" i="126"/>
  <c r="AA23" i="126" l="1"/>
  <c r="X23" i="126"/>
  <c r="AB23" i="126"/>
  <c r="Y23" i="126"/>
  <c r="Z23" i="126" s="1"/>
  <c r="W25" i="126"/>
  <c r="W27" i="126"/>
  <c r="AA27" i="126" l="1"/>
  <c r="X27" i="126"/>
  <c r="AA25" i="126"/>
  <c r="X25" i="126"/>
  <c r="AB25" i="126"/>
  <c r="Y25" i="126"/>
  <c r="Z25" i="126" s="1"/>
  <c r="AB27" i="126"/>
  <c r="W29" i="126"/>
  <c r="Y27" i="126"/>
  <c r="Z27" i="126" s="1"/>
  <c r="AA29" i="126" l="1"/>
  <c r="X29" i="126"/>
  <c r="Y29" i="126"/>
  <c r="Z29" i="126" s="1"/>
  <c r="W31" i="126"/>
  <c r="AB29" i="126"/>
  <c r="AA31" i="126" l="1"/>
  <c r="X31" i="126"/>
  <c r="W33" i="126"/>
  <c r="Y31" i="126"/>
  <c r="Z31" i="126" s="1"/>
  <c r="AB31" i="126"/>
  <c r="AA33" i="126" l="1"/>
  <c r="X33" i="126"/>
  <c r="Q13" i="125"/>
  <c r="S11" i="125"/>
  <c r="T11" i="125"/>
  <c r="R11" i="125"/>
  <c r="Y33" i="126"/>
  <c r="Z33" i="126" s="1"/>
  <c r="AB33" i="126"/>
  <c r="S18" i="94"/>
  <c r="G28" i="92"/>
  <c r="G30" i="92" s="1"/>
  <c r="G32" i="92" s="1"/>
  <c r="G34" i="92" s="1"/>
  <c r="A26" i="92"/>
  <c r="A28" i="92" s="1"/>
  <c r="A30" i="92" s="1"/>
  <c r="A32" i="92" s="1"/>
  <c r="A34" i="92" s="1"/>
  <c r="M15" i="92"/>
  <c r="M17" i="92" s="1"/>
  <c r="M19" i="92" s="1"/>
  <c r="M23" i="92" s="1"/>
  <c r="M27" i="92" s="1"/>
  <c r="M31" i="92" s="1"/>
  <c r="A15" i="92"/>
  <c r="A17" i="92" s="1"/>
  <c r="A21" i="92" s="1"/>
  <c r="A25" i="92" s="1"/>
  <c r="A29" i="92" s="1"/>
  <c r="A33" i="92" s="1"/>
  <c r="K14" i="92"/>
  <c r="L14" i="92" s="1"/>
  <c r="I14" i="92"/>
  <c r="I16" i="92" s="1"/>
  <c r="I18" i="92" s="1"/>
  <c r="G14" i="92"/>
  <c r="E14" i="92"/>
  <c r="E16" i="92" s="1"/>
  <c r="C14" i="92"/>
  <c r="C16" i="92" s="1"/>
  <c r="C18" i="92" s="1"/>
  <c r="C20" i="92" s="1"/>
  <c r="C22" i="92" s="1"/>
  <c r="C24" i="92" s="1"/>
  <c r="C26" i="92" s="1"/>
  <c r="C28" i="92" s="1"/>
  <c r="C30" i="92" s="1"/>
  <c r="C32" i="92" s="1"/>
  <c r="C34" i="92" s="1"/>
  <c r="A14" i="92"/>
  <c r="Q13" i="92"/>
  <c r="R13" i="92" s="1"/>
  <c r="O13" i="92"/>
  <c r="O15" i="92" s="1"/>
  <c r="O17" i="92" s="1"/>
  <c r="O19" i="92" s="1"/>
  <c r="O21" i="92" s="1"/>
  <c r="O23" i="92" s="1"/>
  <c r="O25" i="92" s="1"/>
  <c r="O27" i="92" s="1"/>
  <c r="O29" i="92" s="1"/>
  <c r="O31" i="92" s="1"/>
  <c r="O33" i="92" s="1"/>
  <c r="K13" i="92"/>
  <c r="K15" i="92" s="1"/>
  <c r="I13" i="92"/>
  <c r="I15" i="92" s="1"/>
  <c r="I17" i="92" s="1"/>
  <c r="G13" i="92"/>
  <c r="G15" i="92" s="1"/>
  <c r="G17" i="92" s="1"/>
  <c r="E13" i="92"/>
  <c r="E15" i="92" s="1"/>
  <c r="C13" i="92"/>
  <c r="C15" i="92" s="1"/>
  <c r="C17" i="92" s="1"/>
  <c r="C19" i="92" s="1"/>
  <c r="C21" i="92" s="1"/>
  <c r="C23" i="92" s="1"/>
  <c r="C25" i="92" s="1"/>
  <c r="C27" i="92" s="1"/>
  <c r="C29" i="92" s="1"/>
  <c r="C31" i="92" s="1"/>
  <c r="C33" i="92" s="1"/>
  <c r="L12" i="92"/>
  <c r="F12" i="92"/>
  <c r="R11" i="92"/>
  <c r="L11" i="92"/>
  <c r="F11" i="92"/>
  <c r="Y11" i="90"/>
  <c r="Q15" i="90"/>
  <c r="R11" i="90"/>
  <c r="F14" i="92" l="1"/>
  <c r="Y11" i="125"/>
  <c r="U11" i="125"/>
  <c r="W11" i="125"/>
  <c r="V11" i="125"/>
  <c r="F13" i="92"/>
  <c r="R13" i="125"/>
  <c r="T13" i="125"/>
  <c r="S13" i="125"/>
  <c r="Q15" i="125"/>
  <c r="Q17" i="125" s="1"/>
  <c r="Q19" i="125" s="1"/>
  <c r="I19" i="92"/>
  <c r="I21" i="92" s="1"/>
  <c r="I23" i="92" s="1"/>
  <c r="I25" i="92" s="1"/>
  <c r="I27" i="92" s="1"/>
  <c r="I29" i="92" s="1"/>
  <c r="I31" i="92" s="1"/>
  <c r="I33" i="92" s="1"/>
  <c r="L13" i="92"/>
  <c r="A19" i="92"/>
  <c r="I20" i="92"/>
  <c r="I22" i="92" s="1"/>
  <c r="I24" i="92" s="1"/>
  <c r="I26" i="92" s="1"/>
  <c r="I28" i="92" s="1"/>
  <c r="I30" i="92" s="1"/>
  <c r="I32" i="92" s="1"/>
  <c r="I34" i="92" s="1"/>
  <c r="M21" i="92"/>
  <c r="M25" i="92" s="1"/>
  <c r="M29" i="92" s="1"/>
  <c r="M33" i="92" s="1"/>
  <c r="E17" i="92"/>
  <c r="F15" i="92"/>
  <c r="G29" i="92"/>
  <c r="G31" i="92" s="1"/>
  <c r="G33" i="92" s="1"/>
  <c r="F16" i="92"/>
  <c r="E18" i="92"/>
  <c r="L15" i="92"/>
  <c r="K17" i="92"/>
  <c r="K19" i="92" s="1"/>
  <c r="Q15" i="92"/>
  <c r="K16" i="92"/>
  <c r="A23" i="92"/>
  <c r="A27" i="92" s="1"/>
  <c r="A31" i="92" s="1"/>
  <c r="Q17" i="90"/>
  <c r="R15" i="90"/>
  <c r="Q21" i="125" l="1"/>
  <c r="Q23" i="125" s="1"/>
  <c r="T19" i="125"/>
  <c r="S19" i="125"/>
  <c r="R19" i="125"/>
  <c r="T17" i="125"/>
  <c r="S17" i="125"/>
  <c r="R17" i="125"/>
  <c r="R15" i="125"/>
  <c r="S15" i="125"/>
  <c r="T15" i="125"/>
  <c r="W13" i="125"/>
  <c r="V13" i="125"/>
  <c r="Y13" i="125"/>
  <c r="U13" i="125"/>
  <c r="L19" i="92"/>
  <c r="L21" i="92" s="1"/>
  <c r="K21" i="92"/>
  <c r="K23" i="92" s="1"/>
  <c r="L17" i="92"/>
  <c r="E20" i="92"/>
  <c r="F18" i="92"/>
  <c r="K18" i="92"/>
  <c r="K20" i="92" s="1"/>
  <c r="L16" i="92"/>
  <c r="Q17" i="92"/>
  <c r="R15" i="92"/>
  <c r="F17" i="92"/>
  <c r="E19" i="92"/>
  <c r="Q19" i="90"/>
  <c r="R17" i="90"/>
  <c r="Q25" i="125" l="1"/>
  <c r="T23" i="125"/>
  <c r="S23" i="125"/>
  <c r="R23" i="125"/>
  <c r="Y19" i="125"/>
  <c r="W19" i="125"/>
  <c r="V19" i="125"/>
  <c r="U19" i="125"/>
  <c r="T21" i="125"/>
  <c r="S21" i="125"/>
  <c r="R21" i="125"/>
  <c r="Y17" i="125"/>
  <c r="W17" i="125"/>
  <c r="V17" i="125"/>
  <c r="U17" i="125"/>
  <c r="U15" i="125"/>
  <c r="Y15" i="125"/>
  <c r="V15" i="125"/>
  <c r="W15" i="125"/>
  <c r="L20" i="92"/>
  <c r="L22" i="92" s="1"/>
  <c r="K22" i="92"/>
  <c r="K24" i="92" s="1"/>
  <c r="L23" i="92"/>
  <c r="K25" i="92"/>
  <c r="E21" i="92"/>
  <c r="F19" i="92"/>
  <c r="E22" i="92"/>
  <c r="F20" i="92"/>
  <c r="Q19" i="92"/>
  <c r="R17" i="92"/>
  <c r="L18" i="92"/>
  <c r="Q21" i="90"/>
  <c r="R19" i="90"/>
  <c r="Y23" i="125" l="1"/>
  <c r="W23" i="125"/>
  <c r="V23" i="125"/>
  <c r="U23" i="125"/>
  <c r="Q27" i="125"/>
  <c r="T25" i="125"/>
  <c r="S25" i="125"/>
  <c r="R25" i="125"/>
  <c r="Y21" i="125"/>
  <c r="W21" i="125"/>
  <c r="V21" i="125"/>
  <c r="U21" i="125"/>
  <c r="L27" i="95"/>
  <c r="L25" i="95"/>
  <c r="L25" i="92"/>
  <c r="K27" i="92"/>
  <c r="L27" i="92" s="1"/>
  <c r="K26" i="92"/>
  <c r="L26" i="92" s="1"/>
  <c r="L24" i="92"/>
  <c r="R19" i="92"/>
  <c r="Q21" i="92"/>
  <c r="E24" i="92"/>
  <c r="F22" i="92"/>
  <c r="E23" i="92"/>
  <c r="F21" i="92"/>
  <c r="R21" i="90"/>
  <c r="Q23" i="90"/>
  <c r="Y25" i="125" l="1"/>
  <c r="W25" i="125"/>
  <c r="V25" i="125"/>
  <c r="U25" i="125"/>
  <c r="Q29" i="125"/>
  <c r="T27" i="125"/>
  <c r="S27" i="125"/>
  <c r="R27" i="125"/>
  <c r="F24" i="92"/>
  <c r="E26" i="92"/>
  <c r="Q23" i="92"/>
  <c r="R21" i="92"/>
  <c r="E25" i="92"/>
  <c r="F23" i="92"/>
  <c r="Q25" i="90"/>
  <c r="R23" i="90"/>
  <c r="Y27" i="125" l="1"/>
  <c r="W27" i="125"/>
  <c r="V27" i="125"/>
  <c r="U27" i="125"/>
  <c r="Q31" i="125"/>
  <c r="T29" i="125"/>
  <c r="S29" i="125"/>
  <c r="R29" i="125"/>
  <c r="K28" i="92"/>
  <c r="Q25" i="92"/>
  <c r="R23" i="92"/>
  <c r="E28" i="92"/>
  <c r="F26" i="92"/>
  <c r="F25" i="92"/>
  <c r="E27" i="92"/>
  <c r="L29" i="92"/>
  <c r="K29" i="92"/>
  <c r="K31" i="92" s="1"/>
  <c r="R25" i="90"/>
  <c r="Q27" i="90"/>
  <c r="Y29" i="125" l="1"/>
  <c r="W29" i="125"/>
  <c r="V29" i="125"/>
  <c r="U29" i="125"/>
  <c r="T31" i="125"/>
  <c r="S31" i="125"/>
  <c r="R31" i="125"/>
  <c r="E29" i="92"/>
  <c r="F27" i="92"/>
  <c r="F28" i="92"/>
  <c r="E30" i="92"/>
  <c r="R25" i="92"/>
  <c r="Q27" i="92"/>
  <c r="L31" i="92"/>
  <c r="K33" i="92"/>
  <c r="L33" i="92" s="1"/>
  <c r="K30" i="92"/>
  <c r="K32" i="92" s="1"/>
  <c r="L28" i="92"/>
  <c r="L30" i="92" s="1"/>
  <c r="Q29" i="90"/>
  <c r="R27" i="90"/>
  <c r="Y31" i="125" l="1"/>
  <c r="W31" i="125"/>
  <c r="V31" i="125"/>
  <c r="U31" i="125"/>
  <c r="Q29" i="92"/>
  <c r="R27" i="92"/>
  <c r="E32" i="92"/>
  <c r="F30" i="92"/>
  <c r="K34" i="92"/>
  <c r="L34" i="92" s="1"/>
  <c r="L32" i="92"/>
  <c r="F29" i="92"/>
  <c r="E31" i="92"/>
  <c r="R29" i="90"/>
  <c r="Q31" i="90"/>
  <c r="W13" i="84"/>
  <c r="X11" i="84"/>
  <c r="X13" i="84" l="1"/>
  <c r="E33" i="92"/>
  <c r="F33" i="92" s="1"/>
  <c r="F31" i="92"/>
  <c r="F32" i="92"/>
  <c r="E34" i="92"/>
  <c r="F34" i="92" s="1"/>
  <c r="R29" i="92"/>
  <c r="Q31" i="92"/>
  <c r="Q33" i="90"/>
  <c r="R33" i="90" s="1"/>
  <c r="R31" i="90"/>
  <c r="W15" i="84"/>
  <c r="Q33" i="92" l="1"/>
  <c r="R33" i="92" s="1"/>
  <c r="R31" i="92"/>
  <c r="W17" i="84"/>
  <c r="X15" i="84"/>
  <c r="W19" i="84" l="1"/>
  <c r="X17" i="84"/>
  <c r="W21" i="84" l="1"/>
  <c r="X19" i="84"/>
  <c r="X21" i="84" l="1"/>
  <c r="W23" i="84"/>
  <c r="W25" i="84" l="1"/>
  <c r="X23" i="84"/>
  <c r="W27" i="84" l="1"/>
  <c r="X25" i="84"/>
  <c r="W29" i="84" l="1"/>
  <c r="X27" i="84"/>
  <c r="X29" i="84" l="1"/>
  <c r="V24" i="14"/>
  <c r="V26" i="14" s="1"/>
  <c r="V28" i="14" s="1"/>
  <c r="V30" i="14" s="1"/>
  <c r="V32" i="14" s="1"/>
  <c r="V34" i="14" s="1"/>
  <c r="V36" i="14" s="1"/>
  <c r="V14" i="14"/>
  <c r="V16" i="14" s="1"/>
  <c r="V18" i="14" s="1"/>
  <c r="V20" i="14" s="1"/>
  <c r="W22" i="13"/>
  <c r="W12" i="13"/>
  <c r="AB11" i="97" l="1"/>
  <c r="AA14" i="27" l="1"/>
  <c r="Z14" i="27"/>
  <c r="AL14" i="27" s="1"/>
  <c r="Y14" i="27"/>
  <c r="Y14" i="26"/>
  <c r="AD14" i="27" l="1"/>
  <c r="AI14" i="27"/>
  <c r="AK14" i="27"/>
  <c r="AJ14" i="27"/>
  <c r="AA20" i="27"/>
  <c r="Z20" i="27"/>
  <c r="AL20" i="27" s="1"/>
  <c r="Y20" i="27"/>
  <c r="Y17" i="26"/>
  <c r="Z17" i="27"/>
  <c r="AL17" i="27" s="1"/>
  <c r="AA17" i="27"/>
  <c r="Y17" i="27"/>
  <c r="AD20" i="27" l="1"/>
  <c r="AK20" i="27"/>
  <c r="AJ20" i="27"/>
  <c r="AI20" i="27"/>
  <c r="AK17" i="27"/>
  <c r="AJ17" i="27"/>
  <c r="AI17" i="27"/>
  <c r="AE17" i="27"/>
  <c r="AD17" i="27"/>
  <c r="AA23" i="27"/>
  <c r="Z23" i="27"/>
  <c r="AL23" i="27" s="1"/>
  <c r="Y23" i="27"/>
  <c r="Y20" i="26"/>
  <c r="AD23" i="27" l="1"/>
  <c r="AK23" i="27"/>
  <c r="AJ23" i="27"/>
  <c r="AI23" i="27"/>
  <c r="AA26" i="27"/>
  <c r="Z26" i="27"/>
  <c r="AL26" i="27" s="1"/>
  <c r="Y26" i="27"/>
  <c r="Y23" i="26"/>
  <c r="AD26" i="27" l="1"/>
  <c r="AK26" i="27"/>
  <c r="AJ26" i="27"/>
  <c r="AI26" i="27"/>
  <c r="Y26" i="26"/>
  <c r="AC26" i="26" s="1"/>
  <c r="AA29" i="27"/>
  <c r="Y29" i="27"/>
  <c r="Z29" i="27"/>
  <c r="AL29" i="27" s="1"/>
  <c r="AD29" i="27" l="1"/>
  <c r="AI29" i="27"/>
  <c r="AK29" i="27"/>
  <c r="AJ29" i="27"/>
  <c r="Y29" i="26"/>
  <c r="AA32" i="27"/>
  <c r="Z32" i="27"/>
  <c r="AL32" i="27" s="1"/>
  <c r="Y32" i="27"/>
  <c r="AD32" i="27" l="1"/>
  <c r="AI32" i="27"/>
  <c r="AK32" i="27"/>
  <c r="AJ32" i="27"/>
  <c r="Y32" i="26"/>
  <c r="AA35" i="27"/>
  <c r="Z35" i="27"/>
  <c r="AL35" i="27" s="1"/>
  <c r="Y35" i="27"/>
  <c r="AD35" i="27" l="1"/>
  <c r="AI35" i="27"/>
  <c r="AK35" i="27"/>
  <c r="AJ35" i="27"/>
  <c r="Y35" i="26"/>
  <c r="AA38" i="27"/>
  <c r="Z38" i="27"/>
  <c r="AL38" i="27" s="1"/>
  <c r="Y38" i="27"/>
  <c r="AD38" i="27" l="1"/>
  <c r="AI38" i="27"/>
  <c r="AJ38" i="27"/>
  <c r="AK38" i="27"/>
  <c r="Z41" i="27"/>
  <c r="AL41" i="27" s="1"/>
  <c r="AA41" i="27"/>
  <c r="Y41" i="27"/>
  <c r="Y38" i="26"/>
  <c r="AD41" i="27" l="1"/>
  <c r="AK41" i="27"/>
  <c r="AJ41" i="27"/>
  <c r="AI41" i="27"/>
  <c r="AA44" i="27"/>
  <c r="Z44" i="27"/>
  <c r="AL44" i="27" s="1"/>
  <c r="Y44" i="27"/>
  <c r="Y41" i="26"/>
  <c r="W31" i="84"/>
  <c r="AD44" i="27" l="1"/>
  <c r="AK44" i="27"/>
  <c r="AJ44" i="27"/>
  <c r="AI44" i="27"/>
  <c r="Y44" i="26"/>
  <c r="X31" i="84"/>
  <c r="W33" i="84"/>
  <c r="X33" i="84" l="1"/>
  <c r="Z44" i="57" l="1"/>
  <c r="Z41" i="57"/>
  <c r="Z38" i="57"/>
  <c r="Z35" i="57"/>
  <c r="Z32" i="57"/>
  <c r="Z29" i="57"/>
  <c r="Z26" i="57"/>
  <c r="Z23" i="57"/>
  <c r="Z20" i="57"/>
  <c r="Z17" i="57"/>
  <c r="Z11" i="57"/>
  <c r="AD11" i="57" l="1"/>
  <c r="AE11" i="57"/>
  <c r="AH26" i="57" l="1"/>
  <c r="AE26" i="57"/>
  <c r="AD26" i="57"/>
  <c r="AA26" i="57"/>
  <c r="AL26" i="57" s="1"/>
  <c r="AK26" i="57"/>
  <c r="Y26" i="57"/>
  <c r="AF20" i="57"/>
  <c r="AE20" i="57"/>
  <c r="AA20" i="57"/>
  <c r="AL20" i="57" s="1"/>
  <c r="AD20" i="57"/>
  <c r="Y20" i="57"/>
  <c r="AA14" i="57"/>
  <c r="AL14" i="57" s="1"/>
  <c r="AD14" i="57"/>
  <c r="Y14" i="57"/>
  <c r="AE11" i="56"/>
  <c r="AD11" i="56"/>
  <c r="AC11" i="56"/>
  <c r="AB11" i="56"/>
  <c r="AA11" i="56"/>
  <c r="AF11" i="56" s="1"/>
  <c r="Z11" i="56"/>
  <c r="Y11" i="56"/>
  <c r="AB20" i="57" l="1"/>
  <c r="AC20" i="57"/>
  <c r="AC14" i="57"/>
  <c r="AB14" i="57"/>
  <c r="AC26" i="57"/>
  <c r="AB26" i="57"/>
  <c r="AE14" i="57"/>
  <c r="AF14" i="57"/>
  <c r="AF26" i="57"/>
  <c r="AG26" i="57"/>
  <c r="AI26" i="57"/>
  <c r="AJ26" i="57"/>
  <c r="AG20" i="57"/>
  <c r="AH20" i="57"/>
  <c r="AI20" i="57"/>
  <c r="AJ20" i="57"/>
  <c r="AK20" i="57"/>
  <c r="AG14" i="57"/>
  <c r="AH14" i="57"/>
  <c r="AI14" i="57"/>
  <c r="AJ14" i="57"/>
  <c r="AK14" i="57"/>
  <c r="M26" i="65" l="1"/>
  <c r="M34" i="65" s="1"/>
  <c r="M24" i="65"/>
  <c r="M32" i="65" s="1"/>
  <c r="G23" i="65"/>
  <c r="G25" i="65" s="1"/>
  <c r="G27" i="65" s="1"/>
  <c r="G29" i="65" s="1"/>
  <c r="G31" i="65" s="1"/>
  <c r="G33" i="65" s="1"/>
  <c r="A23" i="65"/>
  <c r="A25" i="65" s="1"/>
  <c r="A27" i="65" s="1"/>
  <c r="A29" i="65" s="1"/>
  <c r="A31" i="65" s="1"/>
  <c r="A33" i="65" s="1"/>
  <c r="M22" i="65"/>
  <c r="M30" i="65" s="1"/>
  <c r="G24" i="65"/>
  <c r="G26" i="65" s="1"/>
  <c r="G28" i="65" s="1"/>
  <c r="G30" i="65" s="1"/>
  <c r="G32" i="65" s="1"/>
  <c r="G34" i="65" s="1"/>
  <c r="M21" i="65"/>
  <c r="M25" i="65" s="1"/>
  <c r="M29" i="65" s="1"/>
  <c r="M33" i="65" s="1"/>
  <c r="M20" i="65"/>
  <c r="M28" i="65" s="1"/>
  <c r="A18" i="65"/>
  <c r="A22" i="65" s="1"/>
  <c r="A26" i="65" s="1"/>
  <c r="A30" i="65" s="1"/>
  <c r="A34" i="65" s="1"/>
  <c r="A16" i="65"/>
  <c r="A20" i="65" s="1"/>
  <c r="A24" i="65" s="1"/>
  <c r="A28" i="65" s="1"/>
  <c r="A32" i="65" s="1"/>
  <c r="M15" i="65"/>
  <c r="M19" i="65" s="1"/>
  <c r="M23" i="65" s="1"/>
  <c r="M27" i="65" s="1"/>
  <c r="M31" i="65" s="1"/>
  <c r="G15" i="65"/>
  <c r="G17" i="65" s="1"/>
  <c r="A15" i="65"/>
  <c r="A17" i="65" s="1"/>
  <c r="Q14" i="65"/>
  <c r="R14" i="65" s="1"/>
  <c r="K14" i="65"/>
  <c r="K16" i="65" s="1"/>
  <c r="G14" i="65"/>
  <c r="G16" i="65" s="1"/>
  <c r="G18" i="65" s="1"/>
  <c r="E14" i="65"/>
  <c r="F14" i="65" s="1"/>
  <c r="W13" i="65"/>
  <c r="W15" i="65" s="1"/>
  <c r="Q13" i="65"/>
  <c r="Q15" i="65" s="1"/>
  <c r="K13" i="65"/>
  <c r="K15" i="65" s="1"/>
  <c r="E13" i="65"/>
  <c r="F13" i="65" s="1"/>
  <c r="R12" i="65"/>
  <c r="L12" i="65"/>
  <c r="F12" i="65"/>
  <c r="X11" i="65"/>
  <c r="R11" i="65"/>
  <c r="L11" i="65"/>
  <c r="F11" i="65"/>
  <c r="M26" i="18"/>
  <c r="M34" i="18" s="1"/>
  <c r="M24" i="18"/>
  <c r="M32" i="18" s="1"/>
  <c r="G23" i="18"/>
  <c r="G25" i="18" s="1"/>
  <c r="G27" i="18" s="1"/>
  <c r="G29" i="18" s="1"/>
  <c r="G31" i="18" s="1"/>
  <c r="G33" i="18" s="1"/>
  <c r="A23" i="18"/>
  <c r="A25" i="18" s="1"/>
  <c r="A27" i="18" s="1"/>
  <c r="A29" i="18" s="1"/>
  <c r="A31" i="18" s="1"/>
  <c r="A33" i="18" s="1"/>
  <c r="M22" i="18"/>
  <c r="M30" i="18" s="1"/>
  <c r="G24" i="18"/>
  <c r="G26" i="18" s="1"/>
  <c r="G28" i="18" s="1"/>
  <c r="G30" i="18" s="1"/>
  <c r="G32" i="18" s="1"/>
  <c r="G34" i="18" s="1"/>
  <c r="M21" i="18"/>
  <c r="M25" i="18" s="1"/>
  <c r="M29" i="18" s="1"/>
  <c r="M33" i="18" s="1"/>
  <c r="M20" i="18"/>
  <c r="M28" i="18" s="1"/>
  <c r="A18" i="18"/>
  <c r="A22" i="18" s="1"/>
  <c r="A26" i="18" s="1"/>
  <c r="A30" i="18" s="1"/>
  <c r="A34" i="18" s="1"/>
  <c r="A16" i="18"/>
  <c r="A20" i="18" s="1"/>
  <c r="A24" i="18" s="1"/>
  <c r="A28" i="18" s="1"/>
  <c r="A32" i="18" s="1"/>
  <c r="M15" i="18"/>
  <c r="M19" i="18" s="1"/>
  <c r="M23" i="18" s="1"/>
  <c r="M27" i="18" s="1"/>
  <c r="M31" i="18" s="1"/>
  <c r="G15" i="18"/>
  <c r="G17" i="18" s="1"/>
  <c r="A15" i="18"/>
  <c r="A17" i="18" s="1"/>
  <c r="Q14" i="18"/>
  <c r="Q16" i="18" s="1"/>
  <c r="K14" i="18"/>
  <c r="K16" i="18" s="1"/>
  <c r="G14" i="18"/>
  <c r="G16" i="18" s="1"/>
  <c r="G18" i="18" s="1"/>
  <c r="E14" i="18"/>
  <c r="F14" i="18" s="1"/>
  <c r="W13" i="18"/>
  <c r="W15" i="18" s="1"/>
  <c r="Q13" i="18"/>
  <c r="R13" i="18" s="1"/>
  <c r="K13" i="18"/>
  <c r="K15" i="18" s="1"/>
  <c r="K17" i="18" s="1"/>
  <c r="E13" i="18"/>
  <c r="F13" i="18" s="1"/>
  <c r="R12" i="18"/>
  <c r="L12" i="18"/>
  <c r="F12" i="18"/>
  <c r="X11" i="18"/>
  <c r="R11" i="18"/>
  <c r="L11" i="18"/>
  <c r="F11" i="18"/>
  <c r="G14" i="17"/>
  <c r="L13" i="65" l="1"/>
  <c r="X13" i="65"/>
  <c r="Q15" i="18"/>
  <c r="E16" i="18"/>
  <c r="E18" i="18" s="1"/>
  <c r="E20" i="18" s="1"/>
  <c r="R14" i="18"/>
  <c r="L13" i="18"/>
  <c r="L14" i="65"/>
  <c r="X13" i="18"/>
  <c r="W17" i="65"/>
  <c r="X15" i="65"/>
  <c r="K18" i="65"/>
  <c r="L16" i="65"/>
  <c r="K17" i="65"/>
  <c r="L15" i="65"/>
  <c r="Q17" i="65"/>
  <c r="R15" i="65"/>
  <c r="E16" i="65"/>
  <c r="E15" i="65"/>
  <c r="Q16" i="65"/>
  <c r="R13" i="65"/>
  <c r="W17" i="18"/>
  <c r="X15" i="18"/>
  <c r="L16" i="18"/>
  <c r="K18" i="18"/>
  <c r="Q18" i="18"/>
  <c r="R16" i="18"/>
  <c r="K19" i="18"/>
  <c r="L17" i="18"/>
  <c r="L14" i="18"/>
  <c r="E15" i="18"/>
  <c r="L15" i="18"/>
  <c r="F16" i="18" l="1"/>
  <c r="F18" i="18"/>
  <c r="Q17" i="18"/>
  <c r="R15" i="18"/>
  <c r="Q19" i="65"/>
  <c r="R17" i="65"/>
  <c r="Q18" i="65"/>
  <c r="R16" i="65"/>
  <c r="L18" i="65"/>
  <c r="K20" i="65"/>
  <c r="F15" i="65"/>
  <c r="E17" i="65"/>
  <c r="E18" i="65"/>
  <c r="F16" i="65"/>
  <c r="K19" i="65"/>
  <c r="L17" i="65"/>
  <c r="W19" i="65"/>
  <c r="X17" i="65"/>
  <c r="L18" i="18"/>
  <c r="K20" i="18"/>
  <c r="F15" i="18"/>
  <c r="E17" i="18"/>
  <c r="Q20" i="18"/>
  <c r="R18" i="18"/>
  <c r="L19" i="18"/>
  <c r="K21" i="18"/>
  <c r="E22" i="18"/>
  <c r="F20" i="18"/>
  <c r="X17" i="18"/>
  <c r="W19" i="18"/>
  <c r="Q19" i="18" l="1"/>
  <c r="R17" i="18"/>
  <c r="E19" i="65"/>
  <c r="F17" i="65"/>
  <c r="K21" i="65"/>
  <c r="L19" i="65"/>
  <c r="Q20" i="65"/>
  <c r="R18" i="65"/>
  <c r="K22" i="65"/>
  <c r="L20" i="65"/>
  <c r="W21" i="65"/>
  <c r="X19" i="65"/>
  <c r="E20" i="65"/>
  <c r="F18" i="65"/>
  <c r="Q21" i="65"/>
  <c r="R19" i="65"/>
  <c r="E24" i="18"/>
  <c r="F22" i="18"/>
  <c r="W21" i="18"/>
  <c r="X19" i="18"/>
  <c r="K23" i="18"/>
  <c r="L21" i="18"/>
  <c r="E19" i="18"/>
  <c r="F17" i="18"/>
  <c r="K22" i="18"/>
  <c r="L20" i="18"/>
  <c r="Q22" i="18"/>
  <c r="R20" i="18"/>
  <c r="Q21" i="18" l="1"/>
  <c r="R19" i="18"/>
  <c r="K24" i="65"/>
  <c r="L22" i="65"/>
  <c r="E22" i="65"/>
  <c r="F20" i="65"/>
  <c r="L21" i="65"/>
  <c r="K23" i="65"/>
  <c r="Q23" i="65"/>
  <c r="R21" i="65"/>
  <c r="X21" i="65"/>
  <c r="W23" i="65"/>
  <c r="Q22" i="65"/>
  <c r="R20" i="65"/>
  <c r="E21" i="65"/>
  <c r="F19" i="65"/>
  <c r="K24" i="18"/>
  <c r="L22" i="18"/>
  <c r="L23" i="18"/>
  <c r="K25" i="18"/>
  <c r="R22" i="18"/>
  <c r="Q24" i="18"/>
  <c r="E21" i="18"/>
  <c r="F19" i="18"/>
  <c r="X21" i="18"/>
  <c r="W23" i="18"/>
  <c r="F24" i="18"/>
  <c r="E26" i="18"/>
  <c r="AA26" i="55" l="1"/>
  <c r="R21" i="18"/>
  <c r="Q23" i="18"/>
  <c r="AG26" i="54"/>
  <c r="AH26" i="54"/>
  <c r="AF26" i="54"/>
  <c r="R22" i="65"/>
  <c r="Q24" i="65"/>
  <c r="Q25" i="65"/>
  <c r="R23" i="65"/>
  <c r="F22" i="65"/>
  <c r="E24" i="65"/>
  <c r="X23" i="65"/>
  <c r="W25" i="65"/>
  <c r="L23" i="65"/>
  <c r="K25" i="65"/>
  <c r="F21" i="65"/>
  <c r="E23" i="65"/>
  <c r="K26" i="65"/>
  <c r="L24" i="65"/>
  <c r="X23" i="18"/>
  <c r="W25" i="18"/>
  <c r="R24" i="18"/>
  <c r="Q26" i="18"/>
  <c r="K27" i="18"/>
  <c r="L25" i="18"/>
  <c r="E28" i="18"/>
  <c r="F26" i="18"/>
  <c r="F21" i="18"/>
  <c r="E23" i="18"/>
  <c r="K26" i="18"/>
  <c r="L24" i="18"/>
  <c r="AG26" i="55"/>
  <c r="AB26" i="55"/>
  <c r="Z26" i="55"/>
  <c r="AC26" i="54"/>
  <c r="AB26" i="54"/>
  <c r="AD26" i="54"/>
  <c r="AE26" i="54"/>
  <c r="R23" i="18" l="1"/>
  <c r="Q25" i="18"/>
  <c r="AH29" i="54"/>
  <c r="AF29" i="54"/>
  <c r="AG29" i="54"/>
  <c r="L25" i="65"/>
  <c r="K27" i="65"/>
  <c r="R24" i="65"/>
  <c r="Q26" i="65"/>
  <c r="F23" i="65"/>
  <c r="E25" i="65"/>
  <c r="X25" i="65"/>
  <c r="W27" i="65"/>
  <c r="Q27" i="65"/>
  <c r="R25" i="65"/>
  <c r="F24" i="65"/>
  <c r="E26" i="65"/>
  <c r="K28" i="65"/>
  <c r="L26" i="65"/>
  <c r="R26" i="18"/>
  <c r="Q28" i="18"/>
  <c r="E30" i="18"/>
  <c r="F28" i="18"/>
  <c r="F23" i="18"/>
  <c r="E25" i="18"/>
  <c r="X25" i="18"/>
  <c r="W27" i="18"/>
  <c r="K28" i="18"/>
  <c r="L26" i="18"/>
  <c r="K29" i="18"/>
  <c r="L27" i="18"/>
  <c r="AF26" i="55"/>
  <c r="AE26" i="55"/>
  <c r="AL26" i="54"/>
  <c r="AK26" i="54"/>
  <c r="AJ26" i="54"/>
  <c r="AJ29" i="54" s="1"/>
  <c r="AI26" i="54"/>
  <c r="AN26" i="54"/>
  <c r="AO26" i="54"/>
  <c r="AC29" i="54"/>
  <c r="AB29" i="54"/>
  <c r="AD29" i="54"/>
  <c r="AE29" i="54"/>
  <c r="AA29" i="55" l="1"/>
  <c r="AU26" i="54"/>
  <c r="AV26" i="54"/>
  <c r="R25" i="18"/>
  <c r="Q27" i="18"/>
  <c r="AH32" i="54"/>
  <c r="AF32" i="54"/>
  <c r="AG32" i="54"/>
  <c r="F26" i="65"/>
  <c r="E28" i="65"/>
  <c r="X27" i="65"/>
  <c r="W29" i="65"/>
  <c r="R26" i="65"/>
  <c r="Q28" i="65"/>
  <c r="F25" i="65"/>
  <c r="E27" i="65"/>
  <c r="L27" i="65"/>
  <c r="K29" i="65"/>
  <c r="K30" i="65"/>
  <c r="L28" i="65"/>
  <c r="Q29" i="65"/>
  <c r="R27" i="65"/>
  <c r="F25" i="18"/>
  <c r="E27" i="18"/>
  <c r="K30" i="18"/>
  <c r="L28" i="18"/>
  <c r="X27" i="18"/>
  <c r="W29" i="18"/>
  <c r="R28" i="18"/>
  <c r="Q30" i="18"/>
  <c r="L29" i="18"/>
  <c r="K31" i="18"/>
  <c r="F30" i="18"/>
  <c r="E32" i="18"/>
  <c r="AB29" i="55"/>
  <c r="Z29" i="55"/>
  <c r="AG29" i="55"/>
  <c r="AT26" i="54"/>
  <c r="AR26" i="54"/>
  <c r="AQ26" i="54"/>
  <c r="AP26" i="54"/>
  <c r="AW26" i="54"/>
  <c r="AC32" i="54"/>
  <c r="AB32" i="54"/>
  <c r="AD32" i="54"/>
  <c r="AE32" i="54"/>
  <c r="AL29" i="54"/>
  <c r="AK29" i="54"/>
  <c r="AN29" i="54"/>
  <c r="AI29" i="54"/>
  <c r="AO29" i="54"/>
  <c r="AU29" i="54" l="1"/>
  <c r="AV29" i="54"/>
  <c r="AA32" i="55"/>
  <c r="R27" i="18"/>
  <c r="Q29" i="18"/>
  <c r="AH35" i="54"/>
  <c r="AF35" i="54"/>
  <c r="AG35" i="54"/>
  <c r="F27" i="65"/>
  <c r="E29" i="65"/>
  <c r="X29" i="65"/>
  <c r="W31" i="65"/>
  <c r="K32" i="65"/>
  <c r="L30" i="65"/>
  <c r="L29" i="65"/>
  <c r="K31" i="65"/>
  <c r="R28" i="65"/>
  <c r="Q30" i="65"/>
  <c r="F28" i="65"/>
  <c r="E30" i="65"/>
  <c r="Q31" i="65"/>
  <c r="R29" i="65"/>
  <c r="X29" i="18"/>
  <c r="W31" i="18"/>
  <c r="F32" i="18"/>
  <c r="E34" i="18"/>
  <c r="F34" i="18" s="1"/>
  <c r="F27" i="18"/>
  <c r="E29" i="18"/>
  <c r="K33" i="18"/>
  <c r="L33" i="18" s="1"/>
  <c r="L31" i="18"/>
  <c r="K32" i="18"/>
  <c r="L30" i="18"/>
  <c r="R30" i="18"/>
  <c r="Q32" i="18"/>
  <c r="AG32" i="55"/>
  <c r="AB32" i="55"/>
  <c r="Z32" i="55"/>
  <c r="AF29" i="55"/>
  <c r="AE29" i="55"/>
  <c r="AT29" i="54"/>
  <c r="AR29" i="54"/>
  <c r="AQ29" i="54"/>
  <c r="AP29" i="54"/>
  <c r="AW29" i="54"/>
  <c r="AC35" i="54"/>
  <c r="AB35" i="54"/>
  <c r="Z35" i="54"/>
  <c r="AD35" i="54"/>
  <c r="AE35" i="54"/>
  <c r="AL32" i="54"/>
  <c r="AK32" i="54"/>
  <c r="AU32" i="54"/>
  <c r="AJ32" i="54"/>
  <c r="AI32" i="54"/>
  <c r="AO32" i="54"/>
  <c r="AN32" i="54"/>
  <c r="AA35" i="54" l="1"/>
  <c r="AS35" i="54" s="1"/>
  <c r="AM35" i="54"/>
  <c r="AA35" i="55"/>
  <c r="AV32" i="54"/>
  <c r="Q31" i="18"/>
  <c r="R29" i="18"/>
  <c r="AH38" i="54"/>
  <c r="AF38" i="54"/>
  <c r="AG38" i="54"/>
  <c r="F30" i="65"/>
  <c r="E32" i="65"/>
  <c r="L31" i="65"/>
  <c r="K33" i="65"/>
  <c r="L33" i="65" s="1"/>
  <c r="X31" i="65"/>
  <c r="W33" i="65"/>
  <c r="X33" i="65" s="1"/>
  <c r="R30" i="65"/>
  <c r="Q32" i="65"/>
  <c r="F29" i="65"/>
  <c r="E31" i="65"/>
  <c r="Q33" i="65"/>
  <c r="R33" i="65" s="1"/>
  <c r="R31" i="65"/>
  <c r="K34" i="65"/>
  <c r="L34" i="65" s="1"/>
  <c r="L32" i="65"/>
  <c r="F29" i="18"/>
  <c r="E31" i="18"/>
  <c r="X31" i="18"/>
  <c r="W33" i="18"/>
  <c r="X33" i="18" s="1"/>
  <c r="R32" i="18"/>
  <c r="R34" i="18" s="1"/>
  <c r="Q34" i="18"/>
  <c r="K34" i="18"/>
  <c r="L34" i="18" s="1"/>
  <c r="L32" i="18"/>
  <c r="AF32" i="55"/>
  <c r="AE32" i="55"/>
  <c r="Z35" i="55"/>
  <c r="AG35" i="55"/>
  <c r="AB35" i="55"/>
  <c r="AC38" i="54"/>
  <c r="AB38" i="54"/>
  <c r="Z38" i="54"/>
  <c r="AD38" i="54"/>
  <c r="AE38" i="54"/>
  <c r="AL35" i="54"/>
  <c r="AK35" i="54"/>
  <c r="AJ35" i="54"/>
  <c r="AI35" i="54"/>
  <c r="AO35" i="54"/>
  <c r="AN35" i="54"/>
  <c r="AW32" i="54"/>
  <c r="AT32" i="54"/>
  <c r="AR32" i="54"/>
  <c r="AQ32" i="54"/>
  <c r="AP32" i="54"/>
  <c r="AA38" i="54" l="1"/>
  <c r="AS38" i="54" s="1"/>
  <c r="AM38" i="54"/>
  <c r="AA38" i="55"/>
  <c r="AU35" i="54"/>
  <c r="AV35" i="54"/>
  <c r="Q33" i="18"/>
  <c r="R33" i="18" s="1"/>
  <c r="R31" i="18"/>
  <c r="AF44" i="54"/>
  <c r="AG44" i="54"/>
  <c r="AH44" i="54"/>
  <c r="AG41" i="54"/>
  <c r="AH41" i="54"/>
  <c r="AF41" i="54"/>
  <c r="R32" i="65"/>
  <c r="R34" i="65" s="1"/>
  <c r="Q34" i="65"/>
  <c r="F31" i="65"/>
  <c r="E33" i="65"/>
  <c r="F33" i="65" s="1"/>
  <c r="F32" i="65"/>
  <c r="E34" i="65"/>
  <c r="F34" i="65" s="1"/>
  <c r="F31" i="18"/>
  <c r="E33" i="18"/>
  <c r="F33" i="18" s="1"/>
  <c r="AB38" i="55"/>
  <c r="AG38" i="55"/>
  <c r="Z38" i="55"/>
  <c r="AF35" i="55"/>
  <c r="AE35" i="55"/>
  <c r="AC44" i="54"/>
  <c r="AB44" i="54"/>
  <c r="AD44" i="54"/>
  <c r="Z44" i="54"/>
  <c r="AE44" i="54"/>
  <c r="AC41" i="54"/>
  <c r="AB41" i="54"/>
  <c r="AD41" i="54"/>
  <c r="Z41" i="54"/>
  <c r="AE41" i="54"/>
  <c r="AL38" i="54"/>
  <c r="AK38" i="54"/>
  <c r="AJ38" i="54"/>
  <c r="AI38" i="54"/>
  <c r="AO38" i="54"/>
  <c r="AN38" i="54"/>
  <c r="AW35" i="54"/>
  <c r="AT35" i="54"/>
  <c r="AR35" i="54"/>
  <c r="AQ35" i="54"/>
  <c r="AP35" i="54"/>
  <c r="M26" i="17"/>
  <c r="M34" i="17" s="1"/>
  <c r="M24" i="17"/>
  <c r="M32" i="17" s="1"/>
  <c r="M22" i="17"/>
  <c r="M30" i="17" s="1"/>
  <c r="M21" i="17"/>
  <c r="M25" i="17" s="1"/>
  <c r="M29" i="17" s="1"/>
  <c r="M33" i="17" s="1"/>
  <c r="M20" i="17"/>
  <c r="M28" i="17" s="1"/>
  <c r="M15" i="17"/>
  <c r="M19" i="17" s="1"/>
  <c r="M23" i="17" s="1"/>
  <c r="M27" i="17" s="1"/>
  <c r="M31" i="17" s="1"/>
  <c r="Q14" i="17"/>
  <c r="Q16" i="17" s="1"/>
  <c r="Q13" i="17"/>
  <c r="R13" i="17" s="1"/>
  <c r="R12" i="17"/>
  <c r="R11" i="17"/>
  <c r="G24" i="17"/>
  <c r="G26" i="17" s="1"/>
  <c r="G28" i="17" s="1"/>
  <c r="G30" i="17" s="1"/>
  <c r="G32" i="17" s="1"/>
  <c r="G34" i="17" s="1"/>
  <c r="G23" i="17"/>
  <c r="G25" i="17" s="1"/>
  <c r="G27" i="17" s="1"/>
  <c r="G29" i="17" s="1"/>
  <c r="G31" i="17" s="1"/>
  <c r="G33" i="17" s="1"/>
  <c r="G16" i="17"/>
  <c r="G18" i="17" s="1"/>
  <c r="G15" i="17"/>
  <c r="G17" i="17" s="1"/>
  <c r="K14" i="17"/>
  <c r="L14" i="17" s="1"/>
  <c r="K13" i="17"/>
  <c r="L13" i="17" s="1"/>
  <c r="L12" i="17"/>
  <c r="L11" i="17"/>
  <c r="A23" i="17"/>
  <c r="A25" i="17" s="1"/>
  <c r="A27" i="17" s="1"/>
  <c r="A29" i="17" s="1"/>
  <c r="A31" i="17" s="1"/>
  <c r="A33" i="17" s="1"/>
  <c r="A18" i="17"/>
  <c r="A22" i="17" s="1"/>
  <c r="A26" i="17" s="1"/>
  <c r="A30" i="17" s="1"/>
  <c r="A34" i="17" s="1"/>
  <c r="A16" i="17"/>
  <c r="A20" i="17" s="1"/>
  <c r="A24" i="17" s="1"/>
  <c r="A28" i="17" s="1"/>
  <c r="A32" i="17" s="1"/>
  <c r="A15" i="17"/>
  <c r="A17" i="17" s="1"/>
  <c r="E14" i="17"/>
  <c r="E16" i="17" s="1"/>
  <c r="E13" i="17"/>
  <c r="F13" i="17" s="1"/>
  <c r="F12" i="17"/>
  <c r="F11" i="17"/>
  <c r="AA44" i="54" l="1"/>
  <c r="AS44" i="54" s="1"/>
  <c r="AM44" i="54"/>
  <c r="AA41" i="54"/>
  <c r="AS41" i="54" s="1"/>
  <c r="AM41" i="54"/>
  <c r="AA41" i="55"/>
  <c r="AA44" i="55"/>
  <c r="AV38" i="54"/>
  <c r="AU38" i="54"/>
  <c r="K16" i="17"/>
  <c r="K18" i="17" s="1"/>
  <c r="Q15" i="17"/>
  <c r="R15" i="17" s="1"/>
  <c r="E15" i="17"/>
  <c r="E17" i="17" s="1"/>
  <c r="Z41" i="55"/>
  <c r="AG41" i="55"/>
  <c r="AB41" i="55"/>
  <c r="AB44" i="55"/>
  <c r="AG44" i="55"/>
  <c r="Z44" i="55"/>
  <c r="AF38" i="55"/>
  <c r="AE38" i="55"/>
  <c r="AT38" i="54"/>
  <c r="AR38" i="54"/>
  <c r="AW38" i="54"/>
  <c r="AQ38" i="54"/>
  <c r="AP38" i="54"/>
  <c r="AL44" i="54"/>
  <c r="AK44" i="54"/>
  <c r="AJ44" i="54"/>
  <c r="AN44" i="54"/>
  <c r="AI44" i="54"/>
  <c r="AO44" i="54"/>
  <c r="AL41" i="54"/>
  <c r="AK41" i="54"/>
  <c r="AJ41" i="54"/>
  <c r="AI41" i="54"/>
  <c r="AO41" i="54"/>
  <c r="AN41" i="54"/>
  <c r="R16" i="17"/>
  <c r="Q18" i="17"/>
  <c r="Q17" i="17"/>
  <c r="R14" i="17"/>
  <c r="L18" i="17"/>
  <c r="K20" i="17"/>
  <c r="K15" i="17"/>
  <c r="L16" i="17"/>
  <c r="E18" i="17"/>
  <c r="F16" i="17"/>
  <c r="E19" i="17"/>
  <c r="F17" i="17"/>
  <c r="F14" i="17"/>
  <c r="AU41" i="54" l="1"/>
  <c r="AV41" i="54"/>
  <c r="AV44" i="54"/>
  <c r="AU44" i="54"/>
  <c r="F15" i="17"/>
  <c r="AF44" i="55"/>
  <c r="AE44" i="55"/>
  <c r="AF41" i="55"/>
  <c r="AE41" i="55"/>
  <c r="AT41" i="54"/>
  <c r="AR41" i="54"/>
  <c r="AW41" i="54"/>
  <c r="AQ41" i="54"/>
  <c r="AP41" i="54"/>
  <c r="AT44" i="54"/>
  <c r="AR44" i="54"/>
  <c r="AQ44" i="54"/>
  <c r="AP44" i="54"/>
  <c r="AW44" i="54"/>
  <c r="Q19" i="17"/>
  <c r="R17" i="17"/>
  <c r="R18" i="17"/>
  <c r="Q20" i="17"/>
  <c r="K22" i="17"/>
  <c r="L20" i="17"/>
  <c r="K17" i="17"/>
  <c r="L15" i="17"/>
  <c r="E21" i="17"/>
  <c r="F19" i="17"/>
  <c r="E20" i="17"/>
  <c r="F18" i="17"/>
  <c r="R20" i="17" l="1"/>
  <c r="Q22" i="17"/>
  <c r="Q21" i="17"/>
  <c r="R19" i="17"/>
  <c r="K19" i="17"/>
  <c r="L17" i="17"/>
  <c r="K24" i="17"/>
  <c r="L22" i="17"/>
  <c r="F21" i="17"/>
  <c r="E23" i="17"/>
  <c r="E22" i="17"/>
  <c r="F20" i="17"/>
  <c r="R22" i="17" l="1"/>
  <c r="Q24" i="17"/>
  <c r="Q23" i="17"/>
  <c r="R21" i="17"/>
  <c r="K26" i="17"/>
  <c r="L24" i="17"/>
  <c r="K21" i="17"/>
  <c r="L19" i="17"/>
  <c r="F22" i="17"/>
  <c r="E24" i="17"/>
  <c r="E25" i="17"/>
  <c r="F23" i="17"/>
  <c r="Q25" i="17" l="1"/>
  <c r="R23" i="17"/>
  <c r="Q26" i="17"/>
  <c r="R24" i="17"/>
  <c r="K23" i="17"/>
  <c r="L21" i="17"/>
  <c r="L26" i="17"/>
  <c r="K28" i="17"/>
  <c r="E26" i="17"/>
  <c r="F24" i="17"/>
  <c r="E27" i="17"/>
  <c r="F25" i="17"/>
  <c r="R26" i="17" l="1"/>
  <c r="Q28" i="17"/>
  <c r="Q27" i="17"/>
  <c r="R25" i="17"/>
  <c r="K30" i="17"/>
  <c r="L28" i="17"/>
  <c r="K25" i="17"/>
  <c r="L23" i="17"/>
  <c r="E29" i="17"/>
  <c r="F27" i="17"/>
  <c r="F26" i="17"/>
  <c r="E28" i="17"/>
  <c r="Q29" i="17" l="1"/>
  <c r="R27" i="17"/>
  <c r="Q30" i="17"/>
  <c r="R28" i="17"/>
  <c r="K27" i="17"/>
  <c r="L25" i="17"/>
  <c r="L30" i="17"/>
  <c r="K32" i="17"/>
  <c r="E31" i="17"/>
  <c r="F29" i="17"/>
  <c r="E30" i="17"/>
  <c r="F28" i="17"/>
  <c r="R30" i="17" l="1"/>
  <c r="Q32" i="17"/>
  <c r="Q31" i="17"/>
  <c r="R29" i="17"/>
  <c r="K34" i="17"/>
  <c r="L34" i="17" s="1"/>
  <c r="L32" i="17"/>
  <c r="K29" i="17"/>
  <c r="L27" i="17"/>
  <c r="F30" i="17"/>
  <c r="E32" i="17"/>
  <c r="E33" i="17"/>
  <c r="F33" i="17" s="1"/>
  <c r="F31" i="17"/>
  <c r="Q33" i="17" l="1"/>
  <c r="R33" i="17" s="1"/>
  <c r="R31" i="17"/>
  <c r="R32" i="17"/>
  <c r="R34" i="17" s="1"/>
  <c r="Q34" i="17"/>
  <c r="K31" i="17"/>
  <c r="L29" i="17"/>
  <c r="E34" i="17"/>
  <c r="F34" i="17" s="1"/>
  <c r="F32" i="17"/>
  <c r="K33" i="17" l="1"/>
  <c r="L33" i="17" s="1"/>
  <c r="L31" i="17"/>
  <c r="S21" i="92" l="1"/>
  <c r="S25" i="92" s="1"/>
  <c r="S29" i="92" s="1"/>
  <c r="S33" i="92" s="1"/>
  <c r="Y44" i="52" l="1"/>
  <c r="Y41" i="52"/>
  <c r="Y38" i="52"/>
  <c r="Y35" i="52"/>
  <c r="Y32" i="52"/>
  <c r="Y29" i="52"/>
  <c r="Y26" i="52"/>
  <c r="Y23" i="52"/>
  <c r="Y20" i="52"/>
  <c r="Y17" i="52"/>
  <c r="Y14" i="52"/>
  <c r="Y11" i="52"/>
  <c r="Y13" i="50"/>
  <c r="AH13" i="50" s="1"/>
  <c r="AK32" i="52" l="1"/>
  <c r="AU32" i="52"/>
  <c r="AJ32" i="52"/>
  <c r="AT32" i="52"/>
  <c r="AI32" i="52"/>
  <c r="AS32" i="52"/>
  <c r="AH32" i="52"/>
  <c r="AG32" i="52"/>
  <c r="AN32" i="52" s="1"/>
  <c r="AQ32" i="52"/>
  <c r="AM32" i="52"/>
  <c r="AF32" i="52"/>
  <c r="AR32" i="52"/>
  <c r="AL32" i="52"/>
  <c r="AT29" i="52"/>
  <c r="AI29" i="52"/>
  <c r="AS29" i="52"/>
  <c r="AH29" i="52"/>
  <c r="AR29" i="52"/>
  <c r="AG29" i="52"/>
  <c r="AN29" i="52" s="1"/>
  <c r="AQ29" i="52"/>
  <c r="AF29" i="52"/>
  <c r="AM29" i="52"/>
  <c r="AJ29" i="52"/>
  <c r="AL29" i="52"/>
  <c r="AK29" i="52"/>
  <c r="AU29" i="52"/>
  <c r="AQ38" i="52"/>
  <c r="AG38" i="52"/>
  <c r="AN38" i="52" s="1"/>
  <c r="AF38" i="52"/>
  <c r="AM38" i="52"/>
  <c r="AL38" i="52"/>
  <c r="AK38" i="52"/>
  <c r="AI38" i="52"/>
  <c r="AS38" i="52"/>
  <c r="AJ38" i="52"/>
  <c r="AH38" i="52"/>
  <c r="AT38" i="52"/>
  <c r="AR38" i="52"/>
  <c r="AU38" i="52"/>
  <c r="AF23" i="52"/>
  <c r="AM23" i="52"/>
  <c r="AL23" i="52"/>
  <c r="AU23" i="52"/>
  <c r="AK23" i="52"/>
  <c r="AT23" i="52"/>
  <c r="AQ23" i="52"/>
  <c r="AJ23" i="52"/>
  <c r="AG23" i="52"/>
  <c r="AN23" i="52" s="1"/>
  <c r="AS23" i="52"/>
  <c r="AR23" i="52"/>
  <c r="AI23" i="52"/>
  <c r="AH23" i="52"/>
  <c r="AQ41" i="52"/>
  <c r="AH41" i="52"/>
  <c r="AG41" i="52"/>
  <c r="AN41" i="52" s="1"/>
  <c r="AF41" i="52"/>
  <c r="AM41" i="52"/>
  <c r="AL41" i="52"/>
  <c r="AI41" i="52"/>
  <c r="AR41" i="52"/>
  <c r="AK41" i="52"/>
  <c r="AJ41" i="52"/>
  <c r="AU41" i="52"/>
  <c r="AT41" i="52"/>
  <c r="AS41" i="52"/>
  <c r="AR26" i="52"/>
  <c r="AG26" i="52"/>
  <c r="AN26" i="52" s="1"/>
  <c r="AQ26" i="52"/>
  <c r="AF26" i="52"/>
  <c r="AM26" i="52"/>
  <c r="AL26" i="52"/>
  <c r="AJ26" i="52"/>
  <c r="AI26" i="52"/>
  <c r="AU26" i="52"/>
  <c r="AS26" i="52"/>
  <c r="AK26" i="52"/>
  <c r="AH26" i="52"/>
  <c r="AT26" i="52"/>
  <c r="AM35" i="52"/>
  <c r="AL35" i="52"/>
  <c r="AK35" i="52"/>
  <c r="AU35" i="52"/>
  <c r="AJ35" i="52"/>
  <c r="AI35" i="52"/>
  <c r="AF35" i="52"/>
  <c r="AT35" i="52"/>
  <c r="AS35" i="52"/>
  <c r="AQ35" i="52"/>
  <c r="AH35" i="52"/>
  <c r="AG35" i="52"/>
  <c r="AN35" i="52" s="1"/>
  <c r="AR35" i="52"/>
  <c r="AF20" i="52"/>
  <c r="AM20" i="52"/>
  <c r="AU20" i="52"/>
  <c r="AL20" i="52"/>
  <c r="AT20" i="52"/>
  <c r="AK20" i="52"/>
  <c r="AS20" i="52"/>
  <c r="AQ20" i="52"/>
  <c r="AI20" i="52"/>
  <c r="AH20" i="52"/>
  <c r="AR20" i="52"/>
  <c r="AJ20" i="52"/>
  <c r="AG20" i="52"/>
  <c r="AN20" i="52" s="1"/>
  <c r="AQ44" i="52"/>
  <c r="AH44" i="52"/>
  <c r="AG44" i="52"/>
  <c r="AN44" i="52" s="1"/>
  <c r="AF44" i="52"/>
  <c r="AM44" i="52"/>
  <c r="AL44" i="52"/>
  <c r="AJ44" i="52"/>
  <c r="AU44" i="52"/>
  <c r="AT44" i="52"/>
  <c r="AS44" i="52"/>
  <c r="AK44" i="52"/>
  <c r="AI44" i="52"/>
  <c r="AR44" i="52"/>
  <c r="AD29" i="52"/>
  <c r="AE29" i="52" s="1"/>
  <c r="AD32" i="52"/>
  <c r="AE32" i="52" s="1"/>
  <c r="AD11" i="52"/>
  <c r="AE11" i="52" s="1"/>
  <c r="AF11" i="52"/>
  <c r="AD23" i="52"/>
  <c r="AE23" i="52" s="1"/>
  <c r="AD35" i="52"/>
  <c r="AE35" i="52" s="1"/>
  <c r="AD17" i="52"/>
  <c r="AE17" i="52" s="1"/>
  <c r="AF17" i="52"/>
  <c r="AD41" i="52"/>
  <c r="AE41" i="52" s="1"/>
  <c r="AD20" i="52"/>
  <c r="AE20" i="52" s="1"/>
  <c r="AD44" i="52"/>
  <c r="AE44" i="52" s="1"/>
  <c r="AD14" i="52"/>
  <c r="AE14" i="52" s="1"/>
  <c r="AF14" i="52"/>
  <c r="AD26" i="52"/>
  <c r="AE26" i="52" s="1"/>
  <c r="AD38" i="52"/>
  <c r="AE38" i="52" s="1"/>
  <c r="Z14" i="52"/>
  <c r="AB14" i="52" s="1"/>
  <c r="Z41" i="52"/>
  <c r="Z38" i="52"/>
  <c r="AA38" i="52" s="1"/>
  <c r="Z17" i="52"/>
  <c r="Z20" i="52"/>
  <c r="AB20" i="52" s="1"/>
  <c r="Z32" i="52"/>
  <c r="Z44" i="52"/>
  <c r="AC44" i="52" s="1"/>
  <c r="Z26" i="52"/>
  <c r="Z29" i="52"/>
  <c r="AB29" i="52" s="1"/>
  <c r="Z11" i="52"/>
  <c r="Z35" i="52"/>
  <c r="Z23" i="52"/>
  <c r="AC14" i="52"/>
  <c r="AA14" i="52"/>
  <c r="AA29" i="52"/>
  <c r="AC29" i="52"/>
  <c r="AM14" i="49"/>
  <c r="AI14" i="52"/>
  <c r="AH14" i="52"/>
  <c r="AL14" i="52"/>
  <c r="AG14" i="52"/>
  <c r="AN14" i="52" s="1"/>
  <c r="AI17" i="52"/>
  <c r="AH17" i="52"/>
  <c r="AG17" i="52"/>
  <c r="AN17" i="52" s="1"/>
  <c r="AL17" i="52"/>
  <c r="AI11" i="52"/>
  <c r="AH11" i="52"/>
  <c r="AL11" i="52"/>
  <c r="AQ11" i="52"/>
  <c r="AJ11" i="52"/>
  <c r="AG11" i="52"/>
  <c r="AN11" i="52" s="1"/>
  <c r="AJ17" i="52"/>
  <c r="AJ14" i="52"/>
  <c r="AA11" i="55"/>
  <c r="AG11" i="55"/>
  <c r="AG23" i="55"/>
  <c r="AA23" i="55"/>
  <c r="AA14" i="55"/>
  <c r="AG20" i="55"/>
  <c r="AA20" i="55"/>
  <c r="AG17" i="55"/>
  <c r="AA17" i="55"/>
  <c r="AG11" i="54"/>
  <c r="AE11" i="54"/>
  <c r="AH11" i="54"/>
  <c r="AF11" i="54"/>
  <c r="AL14" i="54"/>
  <c r="AG14" i="54"/>
  <c r="AF14" i="54"/>
  <c r="AH14" i="54"/>
  <c r="AC11" i="54"/>
  <c r="Z14" i="55"/>
  <c r="AG14" i="55"/>
  <c r="Z17" i="55"/>
  <c r="AB17" i="55"/>
  <c r="Z20" i="55"/>
  <c r="AB20" i="55"/>
  <c r="Z23" i="55"/>
  <c r="AB23" i="55"/>
  <c r="AB14" i="54"/>
  <c r="AI11" i="54"/>
  <c r="AC14" i="54"/>
  <c r="AD14" i="54"/>
  <c r="AE14" i="54"/>
  <c r="AB11" i="54"/>
  <c r="AM14" i="52"/>
  <c r="AQ14" i="52"/>
  <c r="AM17" i="52"/>
  <c r="AQ17" i="52"/>
  <c r="AR17" i="52"/>
  <c r="AS17" i="52"/>
  <c r="AK17" i="52"/>
  <c r="AT17" i="52"/>
  <c r="AU17" i="52"/>
  <c r="AR14" i="52"/>
  <c r="AS14" i="52"/>
  <c r="AK14" i="52"/>
  <c r="AT14" i="52"/>
  <c r="AU14" i="52"/>
  <c r="AB13" i="50"/>
  <c r="AC13" i="50"/>
  <c r="AE13" i="50"/>
  <c r="AG13" i="50"/>
  <c r="AF13" i="50"/>
  <c r="AD13" i="50"/>
  <c r="Z13" i="50"/>
  <c r="AA13" i="50"/>
  <c r="AK14" i="49"/>
  <c r="Y11" i="85"/>
  <c r="AA44" i="57"/>
  <c r="AL44" i="57" s="1"/>
  <c r="Y44" i="57"/>
  <c r="AA41" i="57"/>
  <c r="AL41" i="57" s="1"/>
  <c r="Y41" i="57"/>
  <c r="AF38" i="57"/>
  <c r="AD38" i="57"/>
  <c r="AA38" i="57"/>
  <c r="AL38" i="57" s="1"/>
  <c r="Y38" i="57"/>
  <c r="AE35" i="57"/>
  <c r="AA35" i="57"/>
  <c r="AL35" i="57" s="1"/>
  <c r="Y35" i="57"/>
  <c r="AF32" i="57"/>
  <c r="AA32" i="57"/>
  <c r="AL32" i="57" s="1"/>
  <c r="Y32" i="57"/>
  <c r="AF29" i="57"/>
  <c r="AE29" i="57"/>
  <c r="AD29" i="57"/>
  <c r="AA29" i="57"/>
  <c r="AL29" i="57" s="1"/>
  <c r="Y29" i="57"/>
  <c r="AF23" i="57"/>
  <c r="AA23" i="57"/>
  <c r="AL23" i="57" s="1"/>
  <c r="Y23" i="57"/>
  <c r="AF17" i="57"/>
  <c r="AE17" i="57"/>
  <c r="AD17" i="57"/>
  <c r="AA17" i="57"/>
  <c r="Y17" i="57"/>
  <c r="AP29" i="52" l="1"/>
  <c r="AO29" i="52"/>
  <c r="AP32" i="52"/>
  <c r="AO32" i="52"/>
  <c r="AP44" i="52"/>
  <c r="AO44" i="52"/>
  <c r="AP20" i="52"/>
  <c r="AO20" i="52"/>
  <c r="AP35" i="52"/>
  <c r="AO35" i="52"/>
  <c r="AP41" i="52"/>
  <c r="AO41" i="52"/>
  <c r="AP23" i="52"/>
  <c r="AO23" i="52"/>
  <c r="AP26" i="52"/>
  <c r="AO26" i="52"/>
  <c r="AO38" i="52"/>
  <c r="AP38" i="52"/>
  <c r="AA20" i="52"/>
  <c r="AC20" i="52"/>
  <c r="AA23" i="52"/>
  <c r="AB23" i="52"/>
  <c r="AA26" i="52"/>
  <c r="AB26" i="52"/>
  <c r="AC17" i="52"/>
  <c r="AB17" i="52"/>
  <c r="AC35" i="52"/>
  <c r="AB35" i="52"/>
  <c r="AA44" i="52"/>
  <c r="AB44" i="52"/>
  <c r="AC38" i="52"/>
  <c r="AB38" i="52"/>
  <c r="AA11" i="52"/>
  <c r="AB11" i="52"/>
  <c r="AC32" i="52"/>
  <c r="AB32" i="52"/>
  <c r="AC41" i="52"/>
  <c r="AB41" i="52"/>
  <c r="AC26" i="52"/>
  <c r="AA32" i="52"/>
  <c r="AA17" i="52"/>
  <c r="AA41" i="52"/>
  <c r="AA35" i="52"/>
  <c r="AC11" i="52"/>
  <c r="AB32" i="57"/>
  <c r="AC32" i="57"/>
  <c r="AC17" i="57"/>
  <c r="AB17" i="57"/>
  <c r="AC29" i="57"/>
  <c r="AB29" i="57"/>
  <c r="AC35" i="57"/>
  <c r="AB35" i="57"/>
  <c r="AC23" i="57"/>
  <c r="AB23" i="57"/>
  <c r="AB44" i="57"/>
  <c r="AC44" i="57"/>
  <c r="AC38" i="57"/>
  <c r="AB38" i="57"/>
  <c r="AC41" i="57"/>
  <c r="AB41" i="57"/>
  <c r="AC23" i="52"/>
  <c r="AO11" i="52"/>
  <c r="AP11" i="52"/>
  <c r="AO17" i="52"/>
  <c r="AP17" i="52"/>
  <c r="AP14" i="52"/>
  <c r="AO14" i="52"/>
  <c r="AT11" i="54"/>
  <c r="AU11" i="54"/>
  <c r="AV11" i="54"/>
  <c r="AN14" i="54"/>
  <c r="AK11" i="54"/>
  <c r="AI14" i="54"/>
  <c r="AK14" i="54"/>
  <c r="AO14" i="54"/>
  <c r="AG17" i="54"/>
  <c r="AH17" i="54"/>
  <c r="AF17" i="54"/>
  <c r="AF20" i="54"/>
  <c r="AG20" i="54"/>
  <c r="AH20" i="54"/>
  <c r="AW11" i="54"/>
  <c r="AD35" i="57"/>
  <c r="AG35" i="57"/>
  <c r="AH35" i="57"/>
  <c r="AK35" i="57"/>
  <c r="AI35" i="57"/>
  <c r="AJ35" i="57"/>
  <c r="AI44" i="57"/>
  <c r="AH44" i="57"/>
  <c r="AJ44" i="57"/>
  <c r="AG44" i="57"/>
  <c r="AK44" i="57"/>
  <c r="AD23" i="57"/>
  <c r="AG23" i="57"/>
  <c r="AI23" i="57"/>
  <c r="AJ23" i="57"/>
  <c r="AH23" i="57"/>
  <c r="AK23" i="57"/>
  <c r="AD41" i="57"/>
  <c r="AJ41" i="57"/>
  <c r="AH41" i="57"/>
  <c r="AK41" i="57"/>
  <c r="AG41" i="57"/>
  <c r="AI41" i="57"/>
  <c r="AE44" i="57"/>
  <c r="AF35" i="57"/>
  <c r="AF44" i="57"/>
  <c r="AK17" i="57"/>
  <c r="AG17" i="57"/>
  <c r="AI17" i="57"/>
  <c r="AJ17" i="57"/>
  <c r="AH17" i="57"/>
  <c r="AD32" i="57"/>
  <c r="AH32" i="57"/>
  <c r="AI32" i="57"/>
  <c r="AK32" i="57"/>
  <c r="AG32" i="57"/>
  <c r="AJ32" i="57"/>
  <c r="AE41" i="57"/>
  <c r="AD44" i="57"/>
  <c r="AE23" i="57"/>
  <c r="AK29" i="57"/>
  <c r="AG29" i="57"/>
  <c r="AI29" i="57"/>
  <c r="AJ29" i="57"/>
  <c r="AH29" i="57"/>
  <c r="AE38" i="57"/>
  <c r="AJ38" i="57"/>
  <c r="AH38" i="57"/>
  <c r="AK38" i="57"/>
  <c r="AG38" i="57"/>
  <c r="AI38" i="57"/>
  <c r="AE17" i="55"/>
  <c r="AF17" i="55"/>
  <c r="AE23" i="55"/>
  <c r="AF23" i="55"/>
  <c r="AF20" i="55"/>
  <c r="AE20" i="55"/>
  <c r="AE17" i="54"/>
  <c r="AD17" i="54"/>
  <c r="AC17" i="54"/>
  <c r="AB17" i="54"/>
  <c r="AB20" i="54"/>
  <c r="AC20" i="54"/>
  <c r="AE20" i="54"/>
  <c r="AD20" i="54"/>
  <c r="AF41" i="57"/>
  <c r="AE32" i="57"/>
  <c r="AL17" i="57"/>
  <c r="AU14" i="54" l="1"/>
  <c r="AV14" i="54"/>
  <c r="AQ14" i="54"/>
  <c r="AR14" i="54"/>
  <c r="AT14" i="54"/>
  <c r="AP14" i="54"/>
  <c r="AW14" i="54"/>
  <c r="AO20" i="54"/>
  <c r="AN20" i="54"/>
  <c r="AI20" i="54"/>
  <c r="AL20" i="54"/>
  <c r="AK20" i="54"/>
  <c r="AD23" i="54"/>
  <c r="AL17" i="54"/>
  <c r="AI17" i="54"/>
  <c r="AK17" i="54"/>
  <c r="AN17" i="54"/>
  <c r="AO17" i="54"/>
  <c r="AI23" i="54" l="1"/>
  <c r="AK23" i="54"/>
  <c r="AU17" i="54"/>
  <c r="AV17" i="54"/>
  <c r="AV20" i="54"/>
  <c r="AU20" i="54"/>
  <c r="AL23" i="54"/>
  <c r="AN23" i="54"/>
  <c r="AO23" i="54"/>
  <c r="AQ20" i="54"/>
  <c r="AP20" i="54"/>
  <c r="AR20" i="54"/>
  <c r="AW20" i="54"/>
  <c r="AT20" i="54"/>
  <c r="AW17" i="54"/>
  <c r="AT17" i="54"/>
  <c r="AR17" i="54"/>
  <c r="AQ17" i="54"/>
  <c r="AP17" i="54"/>
  <c r="AU23" i="54" l="1"/>
  <c r="AV23" i="54"/>
  <c r="AT23" i="54"/>
  <c r="AR23" i="54"/>
  <c r="AQ23" i="54"/>
  <c r="AP23" i="54"/>
  <c r="AW23" i="54"/>
  <c r="S22" i="94" l="1"/>
  <c r="S26" i="94" s="1"/>
  <c r="S30" i="94" s="1"/>
  <c r="S34" i="94" s="1"/>
  <c r="S20" i="94"/>
  <c r="S24" i="94" s="1"/>
  <c r="S28" i="94" s="1"/>
  <c r="S32" i="94" s="1"/>
  <c r="S15" i="92"/>
  <c r="S19" i="92" s="1"/>
  <c r="S23" i="92" s="1"/>
  <c r="S27" i="92" s="1"/>
  <c r="S31" i="92" s="1"/>
  <c r="W13" i="86"/>
  <c r="X13" i="86" s="1"/>
  <c r="Z11" i="86"/>
  <c r="Y13" i="85"/>
  <c r="Z11" i="85"/>
  <c r="X13" i="83"/>
  <c r="Y11" i="83"/>
  <c r="X11" i="83"/>
  <c r="W13" i="81"/>
  <c r="Y13" i="81" s="1"/>
  <c r="Y11" i="81"/>
  <c r="X11" i="81"/>
  <c r="Y13" i="86" l="1"/>
  <c r="Z13" i="86"/>
  <c r="W15" i="86"/>
  <c r="W15" i="81"/>
  <c r="X15" i="81" s="1"/>
  <c r="Y13" i="83"/>
  <c r="Z15" i="85"/>
  <c r="Y15" i="85"/>
  <c r="Z13" i="85"/>
  <c r="X13" i="81"/>
  <c r="W17" i="86" l="1"/>
  <c r="X17" i="86" s="1"/>
  <c r="X15" i="86"/>
  <c r="Z15" i="86"/>
  <c r="Y17" i="86"/>
  <c r="Y15" i="86"/>
  <c r="W17" i="81"/>
  <c r="Y15" i="81"/>
  <c r="Z17" i="85"/>
  <c r="Y17" i="85"/>
  <c r="Y15" i="83"/>
  <c r="X15" i="83"/>
  <c r="W19" i="86" l="1"/>
  <c r="Z17" i="86"/>
  <c r="W19" i="81"/>
  <c r="X17" i="81"/>
  <c r="Y17" i="81"/>
  <c r="Y19" i="85"/>
  <c r="Z19" i="85"/>
  <c r="Y17" i="83"/>
  <c r="X17" i="83"/>
  <c r="W21" i="86" l="1"/>
  <c r="X19" i="86"/>
  <c r="Z19" i="86"/>
  <c r="Y19" i="86"/>
  <c r="Y19" i="81"/>
  <c r="X19" i="81"/>
  <c r="W21" i="81"/>
  <c r="Z21" i="85"/>
  <c r="Y21" i="85"/>
  <c r="Y19" i="83"/>
  <c r="X19" i="83"/>
  <c r="X21" i="86" l="1"/>
  <c r="Z21" i="86"/>
  <c r="Y21" i="86"/>
  <c r="W23" i="86"/>
  <c r="Y21" i="81"/>
  <c r="X21" i="81"/>
  <c r="W23" i="81"/>
  <c r="Z23" i="85"/>
  <c r="Y23" i="85"/>
  <c r="Y21" i="83"/>
  <c r="X21" i="83"/>
  <c r="X23" i="86" l="1"/>
  <c r="Y23" i="86"/>
  <c r="Z23" i="86"/>
  <c r="W25" i="86"/>
  <c r="Y23" i="81"/>
  <c r="W25" i="81"/>
  <c r="X23" i="81"/>
  <c r="Z25" i="85"/>
  <c r="Y25" i="85"/>
  <c r="W25" i="83"/>
  <c r="W27" i="83" s="1"/>
  <c r="X23" i="83"/>
  <c r="Y23" i="83"/>
  <c r="AD12" i="14"/>
  <c r="W12" i="14"/>
  <c r="W14" i="14"/>
  <c r="AD14" i="14"/>
  <c r="AF14" i="14" s="1"/>
  <c r="X14" i="14"/>
  <c r="Y14" i="14" s="1"/>
  <c r="Z14" i="14" s="1"/>
  <c r="AA14" i="14" s="1"/>
  <c r="AB14" i="14" s="1"/>
  <c r="X12" i="14"/>
  <c r="AA12" i="14" s="1"/>
  <c r="V14" i="13"/>
  <c r="W14" i="13" s="1"/>
  <c r="X25" i="86" l="1"/>
  <c r="Z25" i="86"/>
  <c r="Y25" i="86"/>
  <c r="W27" i="86"/>
  <c r="Y12" i="14"/>
  <c r="V16" i="13"/>
  <c r="W27" i="81"/>
  <c r="Y25" i="81"/>
  <c r="X25" i="81"/>
  <c r="Y27" i="83"/>
  <c r="X27" i="83"/>
  <c r="Z27" i="85"/>
  <c r="Y27" i="85"/>
  <c r="Y25" i="83"/>
  <c r="X25" i="83"/>
  <c r="W18" i="14"/>
  <c r="W16" i="14"/>
  <c r="X27" i="86" l="1"/>
  <c r="Y27" i="86"/>
  <c r="Z27" i="86"/>
  <c r="W29" i="86"/>
  <c r="V18" i="13"/>
  <c r="W16" i="13"/>
  <c r="Z12" i="14"/>
  <c r="AB12" i="14"/>
  <c r="AF12" i="14" s="1"/>
  <c r="X27" i="81"/>
  <c r="W29" i="81"/>
  <c r="Y27" i="81"/>
  <c r="Z29" i="85"/>
  <c r="Y29" i="85"/>
  <c r="W29" i="83"/>
  <c r="W22" i="14"/>
  <c r="W20" i="14"/>
  <c r="X29" i="86" l="1"/>
  <c r="W31" i="86"/>
  <c r="Z29" i="86"/>
  <c r="Y29" i="86"/>
  <c r="W18" i="13"/>
  <c r="V20" i="13"/>
  <c r="W20" i="13" s="1"/>
  <c r="W31" i="81"/>
  <c r="X29" i="81"/>
  <c r="Y29" i="81"/>
  <c r="Z31" i="85"/>
  <c r="Y31" i="85"/>
  <c r="Y29" i="83"/>
  <c r="X29" i="83"/>
  <c r="W31" i="83"/>
  <c r="X31" i="86" l="1"/>
  <c r="W33" i="86"/>
  <c r="Z31" i="86"/>
  <c r="Y31" i="86"/>
  <c r="X31" i="81"/>
  <c r="W33" i="81"/>
  <c r="Y31" i="81"/>
  <c r="Z33" i="85"/>
  <c r="Y33" i="85"/>
  <c r="Y31" i="83"/>
  <c r="X31" i="83"/>
  <c r="W33" i="83"/>
  <c r="X33" i="86" l="1"/>
  <c r="Z33" i="86"/>
  <c r="Y33" i="86"/>
  <c r="Y33" i="81"/>
  <c r="X33" i="81"/>
  <c r="Y33" i="83"/>
  <c r="X33" i="83"/>
  <c r="AA11" i="30" l="1"/>
  <c r="Z11" i="30"/>
  <c r="AD11" i="30" s="1"/>
  <c r="M34" i="29"/>
  <c r="M32" i="29"/>
  <c r="M30" i="29"/>
  <c r="M23" i="29"/>
  <c r="M27" i="29" s="1"/>
  <c r="M31" i="29" s="1"/>
  <c r="G22" i="29"/>
  <c r="G24" i="29" s="1"/>
  <c r="G26" i="29" s="1"/>
  <c r="G28" i="29" s="1"/>
  <c r="G30" i="29" s="1"/>
  <c r="G32" i="29" s="1"/>
  <c r="G34" i="29" s="1"/>
  <c r="A22" i="29"/>
  <c r="A24" i="29" s="1"/>
  <c r="A26" i="29" s="1"/>
  <c r="A28" i="29" s="1"/>
  <c r="A30" i="29" s="1"/>
  <c r="A32" i="29" s="1"/>
  <c r="A34" i="29" s="1"/>
  <c r="M21" i="29"/>
  <c r="M25" i="29" s="1"/>
  <c r="M29" i="29" s="1"/>
  <c r="M33" i="29" s="1"/>
  <c r="G21" i="29"/>
  <c r="G23" i="29" s="1"/>
  <c r="G25" i="29" s="1"/>
  <c r="G27" i="29" s="1"/>
  <c r="G29" i="29" s="1"/>
  <c r="G31" i="29" s="1"/>
  <c r="G33" i="29" s="1"/>
  <c r="A17" i="29"/>
  <c r="A21" i="29" s="1"/>
  <c r="A25" i="29" s="1"/>
  <c r="A29" i="29" s="1"/>
  <c r="A33" i="29" s="1"/>
  <c r="M15" i="29"/>
  <c r="A15" i="29"/>
  <c r="A19" i="29" s="1"/>
  <c r="A23" i="29" s="1"/>
  <c r="A27" i="29" s="1"/>
  <c r="A31" i="29" s="1"/>
  <c r="Q14" i="29"/>
  <c r="R14" i="29" s="1"/>
  <c r="K14" i="29"/>
  <c r="L14" i="29" s="1"/>
  <c r="G14" i="29"/>
  <c r="G16" i="29" s="1"/>
  <c r="G18" i="29" s="1"/>
  <c r="E14" i="29"/>
  <c r="E16" i="29" s="1"/>
  <c r="E18" i="29" s="1"/>
  <c r="A14" i="29"/>
  <c r="A16" i="29" s="1"/>
  <c r="A18" i="29" s="1"/>
  <c r="W13" i="29"/>
  <c r="W15" i="29" s="1"/>
  <c r="Q13" i="29"/>
  <c r="Q15" i="29" s="1"/>
  <c r="R15" i="29" s="1"/>
  <c r="K13" i="29"/>
  <c r="K15" i="29" s="1"/>
  <c r="G13" i="29"/>
  <c r="G15" i="29" s="1"/>
  <c r="G17" i="29" s="1"/>
  <c r="E13" i="29"/>
  <c r="R12" i="29"/>
  <c r="L12" i="29"/>
  <c r="F12" i="29"/>
  <c r="F14" i="29" s="1"/>
  <c r="X11" i="29"/>
  <c r="R11" i="29"/>
  <c r="L11" i="29"/>
  <c r="F11" i="29"/>
  <c r="Y11" i="50"/>
  <c r="AH11" i="50" s="1"/>
  <c r="AK11" i="49"/>
  <c r="AT11" i="52"/>
  <c r="W14" i="51"/>
  <c r="X11" i="51"/>
  <c r="Y11" i="51" s="1"/>
  <c r="Z11" i="51" s="1"/>
  <c r="AZ17" i="54"/>
  <c r="AY17" i="54"/>
  <c r="AX17" i="54"/>
  <c r="AO11" i="54"/>
  <c r="AL11" i="54"/>
  <c r="AN11" i="54"/>
  <c r="AD11" i="54"/>
  <c r="W14" i="53"/>
  <c r="W17" i="53" s="1"/>
  <c r="X11" i="53"/>
  <c r="Y11" i="53" s="1"/>
  <c r="Z11" i="53" s="1"/>
  <c r="AA11" i="53" s="1"/>
  <c r="AA11" i="57"/>
  <c r="AL11" i="57" s="1"/>
  <c r="Y11" i="57"/>
  <c r="W14" i="56"/>
  <c r="AG11" i="56"/>
  <c r="X11" i="56"/>
  <c r="AA17" i="96"/>
  <c r="AA14" i="96"/>
  <c r="AA11" i="96"/>
  <c r="AC11" i="57" l="1"/>
  <c r="AB11" i="57"/>
  <c r="AC11" i="30"/>
  <c r="X13" i="29"/>
  <c r="AF11" i="30"/>
  <c r="Q16" i="29"/>
  <c r="Q18" i="29" s="1"/>
  <c r="L13" i="29"/>
  <c r="AB11" i="30"/>
  <c r="AE11" i="30"/>
  <c r="AE14" i="56"/>
  <c r="Y14" i="56"/>
  <c r="AG14" i="56" s="1"/>
  <c r="AD14" i="56"/>
  <c r="Z14" i="56"/>
  <c r="AC14" i="56"/>
  <c r="AB14" i="56"/>
  <c r="AA14" i="56"/>
  <c r="AF14" i="56" s="1"/>
  <c r="AK11" i="57"/>
  <c r="AG11" i="57"/>
  <c r="AI11" i="57"/>
  <c r="AJ11" i="57"/>
  <c r="AH11" i="57"/>
  <c r="AR11" i="52"/>
  <c r="AS11" i="52"/>
  <c r="AU11" i="52"/>
  <c r="AM11" i="52"/>
  <c r="X14" i="51"/>
  <c r="Y14" i="51" s="1"/>
  <c r="Z14" i="51" s="1"/>
  <c r="AF11" i="57"/>
  <c r="AB14" i="55"/>
  <c r="AH11" i="55"/>
  <c r="AH14" i="55" s="1"/>
  <c r="AB11" i="55"/>
  <c r="AE11" i="55" s="1"/>
  <c r="X14" i="53"/>
  <c r="Y14" i="53" s="1"/>
  <c r="Z14" i="53" s="1"/>
  <c r="AA14" i="53" s="1"/>
  <c r="Z11" i="55"/>
  <c r="AA14" i="30"/>
  <c r="Z14" i="30"/>
  <c r="W17" i="29"/>
  <c r="L15" i="29"/>
  <c r="K17" i="29"/>
  <c r="X15" i="29"/>
  <c r="E15" i="29"/>
  <c r="F13" i="29"/>
  <c r="E20" i="29"/>
  <c r="F18" i="29"/>
  <c r="F16" i="29"/>
  <c r="Q17" i="29"/>
  <c r="R13" i="29"/>
  <c r="K16" i="29"/>
  <c r="AG11" i="50"/>
  <c r="AE11" i="50"/>
  <c r="AA11" i="50"/>
  <c r="AF11" i="50"/>
  <c r="AB11" i="50"/>
  <c r="Z11" i="50"/>
  <c r="AD11" i="50"/>
  <c r="AC11" i="50"/>
  <c r="AK11" i="52"/>
  <c r="W17" i="51"/>
  <c r="AR11" i="54"/>
  <c r="AQ11" i="54"/>
  <c r="AX11" i="54"/>
  <c r="AX14" i="54"/>
  <c r="AP11" i="54"/>
  <c r="AJ11" i="54"/>
  <c r="AJ14" i="54"/>
  <c r="X17" i="53"/>
  <c r="Y17" i="53" s="1"/>
  <c r="Z17" i="53" s="1"/>
  <c r="AA17" i="53" s="1"/>
  <c r="W20" i="53"/>
  <c r="W23" i="53" s="1"/>
  <c r="W17" i="56"/>
  <c r="X14" i="56"/>
  <c r="AA20" i="96"/>
  <c r="AE17" i="48" l="1"/>
  <c r="AA17" i="48"/>
  <c r="AD17" i="48"/>
  <c r="AF17" i="48" s="1"/>
  <c r="Z17" i="48"/>
  <c r="AC17" i="48"/>
  <c r="Y17" i="48"/>
  <c r="AB17" i="48"/>
  <c r="AM17" i="49"/>
  <c r="AL17" i="49"/>
  <c r="AM20" i="49"/>
  <c r="AL20" i="49"/>
  <c r="R16" i="29"/>
  <c r="Y17" i="56"/>
  <c r="AG17" i="56" s="1"/>
  <c r="Z17" i="56"/>
  <c r="AA17" i="56"/>
  <c r="AF17" i="56" s="1"/>
  <c r="AB17" i="56"/>
  <c r="AC17" i="56"/>
  <c r="AE17" i="56"/>
  <c r="AD17" i="56"/>
  <c r="AF14" i="55"/>
  <c r="AE14" i="55"/>
  <c r="X23" i="53"/>
  <c r="Y23" i="53" s="1"/>
  <c r="Z23" i="53" s="1"/>
  <c r="AA23" i="53" s="1"/>
  <c r="W26" i="53"/>
  <c r="AF11" i="55"/>
  <c r="AH20" i="55"/>
  <c r="AF14" i="30"/>
  <c r="AB14" i="30"/>
  <c r="AE14" i="30"/>
  <c r="AD14" i="30"/>
  <c r="AC14" i="30"/>
  <c r="AA17" i="30"/>
  <c r="Z17" i="30"/>
  <c r="E22" i="29"/>
  <c r="F20" i="29"/>
  <c r="E17" i="29"/>
  <c r="F15" i="29"/>
  <c r="Q20" i="29"/>
  <c r="R18" i="29"/>
  <c r="L17" i="29"/>
  <c r="K19" i="29"/>
  <c r="L16" i="29"/>
  <c r="K18" i="29"/>
  <c r="Q19" i="29"/>
  <c r="R17" i="29"/>
  <c r="X17" i="29"/>
  <c r="W19" i="29"/>
  <c r="Y15" i="50"/>
  <c r="AK20" i="49"/>
  <c r="AK17" i="49"/>
  <c r="W20" i="51"/>
  <c r="X17" i="51"/>
  <c r="Y17" i="51" s="1"/>
  <c r="Z17" i="51" s="1"/>
  <c r="AJ20" i="54"/>
  <c r="AZ11" i="54"/>
  <c r="AY11" i="54"/>
  <c r="AX20" i="54"/>
  <c r="AZ14" i="54"/>
  <c r="AY14" i="54"/>
  <c r="X20" i="53"/>
  <c r="Y20" i="53" s="1"/>
  <c r="Z20" i="53" s="1"/>
  <c r="AA20" i="53" s="1"/>
  <c r="W20" i="56"/>
  <c r="X17" i="56"/>
  <c r="Z11" i="18"/>
  <c r="AJ11" i="18" s="1"/>
  <c r="Y11" i="18"/>
  <c r="AF11" i="18" s="1"/>
  <c r="AD11" i="17"/>
  <c r="AI11" i="17" s="1"/>
  <c r="AC11" i="17"/>
  <c r="AB11" i="17"/>
  <c r="AA11" i="17"/>
  <c r="Z11" i="17"/>
  <c r="Y11" i="17"/>
  <c r="AF11" i="17" s="1"/>
  <c r="AB20" i="48" l="1"/>
  <c r="AE20" i="48"/>
  <c r="AA20" i="48"/>
  <c r="Y20" i="48"/>
  <c r="AD20" i="48"/>
  <c r="AF20" i="48" s="1"/>
  <c r="Z20" i="48"/>
  <c r="AC20" i="48"/>
  <c r="AE20" i="56"/>
  <c r="AD20" i="56"/>
  <c r="AC20" i="56"/>
  <c r="Z20" i="56"/>
  <c r="AB20" i="56"/>
  <c r="AA20" i="56"/>
  <c r="AF20" i="56" s="1"/>
  <c r="Y20" i="56"/>
  <c r="AG20" i="56" s="1"/>
  <c r="W23" i="56"/>
  <c r="X23" i="56" s="1"/>
  <c r="W29" i="53"/>
  <c r="X26" i="53"/>
  <c r="Y26" i="53" s="1"/>
  <c r="Z26" i="53" s="1"/>
  <c r="AA26" i="53" s="1"/>
  <c r="AH23" i="55"/>
  <c r="AH26" i="55" s="1"/>
  <c r="AH29" i="55" s="1"/>
  <c r="AH32" i="55" s="1"/>
  <c r="AH35" i="55" s="1"/>
  <c r="AH38" i="55" s="1"/>
  <c r="AH41" i="55" s="1"/>
  <c r="AH44" i="55" s="1"/>
  <c r="AC17" i="30"/>
  <c r="AF17" i="30"/>
  <c r="AB17" i="30"/>
  <c r="AE17" i="30"/>
  <c r="AD17" i="30"/>
  <c r="AA20" i="30"/>
  <c r="Z20" i="30"/>
  <c r="K21" i="29"/>
  <c r="L19" i="29"/>
  <c r="R19" i="29"/>
  <c r="Q21" i="29"/>
  <c r="E19" i="29"/>
  <c r="F17" i="29"/>
  <c r="X19" i="29"/>
  <c r="W21" i="29"/>
  <c r="K20" i="29"/>
  <c r="L18" i="29"/>
  <c r="Q22" i="29"/>
  <c r="R20" i="29"/>
  <c r="F22" i="29"/>
  <c r="E24" i="29"/>
  <c r="AH15" i="50"/>
  <c r="AE15" i="50"/>
  <c r="AA15" i="50"/>
  <c r="AD15" i="50"/>
  <c r="AG15" i="50"/>
  <c r="AC15" i="50"/>
  <c r="Z15" i="50"/>
  <c r="AB15" i="50"/>
  <c r="AF15" i="50"/>
  <c r="Y17" i="50"/>
  <c r="AK23" i="49"/>
  <c r="W23" i="51"/>
  <c r="X20" i="51"/>
  <c r="Y20" i="51" s="1"/>
  <c r="Z20" i="51" s="1"/>
  <c r="AY20" i="54"/>
  <c r="AZ20" i="54"/>
  <c r="AX23" i="54"/>
  <c r="AJ23" i="54"/>
  <c r="X20" i="56"/>
  <c r="AA23" i="96"/>
  <c r="AA26" i="96"/>
  <c r="AA29" i="96"/>
  <c r="AC11" i="18"/>
  <c r="AH11" i="18"/>
  <c r="AG11" i="18"/>
  <c r="AD11" i="18"/>
  <c r="AE11" i="18"/>
  <c r="AI11" i="18"/>
  <c r="AA11" i="18"/>
  <c r="AG11" i="17"/>
  <c r="AH11" i="17"/>
  <c r="AC23" i="48" l="1"/>
  <c r="Y23" i="48"/>
  <c r="AB23" i="48"/>
  <c r="Z23" i="48"/>
  <c r="AE23" i="48"/>
  <c r="AA23" i="48"/>
  <c r="AD23" i="48"/>
  <c r="AF23" i="48" s="1"/>
  <c r="Y23" i="56"/>
  <c r="AG23" i="56" s="1"/>
  <c r="AE23" i="56"/>
  <c r="AA23" i="56"/>
  <c r="AF23" i="56" s="1"/>
  <c r="AD23" i="56"/>
  <c r="AC23" i="56"/>
  <c r="AB23" i="56"/>
  <c r="Z23" i="56"/>
  <c r="W32" i="53"/>
  <c r="X29" i="53"/>
  <c r="Y29" i="53" s="1"/>
  <c r="Z29" i="53" s="1"/>
  <c r="AA29" i="53" s="1"/>
  <c r="AE20" i="30"/>
  <c r="AD20" i="30"/>
  <c r="AC20" i="30"/>
  <c r="AF20" i="30"/>
  <c r="AB20" i="30"/>
  <c r="Z23" i="30"/>
  <c r="AA23" i="30"/>
  <c r="Q24" i="29"/>
  <c r="R22" i="29"/>
  <c r="R21" i="29"/>
  <c r="Q23" i="29"/>
  <c r="F24" i="29"/>
  <c r="E26" i="29"/>
  <c r="K22" i="29"/>
  <c r="L20" i="29"/>
  <c r="X21" i="29"/>
  <c r="W23" i="29"/>
  <c r="F19" i="29"/>
  <c r="E21" i="29"/>
  <c r="L21" i="29"/>
  <c r="K23" i="29"/>
  <c r="AG17" i="50"/>
  <c r="AC17" i="50"/>
  <c r="Z17" i="50"/>
  <c r="AF17" i="50"/>
  <c r="AB17" i="50"/>
  <c r="AE17" i="50"/>
  <c r="AA17" i="50"/>
  <c r="AD17" i="50"/>
  <c r="AH17" i="50"/>
  <c r="Y19" i="50"/>
  <c r="AK26" i="49"/>
  <c r="X23" i="51"/>
  <c r="Y23" i="51" s="1"/>
  <c r="Z23" i="51" s="1"/>
  <c r="W26" i="51"/>
  <c r="AX26" i="54"/>
  <c r="AZ23" i="54"/>
  <c r="AY23" i="54"/>
  <c r="W26" i="56"/>
  <c r="AD26" i="48" l="1"/>
  <c r="AF26" i="48" s="1"/>
  <c r="Z26" i="48"/>
  <c r="AE26" i="48"/>
  <c r="AC26" i="48"/>
  <c r="AA26" i="48"/>
  <c r="AB26" i="48"/>
  <c r="Z26" i="56"/>
  <c r="Y26" i="56"/>
  <c r="AG26" i="56" s="1"/>
  <c r="AE26" i="56"/>
  <c r="AD26" i="56"/>
  <c r="AB26" i="56"/>
  <c r="AC26" i="56"/>
  <c r="AA26" i="56"/>
  <c r="AF26" i="56" s="1"/>
  <c r="W35" i="53"/>
  <c r="X32" i="53"/>
  <c r="Y32" i="53" s="1"/>
  <c r="Z32" i="53" s="1"/>
  <c r="AA32" i="53" s="1"/>
  <c r="AA26" i="30"/>
  <c r="AD23" i="30"/>
  <c r="AC23" i="30"/>
  <c r="AF23" i="30"/>
  <c r="AB23" i="30"/>
  <c r="AE23" i="30"/>
  <c r="Z26" i="30"/>
  <c r="R23" i="29"/>
  <c r="Q25" i="29"/>
  <c r="L23" i="29"/>
  <c r="K25" i="29"/>
  <c r="L22" i="29"/>
  <c r="K24" i="29"/>
  <c r="X23" i="29"/>
  <c r="W25" i="29"/>
  <c r="F26" i="29"/>
  <c r="E28" i="29"/>
  <c r="F21" i="29"/>
  <c r="E23" i="29"/>
  <c r="Q26" i="29"/>
  <c r="R24" i="29"/>
  <c r="Y21" i="50"/>
  <c r="AF19" i="50"/>
  <c r="AB19" i="50"/>
  <c r="Z19" i="50"/>
  <c r="AH19" i="50"/>
  <c r="AE19" i="50"/>
  <c r="AA19" i="50"/>
  <c r="AD19" i="50"/>
  <c r="AC19" i="50"/>
  <c r="AG19" i="50"/>
  <c r="AK29" i="49"/>
  <c r="W29" i="51"/>
  <c r="X26" i="51"/>
  <c r="Y26" i="51" s="1"/>
  <c r="Z26" i="51" s="1"/>
  <c r="AY26" i="54"/>
  <c r="AZ26" i="54"/>
  <c r="AX29" i="54"/>
  <c r="W29" i="56"/>
  <c r="X26" i="56"/>
  <c r="AA32" i="96"/>
  <c r="AE29" i="48" l="1"/>
  <c r="AA29" i="48"/>
  <c r="AD29" i="48"/>
  <c r="AF29" i="48" s="1"/>
  <c r="Z29" i="48"/>
  <c r="AC29" i="48"/>
  <c r="Y29" i="48"/>
  <c r="AB29" i="48"/>
  <c r="AA29" i="56"/>
  <c r="AF29" i="56" s="1"/>
  <c r="Z29" i="56"/>
  <c r="Y29" i="56"/>
  <c r="AG29" i="56" s="1"/>
  <c r="AB29" i="56"/>
  <c r="AE29" i="56"/>
  <c r="AD29" i="56"/>
  <c r="AC29" i="56"/>
  <c r="W38" i="53"/>
  <c r="X35" i="53"/>
  <c r="Y35" i="53" s="1"/>
  <c r="Z35" i="53" s="1"/>
  <c r="AA35" i="53" s="1"/>
  <c r="AA29" i="30"/>
  <c r="AC26" i="30"/>
  <c r="AF26" i="30"/>
  <c r="AB26" i="30"/>
  <c r="AE26" i="30"/>
  <c r="AD26" i="30"/>
  <c r="Z29" i="30"/>
  <c r="K27" i="29"/>
  <c r="L25" i="29"/>
  <c r="F28" i="29"/>
  <c r="E30" i="29"/>
  <c r="Q28" i="29"/>
  <c r="R26" i="29"/>
  <c r="K26" i="29"/>
  <c r="L24" i="29"/>
  <c r="R25" i="29"/>
  <c r="Q27" i="29"/>
  <c r="X25" i="29"/>
  <c r="W27" i="29"/>
  <c r="F23" i="29"/>
  <c r="E25" i="29"/>
  <c r="AD21" i="50"/>
  <c r="AG21" i="50"/>
  <c r="AC21" i="50"/>
  <c r="AF21" i="50"/>
  <c r="AB21" i="50"/>
  <c r="Z21" i="50"/>
  <c r="AA21" i="50"/>
  <c r="AH21" i="50"/>
  <c r="AE21" i="50"/>
  <c r="Y23" i="50"/>
  <c r="AK32" i="49"/>
  <c r="W32" i="51"/>
  <c r="X29" i="51"/>
  <c r="Y29" i="51" s="1"/>
  <c r="Z29" i="51" s="1"/>
  <c r="AZ29" i="54"/>
  <c r="AY29" i="54"/>
  <c r="AX32" i="54"/>
  <c r="W32" i="56"/>
  <c r="X29" i="56"/>
  <c r="AA35" i="96"/>
  <c r="AB32" i="48" l="1"/>
  <c r="AE32" i="48"/>
  <c r="AA32" i="48"/>
  <c r="Y32" i="48"/>
  <c r="AD32" i="48"/>
  <c r="AF32" i="48" s="1"/>
  <c r="Z32" i="48"/>
  <c r="AC32" i="48"/>
  <c r="AB32" i="56"/>
  <c r="AA32" i="56"/>
  <c r="AF32" i="56" s="1"/>
  <c r="Z32" i="56"/>
  <c r="Y32" i="56"/>
  <c r="AG32" i="56" s="1"/>
  <c r="AE32" i="56"/>
  <c r="AD32" i="56"/>
  <c r="AC32" i="56"/>
  <c r="W41" i="53"/>
  <c r="X38" i="53"/>
  <c r="Y38" i="53" s="1"/>
  <c r="Z38" i="53" s="1"/>
  <c r="AA38" i="53" s="1"/>
  <c r="Z32" i="30"/>
  <c r="AA32" i="30"/>
  <c r="AD29" i="30"/>
  <c r="AC29" i="30"/>
  <c r="AE29" i="30"/>
  <c r="AF29" i="30"/>
  <c r="AB29" i="30"/>
  <c r="X27" i="29"/>
  <c r="W29" i="29"/>
  <c r="E32" i="29"/>
  <c r="F30" i="29"/>
  <c r="R27" i="29"/>
  <c r="Q29" i="29"/>
  <c r="F25" i="29"/>
  <c r="E27" i="29"/>
  <c r="L26" i="29"/>
  <c r="K28" i="29"/>
  <c r="Q30" i="29"/>
  <c r="R28" i="29"/>
  <c r="L27" i="29"/>
  <c r="K29" i="29"/>
  <c r="AD23" i="50"/>
  <c r="AG23" i="50"/>
  <c r="AC23" i="50"/>
  <c r="AF23" i="50"/>
  <c r="AB23" i="50"/>
  <c r="Z23" i="50"/>
  <c r="AH23" i="50"/>
  <c r="AE23" i="50"/>
  <c r="AA23" i="50"/>
  <c r="Y25" i="50"/>
  <c r="AK35" i="49"/>
  <c r="W35" i="51"/>
  <c r="X32" i="51"/>
  <c r="Y32" i="51" s="1"/>
  <c r="Z32" i="51" s="1"/>
  <c r="AX35" i="54"/>
  <c r="AZ32" i="54"/>
  <c r="AY32" i="54"/>
  <c r="W35" i="56"/>
  <c r="X32" i="56"/>
  <c r="AA38" i="96"/>
  <c r="AC35" i="48" l="1"/>
  <c r="Y35" i="48"/>
  <c r="AB35" i="48"/>
  <c r="Z35" i="48"/>
  <c r="AE35" i="48"/>
  <c r="AA35" i="48"/>
  <c r="AD35" i="48"/>
  <c r="AF35" i="48" s="1"/>
  <c r="AC35" i="56"/>
  <c r="AB35" i="56"/>
  <c r="AA35" i="56"/>
  <c r="AF35" i="56" s="1"/>
  <c r="Z35" i="56"/>
  <c r="Y35" i="56"/>
  <c r="AG35" i="56" s="1"/>
  <c r="AD35" i="56"/>
  <c r="AE35" i="56"/>
  <c r="W44" i="53"/>
  <c r="X44" i="53" s="1"/>
  <c r="Y44" i="53" s="1"/>
  <c r="Z44" i="53" s="1"/>
  <c r="AA44" i="53" s="1"/>
  <c r="X41" i="53"/>
  <c r="Y41" i="53" s="1"/>
  <c r="Z41" i="53" s="1"/>
  <c r="AA41" i="53" s="1"/>
  <c r="AA35" i="30"/>
  <c r="Z35" i="30"/>
  <c r="AE32" i="30"/>
  <c r="AF32" i="30"/>
  <c r="AD32" i="30"/>
  <c r="AB32" i="30"/>
  <c r="AC32" i="30"/>
  <c r="Q32" i="29"/>
  <c r="R30" i="29"/>
  <c r="K31" i="29"/>
  <c r="L29" i="29"/>
  <c r="W31" i="29"/>
  <c r="X29" i="29"/>
  <c r="E34" i="29"/>
  <c r="F34" i="29" s="1"/>
  <c r="F32" i="29"/>
  <c r="K30" i="29"/>
  <c r="L28" i="29"/>
  <c r="Q31" i="29"/>
  <c r="R29" i="29"/>
  <c r="F27" i="29"/>
  <c r="E29" i="29"/>
  <c r="AD25" i="50"/>
  <c r="AG25" i="50"/>
  <c r="AC25" i="50"/>
  <c r="AF25" i="50"/>
  <c r="AB25" i="50"/>
  <c r="Z25" i="50"/>
  <c r="AH25" i="50"/>
  <c r="AE25" i="50"/>
  <c r="AA25" i="50"/>
  <c r="Y27" i="50"/>
  <c r="AK38" i="49"/>
  <c r="X35" i="51"/>
  <c r="Y35" i="51" s="1"/>
  <c r="Z35" i="51" s="1"/>
  <c r="W38" i="51"/>
  <c r="AZ35" i="54"/>
  <c r="AY35" i="54"/>
  <c r="AX38" i="54"/>
  <c r="X35" i="56"/>
  <c r="W38" i="56"/>
  <c r="Y38" i="56" s="1"/>
  <c r="AA41" i="96"/>
  <c r="AD38" i="48" l="1"/>
  <c r="AF38" i="48" s="1"/>
  <c r="Z38" i="48"/>
  <c r="AC38" i="48"/>
  <c r="Y38" i="48"/>
  <c r="AA38" i="48"/>
  <c r="AB38" i="48"/>
  <c r="AE38" i="48"/>
  <c r="AA38" i="30"/>
  <c r="Z38" i="30"/>
  <c r="AF35" i="30"/>
  <c r="AB35" i="30"/>
  <c r="AE35" i="30"/>
  <c r="AD35" i="30"/>
  <c r="AC35" i="30"/>
  <c r="K33" i="29"/>
  <c r="L33" i="29" s="1"/>
  <c r="L31" i="29"/>
  <c r="K32" i="29"/>
  <c r="L30" i="29"/>
  <c r="Q33" i="29"/>
  <c r="R33" i="29" s="1"/>
  <c r="R31" i="29"/>
  <c r="E31" i="29"/>
  <c r="F29" i="29"/>
  <c r="W33" i="29"/>
  <c r="X31" i="29"/>
  <c r="Q34" i="29"/>
  <c r="R34" i="29" s="1"/>
  <c r="R32" i="29"/>
  <c r="Y29" i="50"/>
  <c r="AD27" i="50"/>
  <c r="AG27" i="50"/>
  <c r="AC27" i="50"/>
  <c r="AF27" i="50"/>
  <c r="AB27" i="50"/>
  <c r="Z27" i="50"/>
  <c r="AH27" i="50"/>
  <c r="AE27" i="50"/>
  <c r="AA27" i="50"/>
  <c r="AK41" i="49"/>
  <c r="W41" i="51"/>
  <c r="X38" i="51"/>
  <c r="Y38" i="51" s="1"/>
  <c r="Z38" i="51" s="1"/>
  <c r="AZ38" i="54"/>
  <c r="AY38" i="54"/>
  <c r="AX41" i="54"/>
  <c r="AC38" i="56"/>
  <c r="AG38" i="56"/>
  <c r="AB38" i="56"/>
  <c r="X38" i="56"/>
  <c r="AD38" i="56"/>
  <c r="W41" i="56"/>
  <c r="AE38" i="56"/>
  <c r="AA38" i="56"/>
  <c r="AF38" i="56" s="1"/>
  <c r="Z38" i="56"/>
  <c r="AA44" i="96"/>
  <c r="AE41" i="48" l="1"/>
  <c r="AA41" i="48"/>
  <c r="AB41" i="48"/>
  <c r="AD41" i="48"/>
  <c r="AF41" i="48" s="1"/>
  <c r="Z41" i="48"/>
  <c r="AC41" i="48"/>
  <c r="Y41" i="48"/>
  <c r="Z41" i="30"/>
  <c r="AA44" i="30"/>
  <c r="AA41" i="30"/>
  <c r="AC38" i="30"/>
  <c r="AF38" i="30"/>
  <c r="AB38" i="30"/>
  <c r="AE38" i="30"/>
  <c r="AD38" i="30"/>
  <c r="K34" i="29"/>
  <c r="L34" i="29" s="1"/>
  <c r="L32" i="29"/>
  <c r="E33" i="29"/>
  <c r="F33" i="29" s="1"/>
  <c r="F31" i="29"/>
  <c r="X33" i="29"/>
  <c r="Y31" i="50"/>
  <c r="AD29" i="50"/>
  <c r="AG29" i="50"/>
  <c r="AC29" i="50"/>
  <c r="AF29" i="50"/>
  <c r="AB29" i="50"/>
  <c r="Z29" i="50"/>
  <c r="AH29" i="50"/>
  <c r="AE29" i="50"/>
  <c r="AA29" i="50"/>
  <c r="AK44" i="49"/>
  <c r="W44" i="51"/>
  <c r="X41" i="51"/>
  <c r="Y41" i="51" s="1"/>
  <c r="Z41" i="51" s="1"/>
  <c r="AX44" i="54"/>
  <c r="AZ41" i="54"/>
  <c r="AY41" i="54"/>
  <c r="AC41" i="56"/>
  <c r="Y41" i="56"/>
  <c r="AG41" i="56" s="1"/>
  <c r="AB41" i="56"/>
  <c r="X41" i="56"/>
  <c r="Z41" i="56"/>
  <c r="W44" i="56"/>
  <c r="AE41" i="56"/>
  <c r="AA41" i="56"/>
  <c r="AF41" i="56" s="1"/>
  <c r="AD41" i="56"/>
  <c r="AB44" i="48" l="1"/>
  <c r="AE44" i="48"/>
  <c r="AA44" i="48"/>
  <c r="Y44" i="48"/>
  <c r="AD44" i="48"/>
  <c r="AF44" i="48" s="1"/>
  <c r="Z44" i="48"/>
  <c r="AC44" i="48"/>
  <c r="AC41" i="30"/>
  <c r="AD41" i="30"/>
  <c r="AF41" i="30"/>
  <c r="AB41" i="30"/>
  <c r="AE41" i="30"/>
  <c r="Z44" i="30"/>
  <c r="Y33" i="50"/>
  <c r="AG31" i="50"/>
  <c r="AC31" i="50"/>
  <c r="AF31" i="50"/>
  <c r="AB31" i="50"/>
  <c r="Z31" i="50"/>
  <c r="AH31" i="50"/>
  <c r="AE31" i="50"/>
  <c r="AA31" i="50"/>
  <c r="AD31" i="50"/>
  <c r="X44" i="51"/>
  <c r="W1048574" i="51"/>
  <c r="AZ44" i="54"/>
  <c r="AY44" i="54"/>
  <c r="AC44" i="56"/>
  <c r="Y44" i="56"/>
  <c r="AG44" i="56" s="1"/>
  <c r="AD44" i="56"/>
  <c r="AB44" i="56"/>
  <c r="X44" i="56"/>
  <c r="Z44" i="56"/>
  <c r="AE44" i="56"/>
  <c r="AA44" i="56"/>
  <c r="AF44" i="56" s="1"/>
  <c r="X1048574" i="51" l="1"/>
  <c r="Y44" i="51"/>
  <c r="Z44" i="51" s="1"/>
  <c r="AC44" i="30"/>
  <c r="AD44" i="30"/>
  <c r="AF44" i="30"/>
  <c r="AB44" i="30"/>
  <c r="AE44" i="30"/>
  <c r="AF33" i="50"/>
  <c r="AB33" i="50"/>
  <c r="Z33" i="50"/>
  <c r="AH33" i="50"/>
  <c r="AE33" i="50"/>
  <c r="AA33" i="50"/>
  <c r="AD33" i="50"/>
  <c r="AC33" i="50"/>
  <c r="AG33" i="50"/>
  <c r="A17" i="99" l="1"/>
  <c r="A21" i="99" s="1"/>
  <c r="A25" i="99" s="1"/>
  <c r="A29" i="99" s="1"/>
  <c r="A33" i="99" s="1"/>
  <c r="A15" i="99"/>
  <c r="A19" i="99" s="1"/>
  <c r="A23" i="99" s="1"/>
  <c r="A27" i="99" s="1"/>
  <c r="A31" i="99" s="1"/>
  <c r="K14" i="99"/>
  <c r="L14" i="99" s="1"/>
  <c r="G14" i="99"/>
  <c r="G16" i="99" s="1"/>
  <c r="G18" i="99" s="1"/>
  <c r="G20" i="99" s="1"/>
  <c r="G22" i="99" s="1"/>
  <c r="G24" i="99" s="1"/>
  <c r="G26" i="99" s="1"/>
  <c r="G28" i="99" s="1"/>
  <c r="G30" i="99" s="1"/>
  <c r="G32" i="99" s="1"/>
  <c r="G34" i="99" s="1"/>
  <c r="E14" i="99"/>
  <c r="E16" i="99" s="1"/>
  <c r="A14" i="99"/>
  <c r="A16" i="99" s="1"/>
  <c r="A18" i="99" s="1"/>
  <c r="A20" i="99" s="1"/>
  <c r="A22" i="99" s="1"/>
  <c r="A24" i="99" s="1"/>
  <c r="A26" i="99" s="1"/>
  <c r="A28" i="99" s="1"/>
  <c r="A30" i="99" s="1"/>
  <c r="A32" i="99" s="1"/>
  <c r="A34" i="99" s="1"/>
  <c r="K13" i="99"/>
  <c r="K15" i="99" s="1"/>
  <c r="K17" i="99" s="1"/>
  <c r="G13" i="99"/>
  <c r="G15" i="99" s="1"/>
  <c r="G17" i="99" s="1"/>
  <c r="G19" i="99" s="1"/>
  <c r="G21" i="99" s="1"/>
  <c r="G23" i="99" s="1"/>
  <c r="G25" i="99" s="1"/>
  <c r="G27" i="99" s="1"/>
  <c r="G29" i="99" s="1"/>
  <c r="G31" i="99" s="1"/>
  <c r="G33" i="99" s="1"/>
  <c r="E13" i="99"/>
  <c r="E15" i="99" s="1"/>
  <c r="L12" i="99"/>
  <c r="F12" i="99"/>
  <c r="L11" i="99"/>
  <c r="F11" i="99"/>
  <c r="L13" i="99" l="1"/>
  <c r="F14" i="99"/>
  <c r="K16" i="99"/>
  <c r="K18" i="99" s="1"/>
  <c r="L18" i="99" s="1"/>
  <c r="E18" i="99"/>
  <c r="F16" i="99"/>
  <c r="L17" i="99"/>
  <c r="K19" i="99"/>
  <c r="E17" i="99"/>
  <c r="F15" i="99"/>
  <c r="F13" i="99"/>
  <c r="L15" i="99"/>
  <c r="K20" i="99" l="1"/>
  <c r="L16" i="99"/>
  <c r="K21" i="99"/>
  <c r="L19" i="99"/>
  <c r="K22" i="99"/>
  <c r="L20" i="99"/>
  <c r="F17" i="99"/>
  <c r="E19" i="99"/>
  <c r="F18" i="99"/>
  <c r="E20" i="99"/>
  <c r="E22" i="99" l="1"/>
  <c r="F20" i="99"/>
  <c r="E21" i="99"/>
  <c r="F19" i="99"/>
  <c r="L22" i="99"/>
  <c r="K24" i="99"/>
  <c r="L21" i="99"/>
  <c r="K23" i="99"/>
  <c r="K25" i="99" l="1"/>
  <c r="L23" i="99"/>
  <c r="K26" i="99"/>
  <c r="L24" i="99"/>
  <c r="E23" i="99"/>
  <c r="F21" i="99"/>
  <c r="E24" i="99"/>
  <c r="F22" i="99"/>
  <c r="L26" i="99" l="1"/>
  <c r="K28" i="99"/>
  <c r="E26" i="99"/>
  <c r="F24" i="99"/>
  <c r="E25" i="99"/>
  <c r="F23" i="99"/>
  <c r="L25" i="99"/>
  <c r="K27" i="99"/>
  <c r="K29" i="99" l="1"/>
  <c r="L27" i="99"/>
  <c r="F26" i="99"/>
  <c r="E28" i="99"/>
  <c r="E27" i="99"/>
  <c r="F25" i="99"/>
  <c r="K30" i="99"/>
  <c r="L28" i="99"/>
  <c r="E30" i="99" l="1"/>
  <c r="F28" i="99"/>
  <c r="L30" i="99"/>
  <c r="K32" i="99"/>
  <c r="E29" i="99"/>
  <c r="F27" i="99"/>
  <c r="L29" i="99"/>
  <c r="K31" i="99"/>
  <c r="V24" i="13"/>
  <c r="V26" i="13" l="1"/>
  <c r="W26" i="13" s="1"/>
  <c r="W24" i="13"/>
  <c r="K33" i="99"/>
  <c r="L33" i="99" s="1"/>
  <c r="L31" i="99"/>
  <c r="E32" i="99"/>
  <c r="F30" i="99"/>
  <c r="F29" i="99"/>
  <c r="E31" i="99"/>
  <c r="K34" i="99"/>
  <c r="L34" i="99" s="1"/>
  <c r="L32" i="99"/>
  <c r="E33" i="99" l="1"/>
  <c r="F33" i="99" s="1"/>
  <c r="F31" i="99"/>
  <c r="E34" i="99"/>
  <c r="F34" i="99" s="1"/>
  <c r="F32" i="99"/>
  <c r="AG11" i="37" l="1"/>
  <c r="AF11" i="37"/>
  <c r="AK11" i="37" s="1"/>
  <c r="AL11" i="37" l="1"/>
  <c r="AH11" i="37"/>
  <c r="AF14" i="37"/>
  <c r="AJ14" i="37" s="1"/>
  <c r="AI11" i="37"/>
  <c r="AG14" i="37"/>
  <c r="AJ11" i="37"/>
  <c r="AG17" i="37" l="1"/>
  <c r="AF17" i="37"/>
  <c r="AL17" i="37" s="1"/>
  <c r="AK14" i="37"/>
  <c r="AI14" i="37"/>
  <c r="AH14" i="37"/>
  <c r="AL14" i="37"/>
  <c r="AC14" i="79"/>
  <c r="AE14" i="79" l="1"/>
  <c r="AD14" i="79"/>
  <c r="AI17" i="37"/>
  <c r="AJ17" i="37"/>
  <c r="AK17" i="37"/>
  <c r="AH17" i="37"/>
  <c r="AF20" i="37"/>
  <c r="AK20" i="37" s="1"/>
  <c r="AG20" i="37"/>
  <c r="AG23" i="37"/>
  <c r="AF23" i="37"/>
  <c r="AJ23" i="37" s="1"/>
  <c r="Z14" i="79"/>
  <c r="AH20" i="37" l="1"/>
  <c r="AJ20" i="37"/>
  <c r="AI20" i="37"/>
  <c r="AL20" i="37"/>
  <c r="AK23" i="37"/>
  <c r="AG26" i="37"/>
  <c r="AL23" i="37"/>
  <c r="AI23" i="37"/>
  <c r="AH23" i="37"/>
  <c r="AF26" i="37"/>
  <c r="AJ26" i="37" s="1"/>
  <c r="Z20" i="79"/>
  <c r="AC20" i="79"/>
  <c r="Z17" i="79"/>
  <c r="AC17" i="79"/>
  <c r="AE20" i="79" l="1"/>
  <c r="AD20" i="79"/>
  <c r="AE17" i="79"/>
  <c r="AD17" i="79"/>
  <c r="AK26" i="37"/>
  <c r="AL26" i="37"/>
  <c r="AH26" i="37"/>
  <c r="AI26" i="37"/>
  <c r="AF29" i="37"/>
  <c r="AL29" i="37" s="1"/>
  <c r="AG29" i="37"/>
  <c r="Z23" i="79"/>
  <c r="AA23" i="79" s="1"/>
  <c r="AC23" i="79"/>
  <c r="AD23" i="79" l="1"/>
  <c r="AE23" i="79"/>
  <c r="AH29" i="37"/>
  <c r="AI29" i="37"/>
  <c r="AJ29" i="37"/>
  <c r="AK29" i="37"/>
  <c r="AF32" i="37"/>
  <c r="AK32" i="37" s="1"/>
  <c r="AE35" i="37"/>
  <c r="AG32" i="37"/>
  <c r="Z26" i="79"/>
  <c r="AA26" i="79" s="1"/>
  <c r="AC26" i="79"/>
  <c r="AE26" i="79" l="1"/>
  <c r="AD26" i="79"/>
  <c r="AF35" i="37"/>
  <c r="AL35" i="37" s="1"/>
  <c r="AH32" i="37"/>
  <c r="AL32" i="37"/>
  <c r="AI32" i="37"/>
  <c r="AG35" i="37"/>
  <c r="AD38" i="37"/>
  <c r="AE38" i="37" s="1"/>
  <c r="AJ32" i="37"/>
  <c r="Z29" i="79"/>
  <c r="AA29" i="79" s="1"/>
  <c r="AC29" i="79"/>
  <c r="AK35" i="37" l="1"/>
  <c r="AG38" i="37"/>
  <c r="AJ35" i="37"/>
  <c r="AF38" i="37"/>
  <c r="AL38" i="37" s="1"/>
  <c r="AE29" i="79"/>
  <c r="AD29" i="79"/>
  <c r="AI35" i="37"/>
  <c r="AH35" i="37"/>
  <c r="AD41" i="37"/>
  <c r="AE41" i="37" s="1"/>
  <c r="Z32" i="79"/>
  <c r="AA32" i="79" s="1"/>
  <c r="AC32" i="79"/>
  <c r="AJ38" i="37"/>
  <c r="AK38" i="37"/>
  <c r="AI38" i="37" l="1"/>
  <c r="AH38" i="37"/>
  <c r="AE32" i="79"/>
  <c r="AD32" i="79"/>
  <c r="AD44" i="37"/>
  <c r="AE44" i="37" s="1"/>
  <c r="AF41" i="37"/>
  <c r="AH41" i="37" s="1"/>
  <c r="AG41" i="37"/>
  <c r="Z35" i="79"/>
  <c r="AA35" i="79" s="1"/>
  <c r="AC35" i="79"/>
  <c r="X11" i="17"/>
  <c r="AE11" i="17" s="1"/>
  <c r="AE35" i="79" l="1"/>
  <c r="AD35" i="79"/>
  <c r="AG44" i="37"/>
  <c r="AF44" i="37"/>
  <c r="AI44" i="37" s="1"/>
  <c r="AM11" i="21"/>
  <c r="AN11" i="21"/>
  <c r="AL11" i="21"/>
  <c r="AK11" i="21"/>
  <c r="AE11" i="21"/>
  <c r="AJ11" i="21"/>
  <c r="AK41" i="37"/>
  <c r="AI41" i="37"/>
  <c r="AL41" i="37"/>
  <c r="AJ41" i="37"/>
  <c r="Z38" i="79"/>
  <c r="AA38" i="79" s="1"/>
  <c r="AC38" i="79"/>
  <c r="AD11" i="21"/>
  <c r="Z11" i="21"/>
  <c r="AB11" i="21"/>
  <c r="AI11" i="21"/>
  <c r="AH11" i="21"/>
  <c r="AG11" i="21"/>
  <c r="AC11" i="21"/>
  <c r="AF11" i="21"/>
  <c r="AA11" i="21"/>
  <c r="AG14" i="21"/>
  <c r="Z14" i="21"/>
  <c r="AE14" i="21"/>
  <c r="AK44" i="37" l="1"/>
  <c r="AJ44" i="37"/>
  <c r="AE38" i="79"/>
  <c r="AD38" i="79"/>
  <c r="AL44" i="37"/>
  <c r="AH44" i="37"/>
  <c r="AM14" i="21"/>
  <c r="AN14" i="21"/>
  <c r="AL14" i="21"/>
  <c r="AK14" i="21"/>
  <c r="AB14" i="21"/>
  <c r="AJ14" i="21"/>
  <c r="AD14" i="21"/>
  <c r="AF14" i="21"/>
  <c r="AH14" i="21"/>
  <c r="AA14" i="21"/>
  <c r="AI14" i="21"/>
  <c r="Z41" i="79"/>
  <c r="AA41" i="79" s="1"/>
  <c r="AC41" i="79"/>
  <c r="AC14" i="21"/>
  <c r="AG17" i="20"/>
  <c r="Y17" i="20"/>
  <c r="Y15" i="23"/>
  <c r="Y17" i="18"/>
  <c r="Z17" i="18"/>
  <c r="AC44" i="79"/>
  <c r="AE44" i="79" l="1"/>
  <c r="AD44" i="79"/>
  <c r="AD41" i="79"/>
  <c r="AE41" i="79"/>
  <c r="AJ17" i="21"/>
  <c r="AM17" i="21"/>
  <c r="AN17" i="21"/>
  <c r="AL17" i="21"/>
  <c r="AK17" i="21"/>
  <c r="AE17" i="20"/>
  <c r="AD17" i="20"/>
  <c r="Z44" i="79"/>
  <c r="AA44" i="79" s="1"/>
  <c r="AH17" i="20"/>
  <c r="AF17" i="20"/>
  <c r="AI17" i="20"/>
  <c r="AI17" i="21"/>
  <c r="AH17" i="21"/>
  <c r="AJ17" i="18"/>
  <c r="AI17" i="18"/>
  <c r="Z15" i="23"/>
  <c r="AE15" i="23"/>
  <c r="AF15" i="23"/>
  <c r="AG15" i="23"/>
  <c r="AD15" i="23"/>
  <c r="AB15" i="23"/>
  <c r="AC15" i="23"/>
  <c r="AA15" i="23"/>
  <c r="AH15" i="23" s="1"/>
  <c r="AF17" i="18"/>
  <c r="AG17" i="18"/>
  <c r="AC17" i="18"/>
  <c r="AA17" i="18"/>
  <c r="AE17" i="18"/>
  <c r="AD17" i="18"/>
  <c r="AH17" i="18"/>
  <c r="Y17" i="23"/>
  <c r="Z17" i="21"/>
  <c r="AD17" i="21"/>
  <c r="AB17" i="21"/>
  <c r="AC17" i="21"/>
  <c r="AA17" i="21"/>
  <c r="AE17" i="21"/>
  <c r="AF17" i="21"/>
  <c r="AG17" i="21"/>
  <c r="AJ20" i="21" l="1"/>
  <c r="AM20" i="21"/>
  <c r="AN20" i="21"/>
  <c r="AL20" i="21"/>
  <c r="AK20" i="21"/>
  <c r="AI20" i="21"/>
  <c r="AH20" i="21"/>
  <c r="AA17" i="23"/>
  <c r="AH17" i="23" s="1"/>
  <c r="AG17" i="23"/>
  <c r="AF17" i="23"/>
  <c r="AC17" i="23"/>
  <c r="AE17" i="23"/>
  <c r="AD17" i="23"/>
  <c r="Z17" i="23"/>
  <c r="AB17" i="23"/>
  <c r="AA20" i="21"/>
  <c r="AE20" i="21"/>
  <c r="AG20" i="21"/>
  <c r="Z20" i="21"/>
  <c r="AB20" i="21"/>
  <c r="AF20" i="21"/>
  <c r="AC20" i="21"/>
  <c r="AD20" i="21"/>
  <c r="Y11" i="20" l="1"/>
  <c r="AI11" i="25"/>
  <c r="AN11" i="25" l="1"/>
  <c r="AJ11" i="25"/>
  <c r="AM11" i="25"/>
  <c r="Y11" i="92" l="1"/>
  <c r="AD11" i="90"/>
  <c r="Z11" i="90"/>
  <c r="S11" i="88"/>
  <c r="R11" i="91" l="1"/>
  <c r="AE11" i="27" l="1"/>
  <c r="W14" i="25"/>
  <c r="AG11" i="25"/>
  <c r="AE11" i="25"/>
  <c r="X11" i="25"/>
  <c r="Y11" i="23"/>
  <c r="AE11" i="23" s="1"/>
  <c r="AJ17" i="64" l="1"/>
  <c r="AK17" i="64"/>
  <c r="AJ11" i="64"/>
  <c r="AK11" i="64"/>
  <c r="W17" i="25"/>
  <c r="X17" i="25" s="1"/>
  <c r="AB14" i="25"/>
  <c r="AA14" i="25"/>
  <c r="Z14" i="25"/>
  <c r="AQ14" i="25" s="1"/>
  <c r="Y14" i="25"/>
  <c r="AC14" i="25"/>
  <c r="AG14" i="25" s="1"/>
  <c r="AF11" i="26"/>
  <c r="AH11" i="26"/>
  <c r="AH11" i="25"/>
  <c r="AF11" i="25"/>
  <c r="AB11" i="64"/>
  <c r="AD11" i="64"/>
  <c r="AA17" i="64"/>
  <c r="AD17" i="64"/>
  <c r="AB17" i="64"/>
  <c r="AD11" i="25"/>
  <c r="AA11" i="64"/>
  <c r="Z11" i="64"/>
  <c r="AE11" i="26"/>
  <c r="AG11" i="26"/>
  <c r="AO11" i="64"/>
  <c r="Z17" i="64"/>
  <c r="AO17" i="64"/>
  <c r="AQ11" i="64"/>
  <c r="AE11" i="64"/>
  <c r="AC11" i="64"/>
  <c r="AE17" i="64"/>
  <c r="AC17" i="64"/>
  <c r="AN11" i="27"/>
  <c r="AD11" i="23"/>
  <c r="AF11" i="23"/>
  <c r="AD11" i="26"/>
  <c r="AH11" i="64"/>
  <c r="AB11" i="23"/>
  <c r="AF11" i="64"/>
  <c r="AN11" i="64"/>
  <c r="Z11" i="23"/>
  <c r="AR11" i="64"/>
  <c r="AB11" i="27"/>
  <c r="AG11" i="27"/>
  <c r="AC11" i="27"/>
  <c r="AH11" i="27"/>
  <c r="AF11" i="27"/>
  <c r="AM11" i="27"/>
  <c r="AC11" i="26"/>
  <c r="AB11" i="26"/>
  <c r="AA11" i="26"/>
  <c r="X14" i="25"/>
  <c r="Y13" i="23"/>
  <c r="AC11" i="23"/>
  <c r="AG11" i="23"/>
  <c r="AA11" i="23"/>
  <c r="AH11" i="23" s="1"/>
  <c r="AR17" i="64"/>
  <c r="AN17" i="64"/>
  <c r="AH17" i="64"/>
  <c r="AQ17" i="64"/>
  <c r="AM17" i="64"/>
  <c r="AG17" i="64"/>
  <c r="AU17" i="64"/>
  <c r="AP17" i="64"/>
  <c r="AL17" i="64"/>
  <c r="AF17" i="64"/>
  <c r="AT17" i="64"/>
  <c r="AI17" i="64"/>
  <c r="AI11" i="64"/>
  <c r="AT11" i="64"/>
  <c r="AL11" i="64"/>
  <c r="AP11" i="64"/>
  <c r="AU11" i="64"/>
  <c r="AG11" i="64"/>
  <c r="AM11" i="64"/>
  <c r="AI14" i="25" l="1"/>
  <c r="AL14" i="25"/>
  <c r="AP14" i="25"/>
  <c r="AK14" i="25"/>
  <c r="AO14" i="25"/>
  <c r="W20" i="25"/>
  <c r="AB20" i="25" s="1"/>
  <c r="AJ14" i="64"/>
  <c r="AK14" i="64"/>
  <c r="AB17" i="25"/>
  <c r="AE17" i="25" s="1"/>
  <c r="AA17" i="25"/>
  <c r="Z17" i="25"/>
  <c r="AQ17" i="25" s="1"/>
  <c r="Y17" i="25"/>
  <c r="AC17" i="25"/>
  <c r="AG17" i="25" s="1"/>
  <c r="AG14" i="26"/>
  <c r="AF14" i="26"/>
  <c r="AH14" i="26"/>
  <c r="AH14" i="25"/>
  <c r="AF14" i="25"/>
  <c r="AA14" i="64"/>
  <c r="AB14" i="64"/>
  <c r="AD14" i="64"/>
  <c r="AD14" i="25"/>
  <c r="AE14" i="25"/>
  <c r="AJ14" i="25"/>
  <c r="AM14" i="25"/>
  <c r="AN14" i="25"/>
  <c r="Z14" i="64"/>
  <c r="AO14" i="64"/>
  <c r="AE14" i="64"/>
  <c r="AC14" i="64"/>
  <c r="AN17" i="27"/>
  <c r="AM17" i="27"/>
  <c r="AF14" i="27"/>
  <c r="AE14" i="27"/>
  <c r="AC14" i="27"/>
  <c r="AG14" i="27"/>
  <c r="AB14" i="27"/>
  <c r="AH14" i="27"/>
  <c r="AF17" i="27"/>
  <c r="AC17" i="27"/>
  <c r="AB17" i="27"/>
  <c r="AG17" i="27"/>
  <c r="AH17" i="27"/>
  <c r="AN14" i="27"/>
  <c r="AM14" i="27"/>
  <c r="AD14" i="26"/>
  <c r="AC14" i="26"/>
  <c r="AA14" i="26"/>
  <c r="AB14" i="26"/>
  <c r="AE14" i="26"/>
  <c r="AD13" i="23"/>
  <c r="Z13" i="23"/>
  <c r="AG13" i="23"/>
  <c r="AC13" i="23"/>
  <c r="AF13" i="23"/>
  <c r="AB13" i="23"/>
  <c r="AA13" i="23"/>
  <c r="AH13" i="23" s="1"/>
  <c r="AE13" i="23"/>
  <c r="AT14" i="64"/>
  <c r="AR14" i="64"/>
  <c r="AN14" i="64"/>
  <c r="AH14" i="64"/>
  <c r="AU14" i="64"/>
  <c r="AM14" i="64"/>
  <c r="AF14" i="64"/>
  <c r="AG14" i="64"/>
  <c r="AQ14" i="64"/>
  <c r="AL14" i="64"/>
  <c r="AP14" i="64"/>
  <c r="AI14" i="64"/>
  <c r="AK20" i="64"/>
  <c r="X20" i="25" l="1"/>
  <c r="Y20" i="25"/>
  <c r="W23" i="25"/>
  <c r="Z23" i="25" s="1"/>
  <c r="AQ23" i="25" s="1"/>
  <c r="Z20" i="25"/>
  <c r="AA20" i="25"/>
  <c r="AI17" i="25"/>
  <c r="AP17" i="25"/>
  <c r="AK17" i="25"/>
  <c r="AL17" i="25"/>
  <c r="AO17" i="25"/>
  <c r="AC20" i="25"/>
  <c r="AG20" i="25" s="1"/>
  <c r="AJ20" i="64"/>
  <c r="AT20" i="64"/>
  <c r="AD17" i="25"/>
  <c r="AJ17" i="25"/>
  <c r="AH17" i="25"/>
  <c r="AN17" i="25"/>
  <c r="AF17" i="25"/>
  <c r="AC23" i="25"/>
  <c r="AG23" i="25" s="1"/>
  <c r="Y23" i="25"/>
  <c r="AM17" i="25"/>
  <c r="AD20" i="25"/>
  <c r="AE20" i="25"/>
  <c r="X23" i="25"/>
  <c r="AF17" i="26"/>
  <c r="AH17" i="26"/>
  <c r="AA20" i="64"/>
  <c r="AB20" i="64"/>
  <c r="AD20" i="64"/>
  <c r="AG17" i="26"/>
  <c r="Z20" i="64"/>
  <c r="AE20" i="64"/>
  <c r="AC20" i="64"/>
  <c r="AN20" i="27"/>
  <c r="AM20" i="27"/>
  <c r="AG20" i="27"/>
  <c r="AB20" i="27"/>
  <c r="AF20" i="27"/>
  <c r="AE20" i="27"/>
  <c r="AH20" i="27"/>
  <c r="AC20" i="27"/>
  <c r="AC17" i="26"/>
  <c r="AB17" i="26"/>
  <c r="AE17" i="26"/>
  <c r="AA17" i="26"/>
  <c r="AD17" i="26"/>
  <c r="AI20" i="64"/>
  <c r="AR20" i="64"/>
  <c r="AN20" i="64"/>
  <c r="AH20" i="64"/>
  <c r="AQ20" i="64"/>
  <c r="AM20" i="64"/>
  <c r="AG20" i="64"/>
  <c r="AF20" i="64"/>
  <c r="AL20" i="64"/>
  <c r="AU20" i="64"/>
  <c r="AP20" i="64"/>
  <c r="AI20" i="25" l="1"/>
  <c r="AQ20" i="25"/>
  <c r="AN20" i="25"/>
  <c r="AK20" i="25"/>
  <c r="W26" i="25"/>
  <c r="AA26" i="25" s="1"/>
  <c r="AP20" i="25"/>
  <c r="AM20" i="25"/>
  <c r="AA23" i="25"/>
  <c r="AB23" i="25"/>
  <c r="AD23" i="25" s="1"/>
  <c r="AO20" i="25"/>
  <c r="AJ20" i="25"/>
  <c r="AL20" i="25"/>
  <c r="AI23" i="25"/>
  <c r="AL23" i="25"/>
  <c r="AP23" i="25"/>
  <c r="AK23" i="25"/>
  <c r="AO23" i="25"/>
  <c r="AH20" i="25"/>
  <c r="AF20" i="25"/>
  <c r="AJ23" i="64"/>
  <c r="AK23" i="64"/>
  <c r="AM23" i="25"/>
  <c r="AN23" i="25"/>
  <c r="AJ23" i="25"/>
  <c r="AF23" i="25"/>
  <c r="AH23" i="25"/>
  <c r="AF20" i="26"/>
  <c r="AH20" i="26"/>
  <c r="AA23" i="64"/>
  <c r="AB23" i="64"/>
  <c r="AD23" i="64"/>
  <c r="AG20" i="26"/>
  <c r="Z23" i="64"/>
  <c r="AO23" i="64"/>
  <c r="AE23" i="64"/>
  <c r="AC23" i="64"/>
  <c r="AN23" i="27"/>
  <c r="AM23" i="27"/>
  <c r="AG23" i="27"/>
  <c r="AB23" i="27"/>
  <c r="AF23" i="27"/>
  <c r="AE23" i="27"/>
  <c r="AH23" i="27"/>
  <c r="AC23" i="27"/>
  <c r="AE20" i="26"/>
  <c r="AA20" i="26"/>
  <c r="AD20" i="26"/>
  <c r="AC20" i="26"/>
  <c r="AB20" i="26"/>
  <c r="Y19" i="23"/>
  <c r="AC20" i="22"/>
  <c r="AF20" i="22"/>
  <c r="AB20" i="22"/>
  <c r="AE20" i="22"/>
  <c r="AA20" i="22"/>
  <c r="AD20" i="22"/>
  <c r="AH20" i="22" s="1"/>
  <c r="Z20" i="22"/>
  <c r="AU23" i="64"/>
  <c r="AP23" i="64"/>
  <c r="AL23" i="64"/>
  <c r="AF23" i="64"/>
  <c r="AT23" i="64"/>
  <c r="AI23" i="64"/>
  <c r="AR23" i="64"/>
  <c r="AN23" i="64"/>
  <c r="AH23" i="64"/>
  <c r="AG23" i="64"/>
  <c r="AM23" i="64"/>
  <c r="AQ23" i="64"/>
  <c r="AB26" i="25" l="1"/>
  <c r="AE23" i="25"/>
  <c r="AC26" i="25"/>
  <c r="AG26" i="25" s="1"/>
  <c r="Y26" i="25"/>
  <c r="Z26" i="25"/>
  <c r="AP26" i="25" s="1"/>
  <c r="X26" i="25"/>
  <c r="AJ23" i="21"/>
  <c r="AM23" i="21"/>
  <c r="AN23" i="21"/>
  <c r="AK23" i="21"/>
  <c r="AL23" i="21"/>
  <c r="AJ26" i="64"/>
  <c r="AK26" i="64"/>
  <c r="AD26" i="25"/>
  <c r="AE26" i="25"/>
  <c r="AF23" i="26"/>
  <c r="AH23" i="26"/>
  <c r="AA26" i="64"/>
  <c r="AD26" i="64"/>
  <c r="AB26" i="64"/>
  <c r="AG23" i="26"/>
  <c r="AF23" i="21"/>
  <c r="AI23" i="21"/>
  <c r="AH23" i="21"/>
  <c r="Z26" i="64"/>
  <c r="AO26" i="64"/>
  <c r="AE26" i="64"/>
  <c r="AC26" i="64"/>
  <c r="W29" i="25"/>
  <c r="AF26" i="27"/>
  <c r="AE26" i="27"/>
  <c r="AH26" i="27"/>
  <c r="AC26" i="27"/>
  <c r="AB26" i="27"/>
  <c r="AG26" i="27"/>
  <c r="AN26" i="27"/>
  <c r="AM26" i="27"/>
  <c r="AC23" i="26"/>
  <c r="AB23" i="26"/>
  <c r="AE23" i="26"/>
  <c r="AA23" i="26"/>
  <c r="AD23" i="26"/>
  <c r="Y21" i="23"/>
  <c r="AD19" i="23"/>
  <c r="Z19" i="23"/>
  <c r="AG19" i="23"/>
  <c r="AC19" i="23"/>
  <c r="AF19" i="23"/>
  <c r="AB19" i="23"/>
  <c r="AE19" i="23"/>
  <c r="AA19" i="23"/>
  <c r="AH19" i="23" s="1"/>
  <c r="AD23" i="22"/>
  <c r="AH23" i="22" s="1"/>
  <c r="Z23" i="22"/>
  <c r="AC23" i="22"/>
  <c r="AB23" i="22"/>
  <c r="AF23" i="22"/>
  <c r="AA23" i="22"/>
  <c r="AE23" i="22"/>
  <c r="AG20" i="22"/>
  <c r="AI20" i="22"/>
  <c r="AD23" i="21"/>
  <c r="Z23" i="21"/>
  <c r="AG23" i="21"/>
  <c r="AC23" i="21"/>
  <c r="AB23" i="21"/>
  <c r="AE23" i="21"/>
  <c r="AA23" i="21"/>
  <c r="AT26" i="64"/>
  <c r="AI26" i="64"/>
  <c r="AR26" i="64"/>
  <c r="AN26" i="64"/>
  <c r="AH26" i="64"/>
  <c r="AQ26" i="64"/>
  <c r="AM26" i="64"/>
  <c r="AG26" i="64"/>
  <c r="AU26" i="64"/>
  <c r="AP26" i="64"/>
  <c r="AL26" i="64"/>
  <c r="AF26" i="64"/>
  <c r="AL29" i="64"/>
  <c r="AI26" i="25" l="1"/>
  <c r="AQ26" i="25"/>
  <c r="AJ26" i="25"/>
  <c r="AK26" i="25"/>
  <c r="AH26" i="25"/>
  <c r="AF26" i="25"/>
  <c r="AN26" i="25"/>
  <c r="AL26" i="25"/>
  <c r="AM26" i="25"/>
  <c r="AO26" i="25"/>
  <c r="AJ26" i="21"/>
  <c r="AM26" i="21"/>
  <c r="AN26" i="21"/>
  <c r="AK26" i="21"/>
  <c r="AL26" i="21"/>
  <c r="AJ29" i="64"/>
  <c r="AK29" i="64"/>
  <c r="Y29" i="25"/>
  <c r="AC29" i="25"/>
  <c r="AG29" i="25" s="1"/>
  <c r="Z29" i="25"/>
  <c r="AQ29" i="25" s="1"/>
  <c r="AB29" i="25"/>
  <c r="AA29" i="25"/>
  <c r="AF26" i="26"/>
  <c r="AH26" i="26"/>
  <c r="AA29" i="64"/>
  <c r="AB29" i="64"/>
  <c r="AD29" i="64"/>
  <c r="AG26" i="26"/>
  <c r="AF26" i="21"/>
  <c r="AI26" i="21"/>
  <c r="AH26" i="21"/>
  <c r="Z29" i="64"/>
  <c r="AO29" i="64"/>
  <c r="AE29" i="64"/>
  <c r="AC29" i="64"/>
  <c r="X29" i="25"/>
  <c r="W32" i="25"/>
  <c r="AN29" i="27"/>
  <c r="AM29" i="27"/>
  <c r="AF29" i="27"/>
  <c r="AE29" i="27"/>
  <c r="AH29" i="27"/>
  <c r="AC29" i="27"/>
  <c r="AB29" i="27"/>
  <c r="AG29" i="27"/>
  <c r="AD26" i="26"/>
  <c r="AB26" i="26"/>
  <c r="AE26" i="26"/>
  <c r="AA26" i="26"/>
  <c r="Y23" i="23"/>
  <c r="AG21" i="23"/>
  <c r="AC21" i="23"/>
  <c r="AF21" i="23"/>
  <c r="AB21" i="23"/>
  <c r="AE21" i="23"/>
  <c r="AA21" i="23"/>
  <c r="AH21" i="23" s="1"/>
  <c r="AD21" i="23"/>
  <c r="Z21" i="23"/>
  <c r="AC26" i="22"/>
  <c r="AF26" i="22"/>
  <c r="AB26" i="22"/>
  <c r="AD26" i="22"/>
  <c r="AH26" i="22" s="1"/>
  <c r="Z26" i="22"/>
  <c r="AE26" i="22"/>
  <c r="AA26" i="22"/>
  <c r="AI23" i="22"/>
  <c r="AG23" i="22"/>
  <c r="AD26" i="21"/>
  <c r="Z26" i="21"/>
  <c r="AG26" i="21"/>
  <c r="AC26" i="21"/>
  <c r="AB26" i="21"/>
  <c r="AE26" i="21"/>
  <c r="AA26" i="21"/>
  <c r="AQ29" i="64"/>
  <c r="AM29" i="64"/>
  <c r="AG29" i="64"/>
  <c r="AU29" i="64"/>
  <c r="AP29" i="64"/>
  <c r="AF29" i="64"/>
  <c r="AT29" i="64"/>
  <c r="AI29" i="64"/>
  <c r="AH29" i="64"/>
  <c r="AN29" i="64"/>
  <c r="AR29" i="64"/>
  <c r="AP29" i="25" l="1"/>
  <c r="AK29" i="25"/>
  <c r="AL29" i="25"/>
  <c r="AO29" i="25"/>
  <c r="AI29" i="25"/>
  <c r="AJ29" i="21"/>
  <c r="AM29" i="21"/>
  <c r="AN29" i="21"/>
  <c r="AK29" i="21"/>
  <c r="AL29" i="21"/>
  <c r="AJ32" i="64"/>
  <c r="AK32" i="64"/>
  <c r="AB32" i="25"/>
  <c r="AA32" i="25"/>
  <c r="Z32" i="25"/>
  <c r="AQ32" i="25" s="1"/>
  <c r="Y32" i="25"/>
  <c r="AC32" i="25"/>
  <c r="AG32" i="25" s="1"/>
  <c r="AJ29" i="25"/>
  <c r="AF29" i="26"/>
  <c r="AH29" i="26"/>
  <c r="AM29" i="25"/>
  <c r="AN29" i="25"/>
  <c r="AH29" i="25"/>
  <c r="AF29" i="25"/>
  <c r="AA32" i="64"/>
  <c r="AB32" i="64"/>
  <c r="AD32" i="64"/>
  <c r="AD29" i="25"/>
  <c r="AE29" i="25"/>
  <c r="AG29" i="26"/>
  <c r="AF29" i="21"/>
  <c r="AI29" i="21"/>
  <c r="AH29" i="21"/>
  <c r="Z32" i="64"/>
  <c r="AO32" i="64"/>
  <c r="AE32" i="64"/>
  <c r="AC32" i="64"/>
  <c r="X32" i="25"/>
  <c r="W35" i="25"/>
  <c r="AE32" i="27"/>
  <c r="AH32" i="27"/>
  <c r="AC32" i="27"/>
  <c r="AG32" i="27"/>
  <c r="AB32" i="27"/>
  <c r="AF32" i="27"/>
  <c r="AM32" i="27"/>
  <c r="AN32" i="27"/>
  <c r="AB29" i="26"/>
  <c r="AE29" i="26"/>
  <c r="AA29" i="26"/>
  <c r="AD29" i="26"/>
  <c r="AC29" i="26"/>
  <c r="Y25" i="23"/>
  <c r="AE23" i="23"/>
  <c r="AA23" i="23"/>
  <c r="AH23" i="23" s="1"/>
  <c r="AD23" i="23"/>
  <c r="Z23" i="23"/>
  <c r="AG23" i="23"/>
  <c r="AC23" i="23"/>
  <c r="AB23" i="23"/>
  <c r="AF23" i="23"/>
  <c r="AG26" i="22"/>
  <c r="AI26" i="22"/>
  <c r="AE29" i="22"/>
  <c r="AA29" i="22"/>
  <c r="AD29" i="22"/>
  <c r="AH29" i="22" s="1"/>
  <c r="Z29" i="22"/>
  <c r="AB29" i="22"/>
  <c r="AC29" i="22"/>
  <c r="AF29" i="22"/>
  <c r="AG29" i="21"/>
  <c r="AC29" i="21"/>
  <c r="AB29" i="21"/>
  <c r="AE29" i="21"/>
  <c r="AA29" i="21"/>
  <c r="AD29" i="21"/>
  <c r="Z29" i="21"/>
  <c r="AU32" i="64"/>
  <c r="AP32" i="64"/>
  <c r="AL32" i="64"/>
  <c r="AF32" i="64"/>
  <c r="AT32" i="64"/>
  <c r="AI32" i="64"/>
  <c r="AR32" i="64"/>
  <c r="AN32" i="64"/>
  <c r="AH32" i="64"/>
  <c r="AG32" i="64"/>
  <c r="AM32" i="64"/>
  <c r="AQ32" i="64"/>
  <c r="AI32" i="25" l="1"/>
  <c r="AO32" i="25"/>
  <c r="AL32" i="25"/>
  <c r="AP32" i="25"/>
  <c r="AK32" i="25"/>
  <c r="AJ32" i="21"/>
  <c r="AL32" i="21"/>
  <c r="AM32" i="21"/>
  <c r="AN32" i="21"/>
  <c r="AK32" i="21"/>
  <c r="AJ35" i="64"/>
  <c r="AK35" i="64"/>
  <c r="Y35" i="25"/>
  <c r="AC35" i="25"/>
  <c r="AG35" i="25" s="1"/>
  <c r="AB35" i="25"/>
  <c r="AA35" i="25"/>
  <c r="Z35" i="25"/>
  <c r="AQ35" i="25" s="1"/>
  <c r="AJ32" i="25"/>
  <c r="AF32" i="26"/>
  <c r="AH32" i="26"/>
  <c r="AM32" i="25"/>
  <c r="AH32" i="25"/>
  <c r="AF32" i="25"/>
  <c r="AA35" i="64"/>
  <c r="AB35" i="64"/>
  <c r="AD35" i="64"/>
  <c r="AN32" i="25"/>
  <c r="AD32" i="25"/>
  <c r="AE32" i="25"/>
  <c r="AG32" i="26"/>
  <c r="AF32" i="21"/>
  <c r="AI32" i="21"/>
  <c r="AH32" i="21"/>
  <c r="Z35" i="64"/>
  <c r="AO35" i="64"/>
  <c r="AE35" i="64"/>
  <c r="AC35" i="64"/>
  <c r="W38" i="25"/>
  <c r="X35" i="25"/>
  <c r="AH35" i="27"/>
  <c r="AC35" i="27"/>
  <c r="AG35" i="27"/>
  <c r="AB35" i="27"/>
  <c r="AF35" i="27"/>
  <c r="AE35" i="27"/>
  <c r="AN35" i="27"/>
  <c r="AM35" i="27"/>
  <c r="AC32" i="26"/>
  <c r="AB32" i="26"/>
  <c r="AE32" i="26"/>
  <c r="AA32" i="26"/>
  <c r="AD32" i="26"/>
  <c r="Y27" i="23"/>
  <c r="AD25" i="23"/>
  <c r="Z25" i="23"/>
  <c r="AG25" i="23"/>
  <c r="AC25" i="23"/>
  <c r="AF25" i="23"/>
  <c r="AB25" i="23"/>
  <c r="AE25" i="23"/>
  <c r="AA25" i="23"/>
  <c r="AH25" i="23" s="1"/>
  <c r="AD32" i="22"/>
  <c r="AH32" i="22" s="1"/>
  <c r="Z32" i="22"/>
  <c r="AC32" i="22"/>
  <c r="AE32" i="22"/>
  <c r="AB32" i="22"/>
  <c r="AA32" i="22"/>
  <c r="AF32" i="22"/>
  <c r="AI29" i="22"/>
  <c r="AG29" i="22"/>
  <c r="AG32" i="21"/>
  <c r="AC32" i="21"/>
  <c r="AB32" i="21"/>
  <c r="AE32" i="21"/>
  <c r="AA32" i="21"/>
  <c r="AD32" i="21"/>
  <c r="Z32" i="21"/>
  <c r="AR35" i="64"/>
  <c r="AN35" i="64"/>
  <c r="AH35" i="64"/>
  <c r="AQ35" i="64"/>
  <c r="AM35" i="64"/>
  <c r="AG35" i="64"/>
  <c r="AU35" i="64"/>
  <c r="AP35" i="64"/>
  <c r="AL35" i="64"/>
  <c r="AF35" i="64"/>
  <c r="AT35" i="64"/>
  <c r="AI35" i="64"/>
  <c r="AM35" i="25" l="1"/>
  <c r="AO35" i="25"/>
  <c r="AL35" i="25"/>
  <c r="AP35" i="25"/>
  <c r="AK35" i="25"/>
  <c r="AJ35" i="21"/>
  <c r="AM35" i="21"/>
  <c r="AN35" i="21"/>
  <c r="AK35" i="21"/>
  <c r="AL35" i="21"/>
  <c r="AJ38" i="64"/>
  <c r="AK38" i="64"/>
  <c r="AB38" i="25"/>
  <c r="AA38" i="25"/>
  <c r="Z38" i="25"/>
  <c r="AQ38" i="25" s="1"/>
  <c r="Y38" i="25"/>
  <c r="AC38" i="25"/>
  <c r="AG38" i="25" s="1"/>
  <c r="AJ35" i="25"/>
  <c r="AI35" i="25"/>
  <c r="AN35" i="25"/>
  <c r="AF35" i="26"/>
  <c r="AH35" i="26"/>
  <c r="AH35" i="25"/>
  <c r="AF35" i="25"/>
  <c r="AA38" i="64"/>
  <c r="AB38" i="64"/>
  <c r="AD38" i="64"/>
  <c r="AD35" i="25"/>
  <c r="AE35" i="25"/>
  <c r="AG35" i="26"/>
  <c r="AF35" i="21"/>
  <c r="AH35" i="21"/>
  <c r="AI35" i="21"/>
  <c r="Z38" i="64"/>
  <c r="AO38" i="64"/>
  <c r="AE38" i="64"/>
  <c r="AC38" i="64"/>
  <c r="X38" i="25"/>
  <c r="W41" i="25"/>
  <c r="AN38" i="27"/>
  <c r="AM38" i="27"/>
  <c r="AG38" i="27"/>
  <c r="AB38" i="27"/>
  <c r="AF38" i="27"/>
  <c r="AE38" i="27"/>
  <c r="AH38" i="27"/>
  <c r="AC38" i="27"/>
  <c r="AD35" i="26"/>
  <c r="AC35" i="26"/>
  <c r="AE35" i="26"/>
  <c r="AA35" i="26"/>
  <c r="AB35" i="26"/>
  <c r="Y29" i="23"/>
  <c r="AF27" i="23"/>
  <c r="AB27" i="23"/>
  <c r="AE27" i="23"/>
  <c r="AA27" i="23"/>
  <c r="AH27" i="23" s="1"/>
  <c r="AD27" i="23"/>
  <c r="Z27" i="23"/>
  <c r="AC27" i="23"/>
  <c r="AG27" i="23"/>
  <c r="AI32" i="22"/>
  <c r="AG32" i="22"/>
  <c r="AF35" i="22"/>
  <c r="AB35" i="22"/>
  <c r="AE35" i="22"/>
  <c r="AA35" i="22"/>
  <c r="AD35" i="22"/>
  <c r="AH35" i="22" s="1"/>
  <c r="AC35" i="22"/>
  <c r="Z35" i="22"/>
  <c r="AB35" i="21"/>
  <c r="AE35" i="21"/>
  <c r="AA35" i="21"/>
  <c r="AD35" i="21"/>
  <c r="Z35" i="21"/>
  <c r="AG35" i="21"/>
  <c r="AC35" i="21"/>
  <c r="AQ38" i="64"/>
  <c r="AM38" i="64"/>
  <c r="AG38" i="64"/>
  <c r="AU38" i="64"/>
  <c r="AP38" i="64"/>
  <c r="AL38" i="64"/>
  <c r="AF38" i="64"/>
  <c r="AT38" i="64"/>
  <c r="AI38" i="64"/>
  <c r="AR38" i="64"/>
  <c r="AN38" i="64"/>
  <c r="AH38" i="64"/>
  <c r="AI38" i="25" l="1"/>
  <c r="AL38" i="25"/>
  <c r="AP38" i="25"/>
  <c r="AK38" i="25"/>
  <c r="AO38" i="25"/>
  <c r="AM38" i="21"/>
  <c r="AN38" i="21"/>
  <c r="AK38" i="21"/>
  <c r="AL38" i="21"/>
  <c r="AH38" i="21"/>
  <c r="AJ38" i="21"/>
  <c r="AJ41" i="64"/>
  <c r="AK41" i="64"/>
  <c r="AA41" i="25"/>
  <c r="Z41" i="25"/>
  <c r="AQ41" i="25" s="1"/>
  <c r="AB41" i="25"/>
  <c r="Y41" i="25"/>
  <c r="AC41" i="25"/>
  <c r="AG41" i="25" s="1"/>
  <c r="AF38" i="26"/>
  <c r="AH38" i="26"/>
  <c r="AN38" i="25"/>
  <c r="AH38" i="25"/>
  <c r="AF38" i="25"/>
  <c r="AJ38" i="25"/>
  <c r="AA41" i="64"/>
  <c r="AB41" i="64"/>
  <c r="AD41" i="64"/>
  <c r="AM38" i="25"/>
  <c r="AD38" i="25"/>
  <c r="AE38" i="25"/>
  <c r="AG38" i="26"/>
  <c r="AF38" i="21"/>
  <c r="AI38" i="21"/>
  <c r="Z41" i="64"/>
  <c r="AO41" i="64"/>
  <c r="AE41" i="64"/>
  <c r="AC41" i="64"/>
  <c r="X41" i="25"/>
  <c r="W44" i="25"/>
  <c r="AN41" i="27"/>
  <c r="AM41" i="27"/>
  <c r="AF41" i="27"/>
  <c r="AE41" i="27"/>
  <c r="AH41" i="27"/>
  <c r="AC41" i="27"/>
  <c r="AB41" i="27"/>
  <c r="AG41" i="27"/>
  <c r="AE38" i="26"/>
  <c r="AA38" i="26"/>
  <c r="AD38" i="26"/>
  <c r="AB38" i="26"/>
  <c r="AC38" i="26"/>
  <c r="Y31" i="23"/>
  <c r="AE29" i="23"/>
  <c r="AA29" i="23"/>
  <c r="AH29" i="23" s="1"/>
  <c r="AB29" i="23"/>
  <c r="AD29" i="23"/>
  <c r="Z29" i="23"/>
  <c r="AG29" i="23"/>
  <c r="AC29" i="23"/>
  <c r="AF29" i="23"/>
  <c r="AE38" i="22"/>
  <c r="AA38" i="22"/>
  <c r="AD38" i="22"/>
  <c r="AH38" i="22" s="1"/>
  <c r="Z38" i="22"/>
  <c r="AF38" i="22"/>
  <c r="AB38" i="22"/>
  <c r="AC38" i="22"/>
  <c r="AG35" i="22"/>
  <c r="AI35" i="22"/>
  <c r="AB38" i="21"/>
  <c r="AE38" i="21"/>
  <c r="AA38" i="21"/>
  <c r="AD38" i="21"/>
  <c r="Z38" i="21"/>
  <c r="AG38" i="21"/>
  <c r="AC38" i="21"/>
  <c r="AT41" i="64"/>
  <c r="AI41" i="64"/>
  <c r="AR41" i="64"/>
  <c r="AN41" i="64"/>
  <c r="AH41" i="64"/>
  <c r="AQ41" i="64"/>
  <c r="AM41" i="64"/>
  <c r="AG41" i="64"/>
  <c r="AP41" i="64"/>
  <c r="AU41" i="64"/>
  <c r="AL41" i="64"/>
  <c r="AF41" i="64"/>
  <c r="AP41" i="25" l="1"/>
  <c r="AK41" i="25"/>
  <c r="AO41" i="25"/>
  <c r="AL41" i="25"/>
  <c r="AJ41" i="21"/>
  <c r="AL41" i="21"/>
  <c r="AM41" i="21"/>
  <c r="AN41" i="21"/>
  <c r="AK41" i="21"/>
  <c r="AJ44" i="64"/>
  <c r="AK44" i="64"/>
  <c r="AB44" i="25"/>
  <c r="AA44" i="25"/>
  <c r="Z44" i="25"/>
  <c r="Y44" i="25"/>
  <c r="AC44" i="25"/>
  <c r="AG44" i="25" s="1"/>
  <c r="AJ41" i="25"/>
  <c r="AI41" i="25"/>
  <c r="AF41" i="26"/>
  <c r="AH41" i="26"/>
  <c r="AH41" i="25"/>
  <c r="AF41" i="25"/>
  <c r="AA44" i="64"/>
  <c r="AB44" i="64"/>
  <c r="AD44" i="64"/>
  <c r="AD41" i="25"/>
  <c r="AE41" i="25"/>
  <c r="AM41" i="25"/>
  <c r="AN41" i="25"/>
  <c r="AG41" i="26"/>
  <c r="AF41" i="21"/>
  <c r="AI41" i="21"/>
  <c r="AH41" i="21"/>
  <c r="Z44" i="64"/>
  <c r="AO44" i="64"/>
  <c r="AE44" i="64"/>
  <c r="AC44" i="64"/>
  <c r="X44" i="25"/>
  <c r="AM44" i="27"/>
  <c r="AN44" i="27"/>
  <c r="AE44" i="27"/>
  <c r="AH44" i="27"/>
  <c r="AC44" i="27"/>
  <c r="AG44" i="27"/>
  <c r="AB44" i="27"/>
  <c r="AF44" i="27"/>
  <c r="AB41" i="26"/>
  <c r="AE41" i="26"/>
  <c r="AA41" i="26"/>
  <c r="AC41" i="26"/>
  <c r="AD41" i="26"/>
  <c r="AG31" i="23"/>
  <c r="AC31" i="23"/>
  <c r="Z31" i="23"/>
  <c r="AF31" i="23"/>
  <c r="AB31" i="23"/>
  <c r="AD31" i="23"/>
  <c r="AE31" i="23"/>
  <c r="AA31" i="23"/>
  <c r="AH31" i="23" s="1"/>
  <c r="Y33" i="23"/>
  <c r="AC41" i="22"/>
  <c r="AF41" i="22"/>
  <c r="AB41" i="22"/>
  <c r="AE41" i="22"/>
  <c r="AA41" i="22"/>
  <c r="AD41" i="22"/>
  <c r="AH41" i="22" s="1"/>
  <c r="Z41" i="22"/>
  <c r="AI38" i="22"/>
  <c r="AG38" i="22"/>
  <c r="AE41" i="21"/>
  <c r="AA41" i="21"/>
  <c r="AD41" i="21"/>
  <c r="Z41" i="21"/>
  <c r="AG41" i="21"/>
  <c r="AC41" i="21"/>
  <c r="AB41" i="21"/>
  <c r="AQ44" i="64"/>
  <c r="AM44" i="64"/>
  <c r="AG44" i="64"/>
  <c r="AU44" i="64"/>
  <c r="AP44" i="64"/>
  <c r="AL44" i="64"/>
  <c r="AF44" i="64"/>
  <c r="AT44" i="64"/>
  <c r="AI44" i="64"/>
  <c r="AH44" i="64"/>
  <c r="AR44" i="64"/>
  <c r="AN44" i="64"/>
  <c r="AI44" i="25" l="1"/>
  <c r="AQ44" i="25"/>
  <c r="AO44" i="25"/>
  <c r="AP44" i="25"/>
  <c r="AK44" i="25"/>
  <c r="AL44" i="25"/>
  <c r="AJ44" i="21"/>
  <c r="AL44" i="21"/>
  <c r="AN44" i="21"/>
  <c r="AK44" i="21"/>
  <c r="AM44" i="21"/>
  <c r="AM44" i="25"/>
  <c r="AN44" i="25"/>
  <c r="AJ44" i="25"/>
  <c r="AF44" i="26"/>
  <c r="AH44" i="26"/>
  <c r="AH44" i="25"/>
  <c r="AF44" i="25"/>
  <c r="AD44" i="25"/>
  <c r="AE44" i="25"/>
  <c r="AG44" i="26"/>
  <c r="AF44" i="21"/>
  <c r="AH44" i="21"/>
  <c r="AI44" i="21"/>
  <c r="AC44" i="26"/>
  <c r="AB44" i="26"/>
  <c r="AE44" i="26"/>
  <c r="AA44" i="26"/>
  <c r="AD44" i="26"/>
  <c r="AE33" i="23"/>
  <c r="AA33" i="23"/>
  <c r="AH33" i="23" s="1"/>
  <c r="AD33" i="23"/>
  <c r="Z33" i="23"/>
  <c r="AF33" i="23"/>
  <c r="AB33" i="23"/>
  <c r="AG33" i="23"/>
  <c r="AC33" i="23"/>
  <c r="AE44" i="22"/>
  <c r="AA44" i="22"/>
  <c r="AC44" i="22"/>
  <c r="AD44" i="22"/>
  <c r="AH44" i="22" s="1"/>
  <c r="Z44" i="22"/>
  <c r="AB44" i="22"/>
  <c r="AF44" i="22"/>
  <c r="AG41" i="22"/>
  <c r="AI41" i="22"/>
  <c r="AD44" i="21"/>
  <c r="Z44" i="21"/>
  <c r="AG44" i="21"/>
  <c r="AC44" i="21"/>
  <c r="AB44" i="21"/>
  <c r="AE44" i="21"/>
  <c r="AA44" i="21"/>
  <c r="AG44" i="22" l="1"/>
  <c r="AI44" i="22"/>
  <c r="Y13" i="18" l="1"/>
  <c r="W13" i="17"/>
  <c r="W15" i="17" l="1"/>
  <c r="Y15" i="17" s="1"/>
  <c r="AF15" i="17" s="1"/>
  <c r="AD13" i="17"/>
  <c r="AE13" i="17"/>
  <c r="Z13" i="17"/>
  <c r="AC13" i="17"/>
  <c r="AB13" i="17"/>
  <c r="AA13" i="17"/>
  <c r="Y14" i="20"/>
  <c r="X13" i="17"/>
  <c r="Y13" i="17"/>
  <c r="AF13" i="17" s="1"/>
  <c r="Y11" i="65"/>
  <c r="AG11" i="65" s="1"/>
  <c r="Y15" i="18"/>
  <c r="X15" i="17" l="1"/>
  <c r="AE15" i="17" s="1"/>
  <c r="AG13" i="17"/>
  <c r="AI13" i="17"/>
  <c r="AH13" i="17"/>
  <c r="W17" i="17"/>
  <c r="AD15" i="17"/>
  <c r="AB15" i="17"/>
  <c r="AA15" i="17"/>
  <c r="Z15" i="17"/>
  <c r="AC15" i="17"/>
  <c r="AC11" i="65"/>
  <c r="AE11" i="65"/>
  <c r="AA11" i="65"/>
  <c r="Z11" i="65"/>
  <c r="AB11" i="65"/>
  <c r="AD11" i="65"/>
  <c r="AF11" i="65"/>
  <c r="Y13" i="65"/>
  <c r="Z13" i="65" s="1"/>
  <c r="AH15" i="17" l="1"/>
  <c r="AG15" i="17"/>
  <c r="AI15" i="17"/>
  <c r="Z17" i="17"/>
  <c r="Y17" i="17"/>
  <c r="AF17" i="17" s="1"/>
  <c r="AC17" i="17"/>
  <c r="AA17" i="17"/>
  <c r="AD17" i="17"/>
  <c r="AB17" i="17"/>
  <c r="AE13" i="65"/>
  <c r="AF13" i="65"/>
  <c r="AC13" i="65"/>
  <c r="AD13" i="65"/>
  <c r="W19" i="17"/>
  <c r="X17" i="17"/>
  <c r="AE17" i="17" s="1"/>
  <c r="AG13" i="65"/>
  <c r="AA13" i="65"/>
  <c r="Y20" i="20"/>
  <c r="AB13" i="65"/>
  <c r="Y15" i="65"/>
  <c r="Y19" i="18"/>
  <c r="AI17" i="17" l="1"/>
  <c r="AG17" i="17"/>
  <c r="AH17" i="17"/>
  <c r="W21" i="17"/>
  <c r="AD19" i="17"/>
  <c r="Y19" i="17"/>
  <c r="AF19" i="17" s="1"/>
  <c r="AB19" i="17"/>
  <c r="AC19" i="17"/>
  <c r="AA19" i="17"/>
  <c r="Z19" i="17"/>
  <c r="X19" i="17"/>
  <c r="AE19" i="17" s="1"/>
  <c r="Y17" i="65"/>
  <c r="AA15" i="65"/>
  <c r="AC15" i="65"/>
  <c r="AD15" i="65"/>
  <c r="AF15" i="65"/>
  <c r="AG15" i="65"/>
  <c r="Z15" i="65"/>
  <c r="AB15" i="65"/>
  <c r="AE15" i="65"/>
  <c r="Y21" i="18"/>
  <c r="AH19" i="17" l="1"/>
  <c r="AI19" i="17"/>
  <c r="AG19" i="17"/>
  <c r="W23" i="17"/>
  <c r="AD21" i="17"/>
  <c r="AA21" i="17"/>
  <c r="Z21" i="17"/>
  <c r="AB21" i="17"/>
  <c r="Y21" i="17"/>
  <c r="AF21" i="17" s="1"/>
  <c r="AC21" i="17"/>
  <c r="X21" i="17"/>
  <c r="AE21" i="17" s="1"/>
  <c r="Y26" i="20"/>
  <c r="AB17" i="65"/>
  <c r="Z17" i="65"/>
  <c r="AE17" i="65"/>
  <c r="AC17" i="65"/>
  <c r="AD17" i="65"/>
  <c r="AA17" i="65"/>
  <c r="AG17" i="65"/>
  <c r="AF17" i="65"/>
  <c r="Y19" i="65"/>
  <c r="Y23" i="18"/>
  <c r="AH23" i="18" s="1"/>
  <c r="AG21" i="17" l="1"/>
  <c r="AI21" i="17"/>
  <c r="AH21" i="17"/>
  <c r="W25" i="17"/>
  <c r="AD23" i="17"/>
  <c r="AC23" i="17"/>
  <c r="Y23" i="17"/>
  <c r="AF23" i="17" s="1"/>
  <c r="AB23" i="17"/>
  <c r="AA23" i="17"/>
  <c r="Z23" i="17"/>
  <c r="X23" i="17"/>
  <c r="AE23" i="17" s="1"/>
  <c r="Y29" i="20"/>
  <c r="AF19" i="65"/>
  <c r="AD19" i="65"/>
  <c r="AG19" i="65"/>
  <c r="AB19" i="65"/>
  <c r="Z19" i="65"/>
  <c r="AA19" i="65"/>
  <c r="AE19" i="65"/>
  <c r="AC19" i="65"/>
  <c r="Y21" i="65"/>
  <c r="Y25" i="18"/>
  <c r="AI23" i="17" l="1"/>
  <c r="AG23" i="17"/>
  <c r="AH23" i="17"/>
  <c r="W27" i="17"/>
  <c r="AD25" i="17"/>
  <c r="Y25" i="17"/>
  <c r="AF25" i="17" s="1"/>
  <c r="Z25" i="17"/>
  <c r="AC25" i="17"/>
  <c r="AB25" i="17"/>
  <c r="AA25" i="17"/>
  <c r="X25" i="17"/>
  <c r="AE25" i="17" s="1"/>
  <c r="Y32" i="20"/>
  <c r="Y23" i="65"/>
  <c r="AA21" i="65"/>
  <c r="AC21" i="65"/>
  <c r="AG21" i="65"/>
  <c r="AD21" i="65"/>
  <c r="AF21" i="65"/>
  <c r="AE21" i="65"/>
  <c r="Z21" i="65"/>
  <c r="AB21" i="65"/>
  <c r="Y27" i="18"/>
  <c r="AI25" i="17" l="1"/>
  <c r="AG25" i="17"/>
  <c r="AH25" i="17"/>
  <c r="W29" i="17"/>
  <c r="AD27" i="17"/>
  <c r="Y27" i="17"/>
  <c r="AF27" i="17" s="1"/>
  <c r="AC27" i="17"/>
  <c r="AB27" i="17"/>
  <c r="AA27" i="17"/>
  <c r="Z27" i="17"/>
  <c r="X27" i="17"/>
  <c r="AE27" i="17" s="1"/>
  <c r="Y35" i="20"/>
  <c r="Y25" i="65"/>
  <c r="AE23" i="65"/>
  <c r="AG23" i="65"/>
  <c r="AA23" i="65"/>
  <c r="AC23" i="65"/>
  <c r="Z23" i="65"/>
  <c r="AB23" i="65"/>
  <c r="AD23" i="65"/>
  <c r="AF23" i="65"/>
  <c r="Y29" i="18"/>
  <c r="AE29" i="18" s="1"/>
  <c r="AH27" i="17" l="1"/>
  <c r="AG27" i="17"/>
  <c r="AI27" i="17"/>
  <c r="W31" i="17"/>
  <c r="AD29" i="17"/>
  <c r="AB29" i="17"/>
  <c r="Y29" i="17"/>
  <c r="AF29" i="17" s="1"/>
  <c r="AC29" i="17"/>
  <c r="AA29" i="17"/>
  <c r="Z29" i="17"/>
  <c r="X29" i="17"/>
  <c r="AE29" i="17" s="1"/>
  <c r="Y38" i="20"/>
  <c r="AC25" i="65"/>
  <c r="AA25" i="65"/>
  <c r="AE25" i="65"/>
  <c r="AD25" i="65"/>
  <c r="AF25" i="65"/>
  <c r="AG25" i="65"/>
  <c r="Z25" i="65"/>
  <c r="AB25" i="65"/>
  <c r="Y27" i="65"/>
  <c r="Y31" i="18"/>
  <c r="AG29" i="17" l="1"/>
  <c r="AH29" i="17"/>
  <c r="AI29" i="17"/>
  <c r="W33" i="17"/>
  <c r="AD31" i="17"/>
  <c r="AA31" i="17"/>
  <c r="Z31" i="17"/>
  <c r="AB31" i="17"/>
  <c r="Y31" i="17"/>
  <c r="AF31" i="17" s="1"/>
  <c r="AC31" i="17"/>
  <c r="X31" i="17"/>
  <c r="AE31" i="17" s="1"/>
  <c r="Y41" i="20"/>
  <c r="Y29" i="65"/>
  <c r="AF27" i="65"/>
  <c r="AD27" i="65"/>
  <c r="AC27" i="65"/>
  <c r="AB27" i="65"/>
  <c r="Z27" i="65"/>
  <c r="AA27" i="65"/>
  <c r="AG27" i="65"/>
  <c r="AE27" i="65"/>
  <c r="AG31" i="17" l="1"/>
  <c r="AH31" i="17"/>
  <c r="AI31" i="17"/>
  <c r="Y33" i="18"/>
  <c r="AD33" i="17"/>
  <c r="AC33" i="17"/>
  <c r="AB33" i="17"/>
  <c r="Z33" i="17"/>
  <c r="AA33" i="17"/>
  <c r="Y33" i="17"/>
  <c r="AF33" i="17" s="1"/>
  <c r="X33" i="17"/>
  <c r="AE33" i="17" s="1"/>
  <c r="Y44" i="20"/>
  <c r="AF29" i="65"/>
  <c r="AD29" i="65"/>
  <c r="AA29" i="65"/>
  <c r="AB29" i="65"/>
  <c r="Z29" i="65"/>
  <c r="AC29" i="65"/>
  <c r="AE29" i="65"/>
  <c r="AG29" i="65"/>
  <c r="Y31" i="65"/>
  <c r="AI33" i="17" l="1"/>
  <c r="AG33" i="17"/>
  <c r="AH33" i="17"/>
  <c r="AE31" i="65"/>
  <c r="AB31" i="65"/>
  <c r="AF31" i="65"/>
  <c r="AA31" i="65"/>
  <c r="AG31" i="65"/>
  <c r="Z31" i="65"/>
  <c r="AD31" i="65"/>
  <c r="AC31" i="65"/>
  <c r="Y33" i="65"/>
  <c r="Z33" i="65" l="1"/>
  <c r="AF33" i="65"/>
  <c r="AG33" i="65"/>
  <c r="AB33" i="65"/>
  <c r="AC33" i="65"/>
  <c r="AE33" i="65"/>
  <c r="AD33" i="65"/>
  <c r="AA33" i="65"/>
  <c r="G25" i="89" l="1"/>
  <c r="G27" i="89"/>
  <c r="G31" i="89" l="1"/>
  <c r="W24" i="14"/>
  <c r="G29" i="89" l="1"/>
  <c r="G33" i="89" s="1"/>
  <c r="AL14" i="94"/>
  <c r="AL16" i="94" s="1"/>
  <c r="AN12" i="94"/>
  <c r="AM12" i="94"/>
  <c r="W14" i="94"/>
  <c r="X14" i="94" s="1"/>
  <c r="Y12" i="94"/>
  <c r="AD12" i="94" s="1"/>
  <c r="X12" i="94"/>
  <c r="E14" i="94"/>
  <c r="G14" i="94" s="1"/>
  <c r="G12" i="94"/>
  <c r="I12" i="94" s="1"/>
  <c r="F12" i="94"/>
  <c r="T11" i="93"/>
  <c r="Y13" i="92"/>
  <c r="AD13" i="92" s="1"/>
  <c r="W13" i="92"/>
  <c r="X13" i="92" s="1"/>
  <c r="AD11" i="92"/>
  <c r="AC11" i="92"/>
  <c r="AB11" i="92"/>
  <c r="AA11" i="92"/>
  <c r="Z11" i="92"/>
  <c r="X11" i="92"/>
  <c r="AE12" i="94" l="1"/>
  <c r="AD14" i="94"/>
  <c r="AF12" i="94"/>
  <c r="AM16" i="94"/>
  <c r="AL18" i="94"/>
  <c r="AN16" i="94"/>
  <c r="AM14" i="94"/>
  <c r="AN14" i="94"/>
  <c r="Z12" i="94"/>
  <c r="W16" i="94"/>
  <c r="E16" i="94"/>
  <c r="E18" i="94" s="1"/>
  <c r="H12" i="94"/>
  <c r="F14" i="94"/>
  <c r="S13" i="93"/>
  <c r="Z13" i="92"/>
  <c r="AB13" i="92"/>
  <c r="AA13" i="92"/>
  <c r="AC13" i="92"/>
  <c r="Y15" i="92"/>
  <c r="W15" i="92"/>
  <c r="Y14" i="94"/>
  <c r="Z14" i="94" s="1"/>
  <c r="H14" i="94"/>
  <c r="I14" i="94"/>
  <c r="K13" i="91"/>
  <c r="K15" i="91" s="1"/>
  <c r="L11" i="91"/>
  <c r="S11" i="91" s="1"/>
  <c r="T11" i="91" s="1"/>
  <c r="U11" i="91" s="1"/>
  <c r="V11" i="91" s="1"/>
  <c r="W11" i="91" s="1"/>
  <c r="X11" i="91" s="1"/>
  <c r="Q13" i="91" l="1"/>
  <c r="M13" i="91"/>
  <c r="N13" i="91" s="1"/>
  <c r="O13" i="91" s="1"/>
  <c r="P13" i="91" s="1"/>
  <c r="AM18" i="94"/>
  <c r="AL20" i="94"/>
  <c r="AN20" i="94" s="1"/>
  <c r="X16" i="94"/>
  <c r="Y16" i="94"/>
  <c r="Z16" i="94" s="1"/>
  <c r="W18" i="94"/>
  <c r="L13" i="91"/>
  <c r="S13" i="91" s="1"/>
  <c r="T13" i="91" s="1"/>
  <c r="AN18" i="94"/>
  <c r="AD16" i="94"/>
  <c r="AE14" i="94"/>
  <c r="AF14" i="94"/>
  <c r="F16" i="94"/>
  <c r="G16" i="94"/>
  <c r="T13" i="93"/>
  <c r="S15" i="93"/>
  <c r="R11" i="93"/>
  <c r="W11" i="93"/>
  <c r="Y11" i="93"/>
  <c r="X11" i="93"/>
  <c r="Q13" i="93"/>
  <c r="AD15" i="92"/>
  <c r="Y17" i="92"/>
  <c r="AC15" i="92"/>
  <c r="AA15" i="92"/>
  <c r="AB15" i="92"/>
  <c r="Z15" i="92"/>
  <c r="X15" i="92"/>
  <c r="W17" i="92"/>
  <c r="F18" i="94"/>
  <c r="E20" i="94"/>
  <c r="G18" i="94"/>
  <c r="AD13" i="90"/>
  <c r="AD15" i="90" s="1"/>
  <c r="Y13" i="90"/>
  <c r="Z13" i="90" s="1"/>
  <c r="W13" i="90"/>
  <c r="W15" i="90" s="1"/>
  <c r="AF11" i="90"/>
  <c r="AE11" i="90"/>
  <c r="X11" i="90"/>
  <c r="U13" i="89"/>
  <c r="V13" i="89" s="1"/>
  <c r="W13" i="89" s="1"/>
  <c r="K13" i="89"/>
  <c r="M13" i="89" s="1"/>
  <c r="N13" i="89" s="1"/>
  <c r="R13" i="89" s="1"/>
  <c r="S13" i="89" s="1"/>
  <c r="U11" i="89"/>
  <c r="V11" i="89" s="1"/>
  <c r="W11" i="89" s="1"/>
  <c r="L11" i="89"/>
  <c r="S13" i="88"/>
  <c r="U13" i="88" s="1"/>
  <c r="V11" i="88"/>
  <c r="U11" i="88"/>
  <c r="T11" i="88"/>
  <c r="V11" i="87"/>
  <c r="Q13" i="87"/>
  <c r="Q15" i="87" l="1"/>
  <c r="R15" i="87" s="1"/>
  <c r="R13" i="87"/>
  <c r="S13" i="87" s="1"/>
  <c r="T13" i="87" s="1"/>
  <c r="V13" i="93"/>
  <c r="Z13" i="93"/>
  <c r="AA13" i="93" s="1"/>
  <c r="K17" i="91"/>
  <c r="L17" i="91" s="1"/>
  <c r="S17" i="91" s="1"/>
  <c r="T17" i="91" s="1"/>
  <c r="Q15" i="91"/>
  <c r="M15" i="91"/>
  <c r="N15" i="91" s="1"/>
  <c r="O15" i="91" s="1"/>
  <c r="P15" i="91" s="1"/>
  <c r="W13" i="93"/>
  <c r="X13" i="93"/>
  <c r="Y13" i="93"/>
  <c r="U13" i="93"/>
  <c r="AB13" i="93" s="1"/>
  <c r="AL22" i="94"/>
  <c r="AM22" i="94" s="1"/>
  <c r="X13" i="90"/>
  <c r="AM20" i="94"/>
  <c r="AE16" i="94"/>
  <c r="AF16" i="94"/>
  <c r="AD18" i="94"/>
  <c r="L15" i="91"/>
  <c r="S15" i="91" s="1"/>
  <c r="T15" i="91" s="1"/>
  <c r="R13" i="91"/>
  <c r="U13" i="91" s="1"/>
  <c r="V13" i="91" s="1"/>
  <c r="X18" i="94"/>
  <c r="Y18" i="94"/>
  <c r="Z18" i="94" s="1"/>
  <c r="W20" i="94"/>
  <c r="I16" i="94"/>
  <c r="H16" i="94"/>
  <c r="T15" i="93"/>
  <c r="S17" i="93"/>
  <c r="R13" i="93"/>
  <c r="Q15" i="93"/>
  <c r="Y19" i="92"/>
  <c r="AD17" i="92"/>
  <c r="AB17" i="92"/>
  <c r="AA17" i="92"/>
  <c r="Z17" i="92"/>
  <c r="AC17" i="92"/>
  <c r="W19" i="92"/>
  <c r="X17" i="92"/>
  <c r="AE15" i="90"/>
  <c r="AD17" i="90"/>
  <c r="AF15" i="90"/>
  <c r="AE13" i="90"/>
  <c r="AF13" i="90"/>
  <c r="Y15" i="90"/>
  <c r="Z15" i="90" s="1"/>
  <c r="X15" i="90"/>
  <c r="W17" i="90"/>
  <c r="T15" i="89"/>
  <c r="U15" i="89" s="1"/>
  <c r="V15" i="89" s="1"/>
  <c r="W15" i="89" s="1"/>
  <c r="S15" i="88"/>
  <c r="V13" i="88"/>
  <c r="T13" i="88"/>
  <c r="S15" i="87"/>
  <c r="T15" i="87" s="1"/>
  <c r="Q17" i="87"/>
  <c r="R17" i="87" s="1"/>
  <c r="L13" i="89"/>
  <c r="K15" i="89"/>
  <c r="M15" i="89" s="1"/>
  <c r="N15" i="89" s="1"/>
  <c r="R15" i="89" s="1"/>
  <c r="S15" i="89" s="1"/>
  <c r="H18" i="94"/>
  <c r="I18" i="94"/>
  <c r="G20" i="94"/>
  <c r="E22" i="94"/>
  <c r="F20" i="94"/>
  <c r="K19" i="91" l="1"/>
  <c r="W13" i="91"/>
  <c r="X13" i="91" s="1"/>
  <c r="V15" i="93"/>
  <c r="Z15" i="93"/>
  <c r="AA15" i="93" s="1"/>
  <c r="M19" i="91"/>
  <c r="N19" i="91" s="1"/>
  <c r="O19" i="91" s="1"/>
  <c r="P19" i="91" s="1"/>
  <c r="Q19" i="91"/>
  <c r="Q17" i="91"/>
  <c r="R17" i="91" s="1"/>
  <c r="U17" i="91" s="1"/>
  <c r="V17" i="91" s="1"/>
  <c r="W17" i="91" s="1"/>
  <c r="X17" i="91" s="1"/>
  <c r="M17" i="91"/>
  <c r="N17" i="91" s="1"/>
  <c r="O17" i="91" s="1"/>
  <c r="P17" i="91" s="1"/>
  <c r="R15" i="91"/>
  <c r="U15" i="91" s="1"/>
  <c r="V15" i="91" s="1"/>
  <c r="W15" i="91" s="1"/>
  <c r="X15" i="91" s="1"/>
  <c r="Y15" i="93"/>
  <c r="U15" i="93"/>
  <c r="AB15" i="93" s="1"/>
  <c r="X15" i="93"/>
  <c r="W15" i="93"/>
  <c r="AN22" i="94"/>
  <c r="AL24" i="94"/>
  <c r="AL26" i="94" s="1"/>
  <c r="T17" i="89"/>
  <c r="U17" i="89" s="1"/>
  <c r="V17" i="89" s="1"/>
  <c r="W17" i="89" s="1"/>
  <c r="X20" i="94"/>
  <c r="W22" i="94"/>
  <c r="Y20" i="94"/>
  <c r="Z20" i="94" s="1"/>
  <c r="L19" i="91"/>
  <c r="S19" i="91" s="1"/>
  <c r="T19" i="91" s="1"/>
  <c r="AE18" i="94"/>
  <c r="AD20" i="94"/>
  <c r="AF18" i="94"/>
  <c r="T17" i="93"/>
  <c r="S19" i="93"/>
  <c r="Q17" i="93"/>
  <c r="R15" i="93"/>
  <c r="AD19" i="92"/>
  <c r="AC19" i="92"/>
  <c r="AA19" i="92"/>
  <c r="AB19" i="92"/>
  <c r="Z19" i="92"/>
  <c r="Y21" i="92"/>
  <c r="X19" i="92"/>
  <c r="W21" i="92"/>
  <c r="AD19" i="90"/>
  <c r="AF17" i="90"/>
  <c r="AE17" i="90"/>
  <c r="Y17" i="90"/>
  <c r="Z17" i="90" s="1"/>
  <c r="W19" i="90"/>
  <c r="X17" i="90"/>
  <c r="T15" i="88"/>
  <c r="V15" i="88"/>
  <c r="U15" i="88"/>
  <c r="S17" i="88"/>
  <c r="U15" i="87"/>
  <c r="V15" i="87"/>
  <c r="V13" i="87"/>
  <c r="U13" i="87"/>
  <c r="S17" i="87"/>
  <c r="T17" i="87" s="1"/>
  <c r="Q19" i="87"/>
  <c r="R19" i="87" s="1"/>
  <c r="L15" i="89"/>
  <c r="K17" i="89"/>
  <c r="M17" i="89" s="1"/>
  <c r="N17" i="89" s="1"/>
  <c r="R17" i="89" s="1"/>
  <c r="S17" i="89" s="1"/>
  <c r="F22" i="94"/>
  <c r="E24" i="94"/>
  <c r="G22" i="94"/>
  <c r="I20" i="94"/>
  <c r="H20" i="94"/>
  <c r="K21" i="91"/>
  <c r="V17" i="93" l="1"/>
  <c r="Z17" i="93"/>
  <c r="AA17" i="93" s="1"/>
  <c r="M21" i="91"/>
  <c r="N21" i="91" s="1"/>
  <c r="O21" i="91" s="1"/>
  <c r="P21" i="91" s="1"/>
  <c r="Q21" i="91"/>
  <c r="R19" i="91"/>
  <c r="U19" i="91" s="1"/>
  <c r="V19" i="91" s="1"/>
  <c r="W19" i="91" s="1"/>
  <c r="X19" i="91" s="1"/>
  <c r="Y17" i="93"/>
  <c r="U17" i="93"/>
  <c r="AB17" i="93" s="1"/>
  <c r="W17" i="93"/>
  <c r="X17" i="93"/>
  <c r="AN24" i="94"/>
  <c r="AM24" i="94"/>
  <c r="T19" i="89"/>
  <c r="U19" i="89" s="1"/>
  <c r="V19" i="89" s="1"/>
  <c r="W19" i="89" s="1"/>
  <c r="X22" i="94"/>
  <c r="Y22" i="94"/>
  <c r="Z22" i="94" s="1"/>
  <c r="W24" i="94"/>
  <c r="L21" i="91"/>
  <c r="S21" i="91" s="1"/>
  <c r="T21" i="91" s="1"/>
  <c r="AF20" i="94"/>
  <c r="AD22" i="94"/>
  <c r="AE20" i="94"/>
  <c r="L11" i="95"/>
  <c r="T19" i="93"/>
  <c r="S21" i="93"/>
  <c r="R17" i="93"/>
  <c r="Q19" i="93"/>
  <c r="AD21" i="92"/>
  <c r="AB21" i="92"/>
  <c r="AC21" i="92"/>
  <c r="AA21" i="92"/>
  <c r="Y23" i="92"/>
  <c r="Z21" i="92"/>
  <c r="W23" i="92"/>
  <c r="X21" i="92"/>
  <c r="AF19" i="90"/>
  <c r="AE19" i="90"/>
  <c r="AD21" i="90"/>
  <c r="Y19" i="90"/>
  <c r="Z19" i="90" s="1"/>
  <c r="W21" i="90"/>
  <c r="X19" i="90"/>
  <c r="S19" i="88"/>
  <c r="T17" i="88"/>
  <c r="U17" i="88"/>
  <c r="V17" i="88"/>
  <c r="S19" i="87"/>
  <c r="T19" i="87" s="1"/>
  <c r="Q21" i="87"/>
  <c r="R21" i="87" s="1"/>
  <c r="V17" i="87"/>
  <c r="U17" i="87"/>
  <c r="K19" i="89"/>
  <c r="M19" i="89" s="1"/>
  <c r="N19" i="89" s="1"/>
  <c r="R19" i="89" s="1"/>
  <c r="S19" i="89" s="1"/>
  <c r="L17" i="89"/>
  <c r="AM26" i="94"/>
  <c r="AN26" i="94"/>
  <c r="AL28" i="94"/>
  <c r="H22" i="94"/>
  <c r="I22" i="94"/>
  <c r="G24" i="94"/>
  <c r="F24" i="94"/>
  <c r="E26" i="94"/>
  <c r="K23" i="91"/>
  <c r="T21" i="89" l="1"/>
  <c r="U21" i="89" s="1"/>
  <c r="V21" i="89" s="1"/>
  <c r="W21" i="89" s="1"/>
  <c r="V19" i="93"/>
  <c r="Z19" i="93"/>
  <c r="AA19" i="93" s="1"/>
  <c r="M23" i="91"/>
  <c r="N23" i="91" s="1"/>
  <c r="O23" i="91" s="1"/>
  <c r="P23" i="91" s="1"/>
  <c r="Q23" i="91"/>
  <c r="R21" i="91"/>
  <c r="U21" i="91" s="1"/>
  <c r="V21" i="91" s="1"/>
  <c r="W21" i="91" s="1"/>
  <c r="X21" i="91" s="1"/>
  <c r="U19" i="93"/>
  <c r="AB19" i="93" s="1"/>
  <c r="W19" i="93"/>
  <c r="X19" i="93"/>
  <c r="Y19" i="93"/>
  <c r="L23" i="91"/>
  <c r="S23" i="91" s="1"/>
  <c r="T23" i="91" s="1"/>
  <c r="X24" i="94"/>
  <c r="W26" i="94"/>
  <c r="Y24" i="94"/>
  <c r="Z24" i="94" s="1"/>
  <c r="AE22" i="94"/>
  <c r="AD24" i="94"/>
  <c r="AF22" i="94"/>
  <c r="L13" i="95"/>
  <c r="T21" i="93"/>
  <c r="S23" i="93"/>
  <c r="R19" i="93"/>
  <c r="Q21" i="93"/>
  <c r="Z23" i="92"/>
  <c r="AD23" i="92"/>
  <c r="AB23" i="92"/>
  <c r="AA23" i="92"/>
  <c r="Y25" i="92"/>
  <c r="AC23" i="92"/>
  <c r="X23" i="92"/>
  <c r="W25" i="92"/>
  <c r="AF21" i="90"/>
  <c r="AD23" i="90"/>
  <c r="AE21" i="90"/>
  <c r="Y21" i="90"/>
  <c r="Z21" i="90" s="1"/>
  <c r="W23" i="90"/>
  <c r="X21" i="90"/>
  <c r="V19" i="88"/>
  <c r="U19" i="88"/>
  <c r="T19" i="88"/>
  <c r="S21" i="88"/>
  <c r="S21" i="87"/>
  <c r="T21" i="87" s="1"/>
  <c r="Q23" i="87"/>
  <c r="R23" i="87" s="1"/>
  <c r="U19" i="87"/>
  <c r="V19" i="87"/>
  <c r="K21" i="89"/>
  <c r="M21" i="89" s="1"/>
  <c r="N21" i="89" s="1"/>
  <c r="R21" i="89" s="1"/>
  <c r="S21" i="89" s="1"/>
  <c r="L19" i="89"/>
  <c r="AN28" i="94"/>
  <c r="AL30" i="94"/>
  <c r="AM28" i="94"/>
  <c r="I24" i="94"/>
  <c r="H24" i="94"/>
  <c r="F26" i="94"/>
  <c r="E28" i="94"/>
  <c r="G26" i="94"/>
  <c r="K25" i="91"/>
  <c r="T23" i="89" l="1"/>
  <c r="U23" i="89" s="1"/>
  <c r="V23" i="89" s="1"/>
  <c r="W23" i="89" s="1"/>
  <c r="V21" i="93"/>
  <c r="Z21" i="93"/>
  <c r="AA21" i="93" s="1"/>
  <c r="M25" i="91"/>
  <c r="N25" i="91" s="1"/>
  <c r="O25" i="91" s="1"/>
  <c r="P25" i="91" s="1"/>
  <c r="Q25" i="91"/>
  <c r="R23" i="91"/>
  <c r="U23" i="91" s="1"/>
  <c r="V23" i="91" s="1"/>
  <c r="W23" i="91" s="1"/>
  <c r="X23" i="91" s="1"/>
  <c r="W21" i="93"/>
  <c r="X21" i="93"/>
  <c r="Y21" i="93"/>
  <c r="U21" i="93"/>
  <c r="AB21" i="93" s="1"/>
  <c r="AE24" i="94"/>
  <c r="AD26" i="94"/>
  <c r="AF24" i="94"/>
  <c r="X26" i="94"/>
  <c r="Y26" i="94"/>
  <c r="Z26" i="94" s="1"/>
  <c r="W28" i="94"/>
  <c r="L25" i="91"/>
  <c r="S25" i="91" s="1"/>
  <c r="T25" i="91" s="1"/>
  <c r="L15" i="95"/>
  <c r="T23" i="93"/>
  <c r="S25" i="93"/>
  <c r="Q23" i="93"/>
  <c r="R21" i="93"/>
  <c r="Z25" i="92"/>
  <c r="AD25" i="92"/>
  <c r="AC25" i="92"/>
  <c r="AA25" i="92"/>
  <c r="AB25" i="92"/>
  <c r="Y27" i="92"/>
  <c r="X25" i="92"/>
  <c r="W27" i="92"/>
  <c r="AF23" i="90"/>
  <c r="AE23" i="90"/>
  <c r="AD25" i="90"/>
  <c r="Y23" i="90"/>
  <c r="Z23" i="90" s="1"/>
  <c r="W25" i="90"/>
  <c r="X23" i="90"/>
  <c r="T21" i="88"/>
  <c r="U21" i="88"/>
  <c r="S23" i="88"/>
  <c r="V21" i="88"/>
  <c r="S23" i="87"/>
  <c r="T23" i="87" s="1"/>
  <c r="Q25" i="87"/>
  <c r="R25" i="87" s="1"/>
  <c r="V21" i="87"/>
  <c r="U21" i="87"/>
  <c r="K23" i="89"/>
  <c r="M23" i="89" s="1"/>
  <c r="N23" i="89" s="1"/>
  <c r="R23" i="89" s="1"/>
  <c r="S23" i="89" s="1"/>
  <c r="L21" i="89"/>
  <c r="AL32" i="94"/>
  <c r="AN30" i="94"/>
  <c r="AM30" i="94"/>
  <c r="G28" i="94"/>
  <c r="F28" i="94"/>
  <c r="E30" i="94"/>
  <c r="H26" i="94"/>
  <c r="I26" i="94"/>
  <c r="K27" i="91"/>
  <c r="T25" i="89" l="1"/>
  <c r="V23" i="93"/>
  <c r="Z23" i="93"/>
  <c r="AA23" i="93" s="1"/>
  <c r="M27" i="91"/>
  <c r="N27" i="91" s="1"/>
  <c r="O27" i="91" s="1"/>
  <c r="P27" i="91" s="1"/>
  <c r="Q27" i="91"/>
  <c r="R25" i="91"/>
  <c r="U25" i="91" s="1"/>
  <c r="V25" i="91" s="1"/>
  <c r="W25" i="91" s="1"/>
  <c r="X25" i="91" s="1"/>
  <c r="Y23" i="93"/>
  <c r="X23" i="93"/>
  <c r="W23" i="93"/>
  <c r="U23" i="93"/>
  <c r="AB23" i="93" s="1"/>
  <c r="X28" i="94"/>
  <c r="Y28" i="94"/>
  <c r="Z28" i="94" s="1"/>
  <c r="W30" i="94"/>
  <c r="L27" i="91"/>
  <c r="S27" i="91" s="1"/>
  <c r="T27" i="91" s="1"/>
  <c r="AE26" i="94"/>
  <c r="AF26" i="94"/>
  <c r="AD28" i="94"/>
  <c r="L17" i="95"/>
  <c r="T25" i="93"/>
  <c r="S27" i="93"/>
  <c r="R23" i="93"/>
  <c r="Q25" i="93"/>
  <c r="AD27" i="92"/>
  <c r="AB27" i="92"/>
  <c r="AA27" i="92"/>
  <c r="AC27" i="92"/>
  <c r="Z27" i="92"/>
  <c r="Y29" i="92"/>
  <c r="X27" i="92"/>
  <c r="W29" i="92"/>
  <c r="AF25" i="90"/>
  <c r="AD27" i="90"/>
  <c r="AE25" i="90"/>
  <c r="Y25" i="90"/>
  <c r="Z25" i="90" s="1"/>
  <c r="X25" i="90"/>
  <c r="W27" i="90"/>
  <c r="T23" i="88"/>
  <c r="V23" i="88"/>
  <c r="S25" i="88"/>
  <c r="U23" i="88"/>
  <c r="S25" i="87"/>
  <c r="T25" i="87" s="1"/>
  <c r="Q27" i="87"/>
  <c r="R27" i="87" s="1"/>
  <c r="U23" i="87"/>
  <c r="V23" i="87"/>
  <c r="T27" i="89"/>
  <c r="U25" i="89"/>
  <c r="V25" i="89" s="1"/>
  <c r="W25" i="89" s="1"/>
  <c r="K25" i="89"/>
  <c r="L23" i="89"/>
  <c r="AM32" i="94"/>
  <c r="AN32" i="94"/>
  <c r="AL34" i="94"/>
  <c r="F30" i="94"/>
  <c r="E32" i="94"/>
  <c r="G30" i="94"/>
  <c r="I28" i="94"/>
  <c r="H28" i="94"/>
  <c r="K29" i="91"/>
  <c r="K27" i="89" l="1"/>
  <c r="M27" i="89" s="1"/>
  <c r="N27" i="89" s="1"/>
  <c r="R27" i="89" s="1"/>
  <c r="S27" i="89" s="1"/>
  <c r="M25" i="89"/>
  <c r="N25" i="89" s="1"/>
  <c r="R25" i="89" s="1"/>
  <c r="S25" i="89" s="1"/>
  <c r="V25" i="93"/>
  <c r="Z25" i="93"/>
  <c r="AA25" i="93" s="1"/>
  <c r="Q29" i="91"/>
  <c r="M29" i="91"/>
  <c r="N29" i="91" s="1"/>
  <c r="O29" i="91" s="1"/>
  <c r="P29" i="91" s="1"/>
  <c r="R27" i="91"/>
  <c r="U27" i="91" s="1"/>
  <c r="V27" i="91" s="1"/>
  <c r="W27" i="91" s="1"/>
  <c r="X27" i="91" s="1"/>
  <c r="U25" i="93"/>
  <c r="AB25" i="93" s="1"/>
  <c r="W25" i="93"/>
  <c r="X25" i="93"/>
  <c r="Y25" i="93"/>
  <c r="L29" i="91"/>
  <c r="S29" i="91" s="1"/>
  <c r="T29" i="91" s="1"/>
  <c r="X30" i="94"/>
  <c r="W32" i="94"/>
  <c r="Y30" i="94"/>
  <c r="Z30" i="94" s="1"/>
  <c r="AF28" i="94"/>
  <c r="AD30" i="94"/>
  <c r="AE28" i="94"/>
  <c r="L19" i="95"/>
  <c r="T27" i="93"/>
  <c r="S29" i="93"/>
  <c r="R25" i="93"/>
  <c r="Q27" i="93"/>
  <c r="AD29" i="92"/>
  <c r="AC29" i="92"/>
  <c r="AA29" i="92"/>
  <c r="AB29" i="92"/>
  <c r="Z29" i="92"/>
  <c r="Y31" i="92"/>
  <c r="W31" i="92"/>
  <c r="X29" i="92"/>
  <c r="AF27" i="90"/>
  <c r="AE27" i="90"/>
  <c r="AD29" i="90"/>
  <c r="Y27" i="90"/>
  <c r="W29" i="90"/>
  <c r="X27" i="90"/>
  <c r="S27" i="88"/>
  <c r="U25" i="88"/>
  <c r="T25" i="88"/>
  <c r="V25" i="88"/>
  <c r="S27" i="87"/>
  <c r="T27" i="87" s="1"/>
  <c r="Q29" i="87"/>
  <c r="R29" i="87" s="1"/>
  <c r="V25" i="87"/>
  <c r="U25" i="87"/>
  <c r="T29" i="89"/>
  <c r="U27" i="89"/>
  <c r="V27" i="89" s="1"/>
  <c r="W27" i="89" s="1"/>
  <c r="L25" i="89"/>
  <c r="AM34" i="94"/>
  <c r="AN34" i="94"/>
  <c r="H30" i="94"/>
  <c r="I30" i="94"/>
  <c r="F32" i="94"/>
  <c r="E34" i="94"/>
  <c r="G32" i="94"/>
  <c r="K31" i="91"/>
  <c r="V27" i="93" l="1"/>
  <c r="Z27" i="93"/>
  <c r="AA27" i="93" s="1"/>
  <c r="Q31" i="91"/>
  <c r="M31" i="91"/>
  <c r="N31" i="91" s="1"/>
  <c r="O31" i="91" s="1"/>
  <c r="P31" i="91" s="1"/>
  <c r="R29" i="91"/>
  <c r="U29" i="91" s="1"/>
  <c r="V29" i="91" s="1"/>
  <c r="W29" i="91" s="1"/>
  <c r="X29" i="91" s="1"/>
  <c r="T29" i="93"/>
  <c r="S31" i="93"/>
  <c r="U27" i="93"/>
  <c r="AB27" i="93" s="1"/>
  <c r="W27" i="93"/>
  <c r="X27" i="93"/>
  <c r="Y27" i="93"/>
  <c r="X32" i="94"/>
  <c r="Y32" i="94"/>
  <c r="Z32" i="94" s="1"/>
  <c r="W34" i="94"/>
  <c r="Y29" i="90"/>
  <c r="Z27" i="90"/>
  <c r="L31" i="91"/>
  <c r="S31" i="91" s="1"/>
  <c r="T31" i="91" s="1"/>
  <c r="AF30" i="94"/>
  <c r="AD32" i="94"/>
  <c r="AE30" i="94"/>
  <c r="L21" i="95"/>
  <c r="Q29" i="93"/>
  <c r="Z29" i="93" s="1"/>
  <c r="AA29" i="93" s="1"/>
  <c r="R27" i="93"/>
  <c r="AD31" i="92"/>
  <c r="AB31" i="92"/>
  <c r="AC31" i="92"/>
  <c r="AA31" i="92"/>
  <c r="Y33" i="92"/>
  <c r="Z31" i="92"/>
  <c r="X31" i="92"/>
  <c r="W33" i="92"/>
  <c r="X33" i="92" s="1"/>
  <c r="AF29" i="90"/>
  <c r="AD31" i="90"/>
  <c r="AE29" i="90"/>
  <c r="W31" i="90"/>
  <c r="X29" i="90"/>
  <c r="V27" i="88"/>
  <c r="U27" i="88"/>
  <c r="T27" i="88"/>
  <c r="S29" i="88"/>
  <c r="S29" i="87"/>
  <c r="T29" i="87" s="1"/>
  <c r="Q31" i="87"/>
  <c r="R31" i="87" s="1"/>
  <c r="U27" i="87"/>
  <c r="V27" i="87"/>
  <c r="U29" i="89"/>
  <c r="V29" i="89" s="1"/>
  <c r="W29" i="89" s="1"/>
  <c r="T31" i="89"/>
  <c r="K29" i="89"/>
  <c r="M29" i="89" s="1"/>
  <c r="N29" i="89" s="1"/>
  <c r="R29" i="89" s="1"/>
  <c r="S29" i="89" s="1"/>
  <c r="L27" i="89"/>
  <c r="F34" i="94"/>
  <c r="G34" i="94"/>
  <c r="I32" i="94"/>
  <c r="H32" i="94"/>
  <c r="K33" i="91"/>
  <c r="Q33" i="91" l="1"/>
  <c r="M33" i="91"/>
  <c r="N33" i="91" s="1"/>
  <c r="O33" i="91" s="1"/>
  <c r="P33" i="91" s="1"/>
  <c r="Q31" i="93"/>
  <c r="W31" i="93" s="1"/>
  <c r="V29" i="93"/>
  <c r="T31" i="93"/>
  <c r="S33" i="93"/>
  <c r="T33" i="93" s="1"/>
  <c r="R31" i="91"/>
  <c r="U31" i="91" s="1"/>
  <c r="V31" i="91" s="1"/>
  <c r="W31" i="91" s="1"/>
  <c r="X31" i="91" s="1"/>
  <c r="X31" i="93"/>
  <c r="W29" i="93"/>
  <c r="X29" i="93"/>
  <c r="Y29" i="93"/>
  <c r="U29" i="93"/>
  <c r="AB29" i="93" s="1"/>
  <c r="L33" i="91"/>
  <c r="S33" i="91" s="1"/>
  <c r="T33" i="91" s="1"/>
  <c r="X34" i="94"/>
  <c r="Y34" i="94"/>
  <c r="Z34" i="94" s="1"/>
  <c r="Z29" i="90"/>
  <c r="Y31" i="90"/>
  <c r="AD34" i="94"/>
  <c r="AE32" i="94"/>
  <c r="AF32" i="94"/>
  <c r="L23" i="95"/>
  <c r="R29" i="93"/>
  <c r="Z33" i="92"/>
  <c r="AD33" i="92"/>
  <c r="AB33" i="92"/>
  <c r="AA33" i="92"/>
  <c r="AC33" i="92"/>
  <c r="AF31" i="90"/>
  <c r="AE31" i="90"/>
  <c r="AD33" i="90"/>
  <c r="X31" i="90"/>
  <c r="W33" i="90"/>
  <c r="X33" i="90" s="1"/>
  <c r="U29" i="88"/>
  <c r="V29" i="88"/>
  <c r="S31" i="88"/>
  <c r="T29" i="88"/>
  <c r="V29" i="87"/>
  <c r="U29" i="87"/>
  <c r="S31" i="87"/>
  <c r="T31" i="87" s="1"/>
  <c r="Q33" i="87"/>
  <c r="R33" i="87" s="1"/>
  <c r="T33" i="89"/>
  <c r="U33" i="89" s="1"/>
  <c r="V33" i="89" s="1"/>
  <c r="W33" i="89" s="1"/>
  <c r="U31" i="89"/>
  <c r="V31" i="89" s="1"/>
  <c r="W31" i="89" s="1"/>
  <c r="K31" i="89"/>
  <c r="M31" i="89" s="1"/>
  <c r="N31" i="89" s="1"/>
  <c r="R31" i="89" s="1"/>
  <c r="S31" i="89" s="1"/>
  <c r="L29" i="89"/>
  <c r="H34" i="94"/>
  <c r="I34" i="94"/>
  <c r="Z31" i="93" l="1"/>
  <c r="AA31" i="93" s="1"/>
  <c r="U31" i="93"/>
  <c r="AB31" i="93" s="1"/>
  <c r="Y31" i="93"/>
  <c r="R31" i="93"/>
  <c r="Q33" i="93"/>
  <c r="Z33" i="93" s="1"/>
  <c r="AA33" i="93" s="1"/>
  <c r="V31" i="93"/>
  <c r="R33" i="91"/>
  <c r="U33" i="91" s="1"/>
  <c r="V33" i="91" s="1"/>
  <c r="W33" i="91" s="1"/>
  <c r="X33" i="91" s="1"/>
  <c r="Y33" i="90"/>
  <c r="Z33" i="90" s="1"/>
  <c r="Z31" i="90"/>
  <c r="AE34" i="94"/>
  <c r="AF34" i="94"/>
  <c r="AE33" i="90"/>
  <c r="AF33" i="90"/>
  <c r="V31" i="88"/>
  <c r="U31" i="88"/>
  <c r="T31" i="88"/>
  <c r="S33" i="88"/>
  <c r="S33" i="87"/>
  <c r="T33" i="87" s="1"/>
  <c r="U31" i="87"/>
  <c r="V31" i="87"/>
  <c r="K33" i="89"/>
  <c r="M33" i="89" s="1"/>
  <c r="N33" i="89" s="1"/>
  <c r="R33" i="89" s="1"/>
  <c r="S33" i="89" s="1"/>
  <c r="L31" i="89"/>
  <c r="V33" i="93" l="1"/>
  <c r="W33" i="93"/>
  <c r="X33" i="93"/>
  <c r="R33" i="93"/>
  <c r="Y33" i="93"/>
  <c r="U33" i="93"/>
  <c r="AB33" i="93" s="1"/>
  <c r="T33" i="88"/>
  <c r="U33" i="88"/>
  <c r="V33" i="88"/>
  <c r="V33" i="87"/>
  <c r="U33" i="87"/>
  <c r="L33" i="89"/>
  <c r="AG11" i="79" l="1"/>
  <c r="AG38" i="79"/>
  <c r="AF38" i="79"/>
  <c r="AG20" i="79"/>
  <c r="AF20" i="79"/>
  <c r="AG32" i="79"/>
  <c r="AF32" i="79"/>
  <c r="AG44" i="79"/>
  <c r="AF44" i="79"/>
  <c r="AG41" i="79"/>
  <c r="AF41" i="79"/>
  <c r="AG23" i="79"/>
  <c r="AF23" i="79"/>
  <c r="AG17" i="79"/>
  <c r="AF17" i="79"/>
  <c r="AG29" i="79"/>
  <c r="AF29" i="79"/>
  <c r="AG26" i="79"/>
  <c r="AF26" i="79"/>
  <c r="AG35" i="79"/>
  <c r="AF35" i="79"/>
  <c r="AG14" i="79"/>
  <c r="AF14" i="79"/>
  <c r="A17" i="43" l="1"/>
  <c r="A21" i="43" s="1"/>
  <c r="A25" i="43" s="1"/>
  <c r="A29" i="43" s="1"/>
  <c r="A33" i="43" s="1"/>
  <c r="A37" i="43" s="1"/>
  <c r="A41" i="43" s="1"/>
  <c r="A45" i="43" s="1"/>
  <c r="A49" i="43" s="1"/>
  <c r="A53" i="43" s="1"/>
  <c r="A15" i="43"/>
  <c r="A19" i="43" s="1"/>
  <c r="A23" i="43" s="1"/>
  <c r="A27" i="43" s="1"/>
  <c r="A31" i="43" s="1"/>
  <c r="A35" i="43" s="1"/>
  <c r="A39" i="43" s="1"/>
  <c r="A43" i="43" s="1"/>
  <c r="A47" i="43" s="1"/>
  <c r="A51" i="43" s="1"/>
  <c r="K14" i="43"/>
  <c r="K16" i="43" s="1"/>
  <c r="G14" i="43"/>
  <c r="G16" i="43" s="1"/>
  <c r="G18" i="43" s="1"/>
  <c r="G20" i="43" s="1"/>
  <c r="G22" i="43" s="1"/>
  <c r="G24" i="43" s="1"/>
  <c r="G26" i="43" s="1"/>
  <c r="G28" i="43" s="1"/>
  <c r="G30" i="43" s="1"/>
  <c r="G32" i="43" s="1"/>
  <c r="G34" i="43" s="1"/>
  <c r="G36" i="43" s="1"/>
  <c r="G38" i="43" s="1"/>
  <c r="G40" i="43" s="1"/>
  <c r="G42" i="43" s="1"/>
  <c r="G44" i="43" s="1"/>
  <c r="G46" i="43" s="1"/>
  <c r="G48" i="43" s="1"/>
  <c r="G50" i="43" s="1"/>
  <c r="G52" i="43" s="1"/>
  <c r="G54" i="43" s="1"/>
  <c r="E14" i="43"/>
  <c r="E16" i="43" s="1"/>
  <c r="A14" i="43"/>
  <c r="A16" i="43" s="1"/>
  <c r="A18" i="43" s="1"/>
  <c r="A20" i="43" s="1"/>
  <c r="A22" i="43" s="1"/>
  <c r="A24" i="43" s="1"/>
  <c r="A26" i="43" s="1"/>
  <c r="A28" i="43" s="1"/>
  <c r="A30" i="43" s="1"/>
  <c r="A32" i="43" s="1"/>
  <c r="A34" i="43" s="1"/>
  <c r="A36" i="43" s="1"/>
  <c r="A38" i="43" s="1"/>
  <c r="A40" i="43" s="1"/>
  <c r="A42" i="43" s="1"/>
  <c r="A44" i="43" s="1"/>
  <c r="A46" i="43" s="1"/>
  <c r="A48" i="43" s="1"/>
  <c r="A50" i="43" s="1"/>
  <c r="A52" i="43" s="1"/>
  <c r="A54" i="43" s="1"/>
  <c r="K13" i="43"/>
  <c r="K15" i="43" s="1"/>
  <c r="G13" i="43"/>
  <c r="G15" i="43" s="1"/>
  <c r="G17" i="43" s="1"/>
  <c r="G19" i="43" s="1"/>
  <c r="G21" i="43" s="1"/>
  <c r="G23" i="43" s="1"/>
  <c r="G25" i="43" s="1"/>
  <c r="G27" i="43" s="1"/>
  <c r="G29" i="43" s="1"/>
  <c r="G31" i="43" s="1"/>
  <c r="G33" i="43" s="1"/>
  <c r="G35" i="43" s="1"/>
  <c r="G37" i="43" s="1"/>
  <c r="G39" i="43" s="1"/>
  <c r="G41" i="43" s="1"/>
  <c r="G43" i="43" s="1"/>
  <c r="G45" i="43" s="1"/>
  <c r="G47" i="43" s="1"/>
  <c r="G49" i="43" s="1"/>
  <c r="G51" i="43" s="1"/>
  <c r="G53" i="43" s="1"/>
  <c r="E13" i="43"/>
  <c r="E15" i="43" s="1"/>
  <c r="L12" i="43"/>
  <c r="F12" i="43"/>
  <c r="L11" i="43"/>
  <c r="F11" i="43"/>
  <c r="K17" i="43" l="1"/>
  <c r="L15" i="43"/>
  <c r="E18" i="43"/>
  <c r="F16" i="43"/>
  <c r="K18" i="43"/>
  <c r="L16" i="43"/>
  <c r="F15" i="43"/>
  <c r="E17" i="43"/>
  <c r="L14" i="43"/>
  <c r="L13" i="43"/>
  <c r="F13" i="43"/>
  <c r="F14" i="43"/>
  <c r="K20" i="43" l="1"/>
  <c r="L18" i="43"/>
  <c r="K19" i="43"/>
  <c r="L17" i="43"/>
  <c r="F17" i="43"/>
  <c r="E19" i="43"/>
  <c r="E20" i="43"/>
  <c r="F18" i="43"/>
  <c r="E22" i="43" l="1"/>
  <c r="F20" i="43"/>
  <c r="E21" i="43"/>
  <c r="F19" i="43"/>
  <c r="K21" i="43"/>
  <c r="L19" i="43"/>
  <c r="K22" i="43"/>
  <c r="L20" i="43"/>
  <c r="E24" i="43" l="1"/>
  <c r="F22" i="43"/>
  <c r="K24" i="43"/>
  <c r="L22" i="43"/>
  <c r="E23" i="43"/>
  <c r="F21" i="43"/>
  <c r="L21" i="43"/>
  <c r="K23" i="43"/>
  <c r="K26" i="43" l="1"/>
  <c r="L24" i="43"/>
  <c r="E26" i="43"/>
  <c r="F24" i="43"/>
  <c r="L23" i="43"/>
  <c r="K25" i="43"/>
  <c r="E25" i="43"/>
  <c r="F23" i="43"/>
  <c r="K27" i="43" l="1"/>
  <c r="L25" i="43"/>
  <c r="E28" i="43"/>
  <c r="F26" i="43"/>
  <c r="E27" i="43"/>
  <c r="F25" i="43"/>
  <c r="K28" i="43"/>
  <c r="L26" i="43"/>
  <c r="F28" i="43" l="1"/>
  <c r="E30" i="43"/>
  <c r="K30" i="43"/>
  <c r="L28" i="43"/>
  <c r="K29" i="43"/>
  <c r="L27" i="43"/>
  <c r="E29" i="43"/>
  <c r="F27" i="43"/>
  <c r="K31" i="43" l="1"/>
  <c r="L29" i="43"/>
  <c r="K32" i="43"/>
  <c r="L30" i="43"/>
  <c r="E32" i="43"/>
  <c r="F30" i="43"/>
  <c r="E31" i="43"/>
  <c r="F29" i="43"/>
  <c r="E33" i="43" l="1"/>
  <c r="F31" i="43"/>
  <c r="K34" i="43"/>
  <c r="L32" i="43"/>
  <c r="E34" i="43"/>
  <c r="F32" i="43"/>
  <c r="K33" i="43"/>
  <c r="L31" i="43"/>
  <c r="L33" i="43" l="1"/>
  <c r="K35" i="43"/>
  <c r="F33" i="43"/>
  <c r="E35" i="43"/>
  <c r="F34" i="43"/>
  <c r="E36" i="43"/>
  <c r="L34" i="43"/>
  <c r="K36" i="43"/>
  <c r="A17" i="35"/>
  <c r="A21" i="35" s="1"/>
  <c r="A15" i="35"/>
  <c r="K14" i="35"/>
  <c r="L14" i="35" s="1"/>
  <c r="G14" i="35"/>
  <c r="G16" i="35" s="1"/>
  <c r="G18" i="35" s="1"/>
  <c r="G20" i="35" s="1"/>
  <c r="G22" i="35" s="1"/>
  <c r="E14" i="35"/>
  <c r="E16" i="35" s="1"/>
  <c r="E18" i="35" s="1"/>
  <c r="A14" i="35"/>
  <c r="A16" i="35" s="1"/>
  <c r="A18" i="35" s="1"/>
  <c r="A20" i="35" s="1"/>
  <c r="A22" i="35" s="1"/>
  <c r="K13" i="35"/>
  <c r="K15" i="35" s="1"/>
  <c r="G13" i="35"/>
  <c r="G15" i="35" s="1"/>
  <c r="G17" i="35" s="1"/>
  <c r="G19" i="35" s="1"/>
  <c r="G21" i="35" s="1"/>
  <c r="E13" i="35"/>
  <c r="F13" i="35" s="1"/>
  <c r="L12" i="35"/>
  <c r="F12" i="35"/>
  <c r="L11" i="35"/>
  <c r="F11" i="35"/>
  <c r="L35" i="43" l="1"/>
  <c r="K37" i="43"/>
  <c r="E38" i="43"/>
  <c r="F36" i="43"/>
  <c r="E37" i="43"/>
  <c r="F35" i="43"/>
  <c r="K38" i="43"/>
  <c r="L36" i="43"/>
  <c r="F14" i="35"/>
  <c r="K16" i="35"/>
  <c r="K18" i="35" s="1"/>
  <c r="L18" i="35" s="1"/>
  <c r="A19" i="35"/>
  <c r="F16" i="35"/>
  <c r="E20" i="35"/>
  <c r="F18" i="35"/>
  <c r="L15" i="35"/>
  <c r="K17" i="35"/>
  <c r="L13" i="35"/>
  <c r="E15" i="35"/>
  <c r="L38" i="43" l="1"/>
  <c r="K40" i="43"/>
  <c r="K39" i="43"/>
  <c r="L37" i="43"/>
  <c r="E39" i="43"/>
  <c r="F37" i="43"/>
  <c r="F38" i="43"/>
  <c r="E40" i="43"/>
  <c r="L16" i="35"/>
  <c r="K20" i="35"/>
  <c r="L20" i="35" s="1"/>
  <c r="K19" i="35"/>
  <c r="L17" i="35"/>
  <c r="E17" i="35"/>
  <c r="F15" i="35"/>
  <c r="E22" i="35"/>
  <c r="F20" i="35"/>
  <c r="E41" i="43" l="1"/>
  <c r="F39" i="43"/>
  <c r="K41" i="43"/>
  <c r="L39" i="43"/>
  <c r="E42" i="43"/>
  <c r="F40" i="43"/>
  <c r="L40" i="43"/>
  <c r="K42" i="43"/>
  <c r="K22" i="35"/>
  <c r="W26" i="14"/>
  <c r="F22" i="35"/>
  <c r="F17" i="35"/>
  <c r="E19" i="35"/>
  <c r="L19" i="35"/>
  <c r="K21" i="35"/>
  <c r="L22" i="35"/>
  <c r="F41" i="43" l="1"/>
  <c r="E43" i="43"/>
  <c r="K44" i="43"/>
  <c r="L42" i="43"/>
  <c r="F42" i="43"/>
  <c r="E44" i="43"/>
  <c r="K43" i="43"/>
  <c r="L41" i="43"/>
  <c r="W28" i="14"/>
  <c r="E21" i="35"/>
  <c r="F19" i="35"/>
  <c r="L21" i="35"/>
  <c r="K45" i="43" l="1"/>
  <c r="L43" i="43"/>
  <c r="E46" i="43"/>
  <c r="F44" i="43"/>
  <c r="L44" i="43"/>
  <c r="K46" i="43"/>
  <c r="E45" i="43"/>
  <c r="F43" i="43"/>
  <c r="F21" i="35"/>
  <c r="E47" i="43" l="1"/>
  <c r="F45" i="43"/>
  <c r="K48" i="43"/>
  <c r="L46" i="43"/>
  <c r="F46" i="43"/>
  <c r="E48" i="43"/>
  <c r="L45" i="43"/>
  <c r="K47" i="43"/>
  <c r="W30" i="14"/>
  <c r="K49" i="43" l="1"/>
  <c r="L47" i="43"/>
  <c r="F47" i="43"/>
  <c r="E49" i="43"/>
  <c r="F48" i="43"/>
  <c r="E50" i="43"/>
  <c r="K50" i="43"/>
  <c r="L48" i="43"/>
  <c r="W34" i="14"/>
  <c r="W36" i="14"/>
  <c r="L50" i="43" l="1"/>
  <c r="K52" i="43"/>
  <c r="F50" i="43"/>
  <c r="E52" i="43"/>
  <c r="E51" i="43"/>
  <c r="F49" i="43"/>
  <c r="K51" i="43"/>
  <c r="L49" i="43"/>
  <c r="W32" i="14"/>
  <c r="F51" i="43" l="1"/>
  <c r="E53" i="43"/>
  <c r="F53" i="43" s="1"/>
  <c r="F52" i="43"/>
  <c r="E54" i="43"/>
  <c r="F54" i="43" s="1"/>
  <c r="K54" i="43"/>
  <c r="L54" i="43" s="1"/>
  <c r="L52" i="43"/>
  <c r="K53" i="43"/>
  <c r="L53" i="43" s="1"/>
  <c r="L51" i="43"/>
  <c r="V28" i="13"/>
  <c r="W28" i="13" s="1"/>
  <c r="V30" i="13" l="1"/>
  <c r="W30" i="13" s="1"/>
  <c r="V32" i="13" l="1"/>
  <c r="W32" i="13" s="1"/>
  <c r="AE11" i="20" l="1"/>
  <c r="AD11" i="20"/>
  <c r="AG14" i="20"/>
  <c r="AE14" i="20" l="1"/>
  <c r="AD14" i="20"/>
  <c r="AI14" i="20"/>
  <c r="AH14" i="20"/>
  <c r="AF14" i="20"/>
  <c r="AG20" i="20" l="1"/>
  <c r="AE20" i="20" l="1"/>
  <c r="AD20" i="20"/>
  <c r="AH20" i="20"/>
  <c r="AF20" i="20"/>
  <c r="AI20" i="20"/>
  <c r="AG26" i="20" l="1"/>
  <c r="AE26" i="20" l="1"/>
  <c r="AD26" i="20"/>
  <c r="AI26" i="20"/>
  <c r="AH26" i="20"/>
  <c r="AF26" i="20"/>
  <c r="AG29" i="20"/>
  <c r="AE29" i="20" l="1"/>
  <c r="AD29" i="20"/>
  <c r="AH29" i="20"/>
  <c r="AF29" i="20"/>
  <c r="AI29" i="20"/>
  <c r="AG32" i="20"/>
  <c r="AE32" i="20" l="1"/>
  <c r="AD32" i="20"/>
  <c r="AH32" i="20"/>
  <c r="AF32" i="20"/>
  <c r="AI32" i="20"/>
  <c r="AG35" i="20"/>
  <c r="AE35" i="20" l="1"/>
  <c r="AD35" i="20"/>
  <c r="AH35" i="20"/>
  <c r="AF35" i="20"/>
  <c r="AI35" i="20"/>
  <c r="AG38" i="20"/>
  <c r="AE38" i="20" l="1"/>
  <c r="AD38" i="20"/>
  <c r="AI38" i="20"/>
  <c r="AH38" i="20"/>
  <c r="AF38" i="20"/>
  <c r="AG41" i="20"/>
  <c r="AE41" i="20" l="1"/>
  <c r="AD41" i="20"/>
  <c r="AH41" i="20"/>
  <c r="AF41" i="20"/>
  <c r="AI41" i="20"/>
  <c r="AG44" i="20"/>
  <c r="AE44" i="20" l="1"/>
  <c r="AD44" i="20"/>
  <c r="AH44" i="20"/>
  <c r="AI44" i="20"/>
  <c r="AF44" i="20"/>
  <c r="AG11" i="20" l="1"/>
  <c r="Z33" i="18"/>
  <c r="AJ33" i="18" s="1"/>
  <c r="AF33" i="18"/>
  <c r="Z31" i="18"/>
  <c r="AI31" i="18" s="1"/>
  <c r="AE31" i="18"/>
  <c r="Z29" i="18"/>
  <c r="AI29" i="18" s="1"/>
  <c r="AH29" i="18"/>
  <c r="Z27" i="18"/>
  <c r="AI27" i="18" s="1"/>
  <c r="AG27" i="18"/>
  <c r="Z25" i="18"/>
  <c r="AJ25" i="18" s="1"/>
  <c r="AF25" i="18"/>
  <c r="Z23" i="18"/>
  <c r="AI23" i="18" s="1"/>
  <c r="AE23" i="18"/>
  <c r="Z21" i="18"/>
  <c r="AJ21" i="18" s="1"/>
  <c r="AH21" i="18"/>
  <c r="Z19" i="18"/>
  <c r="AI19" i="18" s="1"/>
  <c r="AG19" i="18"/>
  <c r="Z15" i="18"/>
  <c r="AI15" i="18" s="1"/>
  <c r="AE15" i="18"/>
  <c r="Z13" i="18"/>
  <c r="AJ13" i="18" s="1"/>
  <c r="AH13" i="18"/>
  <c r="AH11" i="20" l="1"/>
  <c r="AF11" i="20"/>
  <c r="AI11" i="20"/>
  <c r="AH25" i="65"/>
  <c r="AH33" i="65"/>
  <c r="AH31" i="65"/>
  <c r="AC23" i="18"/>
  <c r="AE21" i="18"/>
  <c r="AG25" i="18"/>
  <c r="AC15" i="18"/>
  <c r="AA21" i="18"/>
  <c r="AA23" i="18"/>
  <c r="AC25" i="18"/>
  <c r="AC31" i="18"/>
  <c r="AH17" i="65"/>
  <c r="AG23" i="18"/>
  <c r="AH27" i="65"/>
  <c r="AF13" i="18"/>
  <c r="AF29" i="18"/>
  <c r="AF15" i="18"/>
  <c r="AJ23" i="18"/>
  <c r="AF31" i="18"/>
  <c r="AA13" i="18"/>
  <c r="AG15" i="18"/>
  <c r="AF21" i="18"/>
  <c r="AA29" i="18"/>
  <c r="AG31" i="18"/>
  <c r="AC33" i="18"/>
  <c r="AE13" i="18"/>
  <c r="AA15" i="18"/>
  <c r="AJ15" i="18"/>
  <c r="AF23" i="18"/>
  <c r="AA31" i="18"/>
  <c r="AJ31" i="18"/>
  <c r="AG33" i="18"/>
  <c r="AH11" i="65"/>
  <c r="AH13" i="65"/>
  <c r="AH23" i="65"/>
  <c r="AH19" i="65"/>
  <c r="AH21" i="65"/>
  <c r="AH29" i="65"/>
  <c r="AH15" i="65"/>
  <c r="AI13" i="18"/>
  <c r="AD19" i="18"/>
  <c r="AI21" i="18"/>
  <c r="AD25" i="18"/>
  <c r="AH25" i="18"/>
  <c r="AJ29" i="18"/>
  <c r="AD33" i="18"/>
  <c r="AC13" i="18"/>
  <c r="AG13" i="18"/>
  <c r="AD15" i="18"/>
  <c r="AH15" i="18"/>
  <c r="AA19" i="18"/>
  <c r="AF19" i="18"/>
  <c r="AJ19" i="18"/>
  <c r="AC21" i="18"/>
  <c r="AG21" i="18"/>
  <c r="AD23" i="18"/>
  <c r="AE25" i="18"/>
  <c r="AI25" i="18"/>
  <c r="AA27" i="18"/>
  <c r="AF27" i="18"/>
  <c r="AJ27" i="18"/>
  <c r="AC29" i="18"/>
  <c r="AG29" i="18"/>
  <c r="AD31" i="18"/>
  <c r="AH31" i="18"/>
  <c r="AE33" i="18"/>
  <c r="AI33" i="18"/>
  <c r="AH19" i="18"/>
  <c r="AD27" i="18"/>
  <c r="AH27" i="18"/>
  <c r="AE19" i="18"/>
  <c r="AE27" i="18"/>
  <c r="AH33" i="18"/>
  <c r="AD13" i="18"/>
  <c r="AC19" i="18"/>
  <c r="AD21" i="18"/>
  <c r="AA25" i="18"/>
  <c r="AC27" i="18"/>
  <c r="AD29" i="18"/>
  <c r="AA33" i="18"/>
  <c r="V34" i="13" l="1"/>
  <c r="W34" i="13" s="1"/>
  <c r="V36" i="13" l="1"/>
  <c r="W36" i="13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 ATIQA MYKLA CS SNR EXEC</author>
  </authors>
  <commentList>
    <comment ref="AE8" authorId="0" shapeId="0" xr:uid="{449E2292-B64B-4C72-8041-674BFD4360B0}">
      <text>
        <r>
          <rPr>
            <b/>
            <sz val="9"/>
            <color indexed="81"/>
            <rFont val="Tahoma"/>
            <family val="2"/>
          </rPr>
          <t>S ATIQA MYKLA CS SNR EXEC:</t>
        </r>
        <r>
          <rPr>
            <sz val="9"/>
            <color indexed="81"/>
            <rFont val="Tahoma"/>
            <family val="2"/>
          </rPr>
          <t xml:space="preserve">
BLOCK STOW GENOA : ITGOA (START FROM FJ018W)</t>
        </r>
      </text>
    </comment>
    <comment ref="AF8" authorId="0" shapeId="0" xr:uid="{00000000-0006-0000-1500-000001000000}">
      <text>
        <r>
          <rPr>
            <b/>
            <sz val="9"/>
            <color indexed="81"/>
            <rFont val="Tahoma"/>
            <family val="2"/>
          </rPr>
          <t>S ATIQA MYKLA CS SNR EXEC:</t>
        </r>
        <r>
          <rPr>
            <sz val="9"/>
            <color indexed="81"/>
            <rFont val="Tahoma"/>
            <family val="2"/>
          </rPr>
          <t xml:space="preserve">
BLOCK STOW GENOA : ITGOA (START FROM FJ018W)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 ATIQA MYKLA CS SNR EXEC</author>
  </authors>
  <commentList>
    <comment ref="S5" authorId="0" shapeId="0" xr:uid="{00000000-0006-0000-1D00-000001000000}">
      <text>
        <r>
          <rPr>
            <b/>
            <sz val="9"/>
            <color indexed="81"/>
            <rFont val="Tahoma"/>
            <family val="2"/>
          </rPr>
          <t>S ATIQA MYKLA CS SNR EXEC:</t>
        </r>
        <r>
          <rPr>
            <sz val="9"/>
            <color indexed="81"/>
            <rFont val="Tahoma"/>
            <family val="2"/>
          </rPr>
          <t xml:space="preserve">
EARLY ARRIVE 2DAYS AT T/S SINGAPORE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 FARHAN MYKLA CS EXEC</author>
  </authors>
  <commentList>
    <comment ref="S21" authorId="0" shapeId="0" xr:uid="{D597FEC7-7E41-4E2F-BE5F-9A7DAF46B169}">
      <text>
        <r>
          <rPr>
            <b/>
            <sz val="9"/>
            <color indexed="81"/>
            <rFont val="Tahoma"/>
            <charset val="1"/>
          </rPr>
          <t>MA FARHAN MYKLA CS EXEC:</t>
        </r>
        <r>
          <rPr>
            <sz val="9"/>
            <color indexed="81"/>
            <rFont val="Tahoma"/>
            <charset val="1"/>
          </rPr>
          <t xml:space="preserve">
PENDING ACTUAL VOYAGE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 SIM MYKLA CS EXEC</author>
  </authors>
  <commentList>
    <comment ref="Y8" authorId="0" shapeId="0" xr:uid="{13D95C85-25B8-471B-BABB-85F7EEB7541E}">
      <text>
        <r>
          <rPr>
            <b/>
            <sz val="9"/>
            <color indexed="81"/>
            <rFont val="Tahoma"/>
            <family val="2"/>
          </rPr>
          <t>S SIM MYKLA CS EXEC:</t>
        </r>
        <r>
          <rPr>
            <sz val="9"/>
            <color indexed="81"/>
            <rFont val="Tahoma"/>
            <family val="2"/>
          </rPr>
          <t xml:space="preserve">
KARACHI / NHAVA SHEVA / MUNDRA / VIA MUNDRA, IF MORE THAN 4teus Pls check space with TM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 SIM MYKLA CS EXEC</author>
  </authors>
  <commentList>
    <comment ref="AD8" authorId="0" shapeId="0" xr:uid="{086866E6-DAAE-46F3-AEFA-D964A2B3180C}">
      <text>
        <r>
          <rPr>
            <b/>
            <sz val="9"/>
            <color indexed="81"/>
            <rFont val="Tahoma"/>
            <family val="2"/>
          </rPr>
          <t>S SIM MYKLA CS EXEC:</t>
        </r>
        <r>
          <rPr>
            <sz val="9"/>
            <color indexed="81"/>
            <rFont val="Tahoma"/>
            <family val="2"/>
          </rPr>
          <t xml:space="preserve">
KARACHI / NHAVA SHEVA / MUNDRA / VIA MUNDRA, IF MORE THAN 4teus Pls check space with TM</t>
        </r>
      </text>
    </comment>
  </commentList>
</comments>
</file>

<file path=xl/sharedStrings.xml><?xml version="1.0" encoding="utf-8"?>
<sst xmlns="http://schemas.openxmlformats.org/spreadsheetml/2006/main" count="32512" uniqueCount="2860">
  <si>
    <t>PORT CODES</t>
  </si>
  <si>
    <t>PORT NAME</t>
  </si>
  <si>
    <t>COUNTRY</t>
  </si>
  <si>
    <t>DKAAR</t>
  </si>
  <si>
    <t>AARHUS</t>
  </si>
  <si>
    <t>DENMARK</t>
  </si>
  <si>
    <t>CIABJ</t>
  </si>
  <si>
    <t>ABIDJAN</t>
  </si>
  <si>
    <t>COTE D'IVOIRE</t>
  </si>
  <si>
    <t>AEAUH</t>
  </si>
  <si>
    <t>ABU DHABI</t>
  </si>
  <si>
    <t>UNITED ARAB EMIRATES</t>
  </si>
  <si>
    <t>JPABU</t>
  </si>
  <si>
    <t>ABURATSU</t>
  </si>
  <si>
    <t>JAPAN</t>
  </si>
  <si>
    <t>SVAQJ</t>
  </si>
  <si>
    <t>ACAJUTLA</t>
  </si>
  <si>
    <t>EL SALVADOR</t>
  </si>
  <si>
    <t>SADMM</t>
  </si>
  <si>
    <t>AD DAMMAM</t>
  </si>
  <si>
    <t>SAUDI ARABIA</t>
  </si>
  <si>
    <t>AUADL</t>
  </si>
  <si>
    <t>ADELAIDE</t>
  </si>
  <si>
    <t>AUSTRALIA</t>
  </si>
  <si>
    <t>YEADE</t>
  </si>
  <si>
    <t>ADEN</t>
  </si>
  <si>
    <t>YEMEN</t>
  </si>
  <si>
    <t>MAAGA</t>
  </si>
  <si>
    <t>AGADIR</t>
  </si>
  <si>
    <t>MOROCCO</t>
  </si>
  <si>
    <t>ROAGI</t>
  </si>
  <si>
    <t>AGIGEA</t>
  </si>
  <si>
    <t>ROMANIA</t>
  </si>
  <si>
    <t>SEAHU</t>
  </si>
  <si>
    <t>AHUS</t>
  </si>
  <si>
    <t>SWEDEN</t>
  </si>
  <si>
    <t>AEAJM</t>
  </si>
  <si>
    <t>AJMAN</t>
  </si>
  <si>
    <t>JPAXT</t>
  </si>
  <si>
    <t>AKITA</t>
  </si>
  <si>
    <t>JOAQJ</t>
  </si>
  <si>
    <t>AL 'AQABAH</t>
  </si>
  <si>
    <t>JORDAN</t>
  </si>
  <si>
    <t>AEFJR</t>
  </si>
  <si>
    <t>AL - FUJAYRAH</t>
  </si>
  <si>
    <t>NOAES</t>
  </si>
  <si>
    <t>ALESUND</t>
  </si>
  <si>
    <t>NORWAY</t>
  </si>
  <si>
    <t>EGALY</t>
  </si>
  <si>
    <t>ALEXANDRIA</t>
  </si>
  <si>
    <t>EGYPT</t>
  </si>
  <si>
    <t>ESALG</t>
  </si>
  <si>
    <t>ALGECIRAS</t>
  </si>
  <si>
    <t>SPAIN</t>
  </si>
  <si>
    <t>DZALG</t>
  </si>
  <si>
    <t>ALGER</t>
  </si>
  <si>
    <t>ALGERIA</t>
  </si>
  <si>
    <t>Kaliningrad/ Klaipeda/ Kotka</t>
  </si>
  <si>
    <t>TRALI</t>
  </si>
  <si>
    <t>ALIAGA</t>
  </si>
  <si>
    <t>TURKEY</t>
  </si>
  <si>
    <t>ESALC</t>
  </si>
  <si>
    <t>ALICANTE</t>
  </si>
  <si>
    <t>PAPAM</t>
  </si>
  <si>
    <t>ALMIRANTE</t>
  </si>
  <si>
    <t>PANAMA</t>
  </si>
  <si>
    <t>MXATM</t>
  </si>
  <si>
    <t>ALTAMIRA</t>
  </si>
  <si>
    <t>MEXICO</t>
  </si>
  <si>
    <t>NLAMS</t>
  </si>
  <si>
    <t>AMSTERDAM</t>
  </si>
  <si>
    <t>NETHERLANDS</t>
  </si>
  <si>
    <t>ITAOI</t>
  </si>
  <si>
    <t>ANCONA</t>
  </si>
  <si>
    <t>ITALY</t>
  </si>
  <si>
    <t>DZAAE</t>
  </si>
  <si>
    <t>ANNABA</t>
  </si>
  <si>
    <t>TRAYT</t>
  </si>
  <si>
    <t>ANTALYA</t>
  </si>
  <si>
    <t>AGANU</t>
  </si>
  <si>
    <t>ANTIGUA</t>
  </si>
  <si>
    <t>ANTIGUA AND BARBUDA</t>
  </si>
  <si>
    <t>BEANR</t>
  </si>
  <si>
    <t>ANTWERP</t>
  </si>
  <si>
    <t>BELGIUM</t>
  </si>
  <si>
    <t>NGAPP</t>
  </si>
  <si>
    <t>APAPA</t>
  </si>
  <si>
    <t>NIGERIA</t>
  </si>
  <si>
    <t>WSAPW</t>
  </si>
  <si>
    <t>APIA</t>
  </si>
  <si>
    <t>SAMOA</t>
  </si>
  <si>
    <t>CLARI</t>
  </si>
  <si>
    <t>ARICA</t>
  </si>
  <si>
    <t>CHILE</t>
  </si>
  <si>
    <t>RUARH</t>
  </si>
  <si>
    <t>ARKHANGELSK</t>
  </si>
  <si>
    <t>RUSSIAN FEDERATION</t>
  </si>
  <si>
    <t>ESACE</t>
  </si>
  <si>
    <t>ARRECIFE DE LANZAROTE</t>
  </si>
  <si>
    <t>ILASH</t>
  </si>
  <si>
    <t>ASHDOD</t>
  </si>
  <si>
    <t>ISRAEL</t>
  </si>
  <si>
    <t>GRAST</t>
  </si>
  <si>
    <t>ASTAKOS</t>
  </si>
  <si>
    <t>GREECE</t>
  </si>
  <si>
    <t>NZAKL</t>
  </si>
  <si>
    <t>AUCKLAND</t>
  </si>
  <si>
    <t>NEW ZEALAND</t>
  </si>
  <si>
    <t>NOASV</t>
  </si>
  <si>
    <t>AUSTEVOLL</t>
  </si>
  <si>
    <t>ARBHI</t>
  </si>
  <si>
    <t>BAHIA BLANCA</t>
  </si>
  <si>
    <t>ARGENTINA</t>
  </si>
  <si>
    <t>BHKBS</t>
  </si>
  <si>
    <t>BAHRAIN</t>
  </si>
  <si>
    <t>PABLB</t>
  </si>
  <si>
    <t>BALBOA</t>
  </si>
  <si>
    <t>USBAL</t>
  </si>
  <si>
    <t>BALTIMORE</t>
  </si>
  <si>
    <t>UNITED STATES</t>
  </si>
  <si>
    <t>IRBND</t>
  </si>
  <si>
    <t>BANDAR ABBAS SHAHID RAJAEE CONTAINER TERMINAL</t>
  </si>
  <si>
    <t>IRAN, ISLAMIC REPUBLIC OF</t>
  </si>
  <si>
    <t>THBKK</t>
  </si>
  <si>
    <t>BANGKOK</t>
  </si>
  <si>
    <t>THAILAND</t>
  </si>
  <si>
    <t>GMBJL</t>
  </si>
  <si>
    <t>BANJUL</t>
  </si>
  <si>
    <t>GAMBIA</t>
  </si>
  <si>
    <t>MEBAR</t>
  </si>
  <si>
    <t>BAR</t>
  </si>
  <si>
    <t>MONTENEGRO</t>
  </si>
  <si>
    <t>ESBCN</t>
  </si>
  <si>
    <t>BARCELONA</t>
  </si>
  <si>
    <t>ITBRI</t>
  </si>
  <si>
    <t>BARI</t>
  </si>
  <si>
    <t>FRBAS</t>
  </si>
  <si>
    <t>BASSENS</t>
  </si>
  <si>
    <t>FRANCE</t>
  </si>
  <si>
    <t>KNBAS</t>
  </si>
  <si>
    <t>BASSETERRE, ST KITTS</t>
  </si>
  <si>
    <t>SAINT KITTS AND NEVIS</t>
  </si>
  <si>
    <t>IDBTM</t>
  </si>
  <si>
    <t>BATAM ISLAND</t>
  </si>
  <si>
    <t>INDONESIA</t>
  </si>
  <si>
    <t>GEBUS</t>
  </si>
  <si>
    <t>BATUMI</t>
  </si>
  <si>
    <t>GEORGIA</t>
  </si>
  <si>
    <t>CNBJO</t>
  </si>
  <si>
    <t>BEIJIAO</t>
  </si>
  <si>
    <t>CHINA</t>
  </si>
  <si>
    <t>MZBEW</t>
  </si>
  <si>
    <t>BEIRA</t>
  </si>
  <si>
    <t>MOZAMBIQUE</t>
  </si>
  <si>
    <t>LBBEY</t>
  </si>
  <si>
    <t>BEIRUT</t>
  </si>
  <si>
    <t>LEBANON</t>
  </si>
  <si>
    <t>DZBJA</t>
  </si>
  <si>
    <t>BEJAIA</t>
  </si>
  <si>
    <t>IDBLW</t>
  </si>
  <si>
    <t>BELAWAN, SUMATRA</t>
  </si>
  <si>
    <t>BRBEL</t>
  </si>
  <si>
    <t>BELEM</t>
  </si>
  <si>
    <t>BRAZIL</t>
  </si>
  <si>
    <t>GBBEL</t>
  </si>
  <si>
    <t>BELFAST</t>
  </si>
  <si>
    <t>UNITED KINGDOM</t>
  </si>
  <si>
    <t>BZBZE</t>
  </si>
  <si>
    <t>BELIZE CITY</t>
  </si>
  <si>
    <t>BELIZE</t>
  </si>
  <si>
    <t>AUBEL</t>
  </si>
  <si>
    <t>BELL BAY</t>
  </si>
  <si>
    <t>SOBBO</t>
  </si>
  <si>
    <t>BERBERA</t>
  </si>
  <si>
    <t>SOMALIA</t>
  </si>
  <si>
    <t>NOBGO</t>
  </si>
  <si>
    <t>BERGEN</t>
  </si>
  <si>
    <t>MEBIJ</t>
  </si>
  <si>
    <t>BIJELA</t>
  </si>
  <si>
    <t>ESBIO</t>
  </si>
  <si>
    <t>BILBAO</t>
  </si>
  <si>
    <t>LYBEN</t>
  </si>
  <si>
    <t>BINGAZI</t>
  </si>
  <si>
    <t>LIBYA</t>
  </si>
  <si>
    <t>MYBTU</t>
  </si>
  <si>
    <t>BINTULU, SARAWAK</t>
  </si>
  <si>
    <t>MALAYSIA</t>
  </si>
  <si>
    <t>GWOXB</t>
  </si>
  <si>
    <t>BISSAU</t>
  </si>
  <si>
    <t>GUINEA-BISSAU</t>
  </si>
  <si>
    <t>NZBLU</t>
  </si>
  <si>
    <t>BLUFF</t>
  </si>
  <si>
    <t>USBOS</t>
  </si>
  <si>
    <t>BOSTON</t>
  </si>
  <si>
    <t>DEBRV</t>
  </si>
  <si>
    <t>BREMERHAVEN</t>
  </si>
  <si>
    <t>GERMANY</t>
  </si>
  <si>
    <t>FRBES</t>
  </si>
  <si>
    <t>BREST</t>
  </si>
  <si>
    <t>NOBVK</t>
  </si>
  <si>
    <t>BREVIK</t>
  </si>
  <si>
    <t>BBBGI</t>
  </si>
  <si>
    <t>BRIDGETOWN</t>
  </si>
  <si>
    <t>BARBADOS</t>
  </si>
  <si>
    <t>AUBNE</t>
  </si>
  <si>
    <t>BRISBANE</t>
  </si>
  <si>
    <t>COBUN</t>
  </si>
  <si>
    <t>BUENAVENTURA</t>
  </si>
  <si>
    <t>COLOMBIA</t>
  </si>
  <si>
    <t>ARBUE</t>
  </si>
  <si>
    <t>BUENOS AIRES</t>
  </si>
  <si>
    <t>BGBOJ</t>
  </si>
  <si>
    <t>BURGAS</t>
  </si>
  <si>
    <t>BULGARIA</t>
  </si>
  <si>
    <t>AUBWT</t>
  </si>
  <si>
    <t>BURNIE</t>
  </si>
  <si>
    <t>KRPUS</t>
  </si>
  <si>
    <t>BUSAN</t>
  </si>
  <si>
    <t>KOREA, REPUBLIC OF</t>
  </si>
  <si>
    <t>IRBUZ</t>
  </si>
  <si>
    <t>BUSHEHR</t>
  </si>
  <si>
    <t>PYBCM</t>
  </si>
  <si>
    <t>CAACUPEMI ASUNCION</t>
  </si>
  <si>
    <t>PARAGUAY</t>
  </si>
  <si>
    <t>PYPIL</t>
  </si>
  <si>
    <t>CAACUPEMI PILAR</t>
  </si>
  <si>
    <t>ESCAD</t>
  </si>
  <si>
    <t>CADIZ</t>
  </si>
  <si>
    <t>ITCAG</t>
  </si>
  <si>
    <t>CAGLIARI</t>
  </si>
  <si>
    <t>VNCLN</t>
  </si>
  <si>
    <t>CAI LAN</t>
  </si>
  <si>
    <t>VIET NAM</t>
  </si>
  <si>
    <t>CRCAL</t>
  </si>
  <si>
    <t>CALDERA</t>
  </si>
  <si>
    <t>COSTA RICA</t>
  </si>
  <si>
    <t>PECLL</t>
  </si>
  <si>
    <t>CALLAO</t>
  </si>
  <si>
    <t>PERU</t>
  </si>
  <si>
    <t>PTCNL</t>
  </si>
  <si>
    <t>CANICAL</t>
  </si>
  <si>
    <t>PORTUGAL</t>
  </si>
  <si>
    <t>ZACPT</t>
  </si>
  <si>
    <t>CAPE TOWN</t>
  </si>
  <si>
    <t>SOUTH AFRICA</t>
  </si>
  <si>
    <t>COCTG</t>
  </si>
  <si>
    <t>CARTAGENA</t>
  </si>
  <si>
    <t>ESCAR</t>
  </si>
  <si>
    <t>MACAS</t>
  </si>
  <si>
    <t>CASABLANCA</t>
  </si>
  <si>
    <t>ESCAS</t>
  </si>
  <si>
    <t>CASTELLON DE LA PLANA</t>
  </si>
  <si>
    <t>LCCAS</t>
  </si>
  <si>
    <t>CASTRIES</t>
  </si>
  <si>
    <t>SAINT LUCIA</t>
  </si>
  <si>
    <t>ITCTA</t>
  </si>
  <si>
    <t>CATANIA</t>
  </si>
  <si>
    <t>DOCAU</t>
  </si>
  <si>
    <t>CAUCEDO</t>
  </si>
  <si>
    <t>DOMINICAN REPUBLIC</t>
  </si>
  <si>
    <t>CLCHB</t>
  </si>
  <si>
    <t>CHACABUCO</t>
  </si>
  <si>
    <t>USCHS</t>
  </si>
  <si>
    <t>CHARLESTON</t>
  </si>
  <si>
    <t>KNNEV</t>
  </si>
  <si>
    <t>CHARLESTOWN, NEVIS</t>
  </si>
  <si>
    <t>INMAA</t>
  </si>
  <si>
    <t>CHENNAI</t>
  </si>
  <si>
    <t>INDIA</t>
  </si>
  <si>
    <t>JPCHB</t>
  </si>
  <si>
    <t>CHIBA</t>
  </si>
  <si>
    <t>USCHI</t>
  </si>
  <si>
    <t>CHICAGO</t>
  </si>
  <si>
    <t>PECHM</t>
  </si>
  <si>
    <t>CHIMBOTE</t>
  </si>
  <si>
    <t>BDCGP</t>
  </si>
  <si>
    <t>CHITTAGONG</t>
  </si>
  <si>
    <t>BANGLADESH</t>
  </si>
  <si>
    <t>CNCWN</t>
  </si>
  <si>
    <t>CHIWAN</t>
  </si>
  <si>
    <t>ITCVV</t>
  </si>
  <si>
    <t>CIVITAVECCHIA</t>
  </si>
  <si>
    <t>USCLE</t>
  </si>
  <si>
    <t>CLEVELAND</t>
  </si>
  <si>
    <t>INCOK</t>
  </si>
  <si>
    <t>COCHIN</t>
  </si>
  <si>
    <t>ZAZBA</t>
  </si>
  <si>
    <t>COEGA</t>
  </si>
  <si>
    <t>USCOL</t>
  </si>
  <si>
    <t>COLBERT</t>
  </si>
  <si>
    <t>LKCMB</t>
  </si>
  <si>
    <t>COLOMBO</t>
  </si>
  <si>
    <t>SRI LANKA</t>
  </si>
  <si>
    <t>ARCRD</t>
  </si>
  <si>
    <t>COMODORO RIVADAVIA</t>
  </si>
  <si>
    <t>GNCKY</t>
  </si>
  <si>
    <t>CONAKRY</t>
  </si>
  <si>
    <t>GUINEA</t>
  </si>
  <si>
    <t>ROCND</t>
  </si>
  <si>
    <t>CONSTANTA</t>
  </si>
  <si>
    <t>DKCPH</t>
  </si>
  <si>
    <t>COPENHAGEN</t>
  </si>
  <si>
    <t>NICIO</t>
  </si>
  <si>
    <t>CORINTO</t>
  </si>
  <si>
    <t>NICARAGUA</t>
  </si>
  <si>
    <t>IEORK</t>
  </si>
  <si>
    <t>CORK</t>
  </si>
  <si>
    <t>IRELAND</t>
  </si>
  <si>
    <t>CLCNL</t>
  </si>
  <si>
    <t>CORONEL</t>
  </si>
  <si>
    <t>BJCOO</t>
  </si>
  <si>
    <t>COTONOU</t>
  </si>
  <si>
    <t>BENIN</t>
  </si>
  <si>
    <t>PACTB</t>
  </si>
  <si>
    <t>CRISTOBAL</t>
  </si>
  <si>
    <t>VNDAD</t>
  </si>
  <si>
    <t>DA-NANG</t>
  </si>
  <si>
    <t>SNDKR</t>
  </si>
  <si>
    <t>DAKAR</t>
  </si>
  <si>
    <t>SENEGAL</t>
  </si>
  <si>
    <t>CNDLC</t>
  </si>
  <si>
    <t>DALIAN</t>
  </si>
  <si>
    <t>EGDAM</t>
  </si>
  <si>
    <t>DAMIETTA</t>
  </si>
  <si>
    <t>TZDAR</t>
  </si>
  <si>
    <t>DAR ES SALAAM</t>
  </si>
  <si>
    <t>TANZANIA, UNITED REPUBLIC OF</t>
  </si>
  <si>
    <t>AUDRW</t>
  </si>
  <si>
    <t>DARWIN</t>
  </si>
  <si>
    <t>USDET</t>
  </si>
  <si>
    <t>DETROIT</t>
  </si>
  <si>
    <t>AUDPO</t>
  </si>
  <si>
    <t>DEVONPORT</t>
  </si>
  <si>
    <t>MGDIE</t>
  </si>
  <si>
    <t>DIEGO SUAREZ</t>
  </si>
  <si>
    <t>MADAGASCAR</t>
  </si>
  <si>
    <t>DZDJE</t>
  </si>
  <si>
    <t>DJEN-DJEN</t>
  </si>
  <si>
    <t>DJJIB</t>
  </si>
  <si>
    <t>DJIBOUTI</t>
  </si>
  <si>
    <t>QADOH</t>
  </si>
  <si>
    <t>DOHA</t>
  </si>
  <si>
    <t>QATAR</t>
  </si>
  <si>
    <t>CMDLA</t>
  </si>
  <si>
    <t>DOUALA</t>
  </si>
  <si>
    <t>CAMEROON</t>
  </si>
  <si>
    <t>IEDUB</t>
  </si>
  <si>
    <t>DUBLIN</t>
  </si>
  <si>
    <t>FRDKK</t>
  </si>
  <si>
    <t>DUNKERQUE</t>
  </si>
  <si>
    <t>ZADUR</t>
  </si>
  <si>
    <t>DURBAN</t>
  </si>
  <si>
    <t>ALDRZ</t>
  </si>
  <si>
    <t>DURRES</t>
  </si>
  <si>
    <t>ALBANIA</t>
  </si>
  <si>
    <t>USDUT</t>
  </si>
  <si>
    <t>DUTCH HARBOR</t>
  </si>
  <si>
    <t>ZAELS</t>
  </si>
  <si>
    <t>EAST LONDON</t>
  </si>
  <si>
    <t>MGEHL</t>
  </si>
  <si>
    <t>EHOALA (TOLAGNARO)</t>
  </si>
  <si>
    <t>VEEGU</t>
  </si>
  <si>
    <t>EL GUAMACHE</t>
  </si>
  <si>
    <t>VENEZUELA</t>
  </si>
  <si>
    <t>TREYP</t>
  </si>
  <si>
    <t>EVYAP PORT</t>
  </si>
  <si>
    <t>CNFAN</t>
  </si>
  <si>
    <t>FANGCHENG</t>
  </si>
  <si>
    <t>GBFXT</t>
  </si>
  <si>
    <t>FELIXSTOWE</t>
  </si>
  <si>
    <t>PYFNX</t>
  </si>
  <si>
    <t>FENIX</t>
  </si>
  <si>
    <t>PTFDF</t>
  </si>
  <si>
    <t>FIGUEIRA DA FOZ</t>
  </si>
  <si>
    <t>NOFRO</t>
  </si>
  <si>
    <t>FLORO</t>
  </si>
  <si>
    <t>MQFDF</t>
  </si>
  <si>
    <t>FORT-DE-FRANCE</t>
  </si>
  <si>
    <t>MARTINIQUE</t>
  </si>
  <si>
    <t>FRFOS</t>
  </si>
  <si>
    <t>FOS-SUR-MER</t>
  </si>
  <si>
    <t>CNFOS</t>
  </si>
  <si>
    <t>FOSHAN</t>
  </si>
  <si>
    <t>DKFRC</t>
  </si>
  <si>
    <t>FREDERICIA</t>
  </si>
  <si>
    <t>NOFRK</t>
  </si>
  <si>
    <t>FREDRIKSTAD</t>
  </si>
  <si>
    <t>USFPO</t>
  </si>
  <si>
    <t>FREEPORT (TEXAS)</t>
  </si>
  <si>
    <t>BSFPO</t>
  </si>
  <si>
    <t>FREEPORT, GRAND BAHAMA</t>
  </si>
  <si>
    <t>BAHAMAS</t>
  </si>
  <si>
    <t>SLFNA</t>
  </si>
  <si>
    <t>FREETOWN</t>
  </si>
  <si>
    <t>SIERRA LEONE</t>
  </si>
  <si>
    <t>AUFRE</t>
  </si>
  <si>
    <t>FREMANTLE</t>
  </si>
  <si>
    <t>JPFKY</t>
  </si>
  <si>
    <t>FUKUYAMA, HIROSHIMA</t>
  </si>
  <si>
    <t>PTFNC</t>
  </si>
  <si>
    <t>FUNCHAL, MADEIRA</t>
  </si>
  <si>
    <t>CNFOC</t>
  </si>
  <si>
    <t>FUZHOU</t>
  </si>
  <si>
    <t>SEGVX</t>
  </si>
  <si>
    <t>GAVLE</t>
  </si>
  <si>
    <t>PLGDN</t>
  </si>
  <si>
    <t>GDANSK</t>
  </si>
  <si>
    <t>POLAND</t>
  </si>
  <si>
    <t>PLGDY</t>
  </si>
  <si>
    <t>GDYNIA</t>
  </si>
  <si>
    <t>TRGEB</t>
  </si>
  <si>
    <t>GEBZE</t>
  </si>
  <si>
    <t>TRGEM</t>
  </si>
  <si>
    <t>GEMLIK</t>
  </si>
  <si>
    <t>ITGOA</t>
  </si>
  <si>
    <t>GENOA</t>
  </si>
  <si>
    <t>KRKJE</t>
  </si>
  <si>
    <t>GEOJE</t>
  </si>
  <si>
    <t>GYGEO</t>
  </si>
  <si>
    <t>GEORGETOWN</t>
  </si>
  <si>
    <t>GUYANA</t>
  </si>
  <si>
    <t>ESGIJ</t>
  </si>
  <si>
    <t>GIJON</t>
  </si>
  <si>
    <t>ITGIT</t>
  </si>
  <si>
    <t>GIOIA TAURO</t>
  </si>
  <si>
    <t>MDGIU</t>
  </si>
  <si>
    <t>GIURGIULESTI</t>
  </si>
  <si>
    <t>MOLDOVA, REPUBLIC OF</t>
  </si>
  <si>
    <t>NOGJM</t>
  </si>
  <si>
    <t>GJEMNES</t>
  </si>
  <si>
    <t>SEGOT</t>
  </si>
  <si>
    <t>GOTEBORG</t>
  </si>
  <si>
    <t>KYGCM</t>
  </si>
  <si>
    <t>GRAND CAYMAN</t>
  </si>
  <si>
    <t>CAYMAN ISLANDS</t>
  </si>
  <si>
    <t>GBGRG</t>
  </si>
  <si>
    <t>GRANGEMOUTH</t>
  </si>
  <si>
    <t>GBGRK</t>
  </si>
  <si>
    <t>GREENOCK</t>
  </si>
  <si>
    <t>CNCAN</t>
  </si>
  <si>
    <t>GUANGZHOU</t>
  </si>
  <si>
    <t>VEGUT</t>
  </si>
  <si>
    <t>GUANTA</t>
  </si>
  <si>
    <t>VEGUB</t>
  </si>
  <si>
    <t>GUARANAO BAY</t>
  </si>
  <si>
    <t>ECGYE</t>
  </si>
  <si>
    <t>GUAYAQUIL</t>
  </si>
  <si>
    <t>ECUADOR</t>
  </si>
  <si>
    <t>MXGYM</t>
  </si>
  <si>
    <t>GUAYMAS</t>
  </si>
  <si>
    <t>KRKAN</t>
  </si>
  <si>
    <t>GWANGYANG</t>
  </si>
  <si>
    <t>JPHHE</t>
  </si>
  <si>
    <t>HACHINOHE, AOMORI</t>
  </si>
  <si>
    <t>ILHFA</t>
  </si>
  <si>
    <t>HAIFA</t>
  </si>
  <si>
    <t>VNHPH</t>
  </si>
  <si>
    <t>HAIPHONG</t>
  </si>
  <si>
    <t>JPHKT</t>
  </si>
  <si>
    <t>HAKATA, FUKUOKA</t>
  </si>
  <si>
    <t>JPHKD</t>
  </si>
  <si>
    <t>HAKODATE</t>
  </si>
  <si>
    <t>NOHAL</t>
  </si>
  <si>
    <t>HALDEN</t>
  </si>
  <si>
    <t>INHAL</t>
  </si>
  <si>
    <t>HALDIA</t>
  </si>
  <si>
    <t>SEHAD</t>
  </si>
  <si>
    <t>HALMSTAD</t>
  </si>
  <si>
    <t>JPHMD</t>
  </si>
  <si>
    <t>HAMADA</t>
  </si>
  <si>
    <t>DEHAM</t>
  </si>
  <si>
    <t>HAMBURG</t>
  </si>
  <si>
    <t>FIHMN</t>
  </si>
  <si>
    <t>HAMINA</t>
  </si>
  <si>
    <t>FINLAND</t>
  </si>
  <si>
    <t>NOHRI</t>
  </si>
  <si>
    <t>HAREID</t>
  </si>
  <si>
    <t>SEHAN</t>
  </si>
  <si>
    <t>HARGSHAMN</t>
  </si>
  <si>
    <t>NOHAU</t>
  </si>
  <si>
    <t>HAUGESUND</t>
  </si>
  <si>
    <t>INHZA</t>
  </si>
  <si>
    <t>HAZIRA PORT/SURAT</t>
  </si>
  <si>
    <t>SEHEL</t>
  </si>
  <si>
    <t>HELSINGBORG</t>
  </si>
  <si>
    <t>FIHEL</t>
  </si>
  <si>
    <t>HELSINKI</t>
  </si>
  <si>
    <t>GRHER</t>
  </si>
  <si>
    <t>HERAKLION</t>
  </si>
  <si>
    <t>JPHBK</t>
  </si>
  <si>
    <t>HIBIKISHINKO</t>
  </si>
  <si>
    <t>USITO</t>
  </si>
  <si>
    <t>HILO</t>
  </si>
  <si>
    <t>JPHIJ</t>
  </si>
  <si>
    <t>HIROSHIMA</t>
  </si>
  <si>
    <t>JPHIC</t>
  </si>
  <si>
    <t>HITACHINAKA</t>
  </si>
  <si>
    <t>VNSGN</t>
  </si>
  <si>
    <t>HO CHI MINH CITY</t>
  </si>
  <si>
    <t>VNVIC</t>
  </si>
  <si>
    <t>HO CHI MINH, VICT</t>
  </si>
  <si>
    <t>AUHBA</t>
  </si>
  <si>
    <t>HOBART</t>
  </si>
  <si>
    <t>YEHOD</t>
  </si>
  <si>
    <t>HODEIDAH</t>
  </si>
  <si>
    <t>NOHOG</t>
  </si>
  <si>
    <t>HOGSET</t>
  </si>
  <si>
    <t>HKHKG</t>
  </si>
  <si>
    <t>HONG KONG</t>
  </si>
  <si>
    <t>USHNL</t>
  </si>
  <si>
    <t>HONOLULU</t>
  </si>
  <si>
    <t>PTHOR</t>
  </si>
  <si>
    <t>HORTA</t>
  </si>
  <si>
    <t>JPHSM</t>
  </si>
  <si>
    <t>HOSOSHIMA</t>
  </si>
  <si>
    <t>USHOU</t>
  </si>
  <si>
    <t>HOUSTON</t>
  </si>
  <si>
    <t>ESIBZ</t>
  </si>
  <si>
    <t>IBIZA</t>
  </si>
  <si>
    <t>NOIKR</t>
  </si>
  <si>
    <t>IKORNNES</t>
  </si>
  <si>
    <t>PEILQ</t>
  </si>
  <si>
    <t>ILO</t>
  </si>
  <si>
    <t>UAILK</t>
  </si>
  <si>
    <t>ILYICHEVSK</t>
  </si>
  <si>
    <t>UKRAINE</t>
  </si>
  <si>
    <t>JPIMB</t>
  </si>
  <si>
    <t>IMABARI</t>
  </si>
  <si>
    <t>JPIMI</t>
  </si>
  <si>
    <t>IMARI</t>
  </si>
  <si>
    <t>BRIBB</t>
  </si>
  <si>
    <t>IMBITUBA</t>
  </si>
  <si>
    <t>GBIMM</t>
  </si>
  <si>
    <t>IMMINGHAM</t>
  </si>
  <si>
    <t>CLIQQ</t>
  </si>
  <si>
    <t>IQUIQUE</t>
  </si>
  <si>
    <t>JPISI</t>
  </si>
  <si>
    <t>ISHIKARI</t>
  </si>
  <si>
    <t>TRISK</t>
  </si>
  <si>
    <t>ISKENDERUN</t>
  </si>
  <si>
    <t>TRIST</t>
  </si>
  <si>
    <t>ISTANBUL</t>
  </si>
  <si>
    <t>BRITJ</t>
  </si>
  <si>
    <t>ITAJAI</t>
  </si>
  <si>
    <t>BRIOA</t>
  </si>
  <si>
    <t>ITAPOA</t>
  </si>
  <si>
    <t>JPIWK</t>
  </si>
  <si>
    <t>IWAKUNI</t>
  </si>
  <si>
    <t>JPIYM</t>
  </si>
  <si>
    <t>IYOMISHIMA</t>
  </si>
  <si>
    <t>TRIZM</t>
  </si>
  <si>
    <t>IZMIR</t>
  </si>
  <si>
    <t>USJAX</t>
  </si>
  <si>
    <t>JACKSONVILLE</t>
  </si>
  <si>
    <t>IDJKT</t>
  </si>
  <si>
    <t>JAKARTA, JAVA</t>
  </si>
  <si>
    <t>AEJEA</t>
  </si>
  <si>
    <t>JEBEL ALI</t>
  </si>
  <si>
    <t>SAJED</t>
  </si>
  <si>
    <t>JEDDAH</t>
  </si>
  <si>
    <t>KRCHF</t>
  </si>
  <si>
    <t>JINHAE</t>
  </si>
  <si>
    <t>SAJUB</t>
  </si>
  <si>
    <t>JUBAIL</t>
  </si>
  <si>
    <t>USOGG</t>
  </si>
  <si>
    <t>KAHULUI</t>
  </si>
  <si>
    <t>RUKGD</t>
  </si>
  <si>
    <t>KALININGRAD</t>
  </si>
  <si>
    <t>KHKOS</t>
  </si>
  <si>
    <t>KAMPONG SAOM (SIHANOUKVILLE)</t>
  </si>
  <si>
    <t>CAMBODIA</t>
  </si>
  <si>
    <t>JPKNZ</t>
  </si>
  <si>
    <t>KANAZAWA</t>
  </si>
  <si>
    <t>INIXY</t>
  </si>
  <si>
    <t>KANDLA</t>
  </si>
  <si>
    <t>USKCK</t>
  </si>
  <si>
    <t>KANSAS CITY</t>
  </si>
  <si>
    <t>TWKHH</t>
  </si>
  <si>
    <t>KAOHSIUNG</t>
  </si>
  <si>
    <t>TAIWAN</t>
  </si>
  <si>
    <t>PKKHI</t>
  </si>
  <si>
    <t>KARACHI</t>
  </si>
  <si>
    <t>PAKISTAN</t>
  </si>
  <si>
    <t>PKBQM</t>
  </si>
  <si>
    <t>KARACHI-MUHAMMAD BIN QASIM</t>
  </si>
  <si>
    <t>INKRK</t>
  </si>
  <si>
    <t>KARAIKAL</t>
  </si>
  <si>
    <t>NOKMY</t>
  </si>
  <si>
    <t>KARMOY</t>
  </si>
  <si>
    <t>JPKSM</t>
  </si>
  <si>
    <t>KASHIMA, IBARAKI</t>
  </si>
  <si>
    <t>USKWH</t>
  </si>
  <si>
    <t>KAWAIHAE</t>
  </si>
  <si>
    <t>JPKWS</t>
  </si>
  <si>
    <t>KAWASAKI</t>
  </si>
  <si>
    <t>TWKEL</t>
  </si>
  <si>
    <t>KEELUNG</t>
  </si>
  <si>
    <t>FIKEM</t>
  </si>
  <si>
    <t>KEMI</t>
  </si>
  <si>
    <t>LYKHO</t>
  </si>
  <si>
    <t>KHOMS</t>
  </si>
  <si>
    <t>AEKLF</t>
  </si>
  <si>
    <t>KHOR AL FAKKAN</t>
  </si>
  <si>
    <t>IRKHO</t>
  </si>
  <si>
    <t>KHORRAMSHAHR</t>
  </si>
  <si>
    <t>SAKAC</t>
  </si>
  <si>
    <t>KING ABDULLAH PORT</t>
  </si>
  <si>
    <t>JMKIN</t>
  </si>
  <si>
    <t>KINGSTON</t>
  </si>
  <si>
    <t>JAMAICA</t>
  </si>
  <si>
    <t>VCKTN</t>
  </si>
  <si>
    <t>KINGSTOWN, ST VINCENT</t>
  </si>
  <si>
    <t>SAINT VINCENT AND THE GRENADINES</t>
  </si>
  <si>
    <t>SOKMU</t>
  </si>
  <si>
    <t>KISMAYU</t>
  </si>
  <si>
    <t>LTKLJ</t>
  </si>
  <si>
    <t>KLAIPEDA</t>
  </si>
  <si>
    <t>LITHUANIA</t>
  </si>
  <si>
    <t>JPUKB</t>
  </si>
  <si>
    <t>KOBE</t>
  </si>
  <si>
    <t>JPKCZ</t>
  </si>
  <si>
    <t>KOCHI</t>
  </si>
  <si>
    <t>FIKOK</t>
  </si>
  <si>
    <t>KOKKOLA (KARLEBY)</t>
  </si>
  <si>
    <t>INCCU</t>
  </si>
  <si>
    <t>KOLKATA</t>
  </si>
  <si>
    <t>SIKOP</t>
  </si>
  <si>
    <t>KOPER</t>
  </si>
  <si>
    <t>SLOVENIA</t>
  </si>
  <si>
    <t>MYBKI</t>
  </si>
  <si>
    <t>KOTA KINABALU, SABAH</t>
  </si>
  <si>
    <t>FIKTK</t>
  </si>
  <si>
    <t>KOTKA</t>
  </si>
  <si>
    <t>INKRI</t>
  </si>
  <si>
    <t>KRISHNAPATNAM</t>
  </si>
  <si>
    <t>NOKRS</t>
  </si>
  <si>
    <t>KRISTIANSAND</t>
  </si>
  <si>
    <t>NOKSU</t>
  </si>
  <si>
    <t>KRISTIANSUND</t>
  </si>
  <si>
    <t>RUKDT</t>
  </si>
  <si>
    <t>KRONSHTADT</t>
  </si>
  <si>
    <t>MYKUA</t>
  </si>
  <si>
    <t>KUANTAN</t>
  </si>
  <si>
    <t>MYKCH</t>
  </si>
  <si>
    <t>KUCHING, SARAWAK</t>
  </si>
  <si>
    <t>JPKMJ</t>
  </si>
  <si>
    <t>KUMAMOTO</t>
  </si>
  <si>
    <t>JPKRE</t>
  </si>
  <si>
    <t>KURE, HIROSHIMA</t>
  </si>
  <si>
    <t>JPKUH</t>
  </si>
  <si>
    <t>KUSHIRO</t>
  </si>
  <si>
    <t>NOKVD</t>
  </si>
  <si>
    <t>KVINESDAL</t>
  </si>
  <si>
    <t>VELAG</t>
  </si>
  <si>
    <t>LA GUAIRA</t>
  </si>
  <si>
    <t>CUHAV</t>
  </si>
  <si>
    <t>LA HABANA</t>
  </si>
  <si>
    <t>CUBA</t>
  </si>
  <si>
    <t>ITSPE</t>
  </si>
  <si>
    <t>LA SPEZIA</t>
  </si>
  <si>
    <t>THLCH</t>
  </si>
  <si>
    <t>LAEM CHABANG</t>
  </si>
  <si>
    <t>NOLAR</t>
  </si>
  <si>
    <t>LARVIK</t>
  </si>
  <si>
    <t>ARLPS</t>
  </si>
  <si>
    <t>LAS PALMAS</t>
  </si>
  <si>
    <t>ESLPA</t>
  </si>
  <si>
    <t>SYLTK</t>
  </si>
  <si>
    <t>LATTAKIA</t>
  </si>
  <si>
    <t>SYRIAN ARAB REPUBLIC</t>
  </si>
  <si>
    <t>AULST</t>
  </si>
  <si>
    <t>LAUNCESTON</t>
  </si>
  <si>
    <t>FJLTK</t>
  </si>
  <si>
    <t>LAUTOKA</t>
  </si>
  <si>
    <t>FIJI</t>
  </si>
  <si>
    <t>MXLZC</t>
  </si>
  <si>
    <t>LAZARO CARDENAS</t>
  </si>
  <si>
    <t>FRLEH</t>
  </si>
  <si>
    <t>LE HAVRE</t>
  </si>
  <si>
    <t>FRLVE</t>
  </si>
  <si>
    <t>LE VERDON</t>
  </si>
  <si>
    <t>ITLIV</t>
  </si>
  <si>
    <t>LEGHORN</t>
  </si>
  <si>
    <t>PTLEI</t>
  </si>
  <si>
    <t>LEIXOES</t>
  </si>
  <si>
    <t>CNLYG</t>
  </si>
  <si>
    <t>LIANYUNGANG</t>
  </si>
  <si>
    <t>GALBV</t>
  </si>
  <si>
    <t>LIBREVILLE</t>
  </si>
  <si>
    <t>GABON</t>
  </si>
  <si>
    <t>CYLMS</t>
  </si>
  <si>
    <t>LIMASSOL</t>
  </si>
  <si>
    <t>CYPRUS</t>
  </si>
  <si>
    <t>CLLQN</t>
  </si>
  <si>
    <t>LIRQUEN</t>
  </si>
  <si>
    <t>PTLIS</t>
  </si>
  <si>
    <t>LISBOA</t>
  </si>
  <si>
    <t>GBLIV</t>
  </si>
  <si>
    <t>LIVERPOOL</t>
  </si>
  <si>
    <t>AOLOB</t>
  </si>
  <si>
    <t>LOBITO</t>
  </si>
  <si>
    <t>ANGOLA</t>
  </si>
  <si>
    <t>TGLFW</t>
  </si>
  <si>
    <t>LOME</t>
  </si>
  <si>
    <t>TOGO</t>
  </si>
  <si>
    <t>GBLGP</t>
  </si>
  <si>
    <t>LONDON GATEWAY PORT</t>
  </si>
  <si>
    <t>USLGB</t>
  </si>
  <si>
    <t>LONG BEACH</t>
  </si>
  <si>
    <t>YTLON</t>
  </si>
  <si>
    <t>LONGONI</t>
  </si>
  <si>
    <t>MAYOTTE</t>
  </si>
  <si>
    <t>USLAX</t>
  </si>
  <si>
    <t>LOS ANGELES</t>
  </si>
  <si>
    <t>AOLAD</t>
  </si>
  <si>
    <t>LUANDA</t>
  </si>
  <si>
    <t>NZLYT</t>
  </si>
  <si>
    <t>LYTTELTON</t>
  </si>
  <si>
    <t>RUGDX</t>
  </si>
  <si>
    <t>MAGADAN</t>
  </si>
  <si>
    <t>SCMAW</t>
  </si>
  <si>
    <t>MAHE</t>
  </si>
  <si>
    <t>SEYCHELLES</t>
  </si>
  <si>
    <t>ESMAH</t>
  </si>
  <si>
    <t>MAHON, MENORCA</t>
  </si>
  <si>
    <t>JPMAI</t>
  </si>
  <si>
    <t>MAIZURU</t>
  </si>
  <si>
    <t>MGMJN</t>
  </si>
  <si>
    <t>MAJUNGA</t>
  </si>
  <si>
    <t>IDMAK</t>
  </si>
  <si>
    <t>MAKASSAR</t>
  </si>
  <si>
    <t>ESAGP</t>
  </si>
  <si>
    <t>MALAGA</t>
  </si>
  <si>
    <t>MVMLE</t>
  </si>
  <si>
    <t>MALE</t>
  </si>
  <si>
    <t>MALDIVES</t>
  </si>
  <si>
    <t>SEMMA</t>
  </si>
  <si>
    <t>MALMO</t>
  </si>
  <si>
    <t>NOMAY</t>
  </si>
  <si>
    <t>MALOY</t>
  </si>
  <si>
    <t>BRMAO</t>
  </si>
  <si>
    <t>MANAUS</t>
  </si>
  <si>
    <t>PHMNL</t>
  </si>
  <si>
    <t>MANILA</t>
  </si>
  <si>
    <t>PHILIPPINES</t>
  </si>
  <si>
    <t>FIMTL</t>
  </si>
  <si>
    <t>MANTYLUOTO/PORI</t>
  </si>
  <si>
    <t>MXZLO</t>
  </si>
  <si>
    <t>MANZANILLO</t>
  </si>
  <si>
    <t>PAMIT</t>
  </si>
  <si>
    <t>MZMPM</t>
  </si>
  <si>
    <t>MAPUTO</t>
  </si>
  <si>
    <t>VEMAR</t>
  </si>
  <si>
    <t>MARACAIBO</t>
  </si>
  <si>
    <t>CUMAR</t>
  </si>
  <si>
    <t>MARIEL</t>
  </si>
  <si>
    <t>ESMPG</t>
  </si>
  <si>
    <t>MARIN, PONTEVEDRA</t>
  </si>
  <si>
    <t>UAMPW</t>
  </si>
  <si>
    <t>MARIUPOL</t>
  </si>
  <si>
    <t>INMRM</t>
  </si>
  <si>
    <t>MARMUGAO (MARMAGAO)</t>
  </si>
  <si>
    <t>MTMAR</t>
  </si>
  <si>
    <t>MARSAXLOKK</t>
  </si>
  <si>
    <t>MALTA</t>
  </si>
  <si>
    <t>FRMRS</t>
  </si>
  <si>
    <t>MARSEILLE</t>
  </si>
  <si>
    <t>PEMRI</t>
  </si>
  <si>
    <t>MATARANI</t>
  </si>
  <si>
    <t>JPMYJ</t>
  </si>
  <si>
    <t>MATSUYAMA</t>
  </si>
  <si>
    <t>CNMWN</t>
  </si>
  <si>
    <t>MAWAN</t>
  </si>
  <si>
    <t>MXMZT</t>
  </si>
  <si>
    <t>MAZATLAN</t>
  </si>
  <si>
    <t>AUMEL</t>
  </si>
  <si>
    <t>MELBOURNE</t>
  </si>
  <si>
    <t>ESMLN</t>
  </si>
  <si>
    <t>MELILLA</t>
  </si>
  <si>
    <t>TRMER</t>
  </si>
  <si>
    <t>MERSIN</t>
  </si>
  <si>
    <t>QAMES</t>
  </si>
  <si>
    <t>MESAIEED</t>
  </si>
  <si>
    <t>USMIA</t>
  </si>
  <si>
    <t>MIAMI</t>
  </si>
  <si>
    <t>JPMII</t>
  </si>
  <si>
    <t>MIIKE, FUKUOKA</t>
  </si>
  <si>
    <t>CVMIN</t>
  </si>
  <si>
    <t>MINDELO</t>
  </si>
  <si>
    <t>CAPE VERDE</t>
  </si>
  <si>
    <t>LYMRA</t>
  </si>
  <si>
    <t>MISURATA</t>
  </si>
  <si>
    <t>JPMIZ</t>
  </si>
  <si>
    <t>MIZUSHIMA</t>
  </si>
  <si>
    <t>USMOB</t>
  </si>
  <si>
    <t>MOBILE</t>
  </si>
  <si>
    <t>NLMOE</t>
  </si>
  <si>
    <t>MOERDIJK</t>
  </si>
  <si>
    <t>SOMGQ</t>
  </si>
  <si>
    <t>MOGADISHU</t>
  </si>
  <si>
    <t>CRMOB</t>
  </si>
  <si>
    <t>MOIN</t>
  </si>
  <si>
    <t>JPMOJ</t>
  </si>
  <si>
    <t>MOJI/KITAKYUSHU</t>
  </si>
  <si>
    <t>KRMOK</t>
  </si>
  <si>
    <t>MOKPO</t>
  </si>
  <si>
    <t>NOMOL</t>
  </si>
  <si>
    <t>MOLDE</t>
  </si>
  <si>
    <t>KEMBA</t>
  </si>
  <si>
    <t>MOMBASA</t>
  </si>
  <si>
    <t>KENYA</t>
  </si>
  <si>
    <t>BDMGL</t>
  </si>
  <si>
    <t>MONGLA</t>
  </si>
  <si>
    <t>LRMLW</t>
  </si>
  <si>
    <t>MONROVIA</t>
  </si>
  <si>
    <t>LIBERIA</t>
  </si>
  <si>
    <t>UYMVD</t>
  </si>
  <si>
    <t>MONTEVIDEO</t>
  </si>
  <si>
    <t>URUGUAY</t>
  </si>
  <si>
    <t>FRMTX</t>
  </si>
  <si>
    <t>MONTOIR-DE-BRETAGNE</t>
  </si>
  <si>
    <t>CAMTR</t>
  </si>
  <si>
    <t>MONTREAL</t>
  </si>
  <si>
    <t>CANADA</t>
  </si>
  <si>
    <t>KMYVA</t>
  </si>
  <si>
    <t>MORONI</t>
  </si>
  <si>
    <t>COMOROS</t>
  </si>
  <si>
    <t>NOMSS</t>
  </si>
  <si>
    <t>MOSS</t>
  </si>
  <si>
    <t>YEMKX</t>
  </si>
  <si>
    <t>MUKALLA</t>
  </si>
  <si>
    <t>INBOM</t>
  </si>
  <si>
    <t>MUMBAI</t>
  </si>
  <si>
    <t>INMUN</t>
  </si>
  <si>
    <t>MUNDRA</t>
  </si>
  <si>
    <t>JPMUR</t>
  </si>
  <si>
    <t>MURORAN</t>
  </si>
  <si>
    <t>OMMCT</t>
  </si>
  <si>
    <t>MUSCAT</t>
  </si>
  <si>
    <t>OMAN</t>
  </si>
  <si>
    <t>KMMUT</t>
  </si>
  <si>
    <t>MUTSAMUDU</t>
  </si>
  <si>
    <t>MZMNC</t>
  </si>
  <si>
    <t>NACALA</t>
  </si>
  <si>
    <t>JPNGS</t>
  </si>
  <si>
    <t>NAGASAKI</t>
  </si>
  <si>
    <t>JPNGO</t>
  </si>
  <si>
    <t>NAGOYA</t>
  </si>
  <si>
    <t>JPNAH</t>
  </si>
  <si>
    <t>NAHA, OKINAWA</t>
  </si>
  <si>
    <t>JPNAN</t>
  </si>
  <si>
    <t>NAKANOSEKI</t>
  </si>
  <si>
    <t>AOMSZ</t>
  </si>
  <si>
    <t>NAMIBE</t>
  </si>
  <si>
    <t>CNNKG</t>
  </si>
  <si>
    <t>NANJING</t>
  </si>
  <si>
    <t>CNNSA</t>
  </si>
  <si>
    <t>NANSHA</t>
  </si>
  <si>
    <t>JPNAO</t>
  </si>
  <si>
    <t>NAOETSU</t>
  </si>
  <si>
    <t>NZNPE</t>
  </si>
  <si>
    <t>NAPIER</t>
  </si>
  <si>
    <t>ITNAP</t>
  </si>
  <si>
    <t>NAPLES</t>
  </si>
  <si>
    <t>BSNAS</t>
  </si>
  <si>
    <t>NASSAU</t>
  </si>
  <si>
    <t>BRNVT</t>
  </si>
  <si>
    <t>NAVEGANTES</t>
  </si>
  <si>
    <t>USNIJ</t>
  </si>
  <si>
    <t>NAWILIWILI</t>
  </si>
  <si>
    <t>NZNSN</t>
  </si>
  <si>
    <t>NELSON</t>
  </si>
  <si>
    <t>INNML</t>
  </si>
  <si>
    <t>NEW MANGALORE</t>
  </si>
  <si>
    <t>USMSY</t>
  </si>
  <si>
    <t>NEW ORLEANS</t>
  </si>
  <si>
    <t>NZNPL</t>
  </si>
  <si>
    <t>NEW PLYMOUTH</t>
  </si>
  <si>
    <t>USNYC</t>
  </si>
  <si>
    <t>NEW YORK</t>
  </si>
  <si>
    <t>INNSA</t>
  </si>
  <si>
    <t>NHAVA SHEVA</t>
  </si>
  <si>
    <t>JPKIJ</t>
  </si>
  <si>
    <t>NIIGATA</t>
  </si>
  <si>
    <t>CNNGB</t>
  </si>
  <si>
    <t>NINGBO</t>
  </si>
  <si>
    <t>USORF</t>
  </si>
  <si>
    <t>NORFOLK</t>
  </si>
  <si>
    <t>SENRK</t>
  </si>
  <si>
    <t>NORRKOPING</t>
  </si>
  <si>
    <t>MYLPK</t>
  </si>
  <si>
    <t>NORTHPORT/PT KLANG</t>
  </si>
  <si>
    <t>MGNOS</t>
  </si>
  <si>
    <t>NOSY-BE</t>
  </si>
  <si>
    <t>MRNDB</t>
  </si>
  <si>
    <t>NOUADHIBOU</t>
  </si>
  <si>
    <t>MAURITANIA</t>
  </si>
  <si>
    <t>MRNKC</t>
  </si>
  <si>
    <t>NOUAKCHOTT</t>
  </si>
  <si>
    <t>NCNOU</t>
  </si>
  <si>
    <t>NOUMEA</t>
  </si>
  <si>
    <t>NEW CALEDONIA</t>
  </si>
  <si>
    <t>RUNVS</t>
  </si>
  <si>
    <t>NOVOROSSIYSK</t>
  </si>
  <si>
    <t>UYNVP</t>
  </si>
  <si>
    <t>NUEVA PALMIRA</t>
  </si>
  <si>
    <t>TOTBU</t>
  </si>
  <si>
    <t>NUKU'ALOFA</t>
  </si>
  <si>
    <t>TONGA</t>
  </si>
  <si>
    <t>USOAK</t>
  </si>
  <si>
    <t>OAKLAND</t>
  </si>
  <si>
    <t>UAODS</t>
  </si>
  <si>
    <t>ODESSA</t>
  </si>
  <si>
    <t>JPOFT</t>
  </si>
  <si>
    <t>OHFUNATO</t>
  </si>
  <si>
    <t>JPOIT</t>
  </si>
  <si>
    <t>OITA</t>
  </si>
  <si>
    <t>KROKP</t>
  </si>
  <si>
    <t>OKPO/GEOJE</t>
  </si>
  <si>
    <t>JPOMZ</t>
  </si>
  <si>
    <t>OMAEZAKI</t>
  </si>
  <si>
    <t>JPONA</t>
  </si>
  <si>
    <t>ONAHAMA</t>
  </si>
  <si>
    <t>XXOPT</t>
  </si>
  <si>
    <t>OPTIONAL PORT</t>
  </si>
  <si>
    <t>OPTIONAL PORTS</t>
  </si>
  <si>
    <t>DZORN</t>
  </si>
  <si>
    <t>ORAN</t>
  </si>
  <si>
    <t>NOORK</t>
  </si>
  <si>
    <t>ORKANGER</t>
  </si>
  <si>
    <t>JPOSA</t>
  </si>
  <si>
    <t>OSAKA</t>
  </si>
  <si>
    <t>NOOSL</t>
  </si>
  <si>
    <t>OSLO</t>
  </si>
  <si>
    <t>JPOTK</t>
  </si>
  <si>
    <t>OTAKE</t>
  </si>
  <si>
    <t>FIOUL</t>
  </si>
  <si>
    <t>OULU (ULEABORG)</t>
  </si>
  <si>
    <t>IDPDG</t>
  </si>
  <si>
    <t>PADANG</t>
  </si>
  <si>
    <t>ASPPG</t>
  </si>
  <si>
    <t>PAGO PAGO</t>
  </si>
  <si>
    <t>AMERICAN SAMOA</t>
  </si>
  <si>
    <t>PEPAI</t>
  </si>
  <si>
    <t>PAITA</t>
  </si>
  <si>
    <t>IDPLM</t>
  </si>
  <si>
    <t>PALEMBANG, SUMATRA</t>
  </si>
  <si>
    <t>ITPMO</t>
  </si>
  <si>
    <t>PALERMO</t>
  </si>
  <si>
    <t>ESPMI</t>
  </si>
  <si>
    <t>PALMA DE MALLORCA</t>
  </si>
  <si>
    <t>IDPNJ</t>
  </si>
  <si>
    <t>PANJANG</t>
  </si>
  <si>
    <t>PFPPT</t>
  </si>
  <si>
    <t>PAPEETE</t>
  </si>
  <si>
    <t>FRENCH POLYNESIA</t>
  </si>
  <si>
    <t>SRPBM</t>
  </si>
  <si>
    <t>PARAMARIBO</t>
  </si>
  <si>
    <t>SURINAME</t>
  </si>
  <si>
    <t>BRPNG</t>
  </si>
  <si>
    <t>PARANAGUA</t>
  </si>
  <si>
    <t>MYPGU</t>
  </si>
  <si>
    <t>PASIR GUDANG, JOHOR</t>
  </si>
  <si>
    <t>THPAT</t>
  </si>
  <si>
    <t>PAT BANGKOK</t>
  </si>
  <si>
    <t>BRPEC</t>
  </si>
  <si>
    <t>PECEM</t>
  </si>
  <si>
    <t>MYPEN</t>
  </si>
  <si>
    <t>PENANG</t>
  </si>
  <si>
    <t>IDPER</t>
  </si>
  <si>
    <t>PERAWANG</t>
  </si>
  <si>
    <t>USPHL</t>
  </si>
  <si>
    <t>PHILADELPHIA</t>
  </si>
  <si>
    <t>SXPHI</t>
  </si>
  <si>
    <t>PHILIPSBURG</t>
  </si>
  <si>
    <t>SINT MAARTEN (DUTCH PART)</t>
  </si>
  <si>
    <t>KHPNH</t>
  </si>
  <si>
    <t>PHNOM PENH</t>
  </si>
  <si>
    <t>VNPHG</t>
  </si>
  <si>
    <t>PHUOC LONG</t>
  </si>
  <si>
    <t>INPAV</t>
  </si>
  <si>
    <t>PIPAVAV (VICTOR) PORT</t>
  </si>
  <si>
    <t>GRPIR</t>
  </si>
  <si>
    <t>PIRAEUS</t>
  </si>
  <si>
    <t>SEPIT</t>
  </si>
  <si>
    <t>PITEA</t>
  </si>
  <si>
    <t>HRPLE</t>
  </si>
  <si>
    <t>PLOCE</t>
  </si>
  <si>
    <t>CROATIA</t>
  </si>
  <si>
    <t>MSPLY</t>
  </si>
  <si>
    <t>PLYMOUTH</t>
  </si>
  <si>
    <t>MONTSERRAT</t>
  </si>
  <si>
    <t>REPDG</t>
  </si>
  <si>
    <t>POINTE DES GALETS</t>
  </si>
  <si>
    <t>REUNION</t>
  </si>
  <si>
    <t>GPPTP</t>
  </si>
  <si>
    <t>POINTE-A-PITRE</t>
  </si>
  <si>
    <t>GUADELOUPE</t>
  </si>
  <si>
    <t>PTPDL</t>
  </si>
  <si>
    <t>PONTA DELGADA</t>
  </si>
  <si>
    <t>IDPNK</t>
  </si>
  <si>
    <t>PONTIANAK, KALIMANTAN</t>
  </si>
  <si>
    <t>HTPAP</t>
  </si>
  <si>
    <t>PORT AU PRINCE</t>
  </si>
  <si>
    <t>HAITI</t>
  </si>
  <si>
    <t>NZPOE</t>
  </si>
  <si>
    <t>PORT CHALMERS</t>
  </si>
  <si>
    <t>ZAPLZ</t>
  </si>
  <si>
    <t>PORT ELIZABETH</t>
  </si>
  <si>
    <t>USPEF</t>
  </si>
  <si>
    <t>PORT EVERGLADES</t>
  </si>
  <si>
    <t>AUPKL</t>
  </si>
  <si>
    <t>PORT KEMBLA</t>
  </si>
  <si>
    <t>MYPKG</t>
  </si>
  <si>
    <t>PORT KLANG (PELABUHAN KLANG)</t>
  </si>
  <si>
    <t>MUPLU</t>
  </si>
  <si>
    <t>PORT LOUIS</t>
  </si>
  <si>
    <t>MAURITIUS</t>
  </si>
  <si>
    <t>AEPRA</t>
  </si>
  <si>
    <t>PORT RASHID</t>
  </si>
  <si>
    <t>EGPSD</t>
  </si>
  <si>
    <t>PORT SAID</t>
  </si>
  <si>
    <t>SDPZU</t>
  </si>
  <si>
    <t>PORT SUDAN</t>
  </si>
  <si>
    <t>SUDAN</t>
  </si>
  <si>
    <t>VUVLI</t>
  </si>
  <si>
    <t>PORT VILA</t>
  </si>
  <si>
    <t>VANUATU</t>
  </si>
  <si>
    <t>TTPOS</t>
  </si>
  <si>
    <t>PORT-OF-SPAIN</t>
  </si>
  <si>
    <t>TRINIDAD AND TOBAGO</t>
  </si>
  <si>
    <t>GBPRU</t>
  </si>
  <si>
    <t>PORTBURY</t>
  </si>
  <si>
    <t>GBPTL</t>
  </si>
  <si>
    <t>PORTLAND</t>
  </si>
  <si>
    <t>BRPVH</t>
  </si>
  <si>
    <t>PORTO VELHO</t>
  </si>
  <si>
    <t>USPTM</t>
  </si>
  <si>
    <t>PORTSMOUTH</t>
  </si>
  <si>
    <t>GEPTI</t>
  </si>
  <si>
    <t>POTI</t>
  </si>
  <si>
    <t>ITPZL</t>
  </si>
  <si>
    <t>POZZALLO</t>
  </si>
  <si>
    <t>CVRAI</t>
  </si>
  <si>
    <t>PRAIA</t>
  </si>
  <si>
    <t>PTPRV</t>
  </si>
  <si>
    <t>PRAIA DA VITORIA</t>
  </si>
  <si>
    <t>MXPGO</t>
  </si>
  <si>
    <t>PROGRESO</t>
  </si>
  <si>
    <t>NCPNY</t>
  </si>
  <si>
    <t>PRONY</t>
  </si>
  <si>
    <t>CLPAG</t>
  </si>
  <si>
    <t>PUERTO ANGAMOS</t>
  </si>
  <si>
    <t>GTPBR</t>
  </si>
  <si>
    <t>PUERTO BARRIOS</t>
  </si>
  <si>
    <t>GUATEMALA</t>
  </si>
  <si>
    <t>VEPBL</t>
  </si>
  <si>
    <t>PUERTO CABELLO</t>
  </si>
  <si>
    <t>HNPCA</t>
  </si>
  <si>
    <t>PUERTO CASTILLA</t>
  </si>
  <si>
    <t>HONDURAS</t>
  </si>
  <si>
    <t>HNPCR</t>
  </si>
  <si>
    <t>PUERTO CORTES</t>
  </si>
  <si>
    <t>ESFUE</t>
  </si>
  <si>
    <t>PUERTO DEL ROSARIO-FUERTEVENTURA</t>
  </si>
  <si>
    <t>CRLIO</t>
  </si>
  <si>
    <t>PUERTO LIMON</t>
  </si>
  <si>
    <t>ARPMY</t>
  </si>
  <si>
    <t>PUERTO MADRYN</t>
  </si>
  <si>
    <t>MXPMS</t>
  </si>
  <si>
    <t>PUERTO MORELOS</t>
  </si>
  <si>
    <t>GTPRQ</t>
  </si>
  <si>
    <t>PUERTO QUETZAL</t>
  </si>
  <si>
    <t>GTSTC</t>
  </si>
  <si>
    <t>PUERTO SANTO TOMAS DE CASTILLA</t>
  </si>
  <si>
    <t>PYPSE</t>
  </si>
  <si>
    <t>PUERTO SEGURO</t>
  </si>
  <si>
    <t>CLPUQ</t>
  </si>
  <si>
    <t>PUNTA ARENAS</t>
  </si>
  <si>
    <t>CNTAO</t>
  </si>
  <si>
    <t>QINGDAO</t>
  </si>
  <si>
    <t>MZUEL</t>
  </si>
  <si>
    <t>QUELIMANE</t>
  </si>
  <si>
    <t>VNUIH</t>
  </si>
  <si>
    <t>QUINHON</t>
  </si>
  <si>
    <t>FIRAA</t>
  </si>
  <si>
    <t>RAAHE (BRAHESTAD)</t>
  </si>
  <si>
    <t>AERKT</t>
  </si>
  <si>
    <t>RAS AL KHAIMAH</t>
  </si>
  <si>
    <t>FIRAU</t>
  </si>
  <si>
    <t>RAUMA</t>
  </si>
  <si>
    <t>ITRAN</t>
  </si>
  <si>
    <t>RAVENNA</t>
  </si>
  <si>
    <t>USRIC</t>
  </si>
  <si>
    <t>RICHMOND</t>
  </si>
  <si>
    <t>LVRIX</t>
  </si>
  <si>
    <t>RIGA</t>
  </si>
  <si>
    <t>LATVIA</t>
  </si>
  <si>
    <t>HRRJK</t>
  </si>
  <si>
    <t>RIJEKA</t>
  </si>
  <si>
    <t>BRRIO</t>
  </si>
  <si>
    <t>RIO DE JANEIRO</t>
  </si>
  <si>
    <t>BRRIG</t>
  </si>
  <si>
    <t>RIO GRANDE</t>
  </si>
  <si>
    <t>DOHAI</t>
  </si>
  <si>
    <t>RIO HAINA</t>
  </si>
  <si>
    <t>AIRBY</t>
  </si>
  <si>
    <t>ROAD BAY</t>
  </si>
  <si>
    <t>ANGUILLA</t>
  </si>
  <si>
    <t>HNRTB</t>
  </si>
  <si>
    <t>ROATAN</t>
  </si>
  <si>
    <t>PAPSA</t>
  </si>
  <si>
    <t>RODMAN</t>
  </si>
  <si>
    <t>ARROS</t>
  </si>
  <si>
    <t>ROSARIO</t>
  </si>
  <si>
    <t>DMRSU</t>
  </si>
  <si>
    <t>ROSEAU</t>
  </si>
  <si>
    <t>DOMINICA</t>
  </si>
  <si>
    <t>RURND</t>
  </si>
  <si>
    <t>ROSTOV-NA-DONU</t>
  </si>
  <si>
    <t>NLRTM</t>
  </si>
  <si>
    <t>ROTTERDAM</t>
  </si>
  <si>
    <t>FRURO</t>
  </si>
  <si>
    <t>ROUEN</t>
  </si>
  <si>
    <t>GDSTG</t>
  </si>
  <si>
    <t>SAINT GEORGE'S</t>
  </si>
  <si>
    <t>GRENADA</t>
  </si>
  <si>
    <t>CASJB</t>
  </si>
  <si>
    <t>SAINT JOHN</t>
  </si>
  <si>
    <t>RULED</t>
  </si>
  <si>
    <t>SAINT PETERSBURG</t>
  </si>
  <si>
    <t>JPSMN</t>
  </si>
  <si>
    <t>SAKAIMINATO</t>
  </si>
  <si>
    <t>JPSKT</t>
  </si>
  <si>
    <t>SAKATA</t>
  </si>
  <si>
    <t>CVSID</t>
  </si>
  <si>
    <t>SAL ISLAND (ILHA DO SAL)</t>
  </si>
  <si>
    <t>OMSLL</t>
  </si>
  <si>
    <t>SALALAH</t>
  </si>
  <si>
    <t>PESVY</t>
  </si>
  <si>
    <t>SALAVERRY</t>
  </si>
  <si>
    <t>ITSAL</t>
  </si>
  <si>
    <t>SALERNO</t>
  </si>
  <si>
    <t>MXSCX</t>
  </si>
  <si>
    <t>SALINA CRUZ</t>
  </si>
  <si>
    <t>NOSAT</t>
  </si>
  <si>
    <t>SALTEN</t>
  </si>
  <si>
    <t>BRSSA</t>
  </si>
  <si>
    <t>SALVADOR</t>
  </si>
  <si>
    <t>TRSSX</t>
  </si>
  <si>
    <t>SAMSUN</t>
  </si>
  <si>
    <t>CLSAI</t>
  </si>
  <si>
    <t>SAN ANTONIO</t>
  </si>
  <si>
    <t>PRSJU</t>
  </si>
  <si>
    <t>SAN JUAN</t>
  </si>
  <si>
    <t>PUERTO RICO</t>
  </si>
  <si>
    <t>SVSAL</t>
  </si>
  <si>
    <t>SAN SALVADOR</t>
  </si>
  <si>
    <t>CLSVE</t>
  </si>
  <si>
    <t>SAN VICENTE</t>
  </si>
  <si>
    <t>CISPY</t>
  </si>
  <si>
    <t>SAN-PEDRO</t>
  </si>
  <si>
    <t>ESSPC</t>
  </si>
  <si>
    <t>SANTA CRUZ DE LA PALMA</t>
  </si>
  <si>
    <t>ESSCT</t>
  </si>
  <si>
    <t>SANTA CRUZ DE TENERIFE</t>
  </si>
  <si>
    <t>ARSFN</t>
  </si>
  <si>
    <t>SANTA FE</t>
  </si>
  <si>
    <t>BRSTM</t>
  </si>
  <si>
    <t>SANTAREM</t>
  </si>
  <si>
    <t>CUSCU</t>
  </si>
  <si>
    <t>SANTIAGO DE CUBA</t>
  </si>
  <si>
    <t>BRSSZ</t>
  </si>
  <si>
    <t>SANTOS</t>
  </si>
  <si>
    <t>NOSAU</t>
  </si>
  <si>
    <t>SAUDA</t>
  </si>
  <si>
    <t>USSAV</t>
  </si>
  <si>
    <t>SAVANNAH</t>
  </si>
  <si>
    <t>USSEA</t>
  </si>
  <si>
    <t>SEATTLE</t>
  </si>
  <si>
    <t>IDSRG</t>
  </si>
  <si>
    <t>SEMARANG</t>
  </si>
  <si>
    <t>JPSEN</t>
  </si>
  <si>
    <t>SENDAI, KAGOSHIMA</t>
  </si>
  <si>
    <t>JPSDJ</t>
  </si>
  <si>
    <t>SENDAI, MIYAGI</t>
  </si>
  <si>
    <t>PTSET</t>
  </si>
  <si>
    <t>SETUBAL</t>
  </si>
  <si>
    <t>CNSHA</t>
  </si>
  <si>
    <t>SHANGHAI</t>
  </si>
  <si>
    <t>CNSWA</t>
  </si>
  <si>
    <t>SHANTOU</t>
  </si>
  <si>
    <t>AESHJ</t>
  </si>
  <si>
    <t>SHARJAH</t>
  </si>
  <si>
    <t>CNSHK</t>
  </si>
  <si>
    <t>SHEKOU</t>
  </si>
  <si>
    <t>JPSBS</t>
  </si>
  <si>
    <t>SHIBUSHI</t>
  </si>
  <si>
    <t>JPSMZ</t>
  </si>
  <si>
    <t>SHIMIZU</t>
  </si>
  <si>
    <t>JPSHS</t>
  </si>
  <si>
    <t>SHIMONOSEKI</t>
  </si>
  <si>
    <t>KWSAA</t>
  </si>
  <si>
    <t>SHUAIBA</t>
  </si>
  <si>
    <t>KUWAIT</t>
  </si>
  <si>
    <t>KWSWK</t>
  </si>
  <si>
    <t>SHUWAIKH</t>
  </si>
  <si>
    <t>THSBP</t>
  </si>
  <si>
    <t>SIAM BANGKOK PORT</t>
  </si>
  <si>
    <t>MYSBW</t>
  </si>
  <si>
    <t>SIBU, SARAWAK</t>
  </si>
  <si>
    <t>PTSIE</t>
  </si>
  <si>
    <t>SINES</t>
  </si>
  <si>
    <t>SGSIN</t>
  </si>
  <si>
    <t>SINGAPORE</t>
  </si>
  <si>
    <t>DZSKI</t>
  </si>
  <si>
    <t>SKIKDA</t>
  </si>
  <si>
    <t>OMSOH</t>
  </si>
  <si>
    <t>SOHAR</t>
  </si>
  <si>
    <t>EGSOK</t>
  </si>
  <si>
    <t>SOKHNA PORT</t>
  </si>
  <si>
    <t>THSGZ</t>
  </si>
  <si>
    <t>SONGKHLA</t>
  </si>
  <si>
    <t>GBSSH</t>
  </si>
  <si>
    <t>SOUTH SHIELDS</t>
  </si>
  <si>
    <t>GBSOU</t>
  </si>
  <si>
    <t>SOUTHAMPTON</t>
  </si>
  <si>
    <t>HRSPU</t>
  </si>
  <si>
    <t>SPLIT</t>
  </si>
  <si>
    <t>USSTL</t>
  </si>
  <si>
    <t>ST LOUIS</t>
  </si>
  <si>
    <t>NOSVG</t>
  </si>
  <si>
    <t>STAVANGER</t>
  </si>
  <si>
    <t>SESTO</t>
  </si>
  <si>
    <t>STOCKHOLM</t>
  </si>
  <si>
    <t>BRSUA</t>
  </si>
  <si>
    <t>SUAPE</t>
  </si>
  <si>
    <t>IDSUB</t>
  </si>
  <si>
    <t>SURABAYA</t>
  </si>
  <si>
    <t>FJSUV</t>
  </si>
  <si>
    <t>SUVA</t>
  </si>
  <si>
    <t>NOSVE</t>
  </si>
  <si>
    <t>SVELGEN</t>
  </si>
  <si>
    <t>AUSYD</t>
  </si>
  <si>
    <t>SYDNEY</t>
  </si>
  <si>
    <t>PLSZZ</t>
  </si>
  <si>
    <t>SZCZECIN</t>
  </si>
  <si>
    <t>TWTXG</t>
  </si>
  <si>
    <t>TAICHUNG</t>
  </si>
  <si>
    <t>JPTAK</t>
  </si>
  <si>
    <t>TAKAMATSU</t>
  </si>
  <si>
    <t>GHTKD</t>
  </si>
  <si>
    <t>TAKORADI</t>
  </si>
  <si>
    <t>GHANA</t>
  </si>
  <si>
    <t>EETLL</t>
  </si>
  <si>
    <t>TALLINN</t>
  </si>
  <si>
    <t>ESTONIA</t>
  </si>
  <si>
    <t>MGTMM</t>
  </si>
  <si>
    <t>TAMATAVE</t>
  </si>
  <si>
    <t>USTPA</t>
  </si>
  <si>
    <t>TAMPA</t>
  </si>
  <si>
    <t>VNTCG</t>
  </si>
  <si>
    <t>TAN CANG</t>
  </si>
  <si>
    <t>NOTAE</t>
  </si>
  <si>
    <t>TANANGER</t>
  </si>
  <si>
    <t>TZTGT</t>
  </si>
  <si>
    <t>TANGA</t>
  </si>
  <si>
    <t>MAPTM</t>
  </si>
  <si>
    <t>TANGER MED</t>
  </si>
  <si>
    <t>MYTPP</t>
  </si>
  <si>
    <t>TANJUNG PELEPAS</t>
  </si>
  <si>
    <t>ESTAR</t>
  </si>
  <si>
    <t>TARRAGONA</t>
  </si>
  <si>
    <t>SYTTS</t>
  </si>
  <si>
    <t>TARTUS</t>
  </si>
  <si>
    <t>NZTRG</t>
  </si>
  <si>
    <t>TAURANGA</t>
  </si>
  <si>
    <t>GBTEE</t>
  </si>
  <si>
    <t>TEESPORT</t>
  </si>
  <si>
    <t>TRTEK</t>
  </si>
  <si>
    <t>TEKIRDAG</t>
  </si>
  <si>
    <t>GHTEM</t>
  </si>
  <si>
    <t>TEMA</t>
  </si>
  <si>
    <t>PTTER</t>
  </si>
  <si>
    <t>TERCEIRA ISLAND</t>
  </si>
  <si>
    <t>PYTER</t>
  </si>
  <si>
    <t>TERPORT</t>
  </si>
  <si>
    <t>THTPT</t>
  </si>
  <si>
    <t>THAI PROSPERITY TERMINAL</t>
  </si>
  <si>
    <t>GRSKG</t>
  </si>
  <si>
    <t>THESSALONIKI</t>
  </si>
  <si>
    <t>CNTXG</t>
  </si>
  <si>
    <t>TIANJINXINGANG</t>
  </si>
  <si>
    <t>GBTIL</t>
  </si>
  <si>
    <t>TILBURY</t>
  </si>
  <si>
    <t>NZTIU</t>
  </si>
  <si>
    <t>TIMARU</t>
  </si>
  <si>
    <t>NGTIN</t>
  </si>
  <si>
    <t>TINCAN/LAGOS</t>
  </si>
  <si>
    <t>JPTKS</t>
  </si>
  <si>
    <t>TOKUSHIMA</t>
  </si>
  <si>
    <t>JPTKY</t>
  </si>
  <si>
    <t>TOKUYAMA</t>
  </si>
  <si>
    <t>JPTYO</t>
  </si>
  <si>
    <t>TOKYO</t>
  </si>
  <si>
    <t>JPTMK</t>
  </si>
  <si>
    <t>TOMAKOMAI</t>
  </si>
  <si>
    <t>FITOR</t>
  </si>
  <si>
    <t>TORNIO (TORNEA)</t>
  </si>
  <si>
    <t>JPTOS</t>
  </si>
  <si>
    <t>TOYAMASHINKO</t>
  </si>
  <si>
    <t>JPTHS</t>
  </si>
  <si>
    <t>TOYOHASHI</t>
  </si>
  <si>
    <t>TRTZX</t>
  </si>
  <si>
    <t>TRABZON</t>
  </si>
  <si>
    <t>ITTRS</t>
  </si>
  <si>
    <t>TRIESTE</t>
  </si>
  <si>
    <t>LYTIP</t>
  </si>
  <si>
    <t>TRIPOLI</t>
  </si>
  <si>
    <t>NOTRD</t>
  </si>
  <si>
    <t>TRONDHEIM</t>
  </si>
  <si>
    <t>JPTRG</t>
  </si>
  <si>
    <t>TSURUGA</t>
  </si>
  <si>
    <t>MGTLE</t>
  </si>
  <si>
    <t>TULEAR</t>
  </si>
  <si>
    <t>TNTUN</t>
  </si>
  <si>
    <t>TUNIS</t>
  </si>
  <si>
    <t>TUNISIA</t>
  </si>
  <si>
    <t>COTRB</t>
  </si>
  <si>
    <t>TURBO</t>
  </si>
  <si>
    <t>INTUT</t>
  </si>
  <si>
    <t>TUTICORIN</t>
  </si>
  <si>
    <t>KRUSN</t>
  </si>
  <si>
    <t>ULSAN</t>
  </si>
  <si>
    <t>AEQIW</t>
  </si>
  <si>
    <t>UMM AL QAIWAIN</t>
  </si>
  <si>
    <t>IQUQR</t>
  </si>
  <si>
    <t>UMM QASR PT</t>
  </si>
  <si>
    <t>IRAQ</t>
  </si>
  <si>
    <t>USUAA</t>
  </si>
  <si>
    <t>UNALASKA</t>
  </si>
  <si>
    <t>ARUSH</t>
  </si>
  <si>
    <t>USHUAIA</t>
  </si>
  <si>
    <t>ESVLC</t>
  </si>
  <si>
    <t>VALENCIA</t>
  </si>
  <si>
    <t>CLVAP</t>
  </si>
  <si>
    <t>VALPARAISO</t>
  </si>
  <si>
    <t>CAVAN</t>
  </si>
  <si>
    <t>VANCOUVER</t>
  </si>
  <si>
    <t>BGVAR</t>
  </si>
  <si>
    <t>VARNA</t>
  </si>
  <si>
    <t>SEVST</t>
  </si>
  <si>
    <t>VASTERAS</t>
  </si>
  <si>
    <t>ITVCE</t>
  </si>
  <si>
    <t>VENICE</t>
  </si>
  <si>
    <t>MXVER</t>
  </si>
  <si>
    <t>VERACRUZ</t>
  </si>
  <si>
    <t>LCVIF</t>
  </si>
  <si>
    <t>VIEUX FORT</t>
  </si>
  <si>
    <t>ESVGO</t>
  </si>
  <si>
    <t>VIGO</t>
  </si>
  <si>
    <t>BRVLC</t>
  </si>
  <si>
    <t>VILA DO CONDE</t>
  </si>
  <si>
    <t>ARVCN</t>
  </si>
  <si>
    <t>VILLA CONSTITUCION</t>
  </si>
  <si>
    <t>INVTZ</t>
  </si>
  <si>
    <t>VISAKHAPATNAM</t>
  </si>
  <si>
    <t>BRVIX</t>
  </si>
  <si>
    <t>VITORIA</t>
  </si>
  <si>
    <t>RUVVO</t>
  </si>
  <si>
    <t>VLADIVOSTOK</t>
  </si>
  <si>
    <t>GRVOL</t>
  </si>
  <si>
    <t>VOLOS</t>
  </si>
  <si>
    <t>RUVYP</t>
  </si>
  <si>
    <t>VOSTOCHNIY, PORT</t>
  </si>
  <si>
    <t>VNVUT</t>
  </si>
  <si>
    <t>VUNG TAU</t>
  </si>
  <si>
    <t>JPWAK</t>
  </si>
  <si>
    <t>WAKAYAMA</t>
  </si>
  <si>
    <t>NAWVB</t>
  </si>
  <si>
    <t>WALVIS BAY</t>
  </si>
  <si>
    <t>NAMIBIA</t>
  </si>
  <si>
    <t>NZWLG</t>
  </si>
  <si>
    <t>WELLINGTON</t>
  </si>
  <si>
    <t>DEWVN</t>
  </si>
  <si>
    <t>WILHELMSHAVEN</t>
  </si>
  <si>
    <t>USILG</t>
  </si>
  <si>
    <t>WILMINGTON</t>
  </si>
  <si>
    <t>CNXMN</t>
  </si>
  <si>
    <t>XIAMEN</t>
  </si>
  <si>
    <t>MMRGN</t>
  </si>
  <si>
    <t>YANGON</t>
  </si>
  <si>
    <t>MYANMAR</t>
  </si>
  <si>
    <t>CNYNT</t>
  </si>
  <si>
    <t>YANTAI</t>
  </si>
  <si>
    <t>CNYTN</t>
  </si>
  <si>
    <t>YANTIAN</t>
  </si>
  <si>
    <t>JPYAT</t>
  </si>
  <si>
    <t>YATSUSHIRO</t>
  </si>
  <si>
    <t>JPYKK</t>
  </si>
  <si>
    <t>YOKKAICHI</t>
  </si>
  <si>
    <t>JPYOK</t>
  </si>
  <si>
    <t>YOKOHAMA</t>
  </si>
  <si>
    <t>UAYUZ</t>
  </si>
  <si>
    <t>YUZHNYY</t>
  </si>
  <si>
    <t>TZZNZ</t>
  </si>
  <si>
    <t>ZANZIBAR</t>
  </si>
  <si>
    <t>ARZAE</t>
  </si>
  <si>
    <t>ZARATE</t>
  </si>
  <si>
    <t>BEZEE</t>
  </si>
  <si>
    <t>ZEEBRUGGE</t>
  </si>
  <si>
    <t>CNZJG</t>
  </si>
  <si>
    <t>ZHANGJIAGANG</t>
  </si>
  <si>
    <t>VESSEL SCHEDULE EX MALAYSIA</t>
  </si>
  <si>
    <t>HOME PAGE (CONTENT)</t>
  </si>
  <si>
    <t xml:space="preserve">VERSION: </t>
  </si>
  <si>
    <t>(2M ROUTING)</t>
  </si>
  <si>
    <t xml:space="preserve">UPDATED </t>
  </si>
  <si>
    <t>PLEASE CTRL+F TO FIND THE POD &amp; CLICK ON                     TO NAVIGATE THE REFERENCE SHEET</t>
  </si>
  <si>
    <t>SERVICE</t>
  </si>
  <si>
    <t>AREA</t>
  </si>
  <si>
    <t>PORT OF DISCHARGE</t>
  </si>
  <si>
    <t>ALBATROS</t>
  </si>
  <si>
    <t>Main Ports</t>
  </si>
  <si>
    <t>Gothenburg/ Aarhus/ Wilhelmshaven</t>
  </si>
  <si>
    <t>1a</t>
  </si>
  <si>
    <t>ALBATROS via DEBRE</t>
  </si>
  <si>
    <t>Alesund/ Haugesund / Bergen/ Kemi(Tornea)/ Stavanger/ Orkanger</t>
  </si>
  <si>
    <t>1b</t>
  </si>
  <si>
    <t>ALBATROS via NLRTM</t>
  </si>
  <si>
    <t>via Rotterdam</t>
  </si>
  <si>
    <t>Floro</t>
  </si>
  <si>
    <t>SILK</t>
  </si>
  <si>
    <t>Algeciras/ Bremerhaven/ Gdansk / Klaipeda</t>
  </si>
  <si>
    <t>2a</t>
  </si>
  <si>
    <t>SILK via DEBRV</t>
  </si>
  <si>
    <t>via Bremerhaven</t>
  </si>
  <si>
    <t>Kaliningrad/ Kotka</t>
  </si>
  <si>
    <t>2b</t>
  </si>
  <si>
    <t>SILK via DEBRV (US)</t>
  </si>
  <si>
    <t>via Bremerhaven (US)</t>
  </si>
  <si>
    <t>Boston/ Philadelphia</t>
  </si>
  <si>
    <t>LION</t>
  </si>
  <si>
    <t>Sines/ Antwerp/ Le havre/ Felixstowe</t>
  </si>
  <si>
    <t>3a</t>
  </si>
  <si>
    <t>LION via PTSIE</t>
  </si>
  <si>
    <t>via Sines</t>
  </si>
  <si>
    <t>Liverpool/ Bilbao/ Vigo/ Gijon/ Leixoes/ Sevilla (by rail) / Portbury</t>
  </si>
  <si>
    <t>3b</t>
  </si>
  <si>
    <t>LION via BEANR (SCANBALT)</t>
  </si>
  <si>
    <t>Via Antwerp (Scanbalt)</t>
  </si>
  <si>
    <t xml:space="preserve">Dunkerque/ Tilbury/ Grangemouth/ Teesport/ Dublin/ Copenhagen/ Fredericia / Gdynia/ Zeebrugge/ Stockholm/ </t>
  </si>
  <si>
    <t>Tallin/ Helsinki/ Saint Petersburg/ Belfast/ Kokkola(Karleby)/ Gavle/ Riga/ Greenock Moss/ Cork/ Helsingborg/ Uleaborg/ Rauma</t>
  </si>
  <si>
    <t>SWAN</t>
  </si>
  <si>
    <t>BLANK SAILING</t>
  </si>
  <si>
    <t>4a</t>
  </si>
  <si>
    <t>SWAN via BEANR (SCANBALT)</t>
  </si>
  <si>
    <t>SHOGUN</t>
  </si>
  <si>
    <t>Colombo/ Felixstowe/ Rotterdam/ Bremerhaven / South Shields/ Hull/ Immingham / Alesund/ Haugesund / Bergen/ Kemi(Tornea)/ Stavanger/ Orkanger / Fredrikstad</t>
  </si>
  <si>
    <t>5a</t>
  </si>
  <si>
    <t>SHOGUN via LKCMB (CANADA)</t>
  </si>
  <si>
    <t>Main Ports (Via Colombo)</t>
  </si>
  <si>
    <t>Montreal / Toronto</t>
  </si>
  <si>
    <t>5b</t>
  </si>
  <si>
    <t>SHOGUN via LKCMB</t>
  </si>
  <si>
    <t>Colombo</t>
  </si>
  <si>
    <t>CONDOR</t>
  </si>
  <si>
    <t>Hamburg/ Antwerp/ London Gateway</t>
  </si>
  <si>
    <t>GRIFFIN</t>
  </si>
  <si>
    <t>Rotterdam/ Antwerp/ Felixstowe/ Copenhagen/ Fredericia/ Dunkerque/ Moss/ Oslo/ Stockholm/ Belfast/ Saint Petersburg/ Zeebrugge/ Le Havre / Montoir-De-Bretagne/ Brest/ Rouen</t>
  </si>
  <si>
    <t>Tilbury/ Tallin/ Helsinki/ Gavle/ Riga/ Cork/ Helsingborg/ Rauma/ Teesport/ Grangemouth/ Portbury/ Gdynia/ Liverpool/ Dublin/ Greenock/ Conakry</t>
  </si>
  <si>
    <t>DRAGON</t>
  </si>
  <si>
    <t>Main Ports + King Abdullah</t>
  </si>
  <si>
    <t>King Abdullah/Beirut/ La Spezia/ Genoa/ Fos-Sur-Mer</t>
  </si>
  <si>
    <t>8a</t>
  </si>
  <si>
    <t>DRAGON via LBBEY</t>
  </si>
  <si>
    <t>via Beirut (East Mediterranean)</t>
  </si>
  <si>
    <t>Alexandria El Dekheila/ Iskenderun/ Izmir/ Lattakia/ Tartus/ Limassol/Ancona/Alexandria Old Port/Alger/Casablanca</t>
  </si>
  <si>
    <t>8b</t>
  </si>
  <si>
    <t>PETRA via SAKAC</t>
  </si>
  <si>
    <t>via King Abdullah</t>
  </si>
  <si>
    <t>Southampton</t>
  </si>
  <si>
    <t>JADE</t>
  </si>
  <si>
    <t>Gioia Taruo/ Barcelona/ Valencia</t>
  </si>
  <si>
    <t>9a</t>
  </si>
  <si>
    <t>JADE via ITGIT</t>
  </si>
  <si>
    <t>Main Ports (West Mediterranean &amp; North Africa)</t>
  </si>
  <si>
    <t>Tunis/ Misurata/ Khoms/ Tripoli/ Benghazi (Bingazi)/ Marsaxlokk/ Bar/ Catania/ Civitavecchia/ Leghorn(Livorno)/ Naples((Napoli)/ Aliaga/Ancona</t>
  </si>
  <si>
    <t>Palermo/ Pozzallo/ Bari/ Durres/ Ploce/ Evyap Port/ Suape/ Rio De Janeiro/ Salvador/ Itapoa</t>
  </si>
  <si>
    <t>9b</t>
  </si>
  <si>
    <t>JADE via ESVLC</t>
  </si>
  <si>
    <t>via Valencia (South America East Coast)</t>
  </si>
  <si>
    <t>Nador/ Oran/ Skikda/ Annaba/ Bejaia</t>
  </si>
  <si>
    <t>9c</t>
  </si>
  <si>
    <t>via Valencia - Las Palmas (West Mediterranean)</t>
  </si>
  <si>
    <t>Tarragona/ Alicante/ Cartagena (Spain)/ Malaga/ Las Palmas/ Santa Cruz De Tenerife/ Melilla/ Arrecife De Lanzarot/ Puerto Del Rosario</t>
  </si>
  <si>
    <t>9d</t>
  </si>
  <si>
    <t>JADE via ESVLC (USEC)</t>
  </si>
  <si>
    <t>via Valencia (USEC)</t>
  </si>
  <si>
    <t>New York/ Baltimore/ Norfolk/ Savannah/ Charleston/ Houston/ Montreal/ Toronto/ Miami</t>
  </si>
  <si>
    <t>PHOENIX</t>
  </si>
  <si>
    <t>Main Ports + via Trieste</t>
  </si>
  <si>
    <t>Koper/ Trieste/ Rijeka/ Venice/ Ravenna</t>
  </si>
  <si>
    <t>TIGER</t>
  </si>
  <si>
    <t>Port Said East/ Yarimca/ Istanbul/ Tekirdag/ Piraeus /Heraklion /Volos</t>
  </si>
  <si>
    <t>11a</t>
  </si>
  <si>
    <t xml:space="preserve">TIGER via TRTEK </t>
  </si>
  <si>
    <t>via Tekirdag (East Mediterranean)</t>
  </si>
  <si>
    <t>Bandirma/ Damietta/ Gebze/ Gemlik/ Samsun/ Trabzon/ Thessaloniki/Derince/ Mersin</t>
  </si>
  <si>
    <t>11b</t>
  </si>
  <si>
    <t>TIGER via TRTEK &amp; TRYAR</t>
  </si>
  <si>
    <t>via Tekirdag &amp; Yarimca - Constanta (Black Sea)</t>
  </si>
  <si>
    <t>Antalya/ Batumi/ Burgas/ Poti/ Varna/ Constanta/ Chornomorsk/ Novorossiysk/ Odessa/ Giurgiulesti</t>
  </si>
  <si>
    <t xml:space="preserve">Main Ports  </t>
  </si>
  <si>
    <t>London Gateway</t>
  </si>
  <si>
    <t>12a</t>
  </si>
  <si>
    <t>AUSTRALIA VIA PTSIE &amp; ESVLC</t>
  </si>
  <si>
    <t xml:space="preserve"> via Sines &amp; Valencia (West Mediterranean &amp; North Africa)</t>
  </si>
  <si>
    <t>Valencia</t>
  </si>
  <si>
    <t>12b</t>
  </si>
  <si>
    <t>AUSTRALIA VIA ESVLC (USEC)</t>
  </si>
  <si>
    <t>12c</t>
  </si>
  <si>
    <t>AUSTRALIA VIA ITGIT</t>
  </si>
  <si>
    <t>via Gioia Tauro</t>
  </si>
  <si>
    <t>PORT SAID WEST</t>
  </si>
  <si>
    <t>AMERICA</t>
  </si>
  <si>
    <t>Main Ports + via Freeport</t>
  </si>
  <si>
    <r>
      <t xml:space="preserve">New York/ </t>
    </r>
    <r>
      <rPr>
        <strike/>
        <sz val="8"/>
        <rFont val="Comic Sans MS"/>
        <family val="4"/>
      </rPr>
      <t>Charleston</t>
    </r>
    <r>
      <rPr>
        <sz val="8"/>
        <rFont val="Comic Sans MS"/>
        <family val="4"/>
      </rPr>
      <t>/ Savannah/ Miami/ Freeport/ Port Everglades/ Houston/ Jacksonville/ Mobile/ Saint John/ Progreso/ Nassau/ Veracruz/ Port Au Prince/ Altamira</t>
    </r>
  </si>
  <si>
    <t>EMPIRE</t>
  </si>
  <si>
    <t>Baltimore</t>
  </si>
  <si>
    <t>ELEPHANT</t>
  </si>
  <si>
    <r>
      <t>New York/Norfolk/Savannah/</t>
    </r>
    <r>
      <rPr>
        <strike/>
        <sz val="8"/>
        <rFont val="Comic Sans MS"/>
        <family val="4"/>
      </rPr>
      <t>Freeport</t>
    </r>
  </si>
  <si>
    <t>PELICAN</t>
  </si>
  <si>
    <t>Main Ports (via Yantian for PKG, PEN &amp; PGU)</t>
  </si>
  <si>
    <t>Houston/ Mobile/ Tampa</t>
  </si>
  <si>
    <t>16a</t>
  </si>
  <si>
    <t>Main Ports (via Xiamen for TPP)</t>
  </si>
  <si>
    <t>LONE STAR</t>
  </si>
  <si>
    <t>Main Ports (via Busan for PKG, PEN &amp; PGU)</t>
  </si>
  <si>
    <t>Houston/ New Orleans/ Mobile/ Miami/ Freeport</t>
  </si>
  <si>
    <t>17a</t>
  </si>
  <si>
    <t>Main Ports (via Shanghai for TPP)</t>
  </si>
  <si>
    <t>AMBERJACK</t>
  </si>
  <si>
    <t>Main Ports (via Ningbo for USEC)</t>
  </si>
  <si>
    <t>Savannah/ Charleston/ Wilmington/ Jacksonville</t>
  </si>
  <si>
    <t>18a</t>
  </si>
  <si>
    <t>Main Ports (via Busan for Caribbean)</t>
  </si>
  <si>
    <t>Kingston/ Philipsburg/ Roseau/ Saint George/ Castries/ San Juan</t>
  </si>
  <si>
    <t>ORIENT</t>
  </si>
  <si>
    <t>Main Ports (via Busan)</t>
  </si>
  <si>
    <t>Long Beach / Oakland</t>
  </si>
  <si>
    <t>SEQUOIA</t>
  </si>
  <si>
    <t>Main Ports (via Yantian)</t>
  </si>
  <si>
    <t>Long Beach</t>
  </si>
  <si>
    <t>SANTANA</t>
  </si>
  <si>
    <t>Long Beach / Vancouver</t>
  </si>
  <si>
    <t>MAPLE</t>
  </si>
  <si>
    <t>Prince Rupert</t>
  </si>
  <si>
    <t>EAGLE</t>
  </si>
  <si>
    <t>Vancouver/ Seattle/ Saskatoon/ Chicago/ Detroit/ Montreal/ Toronto/ Winnipeg/ Cincinnati/ Columbus/ Cleveland/Calgary/Edmonton</t>
  </si>
  <si>
    <t>CHINOOK</t>
  </si>
  <si>
    <t>Vancouver/Tacoma</t>
  </si>
  <si>
    <t>ROSE</t>
  </si>
  <si>
    <t>Portland</t>
  </si>
  <si>
    <t>JAGUAR</t>
  </si>
  <si>
    <t>Long Beach/ Oakland</t>
  </si>
  <si>
    <t>26a</t>
  </si>
  <si>
    <t>Main Ports (via Yantian for TPP)</t>
  </si>
  <si>
    <t>Oakland</t>
  </si>
  <si>
    <t>SENTOSA</t>
  </si>
  <si>
    <t>Main Ports (via TPP)</t>
  </si>
  <si>
    <t>Prince Rupert/Oakland/Long Beach</t>
  </si>
  <si>
    <t>PEARL</t>
  </si>
  <si>
    <t>Los Angeles</t>
  </si>
  <si>
    <t>EMERALD</t>
  </si>
  <si>
    <t>Main Ports(Busan)</t>
  </si>
  <si>
    <t>Savannah/ Norfolk/ Charleston</t>
  </si>
  <si>
    <t>28a</t>
  </si>
  <si>
    <t>Via Cristobal</t>
  </si>
  <si>
    <t>Moin/ Cartagena/ Puerto Cortes/ Port-of-Spain/ Puerto Barrios/ Caucedo/ Mariel/ Manaus/ La Guaira/ Rio Haina</t>
  </si>
  <si>
    <t>Vila Do Conde/ Santiago De cuba/ Paramaribo/ Georgetown/ Bridgetown/ Campden Park/ Belize City</t>
  </si>
  <si>
    <t>CAPRICORN  ( PKG, PEN, TPP )</t>
  </si>
  <si>
    <t xml:space="preserve">Main Ports </t>
  </si>
  <si>
    <t>Adelaide/ Melbourne/ Bluff/ Tauranga / Port Chalmers / Lyttelton</t>
  </si>
  <si>
    <t>29a</t>
  </si>
  <si>
    <t>CAPRICORN  ( PGU )</t>
  </si>
  <si>
    <t>NEW KIWI  ( PKG, PEN, TPP )</t>
  </si>
  <si>
    <t>Brisbane/ Auckland/ Nelson/ Wellington/ Napier</t>
  </si>
  <si>
    <t>30a</t>
  </si>
  <si>
    <t>NEW KIWI   ( PGU )</t>
  </si>
  <si>
    <t>31a</t>
  </si>
  <si>
    <t>Fremantle</t>
  </si>
  <si>
    <t>31aa</t>
  </si>
  <si>
    <t>31b</t>
  </si>
  <si>
    <t>Main Ports + via Sydney</t>
  </si>
  <si>
    <t>Sydney / Noumea / Bell Bay</t>
  </si>
  <si>
    <t>31bb</t>
  </si>
  <si>
    <t>FALCON</t>
  </si>
  <si>
    <t>Main ports</t>
  </si>
  <si>
    <t>Mundra/ Nhava Sheva/ Jebel Ali/ Abu Dhabi/ Ad Dammam/ Umm Qasr/ Hamad/ Riyadh Dry Port</t>
  </si>
  <si>
    <t>as</t>
  </si>
  <si>
    <t>32a</t>
  </si>
  <si>
    <t>FALCON via AEAUH &amp; AEJEA&amp;HAMAD</t>
  </si>
  <si>
    <t>via Abu Dhabi &amp; Jebel Ali &amp; Hamad &amp; Mundra</t>
  </si>
  <si>
    <t>Ajman/ Bahrain/ Hazira port/ Jubail/ Karachi-Muhammad Bin Qasim/ Karachi/ Basra/  Shuaiba/ Shuwaikh/ Sharjah/ Sohar/ Umm Al Qaiwain</t>
  </si>
  <si>
    <t>32b</t>
  </si>
  <si>
    <t>FALCON VIA LKCMB</t>
  </si>
  <si>
    <t>via Colombo</t>
  </si>
  <si>
    <t>AFRICA</t>
  </si>
  <si>
    <t>Lome/Tema</t>
  </si>
  <si>
    <t>33a</t>
  </si>
  <si>
    <t>AFRICA via TGLFW</t>
  </si>
  <si>
    <t>via Lome - San-Pedro &amp; Las Palmas (West Africa)</t>
  </si>
  <si>
    <t>Onne/ Abidjan/ Cotonou/ Douala / Libreville/ Tincan/Lagos/ Dakar/ San-Pedro/ Port Harcourt/ Namibe/ Takoradi/ Luanda/ Walvis Bay/ Apapa</t>
  </si>
  <si>
    <t>Monrovia/ Freetown/ Mindelo/ Praia/ Nouakchott/ Banjul/ Noudhibou</t>
  </si>
  <si>
    <t>33b</t>
  </si>
  <si>
    <t>AFRICA via TGLFW (SAEC)</t>
  </si>
  <si>
    <t>via Lome - SAEC</t>
  </si>
  <si>
    <t>Santos / Paranagua / Navegantes / Suape / Buenos Aires</t>
  </si>
  <si>
    <t>INGWE</t>
  </si>
  <si>
    <t>Port Louis/ Durban/ Coega</t>
  </si>
  <si>
    <t>34a</t>
  </si>
  <si>
    <t>INGWE VIA MUPLU &amp; ZADUR &amp; ZAZBA</t>
  </si>
  <si>
    <t>via Port Louis, Durban</t>
  </si>
  <si>
    <r>
      <t xml:space="preserve">Diego Suarez/ Longoni/ Majunga /Cape Town/ Nacala/ </t>
    </r>
    <r>
      <rPr>
        <strike/>
        <sz val="8"/>
        <rFont val="Comic Sans MS"/>
        <family val="4"/>
      </rPr>
      <t>Luanda</t>
    </r>
    <r>
      <rPr>
        <sz val="8"/>
        <rFont val="Comic Sans MS"/>
        <family val="4"/>
      </rPr>
      <t>/ Lobito /  Maputo / Pointe Des Galets/Tamatave</t>
    </r>
  </si>
  <si>
    <t>Johannesburg/ East London</t>
  </si>
  <si>
    <t>34b</t>
  </si>
  <si>
    <t>INGWE VIA MUNDRA</t>
  </si>
  <si>
    <t>via Mundra</t>
  </si>
  <si>
    <t>Mombasa/ Dar Es Salaam / Tanga / Zanzibar/ Beira / Kismayu/ Mogadishu</t>
  </si>
  <si>
    <t>34c</t>
  </si>
  <si>
    <t xml:space="preserve">INGWE VIA LKCMB </t>
  </si>
  <si>
    <t>34d</t>
  </si>
  <si>
    <t>via Mundra &amp; Valencia (CANADA)</t>
  </si>
  <si>
    <t>Montreal / Toronto/Halifax</t>
  </si>
  <si>
    <t>IPANEMA</t>
  </si>
  <si>
    <t>Santos/ Paranagua/ Montevideo/ Buenos Aires/ Rio Grande/ Navegantes</t>
  </si>
  <si>
    <t>35a</t>
  </si>
  <si>
    <t>IPANEMA via BRSSZ &amp; ARBUE</t>
  </si>
  <si>
    <t>via Santos &amp; Buenos Aires &amp; Montevideo &amp; Rio Grande (South America East Coast)</t>
  </si>
  <si>
    <t>Pecem/ Vitoria/ Caacupemi Asuncion/ Caacupemi Pilar/ Colonia Mariano Roque Alonso Puerto San Jose/ Fenix/ Puerto Seguro Fluvial (Viletta)</t>
  </si>
  <si>
    <t>Terport/ Ushuaia/ Mar Del Plata/ Rosario/ Zarate</t>
  </si>
  <si>
    <t>ANDES</t>
  </si>
  <si>
    <t>Main Ports (PEN/PKG/TPP)</t>
  </si>
  <si>
    <t>Manzanillo/ Lazaro Cardenas/ Rodman/ Buenaventura/ Callao/ San Antonio/ Coronel/ Lirquen/ Puerto Angamos/ Arica/ Guaymas/ Mazatlan/ Corinto/ Acajutla</t>
  </si>
  <si>
    <t>Paita/ Caldera</t>
  </si>
  <si>
    <t>36a</t>
  </si>
  <si>
    <t>Main Ports (PGU)</t>
  </si>
  <si>
    <t>Manzanillo/ Lazaro Cardenas/ Rodman/ Buenaventura/ Callao/ San Antonio/ Coronel/ Lirquen/ Puerto Angamos/ Arica/ Guaymas/ Mazatlan/ Puerto Morelos/ Corinto/ Acajutla</t>
  </si>
  <si>
    <t>INCA</t>
  </si>
  <si>
    <t>Iquique/ Valparaiso</t>
  </si>
  <si>
    <t>37a</t>
  </si>
  <si>
    <t>AZTEC</t>
  </si>
  <si>
    <t>Ensenada/ Puerto Quetzal/ Guayaquil</t>
  </si>
  <si>
    <t>38a</t>
  </si>
  <si>
    <t>PETRA</t>
  </si>
  <si>
    <t>Djibouti/King Abdullah</t>
  </si>
  <si>
    <t>39a</t>
  </si>
  <si>
    <t>Salalah/Aden/Mukalla/Port Sudan/Berbera/Aqaba/Sokhna/Mersin</t>
  </si>
  <si>
    <t>39b</t>
  </si>
  <si>
    <t>Colombo / Ennore / Cochin/ Haldia/ Kolkata/ Krishnapatnam/ Marmugao (Marmagao)/ New Mangalore/ Tuticorin/ Visakhapatnam (Vizag) / Male</t>
  </si>
  <si>
    <t>ALBATROS EB</t>
  </si>
  <si>
    <t>Singapore</t>
  </si>
  <si>
    <t>Shanghai</t>
  </si>
  <si>
    <t>TIGER EB</t>
  </si>
  <si>
    <t>Shekou/ Qingdao</t>
  </si>
  <si>
    <t>INGWE EB</t>
  </si>
  <si>
    <t>Qingdao</t>
  </si>
  <si>
    <t>AFRICA EB</t>
  </si>
  <si>
    <t>Nansha/ Tianjinxingang</t>
  </si>
  <si>
    <t>IPANEMA EB</t>
  </si>
  <si>
    <t>Hong Kong/ Busan</t>
  </si>
  <si>
    <t>SILK EB</t>
  </si>
  <si>
    <t>Tanjung Pelepas</t>
  </si>
  <si>
    <t>Shanghai / Tianjinxingang</t>
  </si>
  <si>
    <t>NEW JAVA (EXP 1)</t>
  </si>
  <si>
    <t>Semarang</t>
  </si>
  <si>
    <t>NEW JAVA (EXP 2)</t>
  </si>
  <si>
    <t>Surabaya</t>
  </si>
  <si>
    <t>NEW JAVA (EXP 3)</t>
  </si>
  <si>
    <t>Jakarta/ Panjang</t>
  </si>
  <si>
    <t>NEW MALACCA EXPRESS</t>
  </si>
  <si>
    <t>Belawan</t>
  </si>
  <si>
    <t>ORCHID EXPRESS</t>
  </si>
  <si>
    <t>Haiphong/ Qinzhou PT/ Yantian/ Qingdao/ Fuzhou/ Shantou / Shekou</t>
  </si>
  <si>
    <t>LANG CO EXPRESS</t>
  </si>
  <si>
    <t>Da-nang/ Hong Kong/ Quinhon</t>
  </si>
  <si>
    <t>NEW ORIGAMI</t>
  </si>
  <si>
    <t>Vung Tau/ Tokyo/ Yokohama/ Omaezaki/ Yokkaichi/ Nagoya / LAEM CHABANG</t>
  </si>
  <si>
    <t>SINGAPORE (VARIOUS SERVICES)</t>
  </si>
  <si>
    <t>SEAGULL</t>
  </si>
  <si>
    <t>DIRECT TPP</t>
  </si>
  <si>
    <r>
      <t xml:space="preserve">Laem Chabang/ </t>
    </r>
    <r>
      <rPr>
        <strike/>
        <sz val="8"/>
        <rFont val="Comic Sans MS"/>
        <family val="4"/>
      </rPr>
      <t>Shanghai/ Ningbo/ Xiamen</t>
    </r>
  </si>
  <si>
    <t>IA3</t>
  </si>
  <si>
    <t>Panjang/ Jakarta</t>
  </si>
  <si>
    <t>SEAHORSE</t>
  </si>
  <si>
    <t>Jakarta/ Yantian/ Kaohsiung/ Hong Kong/ Manila Northport/ Vungtao/ Laem Chabang</t>
  </si>
  <si>
    <t>GOLDEN HORN</t>
  </si>
  <si>
    <t>Vladivostok/ Vostochiny</t>
  </si>
  <si>
    <t>57a</t>
  </si>
  <si>
    <t>Main Ports (via Ningbo for TPP)</t>
  </si>
  <si>
    <t>Main Ports (INTRA ASIA)</t>
  </si>
  <si>
    <t>Vungtao/ Laem Chabang</t>
  </si>
  <si>
    <t xml:space="preserve">SERVICE: </t>
  </si>
  <si>
    <t>FEEDER VESSEL</t>
  </si>
  <si>
    <t>DIRECT</t>
  </si>
  <si>
    <t>PKG</t>
  </si>
  <si>
    <t>PEN</t>
  </si>
  <si>
    <t>PGU/TPP</t>
  </si>
  <si>
    <t>MOTHER VESSEL</t>
  </si>
  <si>
    <t>VOYAGE</t>
  </si>
  <si>
    <t>ETA  TANJUNG PELEPAS</t>
  </si>
  <si>
    <t>ETD  TANJUNG PELEPAS</t>
  </si>
  <si>
    <t>GOTHENBURG</t>
  </si>
  <si>
    <t>NAME</t>
  </si>
  <si>
    <t>ETA</t>
  </si>
  <si>
    <t>ETD</t>
  </si>
  <si>
    <t>MSC YANG R</t>
  </si>
  <si>
    <t>HU</t>
  </si>
  <si>
    <t>R</t>
  </si>
  <si>
    <t>MUMBAI MAERSK</t>
  </si>
  <si>
    <t>W</t>
  </si>
  <si>
    <t>MSC RAVENNA</t>
  </si>
  <si>
    <t>FV</t>
  </si>
  <si>
    <t>A</t>
  </si>
  <si>
    <t>MSC KERRY</t>
  </si>
  <si>
    <t>HD</t>
  </si>
  <si>
    <t>MSC SHANVI</t>
  </si>
  <si>
    <t>MAREN MAERSK</t>
  </si>
  <si>
    <t>MSC SOLA</t>
  </si>
  <si>
    <t>MSC ADITI</t>
  </si>
  <si>
    <t>MSC ALEXA</t>
  </si>
  <si>
    <t>MORTEN MAERSK</t>
  </si>
  <si>
    <t>MSC TRIESTE</t>
  </si>
  <si>
    <t xml:space="preserve">MSC RAFAELA </t>
  </si>
  <si>
    <t>HB</t>
  </si>
  <si>
    <t>AMALTHEA</t>
  </si>
  <si>
    <t>MARIBO MAERSK</t>
  </si>
  <si>
    <t>MSC FAITH</t>
  </si>
  <si>
    <t>MAASTRICHT MAERSK</t>
  </si>
  <si>
    <t>MSC IVANA</t>
  </si>
  <si>
    <t>MURCIA MAERSK</t>
  </si>
  <si>
    <t>MSC KATRINA</t>
  </si>
  <si>
    <t>MSC HEIDI</t>
  </si>
  <si>
    <t>MSC CORDELIA II</t>
  </si>
  <si>
    <t>METTE MAERSK</t>
  </si>
  <si>
    <t>MSC SONIA</t>
  </si>
  <si>
    <t>MSC TANIA</t>
  </si>
  <si>
    <t>MSC BEATRICE</t>
  </si>
  <si>
    <t>MUNICH MAERSK</t>
  </si>
  <si>
    <t>TBN</t>
  </si>
  <si>
    <t>FB</t>
  </si>
  <si>
    <t>MERETE MAERSK</t>
  </si>
  <si>
    <t>MARGRETHE MAERSK</t>
  </si>
  <si>
    <t>For Enquiries and Booking, please contact us at:</t>
  </si>
  <si>
    <t>Hunting Line</t>
  </si>
  <si>
    <t>+603 3002 8888</t>
  </si>
  <si>
    <t>Toll Free</t>
  </si>
  <si>
    <t>1800 18 80 80</t>
  </si>
  <si>
    <t>Customer Service:-</t>
  </si>
  <si>
    <t>Documentation:-</t>
  </si>
  <si>
    <t>Sales &amp; Marketing:-</t>
  </si>
  <si>
    <t>Email:</t>
  </si>
  <si>
    <t>Email</t>
  </si>
  <si>
    <t>Email: MY172-MSCMSIA-Info@msc.com</t>
  </si>
  <si>
    <t>MY172-cs.usa@msc.com</t>
  </si>
  <si>
    <t>PKG: MY172-SIPKG@msc.com</t>
  </si>
  <si>
    <t>MY172-cs.eur@msc.com</t>
  </si>
  <si>
    <t>PEN: MY172-SIPEN@msc.com</t>
  </si>
  <si>
    <t>Website :-</t>
  </si>
  <si>
    <t>MY172-cs.oth@msc.com</t>
  </si>
  <si>
    <t>PGU: MY172-SIJHR@msc.com</t>
  </si>
  <si>
    <t>www.msc.com</t>
  </si>
  <si>
    <t>ALBATROS via DEBRV</t>
  </si>
  <si>
    <t>Via Bremerhaven</t>
  </si>
  <si>
    <t>ALESUND /  HAUGESUND / BERGEN</t>
  </si>
  <si>
    <t xml:space="preserve"> KEMI (TORNEA)</t>
  </si>
  <si>
    <t>STAVANGER / ORKANGER</t>
  </si>
  <si>
    <t>Via Rotterdam</t>
  </si>
  <si>
    <t>VIA GDANSK</t>
  </si>
  <si>
    <t xml:space="preserve">KALININGRAD </t>
  </si>
  <si>
    <t>MSC REBECCA</t>
  </si>
  <si>
    <t>MAGLEBY MAERSK</t>
  </si>
  <si>
    <t>MSC ALTAIR</t>
  </si>
  <si>
    <t>MAYVIEW MAERSK</t>
  </si>
  <si>
    <t>MSC LIVORNO</t>
  </si>
  <si>
    <t>TG ATHENA</t>
  </si>
  <si>
    <t>MARSTAL MAERSK</t>
  </si>
  <si>
    <t>MSC RAFAELA</t>
  </si>
  <si>
    <t>MAERSK MC-KINNEY MOLLER</t>
  </si>
  <si>
    <t>MOGENS MAERSK</t>
  </si>
  <si>
    <t>MARSEILLE MAERSK</t>
  </si>
  <si>
    <t>MARIE MAERSK</t>
  </si>
  <si>
    <t>MSC CORDELIA III</t>
  </si>
  <si>
    <t>MAJESTIC MAERSK</t>
  </si>
  <si>
    <t>MADISON MAERSK</t>
  </si>
  <si>
    <t>MATHILDE MAERSK</t>
  </si>
  <si>
    <t>MANCHESTER MAERSK</t>
  </si>
  <si>
    <t>MARY MAERSK</t>
  </si>
  <si>
    <t>SILK via DEBRE</t>
  </si>
  <si>
    <t>VIA BREMERHAVEN</t>
  </si>
  <si>
    <t xml:space="preserve">  KLAIPEDA</t>
  </si>
  <si>
    <t>SILK via DEBRE (US)</t>
  </si>
  <si>
    <t>PKG : MY172-CSPKG@msc.com</t>
  </si>
  <si>
    <t>PEN : MY172-CSPEN@msc.com</t>
  </si>
  <si>
    <t>PGU: MY172-CSJHR@msc.com</t>
  </si>
  <si>
    <t>VIA LEH</t>
  </si>
  <si>
    <t>MONTOIR-DE-BRETAGNE / BREST</t>
  </si>
  <si>
    <t>MSC LAURENCE</t>
  </si>
  <si>
    <t>FL</t>
  </si>
  <si>
    <t>MSC SVEVA</t>
  </si>
  <si>
    <t>MSC MIRJA</t>
  </si>
  <si>
    <t>MSC ALLEGRA</t>
  </si>
  <si>
    <t>MSC RAPALLO</t>
  </si>
  <si>
    <t>MSC LONDON</t>
  </si>
  <si>
    <t>MSC TERESA</t>
  </si>
  <si>
    <t>MSC BETTINA</t>
  </si>
  <si>
    <t>MANILA MAERSK</t>
  </si>
  <si>
    <t>VIA ANTWERP</t>
  </si>
  <si>
    <t>DUNKERQUE / TILBURY</t>
  </si>
  <si>
    <t>GRANGEMOUTH / TEESPORT</t>
  </si>
  <si>
    <t>DUBLIN / COPENHAGEN / FREDERICIA</t>
  </si>
  <si>
    <t>ZEEBRUGGE (BY BARGE)</t>
  </si>
  <si>
    <t xml:space="preserve"> STOCKHOLM /  TALINN</t>
  </si>
  <si>
    <t>HELSINKI / SAINT PETERSURG</t>
  </si>
  <si>
    <t xml:space="preserve"> BELFAST / KOKKOLA (KARLEBY)</t>
  </si>
  <si>
    <t>GAVLE/ RIGA / GREENOCK</t>
  </si>
  <si>
    <t>MOSS / CORK/ HELSINGBORG</t>
  </si>
  <si>
    <t xml:space="preserve"> ULEABORG / RAUMA</t>
  </si>
  <si>
    <t>VIA SINES</t>
  </si>
  <si>
    <t>BILBAO / VIGO</t>
  </si>
  <si>
    <t>GIJON/ LEIXOES</t>
  </si>
  <si>
    <t>SEVILLA(BY RAIL)</t>
  </si>
  <si>
    <t>29/2</t>
  </si>
  <si>
    <t>ROTTERAM</t>
  </si>
  <si>
    <t>FW</t>
  </si>
  <si>
    <t>via Antwerp</t>
  </si>
  <si>
    <t xml:space="preserve">OSLO </t>
  </si>
  <si>
    <t xml:space="preserve"> HELSINGBORG</t>
  </si>
  <si>
    <t>PORTBURY /TEESPORT</t>
  </si>
  <si>
    <t>TALLIN</t>
  </si>
  <si>
    <t>VIA RTM</t>
  </si>
  <si>
    <t xml:space="preserve">HULL </t>
  </si>
  <si>
    <t>FREDERIKSTAD</t>
  </si>
  <si>
    <t>MSC EMANUELLA</t>
  </si>
  <si>
    <t>EUGEN MAERSK</t>
  </si>
  <si>
    <t>ELLY MAERSK</t>
  </si>
  <si>
    <t>MSC ERICA</t>
  </si>
  <si>
    <t>FH</t>
  </si>
  <si>
    <t>MSC VENICE</t>
  </si>
  <si>
    <t>MSC ALEXANDRA</t>
  </si>
  <si>
    <t>29-Feb</t>
  </si>
  <si>
    <t>MSC ISABELLA</t>
  </si>
  <si>
    <t>MAERSK EDMONTON</t>
  </si>
  <si>
    <t>MAERSK EMERALD</t>
  </si>
  <si>
    <t>VIA COLOMBO + VALENCIA</t>
  </si>
  <si>
    <t>VIA MONTREAL</t>
  </si>
  <si>
    <t>TORONTO</t>
  </si>
  <si>
    <t>Divert from Petra (REDSEA)</t>
  </si>
  <si>
    <t>VIA COLOMBO</t>
  </si>
  <si>
    <t>VIA COLOMBO + PIRAEUS</t>
  </si>
  <si>
    <t>VIA COLOMBO + KING ABDULLAH</t>
  </si>
  <si>
    <t>AQABA</t>
  </si>
  <si>
    <t>SOKHNA</t>
  </si>
  <si>
    <t>MSC ARIANE</t>
  </si>
  <si>
    <t>QH</t>
  </si>
  <si>
    <t>MAERSK ESMERALDAS</t>
  </si>
  <si>
    <t>MAERSK EDIRNE</t>
  </si>
  <si>
    <t>MSC FRANCESCA</t>
  </si>
  <si>
    <t>MAERSK ESSEN</t>
  </si>
  <si>
    <t>MSC OLIVER</t>
  </si>
  <si>
    <t>MSC AURORA</t>
  </si>
  <si>
    <t>MAERSK EINDHOVEN</t>
  </si>
  <si>
    <t>MAERSK ESSEX</t>
  </si>
  <si>
    <t>LONDON GATEWAY</t>
  </si>
  <si>
    <t>MSC HAMBURG</t>
  </si>
  <si>
    <t>NR</t>
  </si>
  <si>
    <t>MSC NEW YORK</t>
  </si>
  <si>
    <t>MATZ MAERSK</t>
  </si>
  <si>
    <t>MSC LEANNE</t>
  </si>
  <si>
    <t>EDITH MAERSK</t>
  </si>
  <si>
    <t>EMMA MAERSK</t>
  </si>
  <si>
    <t>MONACO MAERSK</t>
  </si>
  <si>
    <t>ELEONORA MAERSK</t>
  </si>
  <si>
    <t>ESTELLE MAERSK</t>
  </si>
  <si>
    <t xml:space="preserve">COPENHAGEN </t>
  </si>
  <si>
    <t>DUNKERQUE / MOSS / OSLO</t>
  </si>
  <si>
    <t>STOCKHOLM / BELFAST / SAINT PETERSBURG</t>
  </si>
  <si>
    <t>ZEEBRUGGE (BY BARGE) / TILBURY</t>
  </si>
  <si>
    <t>TALLIN / HELSINKI / GAVLE</t>
  </si>
  <si>
    <t>RIGA / CORK</t>
  </si>
  <si>
    <t>HELSINGBORG /  RAUMA / TEESPORT</t>
  </si>
  <si>
    <t>GRANGEMOUTH / PORTBURY</t>
  </si>
  <si>
    <t>DUBLIN / GREENOCK</t>
  </si>
  <si>
    <t>MOSCOW MAERSK</t>
  </si>
  <si>
    <t>MSC MICHELLE</t>
  </si>
  <si>
    <t>QG</t>
  </si>
  <si>
    <t>MSC AMELIA</t>
  </si>
  <si>
    <t>MSC PALOMA</t>
  </si>
  <si>
    <t>MSC ISTANBUL</t>
  </si>
  <si>
    <t>MSC DILETTA</t>
  </si>
  <si>
    <t>MSC LA SPEZIA</t>
  </si>
  <si>
    <t>MSC BARI</t>
  </si>
  <si>
    <t>MAERSK HERRERA</t>
  </si>
  <si>
    <t>DRAGON SERVICE</t>
  </si>
  <si>
    <t>TRANSIT</t>
  </si>
  <si>
    <t>Via King Abudlah</t>
  </si>
  <si>
    <t>Via Valencia (extra call)</t>
  </si>
  <si>
    <t>MOTHER 
VESSEL</t>
  </si>
  <si>
    <t>ETA SINGAPORE</t>
  </si>
  <si>
    <t>ETD SINGAPORE</t>
  </si>
  <si>
    <t>KING ABDULLAH CITY</t>
  </si>
  <si>
    <t>VALENCIA (EXTRA CALL)</t>
  </si>
  <si>
    <t>BARCELONA (EXTRA CALL)</t>
  </si>
  <si>
    <t>ORAN/ SKIKDA</t>
  </si>
  <si>
    <t>HF</t>
  </si>
  <si>
    <t>022</t>
  </si>
  <si>
    <t>WANA BHUM</t>
  </si>
  <si>
    <t>HE</t>
  </si>
  <si>
    <t>TG ATHENA (PGU)</t>
  </si>
  <si>
    <t>HY</t>
  </si>
  <si>
    <t>023</t>
  </si>
  <si>
    <t>TBN 99</t>
  </si>
  <si>
    <t>FD</t>
  </si>
  <si>
    <t>MSC RAFAELA (TPP)</t>
  </si>
  <si>
    <t>HI</t>
  </si>
  <si>
    <t>MSC CARLA 3</t>
  </si>
  <si>
    <t>MSC GIANNA (PGU)</t>
  </si>
  <si>
    <t>024</t>
  </si>
  <si>
    <t>MSC MELATILDE</t>
  </si>
  <si>
    <t>MSC GIANNA</t>
  </si>
  <si>
    <t>MSC ALEXA (TPP)</t>
  </si>
  <si>
    <t>025</t>
  </si>
  <si>
    <t>MSC ROSSELLA (TPP)</t>
  </si>
  <si>
    <t>026</t>
  </si>
  <si>
    <t>SATTHA BHUM (TPP)</t>
  </si>
  <si>
    <t>027</t>
  </si>
  <si>
    <t>MSC CORINNA</t>
  </si>
  <si>
    <t>MSC IMMA</t>
  </si>
  <si>
    <t>028</t>
  </si>
  <si>
    <t>029</t>
  </si>
  <si>
    <t>030</t>
  </si>
  <si>
    <t>031</t>
  </si>
  <si>
    <t>032</t>
  </si>
  <si>
    <t>033</t>
  </si>
  <si>
    <t>034</t>
  </si>
  <si>
    <t>DRAGON SERVICE VIA BEIRUT (EAST MEDITERRANEAN)</t>
  </si>
  <si>
    <t>VIA BEIRUT</t>
  </si>
  <si>
    <t>VIA LA SPEZIA</t>
  </si>
  <si>
    <t>ALEXANDRIA EL DEKHEILA</t>
  </si>
  <si>
    <t xml:space="preserve">ALEXANDRIA OLD PORT </t>
  </si>
  <si>
    <t xml:space="preserve">MSC IMMA </t>
  </si>
  <si>
    <t>DRAGON SERVICE VIA GIOIA TAURO (WEST MEDITERRANEAN &amp; NORTH AFRICA)</t>
  </si>
  <si>
    <t>VIA KING ABDULLAH</t>
  </si>
  <si>
    <t>AL' AQABAH</t>
  </si>
  <si>
    <t>PORT SUDAN/</t>
  </si>
  <si>
    <t>FV SENTOSA</t>
  </si>
  <si>
    <t>HB NJE</t>
  </si>
  <si>
    <t>HU SEAGULL</t>
  </si>
  <si>
    <t>JADE SERVICE</t>
  </si>
  <si>
    <t>VIA BARCELONA</t>
  </si>
  <si>
    <t>VIA GIT</t>
  </si>
  <si>
    <t>KING ABDULLAH (EXTRA CALL)</t>
  </si>
  <si>
    <t>FOS-SUR-MER (EXTRA)</t>
  </si>
  <si>
    <t>GENOA / ANCONA (EXTRA)</t>
  </si>
  <si>
    <t>GENOA (EXTRA)</t>
  </si>
  <si>
    <t>LA SPEZIA (EXTRA)</t>
  </si>
  <si>
    <t>MSC MIA</t>
  </si>
  <si>
    <t>FJ</t>
  </si>
  <si>
    <t xml:space="preserve">MSC TANIA </t>
  </si>
  <si>
    <t>TBN (TPP)</t>
  </si>
  <si>
    <t>HO</t>
  </si>
  <si>
    <t>MSC ELIZABETH III</t>
  </si>
  <si>
    <t>MSC CORDELIA III  (PGU)</t>
  </si>
  <si>
    <t>BLANK</t>
  </si>
  <si>
    <t xml:space="preserve">MSC CORDELIA III  </t>
  </si>
  <si>
    <t>MSC ELIZABETH III (PGU)</t>
  </si>
  <si>
    <t>MSC AMBRA</t>
  </si>
  <si>
    <t>ARIES (TPP)</t>
  </si>
  <si>
    <t>MSC SOTIRIA III</t>
  </si>
  <si>
    <t>MSC TANIA (PGU)</t>
  </si>
  <si>
    <t xml:space="preserve">MSC SOLA </t>
  </si>
  <si>
    <t>MSC ELIZABETH III (TPP)</t>
  </si>
  <si>
    <t>MSC NELA</t>
  </si>
  <si>
    <t>MSC FEBE</t>
  </si>
  <si>
    <t xml:space="preserve">MSC FAITH </t>
  </si>
  <si>
    <t>MSC SOTIRIA III (TPP)</t>
  </si>
  <si>
    <t>MSC ELOANE</t>
  </si>
  <si>
    <t>MSC SAMAR</t>
  </si>
  <si>
    <t>MSC MINA</t>
  </si>
  <si>
    <t>MSC EVA</t>
  </si>
  <si>
    <t>MSC DANIELA</t>
  </si>
  <si>
    <t xml:space="preserve">MSC LENI </t>
  </si>
  <si>
    <t>JADE SERVICE VIA GIOIA TAURO (SOUTH AMERICA EAST COAST)</t>
  </si>
  <si>
    <t>VIA GIOIA TAURO</t>
  </si>
  <si>
    <t>TUNIS / KHOMS</t>
  </si>
  <si>
    <t xml:space="preserve"> MISURATA</t>
  </si>
  <si>
    <t>BENGHAZI (BINGAZI)</t>
  </si>
  <si>
    <t xml:space="preserve"> PALERMO</t>
  </si>
  <si>
    <t>KOPER/RIJEKA</t>
  </si>
  <si>
    <t>LEGHORN (LIVORNO)</t>
  </si>
  <si>
    <t>NAPLES (NAPOLI)</t>
  </si>
  <si>
    <t>EVYAP/ALIAGA</t>
  </si>
  <si>
    <t>SUAPE/RIO DE JANEIRO/SALVADOR/ITAPOA</t>
  </si>
  <si>
    <t>JADE SERVICE VIA VALENCIA (SOUTH AMERICA EAST COAST)</t>
  </si>
  <si>
    <t>VIA VALENCIA</t>
  </si>
  <si>
    <t>NADOR</t>
  </si>
  <si>
    <t>JADE SERVICE VIA VALENCIA - LAS PALMAS (WEST MEDITERRANEAN)</t>
  </si>
  <si>
    <t>VIA VALENCIA - LAS PALMAS</t>
  </si>
  <si>
    <t>CARTAGENA (SPAIN)</t>
  </si>
  <si>
    <t>MELILLA(NO)</t>
  </si>
  <si>
    <t>JADE SERVICE VIA VALENCIA (USEC)</t>
  </si>
  <si>
    <t>048</t>
  </si>
  <si>
    <t>URU BHUM</t>
  </si>
  <si>
    <t>047</t>
  </si>
  <si>
    <t>MSC SOPHIE</t>
  </si>
  <si>
    <t>MSC IMMA (TPP)</t>
  </si>
  <si>
    <t>049</t>
  </si>
  <si>
    <t>MSC DIANA</t>
  </si>
  <si>
    <t>MSC KERRY (TPP)</t>
  </si>
  <si>
    <t>050</t>
  </si>
  <si>
    <t>MSC GIANNA (TPP)</t>
  </si>
  <si>
    <t>051</t>
  </si>
  <si>
    <t>SONGA HAYDN (TPP)</t>
  </si>
  <si>
    <t>052</t>
  </si>
  <si>
    <t>053</t>
  </si>
  <si>
    <t>MSC LENI</t>
  </si>
  <si>
    <t>101</t>
  </si>
  <si>
    <t>MSC ARINA</t>
  </si>
  <si>
    <t>102</t>
  </si>
  <si>
    <t>MSC SIXIN</t>
  </si>
  <si>
    <t>103</t>
  </si>
  <si>
    <t>MSC GULSUN</t>
  </si>
  <si>
    <t>104</t>
  </si>
  <si>
    <t>105</t>
  </si>
  <si>
    <t>106</t>
  </si>
  <si>
    <t>MSC DITTE</t>
  </si>
  <si>
    <t>HD ORCHID</t>
  </si>
  <si>
    <t>PHOENIX SERVICE</t>
  </si>
  <si>
    <t>TRANSIT TRIESTE</t>
  </si>
  <si>
    <t>PORT SAID EAST</t>
  </si>
  <si>
    <t>MAERSK HUACHO</t>
  </si>
  <si>
    <t>MAERSK HIDALGO</t>
  </si>
  <si>
    <t>MAERSK HONG KONG</t>
  </si>
  <si>
    <t>MSC ELIZABETH III  (PGU)</t>
  </si>
  <si>
    <t>MSC SOTIRIA  (PGU)</t>
  </si>
  <si>
    <t>MAERSK HANOI</t>
  </si>
  <si>
    <t>MAERSK HOUSTON</t>
  </si>
  <si>
    <t>MSC ELIZABETH III  (TPP)</t>
  </si>
  <si>
    <t>MAERSK HORSBURGH</t>
  </si>
  <si>
    <t>MAERSK HANGZHOU</t>
  </si>
  <si>
    <t>MAERSK HAMBURG</t>
  </si>
  <si>
    <t>MAERSK HAVANA</t>
  </si>
  <si>
    <t>MAERSK HALIFAX</t>
  </si>
  <si>
    <t>MSC GENOVA</t>
  </si>
  <si>
    <t>QX</t>
  </si>
  <si>
    <t>TIGER SERVICE</t>
  </si>
  <si>
    <t xml:space="preserve">VIA ISTANBUL </t>
  </si>
  <si>
    <t xml:space="preserve">VIA TEKIRDAG </t>
  </si>
  <si>
    <t xml:space="preserve">VIA PIRAEUS </t>
  </si>
  <si>
    <t>PORT SAID EAST(PHOENIX)</t>
  </si>
  <si>
    <t>YARIMCA</t>
  </si>
  <si>
    <t>ALEXANDRIA OLD PORT</t>
  </si>
  <si>
    <t>Alexandria El Dekheila</t>
  </si>
  <si>
    <t xml:space="preserve">LATTAKIA / TARTUS </t>
  </si>
  <si>
    <t>MSC TINA</t>
  </si>
  <si>
    <t>FT</t>
  </si>
  <si>
    <t>ZHU CHENG XIN ZHOU (TPP)</t>
  </si>
  <si>
    <t>MSC CLARA</t>
  </si>
  <si>
    <t>MSC VIVIANA</t>
  </si>
  <si>
    <t>NORTHERN DECISION (TPP)</t>
  </si>
  <si>
    <t>MSC REEF</t>
  </si>
  <si>
    <t>ZHU CHENG XIN ZHOU</t>
  </si>
  <si>
    <t>MSC INGY</t>
  </si>
  <si>
    <t>MSC MIRJAM</t>
  </si>
  <si>
    <t>MSC OSCAR</t>
  </si>
  <si>
    <t>MSC ZOE</t>
  </si>
  <si>
    <t>MSC MAYA</t>
  </si>
  <si>
    <t>MSC ANNA</t>
  </si>
  <si>
    <t>TIGER SERVICE VIA TEKIRDAG (EAST MEDITERRANEAN)</t>
  </si>
  <si>
    <t>VIA TEKIRDAG</t>
  </si>
  <si>
    <t xml:space="preserve"> GEBZE (NO BOOKING)</t>
  </si>
  <si>
    <t xml:space="preserve"> BANDIRMA</t>
  </si>
  <si>
    <t xml:space="preserve"> DAMIETTA</t>
  </si>
  <si>
    <t>LATTAKIA / TARTUS (EXTRA)</t>
  </si>
  <si>
    <t>TIGER SERVICE VIA TEKIRDAG &amp; YARIMCA - CONSTANTA (BLACK SEA)</t>
  </si>
  <si>
    <t>VIA PORT SAID EAST - CONSTANTA</t>
  </si>
  <si>
    <t>VIA POD ODESSA (TRUCK)</t>
  </si>
  <si>
    <t>DERINCE</t>
  </si>
  <si>
    <t>CHORNOMORSK</t>
  </si>
  <si>
    <t>AUSTRALIA EXPRESS</t>
  </si>
  <si>
    <t>014</t>
  </si>
  <si>
    <t>APL PHOENIX</t>
  </si>
  <si>
    <t>ONN</t>
  </si>
  <si>
    <t>MW</t>
  </si>
  <si>
    <t>OMITT</t>
  </si>
  <si>
    <t>AS PENELOPE</t>
  </si>
  <si>
    <t>TEJAS (TPP)</t>
  </si>
  <si>
    <t>015</t>
  </si>
  <si>
    <t>MSC RACHELE</t>
  </si>
  <si>
    <t>MA</t>
  </si>
  <si>
    <t>MAJD (TPP)</t>
  </si>
  <si>
    <t>016</t>
  </si>
  <si>
    <t>MSC ROMA</t>
  </si>
  <si>
    <t>MP THE GRONK (TPP)</t>
  </si>
  <si>
    <t>017</t>
  </si>
  <si>
    <t>APL DETRIOT</t>
  </si>
  <si>
    <t>QW</t>
  </si>
  <si>
    <t>MSC MANU (TPP)</t>
  </si>
  <si>
    <t>018</t>
  </si>
  <si>
    <t>E.R. TOKYO</t>
  </si>
  <si>
    <t>019</t>
  </si>
  <si>
    <t>APL MEXICO CITY</t>
  </si>
  <si>
    <t>WW</t>
  </si>
  <si>
    <t>020</t>
  </si>
  <si>
    <t>MSC TIANJIN</t>
  </si>
  <si>
    <t>021</t>
  </si>
  <si>
    <t>CONTI MAKALU</t>
  </si>
  <si>
    <t>APL DANUBE</t>
  </si>
  <si>
    <t>72</t>
  </si>
  <si>
    <t>MSC SUSANNA</t>
  </si>
  <si>
    <t>PUSAN C</t>
  </si>
  <si>
    <t>CMA CGM RHONE</t>
  </si>
  <si>
    <t>78</t>
  </si>
  <si>
    <t>AUSTRALIA EXPRESS VIA SINES &amp; VALENCIA - LAS PALMAS (WEST MEDITERRANEAN &amp; NORTH AFRICA)</t>
  </si>
  <si>
    <t>SEVILLA (BY RAIL)</t>
  </si>
  <si>
    <t>CONAKRY(PGU/PKG/PEN ONLY)</t>
  </si>
  <si>
    <t>MSC SINDY</t>
  </si>
  <si>
    <t>APL DETROIT</t>
  </si>
  <si>
    <t>AGAMEMNON</t>
  </si>
  <si>
    <t>GSL NINGBO</t>
  </si>
  <si>
    <t>MSC SOFIA PAZ</t>
  </si>
  <si>
    <t>APL MIAMI</t>
  </si>
  <si>
    <t>BQ</t>
  </si>
  <si>
    <t>MSC ASYA</t>
  </si>
  <si>
    <t>APL SAVANNAH</t>
  </si>
  <si>
    <t>BY</t>
  </si>
  <si>
    <t>AUSTRALIA EXPRESS VIA VALENCIA (USEC)</t>
  </si>
  <si>
    <t>109</t>
  </si>
  <si>
    <t>CONTI EVEREST</t>
  </si>
  <si>
    <t>107</t>
  </si>
  <si>
    <t>108</t>
  </si>
  <si>
    <t>JPO AQUARIUS (TPP)</t>
  </si>
  <si>
    <t>110</t>
  </si>
  <si>
    <t>MSC SOPHIE (PGU)</t>
  </si>
  <si>
    <t>0NN</t>
  </si>
  <si>
    <t>98</t>
  </si>
  <si>
    <t>OMIT (TPP)</t>
  </si>
  <si>
    <t>MSC JOANNA</t>
  </si>
  <si>
    <t>AS PENELOPE (TPP)</t>
  </si>
  <si>
    <t>TR</t>
  </si>
  <si>
    <t>114</t>
  </si>
  <si>
    <t>112</t>
  </si>
  <si>
    <t>AS CARINTHIA (TPP)</t>
  </si>
  <si>
    <t>113</t>
  </si>
  <si>
    <t>9K</t>
  </si>
  <si>
    <t>117</t>
  </si>
  <si>
    <t>SEAMAX GREENWICH</t>
  </si>
  <si>
    <t>115</t>
  </si>
  <si>
    <t>116</t>
  </si>
  <si>
    <t>9Q</t>
  </si>
  <si>
    <t>MSC MELINE</t>
  </si>
  <si>
    <t>118</t>
  </si>
  <si>
    <t>AUSTRALIA EXPRESS VIA GIOIA TAURO</t>
  </si>
  <si>
    <t>VIA PSW</t>
  </si>
  <si>
    <t>VIA CMB</t>
  </si>
  <si>
    <t>VIA FREEPORT - ALTAMIRA</t>
  </si>
  <si>
    <t>VIA FREEPORT</t>
  </si>
  <si>
    <t>FREEPORT</t>
  </si>
  <si>
    <t>PROGRESO (TBA)</t>
  </si>
  <si>
    <t>ARNOLD MAERSK</t>
  </si>
  <si>
    <t> </t>
  </si>
  <si>
    <t>MAERSK SYDNEY</t>
  </si>
  <si>
    <t>MAERSK TUKANG</t>
  </si>
  <si>
    <t>MAERSK TAURUS</t>
  </si>
  <si>
    <t>NORTHERN JAGUAR</t>
  </si>
  <si>
    <t>MAERSK STADELHORN</t>
  </si>
  <si>
    <t>ADRIAN MAERSK</t>
  </si>
  <si>
    <t>MAERSK SARNIA</t>
  </si>
  <si>
    <t>CLEMENTINE MAERSK</t>
  </si>
  <si>
    <t>SAN CHRISTOBAL</t>
  </si>
  <si>
    <t>LIBERTY</t>
  </si>
  <si>
    <t>ETA YANTIAN</t>
  </si>
  <si>
    <t>ETD YANTIAN</t>
  </si>
  <si>
    <t>PORTO KAGIO</t>
  </si>
  <si>
    <t>E</t>
  </si>
  <si>
    <t>MSC BANU</t>
  </si>
  <si>
    <t>CORONADO BAY (TPP)</t>
  </si>
  <si>
    <t>MSC KERRY (PGU)</t>
  </si>
  <si>
    <t>YORK</t>
  </si>
  <si>
    <t>MSC ALIYA</t>
  </si>
  <si>
    <t>MSC ADITI (PGU)</t>
  </si>
  <si>
    <t>PORTO GERMENO</t>
  </si>
  <si>
    <t>MSC FLAVIA</t>
  </si>
  <si>
    <t>SONGA HAYDEN</t>
  </si>
  <si>
    <t>MSC REBECCA (PGU)</t>
  </si>
  <si>
    <t>TAMINA</t>
  </si>
  <si>
    <t>QO</t>
  </si>
  <si>
    <t>SONGA HAYDN</t>
  </si>
  <si>
    <t xml:space="preserve">MSC SOPHIE </t>
  </si>
  <si>
    <t>MSC ORION</t>
  </si>
  <si>
    <t>MSC PILAR</t>
  </si>
  <si>
    <t>MSC AURIGA</t>
  </si>
  <si>
    <t>GSL MELITA</t>
  </si>
  <si>
    <t>MSC LAUREN</t>
  </si>
  <si>
    <t>PAXI</t>
  </si>
  <si>
    <t>TBN (PGU)</t>
  </si>
  <si>
    <t>TAMINIA</t>
  </si>
  <si>
    <t xml:space="preserve">    FEEDER VESSEL</t>
  </si>
  <si>
    <t>DIRECT/TRANSIT</t>
  </si>
  <si>
    <t>ETA TANJUNG PELEPAS</t>
  </si>
  <si>
    <t>ETD TANJUNG PELEPAS</t>
  </si>
  <si>
    <t>VUNGTAU</t>
  </si>
  <si>
    <t>ETA VUNGTAU</t>
  </si>
  <si>
    <t>ETD VUNGTAU</t>
  </si>
  <si>
    <t>GSL ARCADIA</t>
  </si>
  <si>
    <t>ARIES</t>
  </si>
  <si>
    <t>GSL DOROTHEA</t>
  </si>
  <si>
    <t>ZIM SAVANNAH</t>
  </si>
  <si>
    <t>MR YANG R</t>
  </si>
  <si>
    <t>SEASPAN EMERALD</t>
  </si>
  <si>
    <t>ADAMS</t>
  </si>
  <si>
    <t>SFL HAWAII</t>
  </si>
  <si>
    <t>MAERSK HURON</t>
  </si>
  <si>
    <t xml:space="preserve">OMIT </t>
  </si>
  <si>
    <t>MAERSK SAIGON</t>
  </si>
  <si>
    <t>GSL GRANIA</t>
  </si>
  <si>
    <t>AMLALTHEA</t>
  </si>
  <si>
    <t>MAERSK SKARSTIND</t>
  </si>
  <si>
    <t xml:space="preserve">TBN </t>
  </si>
  <si>
    <t>MAERSK SANTANA</t>
  </si>
  <si>
    <t>CCNI ANGOL</t>
  </si>
  <si>
    <t>CSAV TOCONAO</t>
  </si>
  <si>
    <t>CCNI ANDES</t>
  </si>
  <si>
    <t>MAERSK KOWLOON</t>
  </si>
  <si>
    <t>MAERSK SANA</t>
  </si>
  <si>
    <t>MAERSK ATHABASCA</t>
  </si>
  <si>
    <t>011</t>
  </si>
  <si>
    <t>MAERSK EDINBURGH</t>
  </si>
  <si>
    <t>MSC ELIZABETH</t>
  </si>
  <si>
    <t>GERDA MAERSK</t>
  </si>
  <si>
    <t>012</t>
  </si>
  <si>
    <t>GUNVOR MAERSK</t>
  </si>
  <si>
    <t>GUDRUN MAERSK</t>
  </si>
  <si>
    <t>GJERTRUD MAERSK</t>
  </si>
  <si>
    <t>MSC CAMILLE</t>
  </si>
  <si>
    <t>GUNDE MAERSK</t>
  </si>
  <si>
    <t>MSC ALINA</t>
  </si>
  <si>
    <t>GUSTAV MAERSK</t>
  </si>
  <si>
    <t>GUNHILDE MAERSK</t>
  </si>
  <si>
    <t>MSC VEGA</t>
  </si>
  <si>
    <t>GUTHORM MAERSK</t>
  </si>
  <si>
    <t>MSC TARANTO</t>
  </si>
  <si>
    <t>MAERSK YUKON</t>
  </si>
  <si>
    <t>GRETE MAERSK</t>
  </si>
  <si>
    <t>PELICAN VIA YANTIAN FOR PORT KLANG, PENANG &amp; PASIR GUDANG</t>
  </si>
  <si>
    <t>Jade EB</t>
  </si>
  <si>
    <t>SECOND TRANSHIPMENT FEEDER VESSEL</t>
  </si>
  <si>
    <t>MSC APOLLO</t>
  </si>
  <si>
    <t>QP</t>
  </si>
  <si>
    <t>MSC VANESSA</t>
  </si>
  <si>
    <t>MSC SOTIRIA III (PGU)</t>
  </si>
  <si>
    <t>ZIM ALABAMA</t>
  </si>
  <si>
    <t>MSC LUDOVICA</t>
  </si>
  <si>
    <t>MSC CORDELIA III (PGU)</t>
  </si>
  <si>
    <t>ZIM HOUSTON</t>
  </si>
  <si>
    <t>MAERSK SHIVLING</t>
  </si>
  <si>
    <t>GSL TEGEA</t>
  </si>
  <si>
    <t>MSC LUISA</t>
  </si>
  <si>
    <t>TASMAN</t>
  </si>
  <si>
    <t>GSL CHRISTEN</t>
  </si>
  <si>
    <t>PELICAN VIA XIAMEN FOR TANJUNG PELEPAS</t>
  </si>
  <si>
    <t>ETA XIAMEN</t>
  </si>
  <si>
    <t>ETD XIAMEN</t>
  </si>
  <si>
    <t>952</t>
  </si>
  <si>
    <t>VIRA BHUM</t>
  </si>
  <si>
    <t>152</t>
  </si>
  <si>
    <t>142</t>
  </si>
  <si>
    <t>001</t>
  </si>
  <si>
    <t>ZIM ALABMA</t>
  </si>
  <si>
    <t>19</t>
  </si>
  <si>
    <t>002</t>
  </si>
  <si>
    <t>202</t>
  </si>
  <si>
    <t>003</t>
  </si>
  <si>
    <t>7</t>
  </si>
  <si>
    <t>004</t>
  </si>
  <si>
    <t>204</t>
  </si>
  <si>
    <t>005</t>
  </si>
  <si>
    <t>GSL TEGA</t>
  </si>
  <si>
    <t>205</t>
  </si>
  <si>
    <t>207</t>
  </si>
  <si>
    <t>209</t>
  </si>
  <si>
    <t>LONE STAR VIA BUSAN FOR PORT KLANG, PENANG &amp; PASIR GUDANG</t>
  </si>
  <si>
    <t>jade eb</t>
  </si>
  <si>
    <t>PGU</t>
  </si>
  <si>
    <t>ETA BUSAN</t>
  </si>
  <si>
    <t>ETD BUSAN</t>
  </si>
  <si>
    <t>MSC DAMLA</t>
  </si>
  <si>
    <t>FR</t>
  </si>
  <si>
    <t>MSC LIDIA (PGU)</t>
  </si>
  <si>
    <t>OMIT</t>
  </si>
  <si>
    <t>MAERSK SEVILLE</t>
  </si>
  <si>
    <t>MAERSK KOLKATA</t>
  </si>
  <si>
    <t>MAERSK ERIE</t>
  </si>
  <si>
    <t>NORTHERN MONUMENT</t>
  </si>
  <si>
    <t>MAERSK ONTARIO</t>
  </si>
  <si>
    <t>MSC AQUARIUS</t>
  </si>
  <si>
    <t>MAERSK KALAMATA</t>
  </si>
  <si>
    <t>AMBERJACK VIA NINGBO FOR USA</t>
  </si>
  <si>
    <t>Griffin EB</t>
  </si>
  <si>
    <t>ETA NINGBO</t>
  </si>
  <si>
    <t>ETD NINGBO</t>
  </si>
  <si>
    <t>TIANPING</t>
  </si>
  <si>
    <t>ZIM ROTTERDAM</t>
  </si>
  <si>
    <t>ZIM WILMINGTON</t>
  </si>
  <si>
    <t>TIANJIN</t>
  </si>
  <si>
    <t>ZIM ANTWERP</t>
  </si>
  <si>
    <t xml:space="preserve">MSC CAMILLE </t>
  </si>
  <si>
    <t>ZIM TAMPA</t>
  </si>
  <si>
    <t>MUNKEBO MAERSK</t>
  </si>
  <si>
    <t>ZIM CHARLESTON</t>
  </si>
  <si>
    <t>SANTA LORETTA</t>
  </si>
  <si>
    <t>SANTA LINEA</t>
  </si>
  <si>
    <t>NORTHERN JASPER</t>
  </si>
  <si>
    <t xml:space="preserve"> </t>
  </si>
  <si>
    <t>AMBERJACK VIA BUSAN FOR CARIBBEAN</t>
  </si>
  <si>
    <t>tiger eb</t>
  </si>
  <si>
    <t>VIA KINGSTON</t>
  </si>
  <si>
    <t>SAINT GEORGE</t>
  </si>
  <si>
    <t>DIRECT TPP/2ND TS VSL (FOR EX-PKL &amp; PEN)</t>
  </si>
  <si>
    <t>ETA TPP</t>
  </si>
  <si>
    <t>ETD TPP</t>
  </si>
  <si>
    <t xml:space="preserve"> SHANGHAI</t>
  </si>
  <si>
    <t>ETA SHANGHAI</t>
  </si>
  <si>
    <t>ETD SHANGHAI</t>
  </si>
  <si>
    <t>PRINCE RUPERT</t>
  </si>
  <si>
    <t>CAP SAN VINCENT</t>
  </si>
  <si>
    <t>N</t>
  </si>
  <si>
    <t>MSC ERMINIA (TPP)</t>
  </si>
  <si>
    <t>GERNER MAERSK</t>
  </si>
  <si>
    <t>SOFIA I (TPP)</t>
  </si>
  <si>
    <t>CAP SAN JUAN</t>
  </si>
  <si>
    <t>MAERSK ALTAIR</t>
  </si>
  <si>
    <t>2102</t>
  </si>
  <si>
    <t>CORNELIA I (TPP)</t>
  </si>
  <si>
    <t>MAERSK EVORA</t>
  </si>
  <si>
    <t>MSC ANYA (TPP)</t>
  </si>
  <si>
    <t>MAERSK ALFIRK</t>
  </si>
  <si>
    <t>2103</t>
  </si>
  <si>
    <t>006</t>
  </si>
  <si>
    <t>111</t>
  </si>
  <si>
    <t>007</t>
  </si>
  <si>
    <t>119</t>
  </si>
  <si>
    <t>008</t>
  </si>
  <si>
    <t>120</t>
  </si>
  <si>
    <t>009</t>
  </si>
  <si>
    <t>010</t>
  </si>
  <si>
    <t>122</t>
  </si>
  <si>
    <t>123</t>
  </si>
  <si>
    <t>133</t>
  </si>
  <si>
    <t>MSC TIPHAINE</t>
  </si>
  <si>
    <t>GUNDHILDE MAERSK</t>
  </si>
  <si>
    <t>121</t>
  </si>
  <si>
    <t>124</t>
  </si>
  <si>
    <t>2104</t>
  </si>
  <si>
    <t>125</t>
  </si>
  <si>
    <t>135</t>
  </si>
  <si>
    <t>TBA</t>
  </si>
  <si>
    <t>136</t>
  </si>
  <si>
    <t xml:space="preserve">MSC ANA CAMILA III </t>
  </si>
  <si>
    <t>134</t>
  </si>
  <si>
    <t>MAERSK ALGOL</t>
  </si>
  <si>
    <t>MSC MATTINA</t>
  </si>
  <si>
    <t>144</t>
  </si>
  <si>
    <t>AMLATHEA</t>
  </si>
  <si>
    <t>MSC OSPHIE</t>
  </si>
  <si>
    <t>138</t>
  </si>
  <si>
    <t>139</t>
  </si>
  <si>
    <t>145</t>
  </si>
  <si>
    <t>140</t>
  </si>
  <si>
    <t>148</t>
  </si>
  <si>
    <t>VOYAGES</t>
  </si>
  <si>
    <t>MAERSK SHILVING</t>
  </si>
  <si>
    <t>MSC CLORINDA</t>
  </si>
  <si>
    <t>QL</t>
  </si>
  <si>
    <t>MAERSK EMDEN</t>
  </si>
  <si>
    <t>GEORG MAERSK</t>
  </si>
  <si>
    <t>SEQUOIA VIA YANTIAN FOR PORT KLANG, PENANG, PASIR GUDANG &amp; TANJUNG PELEPAS</t>
  </si>
  <si>
    <t>MSC DANIT</t>
  </si>
  <si>
    <t>US</t>
  </si>
  <si>
    <t>MAERSK EUREKA</t>
  </si>
  <si>
    <t>SANTANA VIA YANTIAN FOR PORT KLANG, PENANG, PASIR GUDANG &amp; TANJUNG PELEPAS</t>
  </si>
  <si>
    <t>TACOMA</t>
  </si>
  <si>
    <t>UX</t>
  </si>
  <si>
    <t xml:space="preserve">GJERTRUD MAERSK </t>
  </si>
  <si>
    <t>MSC ANS</t>
  </si>
  <si>
    <t>128</t>
  </si>
  <si>
    <t>MP THE BELICHICK</t>
  </si>
  <si>
    <t>129</t>
  </si>
  <si>
    <t>MP THE GRONK</t>
  </si>
  <si>
    <t>130</t>
  </si>
  <si>
    <t xml:space="preserve">GUSTAV MAERSK </t>
  </si>
  <si>
    <t>MSC NERISSA</t>
  </si>
  <si>
    <t>131</t>
  </si>
  <si>
    <t>MSC ELA</t>
  </si>
  <si>
    <t>132</t>
  </si>
  <si>
    <t>MSC BREMEN</t>
  </si>
  <si>
    <t>MSC AZOV</t>
  </si>
  <si>
    <t>126</t>
  </si>
  <si>
    <t>137</t>
  </si>
  <si>
    <t>VIA VANCOUVER (BY RAIL)</t>
  </si>
  <si>
    <r>
      <rPr>
        <b/>
        <sz val="8"/>
        <color rgb="FFFF0000"/>
        <rFont val="Comic Sans MS"/>
        <family val="4"/>
      </rPr>
      <t>BUSAN</t>
    </r>
    <r>
      <rPr>
        <b/>
        <sz val="8"/>
        <color theme="1"/>
        <rFont val="Comic Sans MS"/>
        <family val="4"/>
      </rPr>
      <t xml:space="preserve"> / SHANGHAI</t>
    </r>
  </si>
  <si>
    <t>VANCOUVER (EXCEPT TPP)</t>
  </si>
  <si>
    <t>CHICAGO/ SASKATOON/ MONTREAL/CALGARY/EDMONTON</t>
  </si>
  <si>
    <t>DETROIT/ TORONTO</t>
  </si>
  <si>
    <t>CINCINNATI/ COLUMBUS</t>
  </si>
  <si>
    <t>WINNIPEG/ CLEVELAND</t>
  </si>
  <si>
    <t>GSL ELENI</t>
  </si>
  <si>
    <t>MSC LILY</t>
  </si>
  <si>
    <t>UM</t>
  </si>
  <si>
    <t>MSC MUNDRA</t>
  </si>
  <si>
    <t>NORTHERN JAMBOREE</t>
  </si>
  <si>
    <t>RDO CONCEPTION</t>
  </si>
  <si>
    <t>SANTA INES</t>
  </si>
  <si>
    <t xml:space="preserve">VANCOUVER </t>
  </si>
  <si>
    <t>ZOI</t>
  </si>
  <si>
    <t>IAN H</t>
  </si>
  <si>
    <t>SEASPAN MANILA</t>
  </si>
  <si>
    <t>MAERSK LINS</t>
  </si>
  <si>
    <t>MAERSK SINGAPORE</t>
  </si>
  <si>
    <t>MSC RENEE</t>
  </si>
  <si>
    <t>UK</t>
  </si>
  <si>
    <t>MSC ELAINE</t>
  </si>
  <si>
    <t>MSC DEILA</t>
  </si>
  <si>
    <t>MSC MARGRIT</t>
  </si>
  <si>
    <t>MSC VIRGO</t>
  </si>
  <si>
    <t>201</t>
  </si>
  <si>
    <t>203</t>
  </si>
  <si>
    <t>206</t>
  </si>
  <si>
    <t>MALIAKOS</t>
  </si>
  <si>
    <t>SM MUMBAI</t>
  </si>
  <si>
    <t>SM TIANJIN</t>
  </si>
  <si>
    <t>SM QINGDAO</t>
  </si>
  <si>
    <t>QJ</t>
  </si>
  <si>
    <t>MAERSK ELBA</t>
  </si>
  <si>
    <t>MSC KATIE</t>
  </si>
  <si>
    <t>JAGUAR VIA SHANGHAI FOR TANJUNG PELEPAS</t>
  </si>
  <si>
    <t>GUDRUN MAERSK (TPP)</t>
  </si>
  <si>
    <t>GUNVOR MAERSK (TPP)</t>
  </si>
  <si>
    <t>GJERTRUD MAERSK (TPP)</t>
  </si>
  <si>
    <t>GUNDE MAERSK (TPP)</t>
  </si>
  <si>
    <t>GUNHILDE MAERSK (TPP)</t>
  </si>
  <si>
    <t>GUSTAV MAERSK (TPP)</t>
  </si>
  <si>
    <t>GERDA MAERSK (TPP)</t>
  </si>
  <si>
    <t>GUTHORM MAERSK (TPP）</t>
  </si>
  <si>
    <t>MAERSK YUKON (TPP)</t>
  </si>
  <si>
    <t>MSC AMSTERDAM</t>
  </si>
  <si>
    <t>GRETE MAERSK (TPP)</t>
  </si>
  <si>
    <t>MAERSK EDINBURGH (TPP)</t>
  </si>
  <si>
    <t>ETA PORT KLANG</t>
  </si>
  <si>
    <t>ETD PORT KLANG</t>
  </si>
  <si>
    <t>PEARL VIA XIAMEN FOR TANJUNG PELEPAS</t>
  </si>
  <si>
    <t>MSC EMANUELA</t>
  </si>
  <si>
    <t>MAERSK ENSENADA</t>
  </si>
  <si>
    <t>GERD MAERSK</t>
  </si>
  <si>
    <t>MAERSK ENSHI</t>
  </si>
  <si>
    <t>MSC VANDYA</t>
  </si>
  <si>
    <t>UP</t>
  </si>
  <si>
    <t>TBN 1</t>
  </si>
  <si>
    <t xml:space="preserve">Service: </t>
  </si>
  <si>
    <t>EMERALD SERVICE</t>
  </si>
  <si>
    <t>TPP/PGU</t>
  </si>
  <si>
    <t>ETA SIN</t>
  </si>
  <si>
    <t>ETD SIN</t>
  </si>
  <si>
    <t>MSC BILBAO</t>
  </si>
  <si>
    <t>UL</t>
  </si>
  <si>
    <t>MSC LIDIA</t>
  </si>
  <si>
    <t>BREMEN</t>
  </si>
  <si>
    <t>MSC VALERIA</t>
  </si>
  <si>
    <t>ARTHUR MAERSK</t>
  </si>
  <si>
    <t>CORNELIA MAERSK</t>
  </si>
  <si>
    <t>SEAMAX FAIRFIELD</t>
  </si>
  <si>
    <t>NORTHERN JADE</t>
  </si>
  <si>
    <t>CEZANNE</t>
  </si>
  <si>
    <t>COLUMBINE MAERSK</t>
  </si>
  <si>
    <t>ALBERT MAERSK</t>
  </si>
  <si>
    <t>EMERALD SERVICE (via Cristobal)</t>
  </si>
  <si>
    <t>VIA CRISTOBAL + VIA CAUCEDO</t>
  </si>
  <si>
    <t>VIA CRISTOBAL + VIA RIO HAINA</t>
  </si>
  <si>
    <t>VIA CRISTOBAL + PORT EVERGLADES</t>
  </si>
  <si>
    <t>VIA CRISTOBAL</t>
  </si>
  <si>
    <t>VIA CRISTOBAL + VIA PORT-OF-SPAIN</t>
  </si>
  <si>
    <t>MOIN / CARTAGENA / PUERTO CABELLO</t>
  </si>
  <si>
    <t>PUERTO CORTES / PORT-OF-SPAIN</t>
  </si>
  <si>
    <r>
      <t xml:space="preserve"> MANAUS
</t>
    </r>
    <r>
      <rPr>
        <b/>
        <sz val="7"/>
        <color rgb="FFFF0000"/>
        <rFont val="Comic Sans MS"/>
        <family val="4"/>
      </rPr>
      <t>(check space with TM/TC)</t>
    </r>
  </si>
  <si>
    <t>MARIEL / LA GUAIRA</t>
  </si>
  <si>
    <r>
      <t xml:space="preserve">SANTIAGO DE CUBA </t>
    </r>
    <r>
      <rPr>
        <b/>
        <sz val="7"/>
        <color rgb="FFFF0000"/>
        <rFont val="Comic Sans MS"/>
        <family val="4"/>
      </rPr>
      <t>(ceased services)</t>
    </r>
  </si>
  <si>
    <t>CAMPDEN PARK</t>
  </si>
  <si>
    <t>ARCHIMIDIS</t>
  </si>
  <si>
    <t>MSC MUMBAI</t>
  </si>
  <si>
    <t>X</t>
  </si>
  <si>
    <t>CAPRICORN SERVICE (PEN, PKG, TPP)</t>
  </si>
  <si>
    <t>DIRECT / TRANSIT</t>
  </si>
  <si>
    <t>SYDNEY (EXTRA CALL)</t>
  </si>
  <si>
    <t>MSC ALABAMA</t>
  </si>
  <si>
    <t>FC</t>
  </si>
  <si>
    <t>MSC SAGITTA III</t>
  </si>
  <si>
    <t>MSC EXPRESS III</t>
  </si>
  <si>
    <t>MSC ANA CAMILA III</t>
  </si>
  <si>
    <t>CALI</t>
  </si>
  <si>
    <t/>
  </si>
  <si>
    <t>MSC VAIGA III</t>
  </si>
  <si>
    <t>MSC CAPE III</t>
  </si>
  <si>
    <t>CAPRICORN SERVICE (PGU)</t>
  </si>
  <si>
    <t>NEW KIWI EXPRESS (PEN, PKG, TPP)</t>
  </si>
  <si>
    <t>via Syd</t>
  </si>
  <si>
    <t>Via Syd</t>
  </si>
  <si>
    <t>MSC ASTRID</t>
  </si>
  <si>
    <t>KE</t>
  </si>
  <si>
    <t>GH ZONDA</t>
  </si>
  <si>
    <t>MSC SHAHAR</t>
  </si>
  <si>
    <t>MSC STAR R</t>
  </si>
  <si>
    <t>OM</t>
  </si>
  <si>
    <t>NEW KIWI EXPRESS (PGU)</t>
  </si>
  <si>
    <t>BOMAR RESILIENT</t>
  </si>
  <si>
    <t>FP</t>
  </si>
  <si>
    <t>MELBOURNE (EXTRA CALL)</t>
  </si>
  <si>
    <t>BOMAR SPRING</t>
  </si>
  <si>
    <t>SE</t>
  </si>
  <si>
    <t>MSC LANGSAR</t>
  </si>
  <si>
    <t>FALCON SERVICE</t>
  </si>
  <si>
    <t xml:space="preserve">VIA AD DAMMAM </t>
  </si>
  <si>
    <t>MUNDRA
(check space)</t>
  </si>
  <si>
    <t>NHAVA SHEVA
(check space)</t>
  </si>
  <si>
    <t>HAMAD</t>
  </si>
  <si>
    <t>UMM QASR</t>
  </si>
  <si>
    <t>RIYADH DRY PORT (BY RAIL)</t>
  </si>
  <si>
    <t>FK</t>
  </si>
  <si>
    <t>MSC TIANSHAN</t>
  </si>
  <si>
    <t>MSC PARIS</t>
  </si>
  <si>
    <t>MSC INES</t>
  </si>
  <si>
    <t>NAVIOS UNITE</t>
  </si>
  <si>
    <t>MSC TEXAS</t>
  </si>
  <si>
    <t>FALCON SERVICE VIA ABU DHABI &amp; JEBEL ALI (MIDDLE EAST &amp; EAST AFRICA)</t>
  </si>
  <si>
    <t>VIA MUNDRA (check space)</t>
  </si>
  <si>
    <t>VIA ABU DHABI</t>
  </si>
  <si>
    <t>VIA JEBEL ALI</t>
  </si>
  <si>
    <t>VIA HAMAD</t>
  </si>
  <si>
    <t>KARACHI-MUHAMMAD BIN QASIM (PKBQM)</t>
  </si>
  <si>
    <t>KARACHI (KICT)</t>
  </si>
  <si>
    <t xml:space="preserve"> SHARJAH </t>
  </si>
  <si>
    <t>BAHRAIN/ JUBAIL</t>
  </si>
  <si>
    <t>HAZIRA PORT</t>
  </si>
  <si>
    <t>BASRA</t>
  </si>
  <si>
    <t xml:space="preserve">SHUAIBA </t>
  </si>
  <si>
    <t>FALCON SERVICE VIA COLOMBO (INDIA &amp; INDIAN OCEAN &amp; RED SEA)</t>
  </si>
  <si>
    <r>
      <t xml:space="preserve">COLOMBO 
</t>
    </r>
    <r>
      <rPr>
        <b/>
        <sz val="7"/>
        <color theme="1"/>
        <rFont val="Comic Sans MS"/>
        <family val="4"/>
      </rPr>
      <t>(ex TPP refer to Shogun service)</t>
    </r>
  </si>
  <si>
    <t>CHENNAI/ HALDIA</t>
  </si>
  <si>
    <t>VIZAG</t>
  </si>
  <si>
    <t>KOLKATA/ MALE</t>
  </si>
  <si>
    <t>044</t>
  </si>
  <si>
    <t>MSC PAMELA</t>
  </si>
  <si>
    <t>MSC EMMA</t>
  </si>
  <si>
    <t>MSC LUCY</t>
  </si>
  <si>
    <t>MSC RITA</t>
  </si>
  <si>
    <t>AFRICA SERVICE</t>
  </si>
  <si>
    <t>FY</t>
  </si>
  <si>
    <t>MSC RAYSHMI</t>
  </si>
  <si>
    <t>MSC FIE</t>
  </si>
  <si>
    <t>MSC ANZU</t>
  </si>
  <si>
    <t>MSC SILVANA</t>
  </si>
  <si>
    <t>AFRICA SERVICE VIA LOME (WEST AFRICA)</t>
  </si>
  <si>
    <t>VIA TEMA</t>
  </si>
  <si>
    <t>VIA LOME</t>
  </si>
  <si>
    <t>VIA LOME - SAN-PEDRO</t>
  </si>
  <si>
    <t>VIA LOME - LAS PALMAS</t>
  </si>
  <si>
    <t xml:space="preserve">TINCAN
(LAGOS) </t>
  </si>
  <si>
    <t>ONNE / COTONOU</t>
  </si>
  <si>
    <t>LEKKI</t>
  </si>
  <si>
    <t>DAKAR / DOUALA</t>
  </si>
  <si>
    <t>SAN-PERDRO</t>
  </si>
  <si>
    <t>PORT HARCOURT</t>
  </si>
  <si>
    <t>NAMIBE/ TAKORADI</t>
  </si>
  <si>
    <t>APAPA 
(BY TRUCK)</t>
  </si>
  <si>
    <t>VISAKHAPATNAM (VIZAG)</t>
  </si>
  <si>
    <t>MSC JULIE</t>
  </si>
  <si>
    <t>MSC LUCIANA</t>
  </si>
  <si>
    <t>LOME + NAVEGANTES</t>
  </si>
  <si>
    <r>
      <t xml:space="preserve">SUAPE
</t>
    </r>
    <r>
      <rPr>
        <sz val="7"/>
        <color theme="1"/>
        <rFont val="Comic Sans MS"/>
        <family val="4"/>
      </rPr>
      <t>*divert from jade</t>
    </r>
    <r>
      <rPr>
        <b/>
        <sz val="8"/>
        <color theme="1"/>
        <rFont val="Comic Sans MS"/>
        <family val="4"/>
      </rPr>
      <t xml:space="preserve"> </t>
    </r>
  </si>
  <si>
    <t>INGWE SERVICE</t>
  </si>
  <si>
    <t>MSC TORONTO</t>
  </si>
  <si>
    <t>ZF</t>
  </si>
  <si>
    <t>NORTHERN JUPITER</t>
  </si>
  <si>
    <t>MSC ANAHITA</t>
  </si>
  <si>
    <t>MSC BRITTANY</t>
  </si>
  <si>
    <t>MSC VIDHI</t>
  </si>
  <si>
    <t>MSC SHAY</t>
  </si>
  <si>
    <t>INGWE SERVICE VIA PORT LOUIS, DURBAN - DAR ES SALAAM AND COEGA (INDIAN OCEAN &amp; SOUTH AFRICA &amp; EAST AFRICA)</t>
  </si>
  <si>
    <t>VIA COEGA-MOMBASA</t>
  </si>
  <si>
    <t>VIA PORT LOUIS</t>
  </si>
  <si>
    <t>VIA DURBAN</t>
  </si>
  <si>
    <t>VIA COEGA</t>
  </si>
  <si>
    <t>JOHANNESBURG (BY RAIL)</t>
  </si>
  <si>
    <t>EAST LONDON (BY TRUCK)</t>
  </si>
  <si>
    <t>LUANDA (VIA LOME)</t>
  </si>
  <si>
    <t>INGWE SERVICE VIA COLOMBO - PIRAEUS (EAST MEDITERRANEAN)</t>
  </si>
  <si>
    <t>VIA MUNDRA</t>
  </si>
  <si>
    <t>VIA MUNDRA - MOMBASA</t>
  </si>
  <si>
    <r>
      <t xml:space="preserve">MUNDRA 
</t>
    </r>
    <r>
      <rPr>
        <b/>
        <sz val="7"/>
        <color rgb="FFFF0000"/>
        <rFont val="Comic Sans MS"/>
        <family val="4"/>
      </rPr>
      <t>(no local prospect)</t>
    </r>
  </si>
  <si>
    <t>VIA COLOMBO-PIRAEUS</t>
  </si>
  <si>
    <t>VIA COLOMBO - MOMBASA</t>
  </si>
  <si>
    <r>
      <t xml:space="preserve">COLOMBO 
</t>
    </r>
    <r>
      <rPr>
        <b/>
        <sz val="7"/>
        <color rgb="FFFF0000"/>
        <rFont val="Comic Sans MS"/>
        <family val="4"/>
      </rPr>
      <t>(req ARO approval for CMB)</t>
    </r>
  </si>
  <si>
    <t>MSC MARGARITA</t>
  </si>
  <si>
    <t>VIA MUNDRA-VALENCIA</t>
  </si>
  <si>
    <t>TORONTO (VIA MONTREAL)</t>
  </si>
  <si>
    <t>HALIFAX</t>
  </si>
  <si>
    <t>IPANEMA SERVICE</t>
  </si>
  <si>
    <t>*divert from 2M</t>
  </si>
  <si>
    <t>VIA NAVEGANTES</t>
  </si>
  <si>
    <t>VIA SANTOS</t>
  </si>
  <si>
    <t>RIO DE JANEIRO/SALVADOR/ITAPOA</t>
  </si>
  <si>
    <t>MSC CHANNE</t>
  </si>
  <si>
    <t>FI</t>
  </si>
  <si>
    <t>SEASPAN OSPREY</t>
  </si>
  <si>
    <t>PARANAGUA EXPRESS</t>
  </si>
  <si>
    <t>SEASPAN HARRIER</t>
  </si>
  <si>
    <t>MSC AGRIGENTO</t>
  </si>
  <si>
    <t>CAPE ARTEMISIO</t>
  </si>
  <si>
    <t>SEASPAN FALCON</t>
  </si>
  <si>
    <t>MSC ABIDJAN</t>
  </si>
  <si>
    <t>BUENOS AIRES EXPRESS</t>
  </si>
  <si>
    <t>SEASPAN RAPTOR</t>
  </si>
  <si>
    <t>MSC SARA ELENA</t>
  </si>
  <si>
    <t>IPANEMA SERVICE VIA SANTOS &amp; BUENOS AIRES &amp; MONTEVIDEO &amp; RIO GRANDE (SOUTH AMERICA EAST COAST)</t>
  </si>
  <si>
    <t>VIA SANTOS + RIO DE JANEIRO</t>
  </si>
  <si>
    <t>VIA BUENOS AIRES</t>
  </si>
  <si>
    <t>VIA MONTEVIDEO</t>
  </si>
  <si>
    <t>MAR DEL PLATA</t>
  </si>
  <si>
    <t>COLONIA MARIANO ROQUE ALONSO PUERTO SAN JOSE</t>
  </si>
  <si>
    <t>FENIX/ PUERTO SEGURO FLUVIAL (VILETTA)</t>
  </si>
  <si>
    <t>ANDES SERVICE</t>
  </si>
  <si>
    <t>seagull</t>
  </si>
  <si>
    <t>VIA MANZANILLO</t>
  </si>
  <si>
    <t>VIA RODMAN</t>
  </si>
  <si>
    <t>VIA CALLAO</t>
  </si>
  <si>
    <t>ETA PENANG</t>
  </si>
  <si>
    <t>ETD PENANG</t>
  </si>
  <si>
    <t>Puerto CALDERA</t>
  </si>
  <si>
    <t>MSC BERYL</t>
  </si>
  <si>
    <t>FA</t>
  </si>
  <si>
    <t>MSC RUBY</t>
  </si>
  <si>
    <t>SEASPAN BELIEF</t>
  </si>
  <si>
    <t>MSC CAPELLA</t>
  </si>
  <si>
    <t>SEASPAN BEAUTY</t>
  </si>
  <si>
    <t>MSC PERLE</t>
  </si>
  <si>
    <t>MSC KANOKO</t>
  </si>
  <si>
    <t>MSC NATASHA</t>
  </si>
  <si>
    <t>MSC JEWEL</t>
  </si>
  <si>
    <t>orchid</t>
  </si>
  <si>
    <t>ETA PASIR GUDANG</t>
  </si>
  <si>
    <t>ETD PASIR GUDANG</t>
  </si>
  <si>
    <t>ETA HONG KONG</t>
  </si>
  <si>
    <t>ETD HONG KONG</t>
  </si>
  <si>
    <t xml:space="preserve">MSC NATASHA </t>
  </si>
  <si>
    <t xml:space="preserve">MSC JEWEL </t>
  </si>
  <si>
    <t>MSC ELISA</t>
  </si>
  <si>
    <t>SEASPAN BRAVO</t>
  </si>
  <si>
    <t xml:space="preserve">ETA SIN </t>
  </si>
  <si>
    <t xml:space="preserve">VOYAGE </t>
  </si>
  <si>
    <t xml:space="preserve">MSC CORDELIA III </t>
  </si>
  <si>
    <t>FT 148 E</t>
  </si>
  <si>
    <t>FT 149 E</t>
  </si>
  <si>
    <t>2203 E</t>
  </si>
  <si>
    <t>FT 150 E</t>
  </si>
  <si>
    <t>FA 204 A</t>
  </si>
  <si>
    <t>FT 151 E</t>
  </si>
  <si>
    <t>2205 E</t>
  </si>
  <si>
    <t>FT 152 E</t>
  </si>
  <si>
    <t>FA 206 A</t>
  </si>
  <si>
    <t>FT 201 E</t>
  </si>
  <si>
    <t>FA 207 A</t>
  </si>
  <si>
    <t>FT 202 E</t>
  </si>
  <si>
    <t>FA 208 A</t>
  </si>
  <si>
    <t>FT 203 E</t>
  </si>
  <si>
    <t>FA 209 A</t>
  </si>
  <si>
    <t>FT 204 E</t>
  </si>
  <si>
    <t>FA 210 A</t>
  </si>
  <si>
    <t>INCA SERVICE</t>
  </si>
  <si>
    <t>COYHAIQUE</t>
  </si>
  <si>
    <t>CAUQUENES</t>
  </si>
  <si>
    <t>CORCOVADO</t>
  </si>
  <si>
    <t>CISNES</t>
  </si>
  <si>
    <t>CAUTIN</t>
  </si>
  <si>
    <t>SEASPAN BRIGHTNESS</t>
  </si>
  <si>
    <t>MOL BENEFACTOR</t>
  </si>
  <si>
    <t>HMM BLESSING</t>
  </si>
  <si>
    <t>NAVIGARE COLLECTOR</t>
  </si>
  <si>
    <t>KUALA LUMPUR EXPRESS</t>
  </si>
  <si>
    <t>TRANSHIPMENT FEEDER VESSEL</t>
  </si>
  <si>
    <t>AZTEC SERVICE</t>
  </si>
  <si>
    <t>ENSENADA</t>
  </si>
  <si>
    <t>VALIANT</t>
  </si>
  <si>
    <t>VALENCE</t>
  </si>
  <si>
    <t>SEASPAN BREEZE</t>
  </si>
  <si>
    <t>SEASPAN BRILLIANCE</t>
  </si>
  <si>
    <t>inca</t>
  </si>
  <si>
    <t>TRANSHIPMENT VESSEL</t>
  </si>
  <si>
    <t>PETRA SERVICE</t>
  </si>
  <si>
    <t>MSC SARISKA</t>
  </si>
  <si>
    <t>SD</t>
  </si>
  <si>
    <t>MSC JERSEY</t>
  </si>
  <si>
    <t>MSC DYMPHNA</t>
  </si>
  <si>
    <t>MSC GUERNSEY</t>
  </si>
  <si>
    <t>DJIBOUTI ON MSC PILAR SD152A &amp; MSC KATYAYNI SD201A PLS LOAD ON EXTRA LOADER MSC RADIANT III XA202A. ETA DJI 23/1/2022</t>
  </si>
  <si>
    <t>MSC KATYAYNI</t>
  </si>
  <si>
    <t>MSC PRATITI</t>
  </si>
  <si>
    <t>MSC FABIENNE</t>
  </si>
  <si>
    <t>PETRA SERVICE (VIA SAKAC)</t>
  </si>
  <si>
    <t>VIA KING ABDULLAH + MERSIN</t>
  </si>
  <si>
    <t>PORT SUDAN (STOP)</t>
  </si>
  <si>
    <t>LATTAKIA/TARTUS</t>
  </si>
  <si>
    <t>PETRA SERVICE (VIA COLOMBO)</t>
  </si>
  <si>
    <r>
      <t xml:space="preserve">COLOMBO 
</t>
    </r>
    <r>
      <rPr>
        <b/>
        <sz val="7"/>
        <color theme="1"/>
        <rFont val="Comic Sans MS"/>
        <family val="4"/>
      </rPr>
      <t>(refer TM)</t>
    </r>
  </si>
  <si>
    <t>ENNORE/ HALDIA</t>
  </si>
  <si>
    <t>MSC ASTRID (TPP)</t>
  </si>
  <si>
    <t>14</t>
  </si>
  <si>
    <t>MSC PETRA</t>
  </si>
  <si>
    <t xml:space="preserve">PARIS II </t>
  </si>
  <si>
    <t>PONA</t>
  </si>
  <si>
    <t>PONA (PGU)</t>
  </si>
  <si>
    <t>SONGA HAYDN (PGU)</t>
  </si>
  <si>
    <t>MSC MARTINA</t>
  </si>
  <si>
    <t>MADRID MAERSK</t>
  </si>
  <si>
    <t>MILAN MAERSK</t>
  </si>
  <si>
    <t>MSC RIFAYA</t>
  </si>
  <si>
    <t>TIGER EAST BOUND</t>
  </si>
  <si>
    <t>TPP</t>
  </si>
  <si>
    <t>INGWE EASTBOUND</t>
  </si>
  <si>
    <t>MSC STELLA</t>
  </si>
  <si>
    <t>CONTI LYON</t>
  </si>
  <si>
    <t>MSC NOA</t>
  </si>
  <si>
    <t>AFRICA EASTBOUND</t>
  </si>
  <si>
    <t xml:space="preserve">MSC ORION </t>
  </si>
  <si>
    <t xml:space="preserve">MSC LUCIANA </t>
  </si>
  <si>
    <t>MSC BUSAN</t>
  </si>
  <si>
    <t>IPANEMA EASTBOUND</t>
  </si>
  <si>
    <t>HONG KONG 
(check with TM)</t>
  </si>
  <si>
    <t>MSC GAYANE</t>
  </si>
  <si>
    <t>CAPE ARTIMISIO</t>
  </si>
  <si>
    <t>2051</t>
  </si>
  <si>
    <t>2052</t>
  </si>
  <si>
    <t>BUENOAIRES EXPRESS</t>
  </si>
  <si>
    <t>2101</t>
  </si>
  <si>
    <t>MONTEVIDEO EXPRESS</t>
  </si>
  <si>
    <t>MSC AVNI</t>
  </si>
  <si>
    <t>2106</t>
  </si>
  <si>
    <t>2108</t>
  </si>
  <si>
    <t>2109</t>
  </si>
  <si>
    <t>SILK EASTBOUND</t>
  </si>
  <si>
    <r>
      <t xml:space="preserve">SHANGHAI (SHANGHAI GUANDONG) YS 3 
</t>
    </r>
    <r>
      <rPr>
        <b/>
        <sz val="6"/>
        <color rgb="FFFF0000"/>
        <rFont val="Comic Sans MS"/>
        <family val="4"/>
      </rPr>
      <t>space check with TM &amp; Planner</t>
    </r>
  </si>
  <si>
    <r>
      <rPr>
        <b/>
        <sz val="7"/>
        <color theme="1"/>
        <rFont val="Comic Sans MS"/>
        <family val="4"/>
      </rPr>
      <t>TIANJINXINGANG</t>
    </r>
    <r>
      <rPr>
        <b/>
        <sz val="8"/>
        <color theme="1"/>
        <rFont val="Comic Sans MS"/>
        <family val="4"/>
      </rPr>
      <t xml:space="preserve"> </t>
    </r>
    <r>
      <rPr>
        <b/>
        <sz val="7"/>
        <color rgb="FFFF0000"/>
        <rFont val="Comic Sans MS"/>
        <family val="4"/>
      </rPr>
      <t>space check with TM &amp; Planner</t>
    </r>
  </si>
  <si>
    <t>MARIT MAERSK</t>
  </si>
  <si>
    <t>NEW JAVA (EXPRESS 1)</t>
  </si>
  <si>
    <t>HA</t>
  </si>
  <si>
    <t>NEW JAVA (EXPRESS 2)</t>
  </si>
  <si>
    <t>PEN (VIA SIN)</t>
  </si>
  <si>
    <t>ETA 
PASIR GUDANG</t>
  </si>
  <si>
    <t xml:space="preserve">ETA 
PASIR GUDANG </t>
  </si>
  <si>
    <t>ETA 
PORT KLANG</t>
  </si>
  <si>
    <t>ETD 
PORT KLANG</t>
  </si>
  <si>
    <t>VOYAGE (VIA SIN &amp; TPP)</t>
  </si>
  <si>
    <t>ETA 
SINGAPORE</t>
  </si>
  <si>
    <t>ETA 
TANJUNG PELEPAS</t>
  </si>
  <si>
    <t>ETD 
TANJUNG PELEPAS</t>
  </si>
  <si>
    <r>
      <t xml:space="preserve">JAKARTA
</t>
    </r>
    <r>
      <rPr>
        <b/>
        <sz val="8"/>
        <color rgb="FFFF0000"/>
        <rFont val="Comic Sans MS"/>
        <family val="4"/>
      </rPr>
      <t>(check space with TM)</t>
    </r>
  </si>
  <si>
    <r>
      <t xml:space="preserve">PANJANG
</t>
    </r>
    <r>
      <rPr>
        <b/>
        <sz val="8"/>
        <color rgb="FFFF0000"/>
        <rFont val="Comic Sans MS"/>
        <family val="4"/>
      </rPr>
      <t>(check space with TM)</t>
    </r>
  </si>
  <si>
    <t>NEW JAVA (EXPRESS 3)</t>
  </si>
  <si>
    <t>MSC RINI III</t>
  </si>
  <si>
    <t>HJ</t>
  </si>
  <si>
    <t>MSC ANA CAMILLA III</t>
  </si>
  <si>
    <t xml:space="preserve"> MSC RINI III</t>
  </si>
  <si>
    <t>NEW JAVA (LEG 2)</t>
  </si>
  <si>
    <r>
      <t xml:space="preserve">JAKARTA 
</t>
    </r>
    <r>
      <rPr>
        <b/>
        <sz val="8"/>
        <color rgb="FFFF0000"/>
        <rFont val="Comic Sans MS"/>
        <family val="4"/>
      </rPr>
      <t>(check space with TPP OPS)</t>
    </r>
  </si>
  <si>
    <t>HC</t>
  </si>
  <si>
    <t>BELAWAN</t>
  </si>
  <si>
    <t>MSC TARA III</t>
  </si>
  <si>
    <t>SPIRIT OF KOLKATA</t>
  </si>
  <si>
    <t>HZ</t>
  </si>
  <si>
    <t>LA TOUR</t>
  </si>
  <si>
    <t>VIA VUNG TAU</t>
  </si>
  <si>
    <t>HO CHI MINH</t>
  </si>
  <si>
    <t>NORTHERN DECISION</t>
  </si>
  <si>
    <t>MALAYSIA EXPRESS</t>
  </si>
  <si>
    <t>PETRA EXPRESS</t>
  </si>
  <si>
    <t>MALYNDO EXPRESS</t>
  </si>
  <si>
    <t>MSC ANYA</t>
  </si>
  <si>
    <t>E.R. VANCOUVER</t>
  </si>
  <si>
    <t>B</t>
  </si>
  <si>
    <t>SEAGULL EXPRESS</t>
  </si>
  <si>
    <t>ETA 
PENANG</t>
  </si>
  <si>
    <t>ETD 
PENANG</t>
  </si>
  <si>
    <r>
      <rPr>
        <b/>
        <sz val="7"/>
        <color theme="1"/>
        <rFont val="Comic Sans MS"/>
        <family val="4"/>
      </rPr>
      <t>QINZHOU</t>
    </r>
    <r>
      <rPr>
        <b/>
        <sz val="8"/>
        <color theme="1"/>
        <rFont val="Comic Sans MS"/>
        <family val="4"/>
      </rPr>
      <t xml:space="preserve">
</t>
    </r>
    <r>
      <rPr>
        <b/>
        <sz val="7"/>
        <color rgb="FFFF0000"/>
        <rFont val="Comic Sans MS"/>
        <family val="4"/>
      </rPr>
      <t>(check space -TM)</t>
    </r>
  </si>
  <si>
    <r>
      <t xml:space="preserve">HONG KONG
</t>
    </r>
    <r>
      <rPr>
        <b/>
        <sz val="8"/>
        <color rgb="FFFF0000"/>
        <rFont val="Comic Sans MS"/>
        <family val="4"/>
      </rPr>
      <t>(check space with TM)</t>
    </r>
  </si>
  <si>
    <r>
      <t xml:space="preserve">SHANGHAI
</t>
    </r>
    <r>
      <rPr>
        <b/>
        <sz val="8"/>
        <color rgb="FFFF0000"/>
        <rFont val="Comic Sans MS"/>
        <family val="4"/>
      </rPr>
      <t>(check space with TM)</t>
    </r>
  </si>
  <si>
    <r>
      <t xml:space="preserve">NINGBO 
</t>
    </r>
    <r>
      <rPr>
        <b/>
        <sz val="8"/>
        <color rgb="FFFF0000"/>
        <rFont val="Comic Sans MS"/>
        <family val="4"/>
      </rPr>
      <t>(check space with TM)</t>
    </r>
  </si>
  <si>
    <t>JAKARTA
(no alloc)</t>
  </si>
  <si>
    <t>ALS JUPITER</t>
  </si>
  <si>
    <t>SEASPAN LUMACO</t>
  </si>
  <si>
    <t>JPO PISCES</t>
  </si>
  <si>
    <t>NAVIOS LAPIS</t>
  </si>
  <si>
    <t>JAKARTA</t>
  </si>
  <si>
    <t>MANILA NORTH PORT</t>
  </si>
  <si>
    <t>JPO AQUARIUS</t>
  </si>
  <si>
    <t xml:space="preserve">MSC SHANVI </t>
  </si>
  <si>
    <r>
      <t xml:space="preserve">VLADIVOSTOK
</t>
    </r>
    <r>
      <rPr>
        <b/>
        <sz val="8"/>
        <color rgb="FFFF0000"/>
        <rFont val="Comic Sans MS"/>
        <family val="4"/>
      </rPr>
      <t>(check space with TM)</t>
    </r>
  </si>
  <si>
    <r>
      <t>VOSTOCHNIY, PORT</t>
    </r>
    <r>
      <rPr>
        <b/>
        <sz val="8"/>
        <color rgb="FFFF0000"/>
        <rFont val="Comic Sans MS"/>
        <family val="4"/>
      </rPr>
      <t xml:space="preserve">
(check space with TM)</t>
    </r>
  </si>
  <si>
    <t>HX</t>
  </si>
  <si>
    <t>MSC ANA CAMILA II  (PGU)</t>
  </si>
  <si>
    <t xml:space="preserve">MSC ANA CAMILA II </t>
  </si>
  <si>
    <t>XIN BIN ZHOU</t>
  </si>
  <si>
    <t>GOLDEN HORN - TPP DIRECT</t>
  </si>
  <si>
    <t>VOSTOCHNIY, PORT
(check space with TM)</t>
  </si>
  <si>
    <t xml:space="preserve">VUNG TAU	</t>
  </si>
  <si>
    <t>SUNRISE</t>
  </si>
  <si>
    <t>VLADIVOSTOK
(check space with TM if more than 10 TEUS)</t>
  </si>
  <si>
    <t>HT</t>
  </si>
  <si>
    <t>FJ203W OMIT - PLAN AS PER BELOW :-</t>
  </si>
  <si>
    <t>NORTHERN DECISION(TPP)</t>
  </si>
  <si>
    <t>MSC TOKYO</t>
  </si>
  <si>
    <t>C8</t>
  </si>
  <si>
    <t>C4</t>
  </si>
  <si>
    <t>AXEL MAERSK</t>
  </si>
  <si>
    <t>SEASPAN MELBOURNE</t>
  </si>
  <si>
    <t>KOALA ( PKG, PEN, TPP )</t>
  </si>
  <si>
    <t>KOALA ( PGU )</t>
  </si>
  <si>
    <t>KOALA SERVICE (PEN, PKG, TPP)</t>
  </si>
  <si>
    <t>KOALA SERVICE (PGU)</t>
  </si>
  <si>
    <t>KANGAROO SERVICE (PGU)</t>
  </si>
  <si>
    <t>KANGAROO SERVICE (PEN, PKG, TPP)</t>
  </si>
  <si>
    <t>KANGAROO ( PKG, PEN, TPP )</t>
  </si>
  <si>
    <t>KANGAROO  ( PGU )</t>
  </si>
  <si>
    <t>ZIM NINGBO</t>
  </si>
  <si>
    <t xml:space="preserve">VALOR </t>
  </si>
  <si>
    <t xml:space="preserve">MSC LIDIA </t>
  </si>
  <si>
    <t>FT 205 E</t>
  </si>
  <si>
    <t>FA202 A</t>
  </si>
  <si>
    <t>FA 211 A</t>
  </si>
  <si>
    <t>FA 212 A</t>
  </si>
  <si>
    <t>FA 213 A</t>
  </si>
  <si>
    <t>FA 214 A</t>
  </si>
  <si>
    <t>Ipanema eb (current using tiger eb)</t>
  </si>
  <si>
    <t>FT 206E</t>
  </si>
  <si>
    <t>FT 207 E</t>
  </si>
  <si>
    <t>FT 208 E</t>
  </si>
  <si>
    <t>FT 206 E</t>
  </si>
  <si>
    <t>FI 148 R</t>
  </si>
  <si>
    <t>FI 149 R</t>
  </si>
  <si>
    <t>VALOR</t>
  </si>
  <si>
    <t>MSC GUILIA</t>
  </si>
  <si>
    <t>MSC GIULIA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</si>
</sst>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\t#\,\t#\t#0"/>
    <numFmt numFmtId="165" formatCode="#,##0.000_);[Red]\(#,##0.000\)"/>
    <numFmt numFmtId="166" formatCode="0.000%"/>
    <numFmt numFmtId="167" formatCode="0.00_)"/>
    <numFmt numFmtId="168" formatCode="000"/>
    <numFmt numFmtId="169" formatCode="[$-409]d\-mmm;@"/>
  </numFmts>
  <fonts count="71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color theme="1"/>
      <name val="Comic Sans MS"/>
      <family val="4"/>
    </font>
    <font>
      <sz val="8"/>
      <color theme="1"/>
      <name val="Comic Sans MS"/>
      <family val="4"/>
    </font>
    <font>
      <sz val="8"/>
      <name val="Comic Sans MS"/>
      <family val="4"/>
    </font>
    <font>
      <sz val="8"/>
      <color rgb="FFFF0000"/>
      <name val="Comic Sans MS"/>
      <family val="4"/>
    </font>
    <font>
      <sz val="8"/>
      <color indexed="12"/>
      <name val="Comic Sans MS"/>
      <family val="4"/>
    </font>
    <font>
      <b/>
      <sz val="8"/>
      <name val="Comic Sans MS"/>
      <family val="4"/>
    </font>
    <font>
      <b/>
      <sz val="8"/>
      <color indexed="8"/>
      <name val="Comic Sans MS"/>
      <family val="4"/>
    </font>
    <font>
      <sz val="8"/>
      <color indexed="8"/>
      <name val="Comic Sans MS"/>
      <family val="4"/>
    </font>
    <font>
      <b/>
      <sz val="12"/>
      <color theme="1"/>
      <name val="Comic Sans MS"/>
      <family val="4"/>
    </font>
    <font>
      <sz val="12"/>
      <color theme="1"/>
      <name val="Comic Sans MS"/>
      <family val="4"/>
    </font>
    <font>
      <sz val="9"/>
      <name val="Comic Sans MS"/>
      <family val="4"/>
    </font>
    <font>
      <sz val="10"/>
      <name val="Comic Sans MS"/>
      <family val="4"/>
    </font>
    <font>
      <b/>
      <i/>
      <sz val="16"/>
      <name val="Helv"/>
      <family val="2"/>
    </font>
    <font>
      <sz val="8"/>
      <name val="MS Sans Serif"/>
      <family val="2"/>
    </font>
    <font>
      <b/>
      <sz val="7"/>
      <color indexed="8"/>
      <name val="Comic Sans MS"/>
      <family val="4"/>
    </font>
    <font>
      <u/>
      <sz val="10"/>
      <color theme="10"/>
      <name val="Arial"/>
      <family val="2"/>
    </font>
    <font>
      <u/>
      <sz val="10"/>
      <color theme="10"/>
      <name val="Comic Sans MS"/>
      <family val="4"/>
    </font>
    <font>
      <b/>
      <sz val="7"/>
      <color theme="1"/>
      <name val="Comic Sans MS"/>
      <family val="4"/>
    </font>
    <font>
      <sz val="7"/>
      <color theme="1"/>
      <name val="Comic Sans MS"/>
      <family val="4"/>
    </font>
    <font>
      <sz val="8"/>
      <color theme="0"/>
      <name val="Comic Sans MS"/>
      <family val="4"/>
    </font>
    <font>
      <sz val="11"/>
      <name val="Calibri"/>
      <family val="2"/>
    </font>
    <font>
      <b/>
      <sz val="8"/>
      <color rgb="FFFF0000"/>
      <name val="Comic Sans MS"/>
      <family val="4"/>
    </font>
    <font>
      <b/>
      <sz val="8"/>
      <color theme="0"/>
      <name val="Comic Sans MS"/>
      <family val="4"/>
    </font>
    <font>
      <b/>
      <sz val="11"/>
      <color rgb="FFFF0000"/>
      <name val="Calibri"/>
      <family val="2"/>
    </font>
    <font>
      <b/>
      <sz val="8"/>
      <color rgb="FF000000"/>
      <name val="Comic Sans MS"/>
      <family val="4"/>
    </font>
    <font>
      <sz val="8"/>
      <color rgb="FF000000"/>
      <name val="Comic Sans MS"/>
      <family val="4"/>
    </font>
    <font>
      <b/>
      <sz val="12"/>
      <name val="Comic Sans MS"/>
      <family val="4"/>
    </font>
    <font>
      <sz val="8"/>
      <name val="Arial"/>
      <family val="2"/>
    </font>
    <font>
      <b/>
      <sz val="6"/>
      <color theme="1"/>
      <name val="Comic Sans MS"/>
      <family val="4"/>
    </font>
    <font>
      <sz val="8"/>
      <color theme="1"/>
      <name val="Calibri"/>
      <family val="2"/>
    </font>
    <font>
      <sz val="14"/>
      <color theme="1"/>
      <name val="Calibri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trike/>
      <sz val="8"/>
      <name val="Comic Sans MS"/>
      <family val="4"/>
    </font>
    <font>
      <b/>
      <sz val="7"/>
      <color rgb="FFFF0000"/>
      <name val="Comic Sans MS"/>
      <family val="4"/>
    </font>
    <font>
      <sz val="11"/>
      <color rgb="FF000000"/>
      <name val="Calibri"/>
      <family val="2"/>
    </font>
    <font>
      <sz val="10"/>
      <color rgb="FFFF0000"/>
      <name val="Arial"/>
      <family val="2"/>
    </font>
    <font>
      <b/>
      <sz val="8"/>
      <color theme="4"/>
      <name val="Comic Sans MS"/>
      <family val="4"/>
    </font>
    <font>
      <b/>
      <sz val="9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b/>
      <sz val="14"/>
      <color indexed="8"/>
      <name val="Arial"/>
      <family val="2"/>
    </font>
    <font>
      <sz val="8"/>
      <color indexed="14"/>
      <name val="Arial"/>
      <family val="2"/>
    </font>
    <font>
      <b/>
      <sz val="6"/>
      <color rgb="FFFF0000"/>
      <name val="Comic Sans MS"/>
      <family val="4"/>
    </font>
    <font>
      <strike/>
      <sz val="8"/>
      <color theme="1"/>
      <name val="Comic Sans MS"/>
      <family val="4"/>
    </font>
    <font>
      <strike/>
      <sz val="8"/>
      <color indexed="12"/>
      <name val="Comic Sans MS"/>
      <family val="4"/>
    </font>
    <font>
      <sz val="11"/>
      <color rgb="FF000000"/>
      <name val="Comic Sans MS"/>
      <family val="4"/>
    </font>
    <font>
      <b/>
      <sz val="8"/>
      <color rgb="FFFFFFFF"/>
      <name val="Comic Sans MS"/>
      <family val="4"/>
    </font>
    <font>
      <b/>
      <sz val="10"/>
      <color theme="1"/>
      <name val="Calibri"/>
      <family val="2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b/>
      <sz val="12"/>
      <color rgb="FFFF0000"/>
      <name val="Comic Sans MS"/>
      <family val="4"/>
    </font>
  </fonts>
  <fills count="3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 tint="-0.74999237037263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EDB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D9D9D9"/>
        <bgColor rgb="FF000000"/>
      </patternFill>
    </fill>
    <fill>
      <patternFill patternType="solid">
        <fgColor rgb="FF000000"/>
        <bgColor rgb="FF000000"/>
      </patternFill>
    </fill>
    <fill>
      <patternFill patternType="solid">
        <fgColor rgb="FFE7E6E6"/>
        <bgColor indexed="64"/>
      </patternFill>
    </fill>
    <fill>
      <patternFill patternType="solid">
        <fgColor rgb="FFF8D3CC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7BBA3"/>
        <bgColor indexed="64"/>
      </patternFill>
    </fill>
  </fills>
  <borders count="115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9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9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9"/>
      </left>
      <right style="medium">
        <color indexed="64"/>
      </right>
      <top/>
      <bottom style="medium">
        <color indexed="64"/>
      </bottom>
      <diagonal/>
    </border>
    <border>
      <left style="hair">
        <color indexed="9"/>
      </left>
      <right style="hair">
        <color indexed="9"/>
      </right>
      <top/>
      <bottom style="medium">
        <color indexed="64"/>
      </bottom>
      <diagonal/>
    </border>
    <border>
      <left style="hair">
        <color indexed="9"/>
      </left>
      <right style="hair">
        <color indexed="9"/>
      </right>
      <top style="medium">
        <color indexed="64"/>
      </top>
      <bottom/>
      <diagonal/>
    </border>
    <border>
      <left style="hair">
        <color indexed="9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hair">
        <color indexed="9"/>
      </right>
      <top style="medium">
        <color indexed="64"/>
      </top>
      <bottom style="medium">
        <color indexed="64"/>
      </bottom>
      <diagonal/>
    </border>
    <border>
      <left style="hair">
        <color indexed="9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dotted">
        <color auto="1"/>
      </bottom>
      <diagonal/>
    </border>
    <border>
      <left style="medium">
        <color auto="1"/>
      </left>
      <right/>
      <top style="medium">
        <color auto="1"/>
      </top>
      <bottom style="dotted">
        <color auto="1"/>
      </bottom>
      <diagonal/>
    </border>
    <border>
      <left/>
      <right/>
      <top style="medium">
        <color auto="1"/>
      </top>
      <bottom style="dotted">
        <color auto="1"/>
      </bottom>
      <diagonal/>
    </border>
    <border>
      <left/>
      <right style="medium">
        <color auto="1"/>
      </right>
      <top style="medium">
        <color auto="1"/>
      </top>
      <bottom style="dotted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dashed">
        <color auto="1"/>
      </bottom>
      <diagonal/>
    </border>
    <border>
      <left style="medium">
        <color auto="1"/>
      </left>
      <right style="medium">
        <color auto="1"/>
      </right>
      <top style="dashed">
        <color auto="1"/>
      </top>
      <bottom style="medium">
        <color auto="1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dotted">
        <color indexed="64"/>
      </top>
      <bottom style="medium">
        <color auto="1"/>
      </bottom>
      <diagonal/>
    </border>
    <border>
      <left style="medium">
        <color auto="1"/>
      </left>
      <right/>
      <top style="thin">
        <color indexed="64"/>
      </top>
      <bottom/>
      <diagonal/>
    </border>
    <border>
      <left style="medium">
        <color auto="1"/>
      </left>
      <right style="medium">
        <color auto="1"/>
      </right>
      <top style="thin">
        <color indexed="64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auto="1"/>
      </bottom>
      <diagonal/>
    </border>
    <border>
      <left/>
      <right/>
      <top style="medium">
        <color rgb="FF000000"/>
      </top>
      <bottom style="medium">
        <color auto="1"/>
      </bottom>
      <diagonal/>
    </border>
    <border>
      <left/>
      <right style="medium">
        <color rgb="FF000000"/>
      </right>
      <top style="medium">
        <color rgb="FF000000"/>
      </top>
      <bottom style="medium">
        <color auto="1"/>
      </bottom>
      <diagonal/>
    </border>
    <border>
      <left/>
      <right style="medium">
        <color auto="1"/>
      </right>
      <top/>
      <bottom style="dotted">
        <color auto="1"/>
      </bottom>
      <diagonal/>
    </border>
    <border>
      <left style="medium">
        <color auto="1"/>
      </left>
      <right style="medium">
        <color auto="1"/>
      </right>
      <top/>
      <bottom style="dotted">
        <color auto="1"/>
      </bottom>
      <diagonal/>
    </border>
    <border>
      <left/>
      <right/>
      <top/>
      <bottom style="dotted">
        <color auto="1"/>
      </bottom>
      <diagonal/>
    </border>
    <border>
      <left style="medium">
        <color auto="1"/>
      </left>
      <right/>
      <top/>
      <bottom style="dotted">
        <color auto="1"/>
      </bottom>
      <diagonal/>
    </border>
    <border>
      <left style="medium">
        <color indexed="64"/>
      </left>
      <right style="hair">
        <color indexed="9"/>
      </right>
      <top/>
      <bottom/>
      <diagonal/>
    </border>
    <border>
      <left style="hair">
        <color indexed="9"/>
      </left>
      <right style="hair">
        <color indexed="9"/>
      </right>
      <top/>
      <bottom/>
      <diagonal/>
    </border>
    <border>
      <left style="hair">
        <color indexed="9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dotted">
        <color auto="1"/>
      </top>
      <bottom/>
      <diagonal/>
    </border>
    <border>
      <left/>
      <right style="medium">
        <color indexed="64"/>
      </right>
      <top style="dotted">
        <color auto="1"/>
      </top>
      <bottom/>
      <diagonal/>
    </border>
    <border>
      <left style="medium">
        <color theme="1"/>
      </left>
      <right/>
      <top/>
      <bottom/>
      <diagonal/>
    </border>
    <border>
      <left/>
      <right/>
      <top/>
      <bottom style="medium">
        <color theme="1"/>
      </bottom>
      <diagonal/>
    </border>
    <border>
      <left/>
      <right style="medium">
        <color indexed="64"/>
      </right>
      <top/>
      <bottom style="medium">
        <color theme="1"/>
      </bottom>
      <diagonal/>
    </border>
    <border>
      <left style="medium">
        <color indexed="64"/>
      </left>
      <right style="medium">
        <color theme="1"/>
      </right>
      <top/>
      <bottom/>
      <diagonal/>
    </border>
    <border>
      <left style="medium">
        <color auto="1"/>
      </left>
      <right style="medium">
        <color theme="1"/>
      </right>
      <top/>
      <bottom style="dotted">
        <color auto="1"/>
      </bottom>
      <diagonal/>
    </border>
    <border>
      <left style="medium">
        <color auto="1"/>
      </left>
      <right style="medium">
        <color theme="1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theme="1"/>
      </bottom>
      <diagonal/>
    </border>
    <border>
      <left style="medium">
        <color theme="1"/>
      </left>
      <right style="medium">
        <color theme="1"/>
      </right>
      <top/>
      <bottom style="medium">
        <color theme="1"/>
      </bottom>
      <diagonal/>
    </border>
    <border>
      <left style="medium">
        <color theme="1"/>
      </left>
      <right style="medium">
        <color theme="1"/>
      </right>
      <top style="medium">
        <color theme="1"/>
      </top>
      <bottom/>
      <diagonal/>
    </border>
    <border>
      <left/>
      <right/>
      <top style="medium">
        <color theme="1"/>
      </top>
      <bottom style="dotted">
        <color auto="1"/>
      </bottom>
      <diagonal/>
    </border>
    <border>
      <left/>
      <right style="medium">
        <color theme="1"/>
      </right>
      <top style="medium">
        <color theme="1"/>
      </top>
      <bottom/>
      <diagonal/>
    </border>
    <border>
      <left/>
      <right style="medium">
        <color theme="1"/>
      </right>
      <top/>
      <bottom/>
      <diagonal/>
    </border>
    <border>
      <left/>
      <right style="medium">
        <color theme="1"/>
      </right>
      <top/>
      <bottom style="medium">
        <color theme="1"/>
      </bottom>
      <diagonal/>
    </border>
    <border>
      <left style="medium">
        <color theme="1"/>
      </left>
      <right style="medium">
        <color theme="1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 style="medium">
        <color auto="1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auto="1"/>
      </right>
      <top style="medium">
        <color rgb="FF000000"/>
      </top>
      <bottom/>
      <diagonal/>
    </border>
    <border>
      <left style="medium">
        <color auto="1"/>
      </left>
      <right style="medium">
        <color auto="1"/>
      </right>
      <top style="medium">
        <color rgb="FF000000"/>
      </top>
      <bottom/>
      <diagonal/>
    </border>
    <border>
      <left style="medium">
        <color indexed="64"/>
      </left>
      <right style="medium">
        <color rgb="FF000000"/>
      </right>
      <top/>
      <bottom/>
      <diagonal/>
    </border>
    <border>
      <left style="medium">
        <color indexed="64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 style="medium">
        <color indexed="64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auto="1"/>
      </left>
      <right style="medium">
        <color rgb="FF000000"/>
      </right>
      <top style="medium">
        <color rgb="FF000000"/>
      </top>
      <bottom/>
      <diagonal/>
    </border>
    <border>
      <left style="medium">
        <color auto="1"/>
      </left>
      <right style="medium">
        <color rgb="FF000000"/>
      </right>
      <top style="medium">
        <color auto="1"/>
      </top>
      <bottom/>
      <diagonal/>
    </border>
    <border>
      <left style="medium">
        <color rgb="FF000000"/>
      </left>
      <right/>
      <top style="medium">
        <color auto="1"/>
      </top>
      <bottom style="medium">
        <color rgb="FF000000"/>
      </bottom>
      <diagonal/>
    </border>
    <border>
      <left style="medium">
        <color auto="1"/>
      </left>
      <right/>
      <top style="medium">
        <color auto="1"/>
      </top>
      <bottom style="medium">
        <color rgb="FF000000"/>
      </bottom>
      <diagonal/>
    </border>
    <border>
      <left style="medium">
        <color auto="1"/>
      </left>
      <right style="medium">
        <color rgb="FF000000"/>
      </right>
      <top style="medium">
        <color auto="1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rgb="FF000000"/>
      </bottom>
      <diagonal/>
    </border>
    <border>
      <left style="medium">
        <color rgb="FF000000"/>
      </left>
      <right style="medium">
        <color auto="1"/>
      </right>
      <top style="medium">
        <color auto="1"/>
      </top>
      <bottom/>
      <diagonal/>
    </border>
    <border>
      <left style="medium">
        <color rgb="FF000000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 style="medium">
        <color auto="1"/>
      </right>
      <top style="medium">
        <color rgb="FF000000"/>
      </top>
      <bottom/>
      <diagonal/>
    </border>
    <border>
      <left style="medium">
        <color rgb="FF000000"/>
      </left>
      <right style="medium">
        <color indexed="64"/>
      </right>
      <top/>
      <bottom/>
      <diagonal/>
    </border>
    <border>
      <left style="medium">
        <color rgb="FF000000"/>
      </left>
      <right style="medium">
        <color indexed="64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auto="1"/>
      </right>
      <top style="medium">
        <color theme="1"/>
      </top>
      <bottom/>
      <diagonal/>
    </border>
    <border>
      <left style="medium">
        <color theme="1"/>
      </left>
      <right/>
      <top style="medium">
        <color theme="1"/>
      </top>
      <bottom/>
      <diagonal/>
    </border>
    <border>
      <left style="medium">
        <color auto="1"/>
      </left>
      <right style="medium">
        <color auto="1"/>
      </right>
      <top style="dotted">
        <color indexed="64"/>
      </top>
      <bottom style="medium">
        <color indexed="64"/>
      </bottom>
      <diagonal/>
    </border>
    <border>
      <left style="medium">
        <color auto="1"/>
      </left>
      <right/>
      <top style="dotted">
        <color indexed="64"/>
      </top>
      <bottom style="medium">
        <color auto="1"/>
      </bottom>
      <diagonal/>
    </border>
    <border>
      <left style="dotted">
        <color indexed="64"/>
      </left>
      <right style="medium">
        <color auto="1"/>
      </right>
      <top style="dotted">
        <color indexed="64"/>
      </top>
      <bottom style="dotted">
        <color indexed="64"/>
      </bottom>
      <diagonal/>
    </border>
    <border>
      <left style="medium">
        <color auto="1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medium">
        <color auto="1"/>
      </right>
      <top style="dotted">
        <color indexed="64"/>
      </top>
      <bottom style="dotted">
        <color indexed="64"/>
      </bottom>
      <diagonal/>
    </border>
    <border>
      <left style="medium">
        <color auto="1"/>
      </left>
      <right style="medium">
        <color auto="1"/>
      </right>
      <top style="dotted">
        <color indexed="64"/>
      </top>
      <bottom style="dotted">
        <color indexed="64"/>
      </bottom>
      <diagonal/>
    </border>
    <border>
      <left style="medium">
        <color auto="1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/>
      <right style="dotted">
        <color indexed="64"/>
      </right>
      <top/>
      <bottom style="dotted">
        <color indexed="64"/>
      </bottom>
      <diagonal/>
    </border>
  </borders>
  <cellStyleXfs count="12511">
    <xf numFmtId="0" fontId="0" fillId="0" borderId="0"/>
    <xf numFmtId="0" fontId="18" fillId="0" borderId="0"/>
    <xf numFmtId="0" fontId="17" fillId="0" borderId="0"/>
    <xf numFmtId="0" fontId="3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64" fontId="18" fillId="0" borderId="0">
      <protection locked="0"/>
    </xf>
    <xf numFmtId="165" fontId="18" fillId="0" borderId="0">
      <protection locked="0"/>
    </xf>
    <xf numFmtId="166" fontId="18" fillId="0" borderId="0">
      <protection locked="0"/>
    </xf>
    <xf numFmtId="166" fontId="18" fillId="0" borderId="0">
      <protection locked="0"/>
    </xf>
    <xf numFmtId="167" fontId="31" fillId="0" borderId="0"/>
    <xf numFmtId="0" fontId="18" fillId="0" borderId="0"/>
    <xf numFmtId="0" fontId="32" fillId="0" borderId="0"/>
    <xf numFmtId="0" fontId="16" fillId="0" borderId="0"/>
    <xf numFmtId="0" fontId="15" fillId="0" borderId="0"/>
    <xf numFmtId="0" fontId="15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" fillId="0" borderId="0" applyNumberForma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4" fillId="0" borderId="0" applyBorder="0"/>
    <xf numFmtId="0" fontId="54" fillId="0" borderId="0" applyBorder="0"/>
    <xf numFmtId="0" fontId="54" fillId="0" borderId="0" applyBorder="0"/>
    <xf numFmtId="0" fontId="54" fillId="0" borderId="0" applyBorder="0"/>
    <xf numFmtId="0" fontId="54" fillId="0" borderId="0" applyBorder="0"/>
    <xf numFmtId="0" fontId="54" fillId="0" borderId="0" applyBorder="0"/>
    <xf numFmtId="0" fontId="34" fillId="0" borderId="0" applyNumberFormat="0" applyFill="0" applyBorder="0" applyAlignment="0" applyProtection="0"/>
    <xf numFmtId="0" fontId="54" fillId="0" borderId="0" applyBorder="0"/>
    <xf numFmtId="0" fontId="54" fillId="0" borderId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4" fillId="0" borderId="0" applyBorder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515">
    <xf numFmtId="0" fontId="0" fillId="0" borderId="0" xfId="0"/>
    <xf numFmtId="0" fontId="20" fillId="0" borderId="0" xfId="0" applyFont="1" applyAlignment="1">
      <alignment horizontal="center"/>
    </xf>
    <xf numFmtId="0" fontId="20" fillId="0" borderId="0" xfId="0" applyFont="1"/>
    <xf numFmtId="0" fontId="21" fillId="0" borderId="0" xfId="0" applyFont="1"/>
    <xf numFmtId="0" fontId="19" fillId="6" borderId="0" xfId="0" applyFont="1" applyFill="1" applyAlignment="1">
      <alignment horizontal="center" wrapText="1"/>
    </xf>
    <xf numFmtId="0" fontId="21" fillId="0" borderId="0" xfId="0" applyFont="1" applyAlignment="1" applyProtection="1">
      <alignment wrapText="1"/>
      <protection hidden="1"/>
    </xf>
    <xf numFmtId="16" fontId="21" fillId="0" borderId="0" xfId="0" applyNumberFormat="1" applyFont="1" applyAlignment="1">
      <alignment horizontal="center" vertical="center"/>
    </xf>
    <xf numFmtId="0" fontId="27" fillId="0" borderId="0" xfId="0" applyFont="1" applyAlignment="1">
      <alignment horizontal="right"/>
    </xf>
    <xf numFmtId="0" fontId="27" fillId="0" borderId="0" xfId="0" applyFont="1"/>
    <xf numFmtId="0" fontId="28" fillId="0" borderId="0" xfId="0" applyFont="1"/>
    <xf numFmtId="0" fontId="21" fillId="0" borderId="0" xfId="0" applyFont="1" applyAlignment="1">
      <alignment horizontal="center"/>
    </xf>
    <xf numFmtId="0" fontId="21" fillId="0" borderId="0" xfId="0" applyFont="1" applyAlignment="1">
      <alignment horizontal="right"/>
    </xf>
    <xf numFmtId="0" fontId="29" fillId="0" borderId="0" xfId="0" applyFont="1"/>
    <xf numFmtId="0" fontId="21" fillId="0" borderId="0" xfId="0" applyFont="1" applyProtection="1">
      <protection hidden="1"/>
    </xf>
    <xf numFmtId="0" fontId="24" fillId="0" borderId="0" xfId="0" applyFont="1" applyProtection="1">
      <protection hidden="1"/>
    </xf>
    <xf numFmtId="0" fontId="24" fillId="0" borderId="0" xfId="0" quotePrefix="1" applyFont="1"/>
    <xf numFmtId="0" fontId="24" fillId="0" borderId="0" xfId="0" applyFont="1"/>
    <xf numFmtId="0" fontId="23" fillId="0" borderId="0" xfId="0" applyFont="1"/>
    <xf numFmtId="16" fontId="20" fillId="0" borderId="0" xfId="0" applyNumberFormat="1" applyFont="1" applyAlignment="1">
      <alignment horizontal="center"/>
    </xf>
    <xf numFmtId="1" fontId="20" fillId="0" borderId="0" xfId="0" applyNumberFormat="1" applyFont="1" applyAlignment="1">
      <alignment horizontal="center"/>
    </xf>
    <xf numFmtId="16" fontId="20" fillId="0" borderId="0" xfId="0" applyNumberFormat="1" applyFont="1"/>
    <xf numFmtId="16" fontId="20" fillId="0" borderId="0" xfId="0" applyNumberFormat="1" applyFont="1" applyAlignment="1">
      <alignment vertical="center"/>
    </xf>
    <xf numFmtId="0" fontId="21" fillId="0" borderId="0" xfId="1" applyFont="1" applyAlignment="1">
      <alignment horizontal="center" vertical="center"/>
    </xf>
    <xf numFmtId="0" fontId="21" fillId="0" borderId="0" xfId="1" applyFont="1" applyAlignment="1">
      <alignment horizontal="right" vertical="center"/>
    </xf>
    <xf numFmtId="0" fontId="26" fillId="0" borderId="0" xfId="1" applyFont="1" applyAlignment="1">
      <alignment horizontal="left" vertical="center"/>
    </xf>
    <xf numFmtId="16" fontId="26" fillId="0" borderId="0" xfId="1" applyNumberFormat="1" applyFont="1" applyAlignment="1">
      <alignment horizontal="center" vertical="center"/>
    </xf>
    <xf numFmtId="0" fontId="20" fillId="0" borderId="0" xfId="0" applyFont="1" applyAlignment="1">
      <alignment vertical="center"/>
    </xf>
    <xf numFmtId="0" fontId="35" fillId="0" borderId="0" xfId="100" applyFont="1" applyProtection="1">
      <protection hidden="1"/>
    </xf>
    <xf numFmtId="0" fontId="20" fillId="0" borderId="0" xfId="0" applyFont="1" applyAlignment="1">
      <alignment horizontal="center" vertical="center"/>
    </xf>
    <xf numFmtId="0" fontId="19" fillId="3" borderId="14" xfId="0" applyFont="1" applyFill="1" applyBorder="1" applyAlignment="1">
      <alignment horizontal="center" vertical="center" wrapText="1"/>
    </xf>
    <xf numFmtId="0" fontId="19" fillId="6" borderId="0" xfId="0" applyFont="1" applyFill="1" applyAlignment="1">
      <alignment horizontal="center"/>
    </xf>
    <xf numFmtId="16" fontId="20" fillId="0" borderId="23" xfId="0" applyNumberFormat="1" applyFont="1" applyBorder="1" applyAlignment="1">
      <alignment horizontal="center"/>
    </xf>
    <xf numFmtId="16" fontId="20" fillId="0" borderId="22" xfId="0" applyNumberFormat="1" applyFont="1" applyBorder="1" applyAlignment="1">
      <alignment horizontal="center"/>
    </xf>
    <xf numFmtId="0" fontId="37" fillId="0" borderId="0" xfId="0" applyFont="1"/>
    <xf numFmtId="0" fontId="26" fillId="0" borderId="0" xfId="1" applyFont="1" applyAlignment="1">
      <alignment horizontal="center" vertical="center"/>
    </xf>
    <xf numFmtId="0" fontId="39" fillId="0" borderId="0" xfId="0" applyFont="1" applyAlignment="1">
      <alignment vertical="center"/>
    </xf>
    <xf numFmtId="0" fontId="24" fillId="13" borderId="14" xfId="0" applyFont="1" applyFill="1" applyBorder="1"/>
    <xf numFmtId="16" fontId="21" fillId="0" borderId="0" xfId="0" applyNumberFormat="1" applyFont="1" applyAlignment="1">
      <alignment horizontal="center"/>
    </xf>
    <xf numFmtId="0" fontId="22" fillId="0" borderId="0" xfId="0" applyFont="1"/>
    <xf numFmtId="0" fontId="20" fillId="0" borderId="3" xfId="0" applyFont="1" applyBorder="1"/>
    <xf numFmtId="0" fontId="20" fillId="0" borderId="0" xfId="0" applyFont="1" applyAlignment="1">
      <alignment horizontal="left"/>
    </xf>
    <xf numFmtId="0" fontId="40" fillId="0" borderId="0" xfId="0" applyFont="1"/>
    <xf numFmtId="0" fontId="19" fillId="3" borderId="6" xfId="0" applyFont="1" applyFill="1" applyBorder="1"/>
    <xf numFmtId="0" fontId="42" fillId="0" borderId="0" xfId="0" applyFont="1" applyAlignment="1">
      <alignment vertical="center"/>
    </xf>
    <xf numFmtId="0" fontId="19" fillId="0" borderId="0" xfId="0" applyFont="1"/>
    <xf numFmtId="0" fontId="45" fillId="0" borderId="0" xfId="0" applyFont="1" applyAlignment="1">
      <alignment horizontal="right"/>
    </xf>
    <xf numFmtId="0" fontId="45" fillId="0" borderId="0" xfId="0" applyFont="1"/>
    <xf numFmtId="0" fontId="24" fillId="0" borderId="0" xfId="0" applyFont="1" applyAlignment="1">
      <alignment horizontal="right"/>
    </xf>
    <xf numFmtId="0" fontId="45" fillId="0" borderId="0" xfId="0" applyFont="1" applyAlignment="1">
      <alignment horizontal="right" wrapText="1"/>
    </xf>
    <xf numFmtId="0" fontId="24" fillId="0" borderId="0" xfId="0" applyFont="1" applyAlignment="1">
      <alignment horizontal="right" wrapText="1"/>
    </xf>
    <xf numFmtId="0" fontId="24" fillId="14" borderId="0" xfId="0" applyFont="1" applyFill="1"/>
    <xf numFmtId="0" fontId="24" fillId="3" borderId="14" xfId="0" applyFont="1" applyFill="1" applyBorder="1" applyAlignment="1">
      <alignment horizontal="center" vertical="center" wrapText="1"/>
    </xf>
    <xf numFmtId="0" fontId="43" fillId="0" borderId="0" xfId="0" applyFont="1"/>
    <xf numFmtId="49" fontId="20" fillId="11" borderId="28" xfId="0" applyNumberFormat="1" applyFont="1" applyFill="1" applyBorder="1" applyAlignment="1">
      <alignment horizontal="center"/>
    </xf>
    <xf numFmtId="49" fontId="20" fillId="11" borderId="28" xfId="0" quotePrefix="1" applyNumberFormat="1" applyFont="1" applyFill="1" applyBorder="1" applyAlignment="1">
      <alignment horizontal="center"/>
    </xf>
    <xf numFmtId="49" fontId="20" fillId="11" borderId="23" xfId="0" quotePrefix="1" applyNumberFormat="1" applyFont="1" applyFill="1" applyBorder="1" applyAlignment="1">
      <alignment wrapText="1"/>
    </xf>
    <xf numFmtId="49" fontId="20" fillId="11" borderId="23" xfId="0" applyNumberFormat="1" applyFont="1" applyFill="1" applyBorder="1" applyAlignment="1">
      <alignment wrapText="1"/>
    </xf>
    <xf numFmtId="49" fontId="21" fillId="11" borderId="23" xfId="0" applyNumberFormat="1" applyFont="1" applyFill="1" applyBorder="1" applyAlignment="1">
      <alignment horizontal="center"/>
    </xf>
    <xf numFmtId="49" fontId="21" fillId="11" borderId="23" xfId="0" quotePrefix="1" applyNumberFormat="1" applyFont="1" applyFill="1" applyBorder="1" applyAlignment="1">
      <alignment horizontal="center"/>
    </xf>
    <xf numFmtId="49" fontId="21" fillId="10" borderId="28" xfId="0" quotePrefix="1" applyNumberFormat="1" applyFont="1" applyFill="1" applyBorder="1" applyAlignment="1">
      <alignment horizontal="center"/>
    </xf>
    <xf numFmtId="16" fontId="21" fillId="9" borderId="23" xfId="0" applyNumberFormat="1" applyFont="1" applyFill="1" applyBorder="1" applyAlignment="1">
      <alignment horizontal="center"/>
    </xf>
    <xf numFmtId="16" fontId="20" fillId="9" borderId="23" xfId="0" applyNumberFormat="1" applyFont="1" applyFill="1" applyBorder="1" applyAlignment="1">
      <alignment horizontal="center"/>
    </xf>
    <xf numFmtId="16" fontId="21" fillId="9" borderId="21" xfId="0" applyNumberFormat="1" applyFont="1" applyFill="1" applyBorder="1" applyAlignment="1">
      <alignment horizontal="center"/>
    </xf>
    <xf numFmtId="16" fontId="21" fillId="9" borderId="22" xfId="0" applyNumberFormat="1" applyFont="1" applyFill="1" applyBorder="1" applyAlignment="1">
      <alignment horizontal="center"/>
    </xf>
    <xf numFmtId="16" fontId="21" fillId="11" borderId="21" xfId="0" applyNumberFormat="1" applyFont="1" applyFill="1" applyBorder="1" applyAlignment="1">
      <alignment horizontal="center"/>
    </xf>
    <xf numFmtId="16" fontId="21" fillId="11" borderId="22" xfId="0" applyNumberFormat="1" applyFont="1" applyFill="1" applyBorder="1" applyAlignment="1">
      <alignment horizontal="center"/>
    </xf>
    <xf numFmtId="16" fontId="21" fillId="10" borderId="26" xfId="0" applyNumberFormat="1" applyFont="1" applyFill="1" applyBorder="1" applyAlignment="1">
      <alignment horizontal="center"/>
    </xf>
    <xf numFmtId="16" fontId="21" fillId="10" borderId="30" xfId="0" applyNumberFormat="1" applyFont="1" applyFill="1" applyBorder="1" applyAlignment="1">
      <alignment horizontal="center"/>
    </xf>
    <xf numFmtId="16" fontId="21" fillId="10" borderId="32" xfId="0" applyNumberFormat="1" applyFont="1" applyFill="1" applyBorder="1" applyAlignment="1">
      <alignment horizontal="center"/>
    </xf>
    <xf numFmtId="16" fontId="21" fillId="11" borderId="23" xfId="0" applyNumberFormat="1" applyFont="1" applyFill="1" applyBorder="1" applyAlignment="1">
      <alignment horizontal="center"/>
    </xf>
    <xf numFmtId="16" fontId="21" fillId="9" borderId="24" xfId="0" applyNumberFormat="1" applyFont="1" applyFill="1" applyBorder="1" applyAlignment="1">
      <alignment horizontal="center"/>
    </xf>
    <xf numFmtId="16" fontId="20" fillId="9" borderId="21" xfId="0" applyNumberFormat="1" applyFont="1" applyFill="1" applyBorder="1" applyAlignment="1">
      <alignment horizontal="center"/>
    </xf>
    <xf numFmtId="16" fontId="20" fillId="9" borderId="22" xfId="0" applyNumberFormat="1" applyFont="1" applyFill="1" applyBorder="1" applyAlignment="1">
      <alignment horizontal="center"/>
    </xf>
    <xf numFmtId="16" fontId="20" fillId="9" borderId="24" xfId="0" applyNumberFormat="1" applyFont="1" applyFill="1" applyBorder="1" applyAlignment="1">
      <alignment horizontal="center"/>
    </xf>
    <xf numFmtId="16" fontId="20" fillId="10" borderId="32" xfId="0" applyNumberFormat="1" applyFont="1" applyFill="1" applyBorder="1" applyAlignment="1">
      <alignment horizontal="center"/>
    </xf>
    <xf numFmtId="16" fontId="20" fillId="10" borderId="26" xfId="0" applyNumberFormat="1" applyFont="1" applyFill="1" applyBorder="1" applyAlignment="1">
      <alignment horizontal="center"/>
    </xf>
    <xf numFmtId="16" fontId="20" fillId="10" borderId="30" xfId="0" applyNumberFormat="1" applyFont="1" applyFill="1" applyBorder="1" applyAlignment="1">
      <alignment horizontal="center"/>
    </xf>
    <xf numFmtId="0" fontId="20" fillId="11" borderId="28" xfId="0" applyFont="1" applyFill="1" applyBorder="1" applyAlignment="1">
      <alignment horizontal="center"/>
    </xf>
    <xf numFmtId="16" fontId="20" fillId="11" borderId="23" xfId="0" applyNumberFormat="1" applyFont="1" applyFill="1" applyBorder="1" applyAlignment="1">
      <alignment horizontal="center"/>
    </xf>
    <xf numFmtId="0" fontId="20" fillId="11" borderId="23" xfId="0" applyFont="1" applyFill="1" applyBorder="1" applyAlignment="1">
      <alignment horizontal="center"/>
    </xf>
    <xf numFmtId="16" fontId="20" fillId="11" borderId="22" xfId="0" applyNumberFormat="1" applyFont="1" applyFill="1" applyBorder="1" applyAlignment="1">
      <alignment horizontal="center"/>
    </xf>
    <xf numFmtId="16" fontId="21" fillId="11" borderId="24" xfId="0" applyNumberFormat="1" applyFont="1" applyFill="1" applyBorder="1" applyAlignment="1">
      <alignment horizontal="center"/>
    </xf>
    <xf numFmtId="49" fontId="20" fillId="9" borderId="23" xfId="0" quotePrefix="1" applyNumberFormat="1" applyFont="1" applyFill="1" applyBorder="1" applyAlignment="1">
      <alignment horizontal="center" wrapText="1"/>
    </xf>
    <xf numFmtId="0" fontId="19" fillId="3" borderId="4" xfId="0" applyFont="1" applyFill="1" applyBorder="1" applyAlignment="1">
      <alignment vertical="center"/>
    </xf>
    <xf numFmtId="0" fontId="19" fillId="3" borderId="5" xfId="0" applyFont="1" applyFill="1" applyBorder="1" applyAlignment="1">
      <alignment vertical="center"/>
    </xf>
    <xf numFmtId="0" fontId="20" fillId="9" borderId="23" xfId="0" quotePrefix="1" applyFont="1" applyFill="1" applyBorder="1" applyAlignment="1">
      <alignment horizontal="center" wrapText="1"/>
    </xf>
    <xf numFmtId="0" fontId="20" fillId="9" borderId="23" xfId="0" quotePrefix="1" applyFont="1" applyFill="1" applyBorder="1" applyAlignment="1">
      <alignment horizontal="center"/>
    </xf>
    <xf numFmtId="0" fontId="20" fillId="10" borderId="28" xfId="0" quotePrefix="1" applyFont="1" applyFill="1" applyBorder="1" applyAlignment="1">
      <alignment horizontal="center"/>
    </xf>
    <xf numFmtId="0" fontId="21" fillId="9" borderId="23" xfId="0" quotePrefix="1" applyFont="1" applyFill="1" applyBorder="1" applyAlignment="1">
      <alignment horizontal="center"/>
    </xf>
    <xf numFmtId="0" fontId="21" fillId="9" borderId="23" xfId="0" quotePrefix="1" applyFont="1" applyFill="1" applyBorder="1" applyAlignment="1">
      <alignment horizontal="center" wrapText="1"/>
    </xf>
    <xf numFmtId="0" fontId="21" fillId="10" borderId="28" xfId="0" quotePrefix="1" applyFont="1" applyFill="1" applyBorder="1" applyAlignment="1">
      <alignment horizontal="center"/>
    </xf>
    <xf numFmtId="16" fontId="20" fillId="0" borderId="0" xfId="0" quotePrefix="1" applyNumberFormat="1" applyFont="1" applyAlignment="1">
      <alignment horizontal="center"/>
    </xf>
    <xf numFmtId="16" fontId="20" fillId="9" borderId="34" xfId="0" applyNumberFormat="1" applyFont="1" applyFill="1" applyBorder="1" applyAlignment="1">
      <alignment horizontal="center"/>
    </xf>
    <xf numFmtId="16" fontId="20" fillId="10" borderId="35" xfId="0" applyNumberFormat="1" applyFont="1" applyFill="1" applyBorder="1" applyAlignment="1">
      <alignment horizontal="center"/>
    </xf>
    <xf numFmtId="0" fontId="19" fillId="3" borderId="0" xfId="0" applyFont="1" applyFill="1" applyAlignment="1">
      <alignment horizontal="center" vertical="center"/>
    </xf>
    <xf numFmtId="168" fontId="20" fillId="9" borderId="23" xfId="0" quotePrefix="1" applyNumberFormat="1" applyFont="1" applyFill="1" applyBorder="1" applyAlignment="1">
      <alignment horizontal="center" wrapText="1"/>
    </xf>
    <xf numFmtId="168" fontId="20" fillId="10" borderId="28" xfId="0" quotePrefix="1" applyNumberFormat="1" applyFont="1" applyFill="1" applyBorder="1" applyAlignment="1">
      <alignment horizontal="center"/>
    </xf>
    <xf numFmtId="168" fontId="20" fillId="0" borderId="23" xfId="0" quotePrefix="1" applyNumberFormat="1" applyFont="1" applyBorder="1" applyAlignment="1">
      <alignment horizontal="center" wrapText="1"/>
    </xf>
    <xf numFmtId="168" fontId="20" fillId="0" borderId="28" xfId="0" quotePrefix="1" applyNumberFormat="1" applyFont="1" applyBorder="1" applyAlignment="1">
      <alignment horizontal="center"/>
    </xf>
    <xf numFmtId="168" fontId="20" fillId="9" borderId="23" xfId="0" quotePrefix="1" applyNumberFormat="1" applyFont="1" applyFill="1" applyBorder="1" applyAlignment="1">
      <alignment horizontal="center"/>
    </xf>
    <xf numFmtId="168" fontId="20" fillId="0" borderId="23" xfId="0" quotePrefix="1" applyNumberFormat="1" applyFont="1" applyBorder="1" applyAlignment="1">
      <alignment horizontal="center"/>
    </xf>
    <xf numFmtId="16" fontId="21" fillId="11" borderId="31" xfId="0" applyNumberFormat="1" applyFont="1" applyFill="1" applyBorder="1" applyAlignment="1">
      <alignment horizontal="center"/>
    </xf>
    <xf numFmtId="0" fontId="40" fillId="0" borderId="3" xfId="0" applyFont="1" applyBorder="1"/>
    <xf numFmtId="49" fontId="21" fillId="11" borderId="28" xfId="0" quotePrefix="1" applyNumberFormat="1" applyFont="1" applyFill="1" applyBorder="1" applyAlignment="1">
      <alignment horizontal="center"/>
    </xf>
    <xf numFmtId="0" fontId="19" fillId="0" borderId="0" xfId="0" applyFont="1" applyAlignment="1">
      <alignment horizontal="center"/>
    </xf>
    <xf numFmtId="168" fontId="20" fillId="11" borderId="28" xfId="0" quotePrefix="1" applyNumberFormat="1" applyFont="1" applyFill="1" applyBorder="1" applyAlignment="1">
      <alignment horizontal="center"/>
    </xf>
    <xf numFmtId="168" fontId="20" fillId="11" borderId="23" xfId="0" quotePrefix="1" applyNumberFormat="1" applyFont="1" applyFill="1" applyBorder="1" applyAlignment="1">
      <alignment horizontal="center" wrapText="1"/>
    </xf>
    <xf numFmtId="0" fontId="20" fillId="2" borderId="0" xfId="0" applyFont="1" applyFill="1"/>
    <xf numFmtId="0" fontId="48" fillId="0" borderId="0" xfId="0" applyFont="1"/>
    <xf numFmtId="168" fontId="20" fillId="8" borderId="23" xfId="0" quotePrefix="1" applyNumberFormat="1" applyFont="1" applyFill="1" applyBorder="1" applyAlignment="1">
      <alignment horizontal="center" wrapText="1"/>
    </xf>
    <xf numFmtId="168" fontId="20" fillId="9" borderId="23" xfId="0" applyNumberFormat="1" applyFont="1" applyFill="1" applyBorder="1" applyAlignment="1">
      <alignment horizontal="center" wrapText="1"/>
    </xf>
    <xf numFmtId="168" fontId="20" fillId="10" borderId="28" xfId="0" applyNumberFormat="1" applyFont="1" applyFill="1" applyBorder="1" applyAlignment="1">
      <alignment horizontal="center"/>
    </xf>
    <xf numFmtId="0" fontId="21" fillId="0" borderId="22" xfId="0" applyFont="1" applyBorder="1" applyAlignment="1">
      <alignment horizontal="center" wrapText="1"/>
    </xf>
    <xf numFmtId="0" fontId="21" fillId="0" borderId="24" xfId="0" applyFont="1" applyBorder="1" applyAlignment="1">
      <alignment horizontal="center" wrapText="1"/>
    </xf>
    <xf numFmtId="16" fontId="20" fillId="8" borderId="32" xfId="0" applyNumberFormat="1" applyFont="1" applyFill="1" applyBorder="1" applyAlignment="1">
      <alignment horizontal="center"/>
    </xf>
    <xf numFmtId="16" fontId="20" fillId="8" borderId="26" xfId="0" applyNumberFormat="1" applyFont="1" applyFill="1" applyBorder="1" applyAlignment="1">
      <alignment horizontal="center"/>
    </xf>
    <xf numFmtId="16" fontId="20" fillId="8" borderId="30" xfId="0" applyNumberFormat="1" applyFont="1" applyFill="1" applyBorder="1" applyAlignment="1">
      <alignment horizontal="center"/>
    </xf>
    <xf numFmtId="16" fontId="20" fillId="0" borderId="34" xfId="0" applyNumberFormat="1" applyFont="1" applyBorder="1" applyAlignment="1">
      <alignment horizontal="center"/>
    </xf>
    <xf numFmtId="0" fontId="20" fillId="8" borderId="28" xfId="0" quotePrefix="1" applyFont="1" applyFill="1" applyBorder="1" applyAlignment="1">
      <alignment horizontal="center"/>
    </xf>
    <xf numFmtId="16" fontId="20" fillId="8" borderId="35" xfId="0" applyNumberFormat="1" applyFont="1" applyFill="1" applyBorder="1" applyAlignment="1">
      <alignment horizontal="center"/>
    </xf>
    <xf numFmtId="16" fontId="21" fillId="0" borderId="23" xfId="0" applyNumberFormat="1" applyFont="1" applyBorder="1" applyAlignment="1">
      <alignment horizontal="center"/>
    </xf>
    <xf numFmtId="16" fontId="21" fillId="8" borderId="32" xfId="0" applyNumberFormat="1" applyFont="1" applyFill="1" applyBorder="1" applyAlignment="1">
      <alignment horizontal="center"/>
    </xf>
    <xf numFmtId="16" fontId="21" fillId="8" borderId="26" xfId="0" applyNumberFormat="1" applyFont="1" applyFill="1" applyBorder="1" applyAlignment="1">
      <alignment horizontal="center"/>
    </xf>
    <xf numFmtId="16" fontId="20" fillId="8" borderId="22" xfId="0" applyNumberFormat="1" applyFont="1" applyFill="1" applyBorder="1" applyAlignment="1">
      <alignment horizontal="center"/>
    </xf>
    <xf numFmtId="168" fontId="20" fillId="8" borderId="23" xfId="0" quotePrefix="1" applyNumberFormat="1" applyFont="1" applyFill="1" applyBorder="1" applyAlignment="1">
      <alignment horizontal="center"/>
    </xf>
    <xf numFmtId="16" fontId="20" fillId="8" borderId="23" xfId="0" applyNumberFormat="1" applyFont="1" applyFill="1" applyBorder="1" applyAlignment="1">
      <alignment horizontal="center"/>
    </xf>
    <xf numFmtId="0" fontId="20" fillId="8" borderId="23" xfId="0" applyFont="1" applyFill="1" applyBorder="1" applyAlignment="1">
      <alignment horizontal="center"/>
    </xf>
    <xf numFmtId="0" fontId="20" fillId="8" borderId="28" xfId="0" applyFont="1" applyFill="1" applyBorder="1" applyAlignment="1">
      <alignment horizontal="center"/>
    </xf>
    <xf numFmtId="16" fontId="21" fillId="8" borderId="22" xfId="0" applyNumberFormat="1" applyFont="1" applyFill="1" applyBorder="1" applyAlignment="1">
      <alignment horizontal="center"/>
    </xf>
    <xf numFmtId="0" fontId="21" fillId="0" borderId="0" xfId="1" applyFont="1" applyAlignment="1">
      <alignment horizontal="center" vertical="center" wrapText="1"/>
    </xf>
    <xf numFmtId="16" fontId="38" fillId="11" borderId="9" xfId="1" applyNumberFormat="1" applyFont="1" applyFill="1" applyBorder="1" applyAlignment="1">
      <alignment horizontal="center" vertical="center"/>
    </xf>
    <xf numFmtId="0" fontId="52" fillId="0" borderId="0" xfId="0" applyFont="1"/>
    <xf numFmtId="0" fontId="46" fillId="0" borderId="0" xfId="0" applyFont="1"/>
    <xf numFmtId="168" fontId="21" fillId="9" borderId="23" xfId="0" applyNumberFormat="1" applyFont="1" applyFill="1" applyBorder="1" applyAlignment="1">
      <alignment horizontal="center" wrapText="1"/>
    </xf>
    <xf numFmtId="168" fontId="21" fillId="10" borderId="28" xfId="0" applyNumberFormat="1" applyFont="1" applyFill="1" applyBorder="1" applyAlignment="1">
      <alignment horizontal="center"/>
    </xf>
    <xf numFmtId="168" fontId="20" fillId="9" borderId="27" xfId="0" quotePrefix="1" applyNumberFormat="1" applyFont="1" applyFill="1" applyBorder="1" applyAlignment="1">
      <alignment horizontal="center" wrapText="1"/>
    </xf>
    <xf numFmtId="16" fontId="38" fillId="8" borderId="29" xfId="0" applyNumberFormat="1" applyFont="1" applyFill="1" applyBorder="1" applyAlignment="1">
      <alignment vertical="center" wrapText="1"/>
    </xf>
    <xf numFmtId="16" fontId="38" fillId="8" borderId="30" xfId="0" applyNumberFormat="1" applyFont="1" applyFill="1" applyBorder="1" applyAlignment="1">
      <alignment vertical="center" wrapText="1"/>
    </xf>
    <xf numFmtId="0" fontId="40" fillId="0" borderId="0" xfId="0" applyFont="1" applyAlignment="1">
      <alignment horizontal="left"/>
    </xf>
    <xf numFmtId="0" fontId="20" fillId="12" borderId="0" xfId="0" applyFont="1" applyFill="1"/>
    <xf numFmtId="168" fontId="21" fillId="8" borderId="23" xfId="0" quotePrefix="1" applyNumberFormat="1" applyFont="1" applyFill="1" applyBorder="1" applyAlignment="1">
      <alignment horizontal="center" wrapText="1"/>
    </xf>
    <xf numFmtId="0" fontId="49" fillId="0" borderId="0" xfId="0" applyFont="1" applyAlignment="1">
      <alignment horizontal="center"/>
    </xf>
    <xf numFmtId="0" fontId="20" fillId="11" borderId="28" xfId="0" quotePrefix="1" applyFont="1" applyFill="1" applyBorder="1" applyAlignment="1">
      <alignment horizontal="center"/>
    </xf>
    <xf numFmtId="16" fontId="20" fillId="11" borderId="35" xfId="0" applyNumberFormat="1" applyFont="1" applyFill="1" applyBorder="1" applyAlignment="1">
      <alignment horizontal="center"/>
    </xf>
    <xf numFmtId="0" fontId="40" fillId="12" borderId="0" xfId="0" applyFont="1" applyFill="1"/>
    <xf numFmtId="168" fontId="21" fillId="10" borderId="28" xfId="0" quotePrefix="1" applyNumberFormat="1" applyFont="1" applyFill="1" applyBorder="1" applyAlignment="1">
      <alignment horizontal="center"/>
    </xf>
    <xf numFmtId="0" fontId="55" fillId="0" borderId="0" xfId="0" applyFont="1"/>
    <xf numFmtId="0" fontId="20" fillId="0" borderId="0" xfId="1" applyFont="1"/>
    <xf numFmtId="0" fontId="27" fillId="0" borderId="0" xfId="1" applyFont="1" applyAlignment="1">
      <alignment horizontal="right"/>
    </xf>
    <xf numFmtId="0" fontId="27" fillId="0" borderId="0" xfId="1" applyFont="1"/>
    <xf numFmtId="0" fontId="19" fillId="0" borderId="0" xfId="1" applyFont="1" applyAlignment="1">
      <alignment horizontal="right"/>
    </xf>
    <xf numFmtId="0" fontId="19" fillId="0" borderId="0" xfId="1" applyFont="1"/>
    <xf numFmtId="0" fontId="22" fillId="0" borderId="0" xfId="1" applyFont="1"/>
    <xf numFmtId="0" fontId="18" fillId="0" borderId="0" xfId="1"/>
    <xf numFmtId="0" fontId="19" fillId="5" borderId="31" xfId="1" applyFont="1" applyFill="1" applyBorder="1" applyAlignment="1">
      <alignment horizontal="center" vertical="center" wrapText="1"/>
    </xf>
    <xf numFmtId="0" fontId="19" fillId="4" borderId="31" xfId="1" applyFont="1" applyFill="1" applyBorder="1" applyAlignment="1">
      <alignment horizontal="center" vertical="center" wrapText="1"/>
    </xf>
    <xf numFmtId="0" fontId="19" fillId="6" borderId="31" xfId="1" applyFont="1" applyFill="1" applyBorder="1" applyAlignment="1">
      <alignment horizontal="center" vertical="center" wrapText="1"/>
    </xf>
    <xf numFmtId="0" fontId="19" fillId="5" borderId="32" xfId="1" applyFont="1" applyFill="1" applyBorder="1" applyAlignment="1">
      <alignment horizontal="center"/>
    </xf>
    <xf numFmtId="20" fontId="19" fillId="5" borderId="30" xfId="1" applyNumberFormat="1" applyFont="1" applyFill="1" applyBorder="1" applyAlignment="1">
      <alignment horizontal="center"/>
    </xf>
    <xf numFmtId="0" fontId="19" fillId="4" borderId="32" xfId="1" applyFont="1" applyFill="1" applyBorder="1" applyAlignment="1">
      <alignment horizontal="center"/>
    </xf>
    <xf numFmtId="0" fontId="19" fillId="6" borderId="32" xfId="1" applyFont="1" applyFill="1" applyBorder="1" applyAlignment="1">
      <alignment horizontal="center"/>
    </xf>
    <xf numFmtId="16" fontId="20" fillId="11" borderId="21" xfId="1" applyNumberFormat="1" applyFont="1" applyFill="1" applyBorder="1" applyAlignment="1">
      <alignment horizontal="center"/>
    </xf>
    <xf numFmtId="16" fontId="20" fillId="11" borderId="22" xfId="1" applyNumberFormat="1" applyFont="1" applyFill="1" applyBorder="1" applyAlignment="1">
      <alignment horizontal="center"/>
    </xf>
    <xf numFmtId="0" fontId="20" fillId="11" borderId="23" xfId="1" applyFont="1" applyFill="1" applyBorder="1" applyAlignment="1">
      <alignment wrapText="1"/>
    </xf>
    <xf numFmtId="16" fontId="20" fillId="11" borderId="24" xfId="1" applyNumberFormat="1" applyFont="1" applyFill="1" applyBorder="1" applyAlignment="1">
      <alignment horizontal="center"/>
    </xf>
    <xf numFmtId="16" fontId="20" fillId="11" borderId="23" xfId="1" applyNumberFormat="1" applyFont="1" applyFill="1" applyBorder="1" applyAlignment="1">
      <alignment horizontal="center"/>
    </xf>
    <xf numFmtId="0" fontId="20" fillId="11" borderId="23" xfId="1" applyFont="1" applyFill="1" applyBorder="1" applyAlignment="1">
      <alignment horizontal="center"/>
    </xf>
    <xf numFmtId="16" fontId="20" fillId="11" borderId="32" xfId="1" applyNumberFormat="1" applyFont="1" applyFill="1" applyBorder="1" applyAlignment="1">
      <alignment horizontal="center"/>
    </xf>
    <xf numFmtId="16" fontId="20" fillId="11" borderId="26" xfId="1" applyNumberFormat="1" applyFont="1" applyFill="1" applyBorder="1" applyAlignment="1">
      <alignment horizontal="center"/>
    </xf>
    <xf numFmtId="0" fontId="20" fillId="11" borderId="28" xfId="1" applyFont="1" applyFill="1" applyBorder="1" applyAlignment="1">
      <alignment horizontal="center"/>
    </xf>
    <xf numFmtId="16" fontId="20" fillId="11" borderId="30" xfId="1" applyNumberFormat="1" applyFont="1" applyFill="1" applyBorder="1" applyAlignment="1">
      <alignment horizontal="center"/>
    </xf>
    <xf numFmtId="16" fontId="20" fillId="0" borderId="0" xfId="1" applyNumberFormat="1" applyFont="1" applyAlignment="1">
      <alignment horizontal="center"/>
    </xf>
    <xf numFmtId="0" fontId="20" fillId="0" borderId="0" xfId="1" applyFont="1" applyAlignment="1">
      <alignment horizontal="left"/>
    </xf>
    <xf numFmtId="0" fontId="20" fillId="0" borderId="0" xfId="1" applyFont="1" applyAlignment="1">
      <alignment horizontal="center"/>
    </xf>
    <xf numFmtId="0" fontId="23" fillId="0" borderId="0" xfId="1" applyFont="1"/>
    <xf numFmtId="0" fontId="21" fillId="0" borderId="0" xfId="1" applyFont="1"/>
    <xf numFmtId="0" fontId="24" fillId="0" borderId="0" xfId="1" applyFont="1"/>
    <xf numFmtId="0" fontId="24" fillId="0" borderId="0" xfId="1" quotePrefix="1" applyFont="1"/>
    <xf numFmtId="0" fontId="21" fillId="0" borderId="0" xfId="1" applyFont="1" applyProtection="1">
      <protection hidden="1"/>
    </xf>
    <xf numFmtId="0" fontId="24" fillId="0" borderId="0" xfId="1" applyFont="1" applyProtection="1">
      <protection hidden="1"/>
    </xf>
    <xf numFmtId="0" fontId="21" fillId="0" borderId="0" xfId="1" quotePrefix="1" applyFont="1" applyProtection="1">
      <protection hidden="1"/>
    </xf>
    <xf numFmtId="0" fontId="21" fillId="0" borderId="0" xfId="1" applyFont="1" applyAlignment="1" applyProtection="1">
      <alignment wrapText="1"/>
      <protection hidden="1"/>
    </xf>
    <xf numFmtId="0" fontId="35" fillId="0" borderId="0" xfId="2107" applyFont="1" applyProtection="1">
      <protection hidden="1"/>
    </xf>
    <xf numFmtId="0" fontId="21" fillId="0" borderId="0" xfId="1" quotePrefix="1" applyFont="1"/>
    <xf numFmtId="0" fontId="21" fillId="0" borderId="0" xfId="1" quotePrefix="1" applyFont="1" applyAlignment="1" applyProtection="1">
      <alignment horizontal="left"/>
      <protection hidden="1"/>
    </xf>
    <xf numFmtId="168" fontId="20" fillId="8" borderId="28" xfId="0" quotePrefix="1" applyNumberFormat="1" applyFont="1" applyFill="1" applyBorder="1" applyAlignment="1">
      <alignment horizontal="center"/>
    </xf>
    <xf numFmtId="16" fontId="21" fillId="8" borderId="30" xfId="0" applyNumberFormat="1" applyFont="1" applyFill="1" applyBorder="1" applyAlignment="1">
      <alignment horizontal="center"/>
    </xf>
    <xf numFmtId="16" fontId="21" fillId="8" borderId="23" xfId="0" applyNumberFormat="1" applyFont="1" applyFill="1" applyBorder="1" applyAlignment="1">
      <alignment horizontal="center"/>
    </xf>
    <xf numFmtId="168" fontId="20" fillId="11" borderId="23" xfId="0" quotePrefix="1" applyNumberFormat="1" applyFont="1" applyFill="1" applyBorder="1" applyAlignment="1">
      <alignment horizontal="center"/>
    </xf>
    <xf numFmtId="168" fontId="21" fillId="11" borderId="28" xfId="0" quotePrefix="1" applyNumberFormat="1" applyFont="1" applyFill="1" applyBorder="1" applyAlignment="1">
      <alignment horizontal="center"/>
    </xf>
    <xf numFmtId="0" fontId="21" fillId="0" borderId="0" xfId="0" applyFont="1" applyAlignment="1">
      <alignment horizontal="left" vertical="top"/>
    </xf>
    <xf numFmtId="0" fontId="56" fillId="0" borderId="0" xfId="0" applyFont="1"/>
    <xf numFmtId="16" fontId="20" fillId="0" borderId="27" xfId="0" applyNumberFormat="1" applyFont="1" applyBorder="1" applyAlignment="1">
      <alignment horizontal="center"/>
    </xf>
    <xf numFmtId="0" fontId="20" fillId="0" borderId="27" xfId="0" applyFont="1" applyBorder="1" applyAlignment="1">
      <alignment horizontal="center" vertical="center"/>
    </xf>
    <xf numFmtId="0" fontId="57" fillId="2" borderId="13" xfId="0" applyFont="1" applyFill="1" applyBorder="1" applyAlignment="1">
      <alignment horizontal="center" vertical="center" wrapText="1"/>
    </xf>
    <xf numFmtId="0" fontId="58" fillId="0" borderId="13" xfId="0" applyFont="1" applyBorder="1" applyAlignment="1">
      <alignment horizontal="center" vertical="center" wrapText="1"/>
    </xf>
    <xf numFmtId="0" fontId="59" fillId="0" borderId="0" xfId="0" applyFont="1"/>
    <xf numFmtId="0" fontId="46" fillId="0" borderId="0" xfId="0" quotePrefix="1" applyFont="1"/>
    <xf numFmtId="0" fontId="46" fillId="0" borderId="0" xfId="0" applyFont="1" applyAlignment="1">
      <alignment horizontal="center"/>
    </xf>
    <xf numFmtId="0" fontId="61" fillId="0" borderId="0" xfId="0" applyFont="1"/>
    <xf numFmtId="14" fontId="46" fillId="0" borderId="0" xfId="0" applyNumberFormat="1" applyFont="1"/>
    <xf numFmtId="16" fontId="46" fillId="0" borderId="0" xfId="0" applyNumberFormat="1" applyFont="1"/>
    <xf numFmtId="0" fontId="21" fillId="8" borderId="23" xfId="0" quotePrefix="1" applyFont="1" applyFill="1" applyBorder="1" applyAlignment="1">
      <alignment horizontal="center" wrapText="1"/>
    </xf>
    <xf numFmtId="168" fontId="20" fillId="9" borderId="27" xfId="0" applyNumberFormat="1" applyFont="1" applyFill="1" applyBorder="1" applyAlignment="1">
      <alignment horizontal="center" wrapText="1"/>
    </xf>
    <xf numFmtId="168" fontId="20" fillId="10" borderId="39" xfId="0" applyNumberFormat="1" applyFont="1" applyFill="1" applyBorder="1" applyAlignment="1">
      <alignment horizontal="center" wrapText="1"/>
    </xf>
    <xf numFmtId="0" fontId="21" fillId="0" borderId="28" xfId="0" quotePrefix="1" applyFont="1" applyBorder="1" applyAlignment="1">
      <alignment horizontal="center"/>
    </xf>
    <xf numFmtId="0" fontId="21" fillId="0" borderId="23" xfId="0" quotePrefix="1" applyFont="1" applyBorder="1" applyAlignment="1">
      <alignment horizontal="center"/>
    </xf>
    <xf numFmtId="0" fontId="20" fillId="0" borderId="28" xfId="0" quotePrefix="1" applyFont="1" applyBorder="1" applyAlignment="1">
      <alignment horizontal="center"/>
    </xf>
    <xf numFmtId="16" fontId="20" fillId="8" borderId="34" xfId="0" applyNumberFormat="1" applyFont="1" applyFill="1" applyBorder="1" applyAlignment="1">
      <alignment horizontal="center"/>
    </xf>
    <xf numFmtId="0" fontId="24" fillId="3" borderId="14" xfId="0" applyFont="1" applyFill="1" applyBorder="1"/>
    <xf numFmtId="168" fontId="20" fillId="0" borderId="0" xfId="0" applyNumberFormat="1" applyFont="1" applyAlignment="1">
      <alignment horizontal="center" wrapText="1"/>
    </xf>
    <xf numFmtId="168" fontId="20" fillId="0" borderId="0" xfId="0" quotePrefix="1" applyNumberFormat="1" applyFont="1" applyAlignment="1">
      <alignment horizontal="center" wrapText="1"/>
    </xf>
    <xf numFmtId="168" fontId="20" fillId="0" borderId="0" xfId="0" applyNumberFormat="1" applyFont="1" applyAlignment="1">
      <alignment horizontal="center"/>
    </xf>
    <xf numFmtId="168" fontId="20" fillId="0" borderId="0" xfId="0" quotePrefix="1" applyNumberFormat="1" applyFont="1" applyAlignment="1">
      <alignment horizontal="center"/>
    </xf>
    <xf numFmtId="16" fontId="38" fillId="11" borderId="31" xfId="1" applyNumberFormat="1" applyFont="1" applyFill="1" applyBorder="1" applyAlignment="1">
      <alignment horizontal="center" vertical="center"/>
    </xf>
    <xf numFmtId="168" fontId="21" fillId="11" borderId="28" xfId="0" applyNumberFormat="1" applyFont="1" applyFill="1" applyBorder="1" applyAlignment="1">
      <alignment horizontal="center"/>
    </xf>
    <xf numFmtId="168" fontId="20" fillId="8" borderId="28" xfId="0" applyNumberFormat="1" applyFont="1" applyFill="1" applyBorder="1" applyAlignment="1">
      <alignment horizontal="center"/>
    </xf>
    <xf numFmtId="168" fontId="21" fillId="8" borderId="28" xfId="0" quotePrefix="1" applyNumberFormat="1" applyFont="1" applyFill="1" applyBorder="1" applyAlignment="1">
      <alignment horizontal="center"/>
    </xf>
    <xf numFmtId="49" fontId="21" fillId="8" borderId="23" xfId="0" applyNumberFormat="1" applyFont="1" applyFill="1" applyBorder="1" applyAlignment="1">
      <alignment horizontal="center"/>
    </xf>
    <xf numFmtId="16" fontId="21" fillId="8" borderId="31" xfId="0" applyNumberFormat="1" applyFont="1" applyFill="1" applyBorder="1" applyAlignment="1">
      <alignment horizontal="center"/>
    </xf>
    <xf numFmtId="49" fontId="21" fillId="8" borderId="28" xfId="0" quotePrefix="1" applyNumberFormat="1" applyFont="1" applyFill="1" applyBorder="1" applyAlignment="1">
      <alignment horizontal="center"/>
    </xf>
    <xf numFmtId="16" fontId="21" fillId="8" borderId="1" xfId="0" applyNumberFormat="1" applyFont="1" applyFill="1" applyBorder="1" applyAlignment="1">
      <alignment horizontal="center"/>
    </xf>
    <xf numFmtId="49" fontId="21" fillId="8" borderId="23" xfId="0" quotePrefix="1" applyNumberFormat="1" applyFont="1" applyFill="1" applyBorder="1" applyAlignment="1">
      <alignment horizontal="center"/>
    </xf>
    <xf numFmtId="168" fontId="20" fillId="0" borderId="23" xfId="0" applyNumberFormat="1" applyFont="1" applyBorder="1" applyAlignment="1">
      <alignment horizontal="center"/>
    </xf>
    <xf numFmtId="0" fontId="19" fillId="3" borderId="5" xfId="0" applyFont="1" applyFill="1" applyBorder="1"/>
    <xf numFmtId="0" fontId="45" fillId="0" borderId="0" xfId="0" applyFont="1" applyAlignment="1">
      <alignment horizontal="left" wrapText="1"/>
    </xf>
    <xf numFmtId="168" fontId="20" fillId="12" borderId="23" xfId="0" applyNumberFormat="1" applyFont="1" applyFill="1" applyBorder="1" applyAlignment="1">
      <alignment horizontal="center" wrapText="1"/>
    </xf>
    <xf numFmtId="0" fontId="21" fillId="0" borderId="0" xfId="0" quotePrefix="1" applyFont="1" applyAlignment="1">
      <alignment horizontal="center"/>
    </xf>
    <xf numFmtId="16" fontId="20" fillId="0" borderId="3" xfId="0" applyNumberFormat="1" applyFont="1" applyBorder="1" applyAlignment="1">
      <alignment horizontal="center"/>
    </xf>
    <xf numFmtId="0" fontId="20" fillId="0" borderId="28" xfId="0" applyFont="1" applyBorder="1" applyAlignment="1">
      <alignment horizontal="center"/>
    </xf>
    <xf numFmtId="0" fontId="21" fillId="0" borderId="23" xfId="0" applyFont="1" applyBorder="1" applyAlignment="1">
      <alignment horizontal="center" wrapText="1"/>
    </xf>
    <xf numFmtId="0" fontId="21" fillId="0" borderId="0" xfId="0" applyFont="1" applyAlignment="1">
      <alignment horizontal="center" wrapText="1"/>
    </xf>
    <xf numFmtId="0" fontId="21" fillId="0" borderId="23" xfId="0" applyFont="1" applyBorder="1" applyAlignment="1">
      <alignment horizontal="center"/>
    </xf>
    <xf numFmtId="0" fontId="20" fillId="0" borderId="23" xfId="0" quotePrefix="1" applyFont="1" applyBorder="1" applyAlignment="1">
      <alignment horizontal="center" wrapText="1"/>
    </xf>
    <xf numFmtId="16" fontId="20" fillId="0" borderId="45" xfId="0" applyNumberFormat="1" applyFont="1" applyBorder="1" applyAlignment="1">
      <alignment horizontal="center"/>
    </xf>
    <xf numFmtId="16" fontId="20" fillId="0" borderId="46" xfId="0" applyNumberFormat="1" applyFont="1" applyBorder="1" applyAlignment="1">
      <alignment horizontal="center"/>
    </xf>
    <xf numFmtId="0" fontId="20" fillId="0" borderId="0" xfId="0" quotePrefix="1" applyFont="1" applyAlignment="1">
      <alignment horizontal="center"/>
    </xf>
    <xf numFmtId="16" fontId="20" fillId="0" borderId="25" xfId="0" applyNumberFormat="1" applyFont="1" applyBorder="1" applyAlignment="1">
      <alignment horizontal="center"/>
    </xf>
    <xf numFmtId="168" fontId="20" fillId="0" borderId="27" xfId="0" quotePrefix="1" applyNumberFormat="1" applyFont="1" applyBorder="1" applyAlignment="1">
      <alignment horizontal="center"/>
    </xf>
    <xf numFmtId="16" fontId="20" fillId="0" borderId="29" xfId="0" applyNumberFormat="1" applyFont="1" applyBorder="1" applyAlignment="1">
      <alignment horizontal="center"/>
    </xf>
    <xf numFmtId="16" fontId="20" fillId="0" borderId="31" xfId="0" applyNumberFormat="1" applyFont="1" applyBorder="1" applyAlignment="1">
      <alignment horizontal="center"/>
    </xf>
    <xf numFmtId="0" fontId="20" fillId="0" borderId="47" xfId="0" quotePrefix="1" applyFont="1" applyBorder="1" applyAlignment="1">
      <alignment horizontal="center" wrapText="1"/>
    </xf>
    <xf numFmtId="16" fontId="20" fillId="0" borderId="48" xfId="0" applyNumberFormat="1" applyFont="1" applyBorder="1" applyAlignment="1">
      <alignment horizontal="center"/>
    </xf>
    <xf numFmtId="16" fontId="21" fillId="0" borderId="45" xfId="0" applyNumberFormat="1" applyFont="1" applyBorder="1" applyAlignment="1">
      <alignment horizontal="center"/>
    </xf>
    <xf numFmtId="16" fontId="20" fillId="0" borderId="35" xfId="0" applyNumberFormat="1" applyFont="1" applyBorder="1" applyAlignment="1">
      <alignment horizontal="center"/>
    </xf>
    <xf numFmtId="16" fontId="38" fillId="8" borderId="2" xfId="0" applyNumberFormat="1" applyFont="1" applyFill="1" applyBorder="1" applyAlignment="1">
      <alignment vertical="center" wrapText="1"/>
    </xf>
    <xf numFmtId="0" fontId="63" fillId="0" borderId="0" xfId="0" applyFont="1"/>
    <xf numFmtId="0" fontId="64" fillId="0" borderId="0" xfId="0" applyFont="1"/>
    <xf numFmtId="16" fontId="20" fillId="0" borderId="4" xfId="0" applyNumberFormat="1" applyFont="1" applyBorder="1" applyAlignment="1">
      <alignment horizontal="center"/>
    </xf>
    <xf numFmtId="0" fontId="20" fillId="0" borderId="5" xfId="0" quotePrefix="1" applyFont="1" applyBorder="1" applyAlignment="1">
      <alignment horizontal="center" wrapText="1"/>
    </xf>
    <xf numFmtId="16" fontId="20" fillId="0" borderId="6" xfId="0" applyNumberFormat="1" applyFont="1" applyBorder="1" applyAlignment="1">
      <alignment horizontal="center"/>
    </xf>
    <xf numFmtId="16" fontId="20" fillId="0" borderId="14" xfId="0" applyNumberFormat="1" applyFont="1" applyBorder="1" applyAlignment="1">
      <alignment horizontal="center"/>
    </xf>
    <xf numFmtId="168" fontId="20" fillId="0" borderId="5" xfId="0" quotePrefix="1" applyNumberFormat="1" applyFont="1" applyBorder="1" applyAlignment="1">
      <alignment horizontal="center"/>
    </xf>
    <xf numFmtId="16" fontId="19" fillId="0" borderId="14" xfId="0" applyNumberFormat="1" applyFont="1" applyBorder="1" applyAlignment="1">
      <alignment horizontal="center" vertical="center"/>
    </xf>
    <xf numFmtId="16" fontId="20" fillId="0" borderId="14" xfId="0" applyNumberFormat="1" applyFont="1" applyBorder="1" applyAlignment="1">
      <alignment horizontal="center" vertical="center"/>
    </xf>
    <xf numFmtId="168" fontId="19" fillId="5" borderId="27" xfId="0" applyNumberFormat="1" applyFont="1" applyFill="1" applyBorder="1" applyAlignment="1">
      <alignment horizontal="center" vertical="center"/>
    </xf>
    <xf numFmtId="0" fontId="24" fillId="5" borderId="25" xfId="0" applyFont="1" applyFill="1" applyBorder="1" applyAlignment="1">
      <alignment horizontal="center" vertical="center"/>
    </xf>
    <xf numFmtId="16" fontId="20" fillId="0" borderId="4" xfId="0" applyNumberFormat="1" applyFont="1" applyBorder="1" applyAlignment="1">
      <alignment horizontal="center" vertical="center"/>
    </xf>
    <xf numFmtId="16" fontId="19" fillId="0" borderId="4" xfId="0" applyNumberFormat="1" applyFont="1" applyBorder="1" applyAlignment="1">
      <alignment horizontal="center" vertical="center"/>
    </xf>
    <xf numFmtId="0" fontId="19" fillId="0" borderId="6" xfId="0" applyFont="1" applyBorder="1" applyAlignment="1">
      <alignment horizontal="center" vertical="center"/>
    </xf>
    <xf numFmtId="16" fontId="20" fillId="5" borderId="4" xfId="0" applyNumberFormat="1" applyFont="1" applyFill="1" applyBorder="1" applyAlignment="1">
      <alignment horizontal="center" vertical="center"/>
    </xf>
    <xf numFmtId="168" fontId="19" fillId="0" borderId="5" xfId="0" applyNumberFormat="1" applyFont="1" applyBorder="1" applyAlignment="1">
      <alignment horizontal="center" vertical="center"/>
    </xf>
    <xf numFmtId="0" fontId="20" fillId="5" borderId="25" xfId="0" applyFont="1" applyFill="1" applyBorder="1" applyAlignment="1">
      <alignment horizontal="center" vertical="center"/>
    </xf>
    <xf numFmtId="0" fontId="20" fillId="5" borderId="4" xfId="0" applyFont="1" applyFill="1" applyBorder="1" applyAlignment="1">
      <alignment horizontal="center" vertical="center"/>
    </xf>
    <xf numFmtId="168" fontId="20" fillId="5" borderId="27" xfId="0" applyNumberFormat="1" applyFont="1" applyFill="1" applyBorder="1" applyAlignment="1">
      <alignment horizontal="center" vertical="center"/>
    </xf>
    <xf numFmtId="0" fontId="20" fillId="5" borderId="29" xfId="0" applyFont="1" applyFill="1" applyBorder="1" applyAlignment="1">
      <alignment horizontal="center" vertical="center"/>
    </xf>
    <xf numFmtId="0" fontId="21" fillId="5" borderId="25" xfId="0" applyFont="1" applyFill="1" applyBorder="1" applyAlignment="1">
      <alignment horizontal="center" vertical="center"/>
    </xf>
    <xf numFmtId="0" fontId="21" fillId="5" borderId="4" xfId="0" applyFont="1" applyFill="1" applyBorder="1" applyAlignment="1">
      <alignment horizontal="center" vertical="center"/>
    </xf>
    <xf numFmtId="168" fontId="20" fillId="5" borderId="5" xfId="0" applyNumberFormat="1" applyFont="1" applyFill="1" applyBorder="1" applyAlignment="1">
      <alignment horizontal="center" vertical="center"/>
    </xf>
    <xf numFmtId="0" fontId="20" fillId="5" borderId="6" xfId="0" applyFont="1" applyFill="1" applyBorder="1" applyAlignment="1">
      <alignment horizontal="center" vertical="center"/>
    </xf>
    <xf numFmtId="16" fontId="20" fillId="8" borderId="3" xfId="0" applyNumberFormat="1" applyFont="1" applyFill="1" applyBorder="1" applyAlignment="1">
      <alignment horizontal="center"/>
    </xf>
    <xf numFmtId="168" fontId="20" fillId="0" borderId="28" xfId="0" applyNumberFormat="1" applyFont="1" applyBorder="1" applyAlignment="1">
      <alignment horizontal="center" wrapText="1"/>
    </xf>
    <xf numFmtId="16" fontId="21" fillId="11" borderId="3" xfId="0" applyNumberFormat="1" applyFont="1" applyFill="1" applyBorder="1" applyAlignment="1">
      <alignment horizontal="center"/>
    </xf>
    <xf numFmtId="16" fontId="20" fillId="0" borderId="28" xfId="0" applyNumberFormat="1" applyFont="1" applyBorder="1" applyAlignment="1">
      <alignment horizontal="center"/>
    </xf>
    <xf numFmtId="16" fontId="21" fillId="0" borderId="14" xfId="0" applyNumberFormat="1" applyFont="1" applyBorder="1" applyAlignment="1">
      <alignment horizontal="center"/>
    </xf>
    <xf numFmtId="16" fontId="20" fillId="11" borderId="14" xfId="0" applyNumberFormat="1" applyFont="1" applyFill="1" applyBorder="1" applyAlignment="1">
      <alignment horizontal="center" vertical="center"/>
    </xf>
    <xf numFmtId="16" fontId="20" fillId="11" borderId="6" xfId="0" applyNumberFormat="1" applyFont="1" applyFill="1" applyBorder="1" applyAlignment="1">
      <alignment horizontal="center" vertical="center"/>
    </xf>
    <xf numFmtId="168" fontId="21" fillId="0" borderId="23" xfId="0" applyNumberFormat="1" applyFont="1" applyBorder="1" applyAlignment="1">
      <alignment horizontal="center" wrapText="1"/>
    </xf>
    <xf numFmtId="168" fontId="21" fillId="0" borderId="0" xfId="0" applyNumberFormat="1" applyFont="1" applyAlignment="1">
      <alignment horizontal="center" wrapText="1"/>
    </xf>
    <xf numFmtId="168" fontId="21" fillId="0" borderId="28" xfId="0" applyNumberFormat="1" applyFont="1" applyBorder="1" applyAlignment="1">
      <alignment horizontal="center"/>
    </xf>
    <xf numFmtId="168" fontId="20" fillId="0" borderId="27" xfId="0" applyNumberFormat="1" applyFont="1" applyBorder="1" applyAlignment="1">
      <alignment horizontal="center" wrapText="1"/>
    </xf>
    <xf numFmtId="0" fontId="21" fillId="11" borderId="23" xfId="0" applyFont="1" applyFill="1" applyBorder="1" applyAlignment="1">
      <alignment horizontal="center" wrapText="1"/>
    </xf>
    <xf numFmtId="0" fontId="21" fillId="11" borderId="0" xfId="0" applyFont="1" applyFill="1" applyAlignment="1">
      <alignment horizontal="center" wrapText="1"/>
    </xf>
    <xf numFmtId="16" fontId="20" fillId="11" borderId="0" xfId="0" applyNumberFormat="1" applyFont="1" applyFill="1" applyAlignment="1">
      <alignment horizontal="center"/>
    </xf>
    <xf numFmtId="16" fontId="20" fillId="11" borderId="3" xfId="0" applyNumberFormat="1" applyFont="1" applyFill="1" applyBorder="1" applyAlignment="1">
      <alignment horizontal="center"/>
    </xf>
    <xf numFmtId="16" fontId="20" fillId="11" borderId="48" xfId="0" applyNumberFormat="1" applyFont="1" applyFill="1" applyBorder="1" applyAlignment="1">
      <alignment horizontal="center"/>
    </xf>
    <xf numFmtId="0" fontId="20" fillId="11" borderId="47" xfId="0" applyFont="1" applyFill="1" applyBorder="1" applyAlignment="1">
      <alignment horizontal="center" wrapText="1"/>
    </xf>
    <xf numFmtId="16" fontId="20" fillId="11" borderId="45" xfId="0" applyNumberFormat="1" applyFont="1" applyFill="1" applyBorder="1" applyAlignment="1">
      <alignment horizontal="center"/>
    </xf>
    <xf numFmtId="16" fontId="20" fillId="11" borderId="46" xfId="0" applyNumberFormat="1" applyFont="1" applyFill="1" applyBorder="1" applyAlignment="1">
      <alignment horizontal="center"/>
    </xf>
    <xf numFmtId="168" fontId="20" fillId="11" borderId="0" xfId="0" applyNumberFormat="1" applyFont="1" applyFill="1" applyAlignment="1">
      <alignment horizontal="center" wrapText="1"/>
    </xf>
    <xf numFmtId="16" fontId="21" fillId="11" borderId="0" xfId="0" applyNumberFormat="1" applyFont="1" applyFill="1" applyAlignment="1">
      <alignment horizontal="center"/>
    </xf>
    <xf numFmtId="16" fontId="20" fillId="11" borderId="25" xfId="0" applyNumberFormat="1" applyFont="1" applyFill="1" applyBorder="1" applyAlignment="1">
      <alignment horizontal="center"/>
    </xf>
    <xf numFmtId="168" fontId="20" fillId="11" borderId="27" xfId="0" applyNumberFormat="1" applyFont="1" applyFill="1" applyBorder="1" applyAlignment="1">
      <alignment horizontal="center"/>
    </xf>
    <xf numFmtId="16" fontId="20" fillId="11" borderId="29" xfId="0" applyNumberFormat="1" applyFont="1" applyFill="1" applyBorder="1" applyAlignment="1">
      <alignment horizontal="center"/>
    </xf>
    <xf numFmtId="16" fontId="20" fillId="11" borderId="31" xfId="0" applyNumberFormat="1" applyFont="1" applyFill="1" applyBorder="1" applyAlignment="1">
      <alignment horizontal="center"/>
    </xf>
    <xf numFmtId="16" fontId="20" fillId="11" borderId="27" xfId="0" applyNumberFormat="1" applyFont="1" applyFill="1" applyBorder="1" applyAlignment="1">
      <alignment horizontal="center"/>
    </xf>
    <xf numFmtId="0" fontId="20" fillId="11" borderId="27" xfId="0" applyFont="1" applyFill="1" applyBorder="1" applyAlignment="1">
      <alignment horizontal="center" wrapText="1"/>
    </xf>
    <xf numFmtId="16" fontId="21" fillId="11" borderId="45" xfId="0" applyNumberFormat="1" applyFont="1" applyFill="1" applyBorder="1" applyAlignment="1">
      <alignment horizontal="center"/>
    </xf>
    <xf numFmtId="16" fontId="20" fillId="11" borderId="31" xfId="0" applyNumberFormat="1" applyFont="1" applyFill="1" applyBorder="1" applyAlignment="1">
      <alignment horizontal="center" vertical="center" wrapText="1"/>
    </xf>
    <xf numFmtId="16" fontId="20" fillId="11" borderId="4" xfId="0" applyNumberFormat="1" applyFont="1" applyFill="1" applyBorder="1" applyAlignment="1">
      <alignment horizontal="center" vertical="center"/>
    </xf>
    <xf numFmtId="16" fontId="19" fillId="0" borderId="0" xfId="0" applyNumberFormat="1" applyFont="1" applyAlignment="1">
      <alignment horizontal="center" vertical="center"/>
    </xf>
    <xf numFmtId="0" fontId="20" fillId="0" borderId="47" xfId="0" applyFont="1" applyBorder="1" applyAlignment="1">
      <alignment horizontal="center" wrapText="1"/>
    </xf>
    <xf numFmtId="0" fontId="20" fillId="0" borderId="23" xfId="0" applyFont="1" applyBorder="1" applyAlignment="1">
      <alignment horizontal="center" wrapText="1"/>
    </xf>
    <xf numFmtId="168" fontId="20" fillId="0" borderId="27" xfId="0" applyNumberFormat="1" applyFont="1" applyBorder="1" applyAlignment="1">
      <alignment horizontal="center"/>
    </xf>
    <xf numFmtId="16" fontId="20" fillId="0" borderId="58" xfId="0" applyNumberFormat="1" applyFont="1" applyBorder="1" applyAlignment="1">
      <alignment horizontal="center"/>
    </xf>
    <xf numFmtId="16" fontId="21" fillId="0" borderId="61" xfId="0" applyNumberFormat="1" applyFont="1" applyBorder="1" applyAlignment="1">
      <alignment horizontal="center"/>
    </xf>
    <xf numFmtId="16" fontId="20" fillId="0" borderId="61" xfId="0" applyNumberFormat="1" applyFont="1" applyBorder="1" applyAlignment="1">
      <alignment horizontal="center"/>
    </xf>
    <xf numFmtId="16" fontId="21" fillId="0" borderId="57" xfId="0" applyNumberFormat="1" applyFont="1" applyBorder="1" applyAlignment="1">
      <alignment horizontal="center"/>
    </xf>
    <xf numFmtId="16" fontId="20" fillId="0" borderId="63" xfId="0" applyNumberFormat="1" applyFont="1" applyBorder="1" applyAlignment="1">
      <alignment horizontal="center"/>
    </xf>
    <xf numFmtId="0" fontId="21" fillId="8" borderId="28" xfId="0" applyFont="1" applyFill="1" applyBorder="1" applyAlignment="1">
      <alignment horizontal="center"/>
    </xf>
    <xf numFmtId="0" fontId="20" fillId="0" borderId="5" xfId="0" applyFont="1" applyBorder="1" applyAlignment="1">
      <alignment horizontal="center" wrapText="1"/>
    </xf>
    <xf numFmtId="16" fontId="20" fillId="0" borderId="14" xfId="0" applyNumberFormat="1" applyFont="1" applyBorder="1" applyAlignment="1">
      <alignment horizontal="center" vertical="center" wrapText="1"/>
    </xf>
    <xf numFmtId="168" fontId="20" fillId="0" borderId="5" xfId="0" applyNumberFormat="1" applyFont="1" applyBorder="1" applyAlignment="1">
      <alignment horizontal="center"/>
    </xf>
    <xf numFmtId="168" fontId="24" fillId="5" borderId="27" xfId="0" applyNumberFormat="1" applyFont="1" applyFill="1" applyBorder="1" applyAlignment="1">
      <alignment horizontal="center" vertical="center"/>
    </xf>
    <xf numFmtId="0" fontId="24" fillId="5" borderId="29" xfId="0" applyFont="1" applyFill="1" applyBorder="1" applyAlignment="1">
      <alignment horizontal="center" vertical="center"/>
    </xf>
    <xf numFmtId="0" fontId="23" fillId="0" borderId="27" xfId="0" applyFont="1" applyBorder="1"/>
    <xf numFmtId="168" fontId="24" fillId="5" borderId="5" xfId="0" applyNumberFormat="1" applyFont="1" applyFill="1" applyBorder="1" applyAlignment="1">
      <alignment horizontal="center" vertical="center"/>
    </xf>
    <xf numFmtId="0" fontId="21" fillId="0" borderId="27" xfId="0" applyFont="1" applyBorder="1"/>
    <xf numFmtId="0" fontId="23" fillId="0" borderId="0" xfId="0" quotePrefix="1" applyFont="1"/>
    <xf numFmtId="0" fontId="24" fillId="5" borderId="4" xfId="0" applyFont="1" applyFill="1" applyBorder="1" applyAlignment="1">
      <alignment horizontal="center" vertical="center"/>
    </xf>
    <xf numFmtId="0" fontId="40" fillId="8" borderId="4" xfId="0" applyFont="1" applyFill="1" applyBorder="1" applyAlignment="1">
      <alignment horizontal="center" vertical="center"/>
    </xf>
    <xf numFmtId="0" fontId="19" fillId="5" borderId="29" xfId="0" applyFont="1" applyFill="1" applyBorder="1" applyAlignment="1">
      <alignment horizontal="center" vertical="center"/>
    </xf>
    <xf numFmtId="0" fontId="19" fillId="5" borderId="4" xfId="0" applyFont="1" applyFill="1" applyBorder="1" applyAlignment="1">
      <alignment horizontal="center" vertical="center"/>
    </xf>
    <xf numFmtId="0" fontId="19" fillId="0" borderId="4" xfId="0" applyFont="1" applyBorder="1" applyAlignment="1">
      <alignment horizontal="center" vertical="center"/>
    </xf>
    <xf numFmtId="16" fontId="19" fillId="0" borderId="5" xfId="0" applyNumberFormat="1" applyFont="1" applyBorder="1" applyAlignment="1">
      <alignment horizontal="center" vertical="center"/>
    </xf>
    <xf numFmtId="0" fontId="20" fillId="0" borderId="3" xfId="0" applyFont="1" applyBorder="1" applyAlignment="1">
      <alignment horizontal="center"/>
    </xf>
    <xf numFmtId="0" fontId="20" fillId="0" borderId="2" xfId="0" applyFont="1" applyBorder="1" applyAlignment="1">
      <alignment horizontal="center"/>
    </xf>
    <xf numFmtId="0" fontId="20" fillId="0" borderId="1" xfId="0" applyFont="1" applyBorder="1"/>
    <xf numFmtId="0" fontId="20" fillId="0" borderId="2" xfId="0" applyFont="1" applyBorder="1"/>
    <xf numFmtId="0" fontId="20" fillId="0" borderId="25" xfId="0" applyFont="1" applyBorder="1" applyAlignment="1">
      <alignment horizontal="center"/>
    </xf>
    <xf numFmtId="0" fontId="20" fillId="0" borderId="27" xfId="0" applyFont="1" applyBorder="1" applyAlignment="1">
      <alignment horizontal="center"/>
    </xf>
    <xf numFmtId="0" fontId="20" fillId="0" borderId="29" xfId="0" applyFont="1" applyBorder="1" applyAlignment="1">
      <alignment horizontal="center"/>
    </xf>
    <xf numFmtId="0" fontId="20" fillId="0" borderId="25" xfId="0" applyFont="1" applyBorder="1"/>
    <xf numFmtId="0" fontId="20" fillId="0" borderId="27" xfId="0" applyFont="1" applyBorder="1"/>
    <xf numFmtId="0" fontId="20" fillId="0" borderId="29" xfId="0" applyFont="1" applyBorder="1"/>
    <xf numFmtId="0" fontId="20" fillId="0" borderId="26" xfId="0" applyFont="1" applyBorder="1" applyAlignment="1">
      <alignment horizontal="center"/>
    </xf>
    <xf numFmtId="0" fontId="20" fillId="0" borderId="30" xfId="0" applyFont="1" applyBorder="1" applyAlignment="1">
      <alignment horizontal="center"/>
    </xf>
    <xf numFmtId="169" fontId="44" fillId="0" borderId="27" xfId="1" applyNumberFormat="1" applyFont="1" applyBorder="1" applyAlignment="1">
      <alignment horizontal="center" vertical="center"/>
    </xf>
    <xf numFmtId="169" fontId="44" fillId="0" borderId="31" xfId="1" applyNumberFormat="1" applyFont="1" applyBorder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21" fillId="0" borderId="27" xfId="0" applyFont="1" applyBorder="1" applyAlignment="1">
      <alignment horizontal="center" vertical="center" wrapText="1"/>
    </xf>
    <xf numFmtId="0" fontId="44" fillId="0" borderId="25" xfId="0" applyFont="1" applyBorder="1" applyAlignment="1">
      <alignment horizontal="center" vertical="center" wrapText="1"/>
    </xf>
    <xf numFmtId="0" fontId="44" fillId="0" borderId="29" xfId="0" applyFont="1" applyBorder="1" applyAlignment="1">
      <alignment horizontal="center" vertical="center" wrapText="1"/>
    </xf>
    <xf numFmtId="0" fontId="44" fillId="0" borderId="31" xfId="0" applyFont="1" applyBorder="1" applyAlignment="1">
      <alignment horizontal="center" vertical="center" wrapText="1"/>
    </xf>
    <xf numFmtId="0" fontId="40" fillId="0" borderId="27" xfId="0" applyFont="1" applyBorder="1" applyAlignment="1">
      <alignment horizontal="center" vertical="center" wrapText="1"/>
    </xf>
    <xf numFmtId="0" fontId="40" fillId="0" borderId="29" xfId="0" applyFont="1" applyBorder="1" applyAlignment="1">
      <alignment horizontal="center" vertical="center" wrapText="1"/>
    </xf>
    <xf numFmtId="0" fontId="21" fillId="0" borderId="31" xfId="0" applyFont="1" applyBorder="1" applyAlignment="1">
      <alignment horizontal="center" vertical="center" wrapText="1"/>
    </xf>
    <xf numFmtId="0" fontId="44" fillId="0" borderId="3" xfId="0" applyFont="1" applyBorder="1" applyAlignment="1">
      <alignment horizontal="center" vertical="center" wrapText="1"/>
    </xf>
    <xf numFmtId="16" fontId="44" fillId="0" borderId="0" xfId="0" applyNumberFormat="1" applyFont="1" applyAlignment="1">
      <alignment horizontal="center" vertical="center" wrapText="1"/>
    </xf>
    <xf numFmtId="0" fontId="44" fillId="0" borderId="26" xfId="0" applyFont="1" applyBorder="1" applyAlignment="1">
      <alignment horizontal="center" vertical="center" wrapText="1"/>
    </xf>
    <xf numFmtId="0" fontId="44" fillId="0" borderId="28" xfId="0" applyFont="1" applyBorder="1" applyAlignment="1">
      <alignment horizontal="center" vertical="center" wrapText="1"/>
    </xf>
    <xf numFmtId="0" fontId="44" fillId="0" borderId="30" xfId="0" applyFont="1" applyBorder="1" applyAlignment="1">
      <alignment horizontal="center" vertical="center" wrapText="1"/>
    </xf>
    <xf numFmtId="16" fontId="44" fillId="0" borderId="28" xfId="0" applyNumberFormat="1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16" fontId="21" fillId="0" borderId="1" xfId="0" applyNumberFormat="1" applyFont="1" applyBorder="1" applyAlignment="1">
      <alignment horizontal="center" vertical="center" wrapText="1"/>
    </xf>
    <xf numFmtId="16" fontId="21" fillId="0" borderId="31" xfId="0" applyNumberFormat="1" applyFont="1" applyBorder="1" applyAlignment="1">
      <alignment horizontal="center" vertical="center" wrapText="1"/>
    </xf>
    <xf numFmtId="0" fontId="22" fillId="0" borderId="3" xfId="0" applyFont="1" applyBorder="1" applyAlignment="1">
      <alignment horizontal="center" vertical="center" wrapText="1"/>
    </xf>
    <xf numFmtId="0" fontId="22" fillId="0" borderId="0" xfId="0" applyFont="1" applyAlignment="1">
      <alignment horizontal="center" vertical="center" wrapText="1"/>
    </xf>
    <xf numFmtId="0" fontId="22" fillId="0" borderId="2" xfId="0" applyFont="1" applyBorder="1" applyAlignment="1">
      <alignment horizontal="center" vertical="center" wrapText="1"/>
    </xf>
    <xf numFmtId="0" fontId="44" fillId="0" borderId="32" xfId="0" applyFont="1" applyBorder="1" applyAlignment="1">
      <alignment horizontal="center" vertical="center" wrapText="1"/>
    </xf>
    <xf numFmtId="16" fontId="21" fillId="0" borderId="32" xfId="0" applyNumberFormat="1" applyFont="1" applyBorder="1" applyAlignment="1">
      <alignment horizontal="center" vertical="center" wrapText="1"/>
    </xf>
    <xf numFmtId="0" fontId="22" fillId="0" borderId="25" xfId="0" applyFont="1" applyBorder="1" applyAlignment="1">
      <alignment horizontal="center" vertical="center" wrapText="1"/>
    </xf>
    <xf numFmtId="0" fontId="22" fillId="0" borderId="27" xfId="0" applyFont="1" applyBorder="1" applyAlignment="1">
      <alignment horizontal="center" vertical="center" wrapText="1"/>
    </xf>
    <xf numFmtId="0" fontId="22" fillId="0" borderId="29" xfId="0" applyFont="1" applyBorder="1" applyAlignment="1">
      <alignment horizontal="center" vertical="center" wrapText="1"/>
    </xf>
    <xf numFmtId="16" fontId="21" fillId="0" borderId="0" xfId="0" applyNumberFormat="1" applyFont="1" applyAlignment="1">
      <alignment horizontal="center" vertical="center" wrapText="1"/>
    </xf>
    <xf numFmtId="0" fontId="21" fillId="0" borderId="32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5" fillId="0" borderId="0" xfId="0" applyFont="1" applyAlignment="1">
      <alignment horizontal="center" vertical="center" wrapText="1"/>
    </xf>
    <xf numFmtId="0" fontId="65" fillId="0" borderId="2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40" fillId="0" borderId="2" xfId="0" applyFont="1" applyBorder="1" applyAlignment="1">
      <alignment horizontal="center" vertical="center" wrapText="1"/>
    </xf>
    <xf numFmtId="0" fontId="21" fillId="0" borderId="30" xfId="0" applyFont="1" applyBorder="1" applyAlignment="1">
      <alignment horizontal="center" vertical="center" wrapText="1"/>
    </xf>
    <xf numFmtId="0" fontId="21" fillId="0" borderId="0" xfId="0" applyFont="1" applyAlignment="1" applyProtection="1">
      <alignment horizontal="left" wrapText="1"/>
      <protection hidden="1"/>
    </xf>
    <xf numFmtId="16" fontId="20" fillId="0" borderId="6" xfId="0" applyNumberFormat="1" applyFont="1" applyBorder="1" applyAlignment="1">
      <alignment horizontal="center" vertical="center"/>
    </xf>
    <xf numFmtId="0" fontId="20" fillId="11" borderId="0" xfId="0" applyFont="1" applyFill="1" applyAlignment="1">
      <alignment horizontal="center" wrapText="1"/>
    </xf>
    <xf numFmtId="0" fontId="20" fillId="11" borderId="23" xfId="0" applyFont="1" applyFill="1" applyBorder="1" applyAlignment="1">
      <alignment horizontal="center" wrapText="1"/>
    </xf>
    <xf numFmtId="0" fontId="21" fillId="0" borderId="0" xfId="0" quotePrefix="1" applyFont="1" applyProtection="1">
      <protection hidden="1"/>
    </xf>
    <xf numFmtId="0" fontId="21" fillId="0" borderId="0" xfId="0" quotePrefix="1" applyFont="1" applyAlignment="1" applyProtection="1">
      <alignment horizontal="left"/>
      <protection hidden="1"/>
    </xf>
    <xf numFmtId="0" fontId="21" fillId="0" borderId="0" xfId="0" quotePrefix="1" applyFont="1"/>
    <xf numFmtId="0" fontId="19" fillId="6" borderId="2" xfId="0" applyFont="1" applyFill="1" applyBorder="1" applyAlignment="1">
      <alignment horizontal="center" wrapText="1"/>
    </xf>
    <xf numFmtId="168" fontId="20" fillId="11" borderId="0" xfId="0" applyNumberFormat="1" applyFont="1" applyFill="1" applyAlignment="1">
      <alignment horizontal="center"/>
    </xf>
    <xf numFmtId="16" fontId="20" fillId="11" borderId="2" xfId="0" applyNumberFormat="1" applyFont="1" applyFill="1" applyBorder="1" applyAlignment="1">
      <alignment horizontal="center"/>
    </xf>
    <xf numFmtId="0" fontId="19" fillId="0" borderId="0" xfId="0" applyFont="1" applyAlignment="1">
      <alignment horizontal="right"/>
    </xf>
    <xf numFmtId="0" fontId="19" fillId="3" borderId="14" xfId="0" applyFont="1" applyFill="1" applyBorder="1" applyAlignment="1">
      <alignment vertical="center"/>
    </xf>
    <xf numFmtId="16" fontId="21" fillId="11" borderId="1" xfId="0" applyNumberFormat="1" applyFont="1" applyFill="1" applyBorder="1" applyAlignment="1">
      <alignment horizontal="center"/>
    </xf>
    <xf numFmtId="16" fontId="21" fillId="8" borderId="21" xfId="0" applyNumberFormat="1" applyFont="1" applyFill="1" applyBorder="1" applyAlignment="1">
      <alignment horizontal="center"/>
    </xf>
    <xf numFmtId="16" fontId="21" fillId="8" borderId="24" xfId="0" applyNumberFormat="1" applyFont="1" applyFill="1" applyBorder="1" applyAlignment="1">
      <alignment horizontal="center"/>
    </xf>
    <xf numFmtId="0" fontId="21" fillId="8" borderId="22" xfId="0" applyFont="1" applyFill="1" applyBorder="1" applyAlignment="1">
      <alignment horizontal="center" wrapText="1"/>
    </xf>
    <xf numFmtId="0" fontId="21" fillId="8" borderId="24" xfId="0" applyFont="1" applyFill="1" applyBorder="1" applyAlignment="1">
      <alignment horizontal="center" wrapText="1"/>
    </xf>
    <xf numFmtId="168" fontId="20" fillId="11" borderId="28" xfId="0" applyNumberFormat="1" applyFont="1" applyFill="1" applyBorder="1" applyAlignment="1">
      <alignment horizontal="center"/>
    </xf>
    <xf numFmtId="16" fontId="21" fillId="11" borderId="2" xfId="0" applyNumberFormat="1" applyFont="1" applyFill="1" applyBorder="1" applyAlignment="1">
      <alignment horizontal="center"/>
    </xf>
    <xf numFmtId="16" fontId="20" fillId="11" borderId="1" xfId="0" applyNumberFormat="1" applyFont="1" applyFill="1" applyBorder="1" applyAlignment="1">
      <alignment horizontal="center"/>
    </xf>
    <xf numFmtId="0" fontId="19" fillId="4" borderId="2" xfId="0" applyFont="1" applyFill="1" applyBorder="1" applyAlignment="1">
      <alignment horizontal="center" wrapText="1"/>
    </xf>
    <xf numFmtId="0" fontId="19" fillId="4" borderId="1" xfId="0" applyFont="1" applyFill="1" applyBorder="1" applyAlignment="1">
      <alignment horizontal="center" wrapText="1"/>
    </xf>
    <xf numFmtId="0" fontId="19" fillId="4" borderId="1" xfId="0" applyFont="1" applyFill="1" applyBorder="1" applyAlignment="1">
      <alignment horizontal="center"/>
    </xf>
    <xf numFmtId="0" fontId="19" fillId="5" borderId="2" xfId="0" applyFont="1" applyFill="1" applyBorder="1" applyAlignment="1">
      <alignment horizontal="center" wrapText="1"/>
    </xf>
    <xf numFmtId="20" fontId="19" fillId="5" borderId="2" xfId="0" applyNumberFormat="1" applyFont="1" applyFill="1" applyBorder="1" applyAlignment="1">
      <alignment horizontal="center"/>
    </xf>
    <xf numFmtId="0" fontId="19" fillId="6" borderId="1" xfId="0" applyFont="1" applyFill="1" applyBorder="1" applyAlignment="1">
      <alignment horizontal="center"/>
    </xf>
    <xf numFmtId="0" fontId="20" fillId="0" borderId="28" xfId="0" applyFont="1" applyBorder="1"/>
    <xf numFmtId="0" fontId="19" fillId="4" borderId="31" xfId="0" applyFont="1" applyFill="1" applyBorder="1" applyAlignment="1">
      <alignment horizontal="center" wrapText="1"/>
    </xf>
    <xf numFmtId="0" fontId="19" fillId="6" borderId="31" xfId="0" applyFont="1" applyFill="1" applyBorder="1" applyAlignment="1">
      <alignment horizontal="center" wrapText="1"/>
    </xf>
    <xf numFmtId="16" fontId="21" fillId="11" borderId="32" xfId="0" applyNumberFormat="1" applyFont="1" applyFill="1" applyBorder="1" applyAlignment="1">
      <alignment horizontal="center"/>
    </xf>
    <xf numFmtId="16" fontId="20" fillId="11" borderId="32" xfId="0" applyNumberFormat="1" applyFont="1" applyFill="1" applyBorder="1" applyAlignment="1">
      <alignment horizontal="center"/>
    </xf>
    <xf numFmtId="16" fontId="20" fillId="11" borderId="26" xfId="0" applyNumberFormat="1" applyFont="1" applyFill="1" applyBorder="1" applyAlignment="1">
      <alignment horizontal="center"/>
    </xf>
    <xf numFmtId="16" fontId="20" fillId="11" borderId="30" xfId="0" applyNumberFormat="1" applyFont="1" applyFill="1" applyBorder="1" applyAlignment="1">
      <alignment horizontal="center"/>
    </xf>
    <xf numFmtId="16" fontId="20" fillId="12" borderId="21" xfId="0" applyNumberFormat="1" applyFont="1" applyFill="1" applyBorder="1" applyAlignment="1">
      <alignment horizontal="center"/>
    </xf>
    <xf numFmtId="16" fontId="20" fillId="12" borderId="24" xfId="0" applyNumberFormat="1" applyFont="1" applyFill="1" applyBorder="1" applyAlignment="1">
      <alignment horizontal="center"/>
    </xf>
    <xf numFmtId="16" fontId="20" fillId="12" borderId="22" xfId="0" applyNumberFormat="1" applyFont="1" applyFill="1" applyBorder="1" applyAlignment="1">
      <alignment horizontal="center"/>
    </xf>
    <xf numFmtId="16" fontId="20" fillId="8" borderId="1" xfId="0" applyNumberFormat="1" applyFont="1" applyFill="1" applyBorder="1" applyAlignment="1">
      <alignment horizontal="center"/>
    </xf>
    <xf numFmtId="0" fontId="20" fillId="0" borderId="0" xfId="0" applyFont="1" applyAlignment="1">
      <alignment horizontal="center" wrapText="1"/>
    </xf>
    <xf numFmtId="0" fontId="21" fillId="11" borderId="28" xfId="0" applyFont="1" applyFill="1" applyBorder="1" applyAlignment="1">
      <alignment horizontal="center"/>
    </xf>
    <xf numFmtId="168" fontId="20" fillId="12" borderId="28" xfId="0" quotePrefix="1" applyNumberFormat="1" applyFont="1" applyFill="1" applyBorder="1" applyAlignment="1">
      <alignment horizontal="center"/>
    </xf>
    <xf numFmtId="16" fontId="20" fillId="0" borderId="24" xfId="0" applyNumberFormat="1" applyFont="1" applyBorder="1" applyAlignment="1">
      <alignment horizontal="center"/>
    </xf>
    <xf numFmtId="16" fontId="20" fillId="0" borderId="26" xfId="0" applyNumberFormat="1" applyFont="1" applyBorder="1" applyAlignment="1">
      <alignment horizontal="center"/>
    </xf>
    <xf numFmtId="16" fontId="20" fillId="0" borderId="30" xfId="0" applyNumberFormat="1" applyFont="1" applyBorder="1" applyAlignment="1">
      <alignment horizontal="center"/>
    </xf>
    <xf numFmtId="16" fontId="20" fillId="0" borderId="21" xfId="0" applyNumberFormat="1" applyFont="1" applyBorder="1" applyAlignment="1">
      <alignment horizontal="center"/>
    </xf>
    <xf numFmtId="16" fontId="20" fillId="11" borderId="24" xfId="0" applyNumberFormat="1" applyFont="1" applyFill="1" applyBorder="1" applyAlignment="1">
      <alignment horizontal="center"/>
    </xf>
    <xf numFmtId="16" fontId="21" fillId="0" borderId="30" xfId="0" applyNumberFormat="1" applyFont="1" applyBorder="1" applyAlignment="1">
      <alignment horizontal="center"/>
    </xf>
    <xf numFmtId="16" fontId="21" fillId="0" borderId="21" xfId="0" applyNumberFormat="1" applyFont="1" applyBorder="1" applyAlignment="1">
      <alignment horizontal="center"/>
    </xf>
    <xf numFmtId="16" fontId="21" fillId="0" borderId="24" xfId="0" applyNumberFormat="1" applyFont="1" applyBorder="1" applyAlignment="1">
      <alignment horizontal="center"/>
    </xf>
    <xf numFmtId="16" fontId="21" fillId="0" borderId="26" xfId="0" applyNumberFormat="1" applyFont="1" applyBorder="1" applyAlignment="1">
      <alignment horizontal="center"/>
    </xf>
    <xf numFmtId="0" fontId="19" fillId="4" borderId="31" xfId="0" applyFont="1" applyFill="1" applyBorder="1" applyAlignment="1">
      <alignment horizontal="center" vertical="center" wrapText="1"/>
    </xf>
    <xf numFmtId="0" fontId="19" fillId="5" borderId="32" xfId="0" applyFont="1" applyFill="1" applyBorder="1" applyAlignment="1">
      <alignment horizontal="center"/>
    </xf>
    <xf numFmtId="20" fontId="19" fillId="5" borderId="30" xfId="0" applyNumberFormat="1" applyFont="1" applyFill="1" applyBorder="1" applyAlignment="1">
      <alignment horizontal="center"/>
    </xf>
    <xf numFmtId="0" fontId="19" fillId="4" borderId="32" xfId="0" applyFont="1" applyFill="1" applyBorder="1" applyAlignment="1">
      <alignment horizontal="center"/>
    </xf>
    <xf numFmtId="0" fontId="19" fillId="6" borderId="32" xfId="0" applyFont="1" applyFill="1" applyBorder="1" applyAlignment="1">
      <alignment horizontal="center"/>
    </xf>
    <xf numFmtId="16" fontId="21" fillId="11" borderId="30" xfId="0" applyNumberFormat="1" applyFont="1" applyFill="1" applyBorder="1" applyAlignment="1">
      <alignment horizontal="center"/>
    </xf>
    <xf numFmtId="16" fontId="21" fillId="11" borderId="26" xfId="0" applyNumberFormat="1" applyFont="1" applyFill="1" applyBorder="1" applyAlignment="1">
      <alignment horizontal="center"/>
    </xf>
    <xf numFmtId="16" fontId="20" fillId="11" borderId="21" xfId="0" applyNumberFormat="1" applyFont="1" applyFill="1" applyBorder="1" applyAlignment="1">
      <alignment horizontal="center"/>
    </xf>
    <xf numFmtId="16" fontId="21" fillId="0" borderId="32" xfId="0" applyNumberFormat="1" applyFont="1" applyBorder="1" applyAlignment="1">
      <alignment horizontal="center"/>
    </xf>
    <xf numFmtId="16" fontId="20" fillId="0" borderId="32" xfId="0" applyNumberFormat="1" applyFont="1" applyBorder="1" applyAlignment="1">
      <alignment horizontal="center"/>
    </xf>
    <xf numFmtId="16" fontId="20" fillId="12" borderId="26" xfId="0" applyNumberFormat="1" applyFont="1" applyFill="1" applyBorder="1" applyAlignment="1">
      <alignment horizontal="center"/>
    </xf>
    <xf numFmtId="16" fontId="20" fillId="12" borderId="30" xfId="0" applyNumberFormat="1" applyFont="1" applyFill="1" applyBorder="1" applyAlignment="1">
      <alignment horizontal="center"/>
    </xf>
    <xf numFmtId="0" fontId="20" fillId="0" borderId="22" xfId="0" applyFont="1" applyBorder="1" applyAlignment="1">
      <alignment horizontal="center" wrapText="1"/>
    </xf>
    <xf numFmtId="0" fontId="20" fillId="0" borderId="24" xfId="0" applyFont="1" applyBorder="1" applyAlignment="1">
      <alignment horizontal="center" wrapText="1"/>
    </xf>
    <xf numFmtId="16" fontId="20" fillId="8" borderId="21" xfId="0" applyNumberFormat="1" applyFont="1" applyFill="1" applyBorder="1" applyAlignment="1">
      <alignment horizontal="center"/>
    </xf>
    <xf numFmtId="0" fontId="20" fillId="8" borderId="22" xfId="0" applyFont="1" applyFill="1" applyBorder="1" applyAlignment="1">
      <alignment horizontal="center" wrapText="1"/>
    </xf>
    <xf numFmtId="0" fontId="20" fillId="8" borderId="24" xfId="0" applyFont="1" applyFill="1" applyBorder="1" applyAlignment="1">
      <alignment horizontal="center" wrapText="1"/>
    </xf>
    <xf numFmtId="16" fontId="20" fillId="8" borderId="24" xfId="0" applyNumberFormat="1" applyFont="1" applyFill="1" applyBorder="1" applyAlignment="1">
      <alignment horizontal="center"/>
    </xf>
    <xf numFmtId="0" fontId="20" fillId="11" borderId="22" xfId="0" applyFont="1" applyFill="1" applyBorder="1" applyAlignment="1">
      <alignment horizontal="center" wrapText="1"/>
    </xf>
    <xf numFmtId="0" fontId="20" fillId="11" borderId="24" xfId="0" applyFont="1" applyFill="1" applyBorder="1" applyAlignment="1">
      <alignment horizontal="center" wrapText="1"/>
    </xf>
    <xf numFmtId="16" fontId="21" fillId="0" borderId="22" xfId="0" applyNumberFormat="1" applyFont="1" applyBorder="1" applyAlignment="1">
      <alignment horizontal="center"/>
    </xf>
    <xf numFmtId="16" fontId="20" fillId="12" borderId="32" xfId="0" applyNumberFormat="1" applyFont="1" applyFill="1" applyBorder="1" applyAlignment="1">
      <alignment horizontal="center"/>
    </xf>
    <xf numFmtId="168" fontId="20" fillId="8" borderId="23" xfId="0" applyNumberFormat="1" applyFont="1" applyFill="1" applyBorder="1" applyAlignment="1">
      <alignment horizontal="center" wrapText="1"/>
    </xf>
    <xf numFmtId="168" fontId="20" fillId="11" borderId="23" xfId="0" applyNumberFormat="1" applyFont="1" applyFill="1" applyBorder="1" applyAlignment="1">
      <alignment horizontal="center" wrapText="1"/>
    </xf>
    <xf numFmtId="168" fontId="20" fillId="0" borderId="28" xfId="0" applyNumberFormat="1" applyFont="1" applyBorder="1" applyAlignment="1">
      <alignment horizontal="center"/>
    </xf>
    <xf numFmtId="168" fontId="20" fillId="0" borderId="23" xfId="0" applyNumberFormat="1" applyFont="1" applyBorder="1" applyAlignment="1">
      <alignment horizontal="center" wrapText="1"/>
    </xf>
    <xf numFmtId="168" fontId="20" fillId="12" borderId="28" xfId="0" applyNumberFormat="1" applyFont="1" applyFill="1" applyBorder="1" applyAlignment="1">
      <alignment horizontal="center"/>
    </xf>
    <xf numFmtId="0" fontId="21" fillId="0" borderId="23" xfId="0" quotePrefix="1" applyFont="1" applyBorder="1" applyAlignment="1">
      <alignment horizontal="center" wrapText="1"/>
    </xf>
    <xf numFmtId="16" fontId="21" fillId="0" borderId="1" xfId="0" applyNumberFormat="1" applyFont="1" applyBorder="1" applyAlignment="1">
      <alignment horizontal="center"/>
    </xf>
    <xf numFmtId="16" fontId="21" fillId="0" borderId="3" xfId="0" applyNumberFormat="1" applyFont="1" applyBorder="1" applyAlignment="1">
      <alignment horizontal="center"/>
    </xf>
    <xf numFmtId="16" fontId="21" fillId="0" borderId="2" xfId="0" applyNumberFormat="1" applyFont="1" applyBorder="1" applyAlignment="1">
      <alignment horizontal="center"/>
    </xf>
    <xf numFmtId="16" fontId="20" fillId="0" borderId="1" xfId="0" applyNumberFormat="1" applyFont="1" applyBorder="1" applyAlignment="1">
      <alignment horizontal="center"/>
    </xf>
    <xf numFmtId="16" fontId="20" fillId="0" borderId="2" xfId="0" applyNumberFormat="1" applyFont="1" applyBorder="1" applyAlignment="1">
      <alignment horizontal="center"/>
    </xf>
    <xf numFmtId="0" fontId="21" fillId="0" borderId="28" xfId="0" applyFont="1" applyBorder="1" applyAlignment="1">
      <alignment horizontal="center"/>
    </xf>
    <xf numFmtId="0" fontId="21" fillId="0" borderId="0" xfId="0" quotePrefix="1" applyFont="1" applyAlignment="1">
      <alignment horizontal="center" wrapText="1"/>
    </xf>
    <xf numFmtId="0" fontId="20" fillId="0" borderId="3" xfId="0" applyFont="1" applyBorder="1" applyAlignment="1">
      <alignment horizontal="center" wrapText="1"/>
    </xf>
    <xf numFmtId="0" fontId="20" fillId="0" borderId="2" xfId="0" applyFont="1" applyBorder="1" applyAlignment="1">
      <alignment horizontal="center" wrapText="1"/>
    </xf>
    <xf numFmtId="16" fontId="20" fillId="8" borderId="2" xfId="0" applyNumberFormat="1" applyFont="1" applyFill="1" applyBorder="1" applyAlignment="1">
      <alignment horizontal="center"/>
    </xf>
    <xf numFmtId="168" fontId="20" fillId="0" borderId="47" xfId="0" applyNumberFormat="1" applyFont="1" applyBorder="1" applyAlignment="1">
      <alignment horizontal="center" wrapText="1"/>
    </xf>
    <xf numFmtId="16" fontId="20" fillId="0" borderId="31" xfId="0" applyNumberFormat="1" applyFont="1" applyBorder="1" applyAlignment="1">
      <alignment horizontal="center" vertical="center" wrapText="1"/>
    </xf>
    <xf numFmtId="16" fontId="24" fillId="0" borderId="4" xfId="0" applyNumberFormat="1" applyFont="1" applyBorder="1" applyAlignment="1">
      <alignment horizontal="center" vertical="center"/>
    </xf>
    <xf numFmtId="16" fontId="24" fillId="0" borderId="14" xfId="0" applyNumberFormat="1" applyFont="1" applyBorder="1" applyAlignment="1">
      <alignment horizontal="center" vertical="center"/>
    </xf>
    <xf numFmtId="0" fontId="24" fillId="3" borderId="5" xfId="0" applyFont="1" applyFill="1" applyBorder="1" applyAlignment="1">
      <alignment vertical="center"/>
    </xf>
    <xf numFmtId="0" fontId="24" fillId="3" borderId="6" xfId="0" applyFont="1" applyFill="1" applyBorder="1" applyAlignment="1">
      <alignment vertical="center"/>
    </xf>
    <xf numFmtId="0" fontId="44" fillId="0" borderId="0" xfId="0" applyFont="1" applyAlignment="1">
      <alignment horizontal="center" vertical="center" wrapText="1"/>
    </xf>
    <xf numFmtId="16" fontId="20" fillId="8" borderId="25" xfId="0" applyNumberFormat="1" applyFont="1" applyFill="1" applyBorder="1" applyAlignment="1">
      <alignment horizontal="center"/>
    </xf>
    <xf numFmtId="16" fontId="20" fillId="8" borderId="45" xfId="0" applyNumberFormat="1" applyFont="1" applyFill="1" applyBorder="1" applyAlignment="1">
      <alignment horizontal="center"/>
    </xf>
    <xf numFmtId="16" fontId="20" fillId="8" borderId="46" xfId="0" applyNumberFormat="1" applyFont="1" applyFill="1" applyBorder="1" applyAlignment="1">
      <alignment horizontal="center"/>
    </xf>
    <xf numFmtId="16" fontId="21" fillId="0" borderId="48" xfId="0" applyNumberFormat="1" applyFont="1" applyBorder="1" applyAlignment="1">
      <alignment horizontal="center"/>
    </xf>
    <xf numFmtId="16" fontId="20" fillId="0" borderId="47" xfId="0" applyNumberFormat="1" applyFont="1" applyBorder="1" applyAlignment="1">
      <alignment horizontal="center"/>
    </xf>
    <xf numFmtId="16" fontId="44" fillId="0" borderId="1" xfId="0" applyNumberFormat="1" applyFont="1" applyBorder="1" applyAlignment="1">
      <alignment horizontal="center" vertical="center" wrapText="1"/>
    </xf>
    <xf numFmtId="16" fontId="44" fillId="0" borderId="32" xfId="0" applyNumberFormat="1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44" fillId="0" borderId="2" xfId="0" applyFont="1" applyBorder="1" applyAlignment="1">
      <alignment horizontal="center" vertical="center" wrapText="1"/>
    </xf>
    <xf numFmtId="0" fontId="21" fillId="0" borderId="3" xfId="0" applyFont="1" applyBorder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0" fontId="21" fillId="0" borderId="2" xfId="0" applyFont="1" applyBorder="1" applyAlignment="1">
      <alignment horizontal="center" vertical="center" wrapText="1"/>
    </xf>
    <xf numFmtId="0" fontId="65" fillId="0" borderId="3" xfId="0" applyFont="1" applyBorder="1" applyAlignment="1">
      <alignment horizontal="center" vertical="center" wrapText="1"/>
    </xf>
    <xf numFmtId="16" fontId="21" fillId="0" borderId="26" xfId="0" applyNumberFormat="1" applyFont="1" applyBorder="1" applyAlignment="1">
      <alignment horizontal="center" vertical="center" wrapText="1"/>
    </xf>
    <xf numFmtId="0" fontId="44" fillId="0" borderId="27" xfId="0" applyFont="1" applyBorder="1" applyAlignment="1">
      <alignment horizontal="center" vertical="center" wrapText="1"/>
    </xf>
    <xf numFmtId="0" fontId="19" fillId="4" borderId="95" xfId="0" applyFont="1" applyFill="1" applyBorder="1" applyAlignment="1">
      <alignment horizontal="center" vertical="center" wrapText="1"/>
    </xf>
    <xf numFmtId="0" fontId="19" fillId="4" borderId="87" xfId="0" applyFont="1" applyFill="1" applyBorder="1" applyAlignment="1">
      <alignment horizontal="center" vertical="center" wrapText="1"/>
    </xf>
    <xf numFmtId="0" fontId="19" fillId="4" borderId="96" xfId="0" applyFont="1" applyFill="1" applyBorder="1" applyAlignment="1">
      <alignment horizontal="center"/>
    </xf>
    <xf numFmtId="0" fontId="19" fillId="4" borderId="97" xfId="0" applyFont="1" applyFill="1" applyBorder="1" applyAlignment="1">
      <alignment horizontal="center"/>
    </xf>
    <xf numFmtId="16" fontId="44" fillId="0" borderId="27" xfId="0" applyNumberFormat="1" applyFont="1" applyBorder="1" applyAlignment="1">
      <alignment horizontal="center" vertical="center" wrapText="1"/>
    </xf>
    <xf numFmtId="0" fontId="21" fillId="0" borderId="29" xfId="0" applyFont="1" applyBorder="1" applyAlignment="1">
      <alignment horizontal="center" vertical="center" wrapText="1"/>
    </xf>
    <xf numFmtId="16" fontId="21" fillId="0" borderId="27" xfId="0" applyNumberFormat="1" applyFont="1" applyBorder="1" applyAlignment="1">
      <alignment horizontal="center" vertical="center" wrapText="1"/>
    </xf>
    <xf numFmtId="16" fontId="19" fillId="11" borderId="4" xfId="0" applyNumberFormat="1" applyFont="1" applyFill="1" applyBorder="1" applyAlignment="1">
      <alignment horizontal="center" vertical="center"/>
    </xf>
    <xf numFmtId="0" fontId="19" fillId="30" borderId="25" xfId="0" applyFont="1" applyFill="1" applyBorder="1" applyAlignment="1">
      <alignment horizontal="center" vertical="center"/>
    </xf>
    <xf numFmtId="0" fontId="19" fillId="30" borderId="3" xfId="0" applyFont="1" applyFill="1" applyBorder="1" applyAlignment="1">
      <alignment horizontal="center" vertical="center"/>
    </xf>
    <xf numFmtId="0" fontId="19" fillId="30" borderId="26" xfId="0" applyFont="1" applyFill="1" applyBorder="1" applyAlignment="1">
      <alignment horizontal="center" vertical="center"/>
    </xf>
    <xf numFmtId="16" fontId="20" fillId="8" borderId="61" xfId="0" applyNumberFormat="1" applyFont="1" applyFill="1" applyBorder="1" applyAlignment="1">
      <alignment horizontal="center"/>
    </xf>
    <xf numFmtId="168" fontId="20" fillId="8" borderId="23" xfId="0" applyNumberFormat="1" applyFont="1" applyFill="1" applyBorder="1" applyAlignment="1">
      <alignment horizontal="center"/>
    </xf>
    <xf numFmtId="16" fontId="20" fillId="0" borderId="0" xfId="0" applyNumberFormat="1" applyFont="1" applyAlignment="1">
      <alignment horizontal="center" vertical="center"/>
    </xf>
    <xf numFmtId="0" fontId="40" fillId="11" borderId="25" xfId="0" applyFont="1" applyFill="1" applyBorder="1" applyAlignment="1">
      <alignment horizontal="center" vertical="center"/>
    </xf>
    <xf numFmtId="168" fontId="40" fillId="11" borderId="27" xfId="0" applyNumberFormat="1" applyFont="1" applyFill="1" applyBorder="1" applyAlignment="1">
      <alignment horizontal="center" vertical="center"/>
    </xf>
    <xf numFmtId="0" fontId="40" fillId="11" borderId="29" xfId="0" applyFont="1" applyFill="1" applyBorder="1" applyAlignment="1">
      <alignment horizontal="center" vertical="center"/>
    </xf>
    <xf numFmtId="16" fontId="22" fillId="0" borderId="24" xfId="0" applyNumberFormat="1" applyFont="1" applyBorder="1" applyAlignment="1">
      <alignment horizontal="center"/>
    </xf>
    <xf numFmtId="16" fontId="22" fillId="0" borderId="22" xfId="0" applyNumberFormat="1" applyFont="1" applyBorder="1" applyAlignment="1">
      <alignment horizontal="center"/>
    </xf>
    <xf numFmtId="168" fontId="22" fillId="0" borderId="23" xfId="0" applyNumberFormat="1" applyFont="1" applyBorder="1" applyAlignment="1">
      <alignment horizontal="center" wrapText="1"/>
    </xf>
    <xf numFmtId="16" fontId="44" fillId="0" borderId="3" xfId="0" applyNumberFormat="1" applyFont="1" applyBorder="1" applyAlignment="1">
      <alignment horizontal="center"/>
    </xf>
    <xf numFmtId="0" fontId="44" fillId="0" borderId="0" xfId="0" applyFont="1" applyAlignment="1">
      <alignment horizontal="center" wrapText="1"/>
    </xf>
    <xf numFmtId="16" fontId="44" fillId="0" borderId="2" xfId="0" applyNumberFormat="1" applyFont="1" applyBorder="1" applyAlignment="1">
      <alignment horizontal="center"/>
    </xf>
    <xf numFmtId="16" fontId="44" fillId="0" borderId="1" xfId="0" applyNumberFormat="1" applyFont="1" applyBorder="1" applyAlignment="1">
      <alignment horizontal="center"/>
    </xf>
    <xf numFmtId="16" fontId="44" fillId="0" borderId="26" xfId="0" applyNumberFormat="1" applyFont="1" applyBorder="1" applyAlignment="1">
      <alignment horizontal="center"/>
    </xf>
    <xf numFmtId="0" fontId="44" fillId="0" borderId="28" xfId="0" applyFont="1" applyBorder="1" applyAlignment="1">
      <alignment horizontal="center"/>
    </xf>
    <xf numFmtId="16" fontId="44" fillId="0" borderId="30" xfId="0" applyNumberFormat="1" applyFont="1" applyBorder="1" applyAlignment="1">
      <alignment horizontal="center"/>
    </xf>
    <xf numFmtId="16" fontId="44" fillId="0" borderId="22" xfId="0" applyNumberFormat="1" applyFont="1" applyBorder="1" applyAlignment="1">
      <alignment horizontal="center"/>
    </xf>
    <xf numFmtId="0" fontId="44" fillId="0" borderId="23" xfId="0" applyFont="1" applyBorder="1" applyAlignment="1">
      <alignment horizontal="center" wrapText="1"/>
    </xf>
    <xf numFmtId="16" fontId="44" fillId="0" borderId="24" xfId="0" applyNumberFormat="1" applyFont="1" applyBorder="1" applyAlignment="1">
      <alignment horizontal="center"/>
    </xf>
    <xf numFmtId="16" fontId="21" fillId="0" borderId="47" xfId="0" applyNumberFormat="1" applyFont="1" applyBorder="1" applyAlignment="1">
      <alignment horizontal="center"/>
    </xf>
    <xf numFmtId="168" fontId="20" fillId="0" borderId="53" xfId="0" applyNumberFormat="1" applyFont="1" applyBorder="1" applyAlignment="1">
      <alignment horizontal="center" wrapText="1"/>
    </xf>
    <xf numFmtId="16" fontId="20" fillId="0" borderId="54" xfId="0" applyNumberFormat="1" applyFont="1" applyBorder="1" applyAlignment="1">
      <alignment horizontal="center"/>
    </xf>
    <xf numFmtId="16" fontId="20" fillId="0" borderId="55" xfId="0" applyNumberFormat="1" applyFont="1" applyBorder="1" applyAlignment="1">
      <alignment horizontal="center"/>
    </xf>
    <xf numFmtId="0" fontId="27" fillId="0" borderId="52" xfId="0" applyFont="1" applyBorder="1" applyAlignment="1">
      <alignment horizontal="right"/>
    </xf>
    <xf numFmtId="0" fontId="0" fillId="0" borderId="27" xfId="0" applyBorder="1"/>
    <xf numFmtId="16" fontId="20" fillId="5" borderId="31" xfId="0" applyNumberFormat="1" applyFont="1" applyFill="1" applyBorder="1" applyAlignment="1">
      <alignment horizontal="center" vertical="center"/>
    </xf>
    <xf numFmtId="16" fontId="20" fillId="5" borderId="14" xfId="0" applyNumberFormat="1" applyFont="1" applyFill="1" applyBorder="1" applyAlignment="1">
      <alignment horizontal="center" vertical="center"/>
    </xf>
    <xf numFmtId="0" fontId="66" fillId="0" borderId="0" xfId="0" applyFont="1"/>
    <xf numFmtId="16" fontId="19" fillId="10" borderId="32" xfId="0" applyNumberFormat="1" applyFont="1" applyFill="1" applyBorder="1" applyAlignment="1">
      <alignment horizontal="center"/>
    </xf>
    <xf numFmtId="16" fontId="19" fillId="10" borderId="26" xfId="0" applyNumberFormat="1" applyFont="1" applyFill="1" applyBorder="1" applyAlignment="1">
      <alignment horizontal="center"/>
    </xf>
    <xf numFmtId="168" fontId="19" fillId="10" borderId="28" xfId="0" applyNumberFormat="1" applyFont="1" applyFill="1" applyBorder="1" applyAlignment="1">
      <alignment horizontal="center"/>
    </xf>
    <xf numFmtId="16" fontId="19" fillId="10" borderId="30" xfId="0" applyNumberFormat="1" applyFont="1" applyFill="1" applyBorder="1" applyAlignment="1">
      <alignment horizontal="center"/>
    </xf>
    <xf numFmtId="168" fontId="20" fillId="0" borderId="56" xfId="0" applyNumberFormat="1" applyFont="1" applyBorder="1" applyAlignment="1">
      <alignment horizontal="center"/>
    </xf>
    <xf numFmtId="168" fontId="20" fillId="0" borderId="64" xfId="0" applyNumberFormat="1" applyFont="1" applyBorder="1" applyAlignment="1">
      <alignment horizontal="center" wrapText="1"/>
    </xf>
    <xf numFmtId="16" fontId="44" fillId="0" borderId="32" xfId="0" applyNumberFormat="1" applyFont="1" applyBorder="1" applyAlignment="1">
      <alignment horizontal="center"/>
    </xf>
    <xf numFmtId="16" fontId="20" fillId="8" borderId="67" xfId="0" applyNumberFormat="1" applyFont="1" applyFill="1" applyBorder="1" applyAlignment="1">
      <alignment horizontal="center"/>
    </xf>
    <xf numFmtId="16" fontId="20" fillId="8" borderId="62" xfId="0" applyNumberFormat="1" applyFont="1" applyFill="1" applyBorder="1" applyAlignment="1">
      <alignment horizontal="center"/>
    </xf>
    <xf numFmtId="16" fontId="21" fillId="0" borderId="27" xfId="0" applyNumberFormat="1" applyFont="1" applyBorder="1" applyAlignment="1">
      <alignment vertical="center" wrapText="1"/>
    </xf>
    <xf numFmtId="16" fontId="21" fillId="0" borderId="0" xfId="0" applyNumberFormat="1" applyFont="1" applyAlignment="1">
      <alignment vertical="center" wrapText="1"/>
    </xf>
    <xf numFmtId="16" fontId="21" fillId="0" borderId="28" xfId="0" applyNumberFormat="1" applyFont="1" applyBorder="1" applyAlignment="1">
      <alignment vertical="center" wrapText="1"/>
    </xf>
    <xf numFmtId="0" fontId="24" fillId="24" borderId="4" xfId="0" applyFont="1" applyFill="1" applyBorder="1" applyAlignment="1">
      <alignment horizontal="center" vertical="center"/>
    </xf>
    <xf numFmtId="0" fontId="19" fillId="31" borderId="4" xfId="0" applyFont="1" applyFill="1" applyBorder="1" applyAlignment="1">
      <alignment horizontal="center" vertical="center"/>
    </xf>
    <xf numFmtId="0" fontId="19" fillId="31" borderId="25" xfId="0" applyFont="1" applyFill="1" applyBorder="1" applyAlignment="1">
      <alignment horizontal="center" vertical="center"/>
    </xf>
    <xf numFmtId="168" fontId="19" fillId="31" borderId="27" xfId="0" applyNumberFormat="1" applyFont="1" applyFill="1" applyBorder="1" applyAlignment="1">
      <alignment horizontal="center" vertical="center"/>
    </xf>
    <xf numFmtId="0" fontId="19" fillId="31" borderId="29" xfId="0" applyFont="1" applyFill="1" applyBorder="1" applyAlignment="1">
      <alignment horizontal="center" vertical="center"/>
    </xf>
    <xf numFmtId="0" fontId="24" fillId="31" borderId="25" xfId="0" applyFont="1" applyFill="1" applyBorder="1" applyAlignment="1">
      <alignment horizontal="center" vertical="center"/>
    </xf>
    <xf numFmtId="0" fontId="24" fillId="31" borderId="4" xfId="0" applyFont="1" applyFill="1" applyBorder="1" applyAlignment="1">
      <alignment horizontal="center" vertical="center"/>
    </xf>
    <xf numFmtId="16" fontId="19" fillId="24" borderId="14" xfId="0" applyNumberFormat="1" applyFont="1" applyFill="1" applyBorder="1" applyAlignment="1">
      <alignment horizontal="center" vertical="center"/>
    </xf>
    <xf numFmtId="0" fontId="24" fillId="0" borderId="0" xfId="0" quotePrefix="1" applyFont="1" applyAlignment="1">
      <alignment horizontal="left"/>
    </xf>
    <xf numFmtId="0" fontId="19" fillId="3" borderId="4" xfId="0" applyFont="1" applyFill="1" applyBorder="1" applyAlignment="1">
      <alignment horizontal="center"/>
    </xf>
    <xf numFmtId="0" fontId="25" fillId="7" borderId="31" xfId="1" applyFont="1" applyFill="1" applyBorder="1" applyAlignment="1">
      <alignment horizontal="center" vertical="center" wrapText="1"/>
    </xf>
    <xf numFmtId="0" fontId="25" fillId="7" borderId="1" xfId="1" applyFont="1" applyFill="1" applyBorder="1" applyAlignment="1">
      <alignment horizontal="center" vertical="center" wrapText="1"/>
    </xf>
    <xf numFmtId="0" fontId="25" fillId="7" borderId="32" xfId="1" applyFont="1" applyFill="1" applyBorder="1" applyAlignment="1">
      <alignment horizontal="center" vertical="center" wrapText="1"/>
    </xf>
    <xf numFmtId="0" fontId="19" fillId="4" borderId="2" xfId="0" applyFont="1" applyFill="1" applyBorder="1" applyAlignment="1">
      <alignment horizontal="center"/>
    </xf>
    <xf numFmtId="0" fontId="19" fillId="6" borderId="30" xfId="0" applyFont="1" applyFill="1" applyBorder="1" applyAlignment="1">
      <alignment horizontal="center"/>
    </xf>
    <xf numFmtId="0" fontId="19" fillId="3" borderId="4" xfId="0" applyFont="1" applyFill="1" applyBorder="1" applyAlignment="1">
      <alignment horizontal="center" vertical="center"/>
    </xf>
    <xf numFmtId="0" fontId="19" fillId="3" borderId="5" xfId="0" applyFont="1" applyFill="1" applyBorder="1" applyAlignment="1">
      <alignment horizontal="center" vertical="center"/>
    </xf>
    <xf numFmtId="0" fontId="19" fillId="3" borderId="6" xfId="0" applyFont="1" applyFill="1" applyBorder="1" applyAlignment="1">
      <alignment horizontal="center" vertical="center"/>
    </xf>
    <xf numFmtId="0" fontId="21" fillId="0" borderId="0" xfId="0" applyFont="1" applyAlignment="1" applyProtection="1">
      <alignment horizontal="left"/>
      <protection hidden="1"/>
    </xf>
    <xf numFmtId="16" fontId="21" fillId="11" borderId="31" xfId="1" applyNumberFormat="1" applyFont="1" applyFill="1" applyBorder="1" applyAlignment="1">
      <alignment horizontal="center" vertical="center"/>
    </xf>
    <xf numFmtId="16" fontId="21" fillId="11" borderId="32" xfId="1" applyNumberFormat="1" applyFont="1" applyFill="1" applyBorder="1" applyAlignment="1">
      <alignment horizontal="center" vertical="center"/>
    </xf>
    <xf numFmtId="16" fontId="38" fillId="11" borderId="8" xfId="1" applyNumberFormat="1" applyFont="1" applyFill="1" applyBorder="1" applyAlignment="1">
      <alignment horizontal="center" vertical="center" wrapText="1"/>
    </xf>
    <xf numFmtId="16" fontId="38" fillId="11" borderId="12" xfId="1" applyNumberFormat="1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center" vertical="center" wrapText="1"/>
    </xf>
    <xf numFmtId="16" fontId="20" fillId="11" borderId="31" xfId="0" applyNumberFormat="1" applyFont="1" applyFill="1" applyBorder="1" applyAlignment="1">
      <alignment horizontal="center" vertical="center"/>
    </xf>
    <xf numFmtId="16" fontId="20" fillId="8" borderId="31" xfId="0" applyNumberFormat="1" applyFont="1" applyFill="1" applyBorder="1" applyAlignment="1">
      <alignment horizontal="center" vertical="center"/>
    </xf>
    <xf numFmtId="16" fontId="20" fillId="8" borderId="1" xfId="0" applyNumberFormat="1" applyFont="1" applyFill="1" applyBorder="1" applyAlignment="1">
      <alignment horizontal="center" vertical="center"/>
    </xf>
    <xf numFmtId="16" fontId="20" fillId="8" borderId="32" xfId="0" applyNumberFormat="1" applyFont="1" applyFill="1" applyBorder="1" applyAlignment="1">
      <alignment horizontal="center" vertical="center"/>
    </xf>
    <xf numFmtId="0" fontId="19" fillId="5" borderId="29" xfId="0" applyFont="1" applyFill="1" applyBorder="1" applyAlignment="1">
      <alignment horizontal="center" vertical="center" wrapText="1"/>
    </xf>
    <xf numFmtId="0" fontId="19" fillId="4" borderId="29" xfId="0" applyFont="1" applyFill="1" applyBorder="1" applyAlignment="1">
      <alignment horizontal="center" vertical="center" wrapText="1"/>
    </xf>
    <xf numFmtId="0" fontId="19" fillId="6" borderId="29" xfId="0" applyFont="1" applyFill="1" applyBorder="1" applyAlignment="1">
      <alignment horizontal="center" vertical="center" wrapText="1"/>
    </xf>
    <xf numFmtId="0" fontId="19" fillId="5" borderId="30" xfId="0" applyFont="1" applyFill="1" applyBorder="1" applyAlignment="1">
      <alignment horizontal="center"/>
    </xf>
    <xf numFmtId="0" fontId="19" fillId="4" borderId="30" xfId="0" applyFont="1" applyFill="1" applyBorder="1" applyAlignment="1">
      <alignment horizontal="center"/>
    </xf>
    <xf numFmtId="16" fontId="19" fillId="8" borderId="31" xfId="0" applyNumberFormat="1" applyFont="1" applyFill="1" applyBorder="1" applyAlignment="1">
      <alignment horizontal="center" vertical="center"/>
    </xf>
    <xf numFmtId="16" fontId="19" fillId="8" borderId="32" xfId="0" applyNumberFormat="1" applyFont="1" applyFill="1" applyBorder="1" applyAlignment="1">
      <alignment horizontal="center" vertical="center"/>
    </xf>
    <xf numFmtId="0" fontId="19" fillId="8" borderId="29" xfId="0" applyFont="1" applyFill="1" applyBorder="1" applyAlignment="1">
      <alignment horizontal="center" vertical="center"/>
    </xf>
    <xf numFmtId="0" fontId="19" fillId="8" borderId="30" xfId="0" applyFont="1" applyFill="1" applyBorder="1" applyAlignment="1">
      <alignment horizontal="center" vertical="center"/>
    </xf>
    <xf numFmtId="0" fontId="19" fillId="8" borderId="25" xfId="0" applyFont="1" applyFill="1" applyBorder="1" applyAlignment="1">
      <alignment horizontal="center" vertical="center"/>
    </xf>
    <xf numFmtId="0" fontId="19" fillId="8" borderId="26" xfId="0" applyFont="1" applyFill="1" applyBorder="1" applyAlignment="1">
      <alignment horizontal="center" vertical="center"/>
    </xf>
    <xf numFmtId="16" fontId="20" fillId="0" borderId="31" xfId="0" applyNumberFormat="1" applyFont="1" applyBorder="1" applyAlignment="1">
      <alignment horizontal="center" vertical="center"/>
    </xf>
    <xf numFmtId="0" fontId="19" fillId="0" borderId="25" xfId="0" applyFont="1" applyBorder="1" applyAlignment="1">
      <alignment horizontal="center" vertical="center"/>
    </xf>
    <xf numFmtId="0" fontId="19" fillId="0" borderId="26" xfId="0" applyFont="1" applyBorder="1" applyAlignment="1">
      <alignment horizontal="center" vertical="center"/>
    </xf>
    <xf numFmtId="0" fontId="19" fillId="0" borderId="29" xfId="0" applyFont="1" applyBorder="1" applyAlignment="1">
      <alignment horizontal="center" vertical="center"/>
    </xf>
    <xf numFmtId="16" fontId="19" fillId="0" borderId="31" xfId="0" applyNumberFormat="1" applyFont="1" applyBorder="1" applyAlignment="1">
      <alignment horizontal="center" vertical="center"/>
    </xf>
    <xf numFmtId="0" fontId="19" fillId="5" borderId="2" xfId="0" applyFont="1" applyFill="1" applyBorder="1" applyAlignment="1">
      <alignment horizontal="center"/>
    </xf>
    <xf numFmtId="0" fontId="19" fillId="8" borderId="2" xfId="0" applyFont="1" applyFill="1" applyBorder="1" applyAlignment="1">
      <alignment horizontal="center" vertical="center"/>
    </xf>
    <xf numFmtId="16" fontId="19" fillId="8" borderId="1" xfId="0" applyNumberFormat="1" applyFont="1" applyFill="1" applyBorder="1" applyAlignment="1">
      <alignment horizontal="center" vertical="center"/>
    </xf>
    <xf numFmtId="0" fontId="19" fillId="8" borderId="3" xfId="0" applyFont="1" applyFill="1" applyBorder="1" applyAlignment="1">
      <alignment horizontal="center" vertical="center"/>
    </xf>
    <xf numFmtId="16" fontId="21" fillId="0" borderId="31" xfId="0" applyNumberFormat="1" applyFont="1" applyBorder="1" applyAlignment="1">
      <alignment horizontal="center" vertical="center"/>
    </xf>
    <xf numFmtId="0" fontId="19" fillId="3" borderId="4" xfId="0" applyFont="1" applyFill="1" applyBorder="1" applyAlignment="1">
      <alignment horizontal="center" vertical="center" wrapText="1"/>
    </xf>
    <xf numFmtId="0" fontId="24" fillId="0" borderId="25" xfId="0" applyFont="1" applyBorder="1" applyAlignment="1">
      <alignment horizontal="center" vertical="center"/>
    </xf>
    <xf numFmtId="0" fontId="24" fillId="0" borderId="29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40" fillId="8" borderId="25" xfId="0" applyFont="1" applyFill="1" applyBorder="1" applyAlignment="1">
      <alignment horizontal="center" vertical="center"/>
    </xf>
    <xf numFmtId="16" fontId="44" fillId="0" borderId="31" xfId="0" applyNumberFormat="1" applyFont="1" applyBorder="1" applyAlignment="1">
      <alignment horizontal="center" vertical="center" wrapText="1"/>
    </xf>
    <xf numFmtId="0" fontId="19" fillId="3" borderId="14" xfId="0" applyFont="1" applyFill="1" applyBorder="1" applyAlignment="1">
      <alignment horizontal="center" vertical="center"/>
    </xf>
    <xf numFmtId="0" fontId="19" fillId="6" borderId="31" xfId="0" applyFont="1" applyFill="1" applyBorder="1" applyAlignment="1">
      <alignment horizontal="center" vertical="center" wrapText="1"/>
    </xf>
    <xf numFmtId="0" fontId="43" fillId="0" borderId="0" xfId="0" applyFont="1" applyAlignment="1">
      <alignment horizontal="center" vertical="center"/>
    </xf>
    <xf numFmtId="16" fontId="19" fillId="11" borderId="31" xfId="0" applyNumberFormat="1" applyFont="1" applyFill="1" applyBorder="1" applyAlignment="1">
      <alignment horizontal="center" vertical="center"/>
    </xf>
    <xf numFmtId="16" fontId="19" fillId="11" borderId="32" xfId="0" applyNumberFormat="1" applyFont="1" applyFill="1" applyBorder="1" applyAlignment="1">
      <alignment horizontal="center" vertical="center"/>
    </xf>
    <xf numFmtId="0" fontId="19" fillId="3" borderId="14" xfId="0" applyFont="1" applyFill="1" applyBorder="1" applyAlignment="1">
      <alignment horizontal="center"/>
    </xf>
    <xf numFmtId="0" fontId="19" fillId="5" borderId="29" xfId="0" applyFont="1" applyFill="1" applyBorder="1" applyAlignment="1">
      <alignment horizontal="center" wrapText="1"/>
    </xf>
    <xf numFmtId="0" fontId="21" fillId="0" borderId="25" xfId="0" applyFont="1" applyBorder="1" applyAlignment="1">
      <alignment horizontal="center" vertical="center" wrapText="1"/>
    </xf>
    <xf numFmtId="0" fontId="21" fillId="0" borderId="27" xfId="0" applyFont="1" applyBorder="1" applyAlignment="1" applyProtection="1">
      <alignment horizontal="left" wrapText="1"/>
      <protection hidden="1"/>
    </xf>
    <xf numFmtId="168" fontId="24" fillId="8" borderId="27" xfId="0" applyNumberFormat="1" applyFont="1" applyFill="1" applyBorder="1" applyAlignment="1">
      <alignment horizontal="center" vertical="center"/>
    </xf>
    <xf numFmtId="168" fontId="24" fillId="8" borderId="0" xfId="0" applyNumberFormat="1" applyFont="1" applyFill="1" applyAlignment="1">
      <alignment horizontal="center" vertical="center"/>
    </xf>
    <xf numFmtId="0" fontId="24" fillId="8" borderId="6" xfId="0" applyFont="1" applyFill="1" applyBorder="1" applyAlignment="1">
      <alignment horizontal="center" vertical="center"/>
    </xf>
    <xf numFmtId="168" fontId="24" fillId="8" borderId="28" xfId="0" applyNumberFormat="1" applyFont="1" applyFill="1" applyBorder="1" applyAlignment="1">
      <alignment horizontal="center" vertical="center"/>
    </xf>
    <xf numFmtId="168" fontId="19" fillId="0" borderId="27" xfId="0" applyNumberFormat="1" applyFont="1" applyBorder="1" applyAlignment="1">
      <alignment horizontal="center" vertical="center"/>
    </xf>
    <xf numFmtId="168" fontId="19" fillId="0" borderId="28" xfId="0" applyNumberFormat="1" applyFont="1" applyBorder="1" applyAlignment="1">
      <alignment horizontal="center" vertical="center"/>
    </xf>
    <xf numFmtId="16" fontId="21" fillId="0" borderId="6" xfId="0" applyNumberFormat="1" applyFont="1" applyBorder="1" applyAlignment="1">
      <alignment horizontal="center"/>
    </xf>
    <xf numFmtId="16" fontId="24" fillId="5" borderId="4" xfId="0" applyNumberFormat="1" applyFont="1" applyFill="1" applyBorder="1" applyAlignment="1">
      <alignment horizontal="center" vertical="center"/>
    </xf>
    <xf numFmtId="0" fontId="24" fillId="5" borderId="6" xfId="0" applyFont="1" applyFill="1" applyBorder="1" applyAlignment="1">
      <alignment horizontal="center" vertical="center"/>
    </xf>
    <xf numFmtId="16" fontId="19" fillId="5" borderId="4" xfId="0" applyNumberFormat="1" applyFont="1" applyFill="1" applyBorder="1" applyAlignment="1">
      <alignment horizontal="center" vertical="center"/>
    </xf>
    <xf numFmtId="0" fontId="19" fillId="5" borderId="6" xfId="0" applyFont="1" applyFill="1" applyBorder="1" applyAlignment="1">
      <alignment horizontal="center" vertical="center"/>
    </xf>
    <xf numFmtId="0" fontId="19" fillId="25" borderId="25" xfId="0" applyFont="1" applyFill="1" applyBorder="1" applyAlignment="1">
      <alignment horizontal="center" vertical="center"/>
    </xf>
    <xf numFmtId="0" fontId="19" fillId="25" borderId="3" xfId="0" applyFont="1" applyFill="1" applyBorder="1" applyAlignment="1">
      <alignment horizontal="center" vertical="center"/>
    </xf>
    <xf numFmtId="0" fontId="19" fillId="25" borderId="26" xfId="0" applyFont="1" applyFill="1" applyBorder="1" applyAlignment="1">
      <alignment horizontal="center" vertical="center"/>
    </xf>
    <xf numFmtId="0" fontId="19" fillId="5" borderId="25" xfId="0" applyFont="1" applyFill="1" applyBorder="1" applyAlignment="1">
      <alignment horizontal="center" vertical="center"/>
    </xf>
    <xf numFmtId="0" fontId="19" fillId="5" borderId="31" xfId="0" applyFont="1" applyFill="1" applyBorder="1" applyAlignment="1">
      <alignment horizontal="center" vertical="center" wrapText="1"/>
    </xf>
    <xf numFmtId="168" fontId="24" fillId="0" borderId="27" xfId="0" applyNumberFormat="1" applyFont="1" applyBorder="1" applyAlignment="1">
      <alignment horizontal="center" vertical="center"/>
    </xf>
    <xf numFmtId="0" fontId="19" fillId="5" borderId="29" xfId="1" applyFont="1" applyFill="1" applyBorder="1" applyAlignment="1">
      <alignment horizontal="center" vertical="center" wrapText="1"/>
    </xf>
    <xf numFmtId="0" fontId="19" fillId="4" borderId="29" xfId="1" applyFont="1" applyFill="1" applyBorder="1" applyAlignment="1">
      <alignment horizontal="center" vertical="center" wrapText="1"/>
    </xf>
    <xf numFmtId="0" fontId="19" fillId="6" borderId="29" xfId="1" applyFont="1" applyFill="1" applyBorder="1" applyAlignment="1">
      <alignment horizontal="center" vertical="center" wrapText="1"/>
    </xf>
    <xf numFmtId="0" fontId="19" fillId="4" borderId="30" xfId="1" applyFont="1" applyFill="1" applyBorder="1" applyAlignment="1">
      <alignment horizontal="center"/>
    </xf>
    <xf numFmtId="0" fontId="19" fillId="6" borderId="30" xfId="1" applyFont="1" applyFill="1" applyBorder="1" applyAlignment="1">
      <alignment horizontal="center"/>
    </xf>
    <xf numFmtId="0" fontId="21" fillId="0" borderId="0" xfId="1" applyFont="1" applyAlignment="1" applyProtection="1">
      <alignment horizontal="left" wrapText="1"/>
      <protection hidden="1"/>
    </xf>
    <xf numFmtId="0" fontId="21" fillId="0" borderId="0" xfId="1" applyFont="1" applyAlignment="1" applyProtection="1">
      <alignment horizontal="left"/>
      <protection hidden="1"/>
    </xf>
    <xf numFmtId="0" fontId="24" fillId="0" borderId="4" xfId="0" applyFont="1" applyBorder="1" applyAlignment="1">
      <alignment horizontal="center" vertical="center"/>
    </xf>
    <xf numFmtId="16" fontId="20" fillId="8" borderId="31" xfId="0" applyNumberFormat="1" applyFont="1" applyFill="1" applyBorder="1" applyAlignment="1">
      <alignment horizontal="center"/>
    </xf>
    <xf numFmtId="0" fontId="43" fillId="0" borderId="0" xfId="0" applyFont="1" applyAlignment="1">
      <alignment horizontal="center" vertical="center" wrapText="1"/>
    </xf>
    <xf numFmtId="16" fontId="44" fillId="0" borderId="26" xfId="0" applyNumberFormat="1" applyFont="1" applyBorder="1" applyAlignment="1">
      <alignment horizontal="center" vertical="center" wrapText="1"/>
    </xf>
    <xf numFmtId="16" fontId="24" fillId="0" borderId="0" xfId="0" applyNumberFormat="1" applyFont="1" applyAlignment="1">
      <alignment horizontal="center" vertical="center" wrapText="1"/>
    </xf>
    <xf numFmtId="16" fontId="20" fillId="8" borderId="48" xfId="0" applyNumberFormat="1" applyFont="1" applyFill="1" applyBorder="1" applyAlignment="1">
      <alignment horizontal="center"/>
    </xf>
    <xf numFmtId="0" fontId="21" fillId="0" borderId="26" xfId="0" applyFont="1" applyBorder="1" applyAlignment="1">
      <alignment horizontal="center" vertical="center" wrapText="1"/>
    </xf>
    <xf numFmtId="168" fontId="20" fillId="8" borderId="0" xfId="0" applyNumberFormat="1" applyFont="1" applyFill="1" applyAlignment="1">
      <alignment horizontal="center" wrapText="1"/>
    </xf>
    <xf numFmtId="0" fontId="20" fillId="8" borderId="47" xfId="0" applyFont="1" applyFill="1" applyBorder="1" applyAlignment="1">
      <alignment horizontal="center" wrapText="1"/>
    </xf>
    <xf numFmtId="0" fontId="20" fillId="8" borderId="0" xfId="0" applyFont="1" applyFill="1" applyAlignment="1">
      <alignment horizontal="center" wrapText="1"/>
    </xf>
    <xf numFmtId="0" fontId="20" fillId="8" borderId="56" xfId="0" applyFont="1" applyFill="1" applyBorder="1" applyAlignment="1">
      <alignment horizontal="center"/>
    </xf>
    <xf numFmtId="168" fontId="20" fillId="8" borderId="47" xfId="0" applyNumberFormat="1" applyFont="1" applyFill="1" applyBorder="1" applyAlignment="1">
      <alignment horizontal="center" wrapText="1"/>
    </xf>
    <xf numFmtId="16" fontId="20" fillId="8" borderId="59" xfId="0" applyNumberFormat="1" applyFont="1" applyFill="1" applyBorder="1" applyAlignment="1">
      <alignment horizontal="center"/>
    </xf>
    <xf numFmtId="0" fontId="21" fillId="0" borderId="28" xfId="0" applyFont="1" applyBorder="1" applyAlignment="1">
      <alignment horizontal="center" vertical="center" wrapText="1"/>
    </xf>
    <xf numFmtId="16" fontId="21" fillId="0" borderId="31" xfId="0" applyNumberFormat="1" applyFont="1" applyBorder="1" applyAlignment="1">
      <alignment horizontal="center"/>
    </xf>
    <xf numFmtId="0" fontId="19" fillId="3" borderId="0" xfId="0" applyFont="1" applyFill="1" applyAlignment="1">
      <alignment horizontal="center"/>
    </xf>
    <xf numFmtId="0" fontId="24" fillId="8" borderId="4" xfId="0" applyFont="1" applyFill="1" applyBorder="1" applyAlignment="1">
      <alignment horizontal="center" vertical="center"/>
    </xf>
    <xf numFmtId="168" fontId="24" fillId="8" borderId="28" xfId="0" quotePrefix="1" applyNumberFormat="1" applyFont="1" applyFill="1" applyBorder="1" applyAlignment="1">
      <alignment horizontal="center" vertical="center"/>
    </xf>
    <xf numFmtId="168" fontId="19" fillId="8" borderId="27" xfId="0" applyNumberFormat="1" applyFont="1" applyFill="1" applyBorder="1" applyAlignment="1">
      <alignment horizontal="center" vertical="center"/>
    </xf>
    <xf numFmtId="168" fontId="19" fillId="8" borderId="0" xfId="0" applyNumberFormat="1" applyFont="1" applyFill="1" applyAlignment="1">
      <alignment horizontal="center" vertical="center"/>
    </xf>
    <xf numFmtId="168" fontId="19" fillId="8" borderId="28" xfId="0" applyNumberFormat="1" applyFont="1" applyFill="1" applyBorder="1" applyAlignment="1">
      <alignment horizontal="center" vertical="center"/>
    </xf>
    <xf numFmtId="0" fontId="27" fillId="0" borderId="0" xfId="0" applyFont="1" applyAlignment="1">
      <alignment horizontal="left"/>
    </xf>
    <xf numFmtId="0" fontId="19" fillId="31" borderId="6" xfId="0" applyFont="1" applyFill="1" applyBorder="1" applyAlignment="1">
      <alignment horizontal="center" vertical="center"/>
    </xf>
    <xf numFmtId="0" fontId="20" fillId="8" borderId="27" xfId="0" applyFont="1" applyFill="1" applyBorder="1" applyAlignment="1">
      <alignment horizontal="center" wrapText="1"/>
    </xf>
    <xf numFmtId="16" fontId="20" fillId="8" borderId="29" xfId="0" applyNumberFormat="1" applyFont="1" applyFill="1" applyBorder="1" applyAlignment="1">
      <alignment horizontal="center"/>
    </xf>
    <xf numFmtId="0" fontId="21" fillId="8" borderId="23" xfId="0" applyFont="1" applyFill="1" applyBorder="1" applyAlignment="1">
      <alignment horizontal="center"/>
    </xf>
    <xf numFmtId="16" fontId="20" fillId="8" borderId="65" xfId="0" applyNumberFormat="1" applyFont="1" applyFill="1" applyBorder="1" applyAlignment="1">
      <alignment horizontal="center"/>
    </xf>
    <xf numFmtId="16" fontId="20" fillId="8" borderId="63" xfId="0" applyNumberFormat="1" applyFont="1" applyFill="1" applyBorder="1" applyAlignment="1">
      <alignment horizontal="center"/>
    </xf>
    <xf numFmtId="16" fontId="20" fillId="8" borderId="66" xfId="0" applyNumberFormat="1" applyFont="1" applyFill="1" applyBorder="1" applyAlignment="1">
      <alignment horizontal="center"/>
    </xf>
    <xf numFmtId="16" fontId="20" fillId="8" borderId="68" xfId="0" applyNumberFormat="1" applyFont="1" applyFill="1" applyBorder="1" applyAlignment="1">
      <alignment horizontal="center"/>
    </xf>
    <xf numFmtId="16" fontId="20" fillId="8" borderId="105" xfId="0" applyNumberFormat="1" applyFont="1" applyFill="1" applyBorder="1" applyAlignment="1">
      <alignment horizontal="center"/>
    </xf>
    <xf numFmtId="16" fontId="20" fillId="8" borderId="104" xfId="0" applyNumberFormat="1" applyFont="1" applyFill="1" applyBorder="1" applyAlignment="1">
      <alignment horizontal="center"/>
    </xf>
    <xf numFmtId="16" fontId="20" fillId="8" borderId="58" xfId="0" applyNumberFormat="1" applyFont="1" applyFill="1" applyBorder="1" applyAlignment="1">
      <alignment horizontal="center"/>
    </xf>
    <xf numFmtId="16" fontId="21" fillId="0" borderId="53" xfId="0" applyNumberFormat="1" applyFont="1" applyBorder="1" applyAlignment="1">
      <alignment horizontal="center"/>
    </xf>
    <xf numFmtId="0" fontId="44" fillId="0" borderId="0" xfId="0" quotePrefix="1" applyFont="1" applyAlignment="1">
      <alignment horizontal="center" wrapText="1"/>
    </xf>
    <xf numFmtId="0" fontId="44" fillId="0" borderId="23" xfId="0" quotePrefix="1" applyFont="1" applyBorder="1" applyAlignment="1">
      <alignment horizontal="center" wrapText="1"/>
    </xf>
    <xf numFmtId="0" fontId="24" fillId="20" borderId="4" xfId="0" applyFont="1" applyFill="1" applyBorder="1" applyAlignment="1">
      <alignment horizontal="center" vertical="center"/>
    </xf>
    <xf numFmtId="0" fontId="24" fillId="20" borderId="25" xfId="0" applyFont="1" applyFill="1" applyBorder="1" applyAlignment="1">
      <alignment horizontal="center" vertical="center"/>
    </xf>
    <xf numFmtId="168" fontId="24" fillId="20" borderId="27" xfId="0" applyNumberFormat="1" applyFont="1" applyFill="1" applyBorder="1" applyAlignment="1">
      <alignment horizontal="center" vertical="center"/>
    </xf>
    <xf numFmtId="16" fontId="20" fillId="8" borderId="4" xfId="0" applyNumberFormat="1" applyFont="1" applyFill="1" applyBorder="1" applyAlignment="1">
      <alignment horizontal="center"/>
    </xf>
    <xf numFmtId="16" fontId="20" fillId="0" borderId="5" xfId="0" applyNumberFormat="1" applyFont="1" applyBorder="1" applyAlignment="1">
      <alignment horizontal="center"/>
    </xf>
    <xf numFmtId="16" fontId="19" fillId="31" borderId="25" xfId="0" applyNumberFormat="1" applyFont="1" applyFill="1" applyBorder="1" applyAlignment="1">
      <alignment horizontal="center" vertical="center"/>
    </xf>
    <xf numFmtId="16" fontId="19" fillId="31" borderId="14" xfId="0" applyNumberFormat="1" applyFont="1" applyFill="1" applyBorder="1" applyAlignment="1">
      <alignment horizontal="center" vertical="center"/>
    </xf>
    <xf numFmtId="0" fontId="19" fillId="31" borderId="5" xfId="0" applyFont="1" applyFill="1" applyBorder="1" applyAlignment="1">
      <alignment horizontal="center" vertical="center" wrapText="1"/>
    </xf>
    <xf numFmtId="0" fontId="19" fillId="31" borderId="5" xfId="0" quotePrefix="1" applyFont="1" applyFill="1" applyBorder="1" applyAlignment="1">
      <alignment horizontal="center" vertical="center" wrapText="1"/>
    </xf>
    <xf numFmtId="0" fontId="20" fillId="8" borderId="23" xfId="0" applyFont="1" applyFill="1" applyBorder="1" applyAlignment="1">
      <alignment horizontal="center" wrapText="1"/>
    </xf>
    <xf numFmtId="16" fontId="20" fillId="8" borderId="60" xfId="0" applyNumberFormat="1" applyFont="1" applyFill="1" applyBorder="1" applyAlignment="1">
      <alignment horizontal="center"/>
    </xf>
    <xf numFmtId="49" fontId="20" fillId="11" borderId="0" xfId="0" quotePrefix="1" applyNumberFormat="1" applyFont="1" applyFill="1" applyAlignment="1">
      <alignment wrapText="1"/>
    </xf>
    <xf numFmtId="169" fontId="20" fillId="0" borderId="27" xfId="0" applyNumberFormat="1" applyFont="1" applyBorder="1" applyAlignment="1">
      <alignment horizontal="center"/>
    </xf>
    <xf numFmtId="16" fontId="20" fillId="11" borderId="14" xfId="0" applyNumberFormat="1" applyFont="1" applyFill="1" applyBorder="1" applyAlignment="1">
      <alignment horizontal="center"/>
    </xf>
    <xf numFmtId="16" fontId="20" fillId="11" borderId="4" xfId="0" applyNumberFormat="1" applyFont="1" applyFill="1" applyBorder="1" applyAlignment="1">
      <alignment horizontal="center"/>
    </xf>
    <xf numFmtId="49" fontId="20" fillId="11" borderId="5" xfId="0" quotePrefix="1" applyNumberFormat="1" applyFont="1" applyFill="1" applyBorder="1" applyAlignment="1">
      <alignment horizontal="center"/>
    </xf>
    <xf numFmtId="16" fontId="20" fillId="11" borderId="6" xfId="0" applyNumberFormat="1" applyFont="1" applyFill="1" applyBorder="1" applyAlignment="1">
      <alignment horizontal="center"/>
    </xf>
    <xf numFmtId="0" fontId="20" fillId="0" borderId="26" xfId="0" applyFont="1" applyBorder="1"/>
    <xf numFmtId="0" fontId="20" fillId="0" borderId="30" xfId="0" applyFont="1" applyBorder="1"/>
    <xf numFmtId="0" fontId="20" fillId="0" borderId="32" xfId="0" applyFont="1" applyBorder="1"/>
    <xf numFmtId="49" fontId="20" fillId="11" borderId="0" xfId="0" quotePrefix="1" applyNumberFormat="1" applyFont="1" applyFill="1" applyAlignment="1">
      <alignment horizontal="center"/>
    </xf>
    <xf numFmtId="0" fontId="20" fillId="0" borderId="31" xfId="0" applyFont="1" applyBorder="1" applyAlignment="1">
      <alignment horizontal="center"/>
    </xf>
    <xf numFmtId="49" fontId="20" fillId="11" borderId="27" xfId="0" quotePrefix="1" applyNumberFormat="1" applyFont="1" applyFill="1" applyBorder="1" applyAlignment="1">
      <alignment horizontal="center"/>
    </xf>
    <xf numFmtId="0" fontId="20" fillId="0" borderId="32" xfId="0" applyFont="1" applyBorder="1" applyAlignment="1">
      <alignment horizontal="center"/>
    </xf>
    <xf numFmtId="16" fontId="20" fillId="11" borderId="28" xfId="0" applyNumberFormat="1" applyFont="1" applyFill="1" applyBorder="1" applyAlignment="1">
      <alignment horizontal="center"/>
    </xf>
    <xf numFmtId="0" fontId="20" fillId="0" borderId="1" xfId="0" applyFont="1" applyBorder="1" applyAlignment="1">
      <alignment horizontal="center"/>
    </xf>
    <xf numFmtId="0" fontId="19" fillId="0" borderId="0" xfId="0" applyFont="1" applyAlignment="1">
      <alignment horizontal="center" vertical="center" wrapText="1"/>
    </xf>
    <xf numFmtId="16" fontId="24" fillId="0" borderId="0" xfId="0" applyNumberFormat="1" applyFont="1" applyAlignment="1">
      <alignment horizontal="center" vertical="center"/>
    </xf>
    <xf numFmtId="16" fontId="44" fillId="0" borderId="25" xfId="0" applyNumberFormat="1" applyFont="1" applyBorder="1" applyAlignment="1">
      <alignment horizontal="center" vertical="center" wrapText="1"/>
    </xf>
    <xf numFmtId="16" fontId="44" fillId="0" borderId="3" xfId="0" applyNumberFormat="1" applyFont="1" applyBorder="1" applyAlignment="1">
      <alignment horizontal="center" vertical="center" wrapText="1"/>
    </xf>
    <xf numFmtId="0" fontId="21" fillId="12" borderId="0" xfId="1" applyFont="1" applyFill="1" applyAlignment="1">
      <alignment horizontal="center" vertical="center" wrapText="1"/>
    </xf>
    <xf numFmtId="0" fontId="44" fillId="0" borderId="0" xfId="1" applyFont="1" applyAlignment="1">
      <alignment horizontal="right" vertical="center"/>
    </xf>
    <xf numFmtId="168" fontId="21" fillId="0" borderId="0" xfId="0" quotePrefix="1" applyNumberFormat="1" applyFont="1" applyAlignment="1">
      <alignment horizontal="center" vertical="center"/>
    </xf>
    <xf numFmtId="0" fontId="44" fillId="0" borderId="0" xfId="1" applyFont="1" applyAlignment="1">
      <alignment horizontal="left" vertical="center"/>
    </xf>
    <xf numFmtId="16" fontId="44" fillId="0" borderId="0" xfId="1" applyNumberFormat="1" applyFont="1" applyAlignment="1">
      <alignment horizontal="center" vertical="center"/>
    </xf>
    <xf numFmtId="16" fontId="44" fillId="8" borderId="0" xfId="1" applyNumberFormat="1" applyFont="1" applyFill="1" applyAlignment="1">
      <alignment horizontal="center" vertical="center"/>
    </xf>
    <xf numFmtId="0" fontId="46" fillId="0" borderId="0" xfId="1" applyFont="1"/>
    <xf numFmtId="16" fontId="44" fillId="10" borderId="32" xfId="0" applyNumberFormat="1" applyFont="1" applyFill="1" applyBorder="1" applyAlignment="1">
      <alignment horizontal="center"/>
    </xf>
    <xf numFmtId="16" fontId="44" fillId="10" borderId="26" xfId="0" applyNumberFormat="1" applyFont="1" applyFill="1" applyBorder="1" applyAlignment="1">
      <alignment horizontal="center"/>
    </xf>
    <xf numFmtId="168" fontId="44" fillId="10" borderId="28" xfId="0" applyNumberFormat="1" applyFont="1" applyFill="1" applyBorder="1" applyAlignment="1">
      <alignment horizontal="center"/>
    </xf>
    <xf numFmtId="16" fontId="44" fillId="10" borderId="30" xfId="0" applyNumberFormat="1" applyFont="1" applyFill="1" applyBorder="1" applyAlignment="1">
      <alignment horizontal="center"/>
    </xf>
    <xf numFmtId="16" fontId="21" fillId="10" borderId="106" xfId="0" applyNumberFormat="1" applyFont="1" applyFill="1" applyBorder="1" applyAlignment="1">
      <alignment horizontal="center"/>
    </xf>
    <xf numFmtId="16" fontId="21" fillId="8" borderId="3" xfId="0" applyNumberFormat="1" applyFont="1" applyFill="1" applyBorder="1" applyAlignment="1">
      <alignment horizontal="center"/>
    </xf>
    <xf numFmtId="16" fontId="21" fillId="10" borderId="107" xfId="0" applyNumberFormat="1" applyFont="1" applyFill="1" applyBorder="1" applyAlignment="1">
      <alignment horizontal="center"/>
    </xf>
    <xf numFmtId="16" fontId="21" fillId="8" borderId="2" xfId="0" applyNumberFormat="1" applyFont="1" applyFill="1" applyBorder="1" applyAlignment="1">
      <alignment horizontal="center"/>
    </xf>
    <xf numFmtId="49" fontId="20" fillId="11" borderId="23" xfId="0" quotePrefix="1" applyNumberFormat="1" applyFont="1" applyFill="1" applyBorder="1" applyAlignment="1">
      <alignment horizontal="center"/>
    </xf>
    <xf numFmtId="16" fontId="20" fillId="11" borderId="53" xfId="0" applyNumberFormat="1" applyFont="1" applyFill="1" applyBorder="1" applyAlignment="1">
      <alignment horizontal="center"/>
    </xf>
    <xf numFmtId="16" fontId="20" fillId="11" borderId="47" xfId="0" applyNumberFormat="1" applyFont="1" applyFill="1" applyBorder="1" applyAlignment="1">
      <alignment horizontal="center"/>
    </xf>
    <xf numFmtId="49" fontId="20" fillId="11" borderId="47" xfId="0" quotePrefix="1" applyNumberFormat="1" applyFont="1" applyFill="1" applyBorder="1" applyAlignment="1">
      <alignment horizontal="center"/>
    </xf>
    <xf numFmtId="16" fontId="21" fillId="10" borderId="1" xfId="0" applyNumberFormat="1" applyFont="1" applyFill="1" applyBorder="1" applyAlignment="1">
      <alignment horizontal="center"/>
    </xf>
    <xf numFmtId="16" fontId="21" fillId="10" borderId="3" xfId="0" applyNumberFormat="1" applyFont="1" applyFill="1" applyBorder="1" applyAlignment="1">
      <alignment horizontal="center"/>
    </xf>
    <xf numFmtId="16" fontId="21" fillId="8" borderId="108" xfId="0" applyNumberFormat="1" applyFont="1" applyFill="1" applyBorder="1" applyAlignment="1">
      <alignment horizontal="center"/>
    </xf>
    <xf numFmtId="16" fontId="21" fillId="8" borderId="109" xfId="0" applyNumberFormat="1" applyFont="1" applyFill="1" applyBorder="1" applyAlignment="1">
      <alignment horizontal="center"/>
    </xf>
    <xf numFmtId="168" fontId="20" fillId="8" borderId="110" xfId="0" applyNumberFormat="1" applyFont="1" applyFill="1" applyBorder="1" applyAlignment="1">
      <alignment horizontal="center"/>
    </xf>
    <xf numFmtId="16" fontId="21" fillId="8" borderId="111" xfId="0" applyNumberFormat="1" applyFont="1" applyFill="1" applyBorder="1" applyAlignment="1">
      <alignment horizontal="center"/>
    </xf>
    <xf numFmtId="16" fontId="21" fillId="8" borderId="112" xfId="0" applyNumberFormat="1" applyFont="1" applyFill="1" applyBorder="1" applyAlignment="1">
      <alignment horizontal="center"/>
    </xf>
    <xf numFmtId="16" fontId="21" fillId="8" borderId="113" xfId="0" applyNumberFormat="1" applyFont="1" applyFill="1" applyBorder="1" applyAlignment="1">
      <alignment horizontal="center"/>
    </xf>
    <xf numFmtId="16" fontId="20" fillId="11" borderId="114" xfId="0" applyNumberFormat="1" applyFont="1" applyFill="1" applyBorder="1" applyAlignment="1">
      <alignment horizontal="center"/>
    </xf>
    <xf numFmtId="16" fontId="21" fillId="32" borderId="1" xfId="0" applyNumberFormat="1" applyFont="1" applyFill="1" applyBorder="1" applyAlignment="1">
      <alignment horizontal="center"/>
    </xf>
    <xf numFmtId="16" fontId="21" fillId="32" borderId="3" xfId="0" applyNumberFormat="1" applyFont="1" applyFill="1" applyBorder="1" applyAlignment="1">
      <alignment horizontal="center"/>
    </xf>
    <xf numFmtId="168" fontId="20" fillId="32" borderId="0" xfId="0" applyNumberFormat="1" applyFont="1" applyFill="1" applyAlignment="1">
      <alignment horizontal="center" wrapText="1"/>
    </xf>
    <xf numFmtId="16" fontId="21" fillId="32" borderId="2" xfId="0" applyNumberFormat="1" applyFont="1" applyFill="1" applyBorder="1" applyAlignment="1">
      <alignment horizontal="center"/>
    </xf>
    <xf numFmtId="168" fontId="21" fillId="32" borderId="0" xfId="0" applyNumberFormat="1" applyFont="1" applyFill="1" applyAlignment="1">
      <alignment horizontal="center" wrapText="1"/>
    </xf>
    <xf numFmtId="16" fontId="20" fillId="32" borderId="1" xfId="0" applyNumberFormat="1" applyFont="1" applyFill="1" applyBorder="1" applyAlignment="1">
      <alignment horizontal="center"/>
    </xf>
    <xf numFmtId="16" fontId="20" fillId="32" borderId="0" xfId="0" applyNumberFormat="1" applyFont="1" applyFill="1" applyAlignment="1">
      <alignment horizontal="center"/>
    </xf>
    <xf numFmtId="16" fontId="20" fillId="32" borderId="3" xfId="0" applyNumberFormat="1" applyFont="1" applyFill="1" applyBorder="1" applyAlignment="1">
      <alignment horizontal="center"/>
    </xf>
    <xf numFmtId="0" fontId="44" fillId="9" borderId="3" xfId="0" applyFont="1" applyFill="1" applyBorder="1" applyAlignment="1">
      <alignment horizontal="center" vertical="center" wrapText="1"/>
    </xf>
    <xf numFmtId="0" fontId="44" fillId="9" borderId="25" xfId="0" applyFont="1" applyFill="1" applyBorder="1" applyAlignment="1">
      <alignment horizontal="center" vertical="center" wrapText="1"/>
    </xf>
    <xf numFmtId="0" fontId="44" fillId="9" borderId="27" xfId="0" applyFont="1" applyFill="1" applyBorder="1" applyAlignment="1">
      <alignment horizontal="center" vertical="center" wrapText="1"/>
    </xf>
    <xf numFmtId="0" fontId="44" fillId="9" borderId="29" xfId="0" applyFont="1" applyFill="1" applyBorder="1" applyAlignment="1">
      <alignment horizontal="center" vertical="center" wrapText="1"/>
    </xf>
    <xf numFmtId="16" fontId="44" fillId="9" borderId="27" xfId="0" applyNumberFormat="1" applyFont="1" applyFill="1" applyBorder="1" applyAlignment="1">
      <alignment horizontal="center" vertical="center" wrapText="1"/>
    </xf>
    <xf numFmtId="16" fontId="44" fillId="9" borderId="31" xfId="0" applyNumberFormat="1" applyFont="1" applyFill="1" applyBorder="1" applyAlignment="1">
      <alignment horizontal="center" vertical="center" wrapText="1"/>
    </xf>
    <xf numFmtId="0" fontId="44" fillId="9" borderId="0" xfId="0" applyFont="1" applyFill="1" applyAlignment="1">
      <alignment horizontal="center" vertical="center" wrapText="1"/>
    </xf>
    <xf numFmtId="0" fontId="44" fillId="9" borderId="2" xfId="0" applyFont="1" applyFill="1" applyBorder="1" applyAlignment="1">
      <alignment horizontal="center" vertical="center" wrapText="1"/>
    </xf>
    <xf numFmtId="0" fontId="44" fillId="9" borderId="1" xfId="0" applyFont="1" applyFill="1" applyBorder="1" applyAlignment="1">
      <alignment horizontal="center" vertical="center" wrapText="1"/>
    </xf>
    <xf numFmtId="0" fontId="44" fillId="9" borderId="31" xfId="0" applyFont="1" applyFill="1" applyBorder="1" applyAlignment="1">
      <alignment horizontal="center" vertical="center" wrapText="1"/>
    </xf>
    <xf numFmtId="0" fontId="21" fillId="9" borderId="27" xfId="0" applyFont="1" applyFill="1" applyBorder="1" applyAlignment="1">
      <alignment horizontal="center" vertical="center" wrapText="1"/>
    </xf>
    <xf numFmtId="0" fontId="21" fillId="9" borderId="29" xfId="0" applyFont="1" applyFill="1" applyBorder="1" applyAlignment="1">
      <alignment horizontal="center" vertical="center" wrapText="1"/>
    </xf>
    <xf numFmtId="16" fontId="21" fillId="9" borderId="27" xfId="0" applyNumberFormat="1" applyFont="1" applyFill="1" applyBorder="1" applyAlignment="1">
      <alignment horizontal="center" vertical="center" wrapText="1"/>
    </xf>
    <xf numFmtId="16" fontId="21" fillId="9" borderId="31" xfId="0" applyNumberFormat="1" applyFont="1" applyFill="1" applyBorder="1" applyAlignment="1">
      <alignment horizontal="center" vertical="center" wrapText="1"/>
    </xf>
    <xf numFmtId="0" fontId="21" fillId="9" borderId="0" xfId="0" applyFont="1" applyFill="1" applyAlignment="1">
      <alignment horizontal="center" vertical="center" wrapText="1"/>
    </xf>
    <xf numFmtId="0" fontId="21" fillId="9" borderId="2" xfId="0" applyFont="1" applyFill="1" applyBorder="1" applyAlignment="1">
      <alignment horizontal="center" vertical="center" wrapText="1"/>
    </xf>
    <xf numFmtId="16" fontId="21" fillId="9" borderId="0" xfId="0" applyNumberFormat="1" applyFont="1" applyFill="1" applyAlignment="1">
      <alignment horizontal="center" vertical="center" wrapText="1"/>
    </xf>
    <xf numFmtId="16" fontId="21" fillId="9" borderId="1" xfId="0" applyNumberFormat="1" applyFont="1" applyFill="1" applyBorder="1" applyAlignment="1">
      <alignment horizontal="center" vertical="center" wrapText="1"/>
    </xf>
    <xf numFmtId="0" fontId="44" fillId="32" borderId="3" xfId="0" applyFont="1" applyFill="1" applyBorder="1" applyAlignment="1">
      <alignment horizontal="center" vertical="center" wrapText="1"/>
    </xf>
    <xf numFmtId="0" fontId="44" fillId="32" borderId="0" xfId="0" applyFont="1" applyFill="1" applyAlignment="1">
      <alignment horizontal="center" vertical="center" wrapText="1"/>
    </xf>
    <xf numFmtId="0" fontId="44" fillId="32" borderId="2" xfId="0" applyFont="1" applyFill="1" applyBorder="1" applyAlignment="1">
      <alignment horizontal="center" vertical="center" wrapText="1"/>
    </xf>
    <xf numFmtId="16" fontId="44" fillId="32" borderId="0" xfId="0" applyNumberFormat="1" applyFont="1" applyFill="1" applyAlignment="1">
      <alignment horizontal="center" vertical="center" wrapText="1"/>
    </xf>
    <xf numFmtId="16" fontId="44" fillId="32" borderId="1" xfId="0" applyNumberFormat="1" applyFont="1" applyFill="1" applyBorder="1" applyAlignment="1">
      <alignment horizontal="center" vertical="center" wrapText="1"/>
    </xf>
    <xf numFmtId="0" fontId="44" fillId="32" borderId="1" xfId="0" applyFont="1" applyFill="1" applyBorder="1" applyAlignment="1">
      <alignment horizontal="center" vertical="center" wrapText="1"/>
    </xf>
    <xf numFmtId="0" fontId="44" fillId="10" borderId="26" xfId="0" applyFont="1" applyFill="1" applyBorder="1" applyAlignment="1">
      <alignment horizontal="center" vertical="center" wrapText="1"/>
    </xf>
    <xf numFmtId="0" fontId="44" fillId="10" borderId="3" xfId="0" applyFont="1" applyFill="1" applyBorder="1" applyAlignment="1">
      <alignment horizontal="center" vertical="center" wrapText="1"/>
    </xf>
    <xf numFmtId="0" fontId="44" fillId="10" borderId="0" xfId="0" applyFont="1" applyFill="1" applyAlignment="1">
      <alignment horizontal="center" vertical="center" wrapText="1"/>
    </xf>
    <xf numFmtId="0" fontId="44" fillId="10" borderId="2" xfId="0" applyFont="1" applyFill="1" applyBorder="1" applyAlignment="1">
      <alignment horizontal="center" vertical="center" wrapText="1"/>
    </xf>
    <xf numFmtId="16" fontId="44" fillId="10" borderId="0" xfId="0" applyNumberFormat="1" applyFont="1" applyFill="1" applyAlignment="1">
      <alignment horizontal="center" vertical="center" wrapText="1"/>
    </xf>
    <xf numFmtId="16" fontId="44" fillId="10" borderId="1" xfId="0" applyNumberFormat="1" applyFont="1" applyFill="1" applyBorder="1" applyAlignment="1">
      <alignment horizontal="center" vertical="center" wrapText="1"/>
    </xf>
    <xf numFmtId="0" fontId="44" fillId="10" borderId="32" xfId="0" applyFont="1" applyFill="1" applyBorder="1" applyAlignment="1">
      <alignment horizontal="center" vertical="center" wrapText="1"/>
    </xf>
    <xf numFmtId="0" fontId="44" fillId="10" borderId="28" xfId="0" applyFont="1" applyFill="1" applyBorder="1" applyAlignment="1">
      <alignment horizontal="center" vertical="center" wrapText="1"/>
    </xf>
    <xf numFmtId="0" fontId="44" fillId="10" borderId="30" xfId="0" applyFont="1" applyFill="1" applyBorder="1" applyAlignment="1">
      <alignment horizontal="center" vertical="center" wrapText="1"/>
    </xf>
    <xf numFmtId="16" fontId="44" fillId="10" borderId="28" xfId="0" applyNumberFormat="1" applyFont="1" applyFill="1" applyBorder="1" applyAlignment="1">
      <alignment horizontal="center" vertical="center" wrapText="1"/>
    </xf>
    <xf numFmtId="16" fontId="21" fillId="10" borderId="32" xfId="0" applyNumberFormat="1" applyFont="1" applyFill="1" applyBorder="1" applyAlignment="1">
      <alignment horizontal="center" vertical="center" wrapText="1"/>
    </xf>
    <xf numFmtId="16" fontId="44" fillId="10" borderId="32" xfId="0" applyNumberFormat="1" applyFont="1" applyFill="1" applyBorder="1" applyAlignment="1">
      <alignment horizontal="center" vertical="center" wrapText="1"/>
    </xf>
    <xf numFmtId="0" fontId="21" fillId="10" borderId="30" xfId="0" applyFont="1" applyFill="1" applyBorder="1" applyAlignment="1">
      <alignment horizontal="center" vertical="center" wrapText="1"/>
    </xf>
    <xf numFmtId="16" fontId="44" fillId="9" borderId="25" xfId="0" applyNumberFormat="1" applyFont="1" applyFill="1" applyBorder="1" applyAlignment="1">
      <alignment horizontal="center" vertical="center" wrapText="1"/>
    </xf>
    <xf numFmtId="0" fontId="65" fillId="32" borderId="2" xfId="0" applyFont="1" applyFill="1" applyBorder="1" applyAlignment="1">
      <alignment horizontal="center" vertical="center" wrapText="1"/>
    </xf>
    <xf numFmtId="0" fontId="65" fillId="32" borderId="0" xfId="0" applyFont="1" applyFill="1" applyAlignment="1">
      <alignment horizontal="center" vertical="center" wrapText="1"/>
    </xf>
    <xf numFmtId="0" fontId="65" fillId="32" borderId="1" xfId="0" applyFont="1" applyFill="1" applyBorder="1" applyAlignment="1">
      <alignment horizontal="center" vertical="center" wrapText="1"/>
    </xf>
    <xf numFmtId="0" fontId="65" fillId="32" borderId="3" xfId="0" applyFont="1" applyFill="1" applyBorder="1" applyAlignment="1">
      <alignment horizontal="center" vertical="center" wrapText="1"/>
    </xf>
    <xf numFmtId="16" fontId="44" fillId="32" borderId="3" xfId="0" applyNumberFormat="1" applyFont="1" applyFill="1" applyBorder="1" applyAlignment="1">
      <alignment horizontal="center" vertical="center" wrapText="1"/>
    </xf>
    <xf numFmtId="16" fontId="44" fillId="10" borderId="26" xfId="0" applyNumberFormat="1" applyFont="1" applyFill="1" applyBorder="1" applyAlignment="1">
      <alignment horizontal="center" vertical="center" wrapText="1"/>
    </xf>
    <xf numFmtId="16" fontId="20" fillId="8" borderId="0" xfId="0" applyNumberFormat="1" applyFont="1" applyFill="1" applyAlignment="1">
      <alignment horizontal="center"/>
    </xf>
    <xf numFmtId="168" fontId="20" fillId="8" borderId="27" xfId="0" applyNumberFormat="1" applyFont="1" applyFill="1" applyBorder="1" applyAlignment="1">
      <alignment horizontal="center"/>
    </xf>
    <xf numFmtId="16" fontId="44" fillId="8" borderId="3" xfId="0" applyNumberFormat="1" applyFont="1" applyFill="1" applyBorder="1" applyAlignment="1">
      <alignment horizontal="center"/>
    </xf>
    <xf numFmtId="16" fontId="44" fillId="8" borderId="2" xfId="0" applyNumberFormat="1" applyFont="1" applyFill="1" applyBorder="1" applyAlignment="1">
      <alignment horizontal="center"/>
    </xf>
    <xf numFmtId="16" fontId="44" fillId="8" borderId="1" xfId="0" applyNumberFormat="1" applyFont="1" applyFill="1" applyBorder="1" applyAlignment="1">
      <alignment horizontal="center"/>
    </xf>
    <xf numFmtId="0" fontId="20" fillId="8" borderId="3" xfId="0" applyFont="1" applyFill="1" applyBorder="1" applyAlignment="1">
      <alignment horizontal="center" wrapText="1"/>
    </xf>
    <xf numFmtId="0" fontId="20" fillId="8" borderId="2" xfId="0" applyFont="1" applyFill="1" applyBorder="1" applyAlignment="1">
      <alignment horizontal="center" wrapText="1"/>
    </xf>
    <xf numFmtId="16" fontId="26" fillId="8" borderId="31" xfId="1" applyNumberFormat="1" applyFont="1" applyFill="1" applyBorder="1" applyAlignment="1">
      <alignment horizontal="center" vertical="center"/>
    </xf>
    <xf numFmtId="16" fontId="26" fillId="8" borderId="1" xfId="1" applyNumberFormat="1" applyFont="1" applyFill="1" applyBorder="1" applyAlignment="1">
      <alignment horizontal="center" vertical="center"/>
    </xf>
    <xf numFmtId="16" fontId="26" fillId="8" borderId="32" xfId="1" applyNumberFormat="1" applyFont="1" applyFill="1" applyBorder="1" applyAlignment="1">
      <alignment horizontal="center" vertical="center"/>
    </xf>
    <xf numFmtId="16" fontId="21" fillId="0" borderId="31" xfId="1" applyNumberFormat="1" applyFont="1" applyBorder="1" applyAlignment="1">
      <alignment horizontal="center" vertical="center"/>
    </xf>
    <xf numFmtId="16" fontId="21" fillId="0" borderId="1" xfId="1" applyNumberFormat="1" applyFont="1" applyBorder="1" applyAlignment="1">
      <alignment horizontal="center" vertical="center"/>
    </xf>
    <xf numFmtId="16" fontId="21" fillId="0" borderId="32" xfId="1" applyNumberFormat="1" applyFont="1" applyBorder="1" applyAlignment="1">
      <alignment horizontal="center" vertical="center"/>
    </xf>
    <xf numFmtId="16" fontId="21" fillId="8" borderId="31" xfId="1" applyNumberFormat="1" applyFont="1" applyFill="1" applyBorder="1" applyAlignment="1">
      <alignment horizontal="center" vertical="center"/>
    </xf>
    <xf numFmtId="16" fontId="21" fillId="8" borderId="1" xfId="1" applyNumberFormat="1" applyFont="1" applyFill="1" applyBorder="1" applyAlignment="1">
      <alignment horizontal="center" vertical="center"/>
    </xf>
    <xf numFmtId="16" fontId="21" fillId="8" borderId="32" xfId="1" applyNumberFormat="1" applyFont="1" applyFill="1" applyBorder="1" applyAlignment="1">
      <alignment horizontal="center" vertical="center"/>
    </xf>
    <xf numFmtId="16" fontId="26" fillId="11" borderId="31" xfId="1" applyNumberFormat="1" applyFont="1" applyFill="1" applyBorder="1" applyAlignment="1">
      <alignment horizontal="center" vertical="center"/>
    </xf>
    <xf numFmtId="16" fontId="26" fillId="11" borderId="1" xfId="1" applyNumberFormat="1" applyFont="1" applyFill="1" applyBorder="1" applyAlignment="1">
      <alignment horizontal="center" vertical="center"/>
    </xf>
    <xf numFmtId="16" fontId="26" fillId="11" borderId="32" xfId="1" applyNumberFormat="1" applyFont="1" applyFill="1" applyBorder="1" applyAlignment="1">
      <alignment horizontal="center" vertical="center"/>
    </xf>
    <xf numFmtId="16" fontId="21" fillId="11" borderId="1" xfId="1" applyNumberFormat="1" applyFont="1" applyFill="1" applyBorder="1" applyAlignment="1">
      <alignment horizontal="center" vertical="center"/>
    </xf>
    <xf numFmtId="0" fontId="21" fillId="8" borderId="29" xfId="1" applyFont="1" applyFill="1" applyBorder="1" applyAlignment="1">
      <alignment horizontal="left" vertical="center"/>
    </xf>
    <xf numFmtId="0" fontId="21" fillId="8" borderId="2" xfId="1" applyFont="1" applyFill="1" applyBorder="1" applyAlignment="1">
      <alignment horizontal="left" vertical="center"/>
    </xf>
    <xf numFmtId="0" fontId="21" fillId="8" borderId="30" xfId="1" applyFont="1" applyFill="1" applyBorder="1" applyAlignment="1">
      <alignment horizontal="left" vertical="center"/>
    </xf>
    <xf numFmtId="0" fontId="21" fillId="8" borderId="31" xfId="1" applyFont="1" applyFill="1" applyBorder="1" applyAlignment="1">
      <alignment horizontal="center" vertical="center" wrapText="1"/>
    </xf>
    <xf numFmtId="0" fontId="21" fillId="8" borderId="1" xfId="1" applyFont="1" applyFill="1" applyBorder="1" applyAlignment="1">
      <alignment horizontal="center" vertical="center" wrapText="1"/>
    </xf>
    <xf numFmtId="0" fontId="21" fillId="8" borderId="32" xfId="1" applyFont="1" applyFill="1" applyBorder="1" applyAlignment="1">
      <alignment horizontal="center" vertical="center" wrapText="1"/>
    </xf>
    <xf numFmtId="0" fontId="21" fillId="8" borderId="7" xfId="1" applyFont="1" applyFill="1" applyBorder="1" applyAlignment="1">
      <alignment horizontal="right" vertical="center"/>
    </xf>
    <xf numFmtId="0" fontId="21" fillId="8" borderId="49" xfId="1" applyFont="1" applyFill="1" applyBorder="1" applyAlignment="1">
      <alignment horizontal="right" vertical="center"/>
    </xf>
    <xf numFmtId="0" fontId="21" fillId="8" borderId="11" xfId="1" applyFont="1" applyFill="1" applyBorder="1" applyAlignment="1">
      <alignment horizontal="right" vertical="center"/>
    </xf>
    <xf numFmtId="168" fontId="21" fillId="8" borderId="17" xfId="1" applyNumberFormat="1" applyFont="1" applyFill="1" applyBorder="1" applyAlignment="1">
      <alignment horizontal="center" vertical="center"/>
    </xf>
    <xf numFmtId="168" fontId="21" fillId="8" borderId="50" xfId="1" quotePrefix="1" applyNumberFormat="1" applyFont="1" applyFill="1" applyBorder="1" applyAlignment="1">
      <alignment horizontal="center" vertical="center"/>
    </xf>
    <xf numFmtId="168" fontId="21" fillId="8" borderId="16" xfId="1" quotePrefix="1" applyNumberFormat="1" applyFont="1" applyFill="1" applyBorder="1" applyAlignment="1">
      <alignment horizontal="center" vertical="center"/>
    </xf>
    <xf numFmtId="0" fontId="19" fillId="11" borderId="25" xfId="0" applyFont="1" applyFill="1" applyBorder="1" applyAlignment="1">
      <alignment horizontal="center" vertical="center"/>
    </xf>
    <xf numFmtId="0" fontId="19" fillId="11" borderId="26" xfId="0" applyFont="1" applyFill="1" applyBorder="1" applyAlignment="1">
      <alignment horizontal="center" vertical="center"/>
    </xf>
    <xf numFmtId="0" fontId="19" fillId="11" borderId="29" xfId="0" applyFont="1" applyFill="1" applyBorder="1" applyAlignment="1">
      <alignment horizontal="center" vertical="center"/>
    </xf>
    <xf numFmtId="0" fontId="19" fillId="11" borderId="30" xfId="0" applyFont="1" applyFill="1" applyBorder="1" applyAlignment="1">
      <alignment horizontal="center" vertical="center"/>
    </xf>
    <xf numFmtId="16" fontId="19" fillId="11" borderId="1" xfId="0" applyNumberFormat="1" applyFont="1" applyFill="1" applyBorder="1" applyAlignment="1">
      <alignment horizontal="center" vertical="center"/>
    </xf>
    <xf numFmtId="0" fontId="19" fillId="11" borderId="3" xfId="0" applyFont="1" applyFill="1" applyBorder="1" applyAlignment="1">
      <alignment horizontal="center" vertical="center"/>
    </xf>
    <xf numFmtId="168" fontId="19" fillId="11" borderId="27" xfId="0" applyNumberFormat="1" applyFont="1" applyFill="1" applyBorder="1" applyAlignment="1">
      <alignment horizontal="center" vertical="center"/>
    </xf>
    <xf numFmtId="168" fontId="19" fillId="11" borderId="0" xfId="0" applyNumberFormat="1" applyFont="1" applyFill="1" applyAlignment="1">
      <alignment horizontal="center" vertical="center"/>
    </xf>
    <xf numFmtId="168" fontId="19" fillId="11" borderId="28" xfId="0" applyNumberFormat="1" applyFont="1" applyFill="1" applyBorder="1" applyAlignment="1">
      <alignment horizontal="center" vertical="center"/>
    </xf>
    <xf numFmtId="0" fontId="19" fillId="11" borderId="2" xfId="0" applyFont="1" applyFill="1" applyBorder="1" applyAlignment="1">
      <alignment horizontal="center" vertical="center"/>
    </xf>
    <xf numFmtId="0" fontId="24" fillId="0" borderId="0" xfId="0" quotePrefix="1" applyFont="1" applyAlignment="1">
      <alignment horizontal="left"/>
    </xf>
    <xf numFmtId="0" fontId="19" fillId="4" borderId="29" xfId="0" applyFont="1" applyFill="1" applyBorder="1" applyAlignment="1">
      <alignment horizontal="center" vertical="center" wrapText="1"/>
    </xf>
    <xf numFmtId="0" fontId="19" fillId="4" borderId="30" xfId="0" applyFont="1" applyFill="1" applyBorder="1" applyAlignment="1">
      <alignment horizontal="center"/>
    </xf>
    <xf numFmtId="16" fontId="19" fillId="0" borderId="31" xfId="0" applyNumberFormat="1" applyFont="1" applyBorder="1" applyAlignment="1">
      <alignment horizontal="center" vertical="center"/>
    </xf>
    <xf numFmtId="16" fontId="44" fillId="8" borderId="31" xfId="1" applyNumberFormat="1" applyFont="1" applyFill="1" applyBorder="1" applyAlignment="1">
      <alignment horizontal="center" vertical="center"/>
    </xf>
    <xf numFmtId="16" fontId="44" fillId="8" borderId="1" xfId="1" applyNumberFormat="1" applyFont="1" applyFill="1" applyBorder="1" applyAlignment="1">
      <alignment horizontal="center" vertical="center"/>
    </xf>
    <xf numFmtId="16" fontId="20" fillId="8" borderId="31" xfId="1" applyNumberFormat="1" applyFont="1" applyFill="1" applyBorder="1" applyAlignment="1">
      <alignment horizontal="center" vertical="center"/>
    </xf>
    <xf numFmtId="16" fontId="20" fillId="8" borderId="1" xfId="1" applyNumberFormat="1" applyFont="1" applyFill="1" applyBorder="1" applyAlignment="1">
      <alignment horizontal="center" vertical="center"/>
    </xf>
    <xf numFmtId="16" fontId="20" fillId="8" borderId="9" xfId="1" applyNumberFormat="1" applyFont="1" applyFill="1" applyBorder="1" applyAlignment="1">
      <alignment horizontal="center" vertical="center"/>
    </xf>
    <xf numFmtId="16" fontId="44" fillId="8" borderId="9" xfId="1" applyNumberFormat="1" applyFont="1" applyFill="1" applyBorder="1" applyAlignment="1">
      <alignment horizontal="center" vertical="center"/>
    </xf>
    <xf numFmtId="16" fontId="20" fillId="0" borderId="31" xfId="0" applyNumberFormat="1" applyFont="1" applyFill="1" applyBorder="1" applyAlignment="1">
      <alignment horizontal="center" vertical="center"/>
    </xf>
    <xf numFmtId="0" fontId="19" fillId="0" borderId="25" xfId="0" applyFont="1" applyFill="1" applyBorder="1" applyAlignment="1">
      <alignment horizontal="center" vertical="center"/>
    </xf>
    <xf numFmtId="0" fontId="19" fillId="0" borderId="26" xfId="0" applyFont="1" applyFill="1" applyBorder="1" applyAlignment="1">
      <alignment horizontal="center" vertical="center"/>
    </xf>
    <xf numFmtId="0" fontId="19" fillId="0" borderId="29" xfId="0" applyFont="1" applyFill="1" applyBorder="1" applyAlignment="1">
      <alignment horizontal="center" vertical="center"/>
    </xf>
    <xf numFmtId="0" fontId="19" fillId="0" borderId="30" xfId="0" applyFont="1" applyFill="1" applyBorder="1" applyAlignment="1">
      <alignment horizontal="center" vertical="center"/>
    </xf>
    <xf numFmtId="16" fontId="19" fillId="0" borderId="31" xfId="0" applyNumberFormat="1" applyFont="1" applyFill="1" applyBorder="1" applyAlignment="1">
      <alignment horizontal="center" vertical="center"/>
    </xf>
    <xf numFmtId="0" fontId="24" fillId="20" borderId="6" xfId="0" applyFont="1" applyFill="1" applyBorder="1" applyAlignment="1">
      <alignment horizontal="center" vertical="center"/>
    </xf>
    <xf numFmtId="16" fontId="19" fillId="24" borderId="4" xfId="0" applyNumberFormat="1" applyFont="1" applyFill="1" applyBorder="1" applyAlignment="1">
      <alignment horizontal="center" vertical="center"/>
    </xf>
    <xf numFmtId="16" fontId="19" fillId="31" borderId="4" xfId="0" applyNumberFormat="1" applyFont="1" applyFill="1" applyBorder="1" applyAlignment="1">
      <alignment horizontal="center" vertical="center"/>
    </xf>
    <xf numFmtId="0" fontId="19" fillId="31" borderId="6" xfId="0" applyFont="1" applyFill="1" applyBorder="1" applyAlignment="1">
      <alignment horizontal="center" vertical="center"/>
    </xf>
    <xf numFmtId="0" fontId="24" fillId="20" borderId="29" xfId="0" applyFont="1" applyFill="1" applyBorder="1" applyAlignment="1">
      <alignment horizontal="center" vertical="center"/>
    </xf>
    <xf numFmtId="16" fontId="20" fillId="0" borderId="25" xfId="0" applyNumberFormat="1" applyFont="1" applyFill="1" applyBorder="1" applyAlignment="1">
      <alignment horizontal="center"/>
    </xf>
    <xf numFmtId="16" fontId="20" fillId="0" borderId="29" xfId="0" applyNumberFormat="1" applyFont="1" applyFill="1" applyBorder="1" applyAlignment="1">
      <alignment horizontal="center"/>
    </xf>
    <xf numFmtId="16" fontId="20" fillId="0" borderId="31" xfId="0" applyNumberFormat="1" applyFont="1" applyFill="1" applyBorder="1" applyAlignment="1">
      <alignment horizontal="center"/>
    </xf>
    <xf numFmtId="16" fontId="21" fillId="0" borderId="24" xfId="0" applyNumberFormat="1" applyFont="1" applyFill="1" applyBorder="1" applyAlignment="1">
      <alignment horizontal="center"/>
    </xf>
    <xf numFmtId="16" fontId="21" fillId="0" borderId="22" xfId="0" applyNumberFormat="1" applyFont="1" applyFill="1" applyBorder="1" applyAlignment="1">
      <alignment horizontal="center"/>
    </xf>
    <xf numFmtId="0" fontId="21" fillId="0" borderId="23" xfId="0" applyFont="1" applyFill="1" applyBorder="1" applyAlignment="1">
      <alignment horizontal="center" wrapText="1"/>
    </xf>
    <xf numFmtId="16" fontId="20" fillId="0" borderId="21" xfId="0" applyNumberFormat="1" applyFont="1" applyFill="1" applyBorder="1" applyAlignment="1">
      <alignment horizontal="center"/>
    </xf>
    <xf numFmtId="16" fontId="20" fillId="0" borderId="23" xfId="0" applyNumberFormat="1" applyFont="1" applyFill="1" applyBorder="1" applyAlignment="1">
      <alignment horizontal="center"/>
    </xf>
    <xf numFmtId="0" fontId="21" fillId="0" borderId="23" xfId="0" applyFont="1" applyFill="1" applyBorder="1" applyAlignment="1">
      <alignment horizontal="center"/>
    </xf>
    <xf numFmtId="16" fontId="20" fillId="0" borderId="22" xfId="0" applyNumberFormat="1" applyFont="1" applyFill="1" applyBorder="1" applyAlignment="1">
      <alignment horizontal="center"/>
    </xf>
    <xf numFmtId="16" fontId="20" fillId="0" borderId="3" xfId="0" applyNumberFormat="1" applyFont="1" applyFill="1" applyBorder="1" applyAlignment="1">
      <alignment horizontal="center"/>
    </xf>
    <xf numFmtId="0" fontId="20" fillId="0" borderId="0" xfId="0" applyFont="1" applyFill="1" applyAlignment="1">
      <alignment horizontal="center" wrapText="1"/>
    </xf>
    <xf numFmtId="16" fontId="20" fillId="0" borderId="2" xfId="0" applyNumberFormat="1" applyFont="1" applyFill="1" applyBorder="1" applyAlignment="1">
      <alignment horizontal="center"/>
    </xf>
    <xf numFmtId="16" fontId="20" fillId="0" borderId="1" xfId="0" applyNumberFormat="1" applyFont="1" applyFill="1" applyBorder="1" applyAlignment="1">
      <alignment horizontal="center"/>
    </xf>
    <xf numFmtId="16" fontId="21" fillId="0" borderId="2" xfId="0" applyNumberFormat="1" applyFont="1" applyFill="1" applyBorder="1" applyAlignment="1">
      <alignment horizontal="center"/>
    </xf>
    <xf numFmtId="16" fontId="21" fillId="0" borderId="3" xfId="0" applyNumberFormat="1" applyFont="1" applyFill="1" applyBorder="1" applyAlignment="1">
      <alignment horizontal="center"/>
    </xf>
    <xf numFmtId="0" fontId="21" fillId="0" borderId="0" xfId="0" applyFont="1" applyFill="1" applyAlignment="1">
      <alignment horizontal="center" wrapText="1"/>
    </xf>
    <xf numFmtId="16" fontId="20" fillId="0" borderId="0" xfId="0" applyNumberFormat="1" applyFont="1" applyFill="1" applyAlignment="1">
      <alignment horizontal="center"/>
    </xf>
    <xf numFmtId="0" fontId="21" fillId="0" borderId="0" xfId="0" quotePrefix="1" applyFont="1" applyFill="1" applyAlignment="1">
      <alignment horizontal="center"/>
    </xf>
    <xf numFmtId="16" fontId="20" fillId="0" borderId="32" xfId="0" applyNumberFormat="1" applyFont="1" applyFill="1" applyBorder="1" applyAlignment="1">
      <alignment horizontal="center"/>
    </xf>
    <xf numFmtId="16" fontId="20" fillId="0" borderId="26" xfId="0" applyNumberFormat="1" applyFont="1" applyFill="1" applyBorder="1" applyAlignment="1">
      <alignment horizontal="center"/>
    </xf>
    <xf numFmtId="0" fontId="20" fillId="0" borderId="28" xfId="0" applyFont="1" applyFill="1" applyBorder="1" applyAlignment="1">
      <alignment horizontal="center"/>
    </xf>
    <xf numFmtId="16" fontId="20" fillId="0" borderId="30" xfId="0" applyNumberFormat="1" applyFont="1" applyFill="1" applyBorder="1" applyAlignment="1">
      <alignment horizontal="center"/>
    </xf>
    <xf numFmtId="16" fontId="21" fillId="0" borderId="26" xfId="0" applyNumberFormat="1" applyFont="1" applyFill="1" applyBorder="1" applyAlignment="1">
      <alignment horizontal="center"/>
    </xf>
    <xf numFmtId="0" fontId="21" fillId="0" borderId="28" xfId="0" applyFont="1" applyFill="1" applyBorder="1" applyAlignment="1">
      <alignment horizontal="center"/>
    </xf>
    <xf numFmtId="16" fontId="21" fillId="0" borderId="30" xfId="0" applyNumberFormat="1" applyFont="1" applyFill="1" applyBorder="1" applyAlignment="1">
      <alignment horizontal="center"/>
    </xf>
    <xf numFmtId="16" fontId="21" fillId="0" borderId="32" xfId="0" applyNumberFormat="1" applyFont="1" applyFill="1" applyBorder="1" applyAlignment="1">
      <alignment horizontal="center"/>
    </xf>
    <xf numFmtId="16" fontId="20" fillId="0" borderId="48" xfId="0" applyNumberFormat="1" applyFont="1" applyFill="1" applyBorder="1" applyAlignment="1">
      <alignment horizontal="center"/>
    </xf>
    <xf numFmtId="0" fontId="20" fillId="0" borderId="47" xfId="0" applyFont="1" applyFill="1" applyBorder="1" applyAlignment="1">
      <alignment horizontal="center" wrapText="1"/>
    </xf>
    <xf numFmtId="16" fontId="20" fillId="0" borderId="45" xfId="0" applyNumberFormat="1" applyFont="1" applyFill="1" applyBorder="1" applyAlignment="1">
      <alignment horizontal="center"/>
    </xf>
    <xf numFmtId="16" fontId="20" fillId="0" borderId="46" xfId="0" applyNumberFormat="1" applyFont="1" applyFill="1" applyBorder="1" applyAlignment="1">
      <alignment horizontal="center"/>
    </xf>
    <xf numFmtId="0" fontId="20" fillId="0" borderId="0" xfId="0" applyFont="1" applyFill="1" applyAlignment="1">
      <alignment horizontal="center"/>
    </xf>
    <xf numFmtId="0" fontId="20" fillId="0" borderId="23" xfId="0" applyFont="1" applyFill="1" applyBorder="1" applyAlignment="1">
      <alignment horizontal="center" wrapText="1"/>
    </xf>
    <xf numFmtId="16" fontId="20" fillId="0" borderId="24" xfId="0" applyNumberFormat="1" applyFont="1" applyFill="1" applyBorder="1" applyAlignment="1">
      <alignment horizontal="center"/>
    </xf>
    <xf numFmtId="16" fontId="21" fillId="0" borderId="45" xfId="0" applyNumberFormat="1" applyFont="1" applyFill="1" applyBorder="1" applyAlignment="1">
      <alignment horizontal="center"/>
    </xf>
    <xf numFmtId="168" fontId="20" fillId="0" borderId="23" xfId="0" applyNumberFormat="1" applyFont="1" applyFill="1" applyBorder="1" applyAlignment="1">
      <alignment horizontal="center" wrapText="1"/>
    </xf>
    <xf numFmtId="16" fontId="21" fillId="0" borderId="1" xfId="0" applyNumberFormat="1" applyFont="1" applyFill="1" applyBorder="1" applyAlignment="1">
      <alignment horizontal="center"/>
    </xf>
    <xf numFmtId="16" fontId="21" fillId="0" borderId="23" xfId="0" applyNumberFormat="1" applyFont="1" applyFill="1" applyBorder="1" applyAlignment="1">
      <alignment horizontal="center"/>
    </xf>
    <xf numFmtId="168" fontId="21" fillId="0" borderId="28" xfId="0" applyNumberFormat="1" applyFont="1" applyFill="1" applyBorder="1" applyAlignment="1">
      <alignment horizontal="center"/>
    </xf>
    <xf numFmtId="16" fontId="21" fillId="0" borderId="21" xfId="0" applyNumberFormat="1" applyFont="1" applyFill="1" applyBorder="1" applyAlignment="1">
      <alignment horizontal="center"/>
    </xf>
    <xf numFmtId="16" fontId="21" fillId="0" borderId="0" xfId="0" applyNumberFormat="1" applyFont="1" applyFill="1" applyAlignment="1">
      <alignment horizontal="center"/>
    </xf>
    <xf numFmtId="168" fontId="20" fillId="0" borderId="0" xfId="0" applyNumberFormat="1" applyFont="1" applyFill="1" applyAlignment="1">
      <alignment horizontal="center" wrapText="1"/>
    </xf>
    <xf numFmtId="168" fontId="20" fillId="0" borderId="28" xfId="0" applyNumberFormat="1" applyFont="1" applyFill="1" applyBorder="1" applyAlignment="1">
      <alignment horizontal="center"/>
    </xf>
    <xf numFmtId="16" fontId="44" fillId="0" borderId="22" xfId="0" applyNumberFormat="1" applyFont="1" applyFill="1" applyBorder="1" applyAlignment="1">
      <alignment horizontal="center"/>
    </xf>
    <xf numFmtId="0" fontId="44" fillId="0" borderId="23" xfId="0" applyFont="1" applyFill="1" applyBorder="1" applyAlignment="1">
      <alignment horizontal="center" wrapText="1"/>
    </xf>
    <xf numFmtId="16" fontId="44" fillId="0" borderId="24" xfId="0" applyNumberFormat="1" applyFont="1" applyFill="1" applyBorder="1" applyAlignment="1">
      <alignment horizontal="center"/>
    </xf>
    <xf numFmtId="16" fontId="44" fillId="0" borderId="21" xfId="0" applyNumberFormat="1" applyFont="1" applyFill="1" applyBorder="1" applyAlignment="1">
      <alignment horizontal="center"/>
    </xf>
    <xf numFmtId="16" fontId="44" fillId="0" borderId="3" xfId="0" applyNumberFormat="1" applyFont="1" applyFill="1" applyBorder="1" applyAlignment="1">
      <alignment horizontal="center"/>
    </xf>
    <xf numFmtId="0" fontId="44" fillId="0" borderId="0" xfId="0" applyFont="1" applyFill="1" applyAlignment="1">
      <alignment horizontal="center" wrapText="1"/>
    </xf>
    <xf numFmtId="16" fontId="44" fillId="0" borderId="2" xfId="0" applyNumberFormat="1" applyFont="1" applyFill="1" applyBorder="1" applyAlignment="1">
      <alignment horizontal="center"/>
    </xf>
    <xf numFmtId="16" fontId="44" fillId="0" borderId="1" xfId="0" applyNumberFormat="1" applyFont="1" applyFill="1" applyBorder="1" applyAlignment="1">
      <alignment horizontal="center"/>
    </xf>
    <xf numFmtId="168" fontId="20" fillId="0" borderId="0" xfId="0" quotePrefix="1" applyNumberFormat="1" applyFont="1" applyFill="1" applyAlignment="1">
      <alignment horizontal="center" wrapText="1"/>
    </xf>
    <xf numFmtId="0" fontId="44" fillId="0" borderId="28" xfId="0" applyFont="1" applyFill="1" applyBorder="1" applyAlignment="1">
      <alignment horizontal="center"/>
    </xf>
    <xf numFmtId="16" fontId="44" fillId="0" borderId="30" xfId="0" applyNumberFormat="1" applyFont="1" applyFill="1" applyBorder="1" applyAlignment="1">
      <alignment horizontal="center"/>
    </xf>
    <xf numFmtId="16" fontId="44" fillId="0" borderId="26" xfId="0" applyNumberFormat="1" applyFont="1" applyFill="1" applyBorder="1" applyAlignment="1">
      <alignment horizontal="center"/>
    </xf>
    <xf numFmtId="168" fontId="20" fillId="0" borderId="27" xfId="0" applyNumberFormat="1" applyFont="1" applyFill="1" applyBorder="1" applyAlignment="1">
      <alignment horizontal="center"/>
    </xf>
    <xf numFmtId="168" fontId="20" fillId="0" borderId="28" xfId="0" applyNumberFormat="1" applyFont="1" applyFill="1" applyBorder="1" applyAlignment="1">
      <alignment horizontal="center" wrapText="1"/>
    </xf>
    <xf numFmtId="168" fontId="20" fillId="0" borderId="0" xfId="0" applyNumberFormat="1" applyFont="1" applyFill="1" applyAlignment="1">
      <alignment horizontal="center"/>
    </xf>
    <xf numFmtId="16" fontId="20" fillId="0" borderId="27" xfId="0" applyNumberFormat="1" applyFont="1" applyFill="1" applyBorder="1" applyAlignment="1">
      <alignment horizontal="center"/>
    </xf>
    <xf numFmtId="16" fontId="20" fillId="0" borderId="28" xfId="0" applyNumberFormat="1" applyFont="1" applyFill="1" applyBorder="1" applyAlignment="1">
      <alignment horizontal="center"/>
    </xf>
    <xf numFmtId="16" fontId="44" fillId="0" borderId="32" xfId="0" applyNumberFormat="1" applyFont="1" applyFill="1" applyBorder="1" applyAlignment="1">
      <alignment horizontal="center"/>
    </xf>
    <xf numFmtId="16" fontId="44" fillId="0" borderId="21" xfId="0" applyNumberFormat="1" applyFont="1" applyBorder="1" applyAlignment="1">
      <alignment horizontal="center"/>
    </xf>
    <xf numFmtId="16" fontId="20" fillId="0" borderId="65" xfId="0" applyNumberFormat="1" applyFont="1" applyFill="1" applyBorder="1" applyAlignment="1">
      <alignment horizontal="center"/>
    </xf>
    <xf numFmtId="16" fontId="20" fillId="0" borderId="63" xfId="0" applyNumberFormat="1" applyFont="1" applyFill="1" applyBorder="1" applyAlignment="1">
      <alignment horizontal="center"/>
    </xf>
    <xf numFmtId="16" fontId="20" fillId="0" borderId="66" xfId="0" applyNumberFormat="1" applyFont="1" applyFill="1" applyBorder="1" applyAlignment="1">
      <alignment horizontal="center"/>
    </xf>
    <xf numFmtId="0" fontId="21" fillId="0" borderId="23" xfId="0" quotePrefix="1" applyFont="1" applyFill="1" applyBorder="1" applyAlignment="1">
      <alignment horizontal="center" wrapText="1"/>
    </xf>
    <xf numFmtId="16" fontId="20" fillId="0" borderId="68" xfId="0" applyNumberFormat="1" applyFont="1" applyFill="1" applyBorder="1" applyAlignment="1">
      <alignment horizontal="center"/>
    </xf>
    <xf numFmtId="0" fontId="21" fillId="0" borderId="0" xfId="0" quotePrefix="1" applyFont="1" applyFill="1" applyAlignment="1">
      <alignment horizontal="center" wrapText="1"/>
    </xf>
    <xf numFmtId="16" fontId="20" fillId="0" borderId="61" xfId="0" applyNumberFormat="1" applyFont="1" applyFill="1" applyBorder="1" applyAlignment="1">
      <alignment horizontal="center"/>
    </xf>
    <xf numFmtId="16" fontId="20" fillId="0" borderId="105" xfId="0" applyNumberFormat="1" applyFont="1" applyFill="1" applyBorder="1" applyAlignment="1">
      <alignment horizontal="center"/>
    </xf>
    <xf numFmtId="16" fontId="20" fillId="0" borderId="104" xfId="0" applyNumberFormat="1" applyFont="1" applyFill="1" applyBorder="1" applyAlignment="1">
      <alignment horizontal="center"/>
    </xf>
    <xf numFmtId="16" fontId="20" fillId="0" borderId="58" xfId="0" applyNumberFormat="1" applyFont="1" applyFill="1" applyBorder="1" applyAlignment="1">
      <alignment horizontal="center"/>
    </xf>
    <xf numFmtId="168" fontId="20" fillId="0" borderId="47" xfId="0" applyNumberFormat="1" applyFont="1" applyFill="1" applyBorder="1" applyAlignment="1">
      <alignment horizontal="center" wrapText="1"/>
    </xf>
    <xf numFmtId="16" fontId="20" fillId="0" borderId="59" xfId="0" applyNumberFormat="1" applyFont="1" applyFill="1" applyBorder="1" applyAlignment="1">
      <alignment horizontal="center"/>
    </xf>
    <xf numFmtId="16" fontId="21" fillId="0" borderId="48" xfId="0" applyNumberFormat="1" applyFont="1" applyFill="1" applyBorder="1" applyAlignment="1">
      <alignment horizontal="center"/>
    </xf>
    <xf numFmtId="168" fontId="20" fillId="0" borderId="23" xfId="0" quotePrefix="1" applyNumberFormat="1" applyFont="1" applyFill="1" applyBorder="1" applyAlignment="1">
      <alignment horizontal="center" wrapText="1"/>
    </xf>
    <xf numFmtId="168" fontId="20" fillId="0" borderId="56" xfId="0" quotePrefix="1" applyNumberFormat="1" applyFont="1" applyFill="1" applyBorder="1" applyAlignment="1">
      <alignment horizontal="center"/>
    </xf>
    <xf numFmtId="16" fontId="21" fillId="0" borderId="57" xfId="0" applyNumberFormat="1" applyFont="1" applyFill="1" applyBorder="1" applyAlignment="1">
      <alignment horizontal="center"/>
    </xf>
    <xf numFmtId="16" fontId="21" fillId="0" borderId="47" xfId="0" applyNumberFormat="1" applyFont="1" applyFill="1" applyBorder="1" applyAlignment="1">
      <alignment horizontal="center"/>
    </xf>
    <xf numFmtId="168" fontId="20" fillId="0" borderId="47" xfId="0" quotePrefix="1" applyNumberFormat="1" applyFont="1" applyFill="1" applyBorder="1" applyAlignment="1">
      <alignment horizontal="center" wrapText="1"/>
    </xf>
    <xf numFmtId="0" fontId="44" fillId="0" borderId="0" xfId="0" quotePrefix="1" applyFont="1" applyFill="1" applyAlignment="1">
      <alignment horizontal="center" wrapText="1"/>
    </xf>
    <xf numFmtId="16" fontId="21" fillId="0" borderId="61" xfId="0" applyNumberFormat="1" applyFont="1" applyFill="1" applyBorder="1" applyAlignment="1">
      <alignment horizontal="center"/>
    </xf>
    <xf numFmtId="0" fontId="44" fillId="0" borderId="23" xfId="0" quotePrefix="1" applyFont="1" applyFill="1" applyBorder="1" applyAlignment="1">
      <alignment horizontal="center" wrapText="1"/>
    </xf>
    <xf numFmtId="168" fontId="20" fillId="0" borderId="56" xfId="0" applyNumberFormat="1" applyFont="1" applyFill="1" applyBorder="1" applyAlignment="1">
      <alignment horizontal="center"/>
    </xf>
    <xf numFmtId="168" fontId="20" fillId="0" borderId="28" xfId="0" quotePrefix="1" applyNumberFormat="1" applyFont="1" applyFill="1" applyBorder="1" applyAlignment="1">
      <alignment horizontal="center"/>
    </xf>
    <xf numFmtId="16" fontId="21" fillId="0" borderId="53" xfId="0" applyNumberFormat="1" applyFont="1" applyFill="1" applyBorder="1" applyAlignment="1">
      <alignment horizontal="center"/>
    </xf>
    <xf numFmtId="16" fontId="20" fillId="0" borderId="55" xfId="0" applyNumberFormat="1" applyFont="1" applyFill="1" applyBorder="1" applyAlignment="1">
      <alignment horizontal="center"/>
    </xf>
    <xf numFmtId="168" fontId="20" fillId="0" borderId="64" xfId="0" quotePrefix="1" applyNumberFormat="1" applyFont="1" applyFill="1" applyBorder="1" applyAlignment="1">
      <alignment horizontal="center" wrapText="1"/>
    </xf>
    <xf numFmtId="16" fontId="20" fillId="0" borderId="66" xfId="0" applyNumberFormat="1" applyFont="1" applyBorder="1" applyAlignment="1">
      <alignment horizontal="center"/>
    </xf>
    <xf numFmtId="16" fontId="20" fillId="0" borderId="34" xfId="0" applyNumberFormat="1" applyFont="1" applyFill="1" applyBorder="1" applyAlignment="1">
      <alignment horizontal="center"/>
    </xf>
    <xf numFmtId="0" fontId="20" fillId="0" borderId="0" xfId="0" quotePrefix="1" applyFont="1" applyFill="1" applyAlignment="1">
      <alignment horizontal="center"/>
    </xf>
    <xf numFmtId="16" fontId="20" fillId="0" borderId="35" xfId="0" applyNumberFormat="1" applyFont="1" applyFill="1" applyBorder="1" applyAlignment="1">
      <alignment horizontal="center"/>
    </xf>
    <xf numFmtId="0" fontId="20" fillId="0" borderId="28" xfId="0" quotePrefix="1" applyFont="1" applyFill="1" applyBorder="1" applyAlignment="1">
      <alignment horizontal="center"/>
    </xf>
    <xf numFmtId="168" fontId="20" fillId="0" borderId="0" xfId="0" quotePrefix="1" applyNumberFormat="1" applyFont="1" applyFill="1" applyAlignment="1">
      <alignment horizontal="center"/>
    </xf>
    <xf numFmtId="16" fontId="20" fillId="0" borderId="65" xfId="0" applyNumberFormat="1" applyFont="1" applyBorder="1" applyAlignment="1">
      <alignment horizontal="center"/>
    </xf>
    <xf numFmtId="16" fontId="20" fillId="0" borderId="68" xfId="0" applyNumberFormat="1" applyFont="1" applyBorder="1" applyAlignment="1">
      <alignment horizontal="center"/>
    </xf>
    <xf numFmtId="16" fontId="20" fillId="0" borderId="105" xfId="0" applyNumberFormat="1" applyFont="1" applyBorder="1" applyAlignment="1">
      <alignment horizontal="center"/>
    </xf>
    <xf numFmtId="16" fontId="20" fillId="0" borderId="104" xfId="0" applyNumberFormat="1" applyFont="1" applyBorder="1" applyAlignment="1">
      <alignment horizontal="center"/>
    </xf>
    <xf numFmtId="16" fontId="20" fillId="0" borderId="59" xfId="0" applyNumberFormat="1" applyFont="1" applyBorder="1" applyAlignment="1">
      <alignment horizontal="center"/>
    </xf>
    <xf numFmtId="168" fontId="19" fillId="0" borderId="27" xfId="0" applyNumberFormat="1" applyFont="1" applyFill="1" applyBorder="1" applyAlignment="1">
      <alignment horizontal="center" vertical="center"/>
    </xf>
    <xf numFmtId="168" fontId="19" fillId="0" borderId="28" xfId="0" applyNumberFormat="1" applyFont="1" applyFill="1" applyBorder="1" applyAlignment="1">
      <alignment horizontal="center" vertical="center"/>
    </xf>
    <xf numFmtId="0" fontId="20" fillId="0" borderId="23" xfId="0" quotePrefix="1" applyFont="1" applyFill="1" applyBorder="1" applyAlignment="1">
      <alignment horizontal="center" wrapText="1"/>
    </xf>
    <xf numFmtId="0" fontId="20" fillId="0" borderId="23" xfId="0" applyFont="1" applyFill="1" applyBorder="1" applyAlignment="1">
      <alignment horizontal="center"/>
    </xf>
    <xf numFmtId="16" fontId="20" fillId="0" borderId="14" xfId="0" applyNumberFormat="1" applyFont="1" applyFill="1" applyBorder="1" applyAlignment="1">
      <alignment horizontal="center"/>
    </xf>
    <xf numFmtId="16" fontId="20" fillId="0" borderId="6" xfId="0" applyNumberFormat="1" applyFont="1" applyFill="1" applyBorder="1" applyAlignment="1">
      <alignment horizontal="center"/>
    </xf>
    <xf numFmtId="16" fontId="20" fillId="0" borderId="31" xfId="0" applyNumberFormat="1" applyFont="1" applyFill="1" applyBorder="1" applyAlignment="1">
      <alignment horizontal="center" vertical="center" wrapText="1"/>
    </xf>
    <xf numFmtId="16" fontId="20" fillId="0" borderId="4" xfId="0" applyNumberFormat="1" applyFont="1" applyFill="1" applyBorder="1" applyAlignment="1">
      <alignment horizontal="center"/>
    </xf>
    <xf numFmtId="0" fontId="20" fillId="0" borderId="5" xfId="0" applyFont="1" applyFill="1" applyBorder="1" applyAlignment="1">
      <alignment horizontal="center" wrapText="1"/>
    </xf>
    <xf numFmtId="0" fontId="20" fillId="0" borderId="47" xfId="0" quotePrefix="1" applyFont="1" applyFill="1" applyBorder="1" applyAlignment="1">
      <alignment horizontal="center" wrapText="1"/>
    </xf>
    <xf numFmtId="0" fontId="19" fillId="0" borderId="4" xfId="0" applyFont="1" applyFill="1" applyBorder="1" applyAlignment="1">
      <alignment horizontal="center" vertical="center"/>
    </xf>
    <xf numFmtId="0" fontId="24" fillId="0" borderId="4" xfId="0" applyFont="1" applyFill="1" applyBorder="1" applyAlignment="1">
      <alignment horizontal="center" vertical="center"/>
    </xf>
    <xf numFmtId="16" fontId="19" fillId="0" borderId="4" xfId="0" applyNumberFormat="1" applyFont="1" applyFill="1" applyBorder="1" applyAlignment="1">
      <alignment horizontal="center" vertical="center"/>
    </xf>
    <xf numFmtId="16" fontId="20" fillId="0" borderId="4" xfId="0" applyNumberFormat="1" applyFont="1" applyFill="1" applyBorder="1" applyAlignment="1">
      <alignment horizontal="center" vertical="center"/>
    </xf>
    <xf numFmtId="16" fontId="20" fillId="0" borderId="14" xfId="0" applyNumberFormat="1" applyFont="1" applyFill="1" applyBorder="1" applyAlignment="1">
      <alignment horizontal="center" vertical="center"/>
    </xf>
    <xf numFmtId="168" fontId="20" fillId="0" borderId="27" xfId="0" quotePrefix="1" applyNumberFormat="1" applyFont="1" applyFill="1" applyBorder="1" applyAlignment="1">
      <alignment horizontal="center"/>
    </xf>
    <xf numFmtId="0" fontId="20" fillId="8" borderId="23" xfId="0" quotePrefix="1" applyFont="1" applyFill="1" applyBorder="1" applyAlignment="1">
      <alignment horizontal="center" wrapText="1"/>
    </xf>
    <xf numFmtId="168" fontId="19" fillId="0" borderId="5" xfId="0" applyNumberFormat="1" applyFont="1" applyFill="1" applyBorder="1" applyAlignment="1">
      <alignment horizontal="center" vertical="center"/>
    </xf>
    <xf numFmtId="0" fontId="19" fillId="0" borderId="6" xfId="0" applyFont="1" applyFill="1" applyBorder="1" applyAlignment="1">
      <alignment horizontal="center" vertical="center"/>
    </xf>
    <xf numFmtId="16" fontId="19" fillId="0" borderId="14" xfId="0" applyNumberFormat="1" applyFont="1" applyFill="1" applyBorder="1" applyAlignment="1">
      <alignment horizontal="center" vertical="center"/>
    </xf>
    <xf numFmtId="16" fontId="19" fillId="0" borderId="5" xfId="0" applyNumberFormat="1" applyFont="1" applyFill="1" applyBorder="1" applyAlignment="1">
      <alignment horizontal="center" vertical="center"/>
    </xf>
    <xf numFmtId="168" fontId="19" fillId="0" borderId="0" xfId="0" applyNumberFormat="1" applyFont="1" applyFill="1" applyBorder="1" applyAlignment="1">
      <alignment horizontal="center" vertical="center"/>
    </xf>
    <xf numFmtId="0" fontId="20" fillId="0" borderId="3" xfId="0" applyFont="1" applyFill="1" applyBorder="1" applyAlignment="1">
      <alignment horizontal="center" wrapText="1"/>
    </xf>
    <xf numFmtId="0" fontId="20" fillId="0" borderId="2" xfId="0" applyFont="1" applyFill="1" applyBorder="1" applyAlignment="1">
      <alignment horizontal="center" wrapText="1"/>
    </xf>
    <xf numFmtId="16" fontId="22" fillId="8" borderId="1" xfId="0" applyNumberFormat="1" applyFont="1" applyFill="1" applyBorder="1" applyAlignment="1">
      <alignment horizontal="center"/>
    </xf>
    <xf numFmtId="16" fontId="22" fillId="8" borderId="3" xfId="0" applyNumberFormat="1" applyFont="1" applyFill="1" applyBorder="1" applyAlignment="1">
      <alignment horizontal="center"/>
    </xf>
    <xf numFmtId="168" fontId="22" fillId="8" borderId="0" xfId="0" applyNumberFormat="1" applyFont="1" applyFill="1" applyAlignment="1">
      <alignment horizontal="center" wrapText="1"/>
    </xf>
    <xf numFmtId="16" fontId="22" fillId="8" borderId="2" xfId="0" applyNumberFormat="1" applyFont="1" applyFill="1" applyBorder="1" applyAlignment="1">
      <alignment horizontal="center"/>
    </xf>
    <xf numFmtId="16" fontId="22" fillId="8" borderId="61" xfId="0" applyNumberFormat="1" applyFont="1" applyFill="1" applyBorder="1" applyAlignment="1">
      <alignment horizontal="center"/>
    </xf>
    <xf numFmtId="168" fontId="22" fillId="8" borderId="28" xfId="0" applyNumberFormat="1" applyFont="1" applyFill="1" applyBorder="1" applyAlignment="1">
      <alignment horizontal="center"/>
    </xf>
    <xf numFmtId="16" fontId="22" fillId="8" borderId="30" xfId="0" applyNumberFormat="1" applyFont="1" applyFill="1" applyBorder="1" applyAlignment="1">
      <alignment horizontal="center"/>
    </xf>
    <xf numFmtId="16" fontId="20" fillId="8" borderId="31" xfId="0" applyNumberFormat="1" applyFont="1" applyFill="1" applyBorder="1" applyAlignment="1">
      <alignment horizontal="center" vertical="center"/>
    </xf>
    <xf numFmtId="16" fontId="20" fillId="8" borderId="1" xfId="0" applyNumberFormat="1" applyFont="1" applyFill="1" applyBorder="1" applyAlignment="1">
      <alignment horizontal="center" vertical="center"/>
    </xf>
    <xf numFmtId="16" fontId="20" fillId="8" borderId="32" xfId="0" applyNumberFormat="1" applyFont="1" applyFill="1" applyBorder="1" applyAlignment="1">
      <alignment horizontal="center" vertical="center"/>
    </xf>
    <xf numFmtId="0" fontId="19" fillId="3" borderId="14" xfId="0" applyFont="1" applyFill="1" applyBorder="1" applyAlignment="1">
      <alignment horizontal="center" vertical="center"/>
    </xf>
    <xf numFmtId="16" fontId="20" fillId="0" borderId="54" xfId="0" applyNumberFormat="1" applyFont="1" applyFill="1" applyBorder="1" applyAlignment="1">
      <alignment horizontal="center"/>
    </xf>
    <xf numFmtId="0" fontId="60" fillId="21" borderId="0" xfId="0" applyFont="1" applyFill="1" applyAlignment="1">
      <alignment horizontal="left"/>
    </xf>
    <xf numFmtId="16" fontId="26" fillId="0" borderId="31" xfId="1" applyNumberFormat="1" applyFont="1" applyBorder="1" applyAlignment="1">
      <alignment horizontal="center" vertical="center"/>
    </xf>
    <xf numFmtId="16" fontId="26" fillId="0" borderId="1" xfId="1" applyNumberFormat="1" applyFont="1" applyBorder="1" applyAlignment="1">
      <alignment horizontal="center" vertical="center"/>
    </xf>
    <xf numFmtId="16" fontId="26" fillId="0" borderId="32" xfId="1" applyNumberFormat="1" applyFont="1" applyBorder="1" applyAlignment="1">
      <alignment horizontal="center" vertical="center"/>
    </xf>
    <xf numFmtId="0" fontId="21" fillId="0" borderId="31" xfId="1" applyFont="1" applyBorder="1" applyAlignment="1">
      <alignment horizontal="center" vertical="center"/>
    </xf>
    <xf numFmtId="0" fontId="21" fillId="0" borderId="1" xfId="1" applyFont="1" applyBorder="1" applyAlignment="1">
      <alignment horizontal="center" vertical="center"/>
    </xf>
    <xf numFmtId="0" fontId="21" fillId="0" borderId="32" xfId="1" applyFont="1" applyBorder="1" applyAlignment="1">
      <alignment horizontal="center" vertical="center"/>
    </xf>
    <xf numFmtId="0" fontId="21" fillId="0" borderId="25" xfId="1" applyFont="1" applyBorder="1" applyAlignment="1">
      <alignment horizontal="right" vertical="center"/>
    </xf>
    <xf numFmtId="0" fontId="21" fillId="0" borderId="3" xfId="1" applyFont="1" applyBorder="1" applyAlignment="1">
      <alignment horizontal="right" vertical="center"/>
    </xf>
    <xf numFmtId="0" fontId="21" fillId="0" borderId="26" xfId="1" applyFont="1" applyBorder="1" applyAlignment="1">
      <alignment horizontal="right" vertical="center"/>
    </xf>
    <xf numFmtId="168" fontId="21" fillId="0" borderId="27" xfId="1" applyNumberFormat="1" applyFont="1" applyBorder="1" applyAlignment="1">
      <alignment horizontal="center" vertical="center"/>
    </xf>
    <xf numFmtId="168" fontId="21" fillId="0" borderId="0" xfId="1" applyNumberFormat="1" applyFont="1" applyAlignment="1">
      <alignment horizontal="center" vertical="center"/>
    </xf>
    <xf numFmtId="168" fontId="21" fillId="0" borderId="28" xfId="1" quotePrefix="1" applyNumberFormat="1" applyFont="1" applyBorder="1" applyAlignment="1">
      <alignment horizontal="center" vertical="center"/>
    </xf>
    <xf numFmtId="0" fontId="21" fillId="0" borderId="29" xfId="1" applyFont="1" applyBorder="1" applyAlignment="1">
      <alignment horizontal="left" vertical="center"/>
    </xf>
    <xf numFmtId="0" fontId="21" fillId="0" borderId="2" xfId="1" applyFont="1" applyBorder="1" applyAlignment="1">
      <alignment horizontal="left" vertical="center"/>
    </xf>
    <xf numFmtId="0" fontId="21" fillId="0" borderId="30" xfId="1" applyFont="1" applyBorder="1" applyAlignment="1">
      <alignment horizontal="left" vertical="center"/>
    </xf>
    <xf numFmtId="16" fontId="21" fillId="0" borderId="31" xfId="1" applyNumberFormat="1" applyFont="1" applyBorder="1" applyAlignment="1">
      <alignment horizontal="center" vertical="center"/>
    </xf>
    <xf numFmtId="16" fontId="21" fillId="0" borderId="1" xfId="1" applyNumberFormat="1" applyFont="1" applyBorder="1" applyAlignment="1">
      <alignment horizontal="center" vertical="center"/>
    </xf>
    <xf numFmtId="16" fontId="21" fillId="0" borderId="32" xfId="1" applyNumberFormat="1" applyFont="1" applyBorder="1" applyAlignment="1">
      <alignment horizontal="center" vertical="center"/>
    </xf>
    <xf numFmtId="16" fontId="26" fillId="8" borderId="31" xfId="1" applyNumberFormat="1" applyFont="1" applyFill="1" applyBorder="1" applyAlignment="1">
      <alignment horizontal="center" vertical="center"/>
    </xf>
    <xf numFmtId="16" fontId="26" fillId="8" borderId="1" xfId="1" applyNumberFormat="1" applyFont="1" applyFill="1" applyBorder="1" applyAlignment="1">
      <alignment horizontal="center" vertical="center"/>
    </xf>
    <xf numFmtId="16" fontId="26" fillId="8" borderId="32" xfId="1" applyNumberFormat="1" applyFont="1" applyFill="1" applyBorder="1" applyAlignment="1">
      <alignment horizontal="center" vertical="center"/>
    </xf>
    <xf numFmtId="16" fontId="26" fillId="0" borderId="31" xfId="1" applyNumberFormat="1" applyFont="1" applyFill="1" applyBorder="1" applyAlignment="1">
      <alignment horizontal="center" vertical="center"/>
    </xf>
    <xf numFmtId="16" fontId="26" fillId="0" borderId="1" xfId="1" applyNumberFormat="1" applyFont="1" applyFill="1" applyBorder="1" applyAlignment="1">
      <alignment horizontal="center" vertical="center"/>
    </xf>
    <xf numFmtId="16" fontId="26" fillId="0" borderId="32" xfId="1" applyNumberFormat="1" applyFont="1" applyFill="1" applyBorder="1" applyAlignment="1">
      <alignment horizontal="center" vertical="center"/>
    </xf>
    <xf numFmtId="0" fontId="33" fillId="7" borderId="31" xfId="1" applyFont="1" applyFill="1" applyBorder="1" applyAlignment="1">
      <alignment horizontal="center" vertical="center" wrapText="1"/>
    </xf>
    <xf numFmtId="0" fontId="33" fillId="7" borderId="1" xfId="1" applyFont="1" applyFill="1" applyBorder="1" applyAlignment="1">
      <alignment horizontal="center" vertical="center" wrapText="1"/>
    </xf>
    <xf numFmtId="0" fontId="33" fillId="7" borderId="32" xfId="1" applyFont="1" applyFill="1" applyBorder="1" applyAlignment="1">
      <alignment horizontal="center" vertical="center" wrapText="1"/>
    </xf>
    <xf numFmtId="0" fontId="19" fillId="3" borderId="4" xfId="0" applyFont="1" applyFill="1" applyBorder="1" applyAlignment="1">
      <alignment horizontal="center"/>
    </xf>
    <xf numFmtId="0" fontId="19" fillId="3" borderId="5" xfId="0" applyFont="1" applyFill="1" applyBorder="1" applyAlignment="1">
      <alignment horizontal="center"/>
    </xf>
    <xf numFmtId="0" fontId="19" fillId="3" borderId="6" xfId="0" applyFont="1" applyFill="1" applyBorder="1" applyAlignment="1">
      <alignment horizontal="center"/>
    </xf>
    <xf numFmtId="0" fontId="19" fillId="5" borderId="26" xfId="0" applyFont="1" applyFill="1" applyBorder="1" applyAlignment="1">
      <alignment horizontal="center" wrapText="1"/>
    </xf>
    <xf numFmtId="0" fontId="19" fillId="5" borderId="28" xfId="0" applyFont="1" applyFill="1" applyBorder="1" applyAlignment="1">
      <alignment horizontal="center" wrapText="1"/>
    </xf>
    <xf numFmtId="0" fontId="19" fillId="5" borderId="30" xfId="0" applyFont="1" applyFill="1" applyBorder="1" applyAlignment="1">
      <alignment horizontal="center" wrapText="1"/>
    </xf>
    <xf numFmtId="0" fontId="19" fillId="4" borderId="26" xfId="0" applyFont="1" applyFill="1" applyBorder="1" applyAlignment="1">
      <alignment horizontal="center" wrapText="1"/>
    </xf>
    <xf numFmtId="0" fontId="19" fillId="4" borderId="28" xfId="0" applyFont="1" applyFill="1" applyBorder="1" applyAlignment="1">
      <alignment horizontal="center" wrapText="1"/>
    </xf>
    <xf numFmtId="0" fontId="19" fillId="4" borderId="30" xfId="0" applyFont="1" applyFill="1" applyBorder="1" applyAlignment="1">
      <alignment horizontal="center" wrapText="1"/>
    </xf>
    <xf numFmtId="0" fontId="19" fillId="6" borderId="4" xfId="0" applyFont="1" applyFill="1" applyBorder="1" applyAlignment="1">
      <alignment horizontal="center" wrapText="1"/>
    </xf>
    <xf numFmtId="0" fontId="19" fillId="6" borderId="5" xfId="0" applyFont="1" applyFill="1" applyBorder="1" applyAlignment="1">
      <alignment horizontal="center" wrapText="1"/>
    </xf>
    <xf numFmtId="0" fontId="19" fillId="6" borderId="6" xfId="0" applyFont="1" applyFill="1" applyBorder="1" applyAlignment="1">
      <alignment horizontal="center" wrapText="1"/>
    </xf>
    <xf numFmtId="0" fontId="19" fillId="5" borderId="25" xfId="0" applyFont="1" applyFill="1" applyBorder="1" applyAlignment="1">
      <alignment horizontal="center" wrapText="1"/>
    </xf>
    <xf numFmtId="0" fontId="19" fillId="5" borderId="27" xfId="0" applyFont="1" applyFill="1" applyBorder="1" applyAlignment="1">
      <alignment horizontal="center" wrapText="1"/>
    </xf>
    <xf numFmtId="0" fontId="19" fillId="4" borderId="25" xfId="0" applyFont="1" applyFill="1" applyBorder="1" applyAlignment="1">
      <alignment horizontal="center" wrapText="1"/>
    </xf>
    <xf numFmtId="0" fontId="19" fillId="4" borderId="27" xfId="0" applyFont="1" applyFill="1" applyBorder="1" applyAlignment="1">
      <alignment horizontal="center" wrapText="1"/>
    </xf>
    <xf numFmtId="0" fontId="19" fillId="4" borderId="29" xfId="0" applyFont="1" applyFill="1" applyBorder="1" applyAlignment="1">
      <alignment horizontal="center" wrapText="1"/>
    </xf>
    <xf numFmtId="0" fontId="19" fillId="6" borderId="25" xfId="0" applyFont="1" applyFill="1" applyBorder="1" applyAlignment="1">
      <alignment horizontal="center" wrapText="1"/>
    </xf>
    <xf numFmtId="0" fontId="19" fillId="6" borderId="29" xfId="0" applyFont="1" applyFill="1" applyBorder="1" applyAlignment="1">
      <alignment horizontal="center" wrapText="1"/>
    </xf>
    <xf numFmtId="0" fontId="19" fillId="5" borderId="3" xfId="0" applyFont="1" applyFill="1" applyBorder="1" applyAlignment="1">
      <alignment horizontal="center"/>
    </xf>
    <xf numFmtId="0" fontId="19" fillId="5" borderId="0" xfId="0" applyFont="1" applyFill="1" applyAlignment="1">
      <alignment horizontal="center"/>
    </xf>
    <xf numFmtId="0" fontId="19" fillId="4" borderId="3" xfId="0" applyFont="1" applyFill="1" applyBorder="1" applyAlignment="1">
      <alignment horizontal="center"/>
    </xf>
    <xf numFmtId="0" fontId="19" fillId="4" borderId="0" xfId="0" applyFont="1" applyFill="1" applyAlignment="1">
      <alignment horizontal="center"/>
    </xf>
    <xf numFmtId="0" fontId="19" fillId="4" borderId="2" xfId="0" applyFont="1" applyFill="1" applyBorder="1" applyAlignment="1">
      <alignment horizontal="center"/>
    </xf>
    <xf numFmtId="0" fontId="19" fillId="6" borderId="26" xfId="0" applyFont="1" applyFill="1" applyBorder="1" applyAlignment="1">
      <alignment horizontal="center"/>
    </xf>
    <xf numFmtId="0" fontId="19" fillId="6" borderId="30" xfId="0" applyFont="1" applyFill="1" applyBorder="1" applyAlignment="1">
      <alignment horizontal="center"/>
    </xf>
    <xf numFmtId="0" fontId="25" fillId="7" borderId="31" xfId="1" applyFont="1" applyFill="1" applyBorder="1" applyAlignment="1">
      <alignment horizontal="center" vertical="center"/>
    </xf>
    <xf numFmtId="0" fontId="25" fillId="7" borderId="1" xfId="1" applyFont="1" applyFill="1" applyBorder="1" applyAlignment="1">
      <alignment horizontal="center" vertical="center"/>
    </xf>
    <xf numFmtId="0" fontId="25" fillId="7" borderId="32" xfId="1" applyFont="1" applyFill="1" applyBorder="1" applyAlignment="1">
      <alignment horizontal="center" vertical="center"/>
    </xf>
    <xf numFmtId="0" fontId="25" fillId="7" borderId="25" xfId="1" applyFont="1" applyFill="1" applyBorder="1" applyAlignment="1">
      <alignment horizontal="center" vertical="center"/>
    </xf>
    <xf numFmtId="0" fontId="25" fillId="7" borderId="27" xfId="1" applyFont="1" applyFill="1" applyBorder="1" applyAlignment="1">
      <alignment horizontal="center" vertical="center"/>
    </xf>
    <xf numFmtId="0" fontId="25" fillId="7" borderId="29" xfId="1" applyFont="1" applyFill="1" applyBorder="1" applyAlignment="1">
      <alignment horizontal="center" vertical="center"/>
    </xf>
    <xf numFmtId="0" fontId="25" fillId="7" borderId="3" xfId="1" applyFont="1" applyFill="1" applyBorder="1" applyAlignment="1">
      <alignment horizontal="center" vertical="center"/>
    </xf>
    <xf numFmtId="0" fontId="25" fillId="7" borderId="0" xfId="1" applyFont="1" applyFill="1" applyAlignment="1">
      <alignment horizontal="center" vertical="center"/>
    </xf>
    <xf numFmtId="0" fontId="25" fillId="7" borderId="2" xfId="1" applyFont="1" applyFill="1" applyBorder="1" applyAlignment="1">
      <alignment horizontal="center" vertical="center"/>
    </xf>
    <xf numFmtId="0" fontId="25" fillId="7" borderId="26" xfId="1" applyFont="1" applyFill="1" applyBorder="1" applyAlignment="1">
      <alignment horizontal="center" vertical="center"/>
    </xf>
    <xf numFmtId="0" fontId="25" fillId="7" borderId="28" xfId="1" applyFont="1" applyFill="1" applyBorder="1" applyAlignment="1">
      <alignment horizontal="center" vertical="center"/>
    </xf>
    <xf numFmtId="0" fontId="25" fillId="7" borderId="30" xfId="1" applyFont="1" applyFill="1" applyBorder="1" applyAlignment="1">
      <alignment horizontal="center" vertical="center"/>
    </xf>
    <xf numFmtId="0" fontId="25" fillId="7" borderId="31" xfId="1" applyFont="1" applyFill="1" applyBorder="1" applyAlignment="1">
      <alignment horizontal="center" vertical="center" wrapText="1"/>
    </xf>
    <xf numFmtId="0" fontId="25" fillId="7" borderId="1" xfId="1" applyFont="1" applyFill="1" applyBorder="1" applyAlignment="1">
      <alignment horizontal="center" vertical="center" wrapText="1"/>
    </xf>
    <xf numFmtId="0" fontId="25" fillId="7" borderId="32" xfId="1" applyFont="1" applyFill="1" applyBorder="1" applyAlignment="1">
      <alignment horizontal="center" vertical="center" wrapText="1"/>
    </xf>
    <xf numFmtId="0" fontId="24" fillId="0" borderId="0" xfId="0" quotePrefix="1" applyFont="1" applyAlignment="1">
      <alignment horizontal="left"/>
    </xf>
    <xf numFmtId="0" fontId="24" fillId="0" borderId="0" xfId="0" applyFont="1" applyAlignment="1">
      <alignment horizontal="left"/>
    </xf>
    <xf numFmtId="16" fontId="20" fillId="0" borderId="25" xfId="0" applyNumberFormat="1" applyFont="1" applyBorder="1" applyAlignment="1">
      <alignment horizontal="center" vertical="center"/>
    </xf>
    <xf numFmtId="16" fontId="20" fillId="0" borderId="27" xfId="0" applyNumberFormat="1" applyFont="1" applyBorder="1" applyAlignment="1">
      <alignment horizontal="center" vertical="center"/>
    </xf>
    <xf numFmtId="16" fontId="20" fillId="0" borderId="29" xfId="0" applyNumberFormat="1" applyFont="1" applyBorder="1" applyAlignment="1">
      <alignment horizontal="center" vertical="center"/>
    </xf>
    <xf numFmtId="16" fontId="20" fillId="0" borderId="3" xfId="0" applyNumberFormat="1" applyFont="1" applyBorder="1" applyAlignment="1">
      <alignment horizontal="center" vertical="center"/>
    </xf>
    <xf numFmtId="16" fontId="20" fillId="0" borderId="0" xfId="0" applyNumberFormat="1" applyFont="1" applyAlignment="1">
      <alignment horizontal="center" vertical="center"/>
    </xf>
    <xf numFmtId="16" fontId="20" fillId="0" borderId="2" xfId="0" applyNumberFormat="1" applyFont="1" applyBorder="1" applyAlignment="1">
      <alignment horizontal="center" vertical="center"/>
    </xf>
    <xf numFmtId="16" fontId="20" fillId="0" borderId="26" xfId="0" applyNumberFormat="1" applyFont="1" applyBorder="1" applyAlignment="1">
      <alignment horizontal="center" vertical="center"/>
    </xf>
    <xf numFmtId="16" fontId="20" fillId="0" borderId="28" xfId="0" applyNumberFormat="1" applyFont="1" applyBorder="1" applyAlignment="1">
      <alignment horizontal="center" vertical="center"/>
    </xf>
    <xf numFmtId="16" fontId="20" fillId="0" borderId="30" xfId="0" applyNumberFormat="1" applyFont="1" applyBorder="1" applyAlignment="1">
      <alignment horizontal="center" vertical="center"/>
    </xf>
    <xf numFmtId="168" fontId="21" fillId="0" borderId="0" xfId="1" quotePrefix="1" applyNumberFormat="1" applyFont="1" applyAlignment="1">
      <alignment horizontal="center" vertical="center"/>
    </xf>
    <xf numFmtId="16" fontId="21" fillId="12" borderId="31" xfId="1" applyNumberFormat="1" applyFont="1" applyFill="1" applyBorder="1" applyAlignment="1">
      <alignment horizontal="center" vertical="center"/>
    </xf>
    <xf numFmtId="16" fontId="21" fillId="12" borderId="1" xfId="1" applyNumberFormat="1" applyFont="1" applyFill="1" applyBorder="1" applyAlignment="1">
      <alignment horizontal="center" vertical="center"/>
    </xf>
    <xf numFmtId="16" fontId="21" fillId="12" borderId="32" xfId="1" applyNumberFormat="1" applyFont="1" applyFill="1" applyBorder="1" applyAlignment="1">
      <alignment horizontal="center" vertical="center"/>
    </xf>
    <xf numFmtId="0" fontId="21" fillId="0" borderId="0" xfId="0" applyFont="1" applyAlignment="1" applyProtection="1">
      <alignment horizontal="left" wrapText="1"/>
      <protection hidden="1"/>
    </xf>
    <xf numFmtId="0" fontId="21" fillId="8" borderId="31" xfId="1" applyFont="1" applyFill="1" applyBorder="1" applyAlignment="1">
      <alignment horizontal="center" vertical="center"/>
    </xf>
    <xf numFmtId="0" fontId="21" fillId="8" borderId="1" xfId="1" applyFont="1" applyFill="1" applyBorder="1" applyAlignment="1">
      <alignment horizontal="center" vertical="center"/>
    </xf>
    <xf numFmtId="0" fontId="21" fillId="8" borderId="32" xfId="1" applyFont="1" applyFill="1" applyBorder="1" applyAlignment="1">
      <alignment horizontal="center" vertical="center"/>
    </xf>
    <xf numFmtId="0" fontId="21" fillId="8" borderId="25" xfId="1" applyFont="1" applyFill="1" applyBorder="1" applyAlignment="1">
      <alignment horizontal="right" vertical="center"/>
    </xf>
    <xf numFmtId="0" fontId="21" fillId="8" borderId="3" xfId="1" applyFont="1" applyFill="1" applyBorder="1" applyAlignment="1">
      <alignment horizontal="right" vertical="center"/>
    </xf>
    <xf numFmtId="0" fontId="21" fillId="8" borderId="26" xfId="1" applyFont="1" applyFill="1" applyBorder="1" applyAlignment="1">
      <alignment horizontal="right" vertical="center"/>
    </xf>
    <xf numFmtId="168" fontId="21" fillId="8" borderId="27" xfId="1" applyNumberFormat="1" applyFont="1" applyFill="1" applyBorder="1" applyAlignment="1">
      <alignment horizontal="center" vertical="center"/>
    </xf>
    <xf numFmtId="168" fontId="21" fillId="8" borderId="0" xfId="1" quotePrefix="1" applyNumberFormat="1" applyFont="1" applyFill="1" applyAlignment="1">
      <alignment horizontal="center" vertical="center"/>
    </xf>
    <xf numFmtId="168" fontId="21" fillId="8" borderId="28" xfId="1" quotePrefix="1" applyNumberFormat="1" applyFont="1" applyFill="1" applyBorder="1" applyAlignment="1">
      <alignment horizontal="center" vertical="center"/>
    </xf>
    <xf numFmtId="0" fontId="21" fillId="8" borderId="29" xfId="1" applyFont="1" applyFill="1" applyBorder="1" applyAlignment="1">
      <alignment horizontal="left" vertical="center"/>
    </xf>
    <xf numFmtId="0" fontId="21" fillId="8" borderId="2" xfId="1" applyFont="1" applyFill="1" applyBorder="1" applyAlignment="1">
      <alignment horizontal="left" vertical="center"/>
    </xf>
    <xf numFmtId="0" fontId="21" fillId="8" borderId="30" xfId="1" applyFont="1" applyFill="1" applyBorder="1" applyAlignment="1">
      <alignment horizontal="left" vertical="center"/>
    </xf>
    <xf numFmtId="16" fontId="21" fillId="8" borderId="31" xfId="1" applyNumberFormat="1" applyFont="1" applyFill="1" applyBorder="1" applyAlignment="1">
      <alignment horizontal="center" vertical="center"/>
    </xf>
    <xf numFmtId="16" fontId="21" fillId="8" borderId="1" xfId="1" applyNumberFormat="1" applyFont="1" applyFill="1" applyBorder="1" applyAlignment="1">
      <alignment horizontal="center" vertical="center"/>
    </xf>
    <xf numFmtId="16" fontId="21" fillId="8" borderId="32" xfId="1" applyNumberFormat="1" applyFont="1" applyFill="1" applyBorder="1" applyAlignment="1">
      <alignment horizontal="center" vertical="center"/>
    </xf>
    <xf numFmtId="0" fontId="25" fillId="7" borderId="31" xfId="0" applyFont="1" applyFill="1" applyBorder="1" applyAlignment="1">
      <alignment horizontal="center" vertical="center" wrapText="1"/>
    </xf>
    <xf numFmtId="0" fontId="25" fillId="7" borderId="1" xfId="0" applyFont="1" applyFill="1" applyBorder="1" applyAlignment="1">
      <alignment horizontal="center" vertical="center" wrapText="1"/>
    </xf>
    <xf numFmtId="0" fontId="25" fillId="7" borderId="32" xfId="0" applyFont="1" applyFill="1" applyBorder="1" applyAlignment="1">
      <alignment horizontal="center" vertical="center" wrapText="1"/>
    </xf>
    <xf numFmtId="0" fontId="33" fillId="7" borderId="31" xfId="0" applyFont="1" applyFill="1" applyBorder="1" applyAlignment="1">
      <alignment horizontal="center" vertical="center" wrapText="1"/>
    </xf>
    <xf numFmtId="0" fontId="33" fillId="7" borderId="1" xfId="0" applyFont="1" applyFill="1" applyBorder="1" applyAlignment="1">
      <alignment horizontal="center" vertical="center" wrapText="1"/>
    </xf>
    <xf numFmtId="0" fontId="33" fillId="7" borderId="32" xfId="0" applyFont="1" applyFill="1" applyBorder="1" applyAlignment="1">
      <alignment horizontal="center" vertical="center" wrapText="1"/>
    </xf>
    <xf numFmtId="0" fontId="21" fillId="11" borderId="25" xfId="1" applyFont="1" applyFill="1" applyBorder="1" applyAlignment="1">
      <alignment horizontal="right" vertical="center"/>
    </xf>
    <xf numFmtId="0" fontId="21" fillId="11" borderId="3" xfId="1" applyFont="1" applyFill="1" applyBorder="1" applyAlignment="1">
      <alignment horizontal="right" vertical="center"/>
    </xf>
    <xf numFmtId="0" fontId="21" fillId="11" borderId="26" xfId="1" applyFont="1" applyFill="1" applyBorder="1" applyAlignment="1">
      <alignment horizontal="right" vertical="center"/>
    </xf>
    <xf numFmtId="168" fontId="21" fillId="11" borderId="27" xfId="1" applyNumberFormat="1" applyFont="1" applyFill="1" applyBorder="1" applyAlignment="1">
      <alignment horizontal="center" vertical="center"/>
    </xf>
    <xf numFmtId="168" fontId="21" fillId="11" borderId="0" xfId="1" quotePrefix="1" applyNumberFormat="1" applyFont="1" applyFill="1" applyAlignment="1">
      <alignment horizontal="center" vertical="center"/>
    </xf>
    <xf numFmtId="168" fontId="21" fillId="11" borderId="28" xfId="1" quotePrefix="1" applyNumberFormat="1" applyFont="1" applyFill="1" applyBorder="1" applyAlignment="1">
      <alignment horizontal="center" vertical="center"/>
    </xf>
    <xf numFmtId="0" fontId="21" fillId="11" borderId="29" xfId="1" applyFont="1" applyFill="1" applyBorder="1" applyAlignment="1">
      <alignment horizontal="left" vertical="center"/>
    </xf>
    <xf numFmtId="0" fontId="21" fillId="11" borderId="2" xfId="1" applyFont="1" applyFill="1" applyBorder="1" applyAlignment="1">
      <alignment horizontal="left" vertical="center"/>
    </xf>
    <xf numFmtId="0" fontId="21" fillId="11" borderId="30" xfId="1" applyFont="1" applyFill="1" applyBorder="1" applyAlignment="1">
      <alignment horizontal="left" vertical="center"/>
    </xf>
    <xf numFmtId="16" fontId="21" fillId="11" borderId="31" xfId="1" applyNumberFormat="1" applyFont="1" applyFill="1" applyBorder="1" applyAlignment="1">
      <alignment horizontal="center" vertical="center"/>
    </xf>
    <xf numFmtId="16" fontId="21" fillId="11" borderId="1" xfId="1" applyNumberFormat="1" applyFont="1" applyFill="1" applyBorder="1" applyAlignment="1">
      <alignment horizontal="center" vertical="center"/>
    </xf>
    <xf numFmtId="16" fontId="21" fillId="11" borderId="32" xfId="1" applyNumberFormat="1" applyFont="1" applyFill="1" applyBorder="1" applyAlignment="1">
      <alignment horizontal="center" vertical="center"/>
    </xf>
    <xf numFmtId="16" fontId="26" fillId="11" borderId="31" xfId="1" applyNumberFormat="1" applyFont="1" applyFill="1" applyBorder="1" applyAlignment="1">
      <alignment horizontal="center" vertical="center"/>
    </xf>
    <xf numFmtId="16" fontId="26" fillId="11" borderId="1" xfId="1" applyNumberFormat="1" applyFont="1" applyFill="1" applyBorder="1" applyAlignment="1">
      <alignment horizontal="center" vertical="center"/>
    </xf>
    <xf numFmtId="16" fontId="26" fillId="11" borderId="32" xfId="1" applyNumberFormat="1" applyFont="1" applyFill="1" applyBorder="1" applyAlignment="1">
      <alignment horizontal="center" vertical="center"/>
    </xf>
    <xf numFmtId="0" fontId="21" fillId="0" borderId="31" xfId="1" applyFont="1" applyBorder="1" applyAlignment="1">
      <alignment horizontal="center" vertical="center" wrapText="1"/>
    </xf>
    <xf numFmtId="0" fontId="21" fillId="0" borderId="1" xfId="1" applyFont="1" applyBorder="1" applyAlignment="1">
      <alignment horizontal="center" vertical="center" wrapText="1"/>
    </xf>
    <xf numFmtId="0" fontId="21" fillId="0" borderId="32" xfId="1" applyFont="1" applyBorder="1" applyAlignment="1">
      <alignment horizontal="center" vertical="center" wrapText="1"/>
    </xf>
    <xf numFmtId="168" fontId="26" fillId="0" borderId="27" xfId="1" applyNumberFormat="1" applyFont="1" applyBorder="1" applyAlignment="1">
      <alignment horizontal="center" vertical="center"/>
    </xf>
    <xf numFmtId="168" fontId="26" fillId="0" borderId="0" xfId="1" quotePrefix="1" applyNumberFormat="1" applyFont="1" applyAlignment="1">
      <alignment horizontal="center" vertical="center"/>
    </xf>
    <xf numFmtId="168" fontId="26" fillId="0" borderId="28" xfId="1" quotePrefix="1" applyNumberFormat="1" applyFont="1" applyBorder="1" applyAlignment="1">
      <alignment horizontal="center" vertical="center"/>
    </xf>
    <xf numFmtId="0" fontId="21" fillId="8" borderId="31" xfId="1" applyFont="1" applyFill="1" applyBorder="1" applyAlignment="1">
      <alignment horizontal="center" vertical="center" wrapText="1"/>
    </xf>
    <xf numFmtId="0" fontId="21" fillId="8" borderId="1" xfId="1" applyFont="1" applyFill="1" applyBorder="1" applyAlignment="1">
      <alignment horizontal="center" vertical="center" wrapText="1"/>
    </xf>
    <xf numFmtId="0" fontId="21" fillId="8" borderId="32" xfId="1" applyFont="1" applyFill="1" applyBorder="1" applyAlignment="1">
      <alignment horizontal="center" vertical="center" wrapText="1"/>
    </xf>
    <xf numFmtId="168" fontId="26" fillId="8" borderId="27" xfId="1" applyNumberFormat="1" applyFont="1" applyFill="1" applyBorder="1" applyAlignment="1">
      <alignment horizontal="center" vertical="center"/>
    </xf>
    <xf numFmtId="168" fontId="26" fillId="8" borderId="0" xfId="1" quotePrefix="1" applyNumberFormat="1" applyFont="1" applyFill="1" applyAlignment="1">
      <alignment horizontal="center" vertical="center"/>
    </xf>
    <xf numFmtId="168" fontId="26" fillId="8" borderId="28" xfId="1" quotePrefix="1" applyNumberFormat="1" applyFont="1" applyFill="1" applyBorder="1" applyAlignment="1">
      <alignment horizontal="center" vertical="center"/>
    </xf>
    <xf numFmtId="0" fontId="19" fillId="3" borderId="25" xfId="0" applyFont="1" applyFill="1" applyBorder="1" applyAlignment="1">
      <alignment horizontal="center"/>
    </xf>
    <xf numFmtId="0" fontId="19" fillId="3" borderId="29" xfId="0" applyFont="1" applyFill="1" applyBorder="1" applyAlignment="1">
      <alignment horizontal="center"/>
    </xf>
    <xf numFmtId="0" fontId="19" fillId="3" borderId="4" xfId="0" applyFont="1" applyFill="1" applyBorder="1" applyAlignment="1">
      <alignment horizontal="center" vertical="center"/>
    </xf>
    <xf numFmtId="0" fontId="19" fillId="3" borderId="5" xfId="0" applyFont="1" applyFill="1" applyBorder="1" applyAlignment="1">
      <alignment horizontal="center" vertical="center"/>
    </xf>
    <xf numFmtId="0" fontId="19" fillId="3" borderId="6" xfId="0" applyFont="1" applyFill="1" applyBorder="1" applyAlignment="1">
      <alignment horizontal="center" vertical="center"/>
    </xf>
    <xf numFmtId="0" fontId="21" fillId="0" borderId="0" xfId="0" applyFont="1" applyAlignment="1" applyProtection="1">
      <alignment horizontal="left"/>
      <protection hidden="1"/>
    </xf>
    <xf numFmtId="0" fontId="19" fillId="3" borderId="25" xfId="0" applyFont="1" applyFill="1" applyBorder="1" applyAlignment="1">
      <alignment horizontal="center" vertical="center"/>
    </xf>
    <xf numFmtId="0" fontId="19" fillId="3" borderId="29" xfId="0" applyFont="1" applyFill="1" applyBorder="1" applyAlignment="1">
      <alignment horizontal="center" vertical="center"/>
    </xf>
    <xf numFmtId="0" fontId="19" fillId="3" borderId="26" xfId="0" applyFont="1" applyFill="1" applyBorder="1" applyAlignment="1">
      <alignment horizontal="center" vertical="center"/>
    </xf>
    <xf numFmtId="0" fontId="19" fillId="3" borderId="30" xfId="0" applyFont="1" applyFill="1" applyBorder="1" applyAlignment="1">
      <alignment horizontal="center" vertical="center"/>
    </xf>
    <xf numFmtId="0" fontId="21" fillId="0" borderId="31" xfId="1" quotePrefix="1" applyFont="1" applyBorder="1" applyAlignment="1">
      <alignment horizontal="center" vertical="center"/>
    </xf>
    <xf numFmtId="0" fontId="21" fillId="0" borderId="1" xfId="1" quotePrefix="1" applyFont="1" applyBorder="1" applyAlignment="1">
      <alignment horizontal="center" vertical="center"/>
    </xf>
    <xf numFmtId="0" fontId="21" fillId="0" borderId="32" xfId="1" quotePrefix="1" applyFont="1" applyBorder="1" applyAlignment="1">
      <alignment horizontal="center" vertical="center"/>
    </xf>
    <xf numFmtId="0" fontId="21" fillId="8" borderId="31" xfId="1" quotePrefix="1" applyFont="1" applyFill="1" applyBorder="1" applyAlignment="1">
      <alignment horizontal="center" vertical="center"/>
    </xf>
    <xf numFmtId="0" fontId="21" fillId="8" borderId="1" xfId="1" quotePrefix="1" applyFont="1" applyFill="1" applyBorder="1" applyAlignment="1">
      <alignment horizontal="center" vertical="center"/>
    </xf>
    <xf numFmtId="0" fontId="21" fillId="8" borderId="32" xfId="1" quotePrefix="1" applyFont="1" applyFill="1" applyBorder="1" applyAlignment="1">
      <alignment horizontal="center" vertical="center"/>
    </xf>
    <xf numFmtId="0" fontId="25" fillId="7" borderId="4" xfId="1" applyFont="1" applyFill="1" applyBorder="1" applyAlignment="1">
      <alignment horizontal="center" vertical="center" wrapText="1"/>
    </xf>
    <xf numFmtId="0" fontId="25" fillId="7" borderId="6" xfId="1" applyFont="1" applyFill="1" applyBorder="1" applyAlignment="1">
      <alignment horizontal="center" vertical="center" wrapText="1"/>
    </xf>
    <xf numFmtId="0" fontId="33" fillId="7" borderId="31" xfId="3" applyFont="1" applyFill="1" applyBorder="1" applyAlignment="1" applyProtection="1">
      <alignment horizontal="center" vertical="center" wrapText="1"/>
      <protection locked="0"/>
    </xf>
    <xf numFmtId="0" fontId="33" fillId="7" borderId="1" xfId="3" applyFont="1" applyFill="1" applyBorder="1" applyAlignment="1" applyProtection="1">
      <alignment horizontal="center" vertical="center" wrapText="1"/>
      <protection locked="0"/>
    </xf>
    <xf numFmtId="0" fontId="33" fillId="7" borderId="32" xfId="3" applyFont="1" applyFill="1" applyBorder="1" applyAlignment="1" applyProtection="1">
      <alignment horizontal="center" vertical="center" wrapText="1"/>
      <protection locked="0"/>
    </xf>
    <xf numFmtId="0" fontId="19" fillId="3" borderId="4" xfId="0" applyFont="1" applyFill="1" applyBorder="1" applyAlignment="1" applyProtection="1">
      <alignment horizontal="center"/>
      <protection locked="0"/>
    </xf>
    <xf numFmtId="0" fontId="19" fillId="3" borderId="5" xfId="0" applyFont="1" applyFill="1" applyBorder="1" applyAlignment="1" applyProtection="1">
      <alignment horizontal="center"/>
      <protection locked="0"/>
    </xf>
    <xf numFmtId="16" fontId="26" fillId="0" borderId="31" xfId="3" applyNumberFormat="1" applyFont="1" applyBorder="1" applyAlignment="1" applyProtection="1">
      <alignment horizontal="center" vertical="center"/>
      <protection locked="0"/>
    </xf>
    <xf numFmtId="16" fontId="26" fillId="0" borderId="14" xfId="3" applyNumberFormat="1" applyFont="1" applyBorder="1" applyAlignment="1" applyProtection="1">
      <alignment horizontal="center" vertical="center"/>
      <protection locked="0"/>
    </xf>
    <xf numFmtId="16" fontId="26" fillId="0" borderId="1" xfId="3" applyNumberFormat="1" applyFont="1" applyBorder="1" applyAlignment="1" applyProtection="1">
      <alignment horizontal="center" vertical="center"/>
      <protection locked="0"/>
    </xf>
    <xf numFmtId="16" fontId="26" fillId="0" borderId="32" xfId="3" applyNumberFormat="1" applyFont="1" applyBorder="1" applyAlignment="1" applyProtection="1">
      <alignment horizontal="center" vertical="center"/>
      <protection locked="0"/>
    </xf>
    <xf numFmtId="16" fontId="21" fillId="0" borderId="14" xfId="1" applyNumberFormat="1" applyFont="1" applyBorder="1" applyAlignment="1">
      <alignment horizontal="center" vertical="center"/>
    </xf>
    <xf numFmtId="16" fontId="26" fillId="8" borderId="31" xfId="3" applyNumberFormat="1" applyFont="1" applyFill="1" applyBorder="1" applyAlignment="1" applyProtection="1">
      <alignment horizontal="center" vertical="center"/>
      <protection locked="0"/>
    </xf>
    <xf numFmtId="16" fontId="26" fillId="8" borderId="1" xfId="3" applyNumberFormat="1" applyFont="1" applyFill="1" applyBorder="1" applyAlignment="1" applyProtection="1">
      <alignment horizontal="center" vertical="center"/>
      <protection locked="0"/>
    </xf>
    <xf numFmtId="16" fontId="26" fillId="8" borderId="32" xfId="3" applyNumberFormat="1" applyFont="1" applyFill="1" applyBorder="1" applyAlignment="1" applyProtection="1">
      <alignment horizontal="center" vertical="center"/>
      <protection locked="0"/>
    </xf>
    <xf numFmtId="16" fontId="26" fillId="8" borderId="14" xfId="3" applyNumberFormat="1" applyFont="1" applyFill="1" applyBorder="1" applyAlignment="1" applyProtection="1">
      <alignment horizontal="center" vertical="center"/>
      <protection locked="0"/>
    </xf>
    <xf numFmtId="16" fontId="21" fillId="8" borderId="14" xfId="1" applyNumberFormat="1" applyFont="1" applyFill="1" applyBorder="1" applyAlignment="1">
      <alignment horizontal="center" vertical="center"/>
    </xf>
    <xf numFmtId="0" fontId="19" fillId="6" borderId="3" xfId="0" applyFont="1" applyFill="1" applyBorder="1" applyAlignment="1">
      <alignment horizontal="center"/>
    </xf>
    <xf numFmtId="0" fontId="19" fillId="6" borderId="2" xfId="0" applyFont="1" applyFill="1" applyBorder="1" applyAlignment="1">
      <alignment horizontal="center"/>
    </xf>
    <xf numFmtId="0" fontId="21" fillId="11" borderId="18" xfId="1" applyFont="1" applyFill="1" applyBorder="1" applyAlignment="1">
      <alignment horizontal="left" vertical="center"/>
    </xf>
    <xf numFmtId="0" fontId="21" fillId="11" borderId="15" xfId="1" applyFont="1" applyFill="1" applyBorder="1" applyAlignment="1">
      <alignment horizontal="left" vertical="center"/>
    </xf>
    <xf numFmtId="16" fontId="21" fillId="11" borderId="8" xfId="1" applyNumberFormat="1" applyFont="1" applyFill="1" applyBorder="1" applyAlignment="1">
      <alignment horizontal="center" vertical="center"/>
    </xf>
    <xf numFmtId="16" fontId="21" fillId="11" borderId="12" xfId="1" applyNumberFormat="1" applyFont="1" applyFill="1" applyBorder="1" applyAlignment="1">
      <alignment horizontal="center" vertical="center"/>
    </xf>
    <xf numFmtId="0" fontId="38" fillId="11" borderId="31" xfId="1" applyFont="1" applyFill="1" applyBorder="1" applyAlignment="1">
      <alignment horizontal="center" vertical="center"/>
    </xf>
    <xf numFmtId="0" fontId="38" fillId="11" borderId="32" xfId="1" applyFont="1" applyFill="1" applyBorder="1" applyAlignment="1">
      <alignment horizontal="center" vertical="center"/>
    </xf>
    <xf numFmtId="0" fontId="21" fillId="11" borderId="7" xfId="1" applyFont="1" applyFill="1" applyBorder="1" applyAlignment="1">
      <alignment horizontal="right" vertical="center"/>
    </xf>
    <xf numFmtId="0" fontId="21" fillId="11" borderId="11" xfId="1" applyFont="1" applyFill="1" applyBorder="1" applyAlignment="1">
      <alignment horizontal="right" vertical="center"/>
    </xf>
    <xf numFmtId="0" fontId="21" fillId="11" borderId="17" xfId="1" quotePrefix="1" applyFont="1" applyFill="1" applyBorder="1" applyAlignment="1">
      <alignment horizontal="center" vertical="center"/>
    </xf>
    <xf numFmtId="0" fontId="21" fillId="11" borderId="16" xfId="1" applyFont="1" applyFill="1" applyBorder="1" applyAlignment="1">
      <alignment horizontal="center" vertical="center"/>
    </xf>
    <xf numFmtId="0" fontId="19" fillId="5" borderId="4" xfId="0" applyFont="1" applyFill="1" applyBorder="1" applyAlignment="1">
      <alignment horizontal="center" wrapText="1"/>
    </xf>
    <xf numFmtId="0" fontId="19" fillId="5" borderId="5" xfId="0" applyFont="1" applyFill="1" applyBorder="1" applyAlignment="1">
      <alignment horizontal="center" wrapText="1"/>
    </xf>
    <xf numFmtId="0" fontId="19" fillId="5" borderId="6" xfId="0" applyFont="1" applyFill="1" applyBorder="1" applyAlignment="1">
      <alignment horizontal="center" wrapText="1"/>
    </xf>
    <xf numFmtId="0" fontId="19" fillId="4" borderId="4" xfId="0" applyFont="1" applyFill="1" applyBorder="1" applyAlignment="1">
      <alignment horizontal="center" wrapText="1"/>
    </xf>
    <xf numFmtId="0" fontId="19" fillId="4" borderId="5" xfId="0" applyFont="1" applyFill="1" applyBorder="1" applyAlignment="1">
      <alignment horizontal="center" wrapText="1"/>
    </xf>
    <xf numFmtId="0" fontId="20" fillId="11" borderId="7" xfId="1" applyFont="1" applyFill="1" applyBorder="1" applyAlignment="1">
      <alignment horizontal="right" vertical="center"/>
    </xf>
    <xf numFmtId="0" fontId="20" fillId="11" borderId="11" xfId="1" applyFont="1" applyFill="1" applyBorder="1" applyAlignment="1">
      <alignment horizontal="right" vertical="center"/>
    </xf>
    <xf numFmtId="0" fontId="26" fillId="11" borderId="18" xfId="1" applyFont="1" applyFill="1" applyBorder="1" applyAlignment="1">
      <alignment horizontal="left" vertical="center"/>
    </xf>
    <xf numFmtId="0" fontId="26" fillId="11" borderId="15" xfId="1" applyFont="1" applyFill="1" applyBorder="1" applyAlignment="1">
      <alignment horizontal="left" vertical="center"/>
    </xf>
    <xf numFmtId="16" fontId="20" fillId="11" borderId="31" xfId="1" applyNumberFormat="1" applyFont="1" applyFill="1" applyBorder="1" applyAlignment="1">
      <alignment horizontal="center" vertical="center"/>
    </xf>
    <xf numFmtId="16" fontId="20" fillId="11" borderId="32" xfId="1" applyNumberFormat="1" applyFont="1" applyFill="1" applyBorder="1" applyAlignment="1">
      <alignment horizontal="center" vertical="center"/>
    </xf>
    <xf numFmtId="16" fontId="26" fillId="11" borderId="8" xfId="1" applyNumberFormat="1" applyFont="1" applyFill="1" applyBorder="1" applyAlignment="1">
      <alignment horizontal="center" vertical="center"/>
    </xf>
    <xf numFmtId="16" fontId="26" fillId="11" borderId="12" xfId="1" applyNumberFormat="1" applyFont="1" applyFill="1" applyBorder="1" applyAlignment="1">
      <alignment horizontal="center" vertical="center"/>
    </xf>
    <xf numFmtId="16" fontId="25" fillId="0" borderId="8" xfId="1" applyNumberFormat="1" applyFont="1" applyBorder="1" applyAlignment="1">
      <alignment horizontal="center" vertical="center"/>
    </xf>
    <xf numFmtId="16" fontId="25" fillId="0" borderId="12" xfId="1" applyNumberFormat="1" applyFont="1" applyBorder="1" applyAlignment="1">
      <alignment horizontal="center" vertical="center"/>
    </xf>
    <xf numFmtId="16" fontId="26" fillId="8" borderId="8" xfId="1" applyNumberFormat="1" applyFont="1" applyFill="1" applyBorder="1" applyAlignment="1">
      <alignment horizontal="center" vertical="center"/>
    </xf>
    <xf numFmtId="16" fontId="26" fillId="8" borderId="12" xfId="1" applyNumberFormat="1" applyFont="1" applyFill="1" applyBorder="1" applyAlignment="1">
      <alignment horizontal="center" vertical="center"/>
    </xf>
    <xf numFmtId="16" fontId="38" fillId="11" borderId="8" xfId="1" applyNumberFormat="1" applyFont="1" applyFill="1" applyBorder="1" applyAlignment="1">
      <alignment horizontal="center" vertical="center" wrapText="1"/>
    </xf>
    <xf numFmtId="16" fontId="38" fillId="11" borderId="12" xfId="1" applyNumberFormat="1" applyFont="1" applyFill="1" applyBorder="1" applyAlignment="1">
      <alignment horizontal="center" vertical="center" wrapText="1"/>
    </xf>
    <xf numFmtId="0" fontId="19" fillId="3" borderId="6" xfId="0" applyFont="1" applyFill="1" applyBorder="1" applyAlignment="1" applyProtection="1">
      <alignment horizontal="center"/>
      <protection locked="0"/>
    </xf>
    <xf numFmtId="0" fontId="19" fillId="2" borderId="4" xfId="0" applyFont="1" applyFill="1" applyBorder="1" applyAlignment="1">
      <alignment horizontal="center"/>
    </xf>
    <xf numFmtId="0" fontId="19" fillId="2" borderId="5" xfId="0" applyFont="1" applyFill="1" applyBorder="1" applyAlignment="1">
      <alignment horizontal="center"/>
    </xf>
    <xf numFmtId="0" fontId="19" fillId="2" borderId="6" xfId="0" applyFont="1" applyFill="1" applyBorder="1" applyAlignment="1">
      <alignment horizontal="center"/>
    </xf>
    <xf numFmtId="0" fontId="21" fillId="0" borderId="25" xfId="1" applyFont="1" applyBorder="1" applyAlignment="1">
      <alignment horizontal="center" vertical="center"/>
    </xf>
    <xf numFmtId="0" fontId="21" fillId="0" borderId="3" xfId="1" applyFont="1" applyBorder="1" applyAlignment="1">
      <alignment horizontal="center" vertical="center"/>
    </xf>
    <xf numFmtId="0" fontId="21" fillId="0" borderId="26" xfId="1" applyFont="1" applyBorder="1" applyAlignment="1">
      <alignment horizontal="center" vertical="center"/>
    </xf>
    <xf numFmtId="0" fontId="21" fillId="0" borderId="29" xfId="1" applyFont="1" applyBorder="1" applyAlignment="1">
      <alignment horizontal="center" vertical="center"/>
    </xf>
    <xf numFmtId="0" fontId="21" fillId="0" borderId="2" xfId="1" applyFont="1" applyBorder="1" applyAlignment="1">
      <alignment horizontal="center" vertical="center"/>
    </xf>
    <xf numFmtId="0" fontId="21" fillId="0" borderId="30" xfId="1" applyFont="1" applyBorder="1" applyAlignment="1">
      <alignment horizontal="center" vertical="center"/>
    </xf>
    <xf numFmtId="16" fontId="26" fillId="0" borderId="8" xfId="1" applyNumberFormat="1" applyFont="1" applyBorder="1" applyAlignment="1">
      <alignment horizontal="center" vertical="center"/>
    </xf>
    <xf numFmtId="16" fontId="26" fillId="0" borderId="12" xfId="1" applyNumberFormat="1" applyFont="1" applyBorder="1" applyAlignment="1">
      <alignment horizontal="center" vertical="center"/>
    </xf>
    <xf numFmtId="0" fontId="21" fillId="8" borderId="25" xfId="1" applyFont="1" applyFill="1" applyBorder="1" applyAlignment="1">
      <alignment horizontal="center" vertical="center"/>
    </xf>
    <xf numFmtId="0" fontId="21" fillId="8" borderId="3" xfId="1" applyFont="1" applyFill="1" applyBorder="1" applyAlignment="1">
      <alignment horizontal="center" vertical="center"/>
    </xf>
    <xf numFmtId="0" fontId="21" fillId="8" borderId="26" xfId="1" applyFont="1" applyFill="1" applyBorder="1" applyAlignment="1">
      <alignment horizontal="center" vertical="center"/>
    </xf>
    <xf numFmtId="0" fontId="21" fillId="8" borderId="29" xfId="1" applyFont="1" applyFill="1" applyBorder="1" applyAlignment="1">
      <alignment horizontal="center" vertical="center"/>
    </xf>
    <xf numFmtId="0" fontId="21" fillId="8" borderId="2" xfId="1" applyFont="1" applyFill="1" applyBorder="1" applyAlignment="1">
      <alignment horizontal="center" vertical="center"/>
    </xf>
    <xf numFmtId="0" fontId="21" fillId="8" borderId="30" xfId="1" applyFont="1" applyFill="1" applyBorder="1" applyAlignment="1">
      <alignment horizontal="center" vertical="center"/>
    </xf>
    <xf numFmtId="168" fontId="21" fillId="8" borderId="0" xfId="1" applyNumberFormat="1" applyFont="1" applyFill="1" applyAlignment="1">
      <alignment horizontal="center" vertical="center"/>
    </xf>
    <xf numFmtId="168" fontId="21" fillId="8" borderId="28" xfId="1" applyNumberFormat="1" applyFont="1" applyFill="1" applyBorder="1" applyAlignment="1">
      <alignment horizontal="center" vertical="center"/>
    </xf>
    <xf numFmtId="168" fontId="21" fillId="0" borderId="28" xfId="1" applyNumberFormat="1" applyFont="1" applyBorder="1" applyAlignment="1">
      <alignment horizontal="center" vertical="center"/>
    </xf>
    <xf numFmtId="16" fontId="21" fillId="0" borderId="29" xfId="1" applyNumberFormat="1" applyFont="1" applyBorder="1" applyAlignment="1">
      <alignment horizontal="center" vertical="center"/>
    </xf>
    <xf numFmtId="16" fontId="21" fillId="0" borderId="2" xfId="1" applyNumberFormat="1" applyFont="1" applyBorder="1" applyAlignment="1">
      <alignment horizontal="center" vertical="center"/>
    </xf>
    <xf numFmtId="16" fontId="21" fillId="0" borderId="30" xfId="1" applyNumberFormat="1" applyFont="1" applyBorder="1" applyAlignment="1">
      <alignment horizontal="center" vertical="center"/>
    </xf>
    <xf numFmtId="16" fontId="26" fillId="12" borderId="31" xfId="1" applyNumberFormat="1" applyFont="1" applyFill="1" applyBorder="1" applyAlignment="1">
      <alignment horizontal="center" vertical="center"/>
    </xf>
    <xf numFmtId="16" fontId="26" fillId="12" borderId="1" xfId="1" applyNumberFormat="1" applyFont="1" applyFill="1" applyBorder="1" applyAlignment="1">
      <alignment horizontal="center" vertical="center"/>
    </xf>
    <xf numFmtId="16" fontId="26" fillId="12" borderId="32" xfId="1" applyNumberFormat="1" applyFont="1" applyFill="1" applyBorder="1" applyAlignment="1">
      <alignment horizontal="center" vertical="center"/>
    </xf>
    <xf numFmtId="0" fontId="19" fillId="2" borderId="31" xfId="0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center" vertical="center" wrapText="1"/>
    </xf>
    <xf numFmtId="0" fontId="19" fillId="2" borderId="32" xfId="0" applyFont="1" applyFill="1" applyBorder="1" applyAlignment="1">
      <alignment horizontal="center" vertical="center" wrapText="1"/>
    </xf>
    <xf numFmtId="16" fontId="21" fillId="11" borderId="31" xfId="0" applyNumberFormat="1" applyFont="1" applyFill="1" applyBorder="1" applyAlignment="1">
      <alignment horizontal="center" vertical="center"/>
    </xf>
    <xf numFmtId="16" fontId="21" fillId="11" borderId="1" xfId="0" applyNumberFormat="1" applyFont="1" applyFill="1" applyBorder="1" applyAlignment="1">
      <alignment horizontal="center" vertical="center"/>
    </xf>
    <xf numFmtId="16" fontId="21" fillId="11" borderId="32" xfId="0" applyNumberFormat="1" applyFont="1" applyFill="1" applyBorder="1" applyAlignment="1">
      <alignment horizontal="center" vertical="center"/>
    </xf>
    <xf numFmtId="16" fontId="20" fillId="11" borderId="31" xfId="0" applyNumberFormat="1" applyFont="1" applyFill="1" applyBorder="1" applyAlignment="1">
      <alignment horizontal="center" vertical="center"/>
    </xf>
    <xf numFmtId="16" fontId="20" fillId="11" borderId="1" xfId="0" applyNumberFormat="1" applyFont="1" applyFill="1" applyBorder="1" applyAlignment="1">
      <alignment horizontal="center" vertical="center"/>
    </xf>
    <xf numFmtId="16" fontId="20" fillId="11" borderId="32" xfId="0" applyNumberFormat="1" applyFont="1" applyFill="1" applyBorder="1" applyAlignment="1">
      <alignment horizontal="center" vertical="center"/>
    </xf>
    <xf numFmtId="0" fontId="21" fillId="11" borderId="31" xfId="1" applyFont="1" applyFill="1" applyBorder="1" applyAlignment="1">
      <alignment horizontal="center" vertical="center"/>
    </xf>
    <xf numFmtId="0" fontId="21" fillId="11" borderId="1" xfId="1" applyFont="1" applyFill="1" applyBorder="1" applyAlignment="1">
      <alignment horizontal="center" vertical="center"/>
    </xf>
    <xf numFmtId="0" fontId="21" fillId="11" borderId="32" xfId="1" applyFont="1" applyFill="1" applyBorder="1" applyAlignment="1">
      <alignment horizontal="center" vertical="center"/>
    </xf>
    <xf numFmtId="0" fontId="21" fillId="11" borderId="25" xfId="1" applyFont="1" applyFill="1" applyBorder="1" applyAlignment="1">
      <alignment horizontal="center" vertical="center"/>
    </xf>
    <xf numFmtId="0" fontId="21" fillId="11" borderId="3" xfId="1" applyFont="1" applyFill="1" applyBorder="1" applyAlignment="1">
      <alignment horizontal="center" vertical="center"/>
    </xf>
    <xf numFmtId="0" fontId="21" fillId="11" borderId="26" xfId="1" applyFont="1" applyFill="1" applyBorder="1" applyAlignment="1">
      <alignment horizontal="center" vertical="center"/>
    </xf>
    <xf numFmtId="168" fontId="21" fillId="11" borderId="27" xfId="1" quotePrefix="1" applyNumberFormat="1" applyFont="1" applyFill="1" applyBorder="1" applyAlignment="1">
      <alignment horizontal="center" vertical="center"/>
    </xf>
    <xf numFmtId="0" fontId="19" fillId="3" borderId="33" xfId="0" applyFont="1" applyFill="1" applyBorder="1" applyAlignment="1">
      <alignment horizontal="center"/>
    </xf>
    <xf numFmtId="0" fontId="20" fillId="16" borderId="38" xfId="0" applyFont="1" applyFill="1" applyBorder="1" applyAlignment="1">
      <alignment horizontal="center"/>
    </xf>
    <xf numFmtId="0" fontId="20" fillId="16" borderId="36" xfId="0" applyFont="1" applyFill="1" applyBorder="1" applyAlignment="1">
      <alignment horizontal="center"/>
    </xf>
    <xf numFmtId="0" fontId="20" fillId="16" borderId="37" xfId="0" applyFont="1" applyFill="1" applyBorder="1" applyAlignment="1">
      <alignment horizontal="center"/>
    </xf>
    <xf numFmtId="16" fontId="21" fillId="0" borderId="31" xfId="0" applyNumberFormat="1" applyFont="1" applyBorder="1" applyAlignment="1">
      <alignment horizontal="center" vertical="center"/>
    </xf>
    <xf numFmtId="16" fontId="21" fillId="0" borderId="1" xfId="0" applyNumberFormat="1" applyFont="1" applyBorder="1" applyAlignment="1">
      <alignment horizontal="center" vertical="center"/>
    </xf>
    <xf numFmtId="16" fontId="21" fillId="0" borderId="32" xfId="0" applyNumberFormat="1" applyFont="1" applyBorder="1" applyAlignment="1">
      <alignment horizontal="center" vertical="center"/>
    </xf>
    <xf numFmtId="16" fontId="20" fillId="0" borderId="31" xfId="0" applyNumberFormat="1" applyFont="1" applyBorder="1" applyAlignment="1">
      <alignment horizontal="center" vertical="center"/>
    </xf>
    <xf numFmtId="16" fontId="20" fillId="0" borderId="1" xfId="0" applyNumberFormat="1" applyFont="1" applyBorder="1" applyAlignment="1">
      <alignment horizontal="center" vertical="center"/>
    </xf>
    <xf numFmtId="16" fontId="20" fillId="0" borderId="32" xfId="0" applyNumberFormat="1" applyFont="1" applyBorder="1" applyAlignment="1">
      <alignment horizontal="center" vertical="center"/>
    </xf>
    <xf numFmtId="0" fontId="21" fillId="11" borderId="29" xfId="1" applyFont="1" applyFill="1" applyBorder="1" applyAlignment="1">
      <alignment horizontal="center" vertical="center"/>
    </xf>
    <xf numFmtId="0" fontId="21" fillId="11" borderId="2" xfId="1" applyFont="1" applyFill="1" applyBorder="1" applyAlignment="1">
      <alignment horizontal="center" vertical="center"/>
    </xf>
    <xf numFmtId="0" fontId="21" fillId="11" borderId="30" xfId="1" applyFont="1" applyFill="1" applyBorder="1" applyAlignment="1">
      <alignment horizontal="center" vertical="center"/>
    </xf>
    <xf numFmtId="168" fontId="26" fillId="11" borderId="27" xfId="1" quotePrefix="1" applyNumberFormat="1" applyFont="1" applyFill="1" applyBorder="1" applyAlignment="1">
      <alignment horizontal="center" vertical="center"/>
    </xf>
    <xf numFmtId="168" fontId="26" fillId="11" borderId="0" xfId="1" quotePrefix="1" applyNumberFormat="1" applyFont="1" applyFill="1" applyAlignment="1">
      <alignment horizontal="center" vertical="center"/>
    </xf>
    <xf numFmtId="168" fontId="26" fillId="11" borderId="28" xfId="1" quotePrefix="1" applyNumberFormat="1" applyFont="1" applyFill="1" applyBorder="1" applyAlignment="1">
      <alignment horizontal="center" vertical="center"/>
    </xf>
    <xf numFmtId="16" fontId="21" fillId="8" borderId="31" xfId="0" applyNumberFormat="1" applyFont="1" applyFill="1" applyBorder="1" applyAlignment="1">
      <alignment horizontal="center" vertical="center"/>
    </xf>
    <xf numFmtId="16" fontId="21" fillId="8" borderId="1" xfId="0" applyNumberFormat="1" applyFont="1" applyFill="1" applyBorder="1" applyAlignment="1">
      <alignment horizontal="center" vertical="center"/>
    </xf>
    <xf numFmtId="16" fontId="21" fillId="8" borderId="32" xfId="0" applyNumberFormat="1" applyFont="1" applyFill="1" applyBorder="1" applyAlignment="1">
      <alignment horizontal="center" vertical="center"/>
    </xf>
    <xf numFmtId="16" fontId="20" fillId="8" borderId="31" xfId="0" applyNumberFormat="1" applyFont="1" applyFill="1" applyBorder="1" applyAlignment="1">
      <alignment horizontal="center" vertical="center"/>
    </xf>
    <xf numFmtId="16" fontId="20" fillId="8" borderId="1" xfId="0" applyNumberFormat="1" applyFont="1" applyFill="1" applyBorder="1" applyAlignment="1">
      <alignment horizontal="center" vertical="center"/>
    </xf>
    <xf numFmtId="16" fontId="20" fillId="8" borderId="32" xfId="0" applyNumberFormat="1" applyFont="1" applyFill="1" applyBorder="1" applyAlignment="1">
      <alignment horizontal="center" vertical="center"/>
    </xf>
    <xf numFmtId="0" fontId="20" fillId="0" borderId="31" xfId="1" applyFont="1" applyBorder="1" applyAlignment="1">
      <alignment horizontal="center" vertical="center" wrapText="1"/>
    </xf>
    <xf numFmtId="0" fontId="20" fillId="0" borderId="1" xfId="1" applyFont="1" applyBorder="1" applyAlignment="1">
      <alignment horizontal="center" vertical="center" wrapText="1"/>
    </xf>
    <xf numFmtId="0" fontId="20" fillId="0" borderId="32" xfId="1" applyFont="1" applyBorder="1" applyAlignment="1">
      <alignment horizontal="center" vertical="center" wrapText="1"/>
    </xf>
    <xf numFmtId="16" fontId="20" fillId="0" borderId="31" xfId="1" applyNumberFormat="1" applyFont="1" applyBorder="1" applyAlignment="1">
      <alignment horizontal="center" vertical="center"/>
    </xf>
    <xf numFmtId="16" fontId="20" fillId="0" borderId="1" xfId="1" applyNumberFormat="1" applyFont="1" applyBorder="1" applyAlignment="1">
      <alignment horizontal="center" vertical="center"/>
    </xf>
    <xf numFmtId="16" fontId="20" fillId="0" borderId="32" xfId="1" applyNumberFormat="1" applyFont="1" applyBorder="1" applyAlignment="1">
      <alignment horizontal="center" vertical="center"/>
    </xf>
    <xf numFmtId="0" fontId="20" fillId="8" borderId="31" xfId="1" applyFont="1" applyFill="1" applyBorder="1" applyAlignment="1">
      <alignment horizontal="center" vertical="center" wrapText="1"/>
    </xf>
    <xf numFmtId="0" fontId="20" fillId="8" borderId="1" xfId="1" applyFont="1" applyFill="1" applyBorder="1" applyAlignment="1">
      <alignment horizontal="center" vertical="center" wrapText="1"/>
    </xf>
    <xf numFmtId="0" fontId="20" fillId="8" borderId="32" xfId="1" applyFont="1" applyFill="1" applyBorder="1" applyAlignment="1">
      <alignment horizontal="center" vertical="center" wrapText="1"/>
    </xf>
    <xf numFmtId="0" fontId="21" fillId="8" borderId="7" xfId="1" applyFont="1" applyFill="1" applyBorder="1" applyAlignment="1">
      <alignment horizontal="right" vertical="center"/>
    </xf>
    <xf numFmtId="0" fontId="21" fillId="8" borderId="49" xfId="1" applyFont="1" applyFill="1" applyBorder="1" applyAlignment="1">
      <alignment horizontal="right" vertical="center"/>
    </xf>
    <xf numFmtId="0" fontId="21" fillId="8" borderId="11" xfId="1" applyFont="1" applyFill="1" applyBorder="1" applyAlignment="1">
      <alignment horizontal="right" vertical="center"/>
    </xf>
    <xf numFmtId="168" fontId="26" fillId="8" borderId="17" xfId="1" applyNumberFormat="1" applyFont="1" applyFill="1" applyBorder="1" applyAlignment="1">
      <alignment horizontal="center" vertical="center"/>
    </xf>
    <xf numFmtId="168" fontId="26" fillId="8" borderId="50" xfId="1" applyNumberFormat="1" applyFont="1" applyFill="1" applyBorder="1" applyAlignment="1">
      <alignment horizontal="center" vertical="center"/>
    </xf>
    <xf numFmtId="168" fontId="26" fillId="8" borderId="16" xfId="1" applyNumberFormat="1" applyFont="1" applyFill="1" applyBorder="1" applyAlignment="1">
      <alignment horizontal="center" vertical="center"/>
    </xf>
    <xf numFmtId="0" fontId="21" fillId="8" borderId="18" xfId="1" applyFont="1" applyFill="1" applyBorder="1" applyAlignment="1">
      <alignment horizontal="left" vertical="center"/>
    </xf>
    <xf numFmtId="0" fontId="21" fillId="8" borderId="51" xfId="1" applyFont="1" applyFill="1" applyBorder="1" applyAlignment="1">
      <alignment horizontal="left" vertical="center"/>
    </xf>
    <xf numFmtId="0" fontId="21" fillId="8" borderId="15" xfId="1" applyFont="1" applyFill="1" applyBorder="1" applyAlignment="1">
      <alignment horizontal="left" vertical="center"/>
    </xf>
    <xf numFmtId="0" fontId="25" fillId="14" borderId="31" xfId="1" applyFont="1" applyFill="1" applyBorder="1" applyAlignment="1">
      <alignment horizontal="center" vertical="center" wrapText="1"/>
    </xf>
    <xf numFmtId="0" fontId="25" fillId="14" borderId="1" xfId="1" applyFont="1" applyFill="1" applyBorder="1" applyAlignment="1">
      <alignment horizontal="center" vertical="center" wrapText="1"/>
    </xf>
    <xf numFmtId="0" fontId="25" fillId="14" borderId="32" xfId="1" applyFont="1" applyFill="1" applyBorder="1" applyAlignment="1">
      <alignment horizontal="center" vertical="center" wrapText="1"/>
    </xf>
    <xf numFmtId="168" fontId="21" fillId="8" borderId="17" xfId="1" applyNumberFormat="1" applyFont="1" applyFill="1" applyBorder="1" applyAlignment="1">
      <alignment horizontal="center" vertical="center"/>
    </xf>
    <xf numFmtId="168" fontId="21" fillId="8" borderId="50" xfId="1" quotePrefix="1" applyNumberFormat="1" applyFont="1" applyFill="1" applyBorder="1" applyAlignment="1">
      <alignment horizontal="center" vertical="center"/>
    </xf>
    <xf numFmtId="168" fontId="21" fillId="8" borderId="16" xfId="1" quotePrefix="1" applyNumberFormat="1" applyFont="1" applyFill="1" applyBorder="1" applyAlignment="1">
      <alignment horizontal="center" vertical="center"/>
    </xf>
    <xf numFmtId="168" fontId="21" fillId="0" borderId="17" xfId="1" applyNumberFormat="1" applyFont="1" applyBorder="1" applyAlignment="1">
      <alignment horizontal="center" vertical="center"/>
    </xf>
    <xf numFmtId="168" fontId="21" fillId="0" borderId="50" xfId="1" quotePrefix="1" applyNumberFormat="1" applyFont="1" applyBorder="1" applyAlignment="1">
      <alignment horizontal="center" vertical="center"/>
    </xf>
    <xf numFmtId="168" fontId="21" fillId="0" borderId="16" xfId="1" quotePrefix="1" applyNumberFormat="1" applyFont="1" applyBorder="1" applyAlignment="1">
      <alignment horizontal="center" vertical="center"/>
    </xf>
    <xf numFmtId="0" fontId="21" fillId="0" borderId="7" xfId="1" applyFont="1" applyBorder="1" applyAlignment="1">
      <alignment horizontal="right" vertical="center"/>
    </xf>
    <xf numFmtId="0" fontId="21" fillId="0" borderId="49" xfId="1" applyFont="1" applyBorder="1" applyAlignment="1">
      <alignment horizontal="right" vertical="center"/>
    </xf>
    <xf numFmtId="0" fontId="21" fillId="0" borderId="11" xfId="1" applyFont="1" applyBorder="1" applyAlignment="1">
      <alignment horizontal="right" vertical="center"/>
    </xf>
    <xf numFmtId="0" fontId="21" fillId="0" borderId="18" xfId="1" applyFont="1" applyBorder="1" applyAlignment="1">
      <alignment horizontal="left" vertical="center"/>
    </xf>
    <xf numFmtId="0" fontId="21" fillId="0" borderId="51" xfId="1" applyFont="1" applyBorder="1" applyAlignment="1">
      <alignment horizontal="left" vertical="center"/>
    </xf>
    <xf numFmtId="0" fontId="21" fillId="0" borderId="15" xfId="1" applyFont="1" applyBorder="1" applyAlignment="1">
      <alignment horizontal="left" vertical="center"/>
    </xf>
    <xf numFmtId="0" fontId="33" fillId="14" borderId="31" xfId="3" applyFont="1" applyFill="1" applyBorder="1" applyAlignment="1" applyProtection="1">
      <alignment horizontal="center" vertical="center" wrapText="1"/>
      <protection locked="0"/>
    </xf>
    <xf numFmtId="0" fontId="33" fillId="14" borderId="1" xfId="3" applyFont="1" applyFill="1" applyBorder="1" applyAlignment="1" applyProtection="1">
      <alignment horizontal="center" vertical="center" wrapText="1"/>
      <protection locked="0"/>
    </xf>
    <xf numFmtId="0" fontId="33" fillId="14" borderId="32" xfId="3" applyFont="1" applyFill="1" applyBorder="1" applyAlignment="1" applyProtection="1">
      <alignment horizontal="center" vertical="center" wrapText="1"/>
      <protection locked="0"/>
    </xf>
    <xf numFmtId="16" fontId="20" fillId="17" borderId="31" xfId="0" applyNumberFormat="1" applyFont="1" applyFill="1" applyBorder="1" applyAlignment="1">
      <alignment horizontal="center" vertical="center"/>
    </xf>
    <xf numFmtId="16" fontId="20" fillId="17" borderId="32" xfId="0" applyNumberFormat="1" applyFont="1" applyFill="1" applyBorder="1" applyAlignment="1">
      <alignment horizontal="center" vertical="center"/>
    </xf>
    <xf numFmtId="0" fontId="24" fillId="17" borderId="29" xfId="0" applyFont="1" applyFill="1" applyBorder="1" applyAlignment="1">
      <alignment horizontal="center" vertical="center" wrapText="1"/>
    </xf>
    <xf numFmtId="0" fontId="24" fillId="17" borderId="32" xfId="0" applyFont="1" applyFill="1" applyBorder="1" applyAlignment="1">
      <alignment horizontal="center" vertical="center" wrapText="1"/>
    </xf>
    <xf numFmtId="0" fontId="19" fillId="17" borderId="25" xfId="0" applyFont="1" applyFill="1" applyBorder="1" applyAlignment="1">
      <alignment horizontal="center" vertical="center"/>
    </xf>
    <xf numFmtId="0" fontId="19" fillId="17" borderId="26" xfId="0" applyFont="1" applyFill="1" applyBorder="1" applyAlignment="1">
      <alignment horizontal="center" vertical="center"/>
    </xf>
    <xf numFmtId="0" fontId="19" fillId="17" borderId="27" xfId="0" quotePrefix="1" applyFont="1" applyFill="1" applyBorder="1" applyAlignment="1">
      <alignment horizontal="center" vertical="center"/>
    </xf>
    <xf numFmtId="0" fontId="19" fillId="17" borderId="28" xfId="0" applyFont="1" applyFill="1" applyBorder="1" applyAlignment="1">
      <alignment horizontal="center" vertical="center"/>
    </xf>
    <xf numFmtId="0" fontId="19" fillId="17" borderId="29" xfId="0" applyFont="1" applyFill="1" applyBorder="1" applyAlignment="1">
      <alignment horizontal="center" vertical="center"/>
    </xf>
    <xf numFmtId="0" fontId="19" fillId="17" borderId="30" xfId="0" applyFont="1" applyFill="1" applyBorder="1" applyAlignment="1">
      <alignment horizontal="center" vertical="center"/>
    </xf>
    <xf numFmtId="16" fontId="19" fillId="17" borderId="31" xfId="0" applyNumberFormat="1" applyFont="1" applyFill="1" applyBorder="1" applyAlignment="1">
      <alignment horizontal="center" vertical="center"/>
    </xf>
    <xf numFmtId="16" fontId="19" fillId="17" borderId="32" xfId="0" applyNumberFormat="1" applyFont="1" applyFill="1" applyBorder="1" applyAlignment="1">
      <alignment horizontal="center" vertical="center"/>
    </xf>
    <xf numFmtId="16" fontId="19" fillId="8" borderId="31" xfId="0" applyNumberFormat="1" applyFont="1" applyFill="1" applyBorder="1" applyAlignment="1">
      <alignment horizontal="center" vertical="center"/>
    </xf>
    <xf numFmtId="16" fontId="19" fillId="8" borderId="32" xfId="0" applyNumberFormat="1" applyFont="1" applyFill="1" applyBorder="1" applyAlignment="1">
      <alignment horizontal="center" vertical="center"/>
    </xf>
    <xf numFmtId="0" fontId="19" fillId="8" borderId="29" xfId="0" applyFont="1" applyFill="1" applyBorder="1" applyAlignment="1">
      <alignment horizontal="center" vertical="center"/>
    </xf>
    <xf numFmtId="0" fontId="19" fillId="8" borderId="30" xfId="0" applyFont="1" applyFill="1" applyBorder="1" applyAlignment="1">
      <alignment horizontal="center" vertical="center"/>
    </xf>
    <xf numFmtId="0" fontId="19" fillId="8" borderId="27" xfId="0" quotePrefix="1" applyFont="1" applyFill="1" applyBorder="1" applyAlignment="1">
      <alignment horizontal="center" vertical="center"/>
    </xf>
    <xf numFmtId="0" fontId="19" fillId="8" borderId="28" xfId="0" applyFont="1" applyFill="1" applyBorder="1" applyAlignment="1">
      <alignment horizontal="center" vertical="center"/>
    </xf>
    <xf numFmtId="0" fontId="19" fillId="8" borderId="25" xfId="0" applyFont="1" applyFill="1" applyBorder="1" applyAlignment="1">
      <alignment horizontal="center" vertical="center"/>
    </xf>
    <xf numFmtId="0" fontId="19" fillId="8" borderId="26" xfId="0" applyFont="1" applyFill="1" applyBorder="1" applyAlignment="1">
      <alignment horizontal="center" vertical="center"/>
    </xf>
    <xf numFmtId="0" fontId="19" fillId="8" borderId="31" xfId="0" applyFont="1" applyFill="1" applyBorder="1" applyAlignment="1">
      <alignment horizontal="center" vertical="center" wrapText="1"/>
    </xf>
    <xf numFmtId="0" fontId="19" fillId="8" borderId="32" xfId="0" applyFont="1" applyFill="1" applyBorder="1" applyAlignment="1">
      <alignment horizontal="center" vertical="center" wrapText="1"/>
    </xf>
    <xf numFmtId="0" fontId="24" fillId="8" borderId="31" xfId="0" applyFont="1" applyFill="1" applyBorder="1" applyAlignment="1">
      <alignment horizontal="center" vertical="center" wrapText="1"/>
    </xf>
    <xf numFmtId="0" fontId="24" fillId="8" borderId="32" xfId="0" applyFont="1" applyFill="1" applyBorder="1" applyAlignment="1">
      <alignment horizontal="center" vertical="center" wrapText="1"/>
    </xf>
    <xf numFmtId="0" fontId="19" fillId="17" borderId="31" xfId="0" applyFont="1" applyFill="1" applyBorder="1" applyAlignment="1">
      <alignment horizontal="center" vertical="center" wrapText="1"/>
    </xf>
    <xf numFmtId="0" fontId="19" fillId="17" borderId="32" xfId="0" applyFont="1" applyFill="1" applyBorder="1" applyAlignment="1">
      <alignment horizontal="center" vertical="center" wrapText="1"/>
    </xf>
    <xf numFmtId="16" fontId="19" fillId="8" borderId="31" xfId="0" quotePrefix="1" applyNumberFormat="1" applyFont="1" applyFill="1" applyBorder="1" applyAlignment="1">
      <alignment horizontal="center" vertical="center"/>
    </xf>
    <xf numFmtId="0" fontId="24" fillId="8" borderId="29" xfId="0" applyFont="1" applyFill="1" applyBorder="1" applyAlignment="1">
      <alignment horizontal="center" vertical="center" wrapText="1"/>
    </xf>
    <xf numFmtId="0" fontId="19" fillId="2" borderId="31" xfId="0" applyFont="1" applyFill="1" applyBorder="1" applyAlignment="1">
      <alignment horizontal="center" vertical="center"/>
    </xf>
    <xf numFmtId="0" fontId="19" fillId="2" borderId="1" xfId="0" applyFont="1" applyFill="1" applyBorder="1" applyAlignment="1">
      <alignment horizontal="center" vertical="center"/>
    </xf>
    <xf numFmtId="0" fontId="19" fillId="2" borderId="32" xfId="0" applyFont="1" applyFill="1" applyBorder="1" applyAlignment="1">
      <alignment horizontal="center" vertical="center"/>
    </xf>
    <xf numFmtId="0" fontId="19" fillId="5" borderId="25" xfId="0" applyFont="1" applyFill="1" applyBorder="1" applyAlignment="1">
      <alignment horizontal="center" vertical="center" wrapText="1"/>
    </xf>
    <xf numFmtId="0" fontId="19" fillId="5" borderId="27" xfId="0" applyFont="1" applyFill="1" applyBorder="1" applyAlignment="1">
      <alignment horizontal="center" vertical="center" wrapText="1"/>
    </xf>
    <xf numFmtId="0" fontId="19" fillId="5" borderId="29" xfId="0" applyFont="1" applyFill="1" applyBorder="1" applyAlignment="1">
      <alignment horizontal="center" vertical="center" wrapText="1"/>
    </xf>
    <xf numFmtId="0" fontId="19" fillId="4" borderId="25" xfId="0" applyFont="1" applyFill="1" applyBorder="1" applyAlignment="1">
      <alignment horizontal="center" vertical="center" wrapText="1"/>
    </xf>
    <xf numFmtId="0" fontId="19" fillId="4" borderId="27" xfId="0" applyFont="1" applyFill="1" applyBorder="1" applyAlignment="1">
      <alignment horizontal="center" vertical="center" wrapText="1"/>
    </xf>
    <xf numFmtId="0" fontId="19" fillId="4" borderId="29" xfId="0" applyFont="1" applyFill="1" applyBorder="1" applyAlignment="1">
      <alignment horizontal="center" vertical="center" wrapText="1"/>
    </xf>
    <xf numFmtId="0" fontId="19" fillId="6" borderId="25" xfId="0" applyFont="1" applyFill="1" applyBorder="1" applyAlignment="1">
      <alignment horizontal="center" vertical="center" wrapText="1"/>
    </xf>
    <xf numFmtId="0" fontId="19" fillId="6" borderId="27" xfId="0" applyFont="1" applyFill="1" applyBorder="1" applyAlignment="1">
      <alignment horizontal="center" vertical="center" wrapText="1"/>
    </xf>
    <xf numFmtId="0" fontId="19" fillId="6" borderId="29" xfId="0" applyFont="1" applyFill="1" applyBorder="1" applyAlignment="1">
      <alignment horizontal="center" vertical="center" wrapText="1"/>
    </xf>
    <xf numFmtId="0" fontId="19" fillId="5" borderId="26" xfId="0" applyFont="1" applyFill="1" applyBorder="1" applyAlignment="1">
      <alignment horizontal="center"/>
    </xf>
    <xf numFmtId="0" fontId="19" fillId="5" borderId="28" xfId="0" applyFont="1" applyFill="1" applyBorder="1" applyAlignment="1">
      <alignment horizontal="center"/>
    </xf>
    <xf numFmtId="0" fontId="19" fillId="5" borderId="30" xfId="0" applyFont="1" applyFill="1" applyBorder="1" applyAlignment="1">
      <alignment horizontal="center"/>
    </xf>
    <xf numFmtId="0" fontId="19" fillId="4" borderId="26" xfId="0" applyFont="1" applyFill="1" applyBorder="1" applyAlignment="1">
      <alignment horizontal="center"/>
    </xf>
    <xf numFmtId="0" fontId="19" fillId="4" borderId="28" xfId="0" applyFont="1" applyFill="1" applyBorder="1" applyAlignment="1">
      <alignment horizontal="center"/>
    </xf>
    <xf numFmtId="0" fontId="19" fillId="4" borderId="30" xfId="0" applyFont="1" applyFill="1" applyBorder="1" applyAlignment="1">
      <alignment horizontal="center"/>
    </xf>
    <xf numFmtId="0" fontId="19" fillId="6" borderId="28" xfId="0" applyFont="1" applyFill="1" applyBorder="1" applyAlignment="1">
      <alignment horizontal="center"/>
    </xf>
    <xf numFmtId="0" fontId="19" fillId="5" borderId="4" xfId="0" applyFont="1" applyFill="1" applyBorder="1" applyAlignment="1">
      <alignment horizontal="center" vertical="center" wrapText="1"/>
    </xf>
    <xf numFmtId="0" fontId="19" fillId="5" borderId="5" xfId="0" applyFont="1" applyFill="1" applyBorder="1" applyAlignment="1">
      <alignment horizontal="center" vertical="center" wrapText="1"/>
    </xf>
    <xf numFmtId="0" fontId="19" fillId="5" borderId="6" xfId="0" applyFont="1" applyFill="1" applyBorder="1" applyAlignment="1">
      <alignment horizontal="center" vertical="center" wrapText="1"/>
    </xf>
    <xf numFmtId="0" fontId="19" fillId="4" borderId="4" xfId="0" applyFont="1" applyFill="1" applyBorder="1" applyAlignment="1">
      <alignment horizontal="center" vertical="center" wrapText="1"/>
    </xf>
    <xf numFmtId="0" fontId="19" fillId="4" borderId="5" xfId="0" applyFont="1" applyFill="1" applyBorder="1" applyAlignment="1">
      <alignment horizontal="center" vertical="center" wrapText="1"/>
    </xf>
    <xf numFmtId="0" fontId="19" fillId="4" borderId="6" xfId="0" applyFont="1" applyFill="1" applyBorder="1" applyAlignment="1">
      <alignment horizontal="center" vertical="center" wrapText="1"/>
    </xf>
    <xf numFmtId="0" fontId="19" fillId="6" borderId="4" xfId="0" applyFont="1" applyFill="1" applyBorder="1" applyAlignment="1">
      <alignment horizontal="center" vertical="center" wrapText="1"/>
    </xf>
    <xf numFmtId="0" fontId="19" fillId="6" borderId="5" xfId="0" applyFont="1" applyFill="1" applyBorder="1" applyAlignment="1">
      <alignment horizontal="center" vertical="center" wrapText="1"/>
    </xf>
    <xf numFmtId="0" fontId="19" fillId="6" borderId="6" xfId="0" applyFont="1" applyFill="1" applyBorder="1" applyAlignment="1">
      <alignment horizontal="center" vertical="center" wrapText="1"/>
    </xf>
    <xf numFmtId="0" fontId="19" fillId="2" borderId="25" xfId="0" applyFont="1" applyFill="1" applyBorder="1" applyAlignment="1">
      <alignment horizontal="center" vertical="center"/>
    </xf>
    <xf numFmtId="0" fontId="19" fillId="2" borderId="27" xfId="0" applyFont="1" applyFill="1" applyBorder="1" applyAlignment="1">
      <alignment horizontal="center" vertical="center"/>
    </xf>
    <xf numFmtId="0" fontId="19" fillId="2" borderId="29" xfId="0" applyFont="1" applyFill="1" applyBorder="1" applyAlignment="1">
      <alignment horizontal="center" vertical="center"/>
    </xf>
    <xf numFmtId="0" fontId="19" fillId="2" borderId="3" xfId="0" applyFont="1" applyFill="1" applyBorder="1" applyAlignment="1">
      <alignment horizontal="center" vertical="center"/>
    </xf>
    <xf numFmtId="0" fontId="19" fillId="2" borderId="0" xfId="0" applyFont="1" applyFill="1" applyAlignment="1">
      <alignment horizontal="center" vertical="center"/>
    </xf>
    <xf numFmtId="0" fontId="19" fillId="2" borderId="2" xfId="0" applyFont="1" applyFill="1" applyBorder="1" applyAlignment="1">
      <alignment horizontal="center" vertical="center"/>
    </xf>
    <xf numFmtId="0" fontId="19" fillId="2" borderId="26" xfId="0" applyFont="1" applyFill="1" applyBorder="1" applyAlignment="1">
      <alignment horizontal="center" vertical="center"/>
    </xf>
    <xf numFmtId="0" fontId="19" fillId="2" borderId="28" xfId="0" applyFont="1" applyFill="1" applyBorder="1" applyAlignment="1">
      <alignment horizontal="center" vertical="center"/>
    </xf>
    <xf numFmtId="0" fontId="19" fillId="2" borderId="30" xfId="0" applyFont="1" applyFill="1" applyBorder="1" applyAlignment="1">
      <alignment horizontal="center" vertical="center"/>
    </xf>
    <xf numFmtId="0" fontId="19" fillId="2" borderId="31" xfId="1" applyFont="1" applyFill="1" applyBorder="1" applyAlignment="1">
      <alignment horizontal="center" vertical="center" wrapText="1"/>
    </xf>
    <xf numFmtId="0" fontId="19" fillId="2" borderId="1" xfId="1" applyFont="1" applyFill="1" applyBorder="1" applyAlignment="1">
      <alignment horizontal="center" vertical="center" wrapText="1"/>
    </xf>
    <xf numFmtId="0" fontId="19" fillId="2" borderId="32" xfId="1" applyFont="1" applyFill="1" applyBorder="1" applyAlignment="1">
      <alignment horizontal="center" vertical="center" wrapText="1"/>
    </xf>
    <xf numFmtId="0" fontId="24" fillId="13" borderId="4" xfId="0" applyFont="1" applyFill="1" applyBorder="1" applyAlignment="1">
      <alignment horizontal="center"/>
    </xf>
    <xf numFmtId="0" fontId="24" fillId="13" borderId="5" xfId="0" applyFont="1" applyFill="1" applyBorder="1" applyAlignment="1">
      <alignment horizontal="center"/>
    </xf>
    <xf numFmtId="0" fontId="24" fillId="13" borderId="6" xfId="0" applyFont="1" applyFill="1" applyBorder="1" applyAlignment="1">
      <alignment horizontal="center"/>
    </xf>
    <xf numFmtId="0" fontId="24" fillId="2" borderId="31" xfId="0" applyFont="1" applyFill="1" applyBorder="1" applyAlignment="1">
      <alignment horizontal="center" vertical="center" wrapText="1"/>
    </xf>
    <xf numFmtId="0" fontId="24" fillId="2" borderId="1" xfId="0" applyFont="1" applyFill="1" applyBorder="1" applyAlignment="1">
      <alignment horizontal="center" vertical="center" wrapText="1"/>
    </xf>
    <xf numFmtId="0" fontId="24" fillId="2" borderId="32" xfId="0" applyFont="1" applyFill="1" applyBorder="1" applyAlignment="1">
      <alignment horizontal="center" vertical="center" wrapText="1"/>
    </xf>
    <xf numFmtId="0" fontId="19" fillId="2" borderId="29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0" fontId="19" fillId="2" borderId="30" xfId="0" applyFont="1" applyFill="1" applyBorder="1" applyAlignment="1">
      <alignment horizontal="center" vertical="center" wrapText="1"/>
    </xf>
    <xf numFmtId="0" fontId="24" fillId="2" borderId="29" xfId="0" applyFont="1" applyFill="1" applyBorder="1" applyAlignment="1">
      <alignment horizontal="center" vertical="center" wrapText="1"/>
    </xf>
    <xf numFmtId="0" fontId="24" fillId="2" borderId="2" xfId="0" applyFont="1" applyFill="1" applyBorder="1" applyAlignment="1">
      <alignment horizontal="center" vertical="center" wrapText="1"/>
    </xf>
    <xf numFmtId="0" fontId="24" fillId="2" borderId="30" xfId="0" applyFont="1" applyFill="1" applyBorder="1" applyAlignment="1">
      <alignment horizontal="center" vertical="center" wrapText="1"/>
    </xf>
    <xf numFmtId="0" fontId="40" fillId="2" borderId="31" xfId="0" applyFont="1" applyFill="1" applyBorder="1" applyAlignment="1">
      <alignment horizontal="center" vertical="center" wrapText="1"/>
    </xf>
    <xf numFmtId="0" fontId="40" fillId="2" borderId="1" xfId="0" applyFont="1" applyFill="1" applyBorder="1" applyAlignment="1">
      <alignment horizontal="center" vertical="center" wrapText="1"/>
    </xf>
    <xf numFmtId="0" fontId="40" fillId="2" borderId="32" xfId="0" applyFont="1" applyFill="1" applyBorder="1" applyAlignment="1">
      <alignment horizontal="center" vertical="center" wrapText="1"/>
    </xf>
    <xf numFmtId="16" fontId="44" fillId="8" borderId="31" xfId="0" applyNumberFormat="1" applyFont="1" applyFill="1" applyBorder="1" applyAlignment="1">
      <alignment horizontal="center" vertical="center"/>
    </xf>
    <xf numFmtId="16" fontId="44" fillId="8" borderId="1" xfId="0" applyNumberFormat="1" applyFont="1" applyFill="1" applyBorder="1" applyAlignment="1">
      <alignment horizontal="center" vertical="center"/>
    </xf>
    <xf numFmtId="16" fontId="44" fillId="8" borderId="32" xfId="0" applyNumberFormat="1" applyFont="1" applyFill="1" applyBorder="1" applyAlignment="1">
      <alignment horizontal="center" vertical="center"/>
    </xf>
    <xf numFmtId="16" fontId="20" fillId="0" borderId="31" xfId="0" applyNumberFormat="1" applyFont="1" applyFill="1" applyBorder="1" applyAlignment="1">
      <alignment horizontal="center" vertical="center"/>
    </xf>
    <xf numFmtId="16" fontId="20" fillId="0" borderId="1" xfId="0" applyNumberFormat="1" applyFont="1" applyFill="1" applyBorder="1" applyAlignment="1">
      <alignment horizontal="center" vertical="center"/>
    </xf>
    <xf numFmtId="16" fontId="20" fillId="0" borderId="32" xfId="0" applyNumberFormat="1" applyFont="1" applyFill="1" applyBorder="1" applyAlignment="1">
      <alignment horizontal="center" vertical="center"/>
    </xf>
    <xf numFmtId="16" fontId="44" fillId="0" borderId="31" xfId="0" applyNumberFormat="1" applyFont="1" applyFill="1" applyBorder="1" applyAlignment="1">
      <alignment horizontal="center" vertical="center"/>
    </xf>
    <xf numFmtId="16" fontId="44" fillId="0" borderId="1" xfId="0" applyNumberFormat="1" applyFont="1" applyFill="1" applyBorder="1" applyAlignment="1">
      <alignment horizontal="center" vertical="center"/>
    </xf>
    <xf numFmtId="16" fontId="44" fillId="0" borderId="32" xfId="0" applyNumberFormat="1" applyFont="1" applyFill="1" applyBorder="1" applyAlignment="1">
      <alignment horizontal="center" vertical="center"/>
    </xf>
    <xf numFmtId="16" fontId="44" fillId="11" borderId="31" xfId="0" applyNumberFormat="1" applyFont="1" applyFill="1" applyBorder="1" applyAlignment="1">
      <alignment horizontal="center" vertical="center"/>
    </xf>
    <xf numFmtId="16" fontId="44" fillId="11" borderId="1" xfId="0" applyNumberFormat="1" applyFont="1" applyFill="1" applyBorder="1" applyAlignment="1">
      <alignment horizontal="center" vertical="center"/>
    </xf>
    <xf numFmtId="16" fontId="44" fillId="11" borderId="32" xfId="0" applyNumberFormat="1" applyFont="1" applyFill="1" applyBorder="1" applyAlignment="1">
      <alignment horizontal="center" vertical="center"/>
    </xf>
    <xf numFmtId="16" fontId="44" fillId="0" borderId="31" xfId="0" applyNumberFormat="1" applyFont="1" applyBorder="1" applyAlignment="1">
      <alignment horizontal="center" vertical="center"/>
    </xf>
    <xf numFmtId="16" fontId="44" fillId="0" borderId="1" xfId="0" applyNumberFormat="1" applyFont="1" applyBorder="1" applyAlignment="1">
      <alignment horizontal="center" vertical="center"/>
    </xf>
    <xf numFmtId="16" fontId="44" fillId="0" borderId="32" xfId="0" applyNumberFormat="1" applyFont="1" applyBorder="1" applyAlignment="1">
      <alignment horizontal="center" vertical="center"/>
    </xf>
    <xf numFmtId="0" fontId="19" fillId="0" borderId="27" xfId="0" applyFont="1" applyFill="1" applyBorder="1" applyAlignment="1">
      <alignment horizontal="center" vertical="center"/>
    </xf>
    <xf numFmtId="0" fontId="19" fillId="0" borderId="0" xfId="0" quotePrefix="1" applyFont="1" applyFill="1" applyAlignment="1">
      <alignment horizontal="center" vertical="center"/>
    </xf>
    <xf numFmtId="0" fontId="19" fillId="0" borderId="28" xfId="0" applyFont="1" applyFill="1" applyBorder="1" applyAlignment="1">
      <alignment horizontal="center" vertical="center"/>
    </xf>
    <xf numFmtId="0" fontId="24" fillId="0" borderId="31" xfId="0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center" vertical="center" wrapText="1"/>
    </xf>
    <xf numFmtId="0" fontId="24" fillId="0" borderId="32" xfId="0" applyFont="1" applyFill="1" applyBorder="1" applyAlignment="1">
      <alignment horizontal="center" vertical="center" wrapText="1"/>
    </xf>
    <xf numFmtId="0" fontId="43" fillId="0" borderId="25" xfId="0" applyFont="1" applyFill="1" applyBorder="1" applyAlignment="1">
      <alignment horizontal="center" vertical="center"/>
    </xf>
    <xf numFmtId="0" fontId="43" fillId="0" borderId="3" xfId="0" applyFont="1" applyFill="1" applyBorder="1" applyAlignment="1">
      <alignment horizontal="center" vertical="center"/>
    </xf>
    <xf numFmtId="0" fontId="43" fillId="0" borderId="26" xfId="0" applyFont="1" applyFill="1" applyBorder="1" applyAlignment="1">
      <alignment horizontal="center" vertical="center"/>
    </xf>
    <xf numFmtId="16" fontId="43" fillId="0" borderId="31" xfId="0" applyNumberFormat="1" applyFont="1" applyFill="1" applyBorder="1" applyAlignment="1">
      <alignment horizontal="center" vertical="center"/>
    </xf>
    <xf numFmtId="16" fontId="43" fillId="0" borderId="1" xfId="0" applyNumberFormat="1" applyFont="1" applyFill="1" applyBorder="1" applyAlignment="1">
      <alignment horizontal="center" vertical="center"/>
    </xf>
    <xf numFmtId="16" fontId="43" fillId="0" borderId="32" xfId="0" applyNumberFormat="1" applyFont="1" applyFill="1" applyBorder="1" applyAlignment="1">
      <alignment horizontal="center" vertical="center"/>
    </xf>
    <xf numFmtId="0" fontId="43" fillId="0" borderId="29" xfId="0" applyFont="1" applyFill="1" applyBorder="1" applyAlignment="1">
      <alignment horizontal="center" vertical="center"/>
    </xf>
    <xf numFmtId="0" fontId="43" fillId="0" borderId="2" xfId="0" applyFont="1" applyFill="1" applyBorder="1" applyAlignment="1">
      <alignment horizontal="center" vertical="center"/>
    </xf>
    <xf numFmtId="0" fontId="43" fillId="0" borderId="30" xfId="0" applyFont="1" applyFill="1" applyBorder="1" applyAlignment="1">
      <alignment horizontal="center" vertical="center"/>
    </xf>
    <xf numFmtId="0" fontId="19" fillId="0" borderId="31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/>
    </xf>
    <xf numFmtId="0" fontId="19" fillId="0" borderId="32" xfId="0" applyFont="1" applyFill="1" applyBorder="1" applyAlignment="1">
      <alignment horizontal="center" vertical="center"/>
    </xf>
    <xf numFmtId="0" fontId="43" fillId="0" borderId="31" xfId="0" applyFont="1" applyFill="1" applyBorder="1" applyAlignment="1">
      <alignment horizontal="center" vertical="center"/>
    </xf>
    <xf numFmtId="0" fontId="43" fillId="0" borderId="1" xfId="0" applyFont="1" applyFill="1" applyBorder="1" applyAlignment="1">
      <alignment horizontal="center" vertical="center"/>
    </xf>
    <xf numFmtId="0" fontId="43" fillId="0" borderId="32" xfId="0" applyFont="1" applyFill="1" applyBorder="1" applyAlignment="1">
      <alignment horizontal="center" vertical="center"/>
    </xf>
    <xf numFmtId="0" fontId="19" fillId="0" borderId="25" xfId="0" applyFont="1" applyFill="1" applyBorder="1" applyAlignment="1">
      <alignment horizontal="center" vertical="center"/>
    </xf>
    <xf numFmtId="0" fontId="19" fillId="0" borderId="3" xfId="0" applyFont="1" applyFill="1" applyBorder="1" applyAlignment="1">
      <alignment horizontal="center" vertical="center"/>
    </xf>
    <xf numFmtId="0" fontId="19" fillId="0" borderId="26" xfId="0" applyFont="1" applyFill="1" applyBorder="1" applyAlignment="1">
      <alignment horizontal="center" vertical="center"/>
    </xf>
    <xf numFmtId="0" fontId="19" fillId="0" borderId="29" xfId="0" applyFont="1" applyFill="1" applyBorder="1" applyAlignment="1">
      <alignment horizontal="center" vertical="center"/>
    </xf>
    <xf numFmtId="0" fontId="19" fillId="0" borderId="2" xfId="0" applyFont="1" applyFill="1" applyBorder="1" applyAlignment="1">
      <alignment horizontal="center" vertical="center"/>
    </xf>
    <xf numFmtId="0" fontId="19" fillId="0" borderId="30" xfId="0" applyFont="1" applyFill="1" applyBorder="1" applyAlignment="1">
      <alignment horizontal="center" vertical="center"/>
    </xf>
    <xf numFmtId="16" fontId="19" fillId="0" borderId="31" xfId="0" applyNumberFormat="1" applyFont="1" applyFill="1" applyBorder="1" applyAlignment="1">
      <alignment horizontal="center" vertical="center"/>
    </xf>
    <xf numFmtId="16" fontId="19" fillId="0" borderId="1" xfId="0" applyNumberFormat="1" applyFont="1" applyFill="1" applyBorder="1" applyAlignment="1">
      <alignment horizontal="center" vertical="center"/>
    </xf>
    <xf numFmtId="16" fontId="19" fillId="0" borderId="32" xfId="0" applyNumberFormat="1" applyFont="1" applyFill="1" applyBorder="1" applyAlignment="1">
      <alignment horizontal="center" vertical="center"/>
    </xf>
    <xf numFmtId="0" fontId="19" fillId="0" borderId="31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0" fontId="19" fillId="0" borderId="32" xfId="0" applyFont="1" applyBorder="1" applyAlignment="1">
      <alignment horizontal="center" vertical="center"/>
    </xf>
    <xf numFmtId="0" fontId="19" fillId="0" borderId="25" xfId="0" applyFont="1" applyBorder="1" applyAlignment="1">
      <alignment horizontal="center" vertical="center"/>
    </xf>
    <xf numFmtId="0" fontId="19" fillId="0" borderId="3" xfId="0" applyFont="1" applyBorder="1" applyAlignment="1">
      <alignment horizontal="center" vertical="center"/>
    </xf>
    <xf numFmtId="0" fontId="19" fillId="0" borderId="26" xfId="0" applyFont="1" applyBorder="1" applyAlignment="1">
      <alignment horizontal="center" vertical="center"/>
    </xf>
    <xf numFmtId="0" fontId="19" fillId="0" borderId="27" xfId="0" applyFont="1" applyBorder="1" applyAlignment="1">
      <alignment horizontal="center" vertical="center"/>
    </xf>
    <xf numFmtId="0" fontId="19" fillId="0" borderId="0" xfId="0" quotePrefix="1" applyFont="1" applyAlignment="1">
      <alignment horizontal="center" vertical="center"/>
    </xf>
    <xf numFmtId="0" fontId="19" fillId="0" borderId="28" xfId="0" applyFont="1" applyBorder="1" applyAlignment="1">
      <alignment horizontal="center" vertical="center"/>
    </xf>
    <xf numFmtId="0" fontId="19" fillId="0" borderId="29" xfId="0" applyFont="1" applyBorder="1" applyAlignment="1">
      <alignment horizontal="center" vertical="center"/>
    </xf>
    <xf numFmtId="0" fontId="19" fillId="0" borderId="2" xfId="0" applyFont="1" applyBorder="1" applyAlignment="1">
      <alignment horizontal="center" vertical="center"/>
    </xf>
    <xf numFmtId="0" fontId="19" fillId="0" borderId="30" xfId="0" applyFont="1" applyBorder="1" applyAlignment="1">
      <alignment horizontal="center" vertical="center"/>
    </xf>
    <xf numFmtId="16" fontId="19" fillId="0" borderId="31" xfId="0" applyNumberFormat="1" applyFont="1" applyBorder="1" applyAlignment="1">
      <alignment horizontal="center" vertical="center"/>
    </xf>
    <xf numFmtId="16" fontId="19" fillId="0" borderId="1" xfId="0" applyNumberFormat="1" applyFont="1" applyBorder="1" applyAlignment="1">
      <alignment horizontal="center" vertical="center"/>
    </xf>
    <xf numFmtId="16" fontId="19" fillId="0" borderId="32" xfId="0" applyNumberFormat="1" applyFont="1" applyBorder="1" applyAlignment="1">
      <alignment horizontal="center" vertical="center"/>
    </xf>
    <xf numFmtId="0" fontId="43" fillId="0" borderId="31" xfId="0" applyFont="1" applyBorder="1" applyAlignment="1">
      <alignment horizontal="center" vertical="center"/>
    </xf>
    <xf numFmtId="0" fontId="43" fillId="0" borderId="1" xfId="0" applyFont="1" applyBorder="1" applyAlignment="1">
      <alignment horizontal="center" vertical="center"/>
    </xf>
    <xf numFmtId="0" fontId="43" fillId="0" borderId="32" xfId="0" applyFont="1" applyBorder="1" applyAlignment="1">
      <alignment horizontal="center" vertical="center"/>
    </xf>
    <xf numFmtId="16" fontId="43" fillId="11" borderId="31" xfId="0" applyNumberFormat="1" applyFont="1" applyFill="1" applyBorder="1" applyAlignment="1">
      <alignment horizontal="center" vertical="center"/>
    </xf>
    <xf numFmtId="16" fontId="43" fillId="11" borderId="1" xfId="0" applyNumberFormat="1" applyFont="1" applyFill="1" applyBorder="1" applyAlignment="1">
      <alignment horizontal="center" vertical="center"/>
    </xf>
    <xf numFmtId="16" fontId="43" fillId="11" borderId="32" xfId="0" applyNumberFormat="1" applyFont="1" applyFill="1" applyBorder="1" applyAlignment="1">
      <alignment horizontal="center" vertical="center"/>
    </xf>
    <xf numFmtId="0" fontId="19" fillId="5" borderId="2" xfId="0" applyFont="1" applyFill="1" applyBorder="1" applyAlignment="1">
      <alignment horizontal="center"/>
    </xf>
    <xf numFmtId="0" fontId="19" fillId="11" borderId="27" xfId="0" applyFont="1" applyFill="1" applyBorder="1" applyAlignment="1">
      <alignment horizontal="center" vertical="center"/>
    </xf>
    <xf numFmtId="0" fontId="19" fillId="11" borderId="0" xfId="0" quotePrefix="1" applyFont="1" applyFill="1" applyAlignment="1">
      <alignment horizontal="center" vertical="center"/>
    </xf>
    <xf numFmtId="0" fontId="19" fillId="11" borderId="28" xfId="0" applyFont="1" applyFill="1" applyBorder="1" applyAlignment="1">
      <alignment horizontal="center" vertical="center"/>
    </xf>
    <xf numFmtId="0" fontId="19" fillId="11" borderId="31" xfId="0" applyFont="1" applyFill="1" applyBorder="1" applyAlignment="1">
      <alignment horizontal="center" vertical="center"/>
    </xf>
    <xf numFmtId="0" fontId="19" fillId="11" borderId="1" xfId="0" applyFont="1" applyFill="1" applyBorder="1" applyAlignment="1">
      <alignment horizontal="center" vertical="center"/>
    </xf>
    <xf numFmtId="0" fontId="19" fillId="11" borderId="32" xfId="0" applyFont="1" applyFill="1" applyBorder="1" applyAlignment="1">
      <alignment horizontal="center" vertical="center"/>
    </xf>
    <xf numFmtId="0" fontId="43" fillId="11" borderId="25" xfId="0" applyFont="1" applyFill="1" applyBorder="1" applyAlignment="1">
      <alignment horizontal="center" vertical="center"/>
    </xf>
    <xf numFmtId="0" fontId="43" fillId="11" borderId="3" xfId="0" applyFont="1" applyFill="1" applyBorder="1" applyAlignment="1">
      <alignment horizontal="center" vertical="center"/>
    </xf>
    <xf numFmtId="0" fontId="43" fillId="11" borderId="26" xfId="0" applyFont="1" applyFill="1" applyBorder="1" applyAlignment="1">
      <alignment horizontal="center" vertical="center"/>
    </xf>
    <xf numFmtId="0" fontId="43" fillId="11" borderId="29" xfId="0" applyFont="1" applyFill="1" applyBorder="1" applyAlignment="1">
      <alignment horizontal="center" vertical="center"/>
    </xf>
    <xf numFmtId="0" fontId="43" fillId="11" borderId="2" xfId="0" applyFont="1" applyFill="1" applyBorder="1" applyAlignment="1">
      <alignment horizontal="center" vertical="center"/>
    </xf>
    <xf numFmtId="0" fontId="43" fillId="11" borderId="30" xfId="0" applyFont="1" applyFill="1" applyBorder="1" applyAlignment="1">
      <alignment horizontal="center" vertical="center"/>
    </xf>
    <xf numFmtId="0" fontId="70" fillId="2" borderId="0" xfId="0" applyFont="1" applyFill="1" applyAlignment="1">
      <alignment horizontal="center"/>
    </xf>
    <xf numFmtId="0" fontId="19" fillId="3" borderId="4" xfId="0" applyFont="1" applyFill="1" applyBorder="1" applyAlignment="1">
      <alignment horizontal="center" vertical="center" wrapText="1"/>
    </xf>
    <xf numFmtId="0" fontId="19" fillId="3" borderId="5" xfId="0" applyFont="1" applyFill="1" applyBorder="1" applyAlignment="1">
      <alignment horizontal="center" vertical="center" wrapText="1"/>
    </xf>
    <xf numFmtId="0" fontId="19" fillId="3" borderId="6" xfId="0" applyFont="1" applyFill="1" applyBorder="1" applyAlignment="1">
      <alignment horizontal="center" vertical="center" wrapText="1"/>
    </xf>
    <xf numFmtId="0" fontId="43" fillId="0" borderId="29" xfId="0" applyFont="1" applyBorder="1" applyAlignment="1">
      <alignment horizontal="center" vertical="center"/>
    </xf>
    <xf numFmtId="0" fontId="43" fillId="0" borderId="2" xfId="0" applyFont="1" applyBorder="1" applyAlignment="1">
      <alignment horizontal="center" vertical="center"/>
    </xf>
    <xf numFmtId="0" fontId="43" fillId="0" borderId="30" xfId="0" applyFont="1" applyBorder="1" applyAlignment="1">
      <alignment horizontal="center" vertical="center"/>
    </xf>
    <xf numFmtId="16" fontId="21" fillId="0" borderId="31" xfId="0" applyNumberFormat="1" applyFont="1" applyFill="1" applyBorder="1" applyAlignment="1">
      <alignment horizontal="center" vertical="center"/>
    </xf>
    <xf numFmtId="16" fontId="21" fillId="0" borderId="1" xfId="0" applyNumberFormat="1" applyFont="1" applyFill="1" applyBorder="1" applyAlignment="1">
      <alignment horizontal="center" vertical="center"/>
    </xf>
    <xf numFmtId="16" fontId="21" fillId="0" borderId="32" xfId="0" applyNumberFormat="1" applyFont="1" applyFill="1" applyBorder="1" applyAlignment="1">
      <alignment horizontal="center" vertical="center"/>
    </xf>
    <xf numFmtId="16" fontId="43" fillId="8" borderId="31" xfId="0" applyNumberFormat="1" applyFont="1" applyFill="1" applyBorder="1" applyAlignment="1">
      <alignment horizontal="center" vertical="center"/>
    </xf>
    <xf numFmtId="16" fontId="43" fillId="8" borderId="1" xfId="0" applyNumberFormat="1" applyFont="1" applyFill="1" applyBorder="1" applyAlignment="1">
      <alignment horizontal="center" vertical="center"/>
    </xf>
    <xf numFmtId="16" fontId="43" fillId="8" borderId="32" xfId="0" applyNumberFormat="1" applyFont="1" applyFill="1" applyBorder="1" applyAlignment="1">
      <alignment horizontal="center" vertical="center"/>
    </xf>
    <xf numFmtId="0" fontId="19" fillId="8" borderId="31" xfId="0" applyFont="1" applyFill="1" applyBorder="1" applyAlignment="1">
      <alignment horizontal="center" vertical="center"/>
    </xf>
    <xf numFmtId="0" fontId="19" fillId="8" borderId="1" xfId="0" applyFont="1" applyFill="1" applyBorder="1" applyAlignment="1">
      <alignment horizontal="center" vertical="center"/>
    </xf>
    <xf numFmtId="0" fontId="19" fillId="8" borderId="32" xfId="0" applyFont="1" applyFill="1" applyBorder="1" applyAlignment="1">
      <alignment horizontal="center" vertical="center"/>
    </xf>
    <xf numFmtId="0" fontId="43" fillId="8" borderId="25" xfId="0" applyFont="1" applyFill="1" applyBorder="1" applyAlignment="1">
      <alignment horizontal="center" vertical="center"/>
    </xf>
    <xf numFmtId="0" fontId="43" fillId="8" borderId="3" xfId="0" applyFont="1" applyFill="1" applyBorder="1" applyAlignment="1">
      <alignment horizontal="center" vertical="center"/>
    </xf>
    <xf numFmtId="0" fontId="43" fillId="8" borderId="26" xfId="0" applyFont="1" applyFill="1" applyBorder="1" applyAlignment="1">
      <alignment horizontal="center" vertical="center"/>
    </xf>
    <xf numFmtId="0" fontId="19" fillId="8" borderId="27" xfId="0" applyFont="1" applyFill="1" applyBorder="1" applyAlignment="1">
      <alignment horizontal="center" vertical="center"/>
    </xf>
    <xf numFmtId="0" fontId="19" fillId="8" borderId="0" xfId="0" quotePrefix="1" applyFont="1" applyFill="1" applyAlignment="1">
      <alignment horizontal="center" vertical="center"/>
    </xf>
    <xf numFmtId="0" fontId="43" fillId="8" borderId="29" xfId="0" applyFont="1" applyFill="1" applyBorder="1" applyAlignment="1">
      <alignment horizontal="center" vertical="center"/>
    </xf>
    <xf numFmtId="0" fontId="43" fillId="8" borderId="2" xfId="0" applyFont="1" applyFill="1" applyBorder="1" applyAlignment="1">
      <alignment horizontal="center" vertical="center"/>
    </xf>
    <xf numFmtId="0" fontId="43" fillId="8" borderId="30" xfId="0" applyFont="1" applyFill="1" applyBorder="1" applyAlignment="1">
      <alignment horizontal="center" vertical="center"/>
    </xf>
    <xf numFmtId="0" fontId="43" fillId="0" borderId="25" xfId="0" applyFont="1" applyBorder="1" applyAlignment="1">
      <alignment horizontal="center" vertical="center"/>
    </xf>
    <xf numFmtId="0" fontId="43" fillId="0" borderId="3" xfId="0" applyFont="1" applyBorder="1" applyAlignment="1">
      <alignment horizontal="center" vertical="center"/>
    </xf>
    <xf numFmtId="0" fontId="43" fillId="0" borderId="26" xfId="0" applyFont="1" applyBorder="1" applyAlignment="1">
      <alignment horizontal="center" vertical="center"/>
    </xf>
    <xf numFmtId="0" fontId="24" fillId="0" borderId="3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4" fillId="0" borderId="32" xfId="0" applyFont="1" applyBorder="1" applyAlignment="1">
      <alignment horizontal="center" vertical="center" wrapText="1"/>
    </xf>
    <xf numFmtId="0" fontId="19" fillId="7" borderId="1" xfId="1" applyFont="1" applyFill="1" applyBorder="1" applyAlignment="1">
      <alignment horizontal="center" vertical="center" wrapText="1"/>
    </xf>
    <xf numFmtId="0" fontId="19" fillId="7" borderId="32" xfId="1" applyFont="1" applyFill="1" applyBorder="1" applyAlignment="1">
      <alignment horizontal="center" vertical="center" wrapText="1"/>
    </xf>
    <xf numFmtId="16" fontId="43" fillId="0" borderId="31" xfId="0" applyNumberFormat="1" applyFont="1" applyBorder="1" applyAlignment="1">
      <alignment horizontal="center" vertical="center"/>
    </xf>
    <xf numFmtId="16" fontId="43" fillId="0" borderId="1" xfId="0" applyNumberFormat="1" applyFont="1" applyBorder="1" applyAlignment="1">
      <alignment horizontal="center" vertical="center"/>
    </xf>
    <xf numFmtId="16" fontId="43" fillId="0" borderId="32" xfId="0" applyNumberFormat="1" applyFont="1" applyBorder="1" applyAlignment="1">
      <alignment horizontal="center" vertical="center"/>
    </xf>
    <xf numFmtId="0" fontId="19" fillId="3" borderId="25" xfId="0" applyFont="1" applyFill="1" applyBorder="1" applyAlignment="1">
      <alignment horizontal="center" vertical="center" wrapText="1"/>
    </xf>
    <xf numFmtId="0" fontId="19" fillId="3" borderId="27" xfId="0" applyFont="1" applyFill="1" applyBorder="1" applyAlignment="1">
      <alignment horizontal="center" vertical="center" wrapText="1"/>
    </xf>
    <xf numFmtId="0" fontId="19" fillId="3" borderId="29" xfId="0" applyFont="1" applyFill="1" applyBorder="1" applyAlignment="1">
      <alignment horizontal="center" vertical="center" wrapText="1"/>
    </xf>
    <xf numFmtId="0" fontId="19" fillId="3" borderId="26" xfId="0" applyFont="1" applyFill="1" applyBorder="1" applyAlignment="1">
      <alignment horizontal="center" vertical="center" wrapText="1"/>
    </xf>
    <xf numFmtId="0" fontId="19" fillId="3" borderId="28" xfId="0" applyFont="1" applyFill="1" applyBorder="1" applyAlignment="1">
      <alignment horizontal="center" vertical="center" wrapText="1"/>
    </xf>
    <xf numFmtId="0" fontId="19" fillId="3" borderId="30" xfId="0" applyFont="1" applyFill="1" applyBorder="1" applyAlignment="1">
      <alignment horizontal="center" vertical="center" wrapText="1"/>
    </xf>
    <xf numFmtId="0" fontId="24" fillId="0" borderId="27" xfId="0" quotePrefix="1" applyFont="1" applyBorder="1" applyAlignment="1">
      <alignment horizontal="center" vertical="center"/>
    </xf>
    <xf numFmtId="0" fontId="24" fillId="0" borderId="28" xfId="0" quotePrefix="1" applyFont="1" applyBorder="1" applyAlignment="1">
      <alignment horizontal="center" vertical="center"/>
    </xf>
    <xf numFmtId="0" fontId="24" fillId="0" borderId="25" xfId="0" applyFont="1" applyBorder="1" applyAlignment="1">
      <alignment horizontal="center" vertical="center"/>
    </xf>
    <xf numFmtId="0" fontId="24" fillId="0" borderId="26" xfId="0" applyFont="1" applyBorder="1" applyAlignment="1">
      <alignment horizontal="center" vertical="center"/>
    </xf>
    <xf numFmtId="0" fontId="24" fillId="0" borderId="29" xfId="0" applyFont="1" applyBorder="1" applyAlignment="1">
      <alignment horizontal="center" vertical="center"/>
    </xf>
    <xf numFmtId="0" fontId="24" fillId="0" borderId="30" xfId="0" applyFont="1" applyBorder="1" applyAlignment="1">
      <alignment horizontal="center" vertical="center"/>
    </xf>
    <xf numFmtId="16" fontId="24" fillId="0" borderId="31" xfId="0" applyNumberFormat="1" applyFont="1" applyBorder="1" applyAlignment="1">
      <alignment horizontal="center" vertical="center"/>
    </xf>
    <xf numFmtId="16" fontId="24" fillId="0" borderId="32" xfId="0" applyNumberFormat="1" applyFont="1" applyBorder="1" applyAlignment="1">
      <alignment horizontal="center" vertical="center"/>
    </xf>
    <xf numFmtId="0" fontId="24" fillId="0" borderId="28" xfId="0" applyFont="1" applyBorder="1" applyAlignment="1">
      <alignment horizontal="center" vertical="center"/>
    </xf>
    <xf numFmtId="0" fontId="19" fillId="0" borderId="3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19" fillId="0" borderId="32" xfId="0" applyFont="1" applyFill="1" applyBorder="1" applyAlignment="1">
      <alignment horizontal="center" vertical="center" wrapText="1"/>
    </xf>
    <xf numFmtId="0" fontId="19" fillId="0" borderId="0" xfId="0" applyFont="1" applyFill="1" applyAlignment="1">
      <alignment horizontal="center" vertical="center"/>
    </xf>
    <xf numFmtId="16" fontId="24" fillId="0" borderId="31" xfId="0" applyNumberFormat="1" applyFont="1" applyFill="1" applyBorder="1" applyAlignment="1">
      <alignment horizontal="center" vertical="center"/>
    </xf>
    <xf numFmtId="16" fontId="24" fillId="0" borderId="1" xfId="0" applyNumberFormat="1" applyFont="1" applyFill="1" applyBorder="1" applyAlignment="1">
      <alignment horizontal="center" vertical="center"/>
    </xf>
    <xf numFmtId="16" fontId="24" fillId="0" borderId="32" xfId="0" applyNumberFormat="1" applyFont="1" applyFill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8" borderId="1" xfId="0" applyFont="1" applyFill="1" applyBorder="1" applyAlignment="1">
      <alignment horizontal="center" vertical="center" wrapText="1"/>
    </xf>
    <xf numFmtId="0" fontId="19" fillId="8" borderId="3" xfId="0" applyFont="1" applyFill="1" applyBorder="1" applyAlignment="1">
      <alignment horizontal="center" vertical="center"/>
    </xf>
    <xf numFmtId="0" fontId="19" fillId="8" borderId="0" xfId="0" applyFont="1" applyFill="1" applyAlignment="1">
      <alignment horizontal="center" vertical="center"/>
    </xf>
    <xf numFmtId="0" fontId="19" fillId="0" borderId="3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19" fillId="0" borderId="32" xfId="0" applyFont="1" applyBorder="1" applyAlignment="1">
      <alignment horizontal="center" vertical="center" wrapText="1"/>
    </xf>
    <xf numFmtId="0" fontId="24" fillId="0" borderId="25" xfId="0" applyFont="1" applyFill="1" applyBorder="1" applyAlignment="1">
      <alignment horizontal="center" vertical="center"/>
    </xf>
    <xf numFmtId="0" fontId="24" fillId="0" borderId="3" xfId="0" applyFont="1" applyFill="1" applyBorder="1" applyAlignment="1">
      <alignment horizontal="center" vertical="center"/>
    </xf>
    <xf numFmtId="0" fontId="24" fillId="0" borderId="26" xfId="0" applyFont="1" applyFill="1" applyBorder="1" applyAlignment="1">
      <alignment horizontal="center" vertical="center"/>
    </xf>
    <xf numFmtId="16" fontId="19" fillId="8" borderId="1" xfId="0" applyNumberFormat="1" applyFont="1" applyFill="1" applyBorder="1" applyAlignment="1">
      <alignment horizontal="center" vertical="center"/>
    </xf>
    <xf numFmtId="0" fontId="19" fillId="8" borderId="2" xfId="0" applyFont="1" applyFill="1" applyBorder="1" applyAlignment="1">
      <alignment horizontal="center" vertical="center"/>
    </xf>
    <xf numFmtId="0" fontId="24" fillId="0" borderId="29" xfId="0" applyFont="1" applyFill="1" applyBorder="1" applyAlignment="1">
      <alignment horizontal="center" vertical="center"/>
    </xf>
    <xf numFmtId="0" fontId="24" fillId="0" borderId="2" xfId="0" applyFont="1" applyFill="1" applyBorder="1" applyAlignment="1">
      <alignment horizontal="center" vertical="center"/>
    </xf>
    <xf numFmtId="0" fontId="24" fillId="0" borderId="30" xfId="0" applyFont="1" applyFill="1" applyBorder="1" applyAlignment="1">
      <alignment horizontal="center" vertical="center"/>
    </xf>
    <xf numFmtId="0" fontId="19" fillId="14" borderId="31" xfId="0" applyFont="1" applyFill="1" applyBorder="1" applyAlignment="1">
      <alignment horizontal="center" vertical="center" wrapText="1"/>
    </xf>
    <xf numFmtId="0" fontId="19" fillId="14" borderId="1" xfId="0" applyFont="1" applyFill="1" applyBorder="1" applyAlignment="1">
      <alignment horizontal="center" vertical="center" wrapText="1"/>
    </xf>
    <xf numFmtId="0" fontId="19" fillId="14" borderId="32" xfId="0" applyFont="1" applyFill="1" applyBorder="1" applyAlignment="1">
      <alignment horizontal="center" vertical="center" wrapText="1"/>
    </xf>
    <xf numFmtId="0" fontId="19" fillId="3" borderId="31" xfId="0" applyFont="1" applyFill="1" applyBorder="1" applyAlignment="1">
      <alignment horizontal="center" vertical="center" wrapText="1"/>
    </xf>
    <xf numFmtId="0" fontId="19" fillId="3" borderId="1" xfId="0" applyFont="1" applyFill="1" applyBorder="1" applyAlignment="1">
      <alignment horizontal="center" vertical="center" wrapText="1"/>
    </xf>
    <xf numFmtId="0" fontId="19" fillId="3" borderId="32" xfId="0" applyFont="1" applyFill="1" applyBorder="1" applyAlignment="1">
      <alignment horizontal="center" vertical="center" wrapText="1"/>
    </xf>
    <xf numFmtId="16" fontId="25" fillId="0" borderId="31" xfId="1" applyNumberFormat="1" applyFont="1" applyBorder="1" applyAlignment="1">
      <alignment horizontal="center" vertical="center"/>
    </xf>
    <xf numFmtId="16" fontId="25" fillId="0" borderId="32" xfId="1" applyNumberFormat="1" applyFont="1" applyBorder="1" applyAlignment="1">
      <alignment horizontal="center" vertical="center"/>
    </xf>
    <xf numFmtId="0" fontId="19" fillId="0" borderId="27" xfId="0" quotePrefix="1" applyFont="1" applyBorder="1" applyAlignment="1">
      <alignment horizontal="center" vertical="center"/>
    </xf>
    <xf numFmtId="0" fontId="19" fillId="0" borderId="28" xfId="0" quotePrefix="1" applyFont="1" applyBorder="1" applyAlignment="1">
      <alignment horizontal="center" vertical="center"/>
    </xf>
    <xf numFmtId="16" fontId="24" fillId="0" borderId="31" xfId="1" applyNumberFormat="1" applyFont="1" applyBorder="1" applyAlignment="1">
      <alignment horizontal="center" vertical="center"/>
    </xf>
    <xf numFmtId="16" fontId="24" fillId="0" borderId="32" xfId="1" applyNumberFormat="1" applyFont="1" applyBorder="1" applyAlignment="1">
      <alignment horizontal="center" vertical="center"/>
    </xf>
    <xf numFmtId="16" fontId="44" fillId="8" borderId="31" xfId="1" applyNumberFormat="1" applyFont="1" applyFill="1" applyBorder="1" applyAlignment="1">
      <alignment horizontal="center" vertical="center"/>
    </xf>
    <xf numFmtId="16" fontId="44" fillId="8" borderId="1" xfId="1" applyNumberFormat="1" applyFont="1" applyFill="1" applyBorder="1" applyAlignment="1">
      <alignment horizontal="center" vertical="center"/>
    </xf>
    <xf numFmtId="16" fontId="44" fillId="8" borderId="32" xfId="1" applyNumberFormat="1" applyFont="1" applyFill="1" applyBorder="1" applyAlignment="1">
      <alignment horizontal="center" vertical="center"/>
    </xf>
    <xf numFmtId="16" fontId="20" fillId="8" borderId="31" xfId="1" applyNumberFormat="1" applyFont="1" applyFill="1" applyBorder="1" applyAlignment="1">
      <alignment horizontal="center" vertical="center"/>
    </xf>
    <xf numFmtId="16" fontId="20" fillId="8" borderId="1" xfId="1" applyNumberFormat="1" applyFont="1" applyFill="1" applyBorder="1" applyAlignment="1">
      <alignment horizontal="center" vertical="center"/>
    </xf>
    <xf numFmtId="16" fontId="20" fillId="8" borderId="32" xfId="1" applyNumberFormat="1" applyFont="1" applyFill="1" applyBorder="1" applyAlignment="1">
      <alignment horizontal="center" vertical="center"/>
    </xf>
    <xf numFmtId="0" fontId="40" fillId="8" borderId="31" xfId="0" applyFont="1" applyFill="1" applyBorder="1" applyAlignment="1">
      <alignment horizontal="center" vertical="center" wrapText="1"/>
    </xf>
    <xf numFmtId="0" fontId="40" fillId="8" borderId="1" xfId="0" applyFont="1" applyFill="1" applyBorder="1" applyAlignment="1">
      <alignment horizontal="center" vertical="center" wrapText="1"/>
    </xf>
    <xf numFmtId="0" fontId="40" fillId="8" borderId="32" xfId="0" applyFont="1" applyFill="1" applyBorder="1" applyAlignment="1">
      <alignment horizontal="center" vertical="center" wrapText="1"/>
    </xf>
    <xf numFmtId="0" fontId="40" fillId="8" borderId="25" xfId="0" applyFont="1" applyFill="1" applyBorder="1" applyAlignment="1">
      <alignment horizontal="center" vertical="center"/>
    </xf>
    <xf numFmtId="0" fontId="40" fillId="8" borderId="3" xfId="0" applyFont="1" applyFill="1" applyBorder="1" applyAlignment="1">
      <alignment horizontal="center" vertical="center"/>
    </xf>
    <xf numFmtId="0" fontId="40" fillId="8" borderId="26" xfId="0" applyFont="1" applyFill="1" applyBorder="1" applyAlignment="1">
      <alignment horizontal="center" vertical="center"/>
    </xf>
    <xf numFmtId="168" fontId="40" fillId="8" borderId="27" xfId="0" applyNumberFormat="1" applyFont="1" applyFill="1" applyBorder="1" applyAlignment="1">
      <alignment horizontal="center" vertical="center"/>
    </xf>
    <xf numFmtId="168" fontId="40" fillId="8" borderId="0" xfId="0" quotePrefix="1" applyNumberFormat="1" applyFont="1" applyFill="1" applyAlignment="1">
      <alignment horizontal="center" vertical="center"/>
    </xf>
    <xf numFmtId="168" fontId="40" fillId="8" borderId="28" xfId="0" quotePrefix="1" applyNumberFormat="1" applyFont="1" applyFill="1" applyBorder="1" applyAlignment="1">
      <alignment horizontal="center" vertical="center"/>
    </xf>
    <xf numFmtId="0" fontId="40" fillId="8" borderId="29" xfId="0" applyFont="1" applyFill="1" applyBorder="1" applyAlignment="1">
      <alignment horizontal="center" vertical="center"/>
    </xf>
    <xf numFmtId="0" fontId="40" fillId="8" borderId="2" xfId="0" applyFont="1" applyFill="1" applyBorder="1" applyAlignment="1">
      <alignment horizontal="center" vertical="center"/>
    </xf>
    <xf numFmtId="0" fontId="40" fillId="8" borderId="30" xfId="0" applyFont="1" applyFill="1" applyBorder="1" applyAlignment="1">
      <alignment horizontal="center" vertical="center"/>
    </xf>
    <xf numFmtId="16" fontId="40" fillId="8" borderId="31" xfId="1" applyNumberFormat="1" applyFont="1" applyFill="1" applyBorder="1" applyAlignment="1">
      <alignment horizontal="center" vertical="center"/>
    </xf>
    <xf numFmtId="16" fontId="40" fillId="8" borderId="1" xfId="1" applyNumberFormat="1" applyFont="1" applyFill="1" applyBorder="1" applyAlignment="1">
      <alignment horizontal="center" vertical="center"/>
    </xf>
    <xf numFmtId="16" fontId="40" fillId="8" borderId="32" xfId="1" applyNumberFormat="1" applyFont="1" applyFill="1" applyBorder="1" applyAlignment="1">
      <alignment horizontal="center" vertical="center"/>
    </xf>
    <xf numFmtId="16" fontId="20" fillId="8" borderId="9" xfId="1" applyNumberFormat="1" applyFont="1" applyFill="1" applyBorder="1" applyAlignment="1">
      <alignment horizontal="center" vertical="center"/>
    </xf>
    <xf numFmtId="168" fontId="40" fillId="8" borderId="0" xfId="0" applyNumberFormat="1" applyFont="1" applyFill="1" applyAlignment="1">
      <alignment horizontal="center" vertical="center"/>
    </xf>
    <xf numFmtId="168" fontId="40" fillId="8" borderId="28" xfId="0" applyNumberFormat="1" applyFont="1" applyFill="1" applyBorder="1" applyAlignment="1">
      <alignment horizontal="center" vertical="center"/>
    </xf>
    <xf numFmtId="16" fontId="44" fillId="8" borderId="9" xfId="1" applyNumberFormat="1" applyFont="1" applyFill="1" applyBorder="1" applyAlignment="1">
      <alignment horizontal="center" vertical="center"/>
    </xf>
    <xf numFmtId="16" fontId="20" fillId="0" borderId="9" xfId="1" applyNumberFormat="1" applyFont="1" applyBorder="1" applyAlignment="1">
      <alignment horizontal="center" vertical="center"/>
    </xf>
    <xf numFmtId="16" fontId="20" fillId="0" borderId="31" xfId="1" applyNumberFormat="1" applyFont="1" applyFill="1" applyBorder="1" applyAlignment="1">
      <alignment horizontal="center" vertical="center"/>
    </xf>
    <xf numFmtId="16" fontId="20" fillId="0" borderId="1" xfId="1" applyNumberFormat="1" applyFont="1" applyFill="1" applyBorder="1" applyAlignment="1">
      <alignment horizontal="center" vertical="center"/>
    </xf>
    <xf numFmtId="16" fontId="20" fillId="0" borderId="9" xfId="1" applyNumberFormat="1" applyFont="1" applyFill="1" applyBorder="1" applyAlignment="1">
      <alignment horizontal="center" vertical="center"/>
    </xf>
    <xf numFmtId="168" fontId="24" fillId="0" borderId="27" xfId="0" quotePrefix="1" applyNumberFormat="1" applyFont="1" applyBorder="1" applyAlignment="1">
      <alignment horizontal="center" vertical="center"/>
    </xf>
    <xf numFmtId="168" fontId="24" fillId="0" borderId="28" xfId="0" quotePrefix="1" applyNumberFormat="1" applyFont="1" applyBorder="1" applyAlignment="1">
      <alignment horizontal="center" vertical="center"/>
    </xf>
    <xf numFmtId="168" fontId="43" fillId="0" borderId="27" xfId="0" applyNumberFormat="1" applyFont="1" applyFill="1" applyBorder="1" applyAlignment="1">
      <alignment horizontal="center" vertical="center"/>
    </xf>
    <xf numFmtId="168" fontId="43" fillId="0" borderId="0" xfId="0" applyNumberFormat="1" applyFont="1" applyFill="1" applyAlignment="1">
      <alignment horizontal="center" vertical="center"/>
    </xf>
    <xf numFmtId="168" fontId="43" fillId="0" borderId="28" xfId="0" applyNumberFormat="1" applyFont="1" applyFill="1" applyBorder="1" applyAlignment="1">
      <alignment horizontal="center" vertical="center"/>
    </xf>
    <xf numFmtId="16" fontId="43" fillId="0" borderId="31" xfId="1" applyNumberFormat="1" applyFont="1" applyFill="1" applyBorder="1" applyAlignment="1">
      <alignment horizontal="center" vertical="center"/>
    </xf>
    <xf numFmtId="16" fontId="43" fillId="0" borderId="1" xfId="1" applyNumberFormat="1" applyFont="1" applyFill="1" applyBorder="1" applyAlignment="1">
      <alignment horizontal="center" vertical="center"/>
    </xf>
    <xf numFmtId="16" fontId="43" fillId="0" borderId="32" xfId="1" applyNumberFormat="1" applyFont="1" applyFill="1" applyBorder="1" applyAlignment="1">
      <alignment horizontal="center" vertical="center"/>
    </xf>
    <xf numFmtId="0" fontId="43" fillId="0" borderId="31" xfId="0" applyFont="1" applyFill="1" applyBorder="1" applyAlignment="1">
      <alignment horizontal="center" vertical="center" wrapText="1"/>
    </xf>
    <xf numFmtId="0" fontId="43" fillId="0" borderId="1" xfId="0" applyFont="1" applyFill="1" applyBorder="1" applyAlignment="1">
      <alignment horizontal="center" vertical="center" wrapText="1"/>
    </xf>
    <xf numFmtId="0" fontId="43" fillId="0" borderId="32" xfId="0" applyFont="1" applyFill="1" applyBorder="1" applyAlignment="1">
      <alignment horizontal="center" vertical="center" wrapText="1"/>
    </xf>
    <xf numFmtId="16" fontId="22" fillId="8" borderId="31" xfId="1" applyNumberFormat="1" applyFont="1" applyFill="1" applyBorder="1" applyAlignment="1">
      <alignment horizontal="center" vertical="center"/>
    </xf>
    <xf numFmtId="16" fontId="22" fillId="8" borderId="1" xfId="1" applyNumberFormat="1" applyFont="1" applyFill="1" applyBorder="1" applyAlignment="1">
      <alignment horizontal="center" vertical="center"/>
    </xf>
    <xf numFmtId="16" fontId="22" fillId="8" borderId="9" xfId="1" applyNumberFormat="1" applyFont="1" applyFill="1" applyBorder="1" applyAlignment="1">
      <alignment horizontal="center" vertical="center"/>
    </xf>
    <xf numFmtId="0" fontId="24" fillId="7" borderId="31" xfId="1" applyFont="1" applyFill="1" applyBorder="1" applyAlignment="1">
      <alignment horizontal="center" vertical="center" wrapText="1"/>
    </xf>
    <xf numFmtId="0" fontId="24" fillId="7" borderId="1" xfId="1" applyFont="1" applyFill="1" applyBorder="1" applyAlignment="1">
      <alignment horizontal="center" vertical="center" wrapText="1"/>
    </xf>
    <xf numFmtId="0" fontId="24" fillId="7" borderId="32" xfId="1" applyFont="1" applyFill="1" applyBorder="1" applyAlignment="1">
      <alignment horizontal="center" vertical="center" wrapText="1"/>
    </xf>
    <xf numFmtId="16" fontId="21" fillId="8" borderId="9" xfId="1" applyNumberFormat="1" applyFont="1" applyFill="1" applyBorder="1" applyAlignment="1">
      <alignment horizontal="center" vertical="center"/>
    </xf>
    <xf numFmtId="16" fontId="44" fillId="0" borderId="31" xfId="1" applyNumberFormat="1" applyFont="1" applyFill="1" applyBorder="1" applyAlignment="1">
      <alignment horizontal="center" vertical="center"/>
    </xf>
    <xf numFmtId="16" fontId="44" fillId="0" borderId="1" xfId="1" applyNumberFormat="1" applyFont="1" applyFill="1" applyBorder="1" applyAlignment="1">
      <alignment horizontal="center" vertical="center"/>
    </xf>
    <xf numFmtId="16" fontId="44" fillId="0" borderId="9" xfId="1" applyNumberFormat="1" applyFont="1" applyFill="1" applyBorder="1" applyAlignment="1">
      <alignment horizontal="center" vertical="center"/>
    </xf>
    <xf numFmtId="16" fontId="44" fillId="0" borderId="32" xfId="1" applyNumberFormat="1" applyFont="1" applyFill="1" applyBorder="1" applyAlignment="1">
      <alignment horizontal="center" vertical="center"/>
    </xf>
    <xf numFmtId="16" fontId="44" fillId="0" borderId="31" xfId="0" applyNumberFormat="1" applyFont="1" applyBorder="1" applyAlignment="1">
      <alignment horizontal="center" vertical="center" wrapText="1"/>
    </xf>
    <xf numFmtId="16" fontId="44" fillId="0" borderId="1" xfId="0" applyNumberFormat="1" applyFont="1" applyBorder="1" applyAlignment="1">
      <alignment horizontal="center" vertical="center" wrapText="1"/>
    </xf>
    <xf numFmtId="16" fontId="44" fillId="0" borderId="32" xfId="0" applyNumberFormat="1" applyFont="1" applyBorder="1" applyAlignment="1">
      <alignment horizontal="center" vertical="center" wrapText="1"/>
    </xf>
    <xf numFmtId="16" fontId="44" fillId="8" borderId="31" xfId="0" applyNumberFormat="1" applyFont="1" applyFill="1" applyBorder="1" applyAlignment="1">
      <alignment horizontal="center" vertical="center" wrapText="1"/>
    </xf>
    <xf numFmtId="16" fontId="44" fillId="8" borderId="1" xfId="0" applyNumberFormat="1" applyFont="1" applyFill="1" applyBorder="1" applyAlignment="1">
      <alignment horizontal="center" vertical="center" wrapText="1"/>
    </xf>
    <xf numFmtId="16" fontId="44" fillId="8" borderId="32" xfId="0" applyNumberFormat="1" applyFont="1" applyFill="1" applyBorder="1" applyAlignment="1">
      <alignment horizontal="center" vertical="center" wrapText="1"/>
    </xf>
    <xf numFmtId="16" fontId="44" fillId="0" borderId="31" xfId="0" applyNumberFormat="1" applyFont="1" applyFill="1" applyBorder="1" applyAlignment="1">
      <alignment horizontal="center" vertical="center" wrapText="1"/>
    </xf>
    <xf numFmtId="16" fontId="44" fillId="0" borderId="1" xfId="0" applyNumberFormat="1" applyFont="1" applyFill="1" applyBorder="1" applyAlignment="1">
      <alignment horizontal="center" vertical="center" wrapText="1"/>
    </xf>
    <xf numFmtId="16" fontId="44" fillId="0" borderId="32" xfId="0" applyNumberFormat="1" applyFont="1" applyFill="1" applyBorder="1" applyAlignment="1">
      <alignment horizontal="center" vertical="center" wrapText="1"/>
    </xf>
    <xf numFmtId="0" fontId="44" fillId="0" borderId="1" xfId="0" applyFont="1" applyFill="1" applyBorder="1" applyAlignment="1">
      <alignment horizontal="center" vertical="center" wrapText="1"/>
    </xf>
    <xf numFmtId="0" fontId="44" fillId="0" borderId="69" xfId="0" applyFont="1" applyFill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44" fillId="0" borderId="69" xfId="0" applyFont="1" applyBorder="1" applyAlignment="1">
      <alignment horizontal="center" vertical="center" wrapText="1"/>
    </xf>
    <xf numFmtId="0" fontId="43" fillId="0" borderId="3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3" fillId="0" borderId="69" xfId="0" applyFont="1" applyBorder="1" applyAlignment="1">
      <alignment horizontal="center" vertical="center" wrapText="1"/>
    </xf>
    <xf numFmtId="0" fontId="43" fillId="0" borderId="3" xfId="0" applyFont="1" applyBorder="1" applyAlignment="1">
      <alignment horizontal="center" vertical="center" wrapText="1"/>
    </xf>
    <xf numFmtId="0" fontId="43" fillId="0" borderId="70" xfId="0" applyFont="1" applyBorder="1" applyAlignment="1">
      <alignment horizontal="center" vertical="center" wrapText="1"/>
    </xf>
    <xf numFmtId="0" fontId="43" fillId="0" borderId="27" xfId="0" applyFont="1" applyBorder="1" applyAlignment="1">
      <alignment horizontal="center" vertical="center" wrapText="1"/>
    </xf>
    <xf numFmtId="0" fontId="43" fillId="0" borderId="0" xfId="0" applyFont="1" applyAlignment="1">
      <alignment horizontal="center" vertical="center" wrapText="1"/>
    </xf>
    <xf numFmtId="0" fontId="43" fillId="0" borderId="71" xfId="0" applyFont="1" applyBorder="1" applyAlignment="1">
      <alignment horizontal="center" vertical="center" wrapText="1"/>
    </xf>
    <xf numFmtId="0" fontId="43" fillId="0" borderId="2" xfId="0" applyFont="1" applyBorder="1" applyAlignment="1">
      <alignment horizontal="center" vertical="center" wrapText="1"/>
    </xf>
    <xf numFmtId="0" fontId="43" fillId="0" borderId="72" xfId="0" applyFont="1" applyBorder="1" applyAlignment="1">
      <alignment horizontal="center" vertical="center" wrapText="1"/>
    </xf>
    <xf numFmtId="16" fontId="43" fillId="0" borderId="31" xfId="0" applyNumberFormat="1" applyFont="1" applyBorder="1" applyAlignment="1">
      <alignment horizontal="center" vertical="center" wrapText="1"/>
    </xf>
    <xf numFmtId="16" fontId="43" fillId="8" borderId="31" xfId="0" applyNumberFormat="1" applyFont="1" applyFill="1" applyBorder="1" applyAlignment="1">
      <alignment horizontal="center" vertical="center" wrapText="1"/>
    </xf>
    <xf numFmtId="0" fontId="43" fillId="8" borderId="1" xfId="0" applyFont="1" applyFill="1" applyBorder="1" applyAlignment="1">
      <alignment horizontal="center" vertical="center" wrapText="1"/>
    </xf>
    <xf numFmtId="0" fontId="43" fillId="8" borderId="69" xfId="0" applyFont="1" applyFill="1" applyBorder="1" applyAlignment="1">
      <alignment horizontal="center" vertical="center" wrapText="1"/>
    </xf>
    <xf numFmtId="0" fontId="43" fillId="8" borderId="31" xfId="0" applyFont="1" applyFill="1" applyBorder="1" applyAlignment="1">
      <alignment horizontal="center" vertical="center" wrapText="1"/>
    </xf>
    <xf numFmtId="0" fontId="43" fillId="8" borderId="25" xfId="0" applyFont="1" applyFill="1" applyBorder="1" applyAlignment="1">
      <alignment horizontal="center" vertical="center" wrapText="1"/>
    </xf>
    <xf numFmtId="0" fontId="43" fillId="8" borderId="3" xfId="0" applyFont="1" applyFill="1" applyBorder="1" applyAlignment="1">
      <alignment horizontal="center" vertical="center" wrapText="1"/>
    </xf>
    <xf numFmtId="0" fontId="43" fillId="8" borderId="70" xfId="0" applyFont="1" applyFill="1" applyBorder="1" applyAlignment="1">
      <alignment horizontal="center" vertical="center" wrapText="1"/>
    </xf>
    <xf numFmtId="0" fontId="43" fillId="8" borderId="27" xfId="0" applyFont="1" applyFill="1" applyBorder="1" applyAlignment="1">
      <alignment horizontal="center" vertical="center" wrapText="1"/>
    </xf>
    <xf numFmtId="0" fontId="43" fillId="8" borderId="0" xfId="0" applyFont="1" applyFill="1" applyAlignment="1">
      <alignment horizontal="center" vertical="center" wrapText="1"/>
    </xf>
    <xf numFmtId="0" fontId="43" fillId="8" borderId="71" xfId="0" applyFont="1" applyFill="1" applyBorder="1" applyAlignment="1">
      <alignment horizontal="center" vertical="center" wrapText="1"/>
    </xf>
    <xf numFmtId="0" fontId="43" fillId="8" borderId="29" xfId="0" applyFont="1" applyFill="1" applyBorder="1" applyAlignment="1">
      <alignment horizontal="center" vertical="center" wrapText="1"/>
    </xf>
    <xf numFmtId="0" fontId="43" fillId="8" borderId="2" xfId="0" applyFont="1" applyFill="1" applyBorder="1" applyAlignment="1">
      <alignment horizontal="center" vertical="center" wrapText="1"/>
    </xf>
    <xf numFmtId="0" fontId="43" fillId="8" borderId="72" xfId="0" applyFont="1" applyFill="1" applyBorder="1" applyAlignment="1">
      <alignment horizontal="center" vertical="center" wrapText="1"/>
    </xf>
    <xf numFmtId="0" fontId="43" fillId="0" borderId="3" xfId="0" applyFont="1" applyFill="1" applyBorder="1" applyAlignment="1">
      <alignment horizontal="center" vertical="center" wrapText="1"/>
    </xf>
    <xf numFmtId="0" fontId="43" fillId="0" borderId="70" xfId="0" applyFont="1" applyFill="1" applyBorder="1" applyAlignment="1">
      <alignment horizontal="center" vertical="center" wrapText="1"/>
    </xf>
    <xf numFmtId="0" fontId="43" fillId="0" borderId="2" xfId="0" applyFont="1" applyFill="1" applyBorder="1" applyAlignment="1">
      <alignment horizontal="center" vertical="center" wrapText="1"/>
    </xf>
    <xf numFmtId="0" fontId="43" fillId="0" borderId="72" xfId="0" applyFont="1" applyFill="1" applyBorder="1" applyAlignment="1">
      <alignment horizontal="center" vertical="center" wrapText="1"/>
    </xf>
    <xf numFmtId="16" fontId="43" fillId="0" borderId="31" xfId="0" applyNumberFormat="1" applyFont="1" applyFill="1" applyBorder="1" applyAlignment="1">
      <alignment horizontal="center" vertical="center" wrapText="1"/>
    </xf>
    <xf numFmtId="0" fontId="43" fillId="0" borderId="69" xfId="0" applyFont="1" applyFill="1" applyBorder="1" applyAlignment="1">
      <alignment horizontal="center" vertical="center" wrapText="1"/>
    </xf>
    <xf numFmtId="16" fontId="43" fillId="0" borderId="76" xfId="0" applyNumberFormat="1" applyFont="1" applyFill="1" applyBorder="1" applyAlignment="1">
      <alignment horizontal="center" vertical="center" wrapText="1"/>
    </xf>
    <xf numFmtId="16" fontId="43" fillId="0" borderId="1" xfId="0" applyNumberFormat="1" applyFont="1" applyFill="1" applyBorder="1" applyAlignment="1">
      <alignment horizontal="center" vertical="center" wrapText="1"/>
    </xf>
    <xf numFmtId="16" fontId="43" fillId="0" borderId="69" xfId="0" applyNumberFormat="1" applyFont="1" applyFill="1" applyBorder="1" applyAlignment="1">
      <alignment horizontal="center" vertical="center" wrapText="1"/>
    </xf>
    <xf numFmtId="0" fontId="43" fillId="0" borderId="27" xfId="0" applyFont="1" applyFill="1" applyBorder="1" applyAlignment="1">
      <alignment horizontal="center" vertical="center" wrapText="1"/>
    </xf>
    <xf numFmtId="0" fontId="43" fillId="0" borderId="0" xfId="0" applyFont="1" applyFill="1" applyAlignment="1">
      <alignment horizontal="center" vertical="center" wrapText="1"/>
    </xf>
    <xf numFmtId="0" fontId="43" fillId="0" borderId="71" xfId="0" applyFont="1" applyFill="1" applyBorder="1" applyAlignment="1">
      <alignment horizontal="center" vertical="center" wrapText="1"/>
    </xf>
    <xf numFmtId="168" fontId="19" fillId="0" borderId="31" xfId="0" applyNumberFormat="1" applyFont="1" applyBorder="1" applyAlignment="1">
      <alignment horizontal="center" vertical="center"/>
    </xf>
    <xf numFmtId="168" fontId="19" fillId="0" borderId="1" xfId="0" applyNumberFormat="1" applyFont="1" applyBorder="1" applyAlignment="1">
      <alignment horizontal="center" vertical="center"/>
    </xf>
    <xf numFmtId="168" fontId="19" fillId="0" borderId="32" xfId="0" quotePrefix="1" applyNumberFormat="1" applyFont="1" applyBorder="1" applyAlignment="1">
      <alignment horizontal="center" vertical="center"/>
    </xf>
    <xf numFmtId="16" fontId="24" fillId="0" borderId="1" xfId="0" applyNumberFormat="1" applyFont="1" applyBorder="1" applyAlignment="1">
      <alignment horizontal="center" vertical="center"/>
    </xf>
    <xf numFmtId="168" fontId="19" fillId="0" borderId="32" xfId="0" applyNumberFormat="1" applyFont="1" applyBorder="1" applyAlignment="1">
      <alignment horizontal="center" vertical="center"/>
    </xf>
    <xf numFmtId="16" fontId="43" fillId="0" borderId="95" xfId="0" applyNumberFormat="1" applyFont="1" applyBorder="1" applyAlignment="1">
      <alignment horizontal="center" vertical="center" wrapText="1"/>
    </xf>
    <xf numFmtId="0" fontId="43" fillId="0" borderId="99" xfId="0" applyFont="1" applyBorder="1" applyAlignment="1">
      <alignment horizontal="center" vertical="center" wrapText="1"/>
    </xf>
    <xf numFmtId="0" fontId="43" fillId="0" borderId="100" xfId="0" applyFont="1" applyBorder="1" applyAlignment="1">
      <alignment horizontal="center" vertical="center" wrapText="1"/>
    </xf>
    <xf numFmtId="16" fontId="44" fillId="0" borderId="87" xfId="0" applyNumberFormat="1" applyFont="1" applyBorder="1" applyAlignment="1">
      <alignment horizontal="center" vertical="center" wrapText="1"/>
    </xf>
    <xf numFmtId="0" fontId="44" fillId="0" borderId="77" xfId="0" applyFont="1" applyBorder="1" applyAlignment="1">
      <alignment horizontal="center" vertical="center" wrapText="1"/>
    </xf>
    <xf numFmtId="0" fontId="44" fillId="0" borderId="78" xfId="0" applyFont="1" applyBorder="1" applyAlignment="1">
      <alignment horizontal="center" vertical="center" wrapText="1"/>
    </xf>
    <xf numFmtId="0" fontId="43" fillId="28" borderId="98" xfId="0" applyFont="1" applyFill="1" applyBorder="1" applyAlignment="1">
      <alignment horizontal="center" vertical="center" wrapText="1"/>
    </xf>
    <xf numFmtId="0" fontId="43" fillId="28" borderId="99" xfId="0" applyFont="1" applyFill="1" applyBorder="1" applyAlignment="1">
      <alignment horizontal="center" vertical="center" wrapText="1"/>
    </xf>
    <xf numFmtId="0" fontId="43" fillId="28" borderId="100" xfId="0" applyFont="1" applyFill="1" applyBorder="1" applyAlignment="1">
      <alignment horizontal="center" vertical="center" wrapText="1"/>
    </xf>
    <xf numFmtId="0" fontId="43" fillId="28" borderId="73" xfId="0" applyFont="1" applyFill="1" applyBorder="1" applyAlignment="1">
      <alignment horizontal="center" vertical="center" wrapText="1"/>
    </xf>
    <xf numFmtId="0" fontId="43" fillId="28" borderId="3" xfId="0" quotePrefix="1" applyFont="1" applyFill="1" applyBorder="1" applyAlignment="1">
      <alignment horizontal="center" vertical="center" wrapText="1"/>
    </xf>
    <xf numFmtId="0" fontId="43" fillId="28" borderId="70" xfId="0" quotePrefix="1" applyFont="1" applyFill="1" applyBorder="1" applyAlignment="1">
      <alignment horizontal="center" vertical="center" wrapText="1"/>
    </xf>
    <xf numFmtId="0" fontId="43" fillId="28" borderId="74" xfId="0" applyFont="1" applyFill="1" applyBorder="1" applyAlignment="1">
      <alignment horizontal="center" vertical="center" wrapText="1"/>
    </xf>
    <xf numFmtId="0" fontId="43" fillId="28" borderId="0" xfId="0" applyFont="1" applyFill="1" applyAlignment="1">
      <alignment horizontal="center" vertical="center" wrapText="1"/>
    </xf>
    <xf numFmtId="0" fontId="43" fillId="28" borderId="71" xfId="0" applyFont="1" applyFill="1" applyBorder="1" applyAlignment="1">
      <alignment horizontal="center" vertical="center" wrapText="1"/>
    </xf>
    <xf numFmtId="0" fontId="43" fillId="28" borderId="75" xfId="0" applyFont="1" applyFill="1" applyBorder="1" applyAlignment="1">
      <alignment horizontal="center" vertical="center" wrapText="1"/>
    </xf>
    <xf numFmtId="0" fontId="43" fillId="28" borderId="2" xfId="0" applyFont="1" applyFill="1" applyBorder="1" applyAlignment="1">
      <alignment horizontal="center" vertical="center" wrapText="1"/>
    </xf>
    <xf numFmtId="0" fontId="43" fillId="28" borderId="72" xfId="0" applyFont="1" applyFill="1" applyBorder="1" applyAlignment="1">
      <alignment horizontal="center" vertical="center" wrapText="1"/>
    </xf>
    <xf numFmtId="16" fontId="43" fillId="28" borderId="76" xfId="0" applyNumberFormat="1" applyFont="1" applyFill="1" applyBorder="1" applyAlignment="1">
      <alignment horizontal="center" vertical="center" wrapText="1"/>
    </xf>
    <xf numFmtId="0" fontId="43" fillId="28" borderId="1" xfId="0" applyFont="1" applyFill="1" applyBorder="1" applyAlignment="1">
      <alignment horizontal="center" vertical="center" wrapText="1"/>
    </xf>
    <xf numFmtId="0" fontId="43" fillId="28" borderId="69" xfId="0" applyFont="1" applyFill="1" applyBorder="1" applyAlignment="1">
      <alignment horizontal="center" vertical="center" wrapText="1"/>
    </xf>
    <xf numFmtId="16" fontId="43" fillId="28" borderId="86" xfId="0" applyNumberFormat="1" applyFont="1" applyFill="1" applyBorder="1" applyAlignment="1">
      <alignment horizontal="center" vertical="center" wrapText="1"/>
    </xf>
    <xf numFmtId="0" fontId="43" fillId="28" borderId="77" xfId="0" applyFont="1" applyFill="1" applyBorder="1" applyAlignment="1">
      <alignment horizontal="center" vertical="center" wrapText="1"/>
    </xf>
    <xf numFmtId="0" fontId="43" fillId="28" borderId="78" xfId="0" applyFont="1" applyFill="1" applyBorder="1" applyAlignment="1">
      <alignment horizontal="center" vertical="center" wrapText="1"/>
    </xf>
    <xf numFmtId="0" fontId="43" fillId="0" borderId="25" xfId="0" applyFont="1" applyBorder="1" applyAlignment="1">
      <alignment horizontal="center" vertical="center" wrapText="1"/>
    </xf>
    <xf numFmtId="0" fontId="19" fillId="2" borderId="25" xfId="0" applyFont="1" applyFill="1" applyBorder="1" applyAlignment="1">
      <alignment horizontal="center" vertical="center" wrapText="1"/>
    </xf>
    <xf numFmtId="0" fontId="19" fillId="2" borderId="27" xfId="0" applyFont="1" applyFill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0" xfId="0" applyFont="1" applyFill="1" applyAlignment="1">
      <alignment horizontal="center" vertical="center" wrapText="1"/>
    </xf>
    <xf numFmtId="0" fontId="19" fillId="2" borderId="26" xfId="0" applyFont="1" applyFill="1" applyBorder="1" applyAlignment="1">
      <alignment horizontal="center" vertical="center" wrapText="1"/>
    </xf>
    <xf numFmtId="0" fontId="19" fillId="2" borderId="28" xfId="0" applyFont="1" applyFill="1" applyBorder="1" applyAlignment="1">
      <alignment horizontal="center" vertical="center" wrapText="1"/>
    </xf>
    <xf numFmtId="0" fontId="19" fillId="3" borderId="101" xfId="0" applyFont="1" applyFill="1" applyBorder="1" applyAlignment="1">
      <alignment horizontal="center" vertical="center"/>
    </xf>
    <xf numFmtId="0" fontId="19" fillId="3" borderId="102" xfId="0" applyFont="1" applyFill="1" applyBorder="1" applyAlignment="1">
      <alignment horizontal="center" vertical="center"/>
    </xf>
    <xf numFmtId="0" fontId="19" fillId="3" borderId="103" xfId="0" applyFont="1" applyFill="1" applyBorder="1" applyAlignment="1">
      <alignment horizontal="center" vertical="center"/>
    </xf>
    <xf numFmtId="0" fontId="19" fillId="4" borderId="42" xfId="0" applyFont="1" applyFill="1" applyBorder="1" applyAlignment="1">
      <alignment horizontal="center" vertical="center" wrapText="1"/>
    </xf>
    <xf numFmtId="0" fontId="19" fillId="4" borderId="43" xfId="0" applyFont="1" applyFill="1" applyBorder="1" applyAlignment="1">
      <alignment horizontal="center" vertical="center" wrapText="1"/>
    </xf>
    <xf numFmtId="0" fontId="19" fillId="4" borderId="44" xfId="0" applyFont="1" applyFill="1" applyBorder="1" applyAlignment="1">
      <alignment horizontal="center" vertical="center" wrapText="1"/>
    </xf>
    <xf numFmtId="16" fontId="43" fillId="0" borderId="14" xfId="0" applyNumberFormat="1" applyFont="1" applyBorder="1" applyAlignment="1">
      <alignment horizontal="center" vertical="center" wrapText="1"/>
    </xf>
    <xf numFmtId="16" fontId="43" fillId="0" borderId="76" xfId="0" applyNumberFormat="1" applyFont="1" applyBorder="1" applyAlignment="1">
      <alignment horizontal="center" vertical="center" wrapText="1"/>
    </xf>
    <xf numFmtId="16" fontId="43" fillId="0" borderId="94" xfId="0" applyNumberFormat="1" applyFont="1" applyBorder="1" applyAlignment="1">
      <alignment horizontal="center" vertical="center" wrapText="1"/>
    </xf>
    <xf numFmtId="16" fontId="44" fillId="0" borderId="76" xfId="0" applyNumberFormat="1" applyFont="1" applyBorder="1" applyAlignment="1">
      <alignment horizontal="center" vertical="center" wrapText="1"/>
    </xf>
    <xf numFmtId="16" fontId="44" fillId="0" borderId="94" xfId="0" applyNumberFormat="1" applyFont="1" applyBorder="1" applyAlignment="1">
      <alignment horizontal="center" vertical="center" wrapText="1"/>
    </xf>
    <xf numFmtId="16" fontId="21" fillId="27" borderId="86" xfId="0" applyNumberFormat="1" applyFont="1" applyFill="1" applyBorder="1" applyAlignment="1">
      <alignment horizontal="center" vertical="center" wrapText="1"/>
    </xf>
    <xf numFmtId="16" fontId="21" fillId="27" borderId="87" xfId="0" applyNumberFormat="1" applyFont="1" applyFill="1" applyBorder="1" applyAlignment="1">
      <alignment horizontal="center" vertical="center" wrapText="1"/>
    </xf>
    <xf numFmtId="16" fontId="21" fillId="27" borderId="90" xfId="0" applyNumberFormat="1" applyFont="1" applyFill="1" applyBorder="1" applyAlignment="1">
      <alignment horizontal="center" vertical="center" wrapText="1"/>
    </xf>
    <xf numFmtId="0" fontId="43" fillId="0" borderId="85" xfId="0" applyFont="1" applyBorder="1" applyAlignment="1">
      <alignment horizontal="center" vertical="center" wrapText="1"/>
    </xf>
    <xf numFmtId="0" fontId="43" fillId="0" borderId="83" xfId="0" applyFont="1" applyBorder="1" applyAlignment="1">
      <alignment horizontal="center" vertical="center" wrapText="1"/>
    </xf>
    <xf numFmtId="0" fontId="43" fillId="0" borderId="88" xfId="0" applyFont="1" applyBorder="1" applyAlignment="1">
      <alignment horizontal="center" vertical="center" wrapText="1"/>
    </xf>
    <xf numFmtId="0" fontId="43" fillId="0" borderId="3" xfId="0" quotePrefix="1" applyFont="1" applyBorder="1" applyAlignment="1">
      <alignment horizontal="center" vertical="center" wrapText="1"/>
    </xf>
    <xf numFmtId="0" fontId="43" fillId="0" borderId="26" xfId="0" quotePrefix="1" applyFont="1" applyBorder="1" applyAlignment="1">
      <alignment horizontal="center" vertical="center" wrapText="1"/>
    </xf>
    <xf numFmtId="0" fontId="43" fillId="0" borderId="28" xfId="0" applyFont="1" applyBorder="1" applyAlignment="1">
      <alignment horizontal="center" vertical="center" wrapText="1"/>
    </xf>
    <xf numFmtId="0" fontId="43" fillId="0" borderId="29" xfId="0" applyFont="1" applyBorder="1" applyAlignment="1">
      <alignment horizontal="center" vertical="center" wrapText="1"/>
    </xf>
    <xf numFmtId="0" fontId="43" fillId="0" borderId="30" xfId="0" applyFont="1" applyBorder="1" applyAlignment="1">
      <alignment horizontal="center" vertical="center" wrapText="1"/>
    </xf>
    <xf numFmtId="0" fontId="19" fillId="2" borderId="85" xfId="0" applyFont="1" applyFill="1" applyBorder="1" applyAlignment="1">
      <alignment horizontal="center" vertical="center"/>
    </xf>
    <xf numFmtId="0" fontId="19" fillId="2" borderId="73" xfId="0" applyFont="1" applyFill="1" applyBorder="1" applyAlignment="1">
      <alignment horizontal="center" vertical="center"/>
    </xf>
    <xf numFmtId="0" fontId="19" fillId="2" borderId="86" xfId="0" applyFont="1" applyFill="1" applyBorder="1" applyAlignment="1">
      <alignment horizontal="center" vertical="center"/>
    </xf>
    <xf numFmtId="0" fontId="19" fillId="2" borderId="83" xfId="0" applyFont="1" applyFill="1" applyBorder="1" applyAlignment="1">
      <alignment horizontal="center" vertical="center"/>
    </xf>
    <xf numFmtId="0" fontId="19" fillId="2" borderId="87" xfId="0" applyFont="1" applyFill="1" applyBorder="1" applyAlignment="1">
      <alignment horizontal="center" vertical="center"/>
    </xf>
    <xf numFmtId="0" fontId="19" fillId="2" borderId="88" xfId="0" applyFont="1" applyFill="1" applyBorder="1" applyAlignment="1">
      <alignment horizontal="center" vertical="center"/>
    </xf>
    <xf numFmtId="0" fontId="19" fillId="2" borderId="89" xfId="0" applyFont="1" applyFill="1" applyBorder="1" applyAlignment="1">
      <alignment horizontal="center" vertical="center"/>
    </xf>
    <xf numFmtId="0" fontId="19" fillId="2" borderId="90" xfId="0" applyFont="1" applyFill="1" applyBorder="1" applyAlignment="1">
      <alignment horizontal="center" vertical="center"/>
    </xf>
    <xf numFmtId="0" fontId="19" fillId="3" borderId="14" xfId="0" applyFont="1" applyFill="1" applyBorder="1" applyAlignment="1">
      <alignment horizontal="center" vertical="center"/>
    </xf>
    <xf numFmtId="16" fontId="24" fillId="0" borderId="29" xfId="0" applyNumberFormat="1" applyFont="1" applyBorder="1" applyAlignment="1">
      <alignment horizontal="center" vertical="center"/>
    </xf>
    <xf numFmtId="16" fontId="24" fillId="0" borderId="2" xfId="0" applyNumberFormat="1" applyFont="1" applyBorder="1" applyAlignment="1">
      <alignment horizontal="center" vertical="center"/>
    </xf>
    <xf numFmtId="16" fontId="24" fillId="0" borderId="27" xfId="0" applyNumberFormat="1" applyFont="1" applyBorder="1" applyAlignment="1">
      <alignment horizontal="center" vertical="center"/>
    </xf>
    <xf numFmtId="16" fontId="24" fillId="0" borderId="0" xfId="0" applyNumberFormat="1" applyFont="1" applyAlignment="1">
      <alignment horizontal="center" vertical="center"/>
    </xf>
    <xf numFmtId="16" fontId="24" fillId="0" borderId="28" xfId="0" applyNumberFormat="1" applyFont="1" applyBorder="1" applyAlignment="1">
      <alignment horizontal="center" vertical="center"/>
    </xf>
    <xf numFmtId="16" fontId="24" fillId="0" borderId="25" xfId="0" applyNumberFormat="1" applyFont="1" applyBorder="1" applyAlignment="1">
      <alignment horizontal="center" vertical="center"/>
    </xf>
    <xf numFmtId="16" fontId="24" fillId="0" borderId="3" xfId="0" applyNumberFormat="1" applyFont="1" applyBorder="1" applyAlignment="1">
      <alignment horizontal="center" vertical="center"/>
    </xf>
    <xf numFmtId="16" fontId="24" fillId="0" borderId="30" xfId="0" applyNumberFormat="1" applyFont="1" applyBorder="1" applyAlignment="1">
      <alignment horizontal="center" vertical="center"/>
    </xf>
    <xf numFmtId="16" fontId="24" fillId="0" borderId="26" xfId="0" applyNumberFormat="1" applyFont="1" applyBorder="1" applyAlignment="1">
      <alignment horizontal="center" vertical="center"/>
    </xf>
    <xf numFmtId="0" fontId="43" fillId="0" borderId="74" xfId="0" applyFont="1" applyBorder="1" applyAlignment="1">
      <alignment horizontal="center" vertical="center" wrapText="1"/>
    </xf>
    <xf numFmtId="0" fontId="43" fillId="0" borderId="75" xfId="0" applyFont="1" applyBorder="1" applyAlignment="1">
      <alignment horizontal="center" vertical="center" wrapText="1"/>
    </xf>
    <xf numFmtId="16" fontId="24" fillId="0" borderId="31" xfId="0" applyNumberFormat="1" applyFont="1" applyBorder="1" applyAlignment="1">
      <alignment horizontal="center" vertical="center" wrapText="1"/>
    </xf>
    <xf numFmtId="16" fontId="24" fillId="0" borderId="76" xfId="0" applyNumberFormat="1" applyFont="1" applyBorder="1" applyAlignment="1">
      <alignment horizontal="center" vertical="center" wrapText="1"/>
    </xf>
    <xf numFmtId="16" fontId="24" fillId="0" borderId="1" xfId="0" applyNumberFormat="1" applyFont="1" applyBorder="1" applyAlignment="1">
      <alignment horizontal="center" vertical="center" wrapText="1"/>
    </xf>
    <xf numFmtId="16" fontId="24" fillId="0" borderId="69" xfId="0" applyNumberFormat="1" applyFont="1" applyBorder="1" applyAlignment="1">
      <alignment horizontal="center" vertical="center" wrapText="1"/>
    </xf>
    <xf numFmtId="0" fontId="24" fillId="0" borderId="69" xfId="0" applyFont="1" applyBorder="1" applyAlignment="1">
      <alignment horizontal="center" vertical="center" wrapText="1"/>
    </xf>
    <xf numFmtId="0" fontId="43" fillId="26" borderId="79" xfId="0" applyFont="1" applyFill="1" applyBorder="1" applyAlignment="1">
      <alignment horizontal="center" vertical="center" wrapText="1"/>
    </xf>
    <xf numFmtId="0" fontId="43" fillId="26" borderId="80" xfId="0" applyFont="1" applyFill="1" applyBorder="1" applyAlignment="1">
      <alignment horizontal="center" vertical="center" wrapText="1"/>
    </xf>
    <xf numFmtId="0" fontId="43" fillId="26" borderId="81" xfId="0" applyFont="1" applyFill="1" applyBorder="1" applyAlignment="1">
      <alignment horizontal="center" vertical="center" wrapText="1"/>
    </xf>
    <xf numFmtId="0" fontId="43" fillId="26" borderId="74" xfId="0" applyFont="1" applyFill="1" applyBorder="1" applyAlignment="1">
      <alignment horizontal="center" vertical="center" wrapText="1"/>
    </xf>
    <xf numFmtId="0" fontId="43" fillId="26" borderId="0" xfId="0" applyFont="1" applyFill="1" applyAlignment="1">
      <alignment horizontal="center" vertical="center" wrapText="1"/>
    </xf>
    <xf numFmtId="0" fontId="43" fillId="26" borderId="71" xfId="0" applyFont="1" applyFill="1" applyBorder="1" applyAlignment="1">
      <alignment horizontal="center" vertical="center" wrapText="1"/>
    </xf>
    <xf numFmtId="0" fontId="43" fillId="26" borderId="75" xfId="0" applyFont="1" applyFill="1" applyBorder="1" applyAlignment="1">
      <alignment horizontal="center" vertical="center" wrapText="1"/>
    </xf>
    <xf numFmtId="0" fontId="43" fillId="26" borderId="2" xfId="0" applyFont="1" applyFill="1" applyBorder="1" applyAlignment="1">
      <alignment horizontal="center" vertical="center" wrapText="1"/>
    </xf>
    <xf numFmtId="0" fontId="43" fillId="26" borderId="72" xfId="0" applyFont="1" applyFill="1" applyBorder="1" applyAlignment="1">
      <alignment horizontal="center" vertical="center" wrapText="1"/>
    </xf>
    <xf numFmtId="16" fontId="43" fillId="26" borderId="31" xfId="0" applyNumberFormat="1" applyFont="1" applyFill="1" applyBorder="1" applyAlignment="1">
      <alignment horizontal="center" vertical="center" wrapText="1"/>
    </xf>
    <xf numFmtId="16" fontId="43" fillId="26" borderId="1" xfId="0" applyNumberFormat="1" applyFont="1" applyFill="1" applyBorder="1" applyAlignment="1">
      <alignment horizontal="center" vertical="center" wrapText="1"/>
    </xf>
    <xf numFmtId="16" fontId="43" fillId="26" borderId="32" xfId="0" applyNumberFormat="1" applyFont="1" applyFill="1" applyBorder="1" applyAlignment="1">
      <alignment horizontal="center" vertical="center" wrapText="1"/>
    </xf>
    <xf numFmtId="16" fontId="43" fillId="26" borderId="76" xfId="0" applyNumberFormat="1" applyFont="1" applyFill="1" applyBorder="1" applyAlignment="1">
      <alignment horizontal="center" vertical="center" wrapText="1"/>
    </xf>
    <xf numFmtId="16" fontId="24" fillId="26" borderId="31" xfId="0" applyNumberFormat="1" applyFont="1" applyFill="1" applyBorder="1" applyAlignment="1">
      <alignment horizontal="center" vertical="center" wrapText="1"/>
    </xf>
    <xf numFmtId="0" fontId="24" fillId="26" borderId="1" xfId="0" applyFont="1" applyFill="1" applyBorder="1" applyAlignment="1">
      <alignment horizontal="center" vertical="center" wrapText="1"/>
    </xf>
    <xf numFmtId="0" fontId="24" fillId="26" borderId="69" xfId="0" applyFont="1" applyFill="1" applyBorder="1" applyAlignment="1">
      <alignment horizontal="center" vertical="center" wrapText="1"/>
    </xf>
    <xf numFmtId="0" fontId="43" fillId="0" borderId="76" xfId="0" applyFont="1" applyBorder="1" applyAlignment="1">
      <alignment horizontal="center" vertical="center" wrapText="1"/>
    </xf>
    <xf numFmtId="0" fontId="43" fillId="0" borderId="73" xfId="0" applyFont="1" applyBorder="1" applyAlignment="1">
      <alignment horizontal="center" vertical="center" wrapText="1"/>
    </xf>
    <xf numFmtId="0" fontId="19" fillId="2" borderId="31" xfId="0" applyFont="1" applyFill="1" applyBorder="1" applyAlignment="1">
      <alignment horizontal="center" vertical="top" wrapText="1"/>
    </xf>
    <xf numFmtId="0" fontId="19" fillId="2" borderId="1" xfId="0" applyFont="1" applyFill="1" applyBorder="1" applyAlignment="1">
      <alignment horizontal="center" vertical="top" wrapText="1"/>
    </xf>
    <xf numFmtId="0" fontId="19" fillId="2" borderId="32" xfId="0" applyFont="1" applyFill="1" applyBorder="1" applyAlignment="1">
      <alignment horizontal="center" vertical="top" wrapText="1"/>
    </xf>
    <xf numFmtId="49" fontId="19" fillId="0" borderId="27" xfId="0" applyNumberFormat="1" applyFont="1" applyBorder="1" applyAlignment="1">
      <alignment horizontal="center" vertical="center"/>
    </xf>
    <xf numFmtId="0" fontId="24" fillId="0" borderId="29" xfId="0" quotePrefix="1" applyFont="1" applyBorder="1" applyAlignment="1">
      <alignment horizontal="center" vertical="center"/>
    </xf>
    <xf numFmtId="49" fontId="19" fillId="0" borderId="28" xfId="0" applyNumberFormat="1" applyFont="1" applyBorder="1" applyAlignment="1">
      <alignment horizontal="center" vertical="center"/>
    </xf>
    <xf numFmtId="0" fontId="19" fillId="0" borderId="29" xfId="0" quotePrefix="1" applyFont="1" applyBorder="1" applyAlignment="1">
      <alignment horizontal="center" vertical="center"/>
    </xf>
    <xf numFmtId="0" fontId="19" fillId="6" borderId="31" xfId="0" applyFont="1" applyFill="1" applyBorder="1" applyAlignment="1">
      <alignment horizontal="center" vertical="center" wrapText="1"/>
    </xf>
    <xf numFmtId="0" fontId="43" fillId="26" borderId="1" xfId="0" applyFont="1" applyFill="1" applyBorder="1" applyAlignment="1">
      <alignment horizontal="center" vertical="center" wrapText="1"/>
    </xf>
    <xf numFmtId="0" fontId="43" fillId="26" borderId="28" xfId="0" applyFont="1" applyFill="1" applyBorder="1" applyAlignment="1">
      <alignment horizontal="center" vertical="center" wrapText="1"/>
    </xf>
    <xf numFmtId="0" fontId="43" fillId="26" borderId="69" xfId="0" applyFont="1" applyFill="1" applyBorder="1" applyAlignment="1">
      <alignment horizontal="center" vertical="center" wrapText="1"/>
    </xf>
    <xf numFmtId="0" fontId="43" fillId="26" borderId="3" xfId="0" applyFont="1" applyFill="1" applyBorder="1" applyAlignment="1">
      <alignment horizontal="center" vertical="center" wrapText="1"/>
    </xf>
    <xf numFmtId="0" fontId="43" fillId="26" borderId="29" xfId="0" applyFont="1" applyFill="1" applyBorder="1" applyAlignment="1">
      <alignment horizontal="center" vertical="center" wrapText="1"/>
    </xf>
    <xf numFmtId="16" fontId="24" fillId="0" borderId="29" xfId="0" applyNumberFormat="1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16" fontId="24" fillId="0" borderId="25" xfId="0" applyNumberFormat="1" applyFont="1" applyBorder="1" applyAlignment="1">
      <alignment horizontal="center" vertical="center" wrapText="1"/>
    </xf>
    <xf numFmtId="0" fontId="24" fillId="0" borderId="3" xfId="0" applyFont="1" applyBorder="1" applyAlignment="1">
      <alignment horizontal="center" vertical="center" wrapText="1"/>
    </xf>
    <xf numFmtId="16" fontId="24" fillId="0" borderId="32" xfId="0" applyNumberFormat="1" applyFont="1" applyBorder="1" applyAlignment="1">
      <alignment horizontal="center" vertical="center" wrapText="1"/>
    </xf>
    <xf numFmtId="16" fontId="24" fillId="0" borderId="27" xfId="0" applyNumberFormat="1" applyFont="1" applyBorder="1" applyAlignment="1">
      <alignment horizontal="center" vertical="center" wrapText="1"/>
    </xf>
    <xf numFmtId="0" fontId="24" fillId="0" borderId="0" xfId="0" applyFont="1" applyAlignment="1">
      <alignment horizontal="center" vertical="center" wrapText="1"/>
    </xf>
    <xf numFmtId="0" fontId="43" fillId="0" borderId="98" xfId="0" applyFont="1" applyBorder="1" applyAlignment="1">
      <alignment horizontal="center" vertical="center" wrapText="1"/>
    </xf>
    <xf numFmtId="16" fontId="24" fillId="0" borderId="73" xfId="0" applyNumberFormat="1" applyFont="1" applyBorder="1" applyAlignment="1">
      <alignment horizontal="center" vertical="center" wrapText="1"/>
    </xf>
    <xf numFmtId="0" fontId="24" fillId="0" borderId="70" xfId="0" applyFont="1" applyBorder="1" applyAlignment="1">
      <alignment horizontal="center" vertical="center" wrapText="1"/>
    </xf>
    <xf numFmtId="16" fontId="24" fillId="0" borderId="74" xfId="0" applyNumberFormat="1" applyFont="1" applyBorder="1" applyAlignment="1">
      <alignment horizontal="center" vertical="center" wrapText="1"/>
    </xf>
    <xf numFmtId="0" fontId="24" fillId="0" borderId="71" xfId="0" applyFont="1" applyBorder="1" applyAlignment="1">
      <alignment horizontal="center" vertical="center" wrapText="1"/>
    </xf>
    <xf numFmtId="0" fontId="24" fillId="0" borderId="28" xfId="0" applyFont="1" applyBorder="1" applyAlignment="1">
      <alignment horizontal="center" vertical="center" wrapText="1"/>
    </xf>
    <xf numFmtId="0" fontId="24" fillId="0" borderId="30" xfId="0" applyFont="1" applyBorder="1" applyAlignment="1">
      <alignment horizontal="center" vertical="center" wrapText="1"/>
    </xf>
    <xf numFmtId="0" fontId="43" fillId="26" borderId="32" xfId="0" applyFont="1" applyFill="1" applyBorder="1" applyAlignment="1">
      <alignment horizontal="center" vertical="center" wrapText="1"/>
    </xf>
    <xf numFmtId="0" fontId="43" fillId="26" borderId="31" xfId="0" applyFont="1" applyFill="1" applyBorder="1" applyAlignment="1">
      <alignment horizontal="center" vertical="center" wrapText="1"/>
    </xf>
    <xf numFmtId="0" fontId="43" fillId="26" borderId="85" xfId="0" applyFont="1" applyFill="1" applyBorder="1" applyAlignment="1">
      <alignment horizontal="center" vertical="center" wrapText="1"/>
    </xf>
    <xf numFmtId="0" fontId="43" fillId="26" borderId="82" xfId="0" applyFont="1" applyFill="1" applyBorder="1" applyAlignment="1">
      <alignment horizontal="center" vertical="center" wrapText="1"/>
    </xf>
    <xf numFmtId="0" fontId="43" fillId="26" borderId="84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/>
    </xf>
    <xf numFmtId="0" fontId="19" fillId="2" borderId="14" xfId="0" applyFont="1" applyFill="1" applyBorder="1" applyAlignment="1">
      <alignment horizontal="center" vertical="center"/>
    </xf>
    <xf numFmtId="0" fontId="43" fillId="26" borderId="25" xfId="0" applyFont="1" applyFill="1" applyBorder="1" applyAlignment="1">
      <alignment horizontal="center" vertical="center" wrapText="1"/>
    </xf>
    <xf numFmtId="0" fontId="43" fillId="26" borderId="26" xfId="0" applyFont="1" applyFill="1" applyBorder="1" applyAlignment="1">
      <alignment horizontal="center" vertical="center" wrapText="1"/>
    </xf>
    <xf numFmtId="0" fontId="24" fillId="0" borderId="72" xfId="0" applyFont="1" applyBorder="1" applyAlignment="1">
      <alignment horizontal="center" vertical="center" wrapText="1"/>
    </xf>
    <xf numFmtId="0" fontId="43" fillId="26" borderId="73" xfId="0" applyFont="1" applyFill="1" applyBorder="1" applyAlignment="1">
      <alignment horizontal="center" vertical="center" wrapText="1"/>
    </xf>
    <xf numFmtId="0" fontId="43" fillId="26" borderId="70" xfId="0" applyFont="1" applyFill="1" applyBorder="1" applyAlignment="1">
      <alignment horizontal="center" vertical="center" wrapText="1"/>
    </xf>
    <xf numFmtId="16" fontId="43" fillId="26" borderId="74" xfId="0" applyNumberFormat="1" applyFont="1" applyFill="1" applyBorder="1" applyAlignment="1">
      <alignment horizontal="center" vertical="center" wrapText="1"/>
    </xf>
    <xf numFmtId="16" fontId="44" fillId="26" borderId="91" xfId="0" applyNumberFormat="1" applyFont="1" applyFill="1" applyBorder="1" applyAlignment="1">
      <alignment horizontal="center" vertical="center" wrapText="1"/>
    </xf>
    <xf numFmtId="0" fontId="44" fillId="26" borderId="92" xfId="0" applyFont="1" applyFill="1" applyBorder="1" applyAlignment="1">
      <alignment horizontal="center" vertical="center" wrapText="1"/>
    </xf>
    <xf numFmtId="0" fontId="44" fillId="26" borderId="93" xfId="0" applyFont="1" applyFill="1" applyBorder="1" applyAlignment="1">
      <alignment horizontal="center" vertical="center" wrapText="1"/>
    </xf>
    <xf numFmtId="16" fontId="24" fillId="8" borderId="31" xfId="0" applyNumberFormat="1" applyFont="1" applyFill="1" applyBorder="1" applyAlignment="1">
      <alignment horizontal="center" vertical="center"/>
    </xf>
    <xf numFmtId="16" fontId="24" fillId="8" borderId="1" xfId="0" applyNumberFormat="1" applyFont="1" applyFill="1" applyBorder="1" applyAlignment="1">
      <alignment horizontal="center" vertical="center"/>
    </xf>
    <xf numFmtId="16" fontId="24" fillId="8" borderId="32" xfId="0" applyNumberFormat="1" applyFont="1" applyFill="1" applyBorder="1" applyAlignment="1">
      <alignment horizontal="center" vertical="center"/>
    </xf>
    <xf numFmtId="16" fontId="24" fillId="12" borderId="31" xfId="0" applyNumberFormat="1" applyFont="1" applyFill="1" applyBorder="1" applyAlignment="1">
      <alignment horizontal="center" vertical="center"/>
    </xf>
    <xf numFmtId="16" fontId="24" fillId="12" borderId="1" xfId="0" applyNumberFormat="1" applyFont="1" applyFill="1" applyBorder="1" applyAlignment="1">
      <alignment horizontal="center" vertical="center"/>
    </xf>
    <xf numFmtId="16" fontId="24" fillId="12" borderId="32" xfId="0" applyNumberFormat="1" applyFont="1" applyFill="1" applyBorder="1" applyAlignment="1">
      <alignment horizontal="center" vertical="center"/>
    </xf>
    <xf numFmtId="0" fontId="24" fillId="15" borderId="31" xfId="0" applyFont="1" applyFill="1" applyBorder="1" applyAlignment="1">
      <alignment horizontal="center" vertical="center" wrapText="1"/>
    </xf>
    <xf numFmtId="0" fontId="24" fillId="15" borderId="1" xfId="0" applyFont="1" applyFill="1" applyBorder="1" applyAlignment="1">
      <alignment horizontal="center" vertical="center" wrapText="1"/>
    </xf>
    <xf numFmtId="0" fontId="24" fillId="15" borderId="32" xfId="0" applyFont="1" applyFill="1" applyBorder="1" applyAlignment="1">
      <alignment horizontal="center" vertical="center" wrapText="1"/>
    </xf>
    <xf numFmtId="0" fontId="19" fillId="15" borderId="25" xfId="0" applyFont="1" applyFill="1" applyBorder="1" applyAlignment="1">
      <alignment horizontal="center" vertical="center"/>
    </xf>
    <xf numFmtId="0" fontId="19" fillId="15" borderId="3" xfId="0" applyFont="1" applyFill="1" applyBorder="1" applyAlignment="1">
      <alignment horizontal="center" vertical="center"/>
    </xf>
    <xf numFmtId="0" fontId="19" fillId="15" borderId="26" xfId="0" applyFont="1" applyFill="1" applyBorder="1" applyAlignment="1">
      <alignment horizontal="center" vertical="center"/>
    </xf>
    <xf numFmtId="168" fontId="19" fillId="15" borderId="27" xfId="0" applyNumberFormat="1" applyFont="1" applyFill="1" applyBorder="1" applyAlignment="1">
      <alignment horizontal="center" vertical="center"/>
    </xf>
    <xf numFmtId="168" fontId="19" fillId="15" borderId="0" xfId="0" applyNumberFormat="1" applyFont="1" applyFill="1" applyAlignment="1">
      <alignment horizontal="center" vertical="center"/>
    </xf>
    <xf numFmtId="168" fontId="19" fillId="15" borderId="28" xfId="0" applyNumberFormat="1" applyFont="1" applyFill="1" applyBorder="1" applyAlignment="1">
      <alignment horizontal="center" vertical="center"/>
    </xf>
    <xf numFmtId="0" fontId="24" fillId="15" borderId="29" xfId="0" applyFont="1" applyFill="1" applyBorder="1" applyAlignment="1">
      <alignment horizontal="center" vertical="center"/>
    </xf>
    <xf numFmtId="0" fontId="24" fillId="15" borderId="2" xfId="0" applyFont="1" applyFill="1" applyBorder="1" applyAlignment="1">
      <alignment horizontal="center" vertical="center"/>
    </xf>
    <xf numFmtId="0" fontId="24" fillId="15" borderId="30" xfId="0" applyFont="1" applyFill="1" applyBorder="1" applyAlignment="1">
      <alignment horizontal="center" vertical="center"/>
    </xf>
    <xf numFmtId="16" fontId="19" fillId="15" borderId="31" xfId="0" applyNumberFormat="1" applyFont="1" applyFill="1" applyBorder="1" applyAlignment="1">
      <alignment horizontal="center" vertical="center"/>
    </xf>
    <xf numFmtId="16" fontId="19" fillId="15" borderId="1" xfId="0" applyNumberFormat="1" applyFont="1" applyFill="1" applyBorder="1" applyAlignment="1">
      <alignment horizontal="center" vertical="center"/>
    </xf>
    <xf numFmtId="16" fontId="19" fillId="15" borderId="32" xfId="0" applyNumberFormat="1" applyFont="1" applyFill="1" applyBorder="1" applyAlignment="1">
      <alignment horizontal="center" vertical="center"/>
    </xf>
    <xf numFmtId="0" fontId="24" fillId="0" borderId="2" xfId="0" applyFont="1" applyBorder="1" applyAlignment="1">
      <alignment horizontal="center" vertical="center"/>
    </xf>
    <xf numFmtId="0" fontId="24" fillId="8" borderId="1" xfId="0" applyFont="1" applyFill="1" applyBorder="1" applyAlignment="1">
      <alignment horizontal="center" vertical="center" wrapText="1"/>
    </xf>
    <xf numFmtId="0" fontId="24" fillId="8" borderId="29" xfId="0" applyFont="1" applyFill="1" applyBorder="1" applyAlignment="1">
      <alignment horizontal="center" vertical="center"/>
    </xf>
    <xf numFmtId="0" fontId="24" fillId="8" borderId="2" xfId="0" applyFont="1" applyFill="1" applyBorder="1" applyAlignment="1">
      <alignment horizontal="center" vertical="center"/>
    </xf>
    <xf numFmtId="0" fontId="24" fillId="8" borderId="30" xfId="0" applyFont="1" applyFill="1" applyBorder="1" applyAlignment="1">
      <alignment horizontal="center" vertical="center"/>
    </xf>
    <xf numFmtId="0" fontId="19" fillId="15" borderId="31" xfId="0" applyFont="1" applyFill="1" applyBorder="1" applyAlignment="1">
      <alignment horizontal="center" vertical="center" wrapText="1"/>
    </xf>
    <xf numFmtId="0" fontId="19" fillId="15" borderId="1" xfId="0" applyFont="1" applyFill="1" applyBorder="1" applyAlignment="1">
      <alignment horizontal="center" vertical="center" wrapText="1"/>
    </xf>
    <xf numFmtId="0" fontId="19" fillId="15" borderId="32" xfId="0" applyFont="1" applyFill="1" applyBorder="1" applyAlignment="1">
      <alignment horizontal="center" vertical="center" wrapText="1"/>
    </xf>
    <xf numFmtId="0" fontId="24" fillId="12" borderId="29" xfId="0" applyFont="1" applyFill="1" applyBorder="1" applyAlignment="1">
      <alignment horizontal="center" vertical="center"/>
    </xf>
    <xf numFmtId="0" fontId="24" fillId="12" borderId="2" xfId="0" applyFont="1" applyFill="1" applyBorder="1" applyAlignment="1">
      <alignment horizontal="center" vertical="center"/>
    </xf>
    <xf numFmtId="0" fontId="24" fillId="12" borderId="30" xfId="0" applyFont="1" applyFill="1" applyBorder="1" applyAlignment="1">
      <alignment horizontal="center" vertical="center"/>
    </xf>
    <xf numFmtId="0" fontId="24" fillId="12" borderId="31" xfId="0" applyFont="1" applyFill="1" applyBorder="1" applyAlignment="1">
      <alignment horizontal="center" vertical="center" wrapText="1"/>
    </xf>
    <xf numFmtId="0" fontId="24" fillId="12" borderId="1" xfId="0" applyFont="1" applyFill="1" applyBorder="1" applyAlignment="1">
      <alignment horizontal="center" vertical="center" wrapText="1"/>
    </xf>
    <xf numFmtId="0" fontId="24" fillId="12" borderId="32" xfId="0" applyFont="1" applyFill="1" applyBorder="1" applyAlignment="1">
      <alignment horizontal="center" vertical="center" wrapText="1"/>
    </xf>
    <xf numFmtId="0" fontId="19" fillId="12" borderId="25" xfId="0" applyFont="1" applyFill="1" applyBorder="1" applyAlignment="1">
      <alignment horizontal="center" vertical="center"/>
    </xf>
    <xf numFmtId="0" fontId="19" fillId="12" borderId="3" xfId="0" applyFont="1" applyFill="1" applyBorder="1" applyAlignment="1">
      <alignment horizontal="center" vertical="center"/>
    </xf>
    <xf numFmtId="0" fontId="19" fillId="12" borderId="26" xfId="0" applyFont="1" applyFill="1" applyBorder="1" applyAlignment="1">
      <alignment horizontal="center" vertical="center"/>
    </xf>
    <xf numFmtId="0" fontId="19" fillId="12" borderId="27" xfId="0" applyFont="1" applyFill="1" applyBorder="1" applyAlignment="1">
      <alignment horizontal="center" vertical="center"/>
    </xf>
    <xf numFmtId="0" fontId="19" fillId="12" borderId="0" xfId="0" applyFont="1" applyFill="1" applyAlignment="1">
      <alignment horizontal="center" vertical="center"/>
    </xf>
    <xf numFmtId="0" fontId="19" fillId="12" borderId="28" xfId="0" applyFont="1" applyFill="1" applyBorder="1" applyAlignment="1">
      <alignment horizontal="center" vertical="center"/>
    </xf>
    <xf numFmtId="0" fontId="24" fillId="0" borderId="27" xfId="0" applyFont="1" applyFill="1" applyBorder="1" applyAlignment="1">
      <alignment horizontal="center" vertical="center"/>
    </xf>
    <xf numFmtId="0" fontId="24" fillId="0" borderId="0" xfId="0" applyFont="1" applyFill="1" applyAlignment="1">
      <alignment horizontal="center" vertical="center"/>
    </xf>
    <xf numFmtId="0" fontId="24" fillId="0" borderId="28" xfId="0" applyFont="1" applyFill="1" applyBorder="1" applyAlignment="1">
      <alignment horizontal="center" vertical="center"/>
    </xf>
    <xf numFmtId="16" fontId="24" fillId="15" borderId="31" xfId="0" applyNumberFormat="1" applyFont="1" applyFill="1" applyBorder="1" applyAlignment="1">
      <alignment horizontal="center" vertical="center"/>
    </xf>
    <xf numFmtId="16" fontId="24" fillId="15" borderId="1" xfId="0" applyNumberFormat="1" applyFont="1" applyFill="1" applyBorder="1" applyAlignment="1">
      <alignment horizontal="center" vertical="center"/>
    </xf>
    <xf numFmtId="16" fontId="24" fillId="15" borderId="32" xfId="0" applyNumberFormat="1" applyFont="1" applyFill="1" applyBorder="1" applyAlignment="1">
      <alignment horizontal="center" vertical="center"/>
    </xf>
    <xf numFmtId="0" fontId="43" fillId="0" borderId="27" xfId="0" applyFont="1" applyFill="1" applyBorder="1" applyAlignment="1">
      <alignment horizontal="center" vertical="center"/>
    </xf>
    <xf numFmtId="0" fontId="43" fillId="0" borderId="0" xfId="0" applyFont="1" applyFill="1" applyAlignment="1">
      <alignment horizontal="center" vertical="center"/>
    </xf>
    <xf numFmtId="0" fontId="43" fillId="0" borderId="28" xfId="0" applyFont="1" applyFill="1" applyBorder="1" applyAlignment="1">
      <alignment horizontal="center" vertical="center"/>
    </xf>
    <xf numFmtId="0" fontId="24" fillId="15" borderId="25" xfId="0" applyFont="1" applyFill="1" applyBorder="1" applyAlignment="1">
      <alignment horizontal="center" vertical="center"/>
    </xf>
    <xf numFmtId="0" fontId="24" fillId="15" borderId="3" xfId="0" applyFont="1" applyFill="1" applyBorder="1" applyAlignment="1">
      <alignment horizontal="center" vertical="center"/>
    </xf>
    <xf numFmtId="0" fontId="24" fillId="15" borderId="26" xfId="0" applyFont="1" applyFill="1" applyBorder="1" applyAlignment="1">
      <alignment horizontal="center" vertical="center"/>
    </xf>
    <xf numFmtId="0" fontId="43" fillId="0" borderId="27" xfId="0" applyFont="1" applyBorder="1" applyAlignment="1">
      <alignment horizontal="center" vertical="center"/>
    </xf>
    <xf numFmtId="0" fontId="43" fillId="0" borderId="0" xfId="0" applyFont="1" applyAlignment="1">
      <alignment horizontal="center" vertical="center"/>
    </xf>
    <xf numFmtId="0" fontId="43" fillId="0" borderId="28" xfId="0" applyFont="1" applyBorder="1" applyAlignment="1">
      <alignment horizontal="center" vertical="center"/>
    </xf>
    <xf numFmtId="168" fontId="19" fillId="15" borderId="0" xfId="0" quotePrefix="1" applyNumberFormat="1" applyFont="1" applyFill="1" applyAlignment="1">
      <alignment horizontal="center" vertical="center"/>
    </xf>
    <xf numFmtId="168" fontId="19" fillId="15" borderId="28" xfId="0" quotePrefix="1" applyNumberFormat="1" applyFont="1" applyFill="1" applyBorder="1" applyAlignment="1">
      <alignment horizontal="center" vertical="center"/>
    </xf>
    <xf numFmtId="16" fontId="24" fillId="11" borderId="31" xfId="0" applyNumberFormat="1" applyFont="1" applyFill="1" applyBorder="1" applyAlignment="1">
      <alignment horizontal="center" vertical="center"/>
    </xf>
    <xf numFmtId="16" fontId="24" fillId="11" borderId="32" xfId="0" applyNumberFormat="1" applyFont="1" applyFill="1" applyBorder="1" applyAlignment="1">
      <alignment horizontal="center" vertical="center"/>
    </xf>
    <xf numFmtId="0" fontId="19" fillId="0" borderId="36" xfId="0" applyFont="1" applyBorder="1" applyAlignment="1">
      <alignment horizontal="center" vertical="center"/>
    </xf>
    <xf numFmtId="49" fontId="19" fillId="3" borderId="27" xfId="0" applyNumberFormat="1" applyFont="1" applyFill="1" applyBorder="1" applyAlignment="1">
      <alignment horizontal="center" vertical="center"/>
    </xf>
    <xf numFmtId="49" fontId="19" fillId="3" borderId="28" xfId="0" applyNumberFormat="1" applyFont="1" applyFill="1" applyBorder="1" applyAlignment="1">
      <alignment horizontal="center" vertical="center"/>
    </xf>
    <xf numFmtId="16" fontId="19" fillId="3" borderId="31" xfId="0" applyNumberFormat="1" applyFont="1" applyFill="1" applyBorder="1" applyAlignment="1">
      <alignment horizontal="center" vertical="center"/>
    </xf>
    <xf numFmtId="16" fontId="19" fillId="3" borderId="32" xfId="0" applyNumberFormat="1" applyFont="1" applyFill="1" applyBorder="1" applyAlignment="1">
      <alignment horizontal="center" vertical="center"/>
    </xf>
    <xf numFmtId="0" fontId="19" fillId="0" borderId="41" xfId="0" applyFont="1" applyBorder="1" applyAlignment="1">
      <alignment horizontal="center" vertical="center" wrapText="1"/>
    </xf>
    <xf numFmtId="49" fontId="19" fillId="0" borderId="40" xfId="0" applyNumberFormat="1" applyFont="1" applyBorder="1" applyAlignment="1">
      <alignment horizontal="center" vertical="center"/>
    </xf>
    <xf numFmtId="49" fontId="19" fillId="0" borderId="26" xfId="0" applyNumberFormat="1" applyFont="1" applyBorder="1" applyAlignment="1">
      <alignment horizontal="center" vertical="center"/>
    </xf>
    <xf numFmtId="0" fontId="24" fillId="3" borderId="25" xfId="0" applyFont="1" applyFill="1" applyBorder="1" applyAlignment="1">
      <alignment horizontal="center" vertical="center"/>
    </xf>
    <xf numFmtId="0" fontId="24" fillId="3" borderId="26" xfId="0" applyFont="1" applyFill="1" applyBorder="1" applyAlignment="1">
      <alignment horizontal="center" vertical="center"/>
    </xf>
    <xf numFmtId="0" fontId="24" fillId="3" borderId="29" xfId="0" applyFont="1" applyFill="1" applyBorder="1" applyAlignment="1">
      <alignment horizontal="center" vertical="center"/>
    </xf>
    <xf numFmtId="0" fontId="24" fillId="3" borderId="30" xfId="0" applyFont="1" applyFill="1" applyBorder="1" applyAlignment="1">
      <alignment horizontal="center" vertical="center"/>
    </xf>
    <xf numFmtId="16" fontId="24" fillId="3" borderId="31" xfId="0" applyNumberFormat="1" applyFont="1" applyFill="1" applyBorder="1" applyAlignment="1">
      <alignment horizontal="center" vertical="center"/>
    </xf>
    <xf numFmtId="16" fontId="24" fillId="3" borderId="32" xfId="0" applyNumberFormat="1" applyFont="1" applyFill="1" applyBorder="1" applyAlignment="1">
      <alignment horizontal="center" vertical="center"/>
    </xf>
    <xf numFmtId="49" fontId="19" fillId="0" borderId="25" xfId="0" applyNumberFormat="1" applyFont="1" applyBorder="1" applyAlignment="1">
      <alignment horizontal="center" vertical="center"/>
    </xf>
    <xf numFmtId="49" fontId="19" fillId="12" borderId="25" xfId="0" applyNumberFormat="1" applyFont="1" applyFill="1" applyBorder="1" applyAlignment="1">
      <alignment horizontal="center" vertical="center"/>
    </xf>
    <xf numFmtId="49" fontId="19" fillId="12" borderId="26" xfId="0" applyNumberFormat="1" applyFont="1" applyFill="1" applyBorder="1" applyAlignment="1">
      <alignment horizontal="center" vertical="center"/>
    </xf>
    <xf numFmtId="49" fontId="19" fillId="0" borderId="3" xfId="0" applyNumberFormat="1" applyFont="1" applyBorder="1" applyAlignment="1">
      <alignment horizontal="center" vertical="center"/>
    </xf>
    <xf numFmtId="0" fontId="19" fillId="12" borderId="29" xfId="0" applyFont="1" applyFill="1" applyBorder="1" applyAlignment="1">
      <alignment horizontal="center" vertical="center"/>
    </xf>
    <xf numFmtId="0" fontId="19" fillId="12" borderId="30" xfId="0" applyFont="1" applyFill="1" applyBorder="1" applyAlignment="1">
      <alignment horizontal="center" vertical="center"/>
    </xf>
    <xf numFmtId="49" fontId="19" fillId="0" borderId="0" xfId="0" applyNumberFormat="1" applyFont="1" applyAlignment="1">
      <alignment horizontal="center" vertical="center"/>
    </xf>
    <xf numFmtId="16" fontId="19" fillId="0" borderId="0" xfId="0" applyNumberFormat="1" applyFont="1" applyAlignment="1">
      <alignment horizontal="center" vertical="center"/>
    </xf>
    <xf numFmtId="0" fontId="19" fillId="0" borderId="0" xfId="0" applyFont="1" applyAlignment="1">
      <alignment horizontal="center" vertical="center" wrapText="1"/>
    </xf>
    <xf numFmtId="16" fontId="21" fillId="0" borderId="0" xfId="0" applyNumberFormat="1" applyFont="1" applyAlignment="1">
      <alignment horizontal="center" vertical="center"/>
    </xf>
    <xf numFmtId="49" fontId="19" fillId="3" borderId="0" xfId="0" applyNumberFormat="1" applyFont="1" applyFill="1" applyAlignment="1">
      <alignment horizontal="center" vertical="center"/>
    </xf>
    <xf numFmtId="0" fontId="19" fillId="3" borderId="3" xfId="0" applyFont="1" applyFill="1" applyBorder="1" applyAlignment="1">
      <alignment horizontal="center" vertical="center"/>
    </xf>
    <xf numFmtId="0" fontId="19" fillId="3" borderId="2" xfId="0" applyFont="1" applyFill="1" applyBorder="1" applyAlignment="1">
      <alignment horizontal="center" vertical="center"/>
    </xf>
    <xf numFmtId="16" fontId="19" fillId="3" borderId="1" xfId="0" applyNumberFormat="1" applyFont="1" applyFill="1" applyBorder="1" applyAlignment="1">
      <alignment horizontal="center" vertical="center"/>
    </xf>
    <xf numFmtId="16" fontId="19" fillId="11" borderId="31" xfId="0" applyNumberFormat="1" applyFont="1" applyFill="1" applyBorder="1" applyAlignment="1">
      <alignment horizontal="center" vertical="center"/>
    </xf>
    <xf numFmtId="16" fontId="19" fillId="11" borderId="32" xfId="0" applyNumberFormat="1" applyFont="1" applyFill="1" applyBorder="1" applyAlignment="1">
      <alignment horizontal="center" vertical="center"/>
    </xf>
    <xf numFmtId="0" fontId="19" fillId="11" borderId="31" xfId="0" applyFont="1" applyFill="1" applyBorder="1" applyAlignment="1">
      <alignment horizontal="center" vertical="center" wrapText="1"/>
    </xf>
    <xf numFmtId="0" fontId="19" fillId="11" borderId="32" xfId="0" applyFont="1" applyFill="1" applyBorder="1" applyAlignment="1">
      <alignment horizontal="center" vertical="center" wrapText="1"/>
    </xf>
    <xf numFmtId="0" fontId="19" fillId="11" borderId="25" xfId="0" applyFont="1" applyFill="1" applyBorder="1" applyAlignment="1">
      <alignment horizontal="center" vertical="center"/>
    </xf>
    <xf numFmtId="0" fontId="19" fillId="11" borderId="26" xfId="0" applyFont="1" applyFill="1" applyBorder="1" applyAlignment="1">
      <alignment horizontal="center" vertical="center"/>
    </xf>
    <xf numFmtId="49" fontId="19" fillId="11" borderId="27" xfId="0" quotePrefix="1" applyNumberFormat="1" applyFont="1" applyFill="1" applyBorder="1" applyAlignment="1">
      <alignment horizontal="center" vertical="center"/>
    </xf>
    <xf numFmtId="49" fontId="19" fillId="11" borderId="28" xfId="0" quotePrefix="1" applyNumberFormat="1" applyFont="1" applyFill="1" applyBorder="1" applyAlignment="1">
      <alignment horizontal="center" vertical="center"/>
    </xf>
    <xf numFmtId="0" fontId="19" fillId="11" borderId="29" xfId="0" applyFont="1" applyFill="1" applyBorder="1" applyAlignment="1">
      <alignment horizontal="center" vertical="center"/>
    </xf>
    <xf numFmtId="0" fontId="19" fillId="11" borderId="30" xfId="0" applyFont="1" applyFill="1" applyBorder="1" applyAlignment="1">
      <alignment horizontal="center" vertical="center"/>
    </xf>
    <xf numFmtId="16" fontId="19" fillId="11" borderId="29" xfId="0" applyNumberFormat="1" applyFont="1" applyFill="1" applyBorder="1" applyAlignment="1">
      <alignment horizontal="center" vertical="center"/>
    </xf>
    <xf numFmtId="16" fontId="19" fillId="11" borderId="30" xfId="0" applyNumberFormat="1" applyFont="1" applyFill="1" applyBorder="1" applyAlignment="1">
      <alignment horizontal="center" vertical="center"/>
    </xf>
    <xf numFmtId="49" fontId="19" fillId="0" borderId="27" xfId="0" quotePrefix="1" applyNumberFormat="1" applyFont="1" applyBorder="1" applyAlignment="1">
      <alignment horizontal="center" vertical="center"/>
    </xf>
    <xf numFmtId="49" fontId="19" fillId="0" borderId="28" xfId="0" quotePrefix="1" applyNumberFormat="1" applyFont="1" applyBorder="1" applyAlignment="1">
      <alignment horizontal="center" vertical="center"/>
    </xf>
    <xf numFmtId="16" fontId="19" fillId="11" borderId="25" xfId="0" applyNumberFormat="1" applyFont="1" applyFill="1" applyBorder="1" applyAlignment="1">
      <alignment horizontal="center" vertical="center"/>
    </xf>
    <xf numFmtId="16" fontId="19" fillId="11" borderId="26" xfId="0" applyNumberFormat="1" applyFont="1" applyFill="1" applyBorder="1" applyAlignment="1">
      <alignment horizontal="center" vertical="center"/>
    </xf>
    <xf numFmtId="49" fontId="19" fillId="11" borderId="27" xfId="0" applyNumberFormat="1" applyFont="1" applyFill="1" applyBorder="1" applyAlignment="1">
      <alignment horizontal="center" vertical="center"/>
    </xf>
    <xf numFmtId="49" fontId="19" fillId="11" borderId="28" xfId="0" applyNumberFormat="1" applyFont="1" applyFill="1" applyBorder="1" applyAlignment="1">
      <alignment horizontal="center" vertical="center"/>
    </xf>
    <xf numFmtId="49" fontId="19" fillId="0" borderId="0" xfId="0" quotePrefix="1" applyNumberFormat="1" applyFont="1" applyAlignment="1">
      <alignment horizontal="center" vertical="center"/>
    </xf>
    <xf numFmtId="16" fontId="20" fillId="3" borderId="31" xfId="0" applyNumberFormat="1" applyFont="1" applyFill="1" applyBorder="1" applyAlignment="1">
      <alignment horizontal="center" vertical="center"/>
    </xf>
    <xf numFmtId="16" fontId="20" fillId="3" borderId="32" xfId="0" applyNumberFormat="1" applyFont="1" applyFill="1" applyBorder="1" applyAlignment="1">
      <alignment horizontal="center" vertical="center"/>
    </xf>
    <xf numFmtId="16" fontId="21" fillId="3" borderId="31" xfId="0" applyNumberFormat="1" applyFont="1" applyFill="1" applyBorder="1" applyAlignment="1">
      <alignment horizontal="center" vertical="center"/>
    </xf>
    <xf numFmtId="16" fontId="21" fillId="3" borderId="32" xfId="0" applyNumberFormat="1" applyFont="1" applyFill="1" applyBorder="1" applyAlignment="1">
      <alignment horizontal="center" vertical="center"/>
    </xf>
    <xf numFmtId="0" fontId="19" fillId="3" borderId="14" xfId="0" applyFont="1" applyFill="1" applyBorder="1" applyAlignment="1">
      <alignment horizontal="center"/>
    </xf>
    <xf numFmtId="0" fontId="19" fillId="2" borderId="25" xfId="0" applyFont="1" applyFill="1" applyBorder="1" applyAlignment="1">
      <alignment horizontal="center" vertical="top" wrapText="1"/>
    </xf>
    <xf numFmtId="16" fontId="19" fillId="11" borderId="1" xfId="0" applyNumberFormat="1" applyFont="1" applyFill="1" applyBorder="1" applyAlignment="1">
      <alignment horizontal="center" vertical="center"/>
    </xf>
    <xf numFmtId="16" fontId="19" fillId="0" borderId="25" xfId="0" applyNumberFormat="1" applyFont="1" applyBorder="1" applyAlignment="1">
      <alignment horizontal="center" vertical="center"/>
    </xf>
    <xf numFmtId="16" fontId="19" fillId="0" borderId="26" xfId="0" applyNumberFormat="1" applyFont="1" applyBorder="1" applyAlignment="1">
      <alignment horizontal="center" vertical="center"/>
    </xf>
    <xf numFmtId="16" fontId="19" fillId="0" borderId="29" xfId="0" applyNumberFormat="1" applyFont="1" applyBorder="1" applyAlignment="1">
      <alignment horizontal="center" vertical="center"/>
    </xf>
    <xf numFmtId="16" fontId="19" fillId="0" borderId="30" xfId="0" applyNumberFormat="1" applyFont="1" applyBorder="1" applyAlignment="1">
      <alignment horizontal="center" vertical="center"/>
    </xf>
    <xf numFmtId="49" fontId="19" fillId="8" borderId="27" xfId="0" quotePrefix="1" applyNumberFormat="1" applyFont="1" applyFill="1" applyBorder="1" applyAlignment="1">
      <alignment horizontal="center" vertical="center"/>
    </xf>
    <xf numFmtId="49" fontId="19" fillId="8" borderId="28" xfId="0" applyNumberFormat="1" applyFont="1" applyFill="1" applyBorder="1" applyAlignment="1">
      <alignment horizontal="center" vertical="center"/>
    </xf>
    <xf numFmtId="0" fontId="19" fillId="6" borderId="1" xfId="0" applyFont="1" applyFill="1" applyBorder="1" applyAlignment="1">
      <alignment horizontal="center" vertical="center" wrapText="1"/>
    </xf>
    <xf numFmtId="0" fontId="19" fillId="6" borderId="32" xfId="0" applyFont="1" applyFill="1" applyBorder="1" applyAlignment="1">
      <alignment horizontal="center" vertical="center" wrapText="1"/>
    </xf>
    <xf numFmtId="16" fontId="24" fillId="11" borderId="1" xfId="0" applyNumberFormat="1" applyFont="1" applyFill="1" applyBorder="1" applyAlignment="1">
      <alignment horizontal="center" vertical="center"/>
    </xf>
    <xf numFmtId="0" fontId="21" fillId="0" borderId="25" xfId="0" applyFont="1" applyBorder="1" applyAlignment="1">
      <alignment horizontal="center" vertical="center" wrapText="1"/>
    </xf>
    <xf numFmtId="0" fontId="21" fillId="0" borderId="3" xfId="0" applyFont="1" applyBorder="1" applyAlignment="1">
      <alignment horizontal="center" vertical="center" wrapText="1"/>
    </xf>
    <xf numFmtId="0" fontId="44" fillId="0" borderId="27" xfId="0" applyFont="1" applyBorder="1" applyAlignment="1">
      <alignment horizontal="center" vertical="center" wrapText="1"/>
    </xf>
    <xf numFmtId="0" fontId="44" fillId="0" borderId="0" xfId="0" applyFont="1" applyAlignment="1">
      <alignment horizontal="center" vertical="center" wrapText="1"/>
    </xf>
    <xf numFmtId="0" fontId="44" fillId="0" borderId="71" xfId="0" applyFont="1" applyBorder="1" applyAlignment="1">
      <alignment horizontal="center" vertical="center" wrapText="1"/>
    </xf>
    <xf numFmtId="0" fontId="21" fillId="0" borderId="29" xfId="0" applyFont="1" applyBorder="1" applyAlignment="1">
      <alignment horizontal="center" vertical="center" wrapText="1"/>
    </xf>
    <xf numFmtId="0" fontId="21" fillId="0" borderId="2" xfId="0" applyFont="1" applyBorder="1" applyAlignment="1">
      <alignment horizontal="center" vertical="center" wrapText="1"/>
    </xf>
    <xf numFmtId="16" fontId="21" fillId="0" borderId="27" xfId="0" applyNumberFormat="1" applyFont="1" applyBorder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0" fontId="19" fillId="5" borderId="29" xfId="0" applyFont="1" applyFill="1" applyBorder="1" applyAlignment="1">
      <alignment horizontal="center" wrapText="1"/>
    </xf>
    <xf numFmtId="0" fontId="19" fillId="6" borderId="27" xfId="0" applyFont="1" applyFill="1" applyBorder="1" applyAlignment="1">
      <alignment horizontal="center" wrapText="1"/>
    </xf>
    <xf numFmtId="0" fontId="19" fillId="4" borderId="6" xfId="0" applyFont="1" applyFill="1" applyBorder="1" applyAlignment="1">
      <alignment horizontal="center" wrapText="1"/>
    </xf>
    <xf numFmtId="0" fontId="21" fillId="0" borderId="70" xfId="0" applyFont="1" applyBorder="1" applyAlignment="1">
      <alignment horizontal="center" vertical="center" wrapText="1"/>
    </xf>
    <xf numFmtId="16" fontId="44" fillId="0" borderId="27" xfId="0" applyNumberFormat="1" applyFont="1" applyBorder="1" applyAlignment="1">
      <alignment horizontal="center" vertical="center" wrapText="1"/>
    </xf>
    <xf numFmtId="0" fontId="21" fillId="0" borderId="72" xfId="0" applyFont="1" applyBorder="1" applyAlignment="1">
      <alignment horizontal="center" vertical="center" wrapText="1"/>
    </xf>
    <xf numFmtId="0" fontId="21" fillId="0" borderId="71" xfId="0" applyFont="1" applyBorder="1" applyAlignment="1">
      <alignment horizontal="center" vertical="center" wrapText="1"/>
    </xf>
    <xf numFmtId="16" fontId="44" fillId="0" borderId="29" xfId="0" applyNumberFormat="1" applyFont="1" applyBorder="1" applyAlignment="1">
      <alignment horizontal="center" vertical="center" wrapText="1"/>
    </xf>
    <xf numFmtId="0" fontId="44" fillId="0" borderId="2" xfId="0" applyFont="1" applyBorder="1" applyAlignment="1">
      <alignment horizontal="center" vertical="center" wrapText="1"/>
    </xf>
    <xf numFmtId="0" fontId="44" fillId="0" borderId="72" xfId="0" applyFont="1" applyBorder="1" applyAlignment="1">
      <alignment horizontal="center" vertical="center" wrapText="1"/>
    </xf>
    <xf numFmtId="0" fontId="36" fillId="3" borderId="31" xfId="0" applyFont="1" applyFill="1" applyBorder="1" applyAlignment="1">
      <alignment horizontal="center" wrapText="1"/>
    </xf>
    <xf numFmtId="0" fontId="36" fillId="3" borderId="32" xfId="0" applyFont="1" applyFill="1" applyBorder="1" applyAlignment="1">
      <alignment horizontal="center" wrapText="1"/>
    </xf>
    <xf numFmtId="0" fontId="36" fillId="3" borderId="4" xfId="0" applyFont="1" applyFill="1" applyBorder="1" applyAlignment="1">
      <alignment horizontal="center"/>
    </xf>
    <xf numFmtId="0" fontId="36" fillId="3" borderId="5" xfId="0" applyFont="1" applyFill="1" applyBorder="1" applyAlignment="1">
      <alignment horizontal="center"/>
    </xf>
    <xf numFmtId="0" fontId="36" fillId="3" borderId="6" xfId="0" applyFont="1" applyFill="1" applyBorder="1" applyAlignment="1">
      <alignment horizontal="center"/>
    </xf>
    <xf numFmtId="0" fontId="20" fillId="8" borderId="32" xfId="0" applyFont="1" applyFill="1" applyBorder="1" applyAlignment="1">
      <alignment horizontal="center" vertical="center"/>
    </xf>
    <xf numFmtId="0" fontId="20" fillId="0" borderId="32" xfId="0" applyFont="1" applyBorder="1" applyAlignment="1">
      <alignment horizontal="center" vertical="center"/>
    </xf>
    <xf numFmtId="0" fontId="36" fillId="2" borderId="31" xfId="0" applyFont="1" applyFill="1" applyBorder="1" applyAlignment="1">
      <alignment horizontal="center" vertical="center" wrapText="1"/>
    </xf>
    <xf numFmtId="0" fontId="36" fillId="2" borderId="1" xfId="0" applyFont="1" applyFill="1" applyBorder="1" applyAlignment="1">
      <alignment horizontal="center" vertical="center" wrapText="1"/>
    </xf>
    <xf numFmtId="0" fontId="36" fillId="2" borderId="32" xfId="0" applyFont="1" applyFill="1" applyBorder="1" applyAlignment="1">
      <alignment horizontal="center" vertical="center" wrapText="1"/>
    </xf>
    <xf numFmtId="16" fontId="21" fillId="25" borderId="31" xfId="0" applyNumberFormat="1" applyFont="1" applyFill="1" applyBorder="1" applyAlignment="1">
      <alignment horizontal="center" vertical="center"/>
    </xf>
    <xf numFmtId="16" fontId="21" fillId="25" borderId="1" xfId="0" applyNumberFormat="1" applyFont="1" applyFill="1" applyBorder="1" applyAlignment="1">
      <alignment horizontal="center" vertical="center"/>
    </xf>
    <xf numFmtId="16" fontId="21" fillId="25" borderId="32" xfId="0" applyNumberFormat="1" applyFont="1" applyFill="1" applyBorder="1" applyAlignment="1">
      <alignment horizontal="center" vertical="center"/>
    </xf>
    <xf numFmtId="0" fontId="21" fillId="0" borderId="27" xfId="0" applyFont="1" applyBorder="1" applyAlignment="1" applyProtection="1">
      <alignment horizontal="left" wrapText="1"/>
      <protection hidden="1"/>
    </xf>
    <xf numFmtId="0" fontId="24" fillId="0" borderId="25" xfId="0" applyFont="1" applyBorder="1" applyAlignment="1">
      <alignment horizontal="center" vertical="center" wrapText="1"/>
    </xf>
    <xf numFmtId="0" fontId="24" fillId="0" borderId="29" xfId="0" applyFont="1" applyBorder="1" applyAlignment="1">
      <alignment horizontal="center" vertical="center" wrapText="1"/>
    </xf>
    <xf numFmtId="16" fontId="43" fillId="8" borderId="1" xfId="0" applyNumberFormat="1" applyFont="1" applyFill="1" applyBorder="1" applyAlignment="1">
      <alignment horizontal="center" vertical="center" wrapText="1"/>
    </xf>
    <xf numFmtId="16" fontId="43" fillId="8" borderId="32" xfId="0" applyNumberFormat="1" applyFont="1" applyFill="1" applyBorder="1" applyAlignment="1">
      <alignment horizontal="center" vertical="center" wrapText="1"/>
    </xf>
    <xf numFmtId="0" fontId="24" fillId="8" borderId="25" xfId="0" applyFont="1" applyFill="1" applyBorder="1" applyAlignment="1">
      <alignment horizontal="center" vertical="center" wrapText="1"/>
    </xf>
    <xf numFmtId="0" fontId="24" fillId="8" borderId="3" xfId="0" applyFont="1" applyFill="1" applyBorder="1" applyAlignment="1">
      <alignment horizontal="center" vertical="center" wrapText="1"/>
    </xf>
    <xf numFmtId="0" fontId="24" fillId="8" borderId="70" xfId="0" applyFont="1" applyFill="1" applyBorder="1" applyAlignment="1">
      <alignment horizontal="center" vertical="center" wrapText="1"/>
    </xf>
    <xf numFmtId="0" fontId="24" fillId="8" borderId="2" xfId="0" applyFont="1" applyFill="1" applyBorder="1" applyAlignment="1">
      <alignment horizontal="center" vertical="center" wrapText="1"/>
    </xf>
    <xf numFmtId="16" fontId="24" fillId="8" borderId="31" xfId="0" applyNumberFormat="1" applyFont="1" applyFill="1" applyBorder="1" applyAlignment="1">
      <alignment horizontal="center" vertical="center" wrapText="1"/>
    </xf>
    <xf numFmtId="16" fontId="24" fillId="8" borderId="1" xfId="0" applyNumberFormat="1" applyFont="1" applyFill="1" applyBorder="1" applyAlignment="1">
      <alignment horizontal="center" vertical="center" wrapText="1"/>
    </xf>
    <xf numFmtId="16" fontId="24" fillId="8" borderId="32" xfId="0" applyNumberFormat="1" applyFont="1" applyFill="1" applyBorder="1" applyAlignment="1">
      <alignment horizontal="center" vertical="center" wrapText="1"/>
    </xf>
    <xf numFmtId="16" fontId="43" fillId="0" borderId="1" xfId="0" applyNumberFormat="1" applyFont="1" applyBorder="1" applyAlignment="1">
      <alignment horizontal="center" vertical="center" wrapText="1"/>
    </xf>
    <xf numFmtId="16" fontId="43" fillId="0" borderId="32" xfId="0" applyNumberFormat="1" applyFont="1" applyBorder="1" applyAlignment="1">
      <alignment horizontal="center" vertical="center" wrapText="1"/>
    </xf>
    <xf numFmtId="16" fontId="19" fillId="12" borderId="31" xfId="0" applyNumberFormat="1" applyFont="1" applyFill="1" applyBorder="1" applyAlignment="1">
      <alignment horizontal="center" vertical="center"/>
    </xf>
    <xf numFmtId="16" fontId="19" fillId="12" borderId="1" xfId="0" applyNumberFormat="1" applyFont="1" applyFill="1" applyBorder="1" applyAlignment="1">
      <alignment horizontal="center" vertical="center"/>
    </xf>
    <xf numFmtId="16" fontId="19" fillId="12" borderId="32" xfId="0" applyNumberFormat="1" applyFont="1" applyFill="1" applyBorder="1" applyAlignment="1">
      <alignment horizontal="center" vertical="center"/>
    </xf>
    <xf numFmtId="0" fontId="24" fillId="8" borderId="4" xfId="0" applyFont="1" applyFill="1" applyBorder="1" applyAlignment="1">
      <alignment horizontal="center" vertical="center"/>
    </xf>
    <xf numFmtId="168" fontId="24" fillId="8" borderId="27" xfId="0" applyNumberFormat="1" applyFont="1" applyFill="1" applyBorder="1" applyAlignment="1">
      <alignment horizontal="center" vertical="center"/>
    </xf>
    <xf numFmtId="168" fontId="24" fillId="8" borderId="0" xfId="0" quotePrefix="1" applyNumberFormat="1" applyFont="1" applyFill="1" applyAlignment="1">
      <alignment horizontal="center" vertical="center"/>
    </xf>
    <xf numFmtId="168" fontId="24" fillId="8" borderId="28" xfId="0" quotePrefix="1" applyNumberFormat="1" applyFont="1" applyFill="1" applyBorder="1" applyAlignment="1">
      <alignment horizontal="center" vertical="center"/>
    </xf>
    <xf numFmtId="0" fontId="24" fillId="8" borderId="6" xfId="0" applyFont="1" applyFill="1" applyBorder="1" applyAlignment="1">
      <alignment horizontal="center" vertical="center"/>
    </xf>
    <xf numFmtId="0" fontId="19" fillId="0" borderId="31" xfId="0" quotePrefix="1" applyFont="1" applyBorder="1" applyAlignment="1">
      <alignment horizontal="center" vertical="center" wrapText="1"/>
    </xf>
    <xf numFmtId="0" fontId="19" fillId="0" borderId="1" xfId="0" quotePrefix="1" applyFont="1" applyBorder="1" applyAlignment="1">
      <alignment horizontal="center" vertical="center" wrapText="1"/>
    </xf>
    <xf numFmtId="0" fontId="24" fillId="0" borderId="3" xfId="0" applyFont="1" applyBorder="1" applyAlignment="1">
      <alignment horizontal="center" vertical="center"/>
    </xf>
    <xf numFmtId="168" fontId="24" fillId="0" borderId="27" xfId="0" applyNumberFormat="1" applyFont="1" applyBorder="1" applyAlignment="1">
      <alignment horizontal="center" vertical="center"/>
    </xf>
    <xf numFmtId="168" fontId="24" fillId="0" borderId="0" xfId="0" applyNumberFormat="1" applyFont="1" applyAlignment="1">
      <alignment horizontal="center" vertical="center"/>
    </xf>
    <xf numFmtId="0" fontId="19" fillId="12" borderId="31" xfId="0" quotePrefix="1" applyFont="1" applyFill="1" applyBorder="1" applyAlignment="1">
      <alignment horizontal="center" vertical="center" wrapText="1"/>
    </xf>
    <xf numFmtId="0" fontId="19" fillId="12" borderId="1" xfId="0" quotePrefix="1" applyFont="1" applyFill="1" applyBorder="1" applyAlignment="1">
      <alignment horizontal="center" vertical="center" wrapText="1"/>
    </xf>
    <xf numFmtId="0" fontId="19" fillId="12" borderId="32" xfId="0" applyFont="1" applyFill="1" applyBorder="1" applyAlignment="1">
      <alignment horizontal="center" vertical="center" wrapText="1"/>
    </xf>
    <xf numFmtId="168" fontId="24" fillId="8" borderId="0" xfId="0" applyNumberFormat="1" applyFont="1" applyFill="1" applyAlignment="1">
      <alignment horizontal="center" vertical="center"/>
    </xf>
    <xf numFmtId="0" fontId="19" fillId="0" borderId="32" xfId="0" quotePrefix="1" applyFont="1" applyBorder="1" applyAlignment="1">
      <alignment horizontal="center" vertical="center" wrapText="1"/>
    </xf>
    <xf numFmtId="168" fontId="24" fillId="0" borderId="28" xfId="0" applyNumberFormat="1" applyFont="1" applyBorder="1" applyAlignment="1">
      <alignment horizontal="center" vertical="center"/>
    </xf>
    <xf numFmtId="0" fontId="19" fillId="12" borderId="32" xfId="0" quotePrefix="1" applyFont="1" applyFill="1" applyBorder="1" applyAlignment="1">
      <alignment horizontal="center" vertical="center" wrapText="1"/>
    </xf>
    <xf numFmtId="168" fontId="24" fillId="0" borderId="0" xfId="0" quotePrefix="1" applyNumberFormat="1" applyFont="1" applyAlignment="1">
      <alignment horizontal="center" vertical="center"/>
    </xf>
    <xf numFmtId="168" fontId="19" fillId="8" borderId="27" xfId="0" applyNumberFormat="1" applyFont="1" applyFill="1" applyBorder="1" applyAlignment="1">
      <alignment horizontal="center" vertical="center"/>
    </xf>
    <xf numFmtId="168" fontId="19" fillId="8" borderId="0" xfId="0" applyNumberFormat="1" applyFont="1" applyFill="1" applyAlignment="1">
      <alignment horizontal="center" vertical="center"/>
    </xf>
    <xf numFmtId="168" fontId="19" fillId="8" borderId="28" xfId="0" applyNumberFormat="1" applyFont="1" applyFill="1" applyBorder="1" applyAlignment="1">
      <alignment horizontal="center" vertical="center"/>
    </xf>
    <xf numFmtId="168" fontId="19" fillId="0" borderId="27" xfId="0" applyNumberFormat="1" applyFont="1" applyBorder="1" applyAlignment="1">
      <alignment horizontal="center" vertical="center"/>
    </xf>
    <xf numFmtId="168" fontId="19" fillId="0" borderId="0" xfId="0" applyNumberFormat="1" applyFont="1" applyAlignment="1">
      <alignment horizontal="center" vertical="center"/>
    </xf>
    <xf numFmtId="168" fontId="19" fillId="0" borderId="28" xfId="0" applyNumberFormat="1" applyFont="1" applyBorder="1" applyAlignment="1">
      <alignment horizontal="center" vertical="center"/>
    </xf>
    <xf numFmtId="16" fontId="19" fillId="8" borderId="29" xfId="0" applyNumberFormat="1" applyFont="1" applyFill="1" applyBorder="1" applyAlignment="1">
      <alignment horizontal="center" vertical="center"/>
    </xf>
    <xf numFmtId="16" fontId="19" fillId="8" borderId="2" xfId="0" applyNumberFormat="1" applyFont="1" applyFill="1" applyBorder="1" applyAlignment="1">
      <alignment horizontal="center" vertical="center"/>
    </xf>
    <xf numFmtId="168" fontId="19" fillId="12" borderId="27" xfId="0" applyNumberFormat="1" applyFont="1" applyFill="1" applyBorder="1" applyAlignment="1">
      <alignment horizontal="center" vertical="center"/>
    </xf>
    <xf numFmtId="168" fontId="19" fillId="12" borderId="0" xfId="0" applyNumberFormat="1" applyFont="1" applyFill="1" applyAlignment="1">
      <alignment horizontal="center" vertical="center"/>
    </xf>
    <xf numFmtId="168" fontId="19" fillId="12" borderId="28" xfId="0" applyNumberFormat="1" applyFont="1" applyFill="1" applyBorder="1" applyAlignment="1">
      <alignment horizontal="center" vertical="center"/>
    </xf>
    <xf numFmtId="0" fontId="19" fillId="12" borderId="2" xfId="0" applyFont="1" applyFill="1" applyBorder="1" applyAlignment="1">
      <alignment horizontal="center" vertical="center"/>
    </xf>
    <xf numFmtId="16" fontId="19" fillId="0" borderId="2" xfId="0" applyNumberFormat="1" applyFont="1" applyBorder="1" applyAlignment="1">
      <alignment horizontal="center" vertical="center"/>
    </xf>
    <xf numFmtId="0" fontId="19" fillId="8" borderId="31" xfId="0" quotePrefix="1" applyFont="1" applyFill="1" applyBorder="1" applyAlignment="1">
      <alignment horizontal="center" vertical="center" wrapText="1"/>
    </xf>
    <xf numFmtId="168" fontId="24" fillId="8" borderId="28" xfId="0" applyNumberFormat="1" applyFont="1" applyFill="1" applyBorder="1" applyAlignment="1">
      <alignment horizontal="center" vertical="center"/>
    </xf>
    <xf numFmtId="0" fontId="19" fillId="0" borderId="31" xfId="0" quotePrefix="1" applyFont="1" applyFill="1" applyBorder="1" applyAlignment="1">
      <alignment horizontal="center" vertical="center" wrapText="1"/>
    </xf>
    <xf numFmtId="168" fontId="24" fillId="0" borderId="27" xfId="0" applyNumberFormat="1" applyFont="1" applyFill="1" applyBorder="1" applyAlignment="1">
      <alignment horizontal="center" vertical="center"/>
    </xf>
    <xf numFmtId="168" fontId="24" fillId="0" borderId="0" xfId="0" applyNumberFormat="1" applyFont="1" applyFill="1" applyAlignment="1">
      <alignment horizontal="center" vertical="center"/>
    </xf>
    <xf numFmtId="168" fontId="24" fillId="0" borderId="28" xfId="0" applyNumberFormat="1" applyFont="1" applyFill="1" applyBorder="1" applyAlignment="1">
      <alignment horizontal="center" vertical="center"/>
    </xf>
    <xf numFmtId="0" fontId="24" fillId="0" borderId="6" xfId="0" applyFont="1" applyFill="1" applyBorder="1" applyAlignment="1">
      <alignment horizontal="center" vertical="center"/>
    </xf>
    <xf numFmtId="0" fontId="24" fillId="0" borderId="6" xfId="0" applyFont="1" applyBorder="1" applyAlignment="1">
      <alignment horizontal="center" vertical="center"/>
    </xf>
    <xf numFmtId="0" fontId="19" fillId="11" borderId="3" xfId="0" applyFont="1" applyFill="1" applyBorder="1" applyAlignment="1">
      <alignment horizontal="center" vertical="center"/>
    </xf>
    <xf numFmtId="168" fontId="19" fillId="11" borderId="27" xfId="0" applyNumberFormat="1" applyFont="1" applyFill="1" applyBorder="1" applyAlignment="1">
      <alignment horizontal="center" vertical="center"/>
    </xf>
    <xf numFmtId="168" fontId="19" fillId="11" borderId="0" xfId="0" applyNumberFormat="1" applyFont="1" applyFill="1" applyAlignment="1">
      <alignment horizontal="center" vertical="center"/>
    </xf>
    <xf numFmtId="168" fontId="19" fillId="11" borderId="28" xfId="0" applyNumberFormat="1" applyFont="1" applyFill="1" applyBorder="1" applyAlignment="1">
      <alignment horizontal="center" vertical="center"/>
    </xf>
    <xf numFmtId="0" fontId="19" fillId="11" borderId="2" xfId="0" applyFont="1" applyFill="1" applyBorder="1" applyAlignment="1">
      <alignment horizontal="center" vertical="center"/>
    </xf>
    <xf numFmtId="16" fontId="20" fillId="0" borderId="32" xfId="1" applyNumberFormat="1" applyFont="1" applyFill="1" applyBorder="1" applyAlignment="1">
      <alignment horizontal="center" vertical="center"/>
    </xf>
    <xf numFmtId="16" fontId="21" fillId="0" borderId="31" xfId="1" applyNumberFormat="1" applyFont="1" applyFill="1" applyBorder="1" applyAlignment="1">
      <alignment horizontal="center" vertical="center"/>
    </xf>
    <xf numFmtId="16" fontId="21" fillId="0" borderId="1" xfId="1" applyNumberFormat="1" applyFont="1" applyFill="1" applyBorder="1" applyAlignment="1">
      <alignment horizontal="center" vertical="center"/>
    </xf>
    <xf numFmtId="16" fontId="21" fillId="0" borderId="32" xfId="1" applyNumberFormat="1" applyFont="1" applyFill="1" applyBorder="1" applyAlignment="1">
      <alignment horizontal="center" vertical="center"/>
    </xf>
    <xf numFmtId="16" fontId="21" fillId="0" borderId="9" xfId="1" applyNumberFormat="1" applyFont="1" applyFill="1" applyBorder="1" applyAlignment="1">
      <alignment horizontal="center" vertical="center"/>
    </xf>
    <xf numFmtId="16" fontId="21" fillId="0" borderId="9" xfId="1" applyNumberFormat="1" applyFont="1" applyBorder="1" applyAlignment="1">
      <alignment horizontal="center" vertical="center"/>
    </xf>
    <xf numFmtId="16" fontId="19" fillId="0" borderId="31" xfId="1" applyNumberFormat="1" applyFont="1" applyFill="1" applyBorder="1" applyAlignment="1">
      <alignment horizontal="center" vertical="center"/>
    </xf>
    <xf numFmtId="16" fontId="19" fillId="0" borderId="1" xfId="1" applyNumberFormat="1" applyFont="1" applyFill="1" applyBorder="1" applyAlignment="1">
      <alignment horizontal="center" vertical="center"/>
    </xf>
    <xf numFmtId="16" fontId="19" fillId="0" borderId="32" xfId="1" applyNumberFormat="1" applyFont="1" applyFill="1" applyBorder="1" applyAlignment="1">
      <alignment horizontal="center" vertical="center"/>
    </xf>
    <xf numFmtId="16" fontId="24" fillId="0" borderId="1" xfId="1" applyNumberFormat="1" applyFont="1" applyBorder="1" applyAlignment="1">
      <alignment horizontal="center" vertical="center"/>
    </xf>
    <xf numFmtId="168" fontId="19" fillId="0" borderId="27" xfId="0" applyNumberFormat="1" applyFont="1" applyFill="1" applyBorder="1" applyAlignment="1">
      <alignment horizontal="center" vertical="center"/>
    </xf>
    <xf numFmtId="168" fontId="19" fillId="0" borderId="0" xfId="0" applyNumberFormat="1" applyFont="1" applyFill="1" applyAlignment="1">
      <alignment horizontal="center" vertical="center"/>
    </xf>
    <xf numFmtId="168" fontId="19" fillId="0" borderId="28" xfId="0" applyNumberFormat="1" applyFont="1" applyFill="1" applyBorder="1" applyAlignment="1">
      <alignment horizontal="center" vertical="center"/>
    </xf>
    <xf numFmtId="0" fontId="24" fillId="8" borderId="25" xfId="0" applyFont="1" applyFill="1" applyBorder="1" applyAlignment="1">
      <alignment horizontal="center" vertical="center"/>
    </xf>
    <xf numFmtId="0" fontId="24" fillId="8" borderId="3" xfId="0" applyFont="1" applyFill="1" applyBorder="1" applyAlignment="1">
      <alignment horizontal="center" vertical="center"/>
    </xf>
    <xf numFmtId="0" fontId="24" fillId="8" borderId="26" xfId="0" applyFont="1" applyFill="1" applyBorder="1" applyAlignment="1">
      <alignment horizontal="center" vertical="center"/>
    </xf>
    <xf numFmtId="16" fontId="24" fillId="0" borderId="31" xfId="1" applyNumberFormat="1" applyFont="1" applyFill="1" applyBorder="1" applyAlignment="1">
      <alignment horizontal="center" vertical="center"/>
    </xf>
    <xf numFmtId="16" fontId="24" fillId="0" borderId="1" xfId="1" applyNumberFormat="1" applyFont="1" applyFill="1" applyBorder="1" applyAlignment="1">
      <alignment horizontal="center" vertical="center"/>
    </xf>
    <xf numFmtId="16" fontId="24" fillId="0" borderId="32" xfId="1" applyNumberFormat="1" applyFont="1" applyFill="1" applyBorder="1" applyAlignment="1">
      <alignment horizontal="center" vertical="center"/>
    </xf>
    <xf numFmtId="16" fontId="24" fillId="8" borderId="31" xfId="1" applyNumberFormat="1" applyFont="1" applyFill="1" applyBorder="1" applyAlignment="1">
      <alignment horizontal="center" vertical="center"/>
    </xf>
    <xf numFmtId="16" fontId="24" fillId="8" borderId="1" xfId="1" applyNumberFormat="1" applyFont="1" applyFill="1" applyBorder="1" applyAlignment="1">
      <alignment horizontal="center" vertical="center"/>
    </xf>
    <xf numFmtId="16" fontId="24" fillId="8" borderId="32" xfId="1" applyNumberFormat="1" applyFont="1" applyFill="1" applyBorder="1" applyAlignment="1">
      <alignment horizontal="center" vertical="center"/>
    </xf>
    <xf numFmtId="0" fontId="24" fillId="10" borderId="31" xfId="0" applyFont="1" applyFill="1" applyBorder="1" applyAlignment="1">
      <alignment horizontal="center" vertical="center" wrapText="1"/>
    </xf>
    <xf numFmtId="0" fontId="24" fillId="10" borderId="1" xfId="0" applyFont="1" applyFill="1" applyBorder="1" applyAlignment="1">
      <alignment horizontal="center" vertical="center" wrapText="1"/>
    </xf>
    <xf numFmtId="0" fontId="24" fillId="10" borderId="32" xfId="0" applyFont="1" applyFill="1" applyBorder="1" applyAlignment="1">
      <alignment horizontal="center" vertical="center" wrapText="1"/>
    </xf>
    <xf numFmtId="16" fontId="19" fillId="0" borderId="31" xfId="1" applyNumberFormat="1" applyFont="1" applyBorder="1" applyAlignment="1">
      <alignment horizontal="center" vertical="center"/>
    </xf>
    <xf numFmtId="16" fontId="19" fillId="0" borderId="1" xfId="1" applyNumberFormat="1" applyFont="1" applyBorder="1" applyAlignment="1">
      <alignment horizontal="center" vertical="center"/>
    </xf>
    <xf numFmtId="16" fontId="19" fillId="0" borderId="32" xfId="1" applyNumberFormat="1" applyFont="1" applyBorder="1" applyAlignment="1">
      <alignment horizontal="center" vertical="center"/>
    </xf>
    <xf numFmtId="16" fontId="43" fillId="0" borderId="31" xfId="1" applyNumberFormat="1" applyFont="1" applyBorder="1" applyAlignment="1">
      <alignment horizontal="center" vertical="center"/>
    </xf>
    <xf numFmtId="16" fontId="43" fillId="0" borderId="1" xfId="1" applyNumberFormat="1" applyFont="1" applyBorder="1" applyAlignment="1">
      <alignment horizontal="center" vertical="center"/>
    </xf>
    <xf numFmtId="16" fontId="43" fillId="0" borderId="32" xfId="1" applyNumberFormat="1" applyFont="1" applyBorder="1" applyAlignment="1">
      <alignment horizontal="center" vertical="center"/>
    </xf>
    <xf numFmtId="0" fontId="24" fillId="20" borderId="31" xfId="0" applyFont="1" applyFill="1" applyBorder="1" applyAlignment="1">
      <alignment horizontal="center" vertical="center" wrapText="1"/>
    </xf>
    <xf numFmtId="0" fontId="24" fillId="20" borderId="1" xfId="0" applyFont="1" applyFill="1" applyBorder="1" applyAlignment="1">
      <alignment horizontal="center" vertical="center" wrapText="1"/>
    </xf>
    <xf numFmtId="0" fontId="24" fillId="20" borderId="32" xfId="0" applyFont="1" applyFill="1" applyBorder="1" applyAlignment="1">
      <alignment horizontal="center" vertical="center" wrapText="1"/>
    </xf>
    <xf numFmtId="16" fontId="21" fillId="11" borderId="9" xfId="1" applyNumberFormat="1" applyFont="1" applyFill="1" applyBorder="1" applyAlignment="1">
      <alignment horizontal="center" vertical="center"/>
    </xf>
    <xf numFmtId="0" fontId="24" fillId="11" borderId="31" xfId="0" applyFont="1" applyFill="1" applyBorder="1" applyAlignment="1">
      <alignment horizontal="center" vertical="center" wrapText="1"/>
    </xf>
    <xf numFmtId="0" fontId="24" fillId="11" borderId="32" xfId="0" applyFont="1" applyFill="1" applyBorder="1" applyAlignment="1">
      <alignment horizontal="center" vertical="center" wrapText="1"/>
    </xf>
    <xf numFmtId="168" fontId="40" fillId="8" borderId="27" xfId="0" quotePrefix="1" applyNumberFormat="1" applyFont="1" applyFill="1" applyBorder="1" applyAlignment="1">
      <alignment horizontal="center" vertical="center"/>
    </xf>
    <xf numFmtId="168" fontId="24" fillId="8" borderId="27" xfId="0" quotePrefix="1" applyNumberFormat="1" applyFont="1" applyFill="1" applyBorder="1" applyAlignment="1">
      <alignment horizontal="center" vertical="center"/>
    </xf>
    <xf numFmtId="16" fontId="26" fillId="8" borderId="9" xfId="1" applyNumberFormat="1" applyFont="1" applyFill="1" applyBorder="1" applyAlignment="1">
      <alignment horizontal="center" vertical="center"/>
    </xf>
    <xf numFmtId="16" fontId="22" fillId="8" borderId="32" xfId="1" applyNumberFormat="1" applyFont="1" applyFill="1" applyBorder="1" applyAlignment="1">
      <alignment horizontal="center" vertical="center"/>
    </xf>
    <xf numFmtId="0" fontId="19" fillId="0" borderId="14" xfId="1" applyFont="1" applyBorder="1" applyAlignment="1">
      <alignment horizontal="center" vertical="center" wrapText="1"/>
    </xf>
    <xf numFmtId="0" fontId="19" fillId="0" borderId="19" xfId="1" applyFont="1" applyBorder="1" applyAlignment="1">
      <alignment horizontal="right" vertical="center"/>
    </xf>
    <xf numFmtId="168" fontId="19" fillId="0" borderId="17" xfId="0" applyNumberFormat="1" applyFont="1" applyBorder="1" applyAlignment="1">
      <alignment horizontal="center" vertical="center"/>
    </xf>
    <xf numFmtId="168" fontId="19" fillId="0" borderId="50" xfId="0" quotePrefix="1" applyNumberFormat="1" applyFont="1" applyBorder="1" applyAlignment="1">
      <alignment horizontal="center" vertical="center"/>
    </xf>
    <xf numFmtId="168" fontId="19" fillId="0" borderId="16" xfId="0" quotePrefix="1" applyNumberFormat="1" applyFont="1" applyBorder="1" applyAlignment="1">
      <alignment horizontal="center" vertical="center"/>
    </xf>
    <xf numFmtId="0" fontId="19" fillId="0" borderId="20" xfId="1" applyFont="1" applyBorder="1" applyAlignment="1">
      <alignment horizontal="left" vertical="center"/>
    </xf>
    <xf numFmtId="16" fontId="19" fillId="0" borderId="14" xfId="1" applyNumberFormat="1" applyFont="1" applyBorder="1" applyAlignment="1">
      <alignment horizontal="center" vertical="center"/>
    </xf>
    <xf numFmtId="16" fontId="19" fillId="0" borderId="14" xfId="1" applyNumberFormat="1" applyFont="1" applyFill="1" applyBorder="1" applyAlignment="1">
      <alignment horizontal="center" vertical="center"/>
    </xf>
    <xf numFmtId="0" fontId="19" fillId="0" borderId="31" xfId="1" applyFont="1" applyBorder="1" applyAlignment="1">
      <alignment horizontal="center" vertical="center" wrapText="1"/>
    </xf>
    <xf numFmtId="0" fontId="19" fillId="0" borderId="1" xfId="1" applyFont="1" applyBorder="1" applyAlignment="1">
      <alignment horizontal="center" vertical="center" wrapText="1"/>
    </xf>
    <xf numFmtId="0" fontId="19" fillId="0" borderId="32" xfId="1" applyFont="1" applyBorder="1" applyAlignment="1">
      <alignment horizontal="center" vertical="center" wrapText="1"/>
    </xf>
    <xf numFmtId="168" fontId="19" fillId="0" borderId="17" xfId="0" applyNumberFormat="1" applyFont="1" applyFill="1" applyBorder="1" applyAlignment="1">
      <alignment horizontal="center" vertical="center"/>
    </xf>
    <xf numFmtId="168" fontId="19" fillId="0" borderId="50" xfId="0" quotePrefix="1" applyNumberFormat="1" applyFont="1" applyFill="1" applyBorder="1" applyAlignment="1">
      <alignment horizontal="center" vertical="center"/>
    </xf>
    <xf numFmtId="168" fontId="19" fillId="0" borderId="16" xfId="0" quotePrefix="1" applyNumberFormat="1" applyFont="1" applyFill="1" applyBorder="1" applyAlignment="1">
      <alignment horizontal="center" vertical="center"/>
    </xf>
    <xf numFmtId="0" fontId="19" fillId="0" borderId="18" xfId="1" applyFont="1" applyFill="1" applyBorder="1" applyAlignment="1">
      <alignment horizontal="left" vertical="center"/>
    </xf>
    <xf numFmtId="0" fontId="19" fillId="0" borderId="51" xfId="1" applyFont="1" applyFill="1" applyBorder="1" applyAlignment="1">
      <alignment horizontal="left" vertical="center"/>
    </xf>
    <xf numFmtId="0" fontId="19" fillId="0" borderId="15" xfId="1" applyFont="1" applyFill="1" applyBorder="1" applyAlignment="1">
      <alignment horizontal="left" vertical="center"/>
    </xf>
    <xf numFmtId="0" fontId="19" fillId="0" borderId="14" xfId="1" applyFont="1" applyFill="1" applyBorder="1" applyAlignment="1">
      <alignment horizontal="center" vertical="center" wrapText="1"/>
    </xf>
    <xf numFmtId="0" fontId="19" fillId="0" borderId="7" xfId="1" applyFont="1" applyFill="1" applyBorder="1" applyAlignment="1">
      <alignment horizontal="right" vertical="center"/>
    </xf>
    <xf numFmtId="0" fontId="19" fillId="0" borderId="49" xfId="1" applyFont="1" applyFill="1" applyBorder="1" applyAlignment="1">
      <alignment horizontal="right" vertical="center"/>
    </xf>
    <xf numFmtId="0" fontId="19" fillId="0" borderId="11" xfId="1" applyFont="1" applyFill="1" applyBorder="1" applyAlignment="1">
      <alignment horizontal="right" vertical="center"/>
    </xf>
    <xf numFmtId="0" fontId="19" fillId="0" borderId="31" xfId="1" applyFont="1" applyFill="1" applyBorder="1" applyAlignment="1">
      <alignment horizontal="center" vertical="center" wrapText="1"/>
    </xf>
    <xf numFmtId="0" fontId="19" fillId="0" borderId="1" xfId="1" applyFont="1" applyFill="1" applyBorder="1" applyAlignment="1">
      <alignment horizontal="center" vertical="center" wrapText="1"/>
    </xf>
    <xf numFmtId="0" fontId="19" fillId="0" borderId="32" xfId="1" applyFont="1" applyFill="1" applyBorder="1" applyAlignment="1">
      <alignment horizontal="center" vertical="center" wrapText="1"/>
    </xf>
    <xf numFmtId="16" fontId="19" fillId="11" borderId="31" xfId="1" applyNumberFormat="1" applyFont="1" applyFill="1" applyBorder="1" applyAlignment="1">
      <alignment horizontal="center" vertical="center"/>
    </xf>
    <xf numFmtId="16" fontId="19" fillId="11" borderId="1" xfId="1" applyNumberFormat="1" applyFont="1" applyFill="1" applyBorder="1" applyAlignment="1">
      <alignment horizontal="center" vertical="center"/>
    </xf>
    <xf numFmtId="16" fontId="19" fillId="11" borderId="32" xfId="1" applyNumberFormat="1" applyFont="1" applyFill="1" applyBorder="1" applyAlignment="1">
      <alignment horizontal="center" vertical="center"/>
    </xf>
    <xf numFmtId="0" fontId="19" fillId="11" borderId="31" xfId="1" applyFont="1" applyFill="1" applyBorder="1" applyAlignment="1">
      <alignment horizontal="center" vertical="center" wrapText="1"/>
    </xf>
    <xf numFmtId="0" fontId="19" fillId="11" borderId="1" xfId="1" applyFont="1" applyFill="1" applyBorder="1" applyAlignment="1">
      <alignment horizontal="center" vertical="center" wrapText="1"/>
    </xf>
    <xf numFmtId="0" fontId="19" fillId="11" borderId="32" xfId="1" applyFont="1" applyFill="1" applyBorder="1" applyAlignment="1">
      <alignment horizontal="center" vertical="center" wrapText="1"/>
    </xf>
    <xf numFmtId="0" fontId="19" fillId="11" borderId="18" xfId="1" applyFont="1" applyFill="1" applyBorder="1" applyAlignment="1">
      <alignment horizontal="left" vertical="center"/>
    </xf>
    <xf numFmtId="0" fontId="19" fillId="11" borderId="51" xfId="1" applyFont="1" applyFill="1" applyBorder="1" applyAlignment="1">
      <alignment horizontal="left" vertical="center"/>
    </xf>
    <xf numFmtId="0" fontId="19" fillId="11" borderId="15" xfId="1" applyFont="1" applyFill="1" applyBorder="1" applyAlignment="1">
      <alignment horizontal="left" vertical="center"/>
    </xf>
    <xf numFmtId="0" fontId="19" fillId="11" borderId="7" xfId="1" applyFont="1" applyFill="1" applyBorder="1" applyAlignment="1">
      <alignment horizontal="right" vertical="center"/>
    </xf>
    <xf numFmtId="0" fontId="19" fillId="11" borderId="49" xfId="1" applyFont="1" applyFill="1" applyBorder="1" applyAlignment="1">
      <alignment horizontal="right" vertical="center"/>
    </xf>
    <xf numFmtId="0" fontId="19" fillId="11" borderId="11" xfId="1" applyFont="1" applyFill="1" applyBorder="1" applyAlignment="1">
      <alignment horizontal="right" vertical="center"/>
    </xf>
    <xf numFmtId="168" fontId="19" fillId="11" borderId="17" xfId="0" applyNumberFormat="1" applyFont="1" applyFill="1" applyBorder="1" applyAlignment="1">
      <alignment horizontal="center" vertical="center"/>
    </xf>
    <xf numFmtId="168" fontId="19" fillId="11" borderId="50" xfId="0" quotePrefix="1" applyNumberFormat="1" applyFont="1" applyFill="1" applyBorder="1" applyAlignment="1">
      <alignment horizontal="center" vertical="center"/>
    </xf>
    <xf numFmtId="168" fontId="19" fillId="11" borderId="16" xfId="0" quotePrefix="1" applyNumberFormat="1" applyFont="1" applyFill="1" applyBorder="1" applyAlignment="1">
      <alignment horizontal="center" vertical="center"/>
    </xf>
    <xf numFmtId="16" fontId="20" fillId="11" borderId="1" xfId="1" applyNumberFormat="1" applyFont="1" applyFill="1" applyBorder="1" applyAlignment="1">
      <alignment horizontal="center" vertical="center"/>
    </xf>
    <xf numFmtId="16" fontId="21" fillId="0" borderId="8" xfId="1" applyNumberFormat="1" applyFont="1" applyBorder="1" applyAlignment="1">
      <alignment horizontal="center" vertical="center"/>
    </xf>
    <xf numFmtId="16" fontId="21" fillId="0" borderId="12" xfId="1" applyNumberFormat="1" applyFont="1" applyBorder="1" applyAlignment="1">
      <alignment horizontal="center" vertical="center"/>
    </xf>
    <xf numFmtId="16" fontId="21" fillId="8" borderId="8" xfId="1" applyNumberFormat="1" applyFont="1" applyFill="1" applyBorder="1" applyAlignment="1">
      <alignment horizontal="center" vertical="center"/>
    </xf>
    <xf numFmtId="16" fontId="21" fillId="8" borderId="12" xfId="1" applyNumberFormat="1" applyFont="1" applyFill="1" applyBorder="1" applyAlignment="1">
      <alignment horizontal="center" vertical="center"/>
    </xf>
    <xf numFmtId="16" fontId="44" fillId="0" borderId="31" xfId="1" applyNumberFormat="1" applyFont="1" applyBorder="1" applyAlignment="1">
      <alignment horizontal="center" vertical="center"/>
    </xf>
    <xf numFmtId="16" fontId="44" fillId="0" borderId="1" xfId="1" applyNumberFormat="1" applyFont="1" applyBorder="1" applyAlignment="1">
      <alignment horizontal="center" vertical="center"/>
    </xf>
    <xf numFmtId="16" fontId="44" fillId="0" borderId="32" xfId="1" applyNumberFormat="1" applyFont="1" applyBorder="1" applyAlignment="1">
      <alignment horizontal="center" vertical="center"/>
    </xf>
    <xf numFmtId="0" fontId="19" fillId="0" borderId="7" xfId="1" applyFont="1" applyBorder="1" applyAlignment="1">
      <alignment horizontal="right" vertical="center"/>
    </xf>
    <xf numFmtId="0" fontId="19" fillId="0" borderId="49" xfId="1" applyFont="1" applyBorder="1" applyAlignment="1">
      <alignment horizontal="right" vertical="center"/>
    </xf>
    <xf numFmtId="0" fontId="19" fillId="0" borderId="11" xfId="1" applyFont="1" applyBorder="1" applyAlignment="1">
      <alignment horizontal="right" vertical="center"/>
    </xf>
    <xf numFmtId="0" fontId="19" fillId="0" borderId="18" xfId="1" applyFont="1" applyBorder="1" applyAlignment="1">
      <alignment horizontal="left" vertical="center"/>
    </xf>
    <xf numFmtId="0" fontId="19" fillId="0" borderId="51" xfId="1" applyFont="1" applyBorder="1" applyAlignment="1">
      <alignment horizontal="left" vertical="center"/>
    </xf>
    <xf numFmtId="0" fontId="19" fillId="0" borderId="15" xfId="1" applyFont="1" applyBorder="1" applyAlignment="1">
      <alignment horizontal="left" vertical="center"/>
    </xf>
    <xf numFmtId="0" fontId="19" fillId="8" borderId="18" xfId="1" applyFont="1" applyFill="1" applyBorder="1" applyAlignment="1">
      <alignment horizontal="left" vertical="center"/>
    </xf>
    <xf numFmtId="0" fontId="19" fillId="8" borderId="51" xfId="1" applyFont="1" applyFill="1" applyBorder="1" applyAlignment="1">
      <alignment horizontal="left" vertical="center"/>
    </xf>
    <xf numFmtId="0" fontId="19" fillId="8" borderId="15" xfId="1" applyFont="1" applyFill="1" applyBorder="1" applyAlignment="1">
      <alignment horizontal="left" vertical="center"/>
    </xf>
    <xf numFmtId="168" fontId="19" fillId="8" borderId="17" xfId="0" applyNumberFormat="1" applyFont="1" applyFill="1" applyBorder="1" applyAlignment="1">
      <alignment horizontal="center" vertical="center"/>
    </xf>
    <xf numFmtId="168" fontId="19" fillId="8" borderId="50" xfId="0" quotePrefix="1" applyNumberFormat="1" applyFont="1" applyFill="1" applyBorder="1" applyAlignment="1">
      <alignment horizontal="center" vertical="center"/>
    </xf>
    <xf numFmtId="168" fontId="19" fillId="8" borderId="16" xfId="0" quotePrefix="1" applyNumberFormat="1" applyFont="1" applyFill="1" applyBorder="1" applyAlignment="1">
      <alignment horizontal="center" vertical="center"/>
    </xf>
    <xf numFmtId="16" fontId="19" fillId="8" borderId="31" xfId="1" applyNumberFormat="1" applyFont="1" applyFill="1" applyBorder="1" applyAlignment="1">
      <alignment horizontal="center" vertical="center"/>
    </xf>
    <xf numFmtId="16" fontId="19" fillId="8" borderId="1" xfId="1" applyNumberFormat="1" applyFont="1" applyFill="1" applyBorder="1" applyAlignment="1">
      <alignment horizontal="center" vertical="center"/>
    </xf>
    <xf numFmtId="16" fontId="19" fillId="8" borderId="32" xfId="1" applyNumberFormat="1" applyFont="1" applyFill="1" applyBorder="1" applyAlignment="1">
      <alignment horizontal="center" vertical="center"/>
    </xf>
    <xf numFmtId="0" fontId="19" fillId="8" borderId="31" xfId="1" applyFont="1" applyFill="1" applyBorder="1" applyAlignment="1">
      <alignment horizontal="center" vertical="center" wrapText="1"/>
    </xf>
    <xf numFmtId="0" fontId="19" fillId="8" borderId="1" xfId="1" applyFont="1" applyFill="1" applyBorder="1" applyAlignment="1">
      <alignment horizontal="center" vertical="center" wrapText="1"/>
    </xf>
    <xf numFmtId="0" fontId="19" fillId="8" borderId="32" xfId="1" applyFont="1" applyFill="1" applyBorder="1" applyAlignment="1">
      <alignment horizontal="center" vertical="center" wrapText="1"/>
    </xf>
    <xf numFmtId="0" fontId="19" fillId="8" borderId="7" xfId="1" applyFont="1" applyFill="1" applyBorder="1" applyAlignment="1">
      <alignment horizontal="right" vertical="center"/>
    </xf>
    <xf numFmtId="0" fontId="19" fillId="8" borderId="49" xfId="1" applyFont="1" applyFill="1" applyBorder="1" applyAlignment="1">
      <alignment horizontal="right" vertical="center"/>
    </xf>
    <xf numFmtId="0" fontId="19" fillId="8" borderId="11" xfId="1" applyFont="1" applyFill="1" applyBorder="1" applyAlignment="1">
      <alignment horizontal="right" vertical="center"/>
    </xf>
    <xf numFmtId="0" fontId="25" fillId="7" borderId="8" xfId="1" applyFont="1" applyFill="1" applyBorder="1" applyAlignment="1">
      <alignment horizontal="center" vertical="center" wrapText="1"/>
    </xf>
    <xf numFmtId="0" fontId="25" fillId="7" borderId="10" xfId="1" applyFont="1" applyFill="1" applyBorder="1" applyAlignment="1">
      <alignment horizontal="center" vertical="center" wrapText="1"/>
    </xf>
    <xf numFmtId="0" fontId="25" fillId="7" borderId="12" xfId="1" applyFont="1" applyFill="1" applyBorder="1" applyAlignment="1">
      <alignment horizontal="center" vertical="center" wrapText="1"/>
    </xf>
    <xf numFmtId="0" fontId="19" fillId="10" borderId="31" xfId="0" applyFont="1" applyFill="1" applyBorder="1" applyAlignment="1">
      <alignment horizontal="center" vertical="center" wrapText="1"/>
    </xf>
    <xf numFmtId="0" fontId="19" fillId="10" borderId="1" xfId="0" applyFont="1" applyFill="1" applyBorder="1" applyAlignment="1">
      <alignment horizontal="center" vertical="center" wrapText="1"/>
    </xf>
    <xf numFmtId="0" fontId="24" fillId="8" borderId="31" xfId="1" applyFont="1" applyFill="1" applyBorder="1" applyAlignment="1">
      <alignment horizontal="center" vertical="center" wrapText="1"/>
    </xf>
    <xf numFmtId="0" fontId="24" fillId="8" borderId="32" xfId="1" applyFont="1" applyFill="1" applyBorder="1" applyAlignment="1">
      <alignment horizontal="center" vertical="center" wrapText="1"/>
    </xf>
    <xf numFmtId="0" fontId="24" fillId="11" borderId="7" xfId="1" applyFont="1" applyFill="1" applyBorder="1" applyAlignment="1">
      <alignment horizontal="right" vertical="center"/>
    </xf>
    <xf numFmtId="0" fontId="24" fillId="11" borderId="11" xfId="1" applyFont="1" applyFill="1" applyBorder="1" applyAlignment="1">
      <alignment horizontal="right" vertical="center"/>
    </xf>
    <xf numFmtId="168" fontId="24" fillId="11" borderId="17" xfId="0" quotePrefix="1" applyNumberFormat="1" applyFont="1" applyFill="1" applyBorder="1" applyAlignment="1">
      <alignment horizontal="center" vertical="center"/>
    </xf>
    <xf numFmtId="168" fontId="24" fillId="11" borderId="16" xfId="0" quotePrefix="1" applyNumberFormat="1" applyFont="1" applyFill="1" applyBorder="1" applyAlignment="1">
      <alignment horizontal="center" vertical="center"/>
    </xf>
    <xf numFmtId="0" fontId="24" fillId="11" borderId="18" xfId="1" applyFont="1" applyFill="1" applyBorder="1" applyAlignment="1">
      <alignment horizontal="left" vertical="center"/>
    </xf>
    <xf numFmtId="0" fontId="24" fillId="11" borderId="15" xfId="1" applyFont="1" applyFill="1" applyBorder="1" applyAlignment="1">
      <alignment horizontal="left" vertical="center"/>
    </xf>
    <xf numFmtId="16" fontId="43" fillId="8" borderId="31" xfId="1" applyNumberFormat="1" applyFont="1" applyFill="1" applyBorder="1" applyAlignment="1">
      <alignment horizontal="center" vertical="center"/>
    </xf>
    <xf numFmtId="16" fontId="43" fillId="8" borderId="32" xfId="1" applyNumberFormat="1" applyFont="1" applyFill="1" applyBorder="1" applyAlignment="1">
      <alignment horizontal="center" vertical="center"/>
    </xf>
    <xf numFmtId="0" fontId="24" fillId="11" borderId="31" xfId="1" applyFont="1" applyFill="1" applyBorder="1" applyAlignment="1">
      <alignment horizontal="center" vertical="center" wrapText="1"/>
    </xf>
    <xf numFmtId="0" fontId="24" fillId="11" borderId="32" xfId="1" applyFont="1" applyFill="1" applyBorder="1" applyAlignment="1">
      <alignment horizontal="center" vertical="center" wrapText="1"/>
    </xf>
    <xf numFmtId="16" fontId="43" fillId="8" borderId="14" xfId="1" applyNumberFormat="1" applyFont="1" applyFill="1" applyBorder="1" applyAlignment="1">
      <alignment horizontal="center" vertical="center"/>
    </xf>
    <xf numFmtId="16" fontId="25" fillId="8" borderId="14" xfId="1" applyNumberFormat="1" applyFont="1" applyFill="1" applyBorder="1" applyAlignment="1">
      <alignment horizontal="center" vertical="center"/>
    </xf>
    <xf numFmtId="0" fontId="24" fillId="11" borderId="14" xfId="1" applyFont="1" applyFill="1" applyBorder="1" applyAlignment="1">
      <alignment horizontal="center" vertical="center" wrapText="1"/>
    </xf>
    <xf numFmtId="16" fontId="43" fillId="11" borderId="14" xfId="1" applyNumberFormat="1" applyFont="1" applyFill="1" applyBorder="1" applyAlignment="1">
      <alignment horizontal="center" vertical="center"/>
    </xf>
    <xf numFmtId="16" fontId="24" fillId="11" borderId="14" xfId="1" applyNumberFormat="1" applyFont="1" applyFill="1" applyBorder="1" applyAlignment="1">
      <alignment horizontal="center" vertical="center"/>
    </xf>
    <xf numFmtId="16" fontId="24" fillId="8" borderId="14" xfId="1" applyNumberFormat="1" applyFont="1" applyFill="1" applyBorder="1" applyAlignment="1">
      <alignment horizontal="center" vertical="center"/>
    </xf>
    <xf numFmtId="0" fontId="24" fillId="8" borderId="14" xfId="1" applyFont="1" applyFill="1" applyBorder="1" applyAlignment="1">
      <alignment horizontal="center" vertical="center" wrapText="1"/>
    </xf>
    <xf numFmtId="0" fontId="24" fillId="11" borderId="19" xfId="1" applyFont="1" applyFill="1" applyBorder="1" applyAlignment="1">
      <alignment horizontal="right" vertical="center"/>
    </xf>
    <xf numFmtId="0" fontId="24" fillId="11" borderId="20" xfId="1" applyFont="1" applyFill="1" applyBorder="1" applyAlignment="1">
      <alignment horizontal="left" vertical="center"/>
    </xf>
    <xf numFmtId="16" fontId="25" fillId="11" borderId="14" xfId="1" applyNumberFormat="1" applyFont="1" applyFill="1" applyBorder="1" applyAlignment="1">
      <alignment horizontal="center" vertical="center"/>
    </xf>
    <xf numFmtId="16" fontId="26" fillId="11" borderId="9" xfId="1" applyNumberFormat="1" applyFont="1" applyFill="1" applyBorder="1" applyAlignment="1">
      <alignment horizontal="center" vertical="center"/>
    </xf>
    <xf numFmtId="16" fontId="44" fillId="0" borderId="8" xfId="1" applyNumberFormat="1" applyFont="1" applyBorder="1" applyAlignment="1">
      <alignment horizontal="center" vertical="center"/>
    </xf>
    <xf numFmtId="16" fontId="44" fillId="0" borderId="12" xfId="1" applyNumberFormat="1" applyFont="1" applyBorder="1" applyAlignment="1">
      <alignment horizontal="center" vertical="center"/>
    </xf>
    <xf numFmtId="16" fontId="44" fillId="11" borderId="31" xfId="1" applyNumberFormat="1" applyFont="1" applyFill="1" applyBorder="1" applyAlignment="1">
      <alignment horizontal="center" vertical="center"/>
    </xf>
    <xf numFmtId="16" fontId="44" fillId="11" borderId="1" xfId="1" applyNumberFormat="1" applyFont="1" applyFill="1" applyBorder="1" applyAlignment="1">
      <alignment horizontal="center" vertical="center"/>
    </xf>
    <xf numFmtId="16" fontId="44" fillId="11" borderId="32" xfId="1" applyNumberFormat="1" applyFont="1" applyFill="1" applyBorder="1" applyAlignment="1">
      <alignment horizontal="center" vertical="center"/>
    </xf>
    <xf numFmtId="16" fontId="44" fillId="8" borderId="8" xfId="1" applyNumberFormat="1" applyFont="1" applyFill="1" applyBorder="1" applyAlignment="1">
      <alignment horizontal="center" vertical="center"/>
    </xf>
    <xf numFmtId="16" fontId="44" fillId="8" borderId="12" xfId="1" applyNumberFormat="1" applyFont="1" applyFill="1" applyBorder="1" applyAlignment="1">
      <alignment horizontal="center" vertical="center"/>
    </xf>
    <xf numFmtId="0" fontId="19" fillId="25" borderId="31" xfId="0" applyFont="1" applyFill="1" applyBorder="1" applyAlignment="1">
      <alignment horizontal="center" vertical="center" wrapText="1"/>
    </xf>
    <xf numFmtId="0" fontId="19" fillId="25" borderId="1" xfId="0" applyFont="1" applyFill="1" applyBorder="1" applyAlignment="1">
      <alignment horizontal="center" vertical="center" wrapText="1"/>
    </xf>
    <xf numFmtId="0" fontId="19" fillId="25" borderId="32" xfId="0" applyFont="1" applyFill="1" applyBorder="1" applyAlignment="1">
      <alignment horizontal="center" vertical="center" wrapText="1"/>
    </xf>
    <xf numFmtId="0" fontId="43" fillId="0" borderId="32" xfId="0" applyFont="1" applyBorder="1" applyAlignment="1">
      <alignment horizontal="center" vertical="center" wrapText="1"/>
    </xf>
    <xf numFmtId="168" fontId="19" fillId="0" borderId="0" xfId="0" quotePrefix="1" applyNumberFormat="1" applyFont="1" applyAlignment="1">
      <alignment horizontal="center" vertical="center"/>
    </xf>
    <xf numFmtId="168" fontId="19" fillId="0" borderId="28" xfId="0" quotePrefix="1" applyNumberFormat="1" applyFont="1" applyBorder="1" applyAlignment="1">
      <alignment horizontal="center" vertical="center"/>
    </xf>
    <xf numFmtId="168" fontId="19" fillId="0" borderId="0" xfId="0" quotePrefix="1" applyNumberFormat="1" applyFont="1" applyFill="1" applyAlignment="1">
      <alignment horizontal="center" vertical="center"/>
    </xf>
    <xf numFmtId="168" fontId="19" fillId="0" borderId="28" xfId="0" quotePrefix="1" applyNumberFormat="1" applyFont="1" applyFill="1" applyBorder="1" applyAlignment="1">
      <alignment horizontal="center" vertical="center"/>
    </xf>
    <xf numFmtId="0" fontId="24" fillId="0" borderId="26" xfId="0" applyFont="1" applyBorder="1" applyAlignment="1">
      <alignment horizontal="center" vertical="center" wrapText="1"/>
    </xf>
    <xf numFmtId="0" fontId="24" fillId="3" borderId="4" xfId="0" applyFont="1" applyFill="1" applyBorder="1" applyAlignment="1">
      <alignment horizontal="center" vertical="center"/>
    </xf>
    <xf numFmtId="0" fontId="24" fillId="3" borderId="5" xfId="0" applyFont="1" applyFill="1" applyBorder="1" applyAlignment="1">
      <alignment horizontal="center" vertical="center"/>
    </xf>
    <xf numFmtId="0" fontId="24" fillId="3" borderId="6" xfId="0" applyFont="1" applyFill="1" applyBorder="1" applyAlignment="1">
      <alignment horizontal="center" vertical="center"/>
    </xf>
    <xf numFmtId="0" fontId="40" fillId="11" borderId="31" xfId="0" applyFont="1" applyFill="1" applyBorder="1" applyAlignment="1">
      <alignment horizontal="center" vertical="center" wrapText="1"/>
    </xf>
    <xf numFmtId="0" fontId="40" fillId="11" borderId="1" xfId="0" applyFont="1" applyFill="1" applyBorder="1" applyAlignment="1">
      <alignment horizontal="center" vertical="center" wrapText="1"/>
    </xf>
    <xf numFmtId="0" fontId="40" fillId="11" borderId="32" xfId="0" applyFont="1" applyFill="1" applyBorder="1" applyAlignment="1">
      <alignment horizontal="center" vertical="center" wrapText="1"/>
    </xf>
    <xf numFmtId="0" fontId="24" fillId="11" borderId="1" xfId="0" applyFont="1" applyFill="1" applyBorder="1" applyAlignment="1">
      <alignment horizontal="center" vertical="center" wrapText="1"/>
    </xf>
    <xf numFmtId="0" fontId="19" fillId="18" borderId="5" xfId="0" applyFont="1" applyFill="1" applyBorder="1" applyAlignment="1">
      <alignment horizontal="center" vertical="center"/>
    </xf>
    <xf numFmtId="0" fontId="19" fillId="18" borderId="6" xfId="0" applyFont="1" applyFill="1" applyBorder="1" applyAlignment="1">
      <alignment horizontal="center" vertical="center"/>
    </xf>
    <xf numFmtId="0" fontId="41" fillId="8" borderId="31" xfId="0" applyFont="1" applyFill="1" applyBorder="1" applyAlignment="1">
      <alignment horizontal="center" vertical="center" wrapText="1"/>
    </xf>
    <xf numFmtId="0" fontId="41" fillId="8" borderId="32" xfId="0" applyFont="1" applyFill="1" applyBorder="1" applyAlignment="1">
      <alignment horizontal="center" vertical="center" wrapText="1"/>
    </xf>
    <xf numFmtId="0" fontId="19" fillId="18" borderId="4" xfId="0" applyFont="1" applyFill="1" applyBorder="1" applyAlignment="1">
      <alignment horizontal="center" vertical="center"/>
    </xf>
    <xf numFmtId="0" fontId="19" fillId="0" borderId="4" xfId="0" applyFont="1" applyBorder="1" applyAlignment="1">
      <alignment horizontal="center"/>
    </xf>
    <xf numFmtId="0" fontId="19" fillId="0" borderId="5" xfId="0" applyFont="1" applyBorder="1" applyAlignment="1">
      <alignment horizontal="center"/>
    </xf>
    <xf numFmtId="0" fontId="19" fillId="0" borderId="6" xfId="0" applyFont="1" applyBorder="1" applyAlignment="1">
      <alignment horizontal="center"/>
    </xf>
    <xf numFmtId="168" fontId="19" fillId="0" borderId="17" xfId="1" applyNumberFormat="1" applyFont="1" applyFill="1" applyBorder="1" applyAlignment="1">
      <alignment horizontal="center" vertical="center"/>
    </xf>
    <xf numFmtId="168" fontId="19" fillId="0" borderId="50" xfId="1" quotePrefix="1" applyNumberFormat="1" applyFont="1" applyFill="1" applyBorder="1" applyAlignment="1">
      <alignment horizontal="center" vertical="center"/>
    </xf>
    <xf numFmtId="168" fontId="19" fillId="0" borderId="16" xfId="1" quotePrefix="1" applyNumberFormat="1" applyFont="1" applyFill="1" applyBorder="1" applyAlignment="1">
      <alignment horizontal="center" vertical="center"/>
    </xf>
    <xf numFmtId="0" fontId="19" fillId="0" borderId="18" xfId="1" applyFont="1" applyFill="1" applyBorder="1" applyAlignment="1">
      <alignment horizontal="center" vertical="center"/>
    </xf>
    <xf numFmtId="0" fontId="19" fillId="0" borderId="51" xfId="1" applyFont="1" applyFill="1" applyBorder="1" applyAlignment="1">
      <alignment horizontal="center" vertical="center"/>
    </xf>
    <xf numFmtId="0" fontId="19" fillId="0" borderId="15" xfId="1" applyFont="1" applyFill="1" applyBorder="1" applyAlignment="1">
      <alignment horizontal="center" vertical="center"/>
    </xf>
    <xf numFmtId="0" fontId="24" fillId="0" borderId="31" xfId="1" applyFont="1" applyFill="1" applyBorder="1" applyAlignment="1">
      <alignment horizontal="center" vertical="center" wrapText="1"/>
    </xf>
    <xf numFmtId="0" fontId="24" fillId="0" borderId="1" xfId="1" applyFont="1" applyFill="1" applyBorder="1" applyAlignment="1">
      <alignment horizontal="center" vertical="center" wrapText="1"/>
    </xf>
    <xf numFmtId="0" fontId="24" fillId="0" borderId="32" xfId="1" applyFont="1" applyFill="1" applyBorder="1" applyAlignment="1">
      <alignment horizontal="center" vertical="center" wrapText="1"/>
    </xf>
    <xf numFmtId="0" fontId="19" fillId="0" borderId="17" xfId="1" applyFont="1" applyFill="1" applyBorder="1" applyAlignment="1">
      <alignment horizontal="center" vertical="center"/>
    </xf>
    <xf numFmtId="0" fontId="19" fillId="0" borderId="50" xfId="1" quotePrefix="1" applyFont="1" applyFill="1" applyBorder="1" applyAlignment="1">
      <alignment horizontal="center" vertical="center"/>
    </xf>
    <xf numFmtId="0" fontId="19" fillId="0" borderId="16" xfId="1" quotePrefix="1" applyFont="1" applyFill="1" applyBorder="1" applyAlignment="1">
      <alignment horizontal="center" vertical="center"/>
    </xf>
    <xf numFmtId="168" fontId="19" fillId="0" borderId="17" xfId="1" applyNumberFormat="1" applyFont="1" applyBorder="1" applyAlignment="1">
      <alignment horizontal="center" vertical="center"/>
    </xf>
    <xf numFmtId="168" fontId="19" fillId="0" borderId="50" xfId="1" quotePrefix="1" applyNumberFormat="1" applyFont="1" applyBorder="1" applyAlignment="1">
      <alignment horizontal="center" vertical="center"/>
    </xf>
    <xf numFmtId="168" fontId="19" fillId="0" borderId="16" xfId="1" quotePrefix="1" applyNumberFormat="1" applyFont="1" applyBorder="1" applyAlignment="1">
      <alignment horizontal="center" vertical="center"/>
    </xf>
    <xf numFmtId="0" fontId="19" fillId="0" borderId="18" xfId="1" applyFont="1" applyBorder="1" applyAlignment="1">
      <alignment horizontal="center" vertical="center"/>
    </xf>
    <xf numFmtId="0" fontId="19" fillId="0" borderId="51" xfId="1" applyFont="1" applyBorder="1" applyAlignment="1">
      <alignment horizontal="center" vertical="center"/>
    </xf>
    <xf numFmtId="0" fontId="19" fillId="0" borderId="15" xfId="1" applyFont="1" applyBorder="1" applyAlignment="1">
      <alignment horizontal="center" vertical="center"/>
    </xf>
    <xf numFmtId="16" fontId="25" fillId="0" borderId="1" xfId="1" applyNumberFormat="1" applyFont="1" applyBorder="1" applyAlignment="1">
      <alignment horizontal="center" vertical="center"/>
    </xf>
    <xf numFmtId="168" fontId="19" fillId="8" borderId="17" xfId="1" applyNumberFormat="1" applyFont="1" applyFill="1" applyBorder="1" applyAlignment="1">
      <alignment horizontal="center" vertical="center"/>
    </xf>
    <xf numFmtId="168" fontId="19" fillId="8" borderId="50" xfId="1" quotePrefix="1" applyNumberFormat="1" applyFont="1" applyFill="1" applyBorder="1" applyAlignment="1">
      <alignment horizontal="center" vertical="center"/>
    </xf>
    <xf numFmtId="168" fontId="19" fillId="8" borderId="16" xfId="1" quotePrefix="1" applyNumberFormat="1" applyFont="1" applyFill="1" applyBorder="1" applyAlignment="1">
      <alignment horizontal="center" vertical="center"/>
    </xf>
    <xf numFmtId="0" fontId="19" fillId="8" borderId="18" xfId="1" applyFont="1" applyFill="1" applyBorder="1" applyAlignment="1">
      <alignment horizontal="center" vertical="center"/>
    </xf>
    <xf numFmtId="0" fontId="19" fillId="8" borderId="51" xfId="1" applyFont="1" applyFill="1" applyBorder="1" applyAlignment="1">
      <alignment horizontal="center" vertical="center"/>
    </xf>
    <xf numFmtId="0" fontId="19" fillId="8" borderId="15" xfId="1" applyFont="1" applyFill="1" applyBorder="1" applyAlignment="1">
      <alignment horizontal="center" vertical="center"/>
    </xf>
    <xf numFmtId="168" fontId="24" fillId="0" borderId="17" xfId="1" applyNumberFormat="1" applyFont="1" applyBorder="1" applyAlignment="1">
      <alignment horizontal="center" vertical="center"/>
    </xf>
    <xf numFmtId="168" fontId="24" fillId="0" borderId="50" xfId="1" quotePrefix="1" applyNumberFormat="1" applyFont="1" applyBorder="1" applyAlignment="1">
      <alignment horizontal="center" vertical="center"/>
    </xf>
    <xf numFmtId="168" fontId="24" fillId="0" borderId="16" xfId="1" quotePrefix="1" applyNumberFormat="1" applyFont="1" applyBorder="1" applyAlignment="1">
      <alignment horizontal="center" vertical="center"/>
    </xf>
    <xf numFmtId="0" fontId="24" fillId="0" borderId="18" xfId="1" applyFont="1" applyBorder="1" applyAlignment="1">
      <alignment horizontal="center" vertical="center"/>
    </xf>
    <xf numFmtId="0" fontId="24" fillId="0" borderId="51" xfId="1" applyFont="1" applyBorder="1" applyAlignment="1">
      <alignment horizontal="center" vertical="center"/>
    </xf>
    <xf numFmtId="0" fontId="24" fillId="0" borderId="15" xfId="1" applyFont="1" applyBorder="1" applyAlignment="1">
      <alignment horizontal="center" vertical="center"/>
    </xf>
    <xf numFmtId="0" fontId="24" fillId="0" borderId="7" xfId="1" applyFont="1" applyBorder="1" applyAlignment="1">
      <alignment horizontal="right" vertical="center"/>
    </xf>
    <xf numFmtId="0" fontId="24" fillId="0" borderId="49" xfId="1" applyFont="1" applyBorder="1" applyAlignment="1">
      <alignment horizontal="right" vertical="center"/>
    </xf>
    <xf numFmtId="0" fontId="24" fillId="0" borderId="11" xfId="1" applyFont="1" applyBorder="1" applyAlignment="1">
      <alignment horizontal="right" vertical="center"/>
    </xf>
    <xf numFmtId="0" fontId="24" fillId="0" borderId="31" xfId="1" applyFont="1" applyBorder="1" applyAlignment="1">
      <alignment horizontal="center" vertical="center" wrapText="1"/>
    </xf>
    <xf numFmtId="0" fontId="24" fillId="0" borderId="1" xfId="1" applyFont="1" applyBorder="1" applyAlignment="1">
      <alignment horizontal="center" vertical="center" wrapText="1"/>
    </xf>
    <xf numFmtId="0" fontId="24" fillId="0" borderId="32" xfId="1" applyFont="1" applyBorder="1" applyAlignment="1">
      <alignment horizontal="center" vertical="center" wrapText="1"/>
    </xf>
    <xf numFmtId="0" fontId="24" fillId="8" borderId="1" xfId="1" applyFont="1" applyFill="1" applyBorder="1" applyAlignment="1">
      <alignment horizontal="center" vertical="center" wrapText="1"/>
    </xf>
    <xf numFmtId="0" fontId="25" fillId="25" borderId="31" xfId="1" applyFont="1" applyFill="1" applyBorder="1" applyAlignment="1">
      <alignment horizontal="center" vertical="center" wrapText="1"/>
    </xf>
    <xf numFmtId="0" fontId="25" fillId="25" borderId="1" xfId="1" applyFont="1" applyFill="1" applyBorder="1" applyAlignment="1">
      <alignment horizontal="center" vertical="center" wrapText="1"/>
    </xf>
    <xf numFmtId="0" fontId="25" fillId="25" borderId="32" xfId="1" applyFont="1" applyFill="1" applyBorder="1" applyAlignment="1">
      <alignment horizontal="center" vertical="center" wrapText="1"/>
    </xf>
    <xf numFmtId="0" fontId="19" fillId="0" borderId="17" xfId="1" applyFont="1" applyBorder="1" applyAlignment="1">
      <alignment horizontal="center" vertical="center"/>
    </xf>
    <xf numFmtId="0" fontId="19" fillId="0" borderId="50" xfId="1" quotePrefix="1" applyFont="1" applyBorder="1" applyAlignment="1">
      <alignment horizontal="center" vertical="center"/>
    </xf>
    <xf numFmtId="0" fontId="19" fillId="0" borderId="16" xfId="1" quotePrefix="1" applyFont="1" applyBorder="1" applyAlignment="1">
      <alignment horizontal="center" vertical="center"/>
    </xf>
    <xf numFmtId="16" fontId="24" fillId="20" borderId="4" xfId="0" applyNumberFormat="1" applyFont="1" applyFill="1" applyBorder="1" applyAlignment="1">
      <alignment horizontal="center" vertical="center"/>
    </xf>
    <xf numFmtId="0" fontId="24" fillId="20" borderId="5" xfId="0" applyFont="1" applyFill="1" applyBorder="1" applyAlignment="1">
      <alignment horizontal="center" vertical="center"/>
    </xf>
    <xf numFmtId="0" fontId="24" fillId="20" borderId="6" xfId="0" applyFont="1" applyFill="1" applyBorder="1" applyAlignment="1">
      <alignment horizontal="center" vertical="center"/>
    </xf>
    <xf numFmtId="16" fontId="21" fillId="8" borderId="4" xfId="0" applyNumberFormat="1" applyFont="1" applyFill="1" applyBorder="1" applyAlignment="1">
      <alignment horizontal="center"/>
    </xf>
    <xf numFmtId="16" fontId="21" fillId="8" borderId="5" xfId="0" applyNumberFormat="1" applyFont="1" applyFill="1" applyBorder="1" applyAlignment="1">
      <alignment horizontal="center"/>
    </xf>
    <xf numFmtId="16" fontId="21" fillId="8" borderId="6" xfId="0" applyNumberFormat="1" applyFont="1" applyFill="1" applyBorder="1" applyAlignment="1">
      <alignment horizontal="center"/>
    </xf>
    <xf numFmtId="0" fontId="19" fillId="19" borderId="31" xfId="0" applyFont="1" applyFill="1" applyBorder="1" applyAlignment="1">
      <alignment horizontal="center" vertical="center" wrapText="1"/>
    </xf>
    <xf numFmtId="0" fontId="19" fillId="19" borderId="1" xfId="0" applyFont="1" applyFill="1" applyBorder="1" applyAlignment="1">
      <alignment horizontal="center" vertical="center" wrapText="1"/>
    </xf>
    <xf numFmtId="0" fontId="19" fillId="19" borderId="32" xfId="0" applyFont="1" applyFill="1" applyBorder="1" applyAlignment="1">
      <alignment horizontal="center" vertical="center" wrapText="1"/>
    </xf>
    <xf numFmtId="16" fontId="21" fillId="0" borderId="4" xfId="0" applyNumberFormat="1" applyFont="1" applyBorder="1" applyAlignment="1">
      <alignment horizontal="center"/>
    </xf>
    <xf numFmtId="16" fontId="21" fillId="0" borderId="5" xfId="0" applyNumberFormat="1" applyFont="1" applyBorder="1" applyAlignment="1">
      <alignment horizontal="center"/>
    </xf>
    <xf numFmtId="16" fontId="21" fillId="0" borderId="6" xfId="0" applyNumberFormat="1" applyFont="1" applyBorder="1" applyAlignment="1">
      <alignment horizontal="center"/>
    </xf>
    <xf numFmtId="0" fontId="19" fillId="4" borderId="3" xfId="0" applyFont="1" applyFill="1" applyBorder="1" applyAlignment="1">
      <alignment horizontal="center" vertical="center" wrapText="1"/>
    </xf>
    <xf numFmtId="0" fontId="19" fillId="4" borderId="0" xfId="0" applyFont="1" applyFill="1" applyAlignment="1">
      <alignment horizontal="center" vertical="center" wrapText="1"/>
    </xf>
    <xf numFmtId="0" fontId="19" fillId="4" borderId="2" xfId="0" applyFont="1" applyFill="1" applyBorder="1" applyAlignment="1">
      <alignment horizontal="center" vertical="center" wrapText="1"/>
    </xf>
    <xf numFmtId="0" fontId="19" fillId="4" borderId="26" xfId="0" applyFont="1" applyFill="1" applyBorder="1" applyAlignment="1">
      <alignment horizontal="center" vertical="center" wrapText="1"/>
    </xf>
    <xf numFmtId="0" fontId="19" fillId="4" borderId="28" xfId="0" applyFont="1" applyFill="1" applyBorder="1" applyAlignment="1">
      <alignment horizontal="center" vertical="center" wrapText="1"/>
    </xf>
    <xf numFmtId="0" fontId="19" fillId="4" borderId="30" xfId="0" applyFont="1" applyFill="1" applyBorder="1" applyAlignment="1">
      <alignment horizontal="center" vertical="center" wrapText="1"/>
    </xf>
    <xf numFmtId="16" fontId="19" fillId="20" borderId="4" xfId="0" applyNumberFormat="1" applyFont="1" applyFill="1" applyBorder="1" applyAlignment="1">
      <alignment horizontal="center" vertical="center"/>
    </xf>
    <xf numFmtId="0" fontId="19" fillId="20" borderId="5" xfId="0" applyFont="1" applyFill="1" applyBorder="1" applyAlignment="1">
      <alignment horizontal="center" vertical="center"/>
    </xf>
    <xf numFmtId="0" fontId="19" fillId="20" borderId="6" xfId="0" applyFont="1" applyFill="1" applyBorder="1" applyAlignment="1">
      <alignment horizontal="center" vertical="center"/>
    </xf>
    <xf numFmtId="0" fontId="19" fillId="6" borderId="3" xfId="0" applyFont="1" applyFill="1" applyBorder="1" applyAlignment="1">
      <alignment horizontal="center" vertical="center" wrapText="1"/>
    </xf>
    <xf numFmtId="0" fontId="19" fillId="6" borderId="26" xfId="0" applyFont="1" applyFill="1" applyBorder="1" applyAlignment="1">
      <alignment horizontal="center" vertical="center" wrapText="1"/>
    </xf>
    <xf numFmtId="0" fontId="19" fillId="6" borderId="0" xfId="0" applyFont="1" applyFill="1" applyAlignment="1">
      <alignment horizontal="center" vertical="center" wrapText="1"/>
    </xf>
    <xf numFmtId="0" fontId="19" fillId="6" borderId="2" xfId="0" applyFont="1" applyFill="1" applyBorder="1" applyAlignment="1">
      <alignment horizontal="center" vertical="center" wrapText="1"/>
    </xf>
    <xf numFmtId="0" fontId="19" fillId="6" borderId="28" xfId="0" applyFont="1" applyFill="1" applyBorder="1" applyAlignment="1">
      <alignment horizontal="center" vertical="center" wrapText="1"/>
    </xf>
    <xf numFmtId="0" fontId="19" fillId="6" borderId="30" xfId="0" applyFont="1" applyFill="1" applyBorder="1" applyAlignment="1">
      <alignment horizontal="center" vertical="center" wrapText="1"/>
    </xf>
    <xf numFmtId="0" fontId="19" fillId="23" borderId="31" xfId="0" applyFont="1" applyFill="1" applyBorder="1" applyAlignment="1">
      <alignment horizontal="center" vertical="center" wrapText="1"/>
    </xf>
    <xf numFmtId="0" fontId="19" fillId="23" borderId="1" xfId="0" applyFont="1" applyFill="1" applyBorder="1" applyAlignment="1">
      <alignment horizontal="center" vertical="center" wrapText="1"/>
    </xf>
    <xf numFmtId="0" fontId="19" fillId="23" borderId="32" xfId="0" applyFont="1" applyFill="1" applyBorder="1" applyAlignment="1">
      <alignment horizontal="center" vertical="center" wrapText="1"/>
    </xf>
    <xf numFmtId="16" fontId="21" fillId="0" borderId="4" xfId="0" applyNumberFormat="1" applyFont="1" applyFill="1" applyBorder="1" applyAlignment="1">
      <alignment horizontal="center"/>
    </xf>
    <xf numFmtId="16" fontId="21" fillId="0" borderId="5" xfId="0" applyNumberFormat="1" applyFont="1" applyFill="1" applyBorder="1" applyAlignment="1">
      <alignment horizontal="center"/>
    </xf>
    <xf numFmtId="16" fontId="21" fillId="0" borderId="6" xfId="0" applyNumberFormat="1" applyFont="1" applyFill="1" applyBorder="1" applyAlignment="1">
      <alignment horizontal="center"/>
    </xf>
    <xf numFmtId="16" fontId="19" fillId="31" borderId="4" xfId="0" applyNumberFormat="1" applyFont="1" applyFill="1" applyBorder="1" applyAlignment="1">
      <alignment horizontal="center" vertical="center"/>
    </xf>
    <xf numFmtId="16" fontId="19" fillId="31" borderId="5" xfId="0" applyNumberFormat="1" applyFont="1" applyFill="1" applyBorder="1" applyAlignment="1">
      <alignment horizontal="center" vertical="center"/>
    </xf>
    <xf numFmtId="16" fontId="19" fillId="31" borderId="6" xfId="0" applyNumberFormat="1" applyFont="1" applyFill="1" applyBorder="1" applyAlignment="1">
      <alignment horizontal="center" vertical="center"/>
    </xf>
    <xf numFmtId="0" fontId="19" fillId="25" borderId="25" xfId="0" applyFont="1" applyFill="1" applyBorder="1" applyAlignment="1">
      <alignment horizontal="center" vertical="center"/>
    </xf>
    <xf numFmtId="0" fontId="19" fillId="25" borderId="3" xfId="0" applyFont="1" applyFill="1" applyBorder="1" applyAlignment="1">
      <alignment horizontal="center" vertical="center"/>
    </xf>
    <xf numFmtId="0" fontId="19" fillId="25" borderId="26" xfId="0" applyFont="1" applyFill="1" applyBorder="1" applyAlignment="1">
      <alignment horizontal="center" vertical="center"/>
    </xf>
    <xf numFmtId="0" fontId="19" fillId="25" borderId="25" xfId="0" applyFont="1" applyFill="1" applyBorder="1" applyAlignment="1">
      <alignment horizontal="center" vertical="center" wrapText="1"/>
    </xf>
    <xf numFmtId="0" fontId="19" fillId="25" borderId="27" xfId="0" applyFont="1" applyFill="1" applyBorder="1" applyAlignment="1">
      <alignment horizontal="center" vertical="center" wrapText="1"/>
    </xf>
    <xf numFmtId="0" fontId="19" fillId="25" borderId="29" xfId="0" applyFont="1" applyFill="1" applyBorder="1" applyAlignment="1">
      <alignment horizontal="center" vertical="center" wrapText="1"/>
    </xf>
    <xf numFmtId="0" fontId="19" fillId="25" borderId="3" xfId="0" applyFont="1" applyFill="1" applyBorder="1" applyAlignment="1">
      <alignment horizontal="center" vertical="center" wrapText="1"/>
    </xf>
    <xf numFmtId="0" fontId="19" fillId="25" borderId="0" xfId="0" applyFont="1" applyFill="1" applyAlignment="1">
      <alignment horizontal="center" vertical="center" wrapText="1"/>
    </xf>
    <xf numFmtId="0" fontId="19" fillId="25" borderId="2" xfId="0" applyFont="1" applyFill="1" applyBorder="1" applyAlignment="1">
      <alignment horizontal="center" vertical="center" wrapText="1"/>
    </xf>
    <xf numFmtId="0" fontId="19" fillId="25" borderId="26" xfId="0" applyFont="1" applyFill="1" applyBorder="1" applyAlignment="1">
      <alignment horizontal="center" vertical="center" wrapText="1"/>
    </xf>
    <xf numFmtId="0" fontId="19" fillId="25" borderId="28" xfId="0" applyFont="1" applyFill="1" applyBorder="1" applyAlignment="1">
      <alignment horizontal="center" vertical="center" wrapText="1"/>
    </xf>
    <xf numFmtId="0" fontId="19" fillId="25" borderId="30" xfId="0" applyFont="1" applyFill="1" applyBorder="1" applyAlignment="1">
      <alignment horizontal="center" vertical="center" wrapText="1"/>
    </xf>
    <xf numFmtId="0" fontId="19" fillId="31" borderId="5" xfId="0" applyFont="1" applyFill="1" applyBorder="1" applyAlignment="1">
      <alignment horizontal="center" vertical="center"/>
    </xf>
    <xf numFmtId="0" fontId="19" fillId="31" borderId="6" xfId="0" applyFont="1" applyFill="1" applyBorder="1" applyAlignment="1">
      <alignment horizontal="center" vertical="center"/>
    </xf>
    <xf numFmtId="16" fontId="19" fillId="5" borderId="4" xfId="0" applyNumberFormat="1" applyFont="1" applyFill="1" applyBorder="1" applyAlignment="1">
      <alignment horizontal="center" vertical="center"/>
    </xf>
    <xf numFmtId="0" fontId="19" fillId="5" borderId="5" xfId="0" applyFont="1" applyFill="1" applyBorder="1" applyAlignment="1">
      <alignment horizontal="center" vertical="center"/>
    </xf>
    <xf numFmtId="0" fontId="19" fillId="5" borderId="6" xfId="0" applyFont="1" applyFill="1" applyBorder="1" applyAlignment="1">
      <alignment horizontal="center" vertical="center"/>
    </xf>
    <xf numFmtId="16" fontId="24" fillId="5" borderId="4" xfId="0" applyNumberFormat="1" applyFont="1" applyFill="1" applyBorder="1" applyAlignment="1">
      <alignment horizontal="center" vertical="center"/>
    </xf>
    <xf numFmtId="0" fontId="24" fillId="5" borderId="5" xfId="0" applyFont="1" applyFill="1" applyBorder="1" applyAlignment="1">
      <alignment horizontal="center" vertical="center"/>
    </xf>
    <xf numFmtId="0" fontId="24" fillId="5" borderId="6" xfId="0" applyFont="1" applyFill="1" applyBorder="1" applyAlignment="1">
      <alignment horizontal="center" vertical="center"/>
    </xf>
    <xf numFmtId="0" fontId="19" fillId="5" borderId="3" xfId="0" applyFont="1" applyFill="1" applyBorder="1" applyAlignment="1">
      <alignment horizontal="center" vertical="center"/>
    </xf>
    <xf numFmtId="0" fontId="19" fillId="5" borderId="26" xfId="0" applyFont="1" applyFill="1" applyBorder="1" applyAlignment="1">
      <alignment horizontal="center" vertical="center"/>
    </xf>
    <xf numFmtId="0" fontId="19" fillId="5" borderId="3" xfId="0" applyFont="1" applyFill="1" applyBorder="1" applyAlignment="1">
      <alignment horizontal="center" vertical="center" wrapText="1"/>
    </xf>
    <xf numFmtId="0" fontId="19" fillId="5" borderId="0" xfId="0" applyFont="1" applyFill="1" applyAlignment="1">
      <alignment horizontal="center" vertical="center" wrapText="1"/>
    </xf>
    <xf numFmtId="0" fontId="19" fillId="5" borderId="2" xfId="0" applyFont="1" applyFill="1" applyBorder="1" applyAlignment="1">
      <alignment horizontal="center" vertical="center" wrapText="1"/>
    </xf>
    <xf numFmtId="0" fontId="19" fillId="5" borderId="26" xfId="0" applyFont="1" applyFill="1" applyBorder="1" applyAlignment="1">
      <alignment horizontal="center" vertical="center" wrapText="1"/>
    </xf>
    <xf numFmtId="0" fontId="19" fillId="5" borderId="28" xfId="0" applyFont="1" applyFill="1" applyBorder="1" applyAlignment="1">
      <alignment horizontal="center" vertical="center" wrapText="1"/>
    </xf>
    <xf numFmtId="0" fontId="19" fillId="5" borderId="30" xfId="0" applyFont="1" applyFill="1" applyBorder="1" applyAlignment="1">
      <alignment horizontal="center" vertical="center" wrapText="1"/>
    </xf>
    <xf numFmtId="0" fontId="19" fillId="5" borderId="25" xfId="0" applyFont="1" applyFill="1" applyBorder="1" applyAlignment="1">
      <alignment horizontal="center" vertical="center"/>
    </xf>
    <xf numFmtId="0" fontId="19" fillId="5" borderId="31" xfId="0" applyFont="1" applyFill="1" applyBorder="1" applyAlignment="1">
      <alignment horizontal="center" vertical="center" wrapText="1"/>
    </xf>
    <xf numFmtId="0" fontId="19" fillId="5" borderId="1" xfId="0" applyFont="1" applyFill="1" applyBorder="1" applyAlignment="1">
      <alignment horizontal="center" vertical="center" wrapText="1"/>
    </xf>
    <xf numFmtId="0" fontId="19" fillId="5" borderId="32" xfId="0" applyFont="1" applyFill="1" applyBorder="1" applyAlignment="1">
      <alignment horizontal="center" vertical="center" wrapText="1"/>
    </xf>
    <xf numFmtId="0" fontId="67" fillId="2" borderId="3" xfId="0" applyFont="1" applyFill="1" applyBorder="1" applyAlignment="1">
      <alignment horizontal="center" wrapText="1"/>
    </xf>
    <xf numFmtId="0" fontId="67" fillId="2" borderId="0" xfId="0" applyFont="1" applyFill="1" applyAlignment="1">
      <alignment horizontal="center" wrapText="1"/>
    </xf>
    <xf numFmtId="0" fontId="24" fillId="11" borderId="25" xfId="0" applyFont="1" applyFill="1" applyBorder="1" applyAlignment="1">
      <alignment horizontal="center" vertical="center"/>
    </xf>
    <xf numFmtId="0" fontId="24" fillId="11" borderId="26" xfId="0" applyFont="1" applyFill="1" applyBorder="1" applyAlignment="1">
      <alignment horizontal="center" vertical="center"/>
    </xf>
    <xf numFmtId="168" fontId="24" fillId="11" borderId="27" xfId="0" quotePrefix="1" applyNumberFormat="1" applyFont="1" applyFill="1" applyBorder="1" applyAlignment="1">
      <alignment horizontal="center" vertical="center"/>
    </xf>
    <xf numFmtId="168" fontId="24" fillId="11" borderId="28" xfId="0" quotePrefix="1" applyNumberFormat="1" applyFont="1" applyFill="1" applyBorder="1" applyAlignment="1">
      <alignment horizontal="center" vertical="center"/>
    </xf>
    <xf numFmtId="0" fontId="24" fillId="11" borderId="29" xfId="0" applyFont="1" applyFill="1" applyBorder="1" applyAlignment="1">
      <alignment horizontal="center" vertical="center"/>
    </xf>
    <xf numFmtId="0" fontId="24" fillId="11" borderId="30" xfId="0" applyFont="1" applyFill="1" applyBorder="1" applyAlignment="1">
      <alignment horizontal="center" vertical="center"/>
    </xf>
    <xf numFmtId="0" fontId="19" fillId="11" borderId="1" xfId="0" applyFont="1" applyFill="1" applyBorder="1" applyAlignment="1">
      <alignment horizontal="center" vertical="center" wrapText="1"/>
    </xf>
    <xf numFmtId="168" fontId="19" fillId="15" borderId="27" xfId="0" quotePrefix="1" applyNumberFormat="1" applyFont="1" applyFill="1" applyBorder="1" applyAlignment="1">
      <alignment horizontal="center" vertical="center"/>
    </xf>
    <xf numFmtId="168" fontId="19" fillId="8" borderId="27" xfId="0" quotePrefix="1" applyNumberFormat="1" applyFont="1" applyFill="1" applyBorder="1" applyAlignment="1">
      <alignment horizontal="center" vertical="center"/>
    </xf>
    <xf numFmtId="168" fontId="19" fillId="8" borderId="28" xfId="0" quotePrefix="1" applyNumberFormat="1" applyFont="1" applyFill="1" applyBorder="1" applyAlignment="1">
      <alignment horizontal="center" vertical="center"/>
    </xf>
    <xf numFmtId="0" fontId="24" fillId="15" borderId="27" xfId="0" quotePrefix="1" applyFont="1" applyFill="1" applyBorder="1" applyAlignment="1">
      <alignment horizontal="center" vertical="center"/>
    </xf>
    <xf numFmtId="0" fontId="24" fillId="15" borderId="28" xfId="0" applyFont="1" applyFill="1" applyBorder="1" applyAlignment="1">
      <alignment horizontal="center" vertical="center"/>
    </xf>
    <xf numFmtId="0" fontId="24" fillId="15" borderId="29" xfId="0" quotePrefix="1" applyFont="1" applyFill="1" applyBorder="1" applyAlignment="1">
      <alignment horizontal="center" vertical="center"/>
    </xf>
    <xf numFmtId="0" fontId="24" fillId="15" borderId="28" xfId="0" quotePrefix="1" applyFont="1" applyFill="1" applyBorder="1" applyAlignment="1">
      <alignment horizontal="center" vertical="center"/>
    </xf>
    <xf numFmtId="0" fontId="47" fillId="2" borderId="31" xfId="0" applyFont="1" applyFill="1" applyBorder="1" applyAlignment="1">
      <alignment horizontal="center" vertical="center" wrapText="1"/>
    </xf>
    <xf numFmtId="0" fontId="47" fillId="2" borderId="1" xfId="0" applyFont="1" applyFill="1" applyBorder="1" applyAlignment="1">
      <alignment horizontal="center" vertical="center" wrapText="1"/>
    </xf>
    <xf numFmtId="0" fontId="47" fillId="2" borderId="32" xfId="0" applyFont="1" applyFill="1" applyBorder="1" applyAlignment="1">
      <alignment horizontal="center" vertical="center" wrapText="1"/>
    </xf>
    <xf numFmtId="16" fontId="26" fillId="31" borderId="8" xfId="1" applyNumberFormat="1" applyFont="1" applyFill="1" applyBorder="1" applyAlignment="1">
      <alignment horizontal="center" vertical="center"/>
    </xf>
    <xf numFmtId="16" fontId="26" fillId="31" borderId="12" xfId="1" applyNumberFormat="1" applyFont="1" applyFill="1" applyBorder="1" applyAlignment="1">
      <alignment horizontal="center" vertical="center"/>
    </xf>
    <xf numFmtId="16" fontId="21" fillId="31" borderId="8" xfId="1" applyNumberFormat="1" applyFont="1" applyFill="1" applyBorder="1" applyAlignment="1">
      <alignment horizontal="center" vertical="center"/>
    </xf>
    <xf numFmtId="16" fontId="21" fillId="31" borderId="12" xfId="1" applyNumberFormat="1" applyFont="1" applyFill="1" applyBorder="1" applyAlignment="1">
      <alignment horizontal="center" vertical="center"/>
    </xf>
    <xf numFmtId="0" fontId="24" fillId="0" borderId="7" xfId="1" applyFont="1" applyFill="1" applyBorder="1" applyAlignment="1">
      <alignment horizontal="right" vertical="center"/>
    </xf>
    <xf numFmtId="0" fontId="24" fillId="0" borderId="11" xfId="1" applyFont="1" applyFill="1" applyBorder="1" applyAlignment="1">
      <alignment horizontal="right" vertical="center"/>
    </xf>
    <xf numFmtId="168" fontId="24" fillId="0" borderId="17" xfId="1" applyNumberFormat="1" applyFont="1" applyFill="1" applyBorder="1" applyAlignment="1">
      <alignment horizontal="center" vertical="center"/>
    </xf>
    <xf numFmtId="168" fontId="24" fillId="0" borderId="16" xfId="1" quotePrefix="1" applyNumberFormat="1" applyFont="1" applyFill="1" applyBorder="1" applyAlignment="1">
      <alignment horizontal="center" vertical="center"/>
    </xf>
    <xf numFmtId="0" fontId="25" fillId="0" borderId="18" xfId="1" applyFont="1" applyFill="1" applyBorder="1" applyAlignment="1">
      <alignment horizontal="left" vertical="center"/>
    </xf>
    <xf numFmtId="0" fontId="25" fillId="0" borderId="15" xfId="1" applyFont="1" applyFill="1" applyBorder="1" applyAlignment="1">
      <alignment horizontal="left" vertical="center"/>
    </xf>
    <xf numFmtId="16" fontId="26" fillId="0" borderId="8" xfId="1" applyNumberFormat="1" applyFont="1" applyFill="1" applyBorder="1" applyAlignment="1">
      <alignment horizontal="center" vertical="center"/>
    </xf>
    <xf numFmtId="16" fontId="26" fillId="0" borderId="12" xfId="1" applyNumberFormat="1" applyFont="1" applyFill="1" applyBorder="1" applyAlignment="1">
      <alignment horizontal="center" vertical="center"/>
    </xf>
    <xf numFmtId="0" fontId="24" fillId="0" borderId="18" xfId="1" applyFont="1" applyFill="1" applyBorder="1" applyAlignment="1">
      <alignment horizontal="left" vertical="center"/>
    </xf>
    <xf numFmtId="0" fontId="24" fillId="0" borderId="15" xfId="1" applyFont="1" applyFill="1" applyBorder="1" applyAlignment="1">
      <alignment horizontal="left" vertical="center"/>
    </xf>
    <xf numFmtId="16" fontId="21" fillId="0" borderId="8" xfId="1" applyNumberFormat="1" applyFont="1" applyFill="1" applyBorder="1" applyAlignment="1">
      <alignment horizontal="center" vertical="center"/>
    </xf>
    <xf numFmtId="16" fontId="21" fillId="0" borderId="12" xfId="1" applyNumberFormat="1" applyFont="1" applyFill="1" applyBorder="1" applyAlignment="1">
      <alignment horizontal="center" vertical="center"/>
    </xf>
    <xf numFmtId="0" fontId="44" fillId="0" borderId="18" xfId="1" applyFont="1" applyFill="1" applyBorder="1" applyAlignment="1">
      <alignment horizontal="left" vertical="center"/>
    </xf>
    <xf numFmtId="0" fontId="44" fillId="0" borderId="15" xfId="1" applyFont="1" applyFill="1" applyBorder="1" applyAlignment="1">
      <alignment horizontal="left" vertical="center"/>
    </xf>
    <xf numFmtId="0" fontId="44" fillId="19" borderId="7" xfId="1" applyFont="1" applyFill="1" applyBorder="1" applyAlignment="1">
      <alignment horizontal="right" vertical="center"/>
    </xf>
    <xf numFmtId="0" fontId="44" fillId="19" borderId="11" xfId="1" applyFont="1" applyFill="1" applyBorder="1" applyAlignment="1">
      <alignment horizontal="right" vertical="center"/>
    </xf>
    <xf numFmtId="168" fontId="44" fillId="19" borderId="17" xfId="1" applyNumberFormat="1" applyFont="1" applyFill="1" applyBorder="1" applyAlignment="1">
      <alignment horizontal="center" vertical="center"/>
    </xf>
    <xf numFmtId="168" fontId="44" fillId="19" borderId="16" xfId="1" quotePrefix="1" applyNumberFormat="1" applyFont="1" applyFill="1" applyBorder="1" applyAlignment="1">
      <alignment horizontal="center" vertical="center"/>
    </xf>
    <xf numFmtId="0" fontId="44" fillId="19" borderId="18" xfId="1" applyFont="1" applyFill="1" applyBorder="1" applyAlignment="1">
      <alignment horizontal="left" vertical="center"/>
    </xf>
    <xf numFmtId="0" fontId="44" fillId="19" borderId="15" xfId="1" applyFont="1" applyFill="1" applyBorder="1" applyAlignment="1">
      <alignment horizontal="left" vertical="center"/>
    </xf>
    <xf numFmtId="0" fontId="44" fillId="0" borderId="31" xfId="1" applyFont="1" applyFill="1" applyBorder="1" applyAlignment="1">
      <alignment horizontal="center" vertical="center" wrapText="1"/>
    </xf>
    <xf numFmtId="0" fontId="44" fillId="0" borderId="32" xfId="1" applyFont="1" applyFill="1" applyBorder="1" applyAlignment="1">
      <alignment horizontal="center" vertical="center" wrapText="1"/>
    </xf>
    <xf numFmtId="0" fontId="44" fillId="0" borderId="7" xfId="1" applyFont="1" applyFill="1" applyBorder="1" applyAlignment="1">
      <alignment horizontal="right" vertical="center"/>
    </xf>
    <xf numFmtId="0" fontId="44" fillId="0" borderId="11" xfId="1" applyFont="1" applyFill="1" applyBorder="1" applyAlignment="1">
      <alignment horizontal="right" vertical="center"/>
    </xf>
    <xf numFmtId="168" fontId="44" fillId="0" borderId="17" xfId="1" applyNumberFormat="1" applyFont="1" applyFill="1" applyBorder="1" applyAlignment="1">
      <alignment horizontal="center" vertical="center"/>
    </xf>
    <xf numFmtId="168" fontId="44" fillId="0" borderId="16" xfId="1" quotePrefix="1" applyNumberFormat="1" applyFont="1" applyFill="1" applyBorder="1" applyAlignment="1">
      <alignment horizontal="center" vertical="center"/>
    </xf>
    <xf numFmtId="0" fontId="21" fillId="19" borderId="18" xfId="1" applyFont="1" applyFill="1" applyBorder="1" applyAlignment="1">
      <alignment horizontal="left" vertical="center"/>
    </xf>
    <xf numFmtId="0" fontId="21" fillId="19" borderId="15" xfId="1" applyFont="1" applyFill="1" applyBorder="1" applyAlignment="1">
      <alignment horizontal="left" vertical="center"/>
    </xf>
    <xf numFmtId="0" fontId="25" fillId="2" borderId="31" xfId="1" applyFont="1" applyFill="1" applyBorder="1" applyAlignment="1">
      <alignment horizontal="center" vertical="center" wrapText="1"/>
    </xf>
    <xf numFmtId="0" fontId="25" fillId="2" borderId="1" xfId="1" applyFont="1" applyFill="1" applyBorder="1" applyAlignment="1">
      <alignment horizontal="center" vertical="center" wrapText="1"/>
    </xf>
    <xf numFmtId="0" fontId="25" fillId="2" borderId="32" xfId="1" applyFont="1" applyFill="1" applyBorder="1" applyAlignment="1">
      <alignment horizontal="center" vertical="center" wrapText="1"/>
    </xf>
    <xf numFmtId="0" fontId="40" fillId="7" borderId="31" xfId="1" applyFont="1" applyFill="1" applyBorder="1" applyAlignment="1">
      <alignment horizontal="center" vertical="center" wrapText="1"/>
    </xf>
    <xf numFmtId="0" fontId="40" fillId="7" borderId="1" xfId="1" applyFont="1" applyFill="1" applyBorder="1" applyAlignment="1">
      <alignment horizontal="center" vertical="center" wrapText="1"/>
    </xf>
    <xf numFmtId="0" fontId="40" fillId="7" borderId="32" xfId="1" applyFont="1" applyFill="1" applyBorder="1" applyAlignment="1">
      <alignment horizontal="center" vertical="center" wrapText="1"/>
    </xf>
    <xf numFmtId="0" fontId="19" fillId="18" borderId="4" xfId="0" applyFont="1" applyFill="1" applyBorder="1" applyAlignment="1">
      <alignment horizontal="center"/>
    </xf>
    <xf numFmtId="0" fontId="19" fillId="18" borderId="6" xfId="0" applyFont="1" applyFill="1" applyBorder="1" applyAlignment="1">
      <alignment horizontal="center"/>
    </xf>
    <xf numFmtId="168" fontId="44" fillId="0" borderId="16" xfId="1" applyNumberFormat="1" applyFont="1" applyFill="1" applyBorder="1" applyAlignment="1">
      <alignment horizontal="center" vertical="center"/>
    </xf>
    <xf numFmtId="0" fontId="21" fillId="0" borderId="31" xfId="1" applyFont="1" applyFill="1" applyBorder="1" applyAlignment="1">
      <alignment horizontal="center" vertical="center" wrapText="1"/>
    </xf>
    <xf numFmtId="0" fontId="21" fillId="0" borderId="32" xfId="1" applyFont="1" applyFill="1" applyBorder="1" applyAlignment="1">
      <alignment horizontal="center" vertical="center" wrapText="1"/>
    </xf>
    <xf numFmtId="0" fontId="21" fillId="0" borderId="18" xfId="1" applyFont="1" applyFill="1" applyBorder="1" applyAlignment="1">
      <alignment horizontal="left" vertical="center"/>
    </xf>
    <xf numFmtId="0" fontId="21" fillId="0" borderId="15" xfId="1" applyFont="1" applyFill="1" applyBorder="1" applyAlignment="1">
      <alignment horizontal="left" vertical="center"/>
    </xf>
    <xf numFmtId="16" fontId="44" fillId="31" borderId="8" xfId="1" applyNumberFormat="1" applyFont="1" applyFill="1" applyBorder="1" applyAlignment="1">
      <alignment horizontal="center" vertical="center"/>
    </xf>
    <xf numFmtId="16" fontId="44" fillId="31" borderId="12" xfId="1" applyNumberFormat="1" applyFont="1" applyFill="1" applyBorder="1" applyAlignment="1">
      <alignment horizontal="center" vertical="center"/>
    </xf>
    <xf numFmtId="168" fontId="24" fillId="0" borderId="16" xfId="1" applyNumberFormat="1" applyFont="1" applyBorder="1" applyAlignment="1">
      <alignment horizontal="center" vertical="center"/>
    </xf>
    <xf numFmtId="0" fontId="24" fillId="0" borderId="18" xfId="1" applyFont="1" applyBorder="1" applyAlignment="1">
      <alignment horizontal="left" vertical="center"/>
    </xf>
    <xf numFmtId="0" fontId="24" fillId="0" borderId="15" xfId="1" applyFont="1" applyBorder="1" applyAlignment="1">
      <alignment horizontal="left" vertical="center"/>
    </xf>
    <xf numFmtId="168" fontId="24" fillId="0" borderId="16" xfId="1" applyNumberFormat="1" applyFont="1" applyFill="1" applyBorder="1" applyAlignment="1">
      <alignment horizontal="center" vertical="center"/>
    </xf>
    <xf numFmtId="168" fontId="24" fillId="11" borderId="17" xfId="1" applyNumberFormat="1" applyFont="1" applyFill="1" applyBorder="1" applyAlignment="1">
      <alignment horizontal="center" vertical="center"/>
    </xf>
    <xf numFmtId="168" fontId="24" fillId="11" borderId="16" xfId="1" quotePrefix="1" applyNumberFormat="1" applyFont="1" applyFill="1" applyBorder="1" applyAlignment="1">
      <alignment horizontal="center" vertical="center"/>
    </xf>
    <xf numFmtId="16" fontId="44" fillId="24" borderId="8" xfId="1" applyNumberFormat="1" applyFont="1" applyFill="1" applyBorder="1" applyAlignment="1">
      <alignment horizontal="center" vertical="center"/>
    </xf>
    <xf numFmtId="16" fontId="44" fillId="24" borderId="12" xfId="1" applyNumberFormat="1" applyFont="1" applyFill="1" applyBorder="1" applyAlignment="1">
      <alignment horizontal="center" vertical="center"/>
    </xf>
    <xf numFmtId="0" fontId="24" fillId="8" borderId="7" xfId="1" applyFont="1" applyFill="1" applyBorder="1" applyAlignment="1">
      <alignment horizontal="right" vertical="center"/>
    </xf>
    <xf numFmtId="0" fontId="24" fillId="8" borderId="11" xfId="1" applyFont="1" applyFill="1" applyBorder="1" applyAlignment="1">
      <alignment horizontal="right" vertical="center"/>
    </xf>
    <xf numFmtId="168" fontId="24" fillId="8" borderId="17" xfId="1" applyNumberFormat="1" applyFont="1" applyFill="1" applyBorder="1" applyAlignment="1">
      <alignment horizontal="center" vertical="center"/>
    </xf>
    <xf numFmtId="168" fontId="24" fillId="8" borderId="16" xfId="1" quotePrefix="1" applyNumberFormat="1" applyFont="1" applyFill="1" applyBorder="1" applyAlignment="1">
      <alignment horizontal="center" vertical="center"/>
    </xf>
    <xf numFmtId="0" fontId="24" fillId="8" borderId="18" xfId="1" applyFont="1" applyFill="1" applyBorder="1" applyAlignment="1">
      <alignment horizontal="left" vertical="center"/>
    </xf>
    <xf numFmtId="0" fontId="24" fillId="8" borderId="15" xfId="1" applyFont="1" applyFill="1" applyBorder="1" applyAlignment="1">
      <alignment horizontal="left" vertical="center"/>
    </xf>
    <xf numFmtId="16" fontId="21" fillId="24" borderId="8" xfId="1" applyNumberFormat="1" applyFont="1" applyFill="1" applyBorder="1" applyAlignment="1">
      <alignment horizontal="center" vertical="center"/>
    </xf>
    <xf numFmtId="16" fontId="21" fillId="24" borderId="12" xfId="1" applyNumberFormat="1" applyFont="1" applyFill="1" applyBorder="1" applyAlignment="1">
      <alignment horizontal="center" vertical="center"/>
    </xf>
    <xf numFmtId="16" fontId="44" fillId="0" borderId="8" xfId="1" applyNumberFormat="1" applyFont="1" applyFill="1" applyBorder="1" applyAlignment="1">
      <alignment horizontal="center" vertical="center"/>
    </xf>
    <xf numFmtId="16" fontId="44" fillId="0" borderId="12" xfId="1" applyNumberFormat="1" applyFont="1" applyFill="1" applyBorder="1" applyAlignment="1">
      <alignment horizontal="center" vertical="center"/>
    </xf>
    <xf numFmtId="16" fontId="44" fillId="31" borderId="31" xfId="1" applyNumberFormat="1" applyFont="1" applyFill="1" applyBorder="1" applyAlignment="1">
      <alignment horizontal="center" vertical="center"/>
    </xf>
    <xf numFmtId="16" fontId="44" fillId="31" borderId="32" xfId="1" applyNumberFormat="1" applyFont="1" applyFill="1" applyBorder="1" applyAlignment="1">
      <alignment horizontal="center" vertical="center"/>
    </xf>
    <xf numFmtId="0" fontId="44" fillId="8" borderId="18" xfId="1" applyFont="1" applyFill="1" applyBorder="1" applyAlignment="1">
      <alignment horizontal="left" vertical="center"/>
    </xf>
    <xf numFmtId="0" fontId="44" fillId="8" borderId="15" xfId="1" applyFont="1" applyFill="1" applyBorder="1" applyAlignment="1">
      <alignment horizontal="left" vertical="center"/>
    </xf>
    <xf numFmtId="0" fontId="44" fillId="11" borderId="7" xfId="1" applyFont="1" applyFill="1" applyBorder="1" applyAlignment="1">
      <alignment horizontal="right" vertical="center"/>
    </xf>
    <xf numFmtId="0" fontId="44" fillId="11" borderId="11" xfId="1" applyFont="1" applyFill="1" applyBorder="1" applyAlignment="1">
      <alignment horizontal="right" vertical="center"/>
    </xf>
    <xf numFmtId="168" fontId="44" fillId="11" borderId="17" xfId="1" quotePrefix="1" applyNumberFormat="1" applyFont="1" applyFill="1" applyBorder="1" applyAlignment="1">
      <alignment horizontal="center" vertical="center"/>
    </xf>
    <xf numFmtId="168" fontId="44" fillId="11" borderId="16" xfId="1" quotePrefix="1" applyNumberFormat="1" applyFont="1" applyFill="1" applyBorder="1" applyAlignment="1">
      <alignment horizontal="center" vertical="center"/>
    </xf>
    <xf numFmtId="0" fontId="44" fillId="11" borderId="18" xfId="1" applyFont="1" applyFill="1" applyBorder="1" applyAlignment="1">
      <alignment horizontal="left" vertical="center"/>
    </xf>
    <xf numFmtId="0" fontId="44" fillId="11" borderId="15" xfId="1" applyFont="1" applyFill="1" applyBorder="1" applyAlignment="1">
      <alignment horizontal="left" vertical="center"/>
    </xf>
    <xf numFmtId="168" fontId="44" fillId="8" borderId="17" xfId="1" quotePrefix="1" applyNumberFormat="1" applyFont="1" applyFill="1" applyBorder="1" applyAlignment="1">
      <alignment horizontal="center" vertical="center"/>
    </xf>
    <xf numFmtId="168" fontId="44" fillId="8" borderId="16" xfId="1" quotePrefix="1" applyNumberFormat="1" applyFont="1" applyFill="1" applyBorder="1" applyAlignment="1">
      <alignment horizontal="center" vertical="center"/>
    </xf>
    <xf numFmtId="0" fontId="44" fillId="8" borderId="7" xfId="1" applyFont="1" applyFill="1" applyBorder="1" applyAlignment="1">
      <alignment horizontal="right" vertical="center"/>
    </xf>
    <xf numFmtId="0" fontId="44" fillId="8" borderId="11" xfId="1" applyFont="1" applyFill="1" applyBorder="1" applyAlignment="1">
      <alignment horizontal="right" vertical="center"/>
    </xf>
    <xf numFmtId="0" fontId="21" fillId="0" borderId="31" xfId="0" applyFont="1" applyFill="1" applyBorder="1" applyAlignment="1">
      <alignment horizontal="center" vertical="center"/>
    </xf>
    <xf numFmtId="0" fontId="21" fillId="0" borderId="32" xfId="0" applyFont="1" applyFill="1" applyBorder="1" applyAlignment="1">
      <alignment horizontal="center" vertical="center"/>
    </xf>
    <xf numFmtId="0" fontId="21" fillId="0" borderId="7" xfId="1" applyFont="1" applyFill="1" applyBorder="1" applyAlignment="1">
      <alignment horizontal="right" vertical="center"/>
    </xf>
    <xf numFmtId="0" fontId="21" fillId="0" borderId="11" xfId="1" applyFont="1" applyFill="1" applyBorder="1" applyAlignment="1">
      <alignment horizontal="right" vertical="center"/>
    </xf>
    <xf numFmtId="16" fontId="21" fillId="31" borderId="31" xfId="1" applyNumberFormat="1" applyFont="1" applyFill="1" applyBorder="1" applyAlignment="1">
      <alignment horizontal="center" vertical="center"/>
    </xf>
    <xf numFmtId="16" fontId="21" fillId="31" borderId="32" xfId="1" applyNumberFormat="1" applyFont="1" applyFill="1" applyBorder="1" applyAlignment="1">
      <alignment horizontal="center" vertical="center"/>
    </xf>
    <xf numFmtId="0" fontId="21" fillId="0" borderId="31" xfId="0" applyFont="1" applyBorder="1" applyAlignment="1">
      <alignment horizontal="center" vertical="center"/>
    </xf>
    <xf numFmtId="0" fontId="21" fillId="0" borderId="32" xfId="0" applyFont="1" applyBorder="1" applyAlignment="1">
      <alignment horizontal="center" vertical="center"/>
    </xf>
    <xf numFmtId="0" fontId="43" fillId="0" borderId="7" xfId="1" applyFont="1" applyBorder="1" applyAlignment="1">
      <alignment horizontal="right" vertical="center"/>
    </xf>
    <xf numFmtId="0" fontId="43" fillId="0" borderId="11" xfId="1" applyFont="1" applyBorder="1" applyAlignment="1">
      <alignment horizontal="right" vertical="center"/>
    </xf>
    <xf numFmtId="168" fontId="24" fillId="0" borderId="17" xfId="0" applyNumberFormat="1" applyFont="1" applyBorder="1" applyAlignment="1">
      <alignment horizontal="center" vertical="center"/>
    </xf>
    <xf numFmtId="168" fontId="24" fillId="0" borderId="16" xfId="0" quotePrefix="1" applyNumberFormat="1" applyFont="1" applyBorder="1" applyAlignment="1">
      <alignment horizontal="center" vertical="center"/>
    </xf>
    <xf numFmtId="0" fontId="43" fillId="0" borderId="18" xfId="1" applyFont="1" applyBorder="1" applyAlignment="1">
      <alignment horizontal="left" vertical="center"/>
    </xf>
    <xf numFmtId="0" fontId="43" fillId="0" borderId="15" xfId="1" applyFont="1" applyBorder="1" applyAlignment="1">
      <alignment horizontal="left" vertical="center"/>
    </xf>
    <xf numFmtId="0" fontId="43" fillId="7" borderId="31" xfId="1" applyFont="1" applyFill="1" applyBorder="1" applyAlignment="1">
      <alignment horizontal="center" vertical="center" wrapText="1"/>
    </xf>
    <xf numFmtId="0" fontId="43" fillId="7" borderId="1" xfId="1" applyFont="1" applyFill="1" applyBorder="1" applyAlignment="1">
      <alignment horizontal="center" vertical="center" wrapText="1"/>
    </xf>
    <xf numFmtId="0" fontId="43" fillId="7" borderId="32" xfId="1" applyFont="1" applyFill="1" applyBorder="1" applyAlignment="1">
      <alignment horizontal="center" vertical="center" wrapText="1"/>
    </xf>
    <xf numFmtId="0" fontId="19" fillId="22" borderId="25" xfId="0" applyFont="1" applyFill="1" applyBorder="1" applyAlignment="1">
      <alignment horizontal="center"/>
    </xf>
    <xf numFmtId="0" fontId="19" fillId="22" borderId="29" xfId="0" applyFont="1" applyFill="1" applyBorder="1" applyAlignment="1">
      <alignment horizontal="center"/>
    </xf>
    <xf numFmtId="0" fontId="43" fillId="2" borderId="31" xfId="0" applyFont="1" applyFill="1" applyBorder="1" applyAlignment="1">
      <alignment horizontal="center" vertical="center" wrapText="1"/>
    </xf>
    <xf numFmtId="0" fontId="43" fillId="2" borderId="1" xfId="0" applyFont="1" applyFill="1" applyBorder="1" applyAlignment="1">
      <alignment horizontal="center" vertical="center" wrapText="1"/>
    </xf>
    <xf numFmtId="0" fontId="43" fillId="2" borderId="32" xfId="0" applyFont="1" applyFill="1" applyBorder="1" applyAlignment="1">
      <alignment horizontal="center" vertical="center" wrapText="1"/>
    </xf>
    <xf numFmtId="0" fontId="43" fillId="2" borderId="25" xfId="0" applyFont="1" applyFill="1" applyBorder="1" applyAlignment="1">
      <alignment horizontal="center" vertical="center"/>
    </xf>
    <xf numFmtId="0" fontId="43" fillId="2" borderId="27" xfId="0" applyFont="1" applyFill="1" applyBorder="1" applyAlignment="1">
      <alignment horizontal="center" vertical="center"/>
    </xf>
    <xf numFmtId="0" fontId="43" fillId="2" borderId="29" xfId="0" applyFont="1" applyFill="1" applyBorder="1" applyAlignment="1">
      <alignment horizontal="center" vertical="center"/>
    </xf>
    <xf numFmtId="0" fontId="43" fillId="2" borderId="3" xfId="0" applyFont="1" applyFill="1" applyBorder="1" applyAlignment="1">
      <alignment horizontal="center" vertical="center"/>
    </xf>
    <xf numFmtId="0" fontId="43" fillId="2" borderId="0" xfId="0" applyFont="1" applyFill="1" applyAlignment="1">
      <alignment horizontal="center" vertical="center"/>
    </xf>
    <xf numFmtId="0" fontId="43" fillId="2" borderId="2" xfId="0" applyFont="1" applyFill="1" applyBorder="1" applyAlignment="1">
      <alignment horizontal="center" vertical="center"/>
    </xf>
    <xf numFmtId="0" fontId="43" fillId="2" borderId="26" xfId="0" applyFont="1" applyFill="1" applyBorder="1" applyAlignment="1">
      <alignment horizontal="center" vertical="center"/>
    </xf>
    <xf numFmtId="0" fontId="43" fillId="2" borderId="28" xfId="0" applyFont="1" applyFill="1" applyBorder="1" applyAlignment="1">
      <alignment horizontal="center" vertical="center"/>
    </xf>
    <xf numFmtId="0" fontId="43" fillId="2" borderId="30" xfId="0" applyFont="1" applyFill="1" applyBorder="1" applyAlignment="1">
      <alignment horizontal="center" vertical="center"/>
    </xf>
    <xf numFmtId="0" fontId="43" fillId="10" borderId="31" xfId="1" applyFont="1" applyFill="1" applyBorder="1" applyAlignment="1">
      <alignment horizontal="center" vertical="center" wrapText="1"/>
    </xf>
    <xf numFmtId="0" fontId="43" fillId="10" borderId="1" xfId="1" applyFont="1" applyFill="1" applyBorder="1" applyAlignment="1">
      <alignment horizontal="center" vertical="center" wrapText="1"/>
    </xf>
    <xf numFmtId="0" fontId="43" fillId="10" borderId="32" xfId="1" applyFont="1" applyFill="1" applyBorder="1" applyAlignment="1">
      <alignment horizontal="center" vertical="center" wrapText="1"/>
    </xf>
    <xf numFmtId="0" fontId="21" fillId="8" borderId="31" xfId="0" applyFont="1" applyFill="1" applyBorder="1" applyAlignment="1">
      <alignment horizontal="center" vertical="center"/>
    </xf>
    <xf numFmtId="0" fontId="21" fillId="8" borderId="32" xfId="0" applyFont="1" applyFill="1" applyBorder="1" applyAlignment="1">
      <alignment horizontal="center" vertical="center"/>
    </xf>
    <xf numFmtId="0" fontId="21" fillId="8" borderId="25" xfId="0" applyFont="1" applyFill="1" applyBorder="1" applyAlignment="1">
      <alignment horizontal="center" vertical="center"/>
    </xf>
    <xf numFmtId="0" fontId="21" fillId="8" borderId="26" xfId="0" applyFont="1" applyFill="1" applyBorder="1" applyAlignment="1">
      <alignment horizontal="center" vertical="center"/>
    </xf>
    <xf numFmtId="168" fontId="21" fillId="8" borderId="27" xfId="0" quotePrefix="1" applyNumberFormat="1" applyFont="1" applyFill="1" applyBorder="1" applyAlignment="1">
      <alignment horizontal="center" vertical="center"/>
    </xf>
    <xf numFmtId="168" fontId="21" fillId="8" borderId="28" xfId="0" quotePrefix="1" applyNumberFormat="1" applyFont="1" applyFill="1" applyBorder="1" applyAlignment="1">
      <alignment horizontal="center" vertical="center"/>
    </xf>
    <xf numFmtId="0" fontId="21" fillId="8" borderId="29" xfId="0" applyFont="1" applyFill="1" applyBorder="1" applyAlignment="1">
      <alignment horizontal="center" vertical="center"/>
    </xf>
    <xf numFmtId="0" fontId="21" fillId="8" borderId="30" xfId="0" applyFont="1" applyFill="1" applyBorder="1" applyAlignment="1">
      <alignment horizontal="center" vertical="center"/>
    </xf>
    <xf numFmtId="0" fontId="44" fillId="4" borderId="25" xfId="0" applyFont="1" applyFill="1" applyBorder="1" applyAlignment="1">
      <alignment horizontal="center" vertical="center"/>
    </xf>
    <xf numFmtId="0" fontId="44" fillId="4" borderId="26" xfId="0" applyFont="1" applyFill="1" applyBorder="1" applyAlignment="1">
      <alignment horizontal="center" vertical="center"/>
    </xf>
    <xf numFmtId="0" fontId="44" fillId="4" borderId="31" xfId="0" applyFont="1" applyFill="1" applyBorder="1" applyAlignment="1">
      <alignment horizontal="center" vertical="center" wrapText="1"/>
    </xf>
    <xf numFmtId="0" fontId="44" fillId="4" borderId="32" xfId="0" applyFont="1" applyFill="1" applyBorder="1" applyAlignment="1">
      <alignment horizontal="center" vertical="center" wrapText="1"/>
    </xf>
    <xf numFmtId="168" fontId="44" fillId="4" borderId="27" xfId="0" applyNumberFormat="1" applyFont="1" applyFill="1" applyBorder="1" applyAlignment="1">
      <alignment horizontal="center" vertical="center"/>
    </xf>
    <xf numFmtId="168" fontId="44" fillId="4" borderId="28" xfId="0" quotePrefix="1" applyNumberFormat="1" applyFont="1" applyFill="1" applyBorder="1" applyAlignment="1">
      <alignment horizontal="center" vertical="center"/>
    </xf>
    <xf numFmtId="0" fontId="44" fillId="4" borderId="29" xfId="0" applyFont="1" applyFill="1" applyBorder="1" applyAlignment="1">
      <alignment horizontal="center" vertical="center"/>
    </xf>
    <xf numFmtId="0" fontId="44" fillId="4" borderId="30" xfId="0" applyFont="1" applyFill="1" applyBorder="1" applyAlignment="1">
      <alignment horizontal="center" vertical="center"/>
    </xf>
    <xf numFmtId="16" fontId="21" fillId="4" borderId="31" xfId="0" applyNumberFormat="1" applyFont="1" applyFill="1" applyBorder="1" applyAlignment="1">
      <alignment horizontal="center" vertical="center"/>
    </xf>
    <xf numFmtId="16" fontId="21" fillId="4" borderId="32" xfId="0" applyNumberFormat="1" applyFont="1" applyFill="1" applyBorder="1" applyAlignment="1">
      <alignment horizontal="center" vertical="center"/>
    </xf>
    <xf numFmtId="0" fontId="21" fillId="11" borderId="31" xfId="0" applyFont="1" applyFill="1" applyBorder="1" applyAlignment="1">
      <alignment horizontal="center" vertical="center"/>
    </xf>
    <xf numFmtId="0" fontId="21" fillId="11" borderId="32" xfId="0" applyFont="1" applyFill="1" applyBorder="1" applyAlignment="1">
      <alignment horizontal="center" vertical="center"/>
    </xf>
    <xf numFmtId="0" fontId="21" fillId="11" borderId="25" xfId="0" applyFont="1" applyFill="1" applyBorder="1" applyAlignment="1">
      <alignment horizontal="center" vertical="center"/>
    </xf>
    <xf numFmtId="0" fontId="21" fillId="11" borderId="26" xfId="0" applyFont="1" applyFill="1" applyBorder="1" applyAlignment="1">
      <alignment horizontal="center" vertical="center"/>
    </xf>
    <xf numFmtId="0" fontId="21" fillId="11" borderId="27" xfId="0" applyFont="1" applyFill="1" applyBorder="1" applyAlignment="1">
      <alignment horizontal="center" vertical="center"/>
    </xf>
    <xf numFmtId="0" fontId="21" fillId="11" borderId="28" xfId="0" applyFont="1" applyFill="1" applyBorder="1" applyAlignment="1">
      <alignment horizontal="center" vertical="center"/>
    </xf>
    <xf numFmtId="0" fontId="21" fillId="11" borderId="29" xfId="0" applyFont="1" applyFill="1" applyBorder="1" applyAlignment="1">
      <alignment horizontal="center" vertical="center"/>
    </xf>
    <xf numFmtId="0" fontId="21" fillId="11" borderId="30" xfId="0" applyFont="1" applyFill="1" applyBorder="1" applyAlignment="1">
      <alignment horizontal="center" vertical="center"/>
    </xf>
    <xf numFmtId="0" fontId="21" fillId="0" borderId="25" xfId="0" applyFont="1" applyBorder="1" applyAlignment="1">
      <alignment horizontal="center" vertical="center"/>
    </xf>
    <xf numFmtId="0" fontId="21" fillId="0" borderId="26" xfId="0" applyFont="1" applyBorder="1" applyAlignment="1">
      <alignment horizontal="center" vertical="center"/>
    </xf>
    <xf numFmtId="168" fontId="21" fillId="0" borderId="27" xfId="0" quotePrefix="1" applyNumberFormat="1" applyFont="1" applyBorder="1" applyAlignment="1">
      <alignment horizontal="center" vertical="center"/>
    </xf>
    <xf numFmtId="168" fontId="21" fillId="0" borderId="28" xfId="0" applyNumberFormat="1" applyFont="1" applyBorder="1" applyAlignment="1">
      <alignment horizontal="center" vertical="center"/>
    </xf>
    <xf numFmtId="0" fontId="21" fillId="0" borderId="29" xfId="0" applyFont="1" applyBorder="1" applyAlignment="1">
      <alignment horizontal="center" vertical="center"/>
    </xf>
    <xf numFmtId="0" fontId="21" fillId="0" borderId="30" xfId="0" applyFont="1" applyBorder="1" applyAlignment="1">
      <alignment horizontal="center" vertical="center"/>
    </xf>
    <xf numFmtId="16" fontId="21" fillId="29" borderId="31" xfId="0" applyNumberFormat="1" applyFont="1" applyFill="1" applyBorder="1" applyAlignment="1">
      <alignment horizontal="center" vertical="center"/>
    </xf>
    <xf numFmtId="16" fontId="21" fillId="29" borderId="32" xfId="0" applyNumberFormat="1" applyFont="1" applyFill="1" applyBorder="1" applyAlignment="1">
      <alignment horizontal="center" vertical="center"/>
    </xf>
    <xf numFmtId="0" fontId="21" fillId="0" borderId="25" xfId="0" applyFont="1" applyFill="1" applyBorder="1" applyAlignment="1">
      <alignment horizontal="center" vertical="center"/>
    </xf>
    <xf numFmtId="0" fontId="21" fillId="0" borderId="26" xfId="0" applyFont="1" applyFill="1" applyBorder="1" applyAlignment="1">
      <alignment horizontal="center" vertical="center"/>
    </xf>
    <xf numFmtId="168" fontId="21" fillId="0" borderId="27" xfId="0" applyNumberFormat="1" applyFont="1" applyFill="1" applyBorder="1" applyAlignment="1">
      <alignment horizontal="center" vertical="center"/>
    </xf>
    <xf numFmtId="168" fontId="21" fillId="0" borderId="28" xfId="0" quotePrefix="1" applyNumberFormat="1" applyFont="1" applyFill="1" applyBorder="1" applyAlignment="1">
      <alignment horizontal="center" vertical="center"/>
    </xf>
    <xf numFmtId="0" fontId="21" fillId="0" borderId="29" xfId="0" applyFont="1" applyFill="1" applyBorder="1" applyAlignment="1">
      <alignment horizontal="center" vertical="center"/>
    </xf>
    <xf numFmtId="0" fontId="21" fillId="0" borderId="30" xfId="0" applyFont="1" applyFill="1" applyBorder="1" applyAlignment="1">
      <alignment horizontal="center" vertical="center"/>
    </xf>
    <xf numFmtId="168" fontId="21" fillId="0" borderId="27" xfId="0" applyNumberFormat="1" applyFont="1" applyBorder="1" applyAlignment="1">
      <alignment horizontal="center" vertical="center"/>
    </xf>
    <xf numFmtId="168" fontId="21" fillId="0" borderId="28" xfId="0" quotePrefix="1" applyNumberFormat="1" applyFont="1" applyBorder="1" applyAlignment="1">
      <alignment horizontal="center" vertical="center"/>
    </xf>
    <xf numFmtId="168" fontId="21" fillId="8" borderId="27" xfId="0" applyNumberFormat="1" applyFont="1" applyFill="1" applyBorder="1" applyAlignment="1">
      <alignment horizontal="center" vertical="center"/>
    </xf>
    <xf numFmtId="0" fontId="24" fillId="23" borderId="4" xfId="0" applyFont="1" applyFill="1" applyBorder="1" applyAlignment="1">
      <alignment horizontal="center"/>
    </xf>
    <xf numFmtId="0" fontId="24" fillId="23" borderId="6" xfId="0" applyFont="1" applyFill="1" applyBorder="1" applyAlignment="1">
      <alignment horizontal="center"/>
    </xf>
    <xf numFmtId="0" fontId="19" fillId="16" borderId="4" xfId="0" applyFont="1" applyFill="1" applyBorder="1" applyAlignment="1">
      <alignment horizontal="center"/>
    </xf>
    <xf numFmtId="0" fontId="19" fillId="16" borderId="6" xfId="0" applyFont="1" applyFill="1" applyBorder="1" applyAlignment="1">
      <alignment horizontal="center"/>
    </xf>
    <xf numFmtId="0" fontId="25" fillId="10" borderId="31" xfId="1" applyFont="1" applyFill="1" applyBorder="1" applyAlignment="1">
      <alignment horizontal="center" vertical="center" wrapText="1"/>
    </xf>
    <xf numFmtId="0" fontId="25" fillId="10" borderId="1" xfId="1" applyFont="1" applyFill="1" applyBorder="1" applyAlignment="1">
      <alignment horizontal="center" vertical="center" wrapText="1"/>
    </xf>
    <xf numFmtId="0" fontId="25" fillId="10" borderId="32" xfId="1" applyFont="1" applyFill="1" applyBorder="1" applyAlignment="1">
      <alignment horizontal="center" vertical="center" wrapText="1"/>
    </xf>
    <xf numFmtId="0" fontId="44" fillId="11" borderId="31" xfId="1" applyFont="1" applyFill="1" applyBorder="1" applyAlignment="1">
      <alignment horizontal="center" vertical="center" wrapText="1"/>
    </xf>
    <xf numFmtId="0" fontId="44" fillId="11" borderId="32" xfId="1" applyFont="1" applyFill="1" applyBorder="1" applyAlignment="1">
      <alignment horizontal="center" vertical="center" wrapText="1"/>
    </xf>
    <xf numFmtId="0" fontId="25" fillId="11" borderId="31" xfId="1" applyFont="1" applyFill="1" applyBorder="1" applyAlignment="1">
      <alignment horizontal="center" vertical="center" wrapText="1"/>
    </xf>
    <xf numFmtId="0" fontId="25" fillId="11" borderId="1" xfId="1" applyFont="1" applyFill="1" applyBorder="1" applyAlignment="1">
      <alignment horizontal="center" vertical="center" wrapText="1"/>
    </xf>
    <xf numFmtId="0" fontId="25" fillId="11" borderId="32" xfId="1" applyFont="1" applyFill="1" applyBorder="1" applyAlignment="1">
      <alignment horizontal="center" vertical="center" wrapText="1"/>
    </xf>
    <xf numFmtId="16" fontId="44" fillId="11" borderId="8" xfId="1" applyNumberFormat="1" applyFont="1" applyFill="1" applyBorder="1" applyAlignment="1">
      <alignment horizontal="center" vertical="center"/>
    </xf>
    <xf numFmtId="16" fontId="44" fillId="11" borderId="12" xfId="1" applyNumberFormat="1" applyFont="1" applyFill="1" applyBorder="1" applyAlignment="1">
      <alignment horizontal="center" vertical="center"/>
    </xf>
    <xf numFmtId="0" fontId="21" fillId="12" borderId="31" xfId="1" applyFont="1" applyFill="1" applyBorder="1" applyAlignment="1">
      <alignment horizontal="center" vertical="center" wrapText="1"/>
    </xf>
    <xf numFmtId="0" fontId="21" fillId="12" borderId="32" xfId="1" applyFont="1" applyFill="1" applyBorder="1" applyAlignment="1">
      <alignment horizontal="center" vertical="center" wrapText="1"/>
    </xf>
    <xf numFmtId="0" fontId="44" fillId="0" borderId="7" xfId="1" applyFont="1" applyBorder="1" applyAlignment="1">
      <alignment horizontal="right" vertical="center"/>
    </xf>
    <xf numFmtId="0" fontId="44" fillId="0" borderId="11" xfId="1" applyFont="1" applyBorder="1" applyAlignment="1">
      <alignment horizontal="right" vertical="center"/>
    </xf>
    <xf numFmtId="168" fontId="21" fillId="0" borderId="17" xfId="0" applyNumberFormat="1" applyFont="1" applyBorder="1" applyAlignment="1">
      <alignment horizontal="center" vertical="center"/>
    </xf>
    <xf numFmtId="168" fontId="21" fillId="0" borderId="16" xfId="0" quotePrefix="1" applyNumberFormat="1" applyFont="1" applyBorder="1" applyAlignment="1">
      <alignment horizontal="center" vertical="center"/>
    </xf>
    <xf numFmtId="0" fontId="44" fillId="0" borderId="18" xfId="1" applyFont="1" applyBorder="1" applyAlignment="1">
      <alignment horizontal="left" vertical="center"/>
    </xf>
    <xf numFmtId="0" fontId="44" fillId="0" borderId="15" xfId="1" applyFont="1" applyBorder="1" applyAlignment="1">
      <alignment horizontal="left" vertical="center"/>
    </xf>
    <xf numFmtId="168" fontId="21" fillId="0" borderId="17" xfId="0" quotePrefix="1" applyNumberFormat="1" applyFont="1" applyBorder="1" applyAlignment="1">
      <alignment horizontal="center" vertical="center"/>
    </xf>
    <xf numFmtId="0" fontId="19" fillId="20" borderId="31" xfId="0" applyFont="1" applyFill="1" applyBorder="1" applyAlignment="1">
      <alignment horizontal="center" vertical="center" wrapText="1"/>
    </xf>
    <xf numFmtId="0" fontId="19" fillId="20" borderId="32" xfId="0" applyFont="1" applyFill="1" applyBorder="1" applyAlignment="1">
      <alignment horizontal="center" vertical="center" wrapText="1"/>
    </xf>
    <xf numFmtId="0" fontId="19" fillId="20" borderId="25" xfId="0" applyFont="1" applyFill="1" applyBorder="1" applyAlignment="1">
      <alignment horizontal="center" vertical="center"/>
    </xf>
    <xf numFmtId="0" fontId="19" fillId="20" borderId="26" xfId="0" applyFont="1" applyFill="1" applyBorder="1" applyAlignment="1">
      <alignment horizontal="center" vertical="center"/>
    </xf>
    <xf numFmtId="168" fontId="19" fillId="20" borderId="27" xfId="0" applyNumberFormat="1" applyFont="1" applyFill="1" applyBorder="1" applyAlignment="1">
      <alignment horizontal="center" vertical="center"/>
    </xf>
    <xf numFmtId="168" fontId="19" fillId="20" borderId="28" xfId="0" applyNumberFormat="1" applyFont="1" applyFill="1" applyBorder="1" applyAlignment="1">
      <alignment horizontal="center" vertical="center"/>
    </xf>
    <xf numFmtId="0" fontId="24" fillId="20" borderId="29" xfId="0" applyFont="1" applyFill="1" applyBorder="1" applyAlignment="1">
      <alignment horizontal="center" vertical="center"/>
    </xf>
    <xf numFmtId="0" fontId="24" fillId="20" borderId="30" xfId="0" applyFont="1" applyFill="1" applyBorder="1" applyAlignment="1">
      <alignment horizontal="center" vertical="center"/>
    </xf>
    <xf numFmtId="16" fontId="19" fillId="20" borderId="31" xfId="0" applyNumberFormat="1" applyFont="1" applyFill="1" applyBorder="1" applyAlignment="1">
      <alignment horizontal="center" vertical="center"/>
    </xf>
    <xf numFmtId="16" fontId="19" fillId="20" borderId="32" xfId="0" applyNumberFormat="1" applyFont="1" applyFill="1" applyBorder="1" applyAlignment="1">
      <alignment horizontal="center" vertical="center"/>
    </xf>
    <xf numFmtId="168" fontId="24" fillId="11" borderId="27" xfId="0" applyNumberFormat="1" applyFont="1" applyFill="1" applyBorder="1" applyAlignment="1">
      <alignment horizontal="center" vertical="center"/>
    </xf>
    <xf numFmtId="168" fontId="24" fillId="11" borderId="28" xfId="0" applyNumberFormat="1" applyFont="1" applyFill="1" applyBorder="1" applyAlignment="1">
      <alignment horizontal="center" vertical="center"/>
    </xf>
    <xf numFmtId="168" fontId="19" fillId="20" borderId="28" xfId="0" quotePrefix="1" applyNumberFormat="1" applyFont="1" applyFill="1" applyBorder="1" applyAlignment="1">
      <alignment horizontal="center" vertical="center"/>
    </xf>
    <xf numFmtId="16" fontId="19" fillId="13" borderId="31" xfId="1" applyNumberFormat="1" applyFont="1" applyFill="1" applyBorder="1" applyAlignment="1">
      <alignment horizontal="center" vertical="center"/>
    </xf>
    <xf numFmtId="16" fontId="19" fillId="13" borderId="32" xfId="1" applyNumberFormat="1" applyFont="1" applyFill="1" applyBorder="1" applyAlignment="1">
      <alignment horizontal="center" vertical="center"/>
    </xf>
    <xf numFmtId="16" fontId="20" fillId="3" borderId="31" xfId="1" applyNumberFormat="1" applyFont="1" applyFill="1" applyBorder="1" applyAlignment="1">
      <alignment horizontal="center" vertical="center"/>
    </xf>
    <xf numFmtId="16" fontId="20" fillId="3" borderId="32" xfId="1" applyNumberFormat="1" applyFont="1" applyFill="1" applyBorder="1" applyAlignment="1">
      <alignment horizontal="center" vertical="center"/>
    </xf>
    <xf numFmtId="0" fontId="21" fillId="0" borderId="0" xfId="1" applyFont="1" applyAlignment="1" applyProtection="1">
      <alignment horizontal="left" wrapText="1"/>
      <protection hidden="1"/>
    </xf>
    <xf numFmtId="0" fontId="21" fillId="0" borderId="0" xfId="1" applyFont="1" applyAlignment="1" applyProtection="1">
      <alignment horizontal="left"/>
      <protection hidden="1"/>
    </xf>
    <xf numFmtId="0" fontId="24" fillId="0" borderId="0" xfId="1" quotePrefix="1" applyFont="1" applyAlignment="1">
      <alignment horizontal="left"/>
    </xf>
    <xf numFmtId="0" fontId="19" fillId="5" borderId="25" xfId="1" applyFont="1" applyFill="1" applyBorder="1" applyAlignment="1">
      <alignment horizontal="center" vertical="center" wrapText="1"/>
    </xf>
    <xf numFmtId="0" fontId="19" fillId="5" borderId="27" xfId="1" applyFont="1" applyFill="1" applyBorder="1" applyAlignment="1">
      <alignment horizontal="center" vertical="center" wrapText="1"/>
    </xf>
    <xf numFmtId="0" fontId="19" fillId="5" borderId="29" xfId="1" applyFont="1" applyFill="1" applyBorder="1" applyAlignment="1">
      <alignment horizontal="center" vertical="center" wrapText="1"/>
    </xf>
    <xf numFmtId="0" fontId="19" fillId="4" borderId="25" xfId="1" applyFont="1" applyFill="1" applyBorder="1" applyAlignment="1">
      <alignment horizontal="center" vertical="center" wrapText="1"/>
    </xf>
    <xf numFmtId="0" fontId="19" fillId="4" borderId="27" xfId="1" applyFont="1" applyFill="1" applyBorder="1" applyAlignment="1">
      <alignment horizontal="center" vertical="center" wrapText="1"/>
    </xf>
    <xf numFmtId="0" fontId="19" fillId="4" borderId="29" xfId="1" applyFont="1" applyFill="1" applyBorder="1" applyAlignment="1">
      <alignment horizontal="center" vertical="center" wrapText="1"/>
    </xf>
    <xf numFmtId="0" fontId="19" fillId="6" borderId="25" xfId="1" applyFont="1" applyFill="1" applyBorder="1" applyAlignment="1">
      <alignment horizontal="center" vertical="center" wrapText="1"/>
    </xf>
    <xf numFmtId="0" fontId="19" fillId="6" borderId="27" xfId="1" applyFont="1" applyFill="1" applyBorder="1" applyAlignment="1">
      <alignment horizontal="center" vertical="center" wrapText="1"/>
    </xf>
    <xf numFmtId="0" fontId="19" fillId="6" borderId="29" xfId="1" applyFont="1" applyFill="1" applyBorder="1" applyAlignment="1">
      <alignment horizontal="center" vertical="center" wrapText="1"/>
    </xf>
    <xf numFmtId="0" fontId="19" fillId="5" borderId="26" xfId="1" applyFont="1" applyFill="1" applyBorder="1" applyAlignment="1">
      <alignment horizontal="center"/>
    </xf>
    <xf numFmtId="0" fontId="19" fillId="5" borderId="28" xfId="1" applyFont="1" applyFill="1" applyBorder="1" applyAlignment="1">
      <alignment horizontal="center"/>
    </xf>
    <xf numFmtId="0" fontId="19" fillId="5" borderId="30" xfId="1" applyFont="1" applyFill="1" applyBorder="1" applyAlignment="1">
      <alignment horizontal="center"/>
    </xf>
    <xf numFmtId="0" fontId="19" fillId="4" borderId="26" xfId="1" applyFont="1" applyFill="1" applyBorder="1" applyAlignment="1">
      <alignment horizontal="center"/>
    </xf>
    <xf numFmtId="0" fontId="19" fillId="4" borderId="28" xfId="1" applyFont="1" applyFill="1" applyBorder="1" applyAlignment="1">
      <alignment horizontal="center"/>
    </xf>
    <xf numFmtId="0" fontId="19" fillId="4" borderId="30" xfId="1" applyFont="1" applyFill="1" applyBorder="1" applyAlignment="1">
      <alignment horizontal="center"/>
    </xf>
    <xf numFmtId="0" fontId="19" fillId="6" borderId="26" xfId="1" applyFont="1" applyFill="1" applyBorder="1" applyAlignment="1">
      <alignment horizontal="center"/>
    </xf>
    <xf numFmtId="0" fontId="19" fillId="6" borderId="28" xfId="1" applyFont="1" applyFill="1" applyBorder="1" applyAlignment="1">
      <alignment horizontal="center"/>
    </xf>
    <xf numFmtId="0" fontId="19" fillId="6" borderId="30" xfId="1" applyFont="1" applyFill="1" applyBorder="1" applyAlignment="1">
      <alignment horizontal="center"/>
    </xf>
    <xf numFmtId="0" fontId="19" fillId="2" borderId="25" xfId="1" applyFont="1" applyFill="1" applyBorder="1" applyAlignment="1">
      <alignment horizontal="center" vertical="center"/>
    </xf>
    <xf numFmtId="0" fontId="19" fillId="2" borderId="27" xfId="1" applyFont="1" applyFill="1" applyBorder="1" applyAlignment="1">
      <alignment horizontal="center" vertical="center"/>
    </xf>
    <xf numFmtId="0" fontId="19" fillId="2" borderId="29" xfId="1" applyFont="1" applyFill="1" applyBorder="1" applyAlignment="1">
      <alignment horizontal="center" vertical="center"/>
    </xf>
    <xf numFmtId="0" fontId="19" fillId="2" borderId="3" xfId="1" applyFont="1" applyFill="1" applyBorder="1" applyAlignment="1">
      <alignment horizontal="center" vertical="center"/>
    </xf>
    <xf numFmtId="0" fontId="19" fillId="2" borderId="0" xfId="1" applyFont="1" applyFill="1" applyAlignment="1">
      <alignment horizontal="center" vertical="center"/>
    </xf>
    <xf numFmtId="0" fontId="19" fillId="2" borderId="2" xfId="1" applyFont="1" applyFill="1" applyBorder="1" applyAlignment="1">
      <alignment horizontal="center" vertical="center"/>
    </xf>
    <xf numFmtId="0" fontId="19" fillId="2" borderId="26" xfId="1" applyFont="1" applyFill="1" applyBorder="1" applyAlignment="1">
      <alignment horizontal="center" vertical="center"/>
    </xf>
    <xf numFmtId="0" fontId="19" fillId="2" borderId="28" xfId="1" applyFont="1" applyFill="1" applyBorder="1" applyAlignment="1">
      <alignment horizontal="center" vertical="center"/>
    </xf>
    <xf numFmtId="0" fontId="19" fillId="2" borderId="30" xfId="1" applyFont="1" applyFill="1" applyBorder="1" applyAlignment="1">
      <alignment horizontal="center" vertical="center"/>
    </xf>
    <xf numFmtId="0" fontId="19" fillId="3" borderId="4" xfId="1" applyFont="1" applyFill="1" applyBorder="1" applyAlignment="1">
      <alignment horizontal="center" vertical="center"/>
    </xf>
    <xf numFmtId="0" fontId="19" fillId="3" borderId="5" xfId="1" applyFont="1" applyFill="1" applyBorder="1" applyAlignment="1">
      <alignment horizontal="center" vertical="center"/>
    </xf>
    <xf numFmtId="0" fontId="19" fillId="3" borderId="6" xfId="1" applyFont="1" applyFill="1" applyBorder="1" applyAlignment="1">
      <alignment horizontal="center" vertical="center"/>
    </xf>
    <xf numFmtId="0" fontId="19" fillId="5" borderId="4" xfId="1" applyFont="1" applyFill="1" applyBorder="1" applyAlignment="1">
      <alignment horizontal="center" vertical="center" wrapText="1"/>
    </xf>
    <xf numFmtId="0" fontId="19" fillId="5" borderId="5" xfId="1" applyFont="1" applyFill="1" applyBorder="1" applyAlignment="1">
      <alignment horizontal="center" vertical="center" wrapText="1"/>
    </xf>
    <xf numFmtId="0" fontId="19" fillId="5" borderId="6" xfId="1" applyFont="1" applyFill="1" applyBorder="1" applyAlignment="1">
      <alignment horizontal="center" vertical="center" wrapText="1"/>
    </xf>
    <xf numFmtId="0" fontId="19" fillId="4" borderId="4" xfId="1" applyFont="1" applyFill="1" applyBorder="1" applyAlignment="1">
      <alignment horizontal="center" vertical="center" wrapText="1"/>
    </xf>
    <xf numFmtId="0" fontId="19" fillId="4" borderId="5" xfId="1" applyFont="1" applyFill="1" applyBorder="1" applyAlignment="1">
      <alignment horizontal="center" vertical="center" wrapText="1"/>
    </xf>
    <xf numFmtId="0" fontId="19" fillId="4" borderId="6" xfId="1" applyFont="1" applyFill="1" applyBorder="1" applyAlignment="1">
      <alignment horizontal="center" vertical="center" wrapText="1"/>
    </xf>
    <xf numFmtId="0" fontId="19" fillId="6" borderId="4" xfId="1" applyFont="1" applyFill="1" applyBorder="1" applyAlignment="1">
      <alignment horizontal="center" vertical="center" wrapText="1"/>
    </xf>
    <xf numFmtId="0" fontId="19" fillId="6" borderId="5" xfId="1" applyFont="1" applyFill="1" applyBorder="1" applyAlignment="1">
      <alignment horizontal="center" vertical="center" wrapText="1"/>
    </xf>
    <xf numFmtId="0" fontId="19" fillId="6" borderId="6" xfId="1" applyFont="1" applyFill="1" applyBorder="1" applyAlignment="1">
      <alignment horizontal="center" vertical="center" wrapText="1"/>
    </xf>
    <xf numFmtId="16" fontId="44" fillId="23" borderId="31" xfId="1" applyNumberFormat="1" applyFont="1" applyFill="1" applyBorder="1" applyAlignment="1">
      <alignment horizontal="center" vertical="center"/>
    </xf>
    <xf numFmtId="16" fontId="44" fillId="23" borderId="32" xfId="1" applyNumberFormat="1" applyFont="1" applyFill="1" applyBorder="1" applyAlignment="1">
      <alignment horizontal="center" vertical="center"/>
    </xf>
    <xf numFmtId="16" fontId="44" fillId="16" borderId="31" xfId="1" applyNumberFormat="1" applyFont="1" applyFill="1" applyBorder="1" applyAlignment="1">
      <alignment horizontal="center" vertical="center"/>
    </xf>
    <xf numFmtId="16" fontId="44" fillId="16" borderId="32" xfId="1" applyNumberFormat="1" applyFont="1" applyFill="1" applyBorder="1" applyAlignment="1">
      <alignment horizontal="center" vertical="center"/>
    </xf>
    <xf numFmtId="0" fontId="43" fillId="8" borderId="7" xfId="1" applyFont="1" applyFill="1" applyBorder="1" applyAlignment="1">
      <alignment horizontal="right" vertical="center"/>
    </xf>
    <xf numFmtId="0" fontId="43" fillId="8" borderId="11" xfId="1" applyFont="1" applyFill="1" applyBorder="1" applyAlignment="1">
      <alignment horizontal="right" vertical="center"/>
    </xf>
    <xf numFmtId="168" fontId="24" fillId="8" borderId="17" xfId="0" applyNumberFormat="1" applyFont="1" applyFill="1" applyBorder="1" applyAlignment="1">
      <alignment horizontal="center" vertical="center"/>
    </xf>
    <xf numFmtId="168" fontId="24" fillId="8" borderId="16" xfId="0" quotePrefix="1" applyNumberFormat="1" applyFont="1" applyFill="1" applyBorder="1" applyAlignment="1">
      <alignment horizontal="center" vertical="center"/>
    </xf>
    <xf numFmtId="0" fontId="43" fillId="8" borderId="18" xfId="1" applyFont="1" applyFill="1" applyBorder="1" applyAlignment="1">
      <alignment horizontal="left" vertical="center"/>
    </xf>
    <xf numFmtId="0" fontId="43" fillId="8" borderId="15" xfId="1" applyFont="1" applyFill="1" applyBorder="1" applyAlignment="1">
      <alignment horizontal="left" vertical="center"/>
    </xf>
  </cellXfs>
  <cellStyles count="12511">
    <cellStyle name="_East Bound Routings 2008 updated 19 05 08 " xfId="4" xr:uid="{00000000-0005-0000-0000-000000000000}"/>
    <cellStyle name="_East Bound Routings May 2008 " xfId="5" xr:uid="{00000000-0005-0000-0000-000001000000}"/>
    <cellStyle name="_EB routing WPCC  falcon" xfId="6" xr:uid="{00000000-0005-0000-0000-000002000000}"/>
    <cellStyle name="_WPCCF&amp;Aussie-26th March 2007" xfId="7" xr:uid="{00000000-0005-0000-0000-000003000000}"/>
    <cellStyle name="_Xship1 Version 73.1not yet" xfId="8" xr:uid="{00000000-0005-0000-0000-000004000000}"/>
    <cellStyle name="_Xship1 Version 77.7not yet cir - USA Import" xfId="9" xr:uid="{00000000-0005-0000-0000-000005000000}"/>
    <cellStyle name="_Xship1 Version 81.3not yet" xfId="10" xr:uid="{00000000-0005-0000-0000-000006000000}"/>
    <cellStyle name="_Xship1 Version 82.2 not yet" xfId="11" xr:uid="{00000000-0005-0000-0000-000007000000}"/>
    <cellStyle name="_Xship1 Version 83.2" xfId="12" xr:uid="{00000000-0005-0000-0000-000008000000}"/>
    <cellStyle name="_Xship1 Version 84.3" xfId="13" xr:uid="{00000000-0005-0000-0000-000009000000}"/>
    <cellStyle name="Date" xfId="14" xr:uid="{00000000-0005-0000-0000-00000A000000}"/>
    <cellStyle name="Fixed" xfId="15" xr:uid="{00000000-0005-0000-0000-00000B000000}"/>
    <cellStyle name="Heading1" xfId="16" xr:uid="{00000000-0005-0000-0000-00000C000000}"/>
    <cellStyle name="Heading2" xfId="17" xr:uid="{00000000-0005-0000-0000-00000D000000}"/>
    <cellStyle name="Hyperlink" xfId="100" builtinId="8"/>
    <cellStyle name="Hyperlink 2" xfId="2107" xr:uid="{1DA717A8-AD8A-4ED0-91F1-5B9F3907683B}"/>
    <cellStyle name="Normal" xfId="0" builtinId="0"/>
    <cellStyle name="Normal - Style1" xfId="18" xr:uid="{00000000-0005-0000-0000-000010000000}"/>
    <cellStyle name="Normal 10" xfId="2106" xr:uid="{00000000-0005-0000-0000-000011000000}"/>
    <cellStyle name="Normal 11" xfId="2108" xr:uid="{E65D5971-6F3D-4015-96C0-6D672CAA55ED}"/>
    <cellStyle name="Normal 12" xfId="2109" xr:uid="{0BB98CFD-DD38-4F4E-8C6A-60EE49F4A77B}"/>
    <cellStyle name="Normal 13" xfId="6270" xr:uid="{A542A9C5-24B1-48A9-91C3-D77F22BE9B34}"/>
    <cellStyle name="Normal 2" xfId="1" xr:uid="{00000000-0005-0000-0000-000012000000}"/>
    <cellStyle name="Normal 2 2" xfId="3" xr:uid="{00000000-0005-0000-0000-000013000000}"/>
    <cellStyle name="Normal 3" xfId="2" xr:uid="{00000000-0005-0000-0000-000014000000}"/>
    <cellStyle name="Normal 3 10" xfId="261" xr:uid="{00000000-0005-0000-0000-000015000000}"/>
    <cellStyle name="Normal 3 10 2" xfId="821" xr:uid="{00000000-0005-0000-0000-000016000000}"/>
    <cellStyle name="Normal 3 10 2 2" xfId="1861" xr:uid="{00000000-0005-0000-0000-000017000000}"/>
    <cellStyle name="Normal 3 10 2 2 2" xfId="6030" xr:uid="{8FD647B3-D3A8-4479-8FEF-CBFBD1CB6313}"/>
    <cellStyle name="Normal 3 10 2 2 2 2" xfId="12271" xr:uid="{052484E1-03D2-42E7-9B45-5B422A20861C}"/>
    <cellStyle name="Normal 3 10 2 2 3" xfId="3950" xr:uid="{48B1914F-42EF-4DCA-85FA-9411735E4816}"/>
    <cellStyle name="Normal 3 10 2 2 3 2" xfId="10191" xr:uid="{8240AD57-47A8-454D-8CC0-9B2498E4C15E}"/>
    <cellStyle name="Normal 3 10 2 2 4" xfId="8111" xr:uid="{DDEF3EEE-2B5E-4B03-B0A8-748EAB1B15D3}"/>
    <cellStyle name="Normal 3 10 2 3" xfId="4990" xr:uid="{1B1EAB2A-78D6-4F69-B252-1476D63A4C94}"/>
    <cellStyle name="Normal 3 10 2 3 2" xfId="11231" xr:uid="{9C243402-64C2-4D0F-9475-87C070208724}"/>
    <cellStyle name="Normal 3 10 2 4" xfId="2910" xr:uid="{6D8B6130-77D6-42A0-A5CE-162D3873449A}"/>
    <cellStyle name="Normal 3 10 2 4 2" xfId="9151" xr:uid="{ED83B75D-6C12-4045-8A1B-460E9A4B0F69}"/>
    <cellStyle name="Normal 3 10 2 5" xfId="7071" xr:uid="{1A016C8D-A841-4FB6-BE2A-D45E38A212B5}"/>
    <cellStyle name="Normal 3 10 3" xfId="1301" xr:uid="{00000000-0005-0000-0000-000018000000}"/>
    <cellStyle name="Normal 3 10 3 2" xfId="5470" xr:uid="{CFE1A484-1DAD-414C-B824-70398664A92A}"/>
    <cellStyle name="Normal 3 10 3 2 2" xfId="11711" xr:uid="{0DA7D95E-4DE4-4482-8241-399605D0D963}"/>
    <cellStyle name="Normal 3 10 3 3" xfId="3390" xr:uid="{DC2E963D-6F30-46A0-92D8-6791E46F997A}"/>
    <cellStyle name="Normal 3 10 3 3 2" xfId="9631" xr:uid="{0F65BB67-9A45-4A81-A2A9-D59CD3124038}"/>
    <cellStyle name="Normal 3 10 3 4" xfId="7551" xr:uid="{FC345841-5CFC-4451-A7BA-B99FE869C686}"/>
    <cellStyle name="Normal 3 10 4" xfId="4430" xr:uid="{40D4CAF4-7AC0-49E5-8BF0-9DBB85CE0A87}"/>
    <cellStyle name="Normal 3 10 4 2" xfId="10671" xr:uid="{CE54193D-916A-4FBE-AB49-05B5C8E46E93}"/>
    <cellStyle name="Normal 3 10 5" xfId="2350" xr:uid="{15D5DB5F-1987-41D8-9119-F2FEEBE253DB}"/>
    <cellStyle name="Normal 3 10 5 2" xfId="8591" xr:uid="{9B0FC829-D4F3-4E4D-817F-FA48B46A5BE6}"/>
    <cellStyle name="Normal 3 10 6" xfId="6511" xr:uid="{C9C42AE7-7FEE-4829-B38D-2057034666C1}"/>
    <cellStyle name="Normal 3 11" xfId="341" xr:uid="{00000000-0005-0000-0000-000019000000}"/>
    <cellStyle name="Normal 3 11 2" xfId="901" xr:uid="{00000000-0005-0000-0000-00001A000000}"/>
    <cellStyle name="Normal 3 11 2 2" xfId="1941" xr:uid="{00000000-0005-0000-0000-00001B000000}"/>
    <cellStyle name="Normal 3 11 2 2 2" xfId="6110" xr:uid="{2B2FD382-C171-4D55-9A59-730CD32C7F08}"/>
    <cellStyle name="Normal 3 11 2 2 2 2" xfId="12351" xr:uid="{727561FE-220E-411A-9B2A-E801D1D6DECD}"/>
    <cellStyle name="Normal 3 11 2 2 3" xfId="4030" xr:uid="{6E64E66F-8E32-4EB6-8B97-F1C8D34C6EC6}"/>
    <cellStyle name="Normal 3 11 2 2 3 2" xfId="10271" xr:uid="{EC5708A3-5E9F-4E62-B1C8-B0F61B5C9869}"/>
    <cellStyle name="Normal 3 11 2 2 4" xfId="8191" xr:uid="{526319DA-9B48-4078-8DAB-A96C62A26F91}"/>
    <cellStyle name="Normal 3 11 2 3" xfId="5070" xr:uid="{0C3D6791-1A98-405F-8EC4-985BEFBE9990}"/>
    <cellStyle name="Normal 3 11 2 3 2" xfId="11311" xr:uid="{87FA6548-D694-4EF7-B400-376CCA34ADD9}"/>
    <cellStyle name="Normal 3 11 2 4" xfId="2990" xr:uid="{4C52137F-6245-42CB-93FE-CDD5D0B08B6A}"/>
    <cellStyle name="Normal 3 11 2 4 2" xfId="9231" xr:uid="{8865198E-2FD6-4FB8-962B-6ED2977D5022}"/>
    <cellStyle name="Normal 3 11 2 5" xfId="7151" xr:uid="{CF15AD48-8A38-478B-A382-5A3E1357CC03}"/>
    <cellStyle name="Normal 3 11 3" xfId="1381" xr:uid="{00000000-0005-0000-0000-00001C000000}"/>
    <cellStyle name="Normal 3 11 3 2" xfId="5550" xr:uid="{EC9C19AF-8B7A-421D-AAEC-3F34383E6778}"/>
    <cellStyle name="Normal 3 11 3 2 2" xfId="11791" xr:uid="{E5C5C9C6-8A67-4307-A524-EFA8791861E8}"/>
    <cellStyle name="Normal 3 11 3 3" xfId="3470" xr:uid="{0BDFA138-7045-4906-8F52-D60159590DAE}"/>
    <cellStyle name="Normal 3 11 3 3 2" xfId="9711" xr:uid="{E01A8FAF-B93F-40A5-B8F9-22BE3AC02ADC}"/>
    <cellStyle name="Normal 3 11 3 4" xfId="7631" xr:uid="{80C17E14-6941-4A2D-B473-4ABE4F0FB00F}"/>
    <cellStyle name="Normal 3 11 4" xfId="4510" xr:uid="{34A13559-E007-48B8-9EC6-CE0036014F1D}"/>
    <cellStyle name="Normal 3 11 4 2" xfId="10751" xr:uid="{57B66918-E259-493F-BEAE-B64F2060CF83}"/>
    <cellStyle name="Normal 3 11 5" xfId="2430" xr:uid="{7BEEF416-7072-44F6-9A95-C53F88347D63}"/>
    <cellStyle name="Normal 3 11 5 2" xfId="8671" xr:uid="{2E83A885-25FA-49F6-AFBF-09DF91D22C38}"/>
    <cellStyle name="Normal 3 11 6" xfId="6591" xr:uid="{EA50E34A-7796-4D17-B700-A6BBA1627B27}"/>
    <cellStyle name="Normal 3 12" xfId="421" xr:uid="{00000000-0005-0000-0000-00001D000000}"/>
    <cellStyle name="Normal 3 12 2" xfId="981" xr:uid="{00000000-0005-0000-0000-00001E000000}"/>
    <cellStyle name="Normal 3 12 2 2" xfId="2021" xr:uid="{00000000-0005-0000-0000-00001F000000}"/>
    <cellStyle name="Normal 3 12 2 2 2" xfId="6190" xr:uid="{A7D47443-B869-4F38-917D-8003A954DF4B}"/>
    <cellStyle name="Normal 3 12 2 2 2 2" xfId="12431" xr:uid="{6B3F891E-8F3F-423F-9382-5D4BA938680F}"/>
    <cellStyle name="Normal 3 12 2 2 3" xfId="4110" xr:uid="{AEB50DA3-5A4F-434D-8878-7B954F2D6EF4}"/>
    <cellStyle name="Normal 3 12 2 2 3 2" xfId="10351" xr:uid="{34C841D0-2921-43A2-AF08-CB4DBE97FEE1}"/>
    <cellStyle name="Normal 3 12 2 2 4" xfId="8271" xr:uid="{E4AC6E35-1C33-459F-ABE6-4E48890F0A10}"/>
    <cellStyle name="Normal 3 12 2 3" xfId="5150" xr:uid="{DB774C5E-6F3D-43ED-BF86-79D09EF0DD03}"/>
    <cellStyle name="Normal 3 12 2 3 2" xfId="11391" xr:uid="{82DDC8FB-3865-46C1-B2C7-F119F64CD0B5}"/>
    <cellStyle name="Normal 3 12 2 4" xfId="3070" xr:uid="{C234B2ED-3767-49CB-8C1F-2BB47CD22C7D}"/>
    <cellStyle name="Normal 3 12 2 4 2" xfId="9311" xr:uid="{A0F8CC88-28E0-44FD-8EB4-3C1D39203D8F}"/>
    <cellStyle name="Normal 3 12 2 5" xfId="7231" xr:uid="{D6349326-B4D9-4F2E-B5D1-C34FB04B920C}"/>
    <cellStyle name="Normal 3 12 3" xfId="1461" xr:uid="{00000000-0005-0000-0000-000020000000}"/>
    <cellStyle name="Normal 3 12 3 2" xfId="5630" xr:uid="{9B710488-8498-4AD1-81B7-4A5E620C195F}"/>
    <cellStyle name="Normal 3 12 3 2 2" xfId="11871" xr:uid="{28A22D75-CFF9-4A53-9140-92024EE4E6A8}"/>
    <cellStyle name="Normal 3 12 3 3" xfId="3550" xr:uid="{8FB39E09-3037-4FD9-BA6E-AE5E6CFB9277}"/>
    <cellStyle name="Normal 3 12 3 3 2" xfId="9791" xr:uid="{F8D129A8-DD9B-46A1-AAB2-03A7E4C53BB4}"/>
    <cellStyle name="Normal 3 12 3 4" xfId="7711" xr:uid="{9FF2F123-BFC7-4E6F-8486-65663606B8E4}"/>
    <cellStyle name="Normal 3 12 4" xfId="4590" xr:uid="{90E5D050-D3E1-4760-AD6E-05C712854656}"/>
    <cellStyle name="Normal 3 12 4 2" xfId="10831" xr:uid="{D50C2FAB-C67B-4E7B-8DBD-815048468930}"/>
    <cellStyle name="Normal 3 12 5" xfId="2510" xr:uid="{7FFFBDE2-3234-4F11-BE8B-69F0319B47C7}"/>
    <cellStyle name="Normal 3 12 5 2" xfId="8751" xr:uid="{40BC8AAC-A0D0-4811-B078-89A23BE64CC5}"/>
    <cellStyle name="Normal 3 12 6" xfId="6671" xr:uid="{8A971F7E-4779-45A1-8AB9-A09DE8633EDC}"/>
    <cellStyle name="Normal 3 13" xfId="581" xr:uid="{00000000-0005-0000-0000-000021000000}"/>
    <cellStyle name="Normal 3 13 2" xfId="1621" xr:uid="{00000000-0005-0000-0000-000022000000}"/>
    <cellStyle name="Normal 3 13 2 2" xfId="5790" xr:uid="{13A34444-FFFA-432F-A5F9-4D2B0511E9A5}"/>
    <cellStyle name="Normal 3 13 2 2 2" xfId="12031" xr:uid="{6F07213A-6FCD-4B06-9790-CE43D3850569}"/>
    <cellStyle name="Normal 3 13 2 3" xfId="3710" xr:uid="{B26D6868-D1C7-4192-9816-D361C6D22BD0}"/>
    <cellStyle name="Normal 3 13 2 3 2" xfId="9951" xr:uid="{4200C753-5DD6-4FDB-8F9E-65546D8DE03F}"/>
    <cellStyle name="Normal 3 13 2 4" xfId="7871" xr:uid="{25DD3383-FC4D-43BB-A147-C83584D6B800}"/>
    <cellStyle name="Normal 3 13 3" xfId="4750" xr:uid="{BE58F9D7-3196-4961-A052-3D3B203A0FE8}"/>
    <cellStyle name="Normal 3 13 3 2" xfId="10991" xr:uid="{6E1D0FA7-2A65-4995-8D4D-BC8E1B853599}"/>
    <cellStyle name="Normal 3 13 4" xfId="2670" xr:uid="{9A5C22CB-160E-4133-96E3-C2FB3769E376}"/>
    <cellStyle name="Normal 3 13 4 2" xfId="8911" xr:uid="{3D08ECE5-F9EE-446C-987B-C2258A6BA2EB}"/>
    <cellStyle name="Normal 3 13 5" xfId="6831" xr:uid="{F4E06334-BDF5-401F-AA5B-C154B2838164}"/>
    <cellStyle name="Normal 3 14" xfId="501" xr:uid="{00000000-0005-0000-0000-000023000000}"/>
    <cellStyle name="Normal 3 14 2" xfId="1541" xr:uid="{00000000-0005-0000-0000-000024000000}"/>
    <cellStyle name="Normal 3 14 2 2" xfId="5710" xr:uid="{FB403BA0-B490-43E9-9100-EC5AC7902785}"/>
    <cellStyle name="Normal 3 14 2 2 2" xfId="11951" xr:uid="{DDE15320-1E8F-4FC8-AC17-30B80320ED9C}"/>
    <cellStyle name="Normal 3 14 2 3" xfId="3630" xr:uid="{67BCBD7C-CB52-45A1-A7E3-A35EC8C11B7F}"/>
    <cellStyle name="Normal 3 14 2 3 2" xfId="9871" xr:uid="{76BCAA00-FE73-4EA5-BFDC-8CFA61DEE7EC}"/>
    <cellStyle name="Normal 3 14 2 4" xfId="7791" xr:uid="{85C4CBC5-C8C3-4AA5-AED0-C95F7332D8F0}"/>
    <cellStyle name="Normal 3 14 3" xfId="4670" xr:uid="{5527B11A-D933-4546-AE4A-D1947BA07555}"/>
    <cellStyle name="Normal 3 14 3 2" xfId="10911" xr:uid="{95BF4A03-040C-499B-B9F7-D38A3F5E029E}"/>
    <cellStyle name="Normal 3 14 4" xfId="2590" xr:uid="{07F91980-F078-465A-841A-6B9C7E674B69}"/>
    <cellStyle name="Normal 3 14 4 2" xfId="8831" xr:uid="{842610A6-BBC7-41EC-9F17-D18A3D95F91E}"/>
    <cellStyle name="Normal 3 14 5" xfId="6751" xr:uid="{BC0F3082-2703-4BD4-95C3-DD1000E8A8C0}"/>
    <cellStyle name="Normal 3 15" xfId="1061" xr:uid="{00000000-0005-0000-0000-000025000000}"/>
    <cellStyle name="Normal 3 15 2" xfId="5230" xr:uid="{7E889F75-DCDF-470B-B7B5-38115EF7AADF}"/>
    <cellStyle name="Normal 3 15 2 2" xfId="11471" xr:uid="{FE3CED19-45B9-4B93-8979-3D3A0F9D1862}"/>
    <cellStyle name="Normal 3 15 3" xfId="3150" xr:uid="{94CEF40A-34C5-4F03-ABD5-B0F21A809EC4}"/>
    <cellStyle name="Normal 3 15 3 2" xfId="9391" xr:uid="{6223FC07-2149-4562-AB4F-8DA1754BAFF3}"/>
    <cellStyle name="Normal 3 15 4" xfId="7311" xr:uid="{2CDCCAA0-4534-4A09-9C21-16C03DAFE7B5}"/>
    <cellStyle name="Normal 3 16" xfId="4190" xr:uid="{DF139131-EE04-47E2-8DA4-94583B1F9F59}"/>
    <cellStyle name="Normal 3 16 2" xfId="10431" xr:uid="{9A101961-4061-4EFF-87CA-716B59A4CDEE}"/>
    <cellStyle name="Normal 3 17" xfId="2110" xr:uid="{B60D9FE9-D022-4C29-B3D4-71DC7388391B}"/>
    <cellStyle name="Normal 3 17 2" xfId="8351" xr:uid="{3B92FFCF-63D9-4D6F-895B-B73519B26CD0}"/>
    <cellStyle name="Normal 3 18" xfId="6271" xr:uid="{39E652D1-A978-457F-BBD3-32104777545B}"/>
    <cellStyle name="Normal 3 2" xfId="21" xr:uid="{00000000-0005-0000-0000-000026000000}"/>
    <cellStyle name="Normal 3 2 10" xfId="342" xr:uid="{00000000-0005-0000-0000-000027000000}"/>
    <cellStyle name="Normal 3 2 10 2" xfId="902" xr:uid="{00000000-0005-0000-0000-000028000000}"/>
    <cellStyle name="Normal 3 2 10 2 2" xfId="1942" xr:uid="{00000000-0005-0000-0000-000029000000}"/>
    <cellStyle name="Normal 3 2 10 2 2 2" xfId="6111" xr:uid="{DA753D5F-8894-47D7-9551-CD15C9DE8956}"/>
    <cellStyle name="Normal 3 2 10 2 2 2 2" xfId="12352" xr:uid="{67CCEA4A-875D-4F53-AD02-785627ADE652}"/>
    <cellStyle name="Normal 3 2 10 2 2 3" xfId="4031" xr:uid="{8E40A7D3-2568-4203-B373-7D1D086FB8F1}"/>
    <cellStyle name="Normal 3 2 10 2 2 3 2" xfId="10272" xr:uid="{E49FA26D-C8B8-4DBA-B8A5-EDFC88EAD8F0}"/>
    <cellStyle name="Normal 3 2 10 2 2 4" xfId="8192" xr:uid="{1A4AAB32-0981-4B46-8600-D89E01E180D3}"/>
    <cellStyle name="Normal 3 2 10 2 3" xfId="5071" xr:uid="{0F606C91-91B2-419D-9A1E-F32FCEB32732}"/>
    <cellStyle name="Normal 3 2 10 2 3 2" xfId="11312" xr:uid="{C0F2C9B3-699E-4407-92AA-77C8A8FEDE56}"/>
    <cellStyle name="Normal 3 2 10 2 4" xfId="2991" xr:uid="{1A476085-45B8-4FA3-852A-C7CF30D00D19}"/>
    <cellStyle name="Normal 3 2 10 2 4 2" xfId="9232" xr:uid="{4C29EF8A-7432-4619-A72B-8D5159DB1F1C}"/>
    <cellStyle name="Normal 3 2 10 2 5" xfId="7152" xr:uid="{A1951EEE-90A8-4336-87B1-331C566BA661}"/>
    <cellStyle name="Normal 3 2 10 3" xfId="1382" xr:uid="{00000000-0005-0000-0000-00002A000000}"/>
    <cellStyle name="Normal 3 2 10 3 2" xfId="5551" xr:uid="{E9586A1B-D072-408F-B105-DF9AA280C796}"/>
    <cellStyle name="Normal 3 2 10 3 2 2" xfId="11792" xr:uid="{A0A3F790-19E1-4B19-AFA3-26896D6E2A9F}"/>
    <cellStyle name="Normal 3 2 10 3 3" xfId="3471" xr:uid="{4DF048BF-A4D0-4214-9114-B7FA5C2163E8}"/>
    <cellStyle name="Normal 3 2 10 3 3 2" xfId="9712" xr:uid="{0577ABB7-46CB-4088-BAAF-AB9692585DB5}"/>
    <cellStyle name="Normal 3 2 10 3 4" xfId="7632" xr:uid="{609295B5-A441-4D9D-86D7-7B076E5BE8ED}"/>
    <cellStyle name="Normal 3 2 10 4" xfId="4511" xr:uid="{60EC2A55-CE1D-4445-9A7A-2C0ACD107404}"/>
    <cellStyle name="Normal 3 2 10 4 2" xfId="10752" xr:uid="{DACC6DE4-7E70-4609-B8AA-0EC05684E15A}"/>
    <cellStyle name="Normal 3 2 10 5" xfId="2431" xr:uid="{58EE31C6-45F1-4C7A-A7E9-68D619E9D45D}"/>
    <cellStyle name="Normal 3 2 10 5 2" xfId="8672" xr:uid="{447EF9A9-4075-4EEA-8A10-AF59F2B20482}"/>
    <cellStyle name="Normal 3 2 10 6" xfId="6592" xr:uid="{0C5565F3-7F0E-4123-A695-5D92836C804B}"/>
    <cellStyle name="Normal 3 2 11" xfId="422" xr:uid="{00000000-0005-0000-0000-00002B000000}"/>
    <cellStyle name="Normal 3 2 11 2" xfId="982" xr:uid="{00000000-0005-0000-0000-00002C000000}"/>
    <cellStyle name="Normal 3 2 11 2 2" xfId="2022" xr:uid="{00000000-0005-0000-0000-00002D000000}"/>
    <cellStyle name="Normal 3 2 11 2 2 2" xfId="6191" xr:uid="{7D8BBD7A-1B02-410D-A672-BC74D9B290DB}"/>
    <cellStyle name="Normal 3 2 11 2 2 2 2" xfId="12432" xr:uid="{C378EBC8-A111-4A7D-ABB4-213FC873FEC6}"/>
    <cellStyle name="Normal 3 2 11 2 2 3" xfId="4111" xr:uid="{C82F23C7-E483-4C77-8897-4CD03868C312}"/>
    <cellStyle name="Normal 3 2 11 2 2 3 2" xfId="10352" xr:uid="{0D4F97B2-3CC9-450A-BD16-2CAE6BC556FD}"/>
    <cellStyle name="Normal 3 2 11 2 2 4" xfId="8272" xr:uid="{6C53C060-6DD0-4C63-B213-3906664F2B36}"/>
    <cellStyle name="Normal 3 2 11 2 3" xfId="5151" xr:uid="{EA70EDDD-125A-4082-B429-E5BA853CCF17}"/>
    <cellStyle name="Normal 3 2 11 2 3 2" xfId="11392" xr:uid="{EC7B4DFB-AB22-4399-AA52-1A678179049F}"/>
    <cellStyle name="Normal 3 2 11 2 4" xfId="3071" xr:uid="{A10FC839-AEE9-4BC2-9E97-91D015F87EDF}"/>
    <cellStyle name="Normal 3 2 11 2 4 2" xfId="9312" xr:uid="{D798EBFB-76AE-4963-93B5-6999A0757260}"/>
    <cellStyle name="Normal 3 2 11 2 5" xfId="7232" xr:uid="{124EDB5F-9CE8-49CB-855C-AB4DC7AE1BD9}"/>
    <cellStyle name="Normal 3 2 11 3" xfId="1462" xr:uid="{00000000-0005-0000-0000-00002E000000}"/>
    <cellStyle name="Normal 3 2 11 3 2" xfId="5631" xr:uid="{9B16BD66-7DDE-4E5B-A4B7-11295661C9B3}"/>
    <cellStyle name="Normal 3 2 11 3 2 2" xfId="11872" xr:uid="{39E24B91-8547-47C7-8BFC-55820D5360AE}"/>
    <cellStyle name="Normal 3 2 11 3 3" xfId="3551" xr:uid="{6A065543-70AE-4296-9E90-BFE49AD85819}"/>
    <cellStyle name="Normal 3 2 11 3 3 2" xfId="9792" xr:uid="{1F67F776-4EB9-4C0D-B84C-2F62C920983A}"/>
    <cellStyle name="Normal 3 2 11 3 4" xfId="7712" xr:uid="{029C4F50-9453-49A6-8361-FBCDAAA93EFF}"/>
    <cellStyle name="Normal 3 2 11 4" xfId="4591" xr:uid="{2E20D46A-0210-4C18-91FC-96E44ABF932B}"/>
    <cellStyle name="Normal 3 2 11 4 2" xfId="10832" xr:uid="{94475B2A-960C-47AE-8181-F5312DFD7800}"/>
    <cellStyle name="Normal 3 2 11 5" xfId="2511" xr:uid="{BFDED669-83A6-4026-8D10-9508CCCA900D}"/>
    <cellStyle name="Normal 3 2 11 5 2" xfId="8752" xr:uid="{279C60C2-57B0-456C-A234-D546D76AF98A}"/>
    <cellStyle name="Normal 3 2 11 6" xfId="6672" xr:uid="{7A1AAF23-E92B-47F0-9094-0ACD57615F01}"/>
    <cellStyle name="Normal 3 2 12" xfId="582" xr:uid="{00000000-0005-0000-0000-00002F000000}"/>
    <cellStyle name="Normal 3 2 12 2" xfId="1622" xr:uid="{00000000-0005-0000-0000-000030000000}"/>
    <cellStyle name="Normal 3 2 12 2 2" xfId="5791" xr:uid="{78E62FC1-EF78-49B6-98D1-5724938BB7F2}"/>
    <cellStyle name="Normal 3 2 12 2 2 2" xfId="12032" xr:uid="{7656FE07-8717-47DA-8307-5D710B76FACD}"/>
    <cellStyle name="Normal 3 2 12 2 3" xfId="3711" xr:uid="{6B40A93B-0219-436D-BE35-99995BE8492A}"/>
    <cellStyle name="Normal 3 2 12 2 3 2" xfId="9952" xr:uid="{2AF42DCF-2423-4F83-9559-D17FC5A5A135}"/>
    <cellStyle name="Normal 3 2 12 2 4" xfId="7872" xr:uid="{7DF2785E-DD88-4C81-B93E-8258E92731B3}"/>
    <cellStyle name="Normal 3 2 12 3" xfId="4751" xr:uid="{8E24B39E-A75F-4F30-A3E9-0F13CB7B4A76}"/>
    <cellStyle name="Normal 3 2 12 3 2" xfId="10992" xr:uid="{5A3E5D25-5A15-4923-9295-3C00646924A2}"/>
    <cellStyle name="Normal 3 2 12 4" xfId="2671" xr:uid="{6EF8469A-F975-47EA-8CFC-E4D681689335}"/>
    <cellStyle name="Normal 3 2 12 4 2" xfId="8912" xr:uid="{608E0B6B-FABD-4011-9BC3-DD8F09BDB5D6}"/>
    <cellStyle name="Normal 3 2 12 5" xfId="6832" xr:uid="{15E19ED8-8197-4728-8205-B21EAEDCFF20}"/>
    <cellStyle name="Normal 3 2 13" xfId="502" xr:uid="{00000000-0005-0000-0000-000031000000}"/>
    <cellStyle name="Normal 3 2 13 2" xfId="1542" xr:uid="{00000000-0005-0000-0000-000032000000}"/>
    <cellStyle name="Normal 3 2 13 2 2" xfId="5711" xr:uid="{F657D148-6637-4792-BAAC-BAC71021E813}"/>
    <cellStyle name="Normal 3 2 13 2 2 2" xfId="11952" xr:uid="{9B4AEC57-A011-4457-98B5-3E446379DC8C}"/>
    <cellStyle name="Normal 3 2 13 2 3" xfId="3631" xr:uid="{157B13F2-0A3D-49C5-8126-9EB7EDE0F952}"/>
    <cellStyle name="Normal 3 2 13 2 3 2" xfId="9872" xr:uid="{F650CCB3-0061-4A30-A89E-1BBBD9FB0042}"/>
    <cellStyle name="Normal 3 2 13 2 4" xfId="7792" xr:uid="{D6D60B3F-AAC2-4DA5-9613-36E7CBD35B48}"/>
    <cellStyle name="Normal 3 2 13 3" xfId="4671" xr:uid="{9A4A5776-80AA-4D39-8D2D-01A53C3A8E46}"/>
    <cellStyle name="Normal 3 2 13 3 2" xfId="10912" xr:uid="{1B06238D-4DAD-4456-AA6E-AF4F2376B7D0}"/>
    <cellStyle name="Normal 3 2 13 4" xfId="2591" xr:uid="{F036CAE4-A75A-4211-A1FD-83BC47837761}"/>
    <cellStyle name="Normal 3 2 13 4 2" xfId="8832" xr:uid="{B1333AB7-06D4-46B1-8B93-AAD08AAA66FF}"/>
    <cellStyle name="Normal 3 2 13 5" xfId="6752" xr:uid="{2C16F533-FC98-4865-954B-79A47E5B76F9}"/>
    <cellStyle name="Normal 3 2 14" xfId="1062" xr:uid="{00000000-0005-0000-0000-000033000000}"/>
    <cellStyle name="Normal 3 2 14 2" xfId="5231" xr:uid="{92359EC2-0E2C-4E3F-B5C3-77C27A0A02EF}"/>
    <cellStyle name="Normal 3 2 14 2 2" xfId="11472" xr:uid="{F5DDE738-A88F-44C9-AA78-07DD817422D7}"/>
    <cellStyle name="Normal 3 2 14 3" xfId="3151" xr:uid="{D542751D-F1E2-4258-88D7-DD8490A5F7E3}"/>
    <cellStyle name="Normal 3 2 14 3 2" xfId="9392" xr:uid="{1A75326B-7F62-434D-80B4-F89E23CE020A}"/>
    <cellStyle name="Normal 3 2 14 4" xfId="7312" xr:uid="{B9251EB8-9977-4CC7-8906-2602ED053AFA}"/>
    <cellStyle name="Normal 3 2 15" xfId="4191" xr:uid="{234AB623-5039-4800-83DE-0C48F5652E2A}"/>
    <cellStyle name="Normal 3 2 15 2" xfId="10432" xr:uid="{B3A8BB4E-EDED-4C1F-871B-29F836C4A6B0}"/>
    <cellStyle name="Normal 3 2 16" xfId="2111" xr:uid="{A64E2144-2B3D-4443-8CA7-F126DBFF44E2}"/>
    <cellStyle name="Normal 3 2 16 2" xfId="8352" xr:uid="{815679B4-19A3-4CB9-A86A-0E3FCB1A90D1}"/>
    <cellStyle name="Normal 3 2 17" xfId="6272" xr:uid="{47462FAB-FEBA-4241-A134-ED35805FC7BF}"/>
    <cellStyle name="Normal 3 2 2" xfId="23" xr:uid="{00000000-0005-0000-0000-000034000000}"/>
    <cellStyle name="Normal 3 2 2 10" xfId="424" xr:uid="{00000000-0005-0000-0000-000035000000}"/>
    <cellStyle name="Normal 3 2 2 10 2" xfId="984" xr:uid="{00000000-0005-0000-0000-000036000000}"/>
    <cellStyle name="Normal 3 2 2 10 2 2" xfId="2024" xr:uid="{00000000-0005-0000-0000-000037000000}"/>
    <cellStyle name="Normal 3 2 2 10 2 2 2" xfId="6193" xr:uid="{B0387667-31D7-42D0-8D33-667331198233}"/>
    <cellStyle name="Normal 3 2 2 10 2 2 2 2" xfId="12434" xr:uid="{171F79F1-8D25-461E-822B-E0A4F5577CD5}"/>
    <cellStyle name="Normal 3 2 2 10 2 2 3" xfId="4113" xr:uid="{ADD29C09-8DDA-45B8-80C0-3959F94159C1}"/>
    <cellStyle name="Normal 3 2 2 10 2 2 3 2" xfId="10354" xr:uid="{41DDEB60-267D-459A-A3F7-C0788F8F804C}"/>
    <cellStyle name="Normal 3 2 2 10 2 2 4" xfId="8274" xr:uid="{56C7A7CF-3E36-42A7-8655-1A1015674CC2}"/>
    <cellStyle name="Normal 3 2 2 10 2 3" xfId="5153" xr:uid="{AA083E5A-001A-4C3E-83AA-92BB850F972E}"/>
    <cellStyle name="Normal 3 2 2 10 2 3 2" xfId="11394" xr:uid="{B1F9A3DE-4636-4D79-A7B0-470AD6EFF4B6}"/>
    <cellStyle name="Normal 3 2 2 10 2 4" xfId="3073" xr:uid="{1589BB4D-0FF2-46C5-BE33-2F5D0DD64682}"/>
    <cellStyle name="Normal 3 2 2 10 2 4 2" xfId="9314" xr:uid="{7AB1E124-D4DE-4611-AD7A-C0A6DDA474D5}"/>
    <cellStyle name="Normal 3 2 2 10 2 5" xfId="7234" xr:uid="{C38A6B5E-A35F-409B-BC55-5A099CE018BB}"/>
    <cellStyle name="Normal 3 2 2 10 3" xfId="1464" xr:uid="{00000000-0005-0000-0000-000038000000}"/>
    <cellStyle name="Normal 3 2 2 10 3 2" xfId="5633" xr:uid="{42220EC3-72A1-4359-AE12-94B9F908D0E2}"/>
    <cellStyle name="Normal 3 2 2 10 3 2 2" xfId="11874" xr:uid="{A883E5F5-6EFF-41A6-BB80-DD7219AE6C72}"/>
    <cellStyle name="Normal 3 2 2 10 3 3" xfId="3553" xr:uid="{7C3DDEDB-C8FB-41F9-9D1B-51CBDE054E01}"/>
    <cellStyle name="Normal 3 2 2 10 3 3 2" xfId="9794" xr:uid="{34445D8B-C02C-4B84-9A4A-A09C4538F85B}"/>
    <cellStyle name="Normal 3 2 2 10 3 4" xfId="7714" xr:uid="{10F58FAE-7BF3-4B07-A746-5113E9FE9061}"/>
    <cellStyle name="Normal 3 2 2 10 4" xfId="4593" xr:uid="{E555A121-F061-4137-8E5E-9E5CAD376C20}"/>
    <cellStyle name="Normal 3 2 2 10 4 2" xfId="10834" xr:uid="{87B7A2E2-4AD8-483D-9A2A-A91627C0433E}"/>
    <cellStyle name="Normal 3 2 2 10 5" xfId="2513" xr:uid="{CE8E75B2-B413-4E95-90B5-8B95446A8370}"/>
    <cellStyle name="Normal 3 2 2 10 5 2" xfId="8754" xr:uid="{CBCC1E42-3E14-4AB4-BC2E-BBBDF6EE66C1}"/>
    <cellStyle name="Normal 3 2 2 10 6" xfId="6674" xr:uid="{A598F2DE-A4AB-44E0-9D0F-6F2CDF02D9B9}"/>
    <cellStyle name="Normal 3 2 2 11" xfId="584" xr:uid="{00000000-0005-0000-0000-000039000000}"/>
    <cellStyle name="Normal 3 2 2 11 2" xfId="1624" xr:uid="{00000000-0005-0000-0000-00003A000000}"/>
    <cellStyle name="Normal 3 2 2 11 2 2" xfId="5793" xr:uid="{9D87507F-F135-4F36-A4E8-24447FD67A30}"/>
    <cellStyle name="Normal 3 2 2 11 2 2 2" xfId="12034" xr:uid="{A5B2351A-B748-45B8-A4B9-1542D3F3D76C}"/>
    <cellStyle name="Normal 3 2 2 11 2 3" xfId="3713" xr:uid="{730C7C98-9034-4090-B390-E65F100330AC}"/>
    <cellStyle name="Normal 3 2 2 11 2 3 2" xfId="9954" xr:uid="{198DFAA5-7808-4337-AFA3-71AE058F98C9}"/>
    <cellStyle name="Normal 3 2 2 11 2 4" xfId="7874" xr:uid="{9B4CD909-EE64-4155-B694-A3013F1C2D31}"/>
    <cellStyle name="Normal 3 2 2 11 3" xfId="4753" xr:uid="{ABF2DF3D-169A-4866-86EF-85D505C39690}"/>
    <cellStyle name="Normal 3 2 2 11 3 2" xfId="10994" xr:uid="{9289AD4D-1A75-4C09-A89C-69B934DF822C}"/>
    <cellStyle name="Normal 3 2 2 11 4" xfId="2673" xr:uid="{7DB1497A-5CF4-49D3-A0C1-53FB51A656EC}"/>
    <cellStyle name="Normal 3 2 2 11 4 2" xfId="8914" xr:uid="{F55A93B0-3398-4BF9-BEB3-7CF3DAD59991}"/>
    <cellStyle name="Normal 3 2 2 11 5" xfId="6834" xr:uid="{A5F22DEE-A46E-4F75-B9EB-FFDA2AEB096C}"/>
    <cellStyle name="Normal 3 2 2 12" xfId="504" xr:uid="{00000000-0005-0000-0000-00003B000000}"/>
    <cellStyle name="Normal 3 2 2 12 2" xfId="1544" xr:uid="{00000000-0005-0000-0000-00003C000000}"/>
    <cellStyle name="Normal 3 2 2 12 2 2" xfId="5713" xr:uid="{3E38A4B6-5197-4482-A85F-10D1AE3DDB0F}"/>
    <cellStyle name="Normal 3 2 2 12 2 2 2" xfId="11954" xr:uid="{6EBC18C2-188C-4383-8462-C12601F6CCC8}"/>
    <cellStyle name="Normal 3 2 2 12 2 3" xfId="3633" xr:uid="{5A6462A4-7C69-4ED6-8483-7BDE2293CD1A}"/>
    <cellStyle name="Normal 3 2 2 12 2 3 2" xfId="9874" xr:uid="{ABE3BBF5-02E8-4AA9-A32E-12DCB274B448}"/>
    <cellStyle name="Normal 3 2 2 12 2 4" xfId="7794" xr:uid="{4ECB6C31-C012-425B-8B71-DA2009FE4827}"/>
    <cellStyle name="Normal 3 2 2 12 3" xfId="4673" xr:uid="{EAA9437D-6E6E-4D98-AA9E-0747C55F09CE}"/>
    <cellStyle name="Normal 3 2 2 12 3 2" xfId="10914" xr:uid="{9E5F3DE0-3C3E-4FD4-8191-D16636675FC6}"/>
    <cellStyle name="Normal 3 2 2 12 4" xfId="2593" xr:uid="{C38D9B88-6F2B-44A0-80F6-C8ADC32B0A4A}"/>
    <cellStyle name="Normal 3 2 2 12 4 2" xfId="8834" xr:uid="{DEFA1309-FB94-4FC4-8CE9-98E543904718}"/>
    <cellStyle name="Normal 3 2 2 12 5" xfId="6754" xr:uid="{444506AA-2098-4956-B258-43498875A40D}"/>
    <cellStyle name="Normal 3 2 2 13" xfId="1064" xr:uid="{00000000-0005-0000-0000-00003D000000}"/>
    <cellStyle name="Normal 3 2 2 13 2" xfId="5233" xr:uid="{767FF088-5D66-4675-803C-D71325A92E8F}"/>
    <cellStyle name="Normal 3 2 2 13 2 2" xfId="11474" xr:uid="{589608E9-B975-44BB-8867-572F183C9C10}"/>
    <cellStyle name="Normal 3 2 2 13 3" xfId="3153" xr:uid="{7E1965F6-9856-4A6F-B326-A5342D200AA4}"/>
    <cellStyle name="Normal 3 2 2 13 3 2" xfId="9394" xr:uid="{D9B50853-3EF9-4E71-B7E0-4A59FCDB0F66}"/>
    <cellStyle name="Normal 3 2 2 13 4" xfId="7314" xr:uid="{AB3909A6-2C8F-44EE-99E8-1608CD82D7F0}"/>
    <cellStyle name="Normal 3 2 2 14" xfId="4193" xr:uid="{B9104C2A-7F46-4F0D-AC90-964C58C8FA5E}"/>
    <cellStyle name="Normal 3 2 2 14 2" xfId="10434" xr:uid="{590FFEC3-01B8-4279-A3AF-A672C5F8C99F}"/>
    <cellStyle name="Normal 3 2 2 15" xfId="2113" xr:uid="{27A3F71F-82D8-4C42-91F5-88DBDACF00CC}"/>
    <cellStyle name="Normal 3 2 2 15 2" xfId="8354" xr:uid="{5B905D42-9885-4612-86AA-DB4DAA2C759B}"/>
    <cellStyle name="Normal 3 2 2 16" xfId="6274" xr:uid="{EA0F6832-DA06-431D-8B95-8351A0A00DF9}"/>
    <cellStyle name="Normal 3 2 2 2" xfId="28" xr:uid="{00000000-0005-0000-0000-00003E000000}"/>
    <cellStyle name="Normal 3 2 2 2 10" xfId="589" xr:uid="{00000000-0005-0000-0000-00003F000000}"/>
    <cellStyle name="Normal 3 2 2 2 10 2" xfId="1629" xr:uid="{00000000-0005-0000-0000-000040000000}"/>
    <cellStyle name="Normal 3 2 2 2 10 2 2" xfId="5798" xr:uid="{2F391056-9E89-476E-AE8E-7F101F39567E}"/>
    <cellStyle name="Normal 3 2 2 2 10 2 2 2" xfId="12039" xr:uid="{9017737B-6BF2-4A06-9E81-1C979B97AF9A}"/>
    <cellStyle name="Normal 3 2 2 2 10 2 3" xfId="3718" xr:uid="{44509A9D-5891-46C9-A1E9-9DE57F9CA16A}"/>
    <cellStyle name="Normal 3 2 2 2 10 2 3 2" xfId="9959" xr:uid="{E0E83AC0-05E3-4F43-994B-6D1094080B75}"/>
    <cellStyle name="Normal 3 2 2 2 10 2 4" xfId="7879" xr:uid="{F41970B6-8CF2-423A-AA68-FBE926675B6F}"/>
    <cellStyle name="Normal 3 2 2 2 10 3" xfId="4758" xr:uid="{EFBF6856-E6B6-498D-A46F-16BD3707403A}"/>
    <cellStyle name="Normal 3 2 2 2 10 3 2" xfId="10999" xr:uid="{B3F23243-231A-4F65-B33D-2B818631F31B}"/>
    <cellStyle name="Normal 3 2 2 2 10 4" xfId="2678" xr:uid="{F952E463-FA48-4162-9C4C-80B925A8215D}"/>
    <cellStyle name="Normal 3 2 2 2 10 4 2" xfId="8919" xr:uid="{FFC0FED8-138B-49C1-86D0-26AFA6CC5565}"/>
    <cellStyle name="Normal 3 2 2 2 10 5" xfId="6839" xr:uid="{56D41E68-B453-4A1A-811B-276A5DB4CE2A}"/>
    <cellStyle name="Normal 3 2 2 2 11" xfId="509" xr:uid="{00000000-0005-0000-0000-000041000000}"/>
    <cellStyle name="Normal 3 2 2 2 11 2" xfId="1549" xr:uid="{00000000-0005-0000-0000-000042000000}"/>
    <cellStyle name="Normal 3 2 2 2 11 2 2" xfId="5718" xr:uid="{630D64B0-D722-4F80-B72C-B19FB9D14FA1}"/>
    <cellStyle name="Normal 3 2 2 2 11 2 2 2" xfId="11959" xr:uid="{BB074443-59B9-4744-82A6-2C8A036EDFA4}"/>
    <cellStyle name="Normal 3 2 2 2 11 2 3" xfId="3638" xr:uid="{0CF26772-93C4-4D33-80D9-29E942811EE5}"/>
    <cellStyle name="Normal 3 2 2 2 11 2 3 2" xfId="9879" xr:uid="{6FE786D3-0D20-42DF-809C-D03A61062029}"/>
    <cellStyle name="Normal 3 2 2 2 11 2 4" xfId="7799" xr:uid="{E280E3CA-0D44-4845-941A-9CA41F45DBA3}"/>
    <cellStyle name="Normal 3 2 2 2 11 3" xfId="4678" xr:uid="{056BF720-DB7F-46ED-9418-CC0A135E805C}"/>
    <cellStyle name="Normal 3 2 2 2 11 3 2" xfId="10919" xr:uid="{11183CF4-D768-4DF4-B49C-54D09483B73D}"/>
    <cellStyle name="Normal 3 2 2 2 11 4" xfId="2598" xr:uid="{1A74D339-215D-45DA-8A05-AE829A5CA892}"/>
    <cellStyle name="Normal 3 2 2 2 11 4 2" xfId="8839" xr:uid="{3FF59410-326E-4CF9-B2BB-C277EF5192FD}"/>
    <cellStyle name="Normal 3 2 2 2 11 5" xfId="6759" xr:uid="{76A993F2-3023-40AA-9B4C-F7E5BFD21E33}"/>
    <cellStyle name="Normal 3 2 2 2 12" xfId="1069" xr:uid="{00000000-0005-0000-0000-000043000000}"/>
    <cellStyle name="Normal 3 2 2 2 12 2" xfId="5238" xr:uid="{4AB5DED1-E00D-4713-9C44-58C1C2F64487}"/>
    <cellStyle name="Normal 3 2 2 2 12 2 2" xfId="11479" xr:uid="{CE587C8F-6103-4DD6-8EB0-8A9EF9A1A9AD}"/>
    <cellStyle name="Normal 3 2 2 2 12 3" xfId="3158" xr:uid="{3529EB86-A954-40F2-BA69-6C2C94B43610}"/>
    <cellStyle name="Normal 3 2 2 2 12 3 2" xfId="9399" xr:uid="{DB21932E-AB37-472A-820D-CFEE2ADE406C}"/>
    <cellStyle name="Normal 3 2 2 2 12 4" xfId="7319" xr:uid="{EB2DCF99-6FFD-43BF-8F1E-531BC9567128}"/>
    <cellStyle name="Normal 3 2 2 2 13" xfId="4198" xr:uid="{C569938F-963E-4E8F-A544-DFF4FC1A0861}"/>
    <cellStyle name="Normal 3 2 2 2 13 2" xfId="10439" xr:uid="{CF0BE6FA-3800-461E-8AEE-A8F56C0A406C}"/>
    <cellStyle name="Normal 3 2 2 2 14" xfId="2118" xr:uid="{5F5EF4BD-0B4F-474C-BA14-CDDBF108A8EA}"/>
    <cellStyle name="Normal 3 2 2 2 14 2" xfId="8359" xr:uid="{31E8BB10-647C-4BD6-940D-F6CABACFAFB8}"/>
    <cellStyle name="Normal 3 2 2 2 15" xfId="6279" xr:uid="{1B1D0364-08FC-4287-892F-AA4CAFFE9443}"/>
    <cellStyle name="Normal 3 2 2 2 2" xfId="38" xr:uid="{00000000-0005-0000-0000-000044000000}"/>
    <cellStyle name="Normal 3 2 2 2 2 10" xfId="519" xr:uid="{00000000-0005-0000-0000-000045000000}"/>
    <cellStyle name="Normal 3 2 2 2 2 10 2" xfId="1559" xr:uid="{00000000-0005-0000-0000-000046000000}"/>
    <cellStyle name="Normal 3 2 2 2 2 10 2 2" xfId="5728" xr:uid="{ECC1D8A1-EA5B-4018-8DC2-4EC64A44EC47}"/>
    <cellStyle name="Normal 3 2 2 2 2 10 2 2 2" xfId="11969" xr:uid="{C51917AB-D7D3-4D9E-A4D0-5FACA9AEB939}"/>
    <cellStyle name="Normal 3 2 2 2 2 10 2 3" xfId="3648" xr:uid="{B615CEDE-36B9-4537-ACC4-39142B88877F}"/>
    <cellStyle name="Normal 3 2 2 2 2 10 2 3 2" xfId="9889" xr:uid="{D02C6939-5315-488A-9DD5-E684C667408E}"/>
    <cellStyle name="Normal 3 2 2 2 2 10 2 4" xfId="7809" xr:uid="{5D30D783-ABA7-479D-BC37-7EDE9404010F}"/>
    <cellStyle name="Normal 3 2 2 2 2 10 3" xfId="4688" xr:uid="{4963FC5A-0DE3-4382-B4E8-23C670B5A187}"/>
    <cellStyle name="Normal 3 2 2 2 2 10 3 2" xfId="10929" xr:uid="{E59AFC7E-F9BF-46FB-949C-4C1592F70FCA}"/>
    <cellStyle name="Normal 3 2 2 2 2 10 4" xfId="2608" xr:uid="{7E0B5BF0-677C-40B5-AEA5-A9816FE18DE7}"/>
    <cellStyle name="Normal 3 2 2 2 2 10 4 2" xfId="8849" xr:uid="{12F02F7E-6B63-43E7-A3CC-D1832C492D9A}"/>
    <cellStyle name="Normal 3 2 2 2 2 10 5" xfId="6769" xr:uid="{1FBC631E-AD42-4281-8BDA-09456BD4D5FB}"/>
    <cellStyle name="Normal 3 2 2 2 2 11" xfId="1079" xr:uid="{00000000-0005-0000-0000-000047000000}"/>
    <cellStyle name="Normal 3 2 2 2 2 11 2" xfId="5248" xr:uid="{13DF51FA-221D-4900-A234-A27BF6577788}"/>
    <cellStyle name="Normal 3 2 2 2 2 11 2 2" xfId="11489" xr:uid="{4ADE971D-0E02-4678-AAF6-5ADA298E9A3A}"/>
    <cellStyle name="Normal 3 2 2 2 2 11 3" xfId="3168" xr:uid="{12996FE5-4CCA-4080-A695-0A5EE0C05EB6}"/>
    <cellStyle name="Normal 3 2 2 2 2 11 3 2" xfId="9409" xr:uid="{33E36254-DEDA-482D-BE4F-7A9CF6DEAA24}"/>
    <cellStyle name="Normal 3 2 2 2 2 11 4" xfId="7329" xr:uid="{8C15C242-EBBE-46F2-A312-DC7422984F85}"/>
    <cellStyle name="Normal 3 2 2 2 2 12" xfId="4208" xr:uid="{BB9F59F7-6233-4351-B5C7-288227F435A8}"/>
    <cellStyle name="Normal 3 2 2 2 2 12 2" xfId="10449" xr:uid="{A5BD3609-D4AA-4C55-9A6F-34EC0DB1CA25}"/>
    <cellStyle name="Normal 3 2 2 2 2 13" xfId="2128" xr:uid="{18DF82BB-3C1D-4F2C-9EB3-C4B5A3F505AD}"/>
    <cellStyle name="Normal 3 2 2 2 2 13 2" xfId="8369" xr:uid="{3665F422-1F53-4926-B5C6-4B86CB78D7D7}"/>
    <cellStyle name="Normal 3 2 2 2 2 14" xfId="6289" xr:uid="{87B54DA2-DAA4-4E6E-A57A-BA4ECBFAD19B}"/>
    <cellStyle name="Normal 3 2 2 2 2 2" xfId="58" xr:uid="{00000000-0005-0000-0000-000048000000}"/>
    <cellStyle name="Normal 3 2 2 2 2 2 10" xfId="1099" xr:uid="{00000000-0005-0000-0000-000049000000}"/>
    <cellStyle name="Normal 3 2 2 2 2 2 10 2" xfId="5268" xr:uid="{2EE5F4CB-1F9B-47F5-B6C8-3F3FC7CFCD06}"/>
    <cellStyle name="Normal 3 2 2 2 2 2 10 2 2" xfId="11509" xr:uid="{AB3A0EA3-986E-4D11-AF19-ADD10A791F86}"/>
    <cellStyle name="Normal 3 2 2 2 2 2 10 3" xfId="3188" xr:uid="{C87F3BE1-617E-4BAA-AE76-CC0749BD8FCD}"/>
    <cellStyle name="Normal 3 2 2 2 2 2 10 3 2" xfId="9429" xr:uid="{0FF85F7C-F814-4E2C-BDBD-0E38E05DC390}"/>
    <cellStyle name="Normal 3 2 2 2 2 2 10 4" xfId="7349" xr:uid="{24041A32-02E0-4571-B90E-93B18E296F4A}"/>
    <cellStyle name="Normal 3 2 2 2 2 2 11" xfId="4228" xr:uid="{1B3D89E3-E1C3-4925-8193-6769FC752D43}"/>
    <cellStyle name="Normal 3 2 2 2 2 2 11 2" xfId="10469" xr:uid="{09B4984E-FB9F-45AF-A3C2-C34F98197B36}"/>
    <cellStyle name="Normal 3 2 2 2 2 2 12" xfId="2148" xr:uid="{BA7E821C-7EC0-4896-8A3B-11F64B9C0689}"/>
    <cellStyle name="Normal 3 2 2 2 2 2 12 2" xfId="8389" xr:uid="{ABB15FD8-0BA5-4D66-A961-3D464E570C42}"/>
    <cellStyle name="Normal 3 2 2 2 2 2 13" xfId="6309" xr:uid="{83B37828-5B09-4BDF-9203-17F4672D4203}"/>
    <cellStyle name="Normal 3 2 2 2 2 2 2" xfId="98" xr:uid="{00000000-0005-0000-0000-00004A000000}"/>
    <cellStyle name="Normal 3 2 2 2 2 2 2 10" xfId="4268" xr:uid="{13D35F88-DF80-4581-BA1B-87B12586226D}"/>
    <cellStyle name="Normal 3 2 2 2 2 2 2 10 2" xfId="10509" xr:uid="{6831ECD2-7900-4091-8FF3-284731196209}"/>
    <cellStyle name="Normal 3 2 2 2 2 2 2 11" xfId="2188" xr:uid="{491F4BEB-9A1A-43AE-AFAF-EC98C4900750}"/>
    <cellStyle name="Normal 3 2 2 2 2 2 2 11 2" xfId="8429" xr:uid="{5AE7ADFE-1392-4AE5-896F-E74A1D9B88F9}"/>
    <cellStyle name="Normal 3 2 2 2 2 2 2 12" xfId="6349" xr:uid="{CB072B39-2869-4414-8041-C475CC26F69C}"/>
    <cellStyle name="Normal 3 2 2 2 2 2 2 2" xfId="179" xr:uid="{00000000-0005-0000-0000-00004B000000}"/>
    <cellStyle name="Normal 3 2 2 2 2 2 2 2 2" xfId="739" xr:uid="{00000000-0005-0000-0000-00004C000000}"/>
    <cellStyle name="Normal 3 2 2 2 2 2 2 2 2 2" xfId="1779" xr:uid="{00000000-0005-0000-0000-00004D000000}"/>
    <cellStyle name="Normal 3 2 2 2 2 2 2 2 2 2 2" xfId="5948" xr:uid="{20B71F68-9414-4A2D-B46C-D974ED4E6BCA}"/>
    <cellStyle name="Normal 3 2 2 2 2 2 2 2 2 2 2 2" xfId="12189" xr:uid="{7E34840A-BB97-4DDF-B8E1-F339EF18C614}"/>
    <cellStyle name="Normal 3 2 2 2 2 2 2 2 2 2 3" xfId="3868" xr:uid="{E1C279C1-2CF8-42CA-8334-15522AAACC92}"/>
    <cellStyle name="Normal 3 2 2 2 2 2 2 2 2 2 3 2" xfId="10109" xr:uid="{2A120865-F493-410D-94CA-B72EF87C476D}"/>
    <cellStyle name="Normal 3 2 2 2 2 2 2 2 2 2 4" xfId="8029" xr:uid="{D083B155-B264-4DA0-A97A-8B54737A4C89}"/>
    <cellStyle name="Normal 3 2 2 2 2 2 2 2 2 3" xfId="4908" xr:uid="{CEC8C7CC-5A7D-4164-A7F1-E35D7DDECC2A}"/>
    <cellStyle name="Normal 3 2 2 2 2 2 2 2 2 3 2" xfId="11149" xr:uid="{E2D4C480-D3F0-425B-9957-F62465F73171}"/>
    <cellStyle name="Normal 3 2 2 2 2 2 2 2 2 4" xfId="2828" xr:uid="{DB27BFB2-39D8-4214-9932-478FF43DFF03}"/>
    <cellStyle name="Normal 3 2 2 2 2 2 2 2 2 4 2" xfId="9069" xr:uid="{510E258A-9174-4C0C-B854-01092F1F0965}"/>
    <cellStyle name="Normal 3 2 2 2 2 2 2 2 2 5" xfId="6989" xr:uid="{52E8E5D2-2143-4142-8E10-A7AEC41969C4}"/>
    <cellStyle name="Normal 3 2 2 2 2 2 2 2 3" xfId="1219" xr:uid="{00000000-0005-0000-0000-00004E000000}"/>
    <cellStyle name="Normal 3 2 2 2 2 2 2 2 3 2" xfId="5388" xr:uid="{84C25E23-DECC-459F-8470-9D8F8ED220F2}"/>
    <cellStyle name="Normal 3 2 2 2 2 2 2 2 3 2 2" xfId="11629" xr:uid="{65188C37-5D1F-4D1A-ABA5-5F1A3D5EABEF}"/>
    <cellStyle name="Normal 3 2 2 2 2 2 2 2 3 3" xfId="3308" xr:uid="{52972EE1-47F4-46AC-BFA6-FD5A98ABEAFB}"/>
    <cellStyle name="Normal 3 2 2 2 2 2 2 2 3 3 2" xfId="9549" xr:uid="{404DF2F7-F1D6-4552-8D84-FCB8F961D5A0}"/>
    <cellStyle name="Normal 3 2 2 2 2 2 2 2 3 4" xfId="7469" xr:uid="{E7D56512-F714-4E84-BC6A-3BC4AEF43FCC}"/>
    <cellStyle name="Normal 3 2 2 2 2 2 2 2 4" xfId="4348" xr:uid="{10132967-123E-4993-BB37-DC8714611117}"/>
    <cellStyle name="Normal 3 2 2 2 2 2 2 2 4 2" xfId="10589" xr:uid="{9610D0F9-AFFF-4E3E-A5F0-7AD364212AF7}"/>
    <cellStyle name="Normal 3 2 2 2 2 2 2 2 5" xfId="2268" xr:uid="{2491EA1F-36DB-4108-B493-112C2C4CEA4D}"/>
    <cellStyle name="Normal 3 2 2 2 2 2 2 2 5 2" xfId="8509" xr:uid="{3FCCCB48-0E39-4169-BDCD-264C7E1436FF}"/>
    <cellStyle name="Normal 3 2 2 2 2 2 2 2 6" xfId="6429" xr:uid="{0D701B00-26B0-4857-A484-3E78BE671FA4}"/>
    <cellStyle name="Normal 3 2 2 2 2 2 2 3" xfId="259" xr:uid="{00000000-0005-0000-0000-00004F000000}"/>
    <cellStyle name="Normal 3 2 2 2 2 2 2 3 2" xfId="819" xr:uid="{00000000-0005-0000-0000-000050000000}"/>
    <cellStyle name="Normal 3 2 2 2 2 2 2 3 2 2" xfId="1859" xr:uid="{00000000-0005-0000-0000-000051000000}"/>
    <cellStyle name="Normal 3 2 2 2 2 2 2 3 2 2 2" xfId="6028" xr:uid="{C92D6D08-76D1-476B-B358-904AD9B46635}"/>
    <cellStyle name="Normal 3 2 2 2 2 2 2 3 2 2 2 2" xfId="12269" xr:uid="{DCCF7250-FB08-4D4B-BF10-A9EB2A5DB06A}"/>
    <cellStyle name="Normal 3 2 2 2 2 2 2 3 2 2 3" xfId="3948" xr:uid="{50ED8F73-4C95-43F3-9EC4-32FFD2D5FDA7}"/>
    <cellStyle name="Normal 3 2 2 2 2 2 2 3 2 2 3 2" xfId="10189" xr:uid="{BCE222AB-81F9-4150-A365-AB1413768F27}"/>
    <cellStyle name="Normal 3 2 2 2 2 2 2 3 2 2 4" xfId="8109" xr:uid="{B493AA7D-D082-48A2-AD99-7EC213ABF02A}"/>
    <cellStyle name="Normal 3 2 2 2 2 2 2 3 2 3" xfId="4988" xr:uid="{683B74C4-103D-4192-AC55-E3C5AC73DF7D}"/>
    <cellStyle name="Normal 3 2 2 2 2 2 2 3 2 3 2" xfId="11229" xr:uid="{B646519B-3D2F-4279-9C85-BA1599F3DDB9}"/>
    <cellStyle name="Normal 3 2 2 2 2 2 2 3 2 4" xfId="2908" xr:uid="{AE692168-4AEE-488F-AFCA-EC506C71DF37}"/>
    <cellStyle name="Normal 3 2 2 2 2 2 2 3 2 4 2" xfId="9149" xr:uid="{7C58DC92-790D-4D68-8272-1E6119AFC16D}"/>
    <cellStyle name="Normal 3 2 2 2 2 2 2 3 2 5" xfId="7069" xr:uid="{CE5C6184-F874-4883-996F-CA40424E6700}"/>
    <cellStyle name="Normal 3 2 2 2 2 2 2 3 3" xfId="1299" xr:uid="{00000000-0005-0000-0000-000052000000}"/>
    <cellStyle name="Normal 3 2 2 2 2 2 2 3 3 2" xfId="5468" xr:uid="{0EB1BD92-23BF-40F1-820C-E14CCA23BF60}"/>
    <cellStyle name="Normal 3 2 2 2 2 2 2 3 3 2 2" xfId="11709" xr:uid="{B20EFA02-0847-4F1D-A142-7DB060FCAD94}"/>
    <cellStyle name="Normal 3 2 2 2 2 2 2 3 3 3" xfId="3388" xr:uid="{EB4AE51C-0F3C-4E7A-8541-500576580935}"/>
    <cellStyle name="Normal 3 2 2 2 2 2 2 3 3 3 2" xfId="9629" xr:uid="{2B8BE74E-A445-482B-B7D5-11D1D1104476}"/>
    <cellStyle name="Normal 3 2 2 2 2 2 2 3 3 4" xfId="7549" xr:uid="{84C48119-B384-434B-8953-331B3789ECB1}"/>
    <cellStyle name="Normal 3 2 2 2 2 2 2 3 4" xfId="4428" xr:uid="{E270A3C3-9D27-4FBD-ABA3-905C9125AF5C}"/>
    <cellStyle name="Normal 3 2 2 2 2 2 2 3 4 2" xfId="10669" xr:uid="{20EC8AA9-0BBB-42D0-9DD5-333C09C46686}"/>
    <cellStyle name="Normal 3 2 2 2 2 2 2 3 5" xfId="2348" xr:uid="{D0E22274-E375-4AEA-9FB1-186928909EBB}"/>
    <cellStyle name="Normal 3 2 2 2 2 2 2 3 5 2" xfId="8589" xr:uid="{D7154F28-46EC-4809-9006-8DCE5CD4B9EF}"/>
    <cellStyle name="Normal 3 2 2 2 2 2 2 3 6" xfId="6509" xr:uid="{B18D90F0-A2A6-4ED3-9A28-067F81FFF38C}"/>
    <cellStyle name="Normal 3 2 2 2 2 2 2 4" xfId="339" xr:uid="{00000000-0005-0000-0000-000053000000}"/>
    <cellStyle name="Normal 3 2 2 2 2 2 2 4 2" xfId="899" xr:uid="{00000000-0005-0000-0000-000054000000}"/>
    <cellStyle name="Normal 3 2 2 2 2 2 2 4 2 2" xfId="1939" xr:uid="{00000000-0005-0000-0000-000055000000}"/>
    <cellStyle name="Normal 3 2 2 2 2 2 2 4 2 2 2" xfId="6108" xr:uid="{34A305DA-DAD3-43DD-A9FA-180F024E8206}"/>
    <cellStyle name="Normal 3 2 2 2 2 2 2 4 2 2 2 2" xfId="12349" xr:uid="{10AB2C4F-7EB9-4561-833D-37137EA41A27}"/>
    <cellStyle name="Normal 3 2 2 2 2 2 2 4 2 2 3" xfId="4028" xr:uid="{D8A7C934-EE27-4490-9214-5F419B6D9D72}"/>
    <cellStyle name="Normal 3 2 2 2 2 2 2 4 2 2 3 2" xfId="10269" xr:uid="{156CC398-F99A-4D43-8FEC-7A3EA63E9F96}"/>
    <cellStyle name="Normal 3 2 2 2 2 2 2 4 2 2 4" xfId="8189" xr:uid="{7B538E4F-3C98-4084-AB27-9AFB8E50C50F}"/>
    <cellStyle name="Normal 3 2 2 2 2 2 2 4 2 3" xfId="5068" xr:uid="{A9FE9880-DA7D-4512-9DCA-61A335C05409}"/>
    <cellStyle name="Normal 3 2 2 2 2 2 2 4 2 3 2" xfId="11309" xr:uid="{682595A2-7253-4EB3-BC52-2FCCA9F4D816}"/>
    <cellStyle name="Normal 3 2 2 2 2 2 2 4 2 4" xfId="2988" xr:uid="{F2F1CEC3-8FBE-4D4B-8799-BB5266D6B4F9}"/>
    <cellStyle name="Normal 3 2 2 2 2 2 2 4 2 4 2" xfId="9229" xr:uid="{95ECA8D0-C3A4-4A2D-8E1F-329CC893C358}"/>
    <cellStyle name="Normal 3 2 2 2 2 2 2 4 2 5" xfId="7149" xr:uid="{974D3EEA-F714-4E5D-88A0-A85A565917A7}"/>
    <cellStyle name="Normal 3 2 2 2 2 2 2 4 3" xfId="1379" xr:uid="{00000000-0005-0000-0000-000056000000}"/>
    <cellStyle name="Normal 3 2 2 2 2 2 2 4 3 2" xfId="5548" xr:uid="{80050FAD-FA49-4479-837A-C01C2E4986DC}"/>
    <cellStyle name="Normal 3 2 2 2 2 2 2 4 3 2 2" xfId="11789" xr:uid="{1EC3C77F-9218-4B94-980B-846BC5BE03CE}"/>
    <cellStyle name="Normal 3 2 2 2 2 2 2 4 3 3" xfId="3468" xr:uid="{2E9B994A-E987-44B0-ADB4-F80C05CF6F1E}"/>
    <cellStyle name="Normal 3 2 2 2 2 2 2 4 3 3 2" xfId="9709" xr:uid="{61DDB888-565B-45C0-9B67-2C813F77BC44}"/>
    <cellStyle name="Normal 3 2 2 2 2 2 2 4 3 4" xfId="7629" xr:uid="{D40115AB-718D-4BCD-A349-037518326669}"/>
    <cellStyle name="Normal 3 2 2 2 2 2 2 4 4" xfId="4508" xr:uid="{08EA46BD-EB9A-41E2-8C56-B96D77128678}"/>
    <cellStyle name="Normal 3 2 2 2 2 2 2 4 4 2" xfId="10749" xr:uid="{6D47B295-CDD2-4C9C-8EA9-A40ED7B6FDAE}"/>
    <cellStyle name="Normal 3 2 2 2 2 2 2 4 5" xfId="2428" xr:uid="{ED02FC0A-6ECC-429E-A3DE-D8FE2E873D2D}"/>
    <cellStyle name="Normal 3 2 2 2 2 2 2 4 5 2" xfId="8669" xr:uid="{3AFE268D-D785-429D-BEDD-68EF5584D9B2}"/>
    <cellStyle name="Normal 3 2 2 2 2 2 2 4 6" xfId="6589" xr:uid="{E7CDEA83-A58F-4137-925A-155A82B57CD4}"/>
    <cellStyle name="Normal 3 2 2 2 2 2 2 5" xfId="419" xr:uid="{00000000-0005-0000-0000-000057000000}"/>
    <cellStyle name="Normal 3 2 2 2 2 2 2 5 2" xfId="979" xr:uid="{00000000-0005-0000-0000-000058000000}"/>
    <cellStyle name="Normal 3 2 2 2 2 2 2 5 2 2" xfId="2019" xr:uid="{00000000-0005-0000-0000-000059000000}"/>
    <cellStyle name="Normal 3 2 2 2 2 2 2 5 2 2 2" xfId="6188" xr:uid="{FE3A70CF-3936-4E8F-99D2-DA1FC67305F8}"/>
    <cellStyle name="Normal 3 2 2 2 2 2 2 5 2 2 2 2" xfId="12429" xr:uid="{A7284F00-176E-4B30-8491-80EE5192221C}"/>
    <cellStyle name="Normal 3 2 2 2 2 2 2 5 2 2 3" xfId="4108" xr:uid="{1C712EA6-52CF-47BD-8686-884783C15C65}"/>
    <cellStyle name="Normal 3 2 2 2 2 2 2 5 2 2 3 2" xfId="10349" xr:uid="{333EB389-701A-4397-9E17-7594404CF4BD}"/>
    <cellStyle name="Normal 3 2 2 2 2 2 2 5 2 2 4" xfId="8269" xr:uid="{B3DE39B8-D20C-4371-ADB4-EDAC9FAB1694}"/>
    <cellStyle name="Normal 3 2 2 2 2 2 2 5 2 3" xfId="5148" xr:uid="{1786B409-0611-41AE-8994-49C419F998B6}"/>
    <cellStyle name="Normal 3 2 2 2 2 2 2 5 2 3 2" xfId="11389" xr:uid="{939AC031-27E0-4E50-99CF-03F1FF6E9B81}"/>
    <cellStyle name="Normal 3 2 2 2 2 2 2 5 2 4" xfId="3068" xr:uid="{0E1B1F07-D0F4-4494-885C-6DFA99CEAED0}"/>
    <cellStyle name="Normal 3 2 2 2 2 2 2 5 2 4 2" xfId="9309" xr:uid="{ED3FA86B-21F3-4C85-8715-FB7919C5B779}"/>
    <cellStyle name="Normal 3 2 2 2 2 2 2 5 2 5" xfId="7229" xr:uid="{CD13A8D9-8EF2-4ACC-9092-61371430C1E0}"/>
    <cellStyle name="Normal 3 2 2 2 2 2 2 5 3" xfId="1459" xr:uid="{00000000-0005-0000-0000-00005A000000}"/>
    <cellStyle name="Normal 3 2 2 2 2 2 2 5 3 2" xfId="5628" xr:uid="{AE387F3A-2275-4148-97C7-D4322E05C26D}"/>
    <cellStyle name="Normal 3 2 2 2 2 2 2 5 3 2 2" xfId="11869" xr:uid="{231A46D1-73E4-4837-8B5A-5B30326D35DF}"/>
    <cellStyle name="Normal 3 2 2 2 2 2 2 5 3 3" xfId="3548" xr:uid="{C76FB947-2F27-487F-BF20-0773CC4B75E3}"/>
    <cellStyle name="Normal 3 2 2 2 2 2 2 5 3 3 2" xfId="9789" xr:uid="{68709380-617E-4763-94FB-0E85AB3962CA}"/>
    <cellStyle name="Normal 3 2 2 2 2 2 2 5 3 4" xfId="7709" xr:uid="{74D66A2C-12FA-40E4-9D2A-7D744A0A693D}"/>
    <cellStyle name="Normal 3 2 2 2 2 2 2 5 4" xfId="4588" xr:uid="{CFC42CB1-308E-4694-9593-DBCDE7C3867E}"/>
    <cellStyle name="Normal 3 2 2 2 2 2 2 5 4 2" xfId="10829" xr:uid="{22958483-5BB4-4E89-832A-407EA674CB1B}"/>
    <cellStyle name="Normal 3 2 2 2 2 2 2 5 5" xfId="2508" xr:uid="{DDF5CAE0-E2D3-4AA9-862E-6C538CECB415}"/>
    <cellStyle name="Normal 3 2 2 2 2 2 2 5 5 2" xfId="8749" xr:uid="{924E3DC4-0B41-4DB1-8202-3B49C71AC8BD}"/>
    <cellStyle name="Normal 3 2 2 2 2 2 2 5 6" xfId="6669" xr:uid="{E0FF6328-ED2E-4BD8-B53B-00A0B7254423}"/>
    <cellStyle name="Normal 3 2 2 2 2 2 2 6" xfId="499" xr:uid="{00000000-0005-0000-0000-00005B000000}"/>
    <cellStyle name="Normal 3 2 2 2 2 2 2 6 2" xfId="1059" xr:uid="{00000000-0005-0000-0000-00005C000000}"/>
    <cellStyle name="Normal 3 2 2 2 2 2 2 6 2 2" xfId="2099" xr:uid="{00000000-0005-0000-0000-00005D000000}"/>
    <cellStyle name="Normal 3 2 2 2 2 2 2 6 2 2 2" xfId="6268" xr:uid="{01A6A1D7-87FB-4672-A0D2-98D01BE4E80E}"/>
    <cellStyle name="Normal 3 2 2 2 2 2 2 6 2 2 2 2" xfId="12509" xr:uid="{A505733B-D774-482A-A4B4-BAEA99BFBCA3}"/>
    <cellStyle name="Normal 3 2 2 2 2 2 2 6 2 2 3" xfId="4188" xr:uid="{1C869961-2692-42AF-A6BE-E60187C4B391}"/>
    <cellStyle name="Normal 3 2 2 2 2 2 2 6 2 2 3 2" xfId="10429" xr:uid="{160C1FC4-9E7D-4918-BFB0-B95E75CCD90F}"/>
    <cellStyle name="Normal 3 2 2 2 2 2 2 6 2 2 4" xfId="8349" xr:uid="{969710F4-E584-40B9-8767-B0FB9A8CCA60}"/>
    <cellStyle name="Normal 3 2 2 2 2 2 2 6 2 3" xfId="5228" xr:uid="{A104334D-888A-4458-9AED-772254796EF5}"/>
    <cellStyle name="Normal 3 2 2 2 2 2 2 6 2 3 2" xfId="11469" xr:uid="{2620B443-A1E9-4752-8C97-8CCB83244E70}"/>
    <cellStyle name="Normal 3 2 2 2 2 2 2 6 2 4" xfId="3148" xr:uid="{9E523BCF-061A-4A1A-BB8D-4D92FD758066}"/>
    <cellStyle name="Normal 3 2 2 2 2 2 2 6 2 4 2" xfId="9389" xr:uid="{7D297298-DF15-4EF0-8A54-152394DEFC14}"/>
    <cellStyle name="Normal 3 2 2 2 2 2 2 6 2 5" xfId="7309" xr:uid="{77F2F7F9-4D5D-4710-AE78-8ADDD9DF5EB9}"/>
    <cellStyle name="Normal 3 2 2 2 2 2 2 6 3" xfId="1539" xr:uid="{00000000-0005-0000-0000-00005E000000}"/>
    <cellStyle name="Normal 3 2 2 2 2 2 2 6 3 2" xfId="5708" xr:uid="{1234B795-44A0-4831-A280-35A7BA3E1F41}"/>
    <cellStyle name="Normal 3 2 2 2 2 2 2 6 3 2 2" xfId="11949" xr:uid="{21CAF0EC-6507-4D69-96DF-4C8C17F7F707}"/>
    <cellStyle name="Normal 3 2 2 2 2 2 2 6 3 3" xfId="3628" xr:uid="{64D9969C-C534-4689-80CF-8F3F2113E5EB}"/>
    <cellStyle name="Normal 3 2 2 2 2 2 2 6 3 3 2" xfId="9869" xr:uid="{989BACFD-2EBD-46C0-B0C2-07BA4038B60D}"/>
    <cellStyle name="Normal 3 2 2 2 2 2 2 6 3 4" xfId="7789" xr:uid="{5F1BE3DB-7A3D-4A5D-A841-3AC6E119BADD}"/>
    <cellStyle name="Normal 3 2 2 2 2 2 2 6 4" xfId="4668" xr:uid="{E6F35769-85EA-44BD-A300-F07E4AEB72AA}"/>
    <cellStyle name="Normal 3 2 2 2 2 2 2 6 4 2" xfId="10909" xr:uid="{FEDC226B-47B1-484E-8B37-E226239B4782}"/>
    <cellStyle name="Normal 3 2 2 2 2 2 2 6 5" xfId="2588" xr:uid="{C33E837B-846C-4473-A173-D6BE11DFF412}"/>
    <cellStyle name="Normal 3 2 2 2 2 2 2 6 5 2" xfId="8829" xr:uid="{423F2B34-009C-436E-98CE-3A85767F1A0C}"/>
    <cellStyle name="Normal 3 2 2 2 2 2 2 6 6" xfId="6749" xr:uid="{5C2D4DB2-61BE-4050-8546-2ED6C117C96B}"/>
    <cellStyle name="Normal 3 2 2 2 2 2 2 7" xfId="659" xr:uid="{00000000-0005-0000-0000-00005F000000}"/>
    <cellStyle name="Normal 3 2 2 2 2 2 2 7 2" xfId="1699" xr:uid="{00000000-0005-0000-0000-000060000000}"/>
    <cellStyle name="Normal 3 2 2 2 2 2 2 7 2 2" xfId="5868" xr:uid="{6D55D3B1-7BA1-4C30-94B5-1990C398DCB4}"/>
    <cellStyle name="Normal 3 2 2 2 2 2 2 7 2 2 2" xfId="12109" xr:uid="{A22F3FC5-1DF5-4C9A-B153-9FD3CAFF81F2}"/>
    <cellStyle name="Normal 3 2 2 2 2 2 2 7 2 3" xfId="3788" xr:uid="{D19C5F5C-CE12-40C3-B282-E209B89A4394}"/>
    <cellStyle name="Normal 3 2 2 2 2 2 2 7 2 3 2" xfId="10029" xr:uid="{A55A840B-EAB5-49E8-917B-0CFE4C50B230}"/>
    <cellStyle name="Normal 3 2 2 2 2 2 2 7 2 4" xfId="7949" xr:uid="{9AD5AFA3-CD84-4D4C-84AB-D196978C407A}"/>
    <cellStyle name="Normal 3 2 2 2 2 2 2 7 3" xfId="4828" xr:uid="{F5F40EC9-99DC-4189-90D7-D1F6D88166C2}"/>
    <cellStyle name="Normal 3 2 2 2 2 2 2 7 3 2" xfId="11069" xr:uid="{9D86C189-C2F5-4F45-9BD6-82548959AC07}"/>
    <cellStyle name="Normal 3 2 2 2 2 2 2 7 4" xfId="2748" xr:uid="{C4DB63E1-1DF0-4C35-902F-897E1783B9E3}"/>
    <cellStyle name="Normal 3 2 2 2 2 2 2 7 4 2" xfId="8989" xr:uid="{8ADC4C3D-4169-4253-B4B1-9F49BFB83114}"/>
    <cellStyle name="Normal 3 2 2 2 2 2 2 7 5" xfId="6909" xr:uid="{8FCFEC27-2F03-4CB7-BF37-562C7A303B52}"/>
    <cellStyle name="Normal 3 2 2 2 2 2 2 8" xfId="579" xr:uid="{00000000-0005-0000-0000-000061000000}"/>
    <cellStyle name="Normal 3 2 2 2 2 2 2 8 2" xfId="1619" xr:uid="{00000000-0005-0000-0000-000062000000}"/>
    <cellStyle name="Normal 3 2 2 2 2 2 2 8 2 2" xfId="5788" xr:uid="{447A2421-F97D-4B17-9804-85DA627B07CA}"/>
    <cellStyle name="Normal 3 2 2 2 2 2 2 8 2 2 2" xfId="12029" xr:uid="{09497747-9CBE-4D49-B13B-F45B4B6C3FF0}"/>
    <cellStyle name="Normal 3 2 2 2 2 2 2 8 2 3" xfId="3708" xr:uid="{D2D43B8F-BE52-48C0-8F99-835079A8F000}"/>
    <cellStyle name="Normal 3 2 2 2 2 2 2 8 2 3 2" xfId="9949" xr:uid="{F34A721A-BFF2-45AF-82C6-8F8B04A0C4E9}"/>
    <cellStyle name="Normal 3 2 2 2 2 2 2 8 2 4" xfId="7869" xr:uid="{4FF0EB6E-273B-429D-8836-3D1000CB8265}"/>
    <cellStyle name="Normal 3 2 2 2 2 2 2 8 3" xfId="4748" xr:uid="{4776F05D-C310-4F70-AED7-2D8C9B7D9DDB}"/>
    <cellStyle name="Normal 3 2 2 2 2 2 2 8 3 2" xfId="10989" xr:uid="{08E16CED-0076-4CBB-9643-C3F32843845C}"/>
    <cellStyle name="Normal 3 2 2 2 2 2 2 8 4" xfId="2668" xr:uid="{531D0872-FA46-45D2-ACC4-526307700C31}"/>
    <cellStyle name="Normal 3 2 2 2 2 2 2 8 4 2" xfId="8909" xr:uid="{5AEBEFE5-B98F-4A2D-93D0-C69E80CA952C}"/>
    <cellStyle name="Normal 3 2 2 2 2 2 2 8 5" xfId="6829" xr:uid="{5D2E52C5-005A-4ED6-BB64-AC1BF1D50FA0}"/>
    <cellStyle name="Normal 3 2 2 2 2 2 2 9" xfId="1139" xr:uid="{00000000-0005-0000-0000-000063000000}"/>
    <cellStyle name="Normal 3 2 2 2 2 2 2 9 2" xfId="5308" xr:uid="{7EF63CB0-95CA-4C5D-A09C-9D95A2168AB4}"/>
    <cellStyle name="Normal 3 2 2 2 2 2 2 9 2 2" xfId="11549" xr:uid="{4989554F-6420-4AD8-BBA1-5E7ED07687A7}"/>
    <cellStyle name="Normal 3 2 2 2 2 2 2 9 3" xfId="3228" xr:uid="{EB7CB81F-5725-44F0-82FB-A5B210A5AD9F}"/>
    <cellStyle name="Normal 3 2 2 2 2 2 2 9 3 2" xfId="9469" xr:uid="{50828109-47A3-4B9F-B283-A448A7571AB5}"/>
    <cellStyle name="Normal 3 2 2 2 2 2 2 9 4" xfId="7389" xr:uid="{74FA5F79-A3BB-45CC-B505-98CAB93DC9DB}"/>
    <cellStyle name="Normal 3 2 2 2 2 2 3" xfId="139" xr:uid="{00000000-0005-0000-0000-000064000000}"/>
    <cellStyle name="Normal 3 2 2 2 2 2 3 2" xfId="699" xr:uid="{00000000-0005-0000-0000-000065000000}"/>
    <cellStyle name="Normal 3 2 2 2 2 2 3 2 2" xfId="1739" xr:uid="{00000000-0005-0000-0000-000066000000}"/>
    <cellStyle name="Normal 3 2 2 2 2 2 3 2 2 2" xfId="5908" xr:uid="{D516AECF-1712-47F6-9E6F-11C6D2017B1F}"/>
    <cellStyle name="Normal 3 2 2 2 2 2 3 2 2 2 2" xfId="12149" xr:uid="{DB9011D4-9D48-4980-AD6F-6BA1E249C534}"/>
    <cellStyle name="Normal 3 2 2 2 2 2 3 2 2 3" xfId="3828" xr:uid="{EA2E153D-37B6-4144-A379-A2678FC2B9B1}"/>
    <cellStyle name="Normal 3 2 2 2 2 2 3 2 2 3 2" xfId="10069" xr:uid="{C71F2483-F821-4672-B4C0-D1FFA5E34430}"/>
    <cellStyle name="Normal 3 2 2 2 2 2 3 2 2 4" xfId="7989" xr:uid="{63A1BCC0-0C4D-476A-B65E-610314E8E8ED}"/>
    <cellStyle name="Normal 3 2 2 2 2 2 3 2 3" xfId="4868" xr:uid="{3CA171EB-BE37-4C19-8A67-32C8E608E2E3}"/>
    <cellStyle name="Normal 3 2 2 2 2 2 3 2 3 2" xfId="11109" xr:uid="{3AB42C2C-1526-4EDE-99F5-3C8EA95DDB26}"/>
    <cellStyle name="Normal 3 2 2 2 2 2 3 2 4" xfId="2788" xr:uid="{341A44DF-9E7A-4743-997D-D8F6EC9E10AD}"/>
    <cellStyle name="Normal 3 2 2 2 2 2 3 2 4 2" xfId="9029" xr:uid="{E7F79616-F77E-4031-ADE4-BAB74CDFBFD8}"/>
    <cellStyle name="Normal 3 2 2 2 2 2 3 2 5" xfId="6949" xr:uid="{5BC0B791-31E3-48CF-A9F1-1CE36D6BA0CA}"/>
    <cellStyle name="Normal 3 2 2 2 2 2 3 3" xfId="1179" xr:uid="{00000000-0005-0000-0000-000067000000}"/>
    <cellStyle name="Normal 3 2 2 2 2 2 3 3 2" xfId="5348" xr:uid="{80573378-A32D-44E7-9FD8-07E12D3BC2FD}"/>
    <cellStyle name="Normal 3 2 2 2 2 2 3 3 2 2" xfId="11589" xr:uid="{FD988523-D5CB-421D-B0AD-FD26389B1E9E}"/>
    <cellStyle name="Normal 3 2 2 2 2 2 3 3 3" xfId="3268" xr:uid="{903990DB-E339-4D73-BDCD-55F20715FED9}"/>
    <cellStyle name="Normal 3 2 2 2 2 2 3 3 3 2" xfId="9509" xr:uid="{D9CFF69C-CEBE-49A6-8E2B-6DCE96B3473C}"/>
    <cellStyle name="Normal 3 2 2 2 2 2 3 3 4" xfId="7429" xr:uid="{850E61DD-0F35-416B-B755-5C2C8318E9D9}"/>
    <cellStyle name="Normal 3 2 2 2 2 2 3 4" xfId="4308" xr:uid="{F66087A0-24C5-4DEF-8C30-471E462C0D72}"/>
    <cellStyle name="Normal 3 2 2 2 2 2 3 4 2" xfId="10549" xr:uid="{AF75EDCE-7B43-42F8-8C7F-410BD2DDA952}"/>
    <cellStyle name="Normal 3 2 2 2 2 2 3 5" xfId="2228" xr:uid="{F52B2074-6826-4CB9-9790-C36106AECB9C}"/>
    <cellStyle name="Normal 3 2 2 2 2 2 3 5 2" xfId="8469" xr:uid="{F9A6770F-4F74-4FA6-A02A-DFA8A371BBE4}"/>
    <cellStyle name="Normal 3 2 2 2 2 2 3 6" xfId="6389" xr:uid="{61CA22F3-0D78-4866-A2B0-8C5578D81A10}"/>
    <cellStyle name="Normal 3 2 2 2 2 2 4" xfId="219" xr:uid="{00000000-0005-0000-0000-000068000000}"/>
    <cellStyle name="Normal 3 2 2 2 2 2 4 2" xfId="779" xr:uid="{00000000-0005-0000-0000-000069000000}"/>
    <cellStyle name="Normal 3 2 2 2 2 2 4 2 2" xfId="1819" xr:uid="{00000000-0005-0000-0000-00006A000000}"/>
    <cellStyle name="Normal 3 2 2 2 2 2 4 2 2 2" xfId="5988" xr:uid="{F5B68186-699B-4742-8819-F4922B850D90}"/>
    <cellStyle name="Normal 3 2 2 2 2 2 4 2 2 2 2" xfId="12229" xr:uid="{3A9F4233-2FF9-4A2C-A113-0FE91D540229}"/>
    <cellStyle name="Normal 3 2 2 2 2 2 4 2 2 3" xfId="3908" xr:uid="{8C7B1E49-ADB3-4C9B-8279-4FC1D34C45C7}"/>
    <cellStyle name="Normal 3 2 2 2 2 2 4 2 2 3 2" xfId="10149" xr:uid="{C11886D2-2946-4306-B4A7-4F3713D21237}"/>
    <cellStyle name="Normal 3 2 2 2 2 2 4 2 2 4" xfId="8069" xr:uid="{4FAFA73E-0B30-4600-9754-D77F4EBD0AD6}"/>
    <cellStyle name="Normal 3 2 2 2 2 2 4 2 3" xfId="4948" xr:uid="{97BB5C9F-A7A3-4E8D-9D4A-FE0CAB83C05A}"/>
    <cellStyle name="Normal 3 2 2 2 2 2 4 2 3 2" xfId="11189" xr:uid="{5F84D54B-4DF8-4237-B206-AB5CF4CC93FD}"/>
    <cellStyle name="Normal 3 2 2 2 2 2 4 2 4" xfId="2868" xr:uid="{B9A62E38-F433-4402-ABC9-9813B53C8CE8}"/>
    <cellStyle name="Normal 3 2 2 2 2 2 4 2 4 2" xfId="9109" xr:uid="{C220F6CA-9433-4817-A561-1D5B4811E9B7}"/>
    <cellStyle name="Normal 3 2 2 2 2 2 4 2 5" xfId="7029" xr:uid="{F05D41E4-04B6-41AF-BB73-8042A02E845C}"/>
    <cellStyle name="Normal 3 2 2 2 2 2 4 3" xfId="1259" xr:uid="{00000000-0005-0000-0000-00006B000000}"/>
    <cellStyle name="Normal 3 2 2 2 2 2 4 3 2" xfId="5428" xr:uid="{CCF4DA86-B414-4139-9E3C-3524948482AB}"/>
    <cellStyle name="Normal 3 2 2 2 2 2 4 3 2 2" xfId="11669" xr:uid="{858DD13C-134A-4E93-8328-76846CA7BB4F}"/>
    <cellStyle name="Normal 3 2 2 2 2 2 4 3 3" xfId="3348" xr:uid="{F61D8BD3-4D39-4EDC-8406-1C30BC09AF10}"/>
    <cellStyle name="Normal 3 2 2 2 2 2 4 3 3 2" xfId="9589" xr:uid="{C002E4B1-32B1-4618-AB70-C71E1D0B4358}"/>
    <cellStyle name="Normal 3 2 2 2 2 2 4 3 4" xfId="7509" xr:uid="{2E0B58DF-3755-4E92-A16E-302B85F21608}"/>
    <cellStyle name="Normal 3 2 2 2 2 2 4 4" xfId="4388" xr:uid="{04108E0B-B8BB-48FC-BDEE-EC5ABD9E3C40}"/>
    <cellStyle name="Normal 3 2 2 2 2 2 4 4 2" xfId="10629" xr:uid="{332FBB87-A6BA-4B7B-A641-92AD62C70037}"/>
    <cellStyle name="Normal 3 2 2 2 2 2 4 5" xfId="2308" xr:uid="{50408680-2C9A-4360-A397-28B402FFDCAC}"/>
    <cellStyle name="Normal 3 2 2 2 2 2 4 5 2" xfId="8549" xr:uid="{C38E1AFC-690A-4578-BA35-0A2BE859A6DC}"/>
    <cellStyle name="Normal 3 2 2 2 2 2 4 6" xfId="6469" xr:uid="{BA165F6F-DCD4-41CB-BEF3-927DF5DFF520}"/>
    <cellStyle name="Normal 3 2 2 2 2 2 5" xfId="299" xr:uid="{00000000-0005-0000-0000-00006C000000}"/>
    <cellStyle name="Normal 3 2 2 2 2 2 5 2" xfId="859" xr:uid="{00000000-0005-0000-0000-00006D000000}"/>
    <cellStyle name="Normal 3 2 2 2 2 2 5 2 2" xfId="1899" xr:uid="{00000000-0005-0000-0000-00006E000000}"/>
    <cellStyle name="Normal 3 2 2 2 2 2 5 2 2 2" xfId="6068" xr:uid="{86120BA8-75D0-41E3-BECC-6CFE867B9C9B}"/>
    <cellStyle name="Normal 3 2 2 2 2 2 5 2 2 2 2" xfId="12309" xr:uid="{6C2B78BA-567A-448F-80CA-2041096E5FD9}"/>
    <cellStyle name="Normal 3 2 2 2 2 2 5 2 2 3" xfId="3988" xr:uid="{0FAE583C-B9A0-4590-B662-D26FC95BFBC5}"/>
    <cellStyle name="Normal 3 2 2 2 2 2 5 2 2 3 2" xfId="10229" xr:uid="{0D454262-3097-4013-8B05-63F46D78FA15}"/>
    <cellStyle name="Normal 3 2 2 2 2 2 5 2 2 4" xfId="8149" xr:uid="{1FD3C3F6-0793-4B68-8822-2E3572BA713D}"/>
    <cellStyle name="Normal 3 2 2 2 2 2 5 2 3" xfId="5028" xr:uid="{A8CE376A-D35B-4211-B7EB-A13BF8184812}"/>
    <cellStyle name="Normal 3 2 2 2 2 2 5 2 3 2" xfId="11269" xr:uid="{34097A54-EDBD-43FE-98F8-FED7A0C28C63}"/>
    <cellStyle name="Normal 3 2 2 2 2 2 5 2 4" xfId="2948" xr:uid="{68C64311-E5FA-4D03-A0E4-A94547FDE1D7}"/>
    <cellStyle name="Normal 3 2 2 2 2 2 5 2 4 2" xfId="9189" xr:uid="{7ACC68D4-5FE5-4317-9972-3F3680B0E635}"/>
    <cellStyle name="Normal 3 2 2 2 2 2 5 2 5" xfId="7109" xr:uid="{1B9389B6-45D6-4610-B240-0B013A2E166B}"/>
    <cellStyle name="Normal 3 2 2 2 2 2 5 3" xfId="1339" xr:uid="{00000000-0005-0000-0000-00006F000000}"/>
    <cellStyle name="Normal 3 2 2 2 2 2 5 3 2" xfId="5508" xr:uid="{1154B132-04FC-4A45-A599-EE6433EB6111}"/>
    <cellStyle name="Normal 3 2 2 2 2 2 5 3 2 2" xfId="11749" xr:uid="{2E0DCA82-3A0D-49DB-A4F6-3842607884ED}"/>
    <cellStyle name="Normal 3 2 2 2 2 2 5 3 3" xfId="3428" xr:uid="{713E6AA2-7C5E-47F6-A249-D998F46A9603}"/>
    <cellStyle name="Normal 3 2 2 2 2 2 5 3 3 2" xfId="9669" xr:uid="{10B34AC5-0FB2-43F0-87AD-08DE8C4AECCB}"/>
    <cellStyle name="Normal 3 2 2 2 2 2 5 3 4" xfId="7589" xr:uid="{0E7D1F96-5EEF-4543-84C7-7D8F00120F44}"/>
    <cellStyle name="Normal 3 2 2 2 2 2 5 4" xfId="4468" xr:uid="{909877CC-A339-4384-95EC-2EB4CAE5FBB3}"/>
    <cellStyle name="Normal 3 2 2 2 2 2 5 4 2" xfId="10709" xr:uid="{BAB21E42-F7F2-43FC-99BC-B0061AD93FB4}"/>
    <cellStyle name="Normal 3 2 2 2 2 2 5 5" xfId="2388" xr:uid="{F67E85AC-ABE4-4C5F-8661-80832D78458B}"/>
    <cellStyle name="Normal 3 2 2 2 2 2 5 5 2" xfId="8629" xr:uid="{F823B1B4-5C70-46CA-AACF-786E83852A5A}"/>
    <cellStyle name="Normal 3 2 2 2 2 2 5 6" xfId="6549" xr:uid="{852CD0A7-FD7E-47E9-96EF-770EFD9892F9}"/>
    <cellStyle name="Normal 3 2 2 2 2 2 6" xfId="379" xr:uid="{00000000-0005-0000-0000-000070000000}"/>
    <cellStyle name="Normal 3 2 2 2 2 2 6 2" xfId="939" xr:uid="{00000000-0005-0000-0000-000071000000}"/>
    <cellStyle name="Normal 3 2 2 2 2 2 6 2 2" xfId="1979" xr:uid="{00000000-0005-0000-0000-000072000000}"/>
    <cellStyle name="Normal 3 2 2 2 2 2 6 2 2 2" xfId="6148" xr:uid="{CF84CE19-F47B-4DA9-B251-7FC3B082838D}"/>
    <cellStyle name="Normal 3 2 2 2 2 2 6 2 2 2 2" xfId="12389" xr:uid="{C43F20AD-257E-4CF6-AD3D-C051945284FE}"/>
    <cellStyle name="Normal 3 2 2 2 2 2 6 2 2 3" xfId="4068" xr:uid="{7BD24E19-59F6-4A21-BEB1-2F7108758561}"/>
    <cellStyle name="Normal 3 2 2 2 2 2 6 2 2 3 2" xfId="10309" xr:uid="{A1104C89-C343-42F0-8BA0-A82BD6816630}"/>
    <cellStyle name="Normal 3 2 2 2 2 2 6 2 2 4" xfId="8229" xr:uid="{ED1FF356-418C-4B1C-AB81-00E3E3E40160}"/>
    <cellStyle name="Normal 3 2 2 2 2 2 6 2 3" xfId="5108" xr:uid="{A0C65CFA-4401-4CCA-8B65-A7D5E12226B5}"/>
    <cellStyle name="Normal 3 2 2 2 2 2 6 2 3 2" xfId="11349" xr:uid="{598A62E1-D6BA-4ED1-9C3C-DAAF6A5EFB38}"/>
    <cellStyle name="Normal 3 2 2 2 2 2 6 2 4" xfId="3028" xr:uid="{A3B5CF2B-1E2D-4643-A9A0-1AE85120ACDD}"/>
    <cellStyle name="Normal 3 2 2 2 2 2 6 2 4 2" xfId="9269" xr:uid="{86510684-D8AB-481D-9834-1C6909BB6CE4}"/>
    <cellStyle name="Normal 3 2 2 2 2 2 6 2 5" xfId="7189" xr:uid="{0D0CB2D2-9202-4D2D-B43F-D52AFEF3BD35}"/>
    <cellStyle name="Normal 3 2 2 2 2 2 6 3" xfId="1419" xr:uid="{00000000-0005-0000-0000-000073000000}"/>
    <cellStyle name="Normal 3 2 2 2 2 2 6 3 2" xfId="5588" xr:uid="{9F87C8B9-F613-4434-80DA-5F1ECA33CE9E}"/>
    <cellStyle name="Normal 3 2 2 2 2 2 6 3 2 2" xfId="11829" xr:uid="{532CF7BB-3910-4349-8EB3-3B542BC7B472}"/>
    <cellStyle name="Normal 3 2 2 2 2 2 6 3 3" xfId="3508" xr:uid="{7B2C7C7C-FE7A-4FB0-ACB7-1F9C2991129C}"/>
    <cellStyle name="Normal 3 2 2 2 2 2 6 3 3 2" xfId="9749" xr:uid="{A415EC05-C4C6-4455-8921-CF488F37CFD8}"/>
    <cellStyle name="Normal 3 2 2 2 2 2 6 3 4" xfId="7669" xr:uid="{6A7A9062-00EB-485F-BC89-2AE8AF8C853A}"/>
    <cellStyle name="Normal 3 2 2 2 2 2 6 4" xfId="4548" xr:uid="{A73E1755-A8E6-4EC9-B238-920AA7DDE4D3}"/>
    <cellStyle name="Normal 3 2 2 2 2 2 6 4 2" xfId="10789" xr:uid="{2C1BA65B-4CEB-4260-B884-BD0154C12FDC}"/>
    <cellStyle name="Normal 3 2 2 2 2 2 6 5" xfId="2468" xr:uid="{B6A030E4-A4E0-4647-B75C-C97DA272A0A0}"/>
    <cellStyle name="Normal 3 2 2 2 2 2 6 5 2" xfId="8709" xr:uid="{C3B9E9D2-7496-4857-AD6A-C93DDDBF8F4B}"/>
    <cellStyle name="Normal 3 2 2 2 2 2 6 6" xfId="6629" xr:uid="{EFB91C02-E7A2-4626-BBA8-36EC9DFE2DBC}"/>
    <cellStyle name="Normal 3 2 2 2 2 2 7" xfId="459" xr:uid="{00000000-0005-0000-0000-000074000000}"/>
    <cellStyle name="Normal 3 2 2 2 2 2 7 2" xfId="1019" xr:uid="{00000000-0005-0000-0000-000075000000}"/>
    <cellStyle name="Normal 3 2 2 2 2 2 7 2 2" xfId="2059" xr:uid="{00000000-0005-0000-0000-000076000000}"/>
    <cellStyle name="Normal 3 2 2 2 2 2 7 2 2 2" xfId="6228" xr:uid="{FAA61111-B218-43E0-8A02-8D0ACFA86F48}"/>
    <cellStyle name="Normal 3 2 2 2 2 2 7 2 2 2 2" xfId="12469" xr:uid="{623EB56B-2580-4F4D-959F-F45B4363D254}"/>
    <cellStyle name="Normal 3 2 2 2 2 2 7 2 2 3" xfId="4148" xr:uid="{58E8CC8D-3776-4B71-8222-3867FEA4616E}"/>
    <cellStyle name="Normal 3 2 2 2 2 2 7 2 2 3 2" xfId="10389" xr:uid="{78D82C45-3421-4427-8B7D-6F0106FC028A}"/>
    <cellStyle name="Normal 3 2 2 2 2 2 7 2 2 4" xfId="8309" xr:uid="{2947102C-7904-466D-B4CC-035485F95C68}"/>
    <cellStyle name="Normal 3 2 2 2 2 2 7 2 3" xfId="5188" xr:uid="{8AF81B84-D7F9-4B8D-9F10-918F2F662AFD}"/>
    <cellStyle name="Normal 3 2 2 2 2 2 7 2 3 2" xfId="11429" xr:uid="{B92418E0-20BB-4670-8083-1A3A44D6F71B}"/>
    <cellStyle name="Normal 3 2 2 2 2 2 7 2 4" xfId="3108" xr:uid="{D81F34CD-8C2C-4E39-80CC-DDE1B4481EC9}"/>
    <cellStyle name="Normal 3 2 2 2 2 2 7 2 4 2" xfId="9349" xr:uid="{A13C4BEA-696A-40DE-B100-2CDBF221021B}"/>
    <cellStyle name="Normal 3 2 2 2 2 2 7 2 5" xfId="7269" xr:uid="{F7389AD8-85D6-4BAB-A7CF-BF4D3E3B6CA6}"/>
    <cellStyle name="Normal 3 2 2 2 2 2 7 3" xfId="1499" xr:uid="{00000000-0005-0000-0000-000077000000}"/>
    <cellStyle name="Normal 3 2 2 2 2 2 7 3 2" xfId="5668" xr:uid="{D0BFB502-8ED9-46D3-BA1D-390140DAE340}"/>
    <cellStyle name="Normal 3 2 2 2 2 2 7 3 2 2" xfId="11909" xr:uid="{DA099A24-B9A6-4497-A2D8-A8375C7CC323}"/>
    <cellStyle name="Normal 3 2 2 2 2 2 7 3 3" xfId="3588" xr:uid="{941C5506-452D-4501-A032-F9BC0BBBF2C8}"/>
    <cellStyle name="Normal 3 2 2 2 2 2 7 3 3 2" xfId="9829" xr:uid="{A3DEC840-E97A-4971-9BB8-A52BA2849DE8}"/>
    <cellStyle name="Normal 3 2 2 2 2 2 7 3 4" xfId="7749" xr:uid="{54CA93C8-D753-4EF8-904C-438B35F1BCE0}"/>
    <cellStyle name="Normal 3 2 2 2 2 2 7 4" xfId="4628" xr:uid="{3CE064CA-758B-419B-8193-A5E2E1BA7ED1}"/>
    <cellStyle name="Normal 3 2 2 2 2 2 7 4 2" xfId="10869" xr:uid="{2F98F053-592A-44F7-A0D5-48BABC3676F7}"/>
    <cellStyle name="Normal 3 2 2 2 2 2 7 5" xfId="2548" xr:uid="{E08A3C5D-198D-419F-A29C-C0A366C6495C}"/>
    <cellStyle name="Normal 3 2 2 2 2 2 7 5 2" xfId="8789" xr:uid="{2C13FB48-F325-4E5E-9081-04A4EC7A79EA}"/>
    <cellStyle name="Normal 3 2 2 2 2 2 7 6" xfId="6709" xr:uid="{255DC85F-BC79-4E4F-B90C-9FBDA9F917BF}"/>
    <cellStyle name="Normal 3 2 2 2 2 2 8" xfId="619" xr:uid="{00000000-0005-0000-0000-000078000000}"/>
    <cellStyle name="Normal 3 2 2 2 2 2 8 2" xfId="1659" xr:uid="{00000000-0005-0000-0000-000079000000}"/>
    <cellStyle name="Normal 3 2 2 2 2 2 8 2 2" xfId="5828" xr:uid="{D983D50E-2AAD-4730-9874-8B6A79F81FBB}"/>
    <cellStyle name="Normal 3 2 2 2 2 2 8 2 2 2" xfId="12069" xr:uid="{53A11039-7A55-4620-AB33-4A12063609ED}"/>
    <cellStyle name="Normal 3 2 2 2 2 2 8 2 3" xfId="3748" xr:uid="{EFAE45DC-6DE8-4640-9AEF-D40B3A56BC79}"/>
    <cellStyle name="Normal 3 2 2 2 2 2 8 2 3 2" xfId="9989" xr:uid="{6EE4E42D-FCB8-462F-980E-886230DB33C8}"/>
    <cellStyle name="Normal 3 2 2 2 2 2 8 2 4" xfId="7909" xr:uid="{8AAC18FD-C383-4B4E-8215-CB865B46B63D}"/>
    <cellStyle name="Normal 3 2 2 2 2 2 8 3" xfId="4788" xr:uid="{511C72AA-F4C6-46A8-BF7B-DF952AD8B2EA}"/>
    <cellStyle name="Normal 3 2 2 2 2 2 8 3 2" xfId="11029" xr:uid="{136B413E-08B3-461F-A276-BD5F5ED6DEE0}"/>
    <cellStyle name="Normal 3 2 2 2 2 2 8 4" xfId="2708" xr:uid="{9047B21B-E42F-4173-A34D-DCD977A548AB}"/>
    <cellStyle name="Normal 3 2 2 2 2 2 8 4 2" xfId="8949" xr:uid="{7F3D0662-28DA-4D5D-9AE7-5BD9C83E3123}"/>
    <cellStyle name="Normal 3 2 2 2 2 2 8 5" xfId="6869" xr:uid="{B80298FF-8BBA-40B5-9B6F-97D8D586C9FC}"/>
    <cellStyle name="Normal 3 2 2 2 2 2 9" xfId="539" xr:uid="{00000000-0005-0000-0000-00007A000000}"/>
    <cellStyle name="Normal 3 2 2 2 2 2 9 2" xfId="1579" xr:uid="{00000000-0005-0000-0000-00007B000000}"/>
    <cellStyle name="Normal 3 2 2 2 2 2 9 2 2" xfId="5748" xr:uid="{32BF1F76-399F-40D0-B579-D6194073C3B4}"/>
    <cellStyle name="Normal 3 2 2 2 2 2 9 2 2 2" xfId="11989" xr:uid="{887E326B-C04F-494A-9B97-8946D61E4B9A}"/>
    <cellStyle name="Normal 3 2 2 2 2 2 9 2 3" xfId="3668" xr:uid="{E4C8754E-E408-4E56-AB9F-75AB8EECAC42}"/>
    <cellStyle name="Normal 3 2 2 2 2 2 9 2 3 2" xfId="9909" xr:uid="{DD66E87C-887E-4C73-A6CF-AB69D5577257}"/>
    <cellStyle name="Normal 3 2 2 2 2 2 9 2 4" xfId="7829" xr:uid="{EC1B349C-D0C7-4AAF-B9FD-B0FE51EB2EB1}"/>
    <cellStyle name="Normal 3 2 2 2 2 2 9 3" xfId="4708" xr:uid="{63AC14A5-D711-4960-B5DC-3EA43F228CAD}"/>
    <cellStyle name="Normal 3 2 2 2 2 2 9 3 2" xfId="10949" xr:uid="{6DF75C2D-BB03-4640-92FD-883B569DD8AE}"/>
    <cellStyle name="Normal 3 2 2 2 2 2 9 4" xfId="2628" xr:uid="{6CBF2951-F2BB-46F1-9EE8-A76065987450}"/>
    <cellStyle name="Normal 3 2 2 2 2 2 9 4 2" xfId="8869" xr:uid="{0E364237-CDD4-491D-B75A-96633FA9634D}"/>
    <cellStyle name="Normal 3 2 2 2 2 2 9 5" xfId="6789" xr:uid="{1398B6D5-1C59-433E-B0DB-6669A795959A}"/>
    <cellStyle name="Normal 3 2 2 2 2 3" xfId="78" xr:uid="{00000000-0005-0000-0000-00007C000000}"/>
    <cellStyle name="Normal 3 2 2 2 2 3 10" xfId="4248" xr:uid="{F82132C4-CC76-471F-9BCC-F02A10510DD5}"/>
    <cellStyle name="Normal 3 2 2 2 2 3 10 2" xfId="10489" xr:uid="{BFAD9C98-80A8-460A-B10F-19C877022784}"/>
    <cellStyle name="Normal 3 2 2 2 2 3 11" xfId="2168" xr:uid="{9A8FD93A-3FA7-4E68-95B0-92608DAFABB7}"/>
    <cellStyle name="Normal 3 2 2 2 2 3 11 2" xfId="8409" xr:uid="{43BB6AA9-D80F-42E1-BFA4-E70050320D3E}"/>
    <cellStyle name="Normal 3 2 2 2 2 3 12" xfId="6329" xr:uid="{974EC5E7-800F-4CD6-91FA-841B7E132927}"/>
    <cellStyle name="Normal 3 2 2 2 2 3 2" xfId="159" xr:uid="{00000000-0005-0000-0000-00007D000000}"/>
    <cellStyle name="Normal 3 2 2 2 2 3 2 2" xfId="719" xr:uid="{00000000-0005-0000-0000-00007E000000}"/>
    <cellStyle name="Normal 3 2 2 2 2 3 2 2 2" xfId="1759" xr:uid="{00000000-0005-0000-0000-00007F000000}"/>
    <cellStyle name="Normal 3 2 2 2 2 3 2 2 2 2" xfId="5928" xr:uid="{7CF7DE71-1BBA-48B4-BBF9-4E7E10AE3071}"/>
    <cellStyle name="Normal 3 2 2 2 2 3 2 2 2 2 2" xfId="12169" xr:uid="{7D8F6AC7-B5C4-4047-AD01-DE042286B6DF}"/>
    <cellStyle name="Normal 3 2 2 2 2 3 2 2 2 3" xfId="3848" xr:uid="{EEE8A6AC-2040-446D-B261-E75E7017887D}"/>
    <cellStyle name="Normal 3 2 2 2 2 3 2 2 2 3 2" xfId="10089" xr:uid="{F7B3ADA7-6E1B-4BD1-B5A0-52F00E83D056}"/>
    <cellStyle name="Normal 3 2 2 2 2 3 2 2 2 4" xfId="8009" xr:uid="{D9EBACE0-DB5A-42D3-8E68-F6B1665B5A55}"/>
    <cellStyle name="Normal 3 2 2 2 2 3 2 2 3" xfId="4888" xr:uid="{95C70F8F-2156-4649-8D27-1A30512746DD}"/>
    <cellStyle name="Normal 3 2 2 2 2 3 2 2 3 2" xfId="11129" xr:uid="{461376C8-956F-4A75-BD14-FA8D8A8AADAE}"/>
    <cellStyle name="Normal 3 2 2 2 2 3 2 2 4" xfId="2808" xr:uid="{66F7697A-1D34-42A8-BB8E-1F2D7B356E73}"/>
    <cellStyle name="Normal 3 2 2 2 2 3 2 2 4 2" xfId="9049" xr:uid="{1D1D3A50-9353-4ED5-8FDE-B77DC9307143}"/>
    <cellStyle name="Normal 3 2 2 2 2 3 2 2 5" xfId="6969" xr:uid="{EF9C377A-0B66-4819-AFF7-6358BF2F28C9}"/>
    <cellStyle name="Normal 3 2 2 2 2 3 2 3" xfId="1199" xr:uid="{00000000-0005-0000-0000-000080000000}"/>
    <cellStyle name="Normal 3 2 2 2 2 3 2 3 2" xfId="5368" xr:uid="{0CB4C3D2-8E48-4028-BDC1-74AEB9BC64F3}"/>
    <cellStyle name="Normal 3 2 2 2 2 3 2 3 2 2" xfId="11609" xr:uid="{161FDD7C-DBAC-49E6-856C-DE60609D4448}"/>
    <cellStyle name="Normal 3 2 2 2 2 3 2 3 3" xfId="3288" xr:uid="{23B38914-CF2B-41D8-9FA8-ACA525213407}"/>
    <cellStyle name="Normal 3 2 2 2 2 3 2 3 3 2" xfId="9529" xr:uid="{5D9734BF-E0C9-4504-8415-CEB5757AFB2E}"/>
    <cellStyle name="Normal 3 2 2 2 2 3 2 3 4" xfId="7449" xr:uid="{95FBDA5F-24D0-475C-A478-928615F16F9A}"/>
    <cellStyle name="Normal 3 2 2 2 2 3 2 4" xfId="4328" xr:uid="{E5EC6211-A623-44BB-9E50-A87E134B7445}"/>
    <cellStyle name="Normal 3 2 2 2 2 3 2 4 2" xfId="10569" xr:uid="{3CF070E3-DB94-4F99-88A4-23F45BD8E9C8}"/>
    <cellStyle name="Normal 3 2 2 2 2 3 2 5" xfId="2248" xr:uid="{57709EC2-9929-421C-86B5-ED1073609B21}"/>
    <cellStyle name="Normal 3 2 2 2 2 3 2 5 2" xfId="8489" xr:uid="{7CA51127-8130-42E4-B21A-A9B75C39ABF3}"/>
    <cellStyle name="Normal 3 2 2 2 2 3 2 6" xfId="6409" xr:uid="{69E9C8C6-6685-4988-A9B9-837B291B0799}"/>
    <cellStyle name="Normal 3 2 2 2 2 3 3" xfId="239" xr:uid="{00000000-0005-0000-0000-000081000000}"/>
    <cellStyle name="Normal 3 2 2 2 2 3 3 2" xfId="799" xr:uid="{00000000-0005-0000-0000-000082000000}"/>
    <cellStyle name="Normal 3 2 2 2 2 3 3 2 2" xfId="1839" xr:uid="{00000000-0005-0000-0000-000083000000}"/>
    <cellStyle name="Normal 3 2 2 2 2 3 3 2 2 2" xfId="6008" xr:uid="{B79AE405-753C-4377-B2B1-B5D5DBEEF685}"/>
    <cellStyle name="Normal 3 2 2 2 2 3 3 2 2 2 2" xfId="12249" xr:uid="{590B7BA8-54EE-4A53-B895-B857A17A8628}"/>
    <cellStyle name="Normal 3 2 2 2 2 3 3 2 2 3" xfId="3928" xr:uid="{D717BF34-FBAA-4781-8ABA-DFB744F7F480}"/>
    <cellStyle name="Normal 3 2 2 2 2 3 3 2 2 3 2" xfId="10169" xr:uid="{5624C4E2-1E6B-4C7D-A5A9-D8A1D08080D1}"/>
    <cellStyle name="Normal 3 2 2 2 2 3 3 2 2 4" xfId="8089" xr:uid="{8334C2C6-8A46-49F7-9058-29BA44D90DCD}"/>
    <cellStyle name="Normal 3 2 2 2 2 3 3 2 3" xfId="4968" xr:uid="{18FA87A7-B4A4-4072-AA21-D800C3FD74CA}"/>
    <cellStyle name="Normal 3 2 2 2 2 3 3 2 3 2" xfId="11209" xr:uid="{1C4F8E88-64BC-475C-AFE6-E1A447B403DC}"/>
    <cellStyle name="Normal 3 2 2 2 2 3 3 2 4" xfId="2888" xr:uid="{4CB58913-7FC1-4C08-96BC-50F9545EBBCC}"/>
    <cellStyle name="Normal 3 2 2 2 2 3 3 2 4 2" xfId="9129" xr:uid="{D19A3095-4D4A-472F-BED8-5A9549275687}"/>
    <cellStyle name="Normal 3 2 2 2 2 3 3 2 5" xfId="7049" xr:uid="{BABE0540-CBD7-4ACB-AE71-629A4C514375}"/>
    <cellStyle name="Normal 3 2 2 2 2 3 3 3" xfId="1279" xr:uid="{00000000-0005-0000-0000-000084000000}"/>
    <cellStyle name="Normal 3 2 2 2 2 3 3 3 2" xfId="5448" xr:uid="{62C55844-F36B-4EE1-A3CA-D4054CE78C6B}"/>
    <cellStyle name="Normal 3 2 2 2 2 3 3 3 2 2" xfId="11689" xr:uid="{466F5362-A700-49C1-84C0-E0F252F2C8E2}"/>
    <cellStyle name="Normal 3 2 2 2 2 3 3 3 3" xfId="3368" xr:uid="{225D73BB-BB93-4E31-B7A7-9FD487991DB4}"/>
    <cellStyle name="Normal 3 2 2 2 2 3 3 3 3 2" xfId="9609" xr:uid="{32180FC4-A8CC-476A-A0A1-D645D487F440}"/>
    <cellStyle name="Normal 3 2 2 2 2 3 3 3 4" xfId="7529" xr:uid="{60FC2AA4-BFCA-4729-9E26-5A68D886864D}"/>
    <cellStyle name="Normal 3 2 2 2 2 3 3 4" xfId="4408" xr:uid="{BC04B974-3AD9-4A73-AD0D-773292A0A060}"/>
    <cellStyle name="Normal 3 2 2 2 2 3 3 4 2" xfId="10649" xr:uid="{A0F3C0CD-F766-48CE-8336-C0277A810928}"/>
    <cellStyle name="Normal 3 2 2 2 2 3 3 5" xfId="2328" xr:uid="{D1AAAE6F-A205-4FBC-9064-255C6FA0B4E0}"/>
    <cellStyle name="Normal 3 2 2 2 2 3 3 5 2" xfId="8569" xr:uid="{8B2E278F-F8D3-4860-908F-072E5CF10CD2}"/>
    <cellStyle name="Normal 3 2 2 2 2 3 3 6" xfId="6489" xr:uid="{9F61F86A-B580-4E94-8D5E-A0CB61BBCFDB}"/>
    <cellStyle name="Normal 3 2 2 2 2 3 4" xfId="319" xr:uid="{00000000-0005-0000-0000-000085000000}"/>
    <cellStyle name="Normal 3 2 2 2 2 3 4 2" xfId="879" xr:uid="{00000000-0005-0000-0000-000086000000}"/>
    <cellStyle name="Normal 3 2 2 2 2 3 4 2 2" xfId="1919" xr:uid="{00000000-0005-0000-0000-000087000000}"/>
    <cellStyle name="Normal 3 2 2 2 2 3 4 2 2 2" xfId="6088" xr:uid="{B56A7823-AA13-43C7-BF21-8F3974F21E51}"/>
    <cellStyle name="Normal 3 2 2 2 2 3 4 2 2 2 2" xfId="12329" xr:uid="{E09AE926-3E8D-481E-81DC-7AB808D6EC31}"/>
    <cellStyle name="Normal 3 2 2 2 2 3 4 2 2 3" xfId="4008" xr:uid="{28D2459B-AA48-4FED-BB61-663863F881A1}"/>
    <cellStyle name="Normal 3 2 2 2 2 3 4 2 2 3 2" xfId="10249" xr:uid="{AC005DFB-9CDE-4432-A0F3-36FD414ADB7A}"/>
    <cellStyle name="Normal 3 2 2 2 2 3 4 2 2 4" xfId="8169" xr:uid="{18EF61A8-9077-4B0E-A83F-B070D0748570}"/>
    <cellStyle name="Normal 3 2 2 2 2 3 4 2 3" xfId="5048" xr:uid="{A513B084-57A4-4CA8-BB29-162BAB77863B}"/>
    <cellStyle name="Normal 3 2 2 2 2 3 4 2 3 2" xfId="11289" xr:uid="{8F8727E4-FC5D-4BE5-ADC6-D2F39A305658}"/>
    <cellStyle name="Normal 3 2 2 2 2 3 4 2 4" xfId="2968" xr:uid="{8A209383-37B2-4B3D-AAED-585ADAF73FA0}"/>
    <cellStyle name="Normal 3 2 2 2 2 3 4 2 4 2" xfId="9209" xr:uid="{1EC42389-72E7-4A03-BB97-2C7DB1556567}"/>
    <cellStyle name="Normal 3 2 2 2 2 3 4 2 5" xfId="7129" xr:uid="{0A9A96B3-509D-41BB-BBAA-39AEC0D9A988}"/>
    <cellStyle name="Normal 3 2 2 2 2 3 4 3" xfId="1359" xr:uid="{00000000-0005-0000-0000-000088000000}"/>
    <cellStyle name="Normal 3 2 2 2 2 3 4 3 2" xfId="5528" xr:uid="{BBCD7C0F-B049-4C14-9EDF-879BEA6C40C4}"/>
    <cellStyle name="Normal 3 2 2 2 2 3 4 3 2 2" xfId="11769" xr:uid="{612AC6F8-2704-46B4-9F45-8CE526B041CA}"/>
    <cellStyle name="Normal 3 2 2 2 2 3 4 3 3" xfId="3448" xr:uid="{4F7EF6D6-5D72-4198-897E-96A15A103791}"/>
    <cellStyle name="Normal 3 2 2 2 2 3 4 3 3 2" xfId="9689" xr:uid="{3298048E-C2DC-45E8-B108-11062813455B}"/>
    <cellStyle name="Normal 3 2 2 2 2 3 4 3 4" xfId="7609" xr:uid="{BA7B4594-57CE-4308-9359-ADC777F26376}"/>
    <cellStyle name="Normal 3 2 2 2 2 3 4 4" xfId="4488" xr:uid="{D6D57C6A-1ACC-4249-B48B-9A0FA190A759}"/>
    <cellStyle name="Normal 3 2 2 2 2 3 4 4 2" xfId="10729" xr:uid="{5F9FE37A-F1FD-4FD6-AB0A-57F709579B77}"/>
    <cellStyle name="Normal 3 2 2 2 2 3 4 5" xfId="2408" xr:uid="{D85586FE-B981-4952-A476-14FB824A20E0}"/>
    <cellStyle name="Normal 3 2 2 2 2 3 4 5 2" xfId="8649" xr:uid="{B755FFB6-4DBA-4AB8-AB89-9C089A78413C}"/>
    <cellStyle name="Normal 3 2 2 2 2 3 4 6" xfId="6569" xr:uid="{754DCAAE-CFFA-4430-8EBA-DB570C62EDE5}"/>
    <cellStyle name="Normal 3 2 2 2 2 3 5" xfId="399" xr:uid="{00000000-0005-0000-0000-000089000000}"/>
    <cellStyle name="Normal 3 2 2 2 2 3 5 2" xfId="959" xr:uid="{00000000-0005-0000-0000-00008A000000}"/>
    <cellStyle name="Normal 3 2 2 2 2 3 5 2 2" xfId="1999" xr:uid="{00000000-0005-0000-0000-00008B000000}"/>
    <cellStyle name="Normal 3 2 2 2 2 3 5 2 2 2" xfId="6168" xr:uid="{CB087DD8-5670-45B8-BDA8-B55280B4EF6A}"/>
    <cellStyle name="Normal 3 2 2 2 2 3 5 2 2 2 2" xfId="12409" xr:uid="{51310D88-7836-466C-928F-AC422D080680}"/>
    <cellStyle name="Normal 3 2 2 2 2 3 5 2 2 3" xfId="4088" xr:uid="{AD020A9D-EECE-40AE-89F0-07D2DD9FB2BC}"/>
    <cellStyle name="Normal 3 2 2 2 2 3 5 2 2 3 2" xfId="10329" xr:uid="{889CB5EB-08B4-4043-93F1-7E0D7B18C41C}"/>
    <cellStyle name="Normal 3 2 2 2 2 3 5 2 2 4" xfId="8249" xr:uid="{5CF5A5E1-40DB-4288-9DFC-920C12C5AFE5}"/>
    <cellStyle name="Normal 3 2 2 2 2 3 5 2 3" xfId="5128" xr:uid="{782888A7-843B-4FCB-BC71-F6B5B9C8788D}"/>
    <cellStyle name="Normal 3 2 2 2 2 3 5 2 3 2" xfId="11369" xr:uid="{362D065C-48CF-45F6-AB0A-B2FCA7A89C5A}"/>
    <cellStyle name="Normal 3 2 2 2 2 3 5 2 4" xfId="3048" xr:uid="{40E1FDB6-C42A-4FD9-89AB-044DD74CE889}"/>
    <cellStyle name="Normal 3 2 2 2 2 3 5 2 4 2" xfId="9289" xr:uid="{146035CD-1F61-451E-B2E2-77E8BAACBA59}"/>
    <cellStyle name="Normal 3 2 2 2 2 3 5 2 5" xfId="7209" xr:uid="{0AF1E369-9158-498E-BA22-37DECE673E42}"/>
    <cellStyle name="Normal 3 2 2 2 2 3 5 3" xfId="1439" xr:uid="{00000000-0005-0000-0000-00008C000000}"/>
    <cellStyle name="Normal 3 2 2 2 2 3 5 3 2" xfId="5608" xr:uid="{0ECB5AE5-3917-4859-B8DD-B214F9D8B184}"/>
    <cellStyle name="Normal 3 2 2 2 2 3 5 3 2 2" xfId="11849" xr:uid="{CCB00C79-DCD6-4662-BAEA-1917D1FBA217}"/>
    <cellStyle name="Normal 3 2 2 2 2 3 5 3 3" xfId="3528" xr:uid="{0D430267-071C-47C2-84A7-90C5C298445B}"/>
    <cellStyle name="Normal 3 2 2 2 2 3 5 3 3 2" xfId="9769" xr:uid="{249640F5-F8FC-41A6-BB5B-4EF829F1CB36}"/>
    <cellStyle name="Normal 3 2 2 2 2 3 5 3 4" xfId="7689" xr:uid="{2EE2FE9A-6510-4120-8B20-BA6AFB3FE1D9}"/>
    <cellStyle name="Normal 3 2 2 2 2 3 5 4" xfId="4568" xr:uid="{595CF64B-B647-4B35-8621-0B5DB07C939B}"/>
    <cellStyle name="Normal 3 2 2 2 2 3 5 4 2" xfId="10809" xr:uid="{2DC76DFC-1878-473D-8EF1-9445F09F2165}"/>
    <cellStyle name="Normal 3 2 2 2 2 3 5 5" xfId="2488" xr:uid="{77786E32-F38E-4039-9F44-2F31323E0C70}"/>
    <cellStyle name="Normal 3 2 2 2 2 3 5 5 2" xfId="8729" xr:uid="{FACFE571-0290-4A4C-BCED-FC76686A2078}"/>
    <cellStyle name="Normal 3 2 2 2 2 3 5 6" xfId="6649" xr:uid="{806D6FBC-1228-4032-8507-C95650D6752B}"/>
    <cellStyle name="Normal 3 2 2 2 2 3 6" xfId="479" xr:uid="{00000000-0005-0000-0000-00008D000000}"/>
    <cellStyle name="Normal 3 2 2 2 2 3 6 2" xfId="1039" xr:uid="{00000000-0005-0000-0000-00008E000000}"/>
    <cellStyle name="Normal 3 2 2 2 2 3 6 2 2" xfId="2079" xr:uid="{00000000-0005-0000-0000-00008F000000}"/>
    <cellStyle name="Normal 3 2 2 2 2 3 6 2 2 2" xfId="6248" xr:uid="{AC99EB30-D18F-46DD-AAB3-378EC5520B73}"/>
    <cellStyle name="Normal 3 2 2 2 2 3 6 2 2 2 2" xfId="12489" xr:uid="{EEAF85D3-29D5-4223-A8FB-2C84132E01B5}"/>
    <cellStyle name="Normal 3 2 2 2 2 3 6 2 2 3" xfId="4168" xr:uid="{033A33EF-B2A7-4F2B-891C-2945D81E321F}"/>
    <cellStyle name="Normal 3 2 2 2 2 3 6 2 2 3 2" xfId="10409" xr:uid="{0FC55032-EE06-45A8-BB33-D7488C6B1303}"/>
    <cellStyle name="Normal 3 2 2 2 2 3 6 2 2 4" xfId="8329" xr:uid="{2F1ED47A-4B8F-40F0-A72B-DFD61E343E7D}"/>
    <cellStyle name="Normal 3 2 2 2 2 3 6 2 3" xfId="5208" xr:uid="{C5F62184-C9D2-4260-ADBA-33C42F8D993E}"/>
    <cellStyle name="Normal 3 2 2 2 2 3 6 2 3 2" xfId="11449" xr:uid="{57E66EA7-8A3E-4A01-8355-3F38E97CFAF1}"/>
    <cellStyle name="Normal 3 2 2 2 2 3 6 2 4" xfId="3128" xr:uid="{73AB239D-BF94-45B6-B64C-5EAFF62B1184}"/>
    <cellStyle name="Normal 3 2 2 2 2 3 6 2 4 2" xfId="9369" xr:uid="{B5817D13-D974-44A5-B942-C54C7F68391A}"/>
    <cellStyle name="Normal 3 2 2 2 2 3 6 2 5" xfId="7289" xr:uid="{1FED5514-4C8F-4B10-A3F0-7ECD242617C4}"/>
    <cellStyle name="Normal 3 2 2 2 2 3 6 3" xfId="1519" xr:uid="{00000000-0005-0000-0000-000090000000}"/>
    <cellStyle name="Normal 3 2 2 2 2 3 6 3 2" xfId="5688" xr:uid="{1FAE2034-ECE3-4F09-8B17-FB33A80EFBC9}"/>
    <cellStyle name="Normal 3 2 2 2 2 3 6 3 2 2" xfId="11929" xr:uid="{60DAD1B7-328B-454C-A929-636DC4456D36}"/>
    <cellStyle name="Normal 3 2 2 2 2 3 6 3 3" xfId="3608" xr:uid="{BEA28823-25D7-4D14-9DB3-2667D2632AF0}"/>
    <cellStyle name="Normal 3 2 2 2 2 3 6 3 3 2" xfId="9849" xr:uid="{1DADFFDD-B4AD-4C26-9236-C294444D89FF}"/>
    <cellStyle name="Normal 3 2 2 2 2 3 6 3 4" xfId="7769" xr:uid="{1975196D-7219-4AC5-B9CB-AF7D342EF892}"/>
    <cellStyle name="Normal 3 2 2 2 2 3 6 4" xfId="4648" xr:uid="{A121B9D1-63EC-4EEA-AC92-35CF2D876D00}"/>
    <cellStyle name="Normal 3 2 2 2 2 3 6 4 2" xfId="10889" xr:uid="{2585DE9A-BFC5-4B3D-BC29-40C77604E868}"/>
    <cellStyle name="Normal 3 2 2 2 2 3 6 5" xfId="2568" xr:uid="{83634614-45B1-41A9-A533-FC78373ED76E}"/>
    <cellStyle name="Normal 3 2 2 2 2 3 6 5 2" xfId="8809" xr:uid="{0BAF5BE9-F4D6-419D-8459-F5F7874AFD94}"/>
    <cellStyle name="Normal 3 2 2 2 2 3 6 6" xfId="6729" xr:uid="{E2214501-2F52-4D85-9F8C-36080157841B}"/>
    <cellStyle name="Normal 3 2 2 2 2 3 7" xfId="639" xr:uid="{00000000-0005-0000-0000-000091000000}"/>
    <cellStyle name="Normal 3 2 2 2 2 3 7 2" xfId="1679" xr:uid="{00000000-0005-0000-0000-000092000000}"/>
    <cellStyle name="Normal 3 2 2 2 2 3 7 2 2" xfId="5848" xr:uid="{CCC1DA13-2785-4436-96E0-D2DB30E9160F}"/>
    <cellStyle name="Normal 3 2 2 2 2 3 7 2 2 2" xfId="12089" xr:uid="{1CD9C7B4-51F1-45FC-BE13-B5CBB7857B8C}"/>
    <cellStyle name="Normal 3 2 2 2 2 3 7 2 3" xfId="3768" xr:uid="{0F25AF17-44C3-4BAE-88C9-E147B3F9502E}"/>
    <cellStyle name="Normal 3 2 2 2 2 3 7 2 3 2" xfId="10009" xr:uid="{EA8173B7-1B2F-4438-9245-E9DE623A5644}"/>
    <cellStyle name="Normal 3 2 2 2 2 3 7 2 4" xfId="7929" xr:uid="{85E770FA-C599-4A7D-BEF2-FC405B51143C}"/>
    <cellStyle name="Normal 3 2 2 2 2 3 7 3" xfId="4808" xr:uid="{2376D4B2-62CD-4EAA-AC0E-2882FD89EB84}"/>
    <cellStyle name="Normal 3 2 2 2 2 3 7 3 2" xfId="11049" xr:uid="{ADDD3A61-E5D1-4AB0-9060-F8C4FD95C333}"/>
    <cellStyle name="Normal 3 2 2 2 2 3 7 4" xfId="2728" xr:uid="{EF5B9A29-6139-4AB9-8FE5-14C3F2BB65C0}"/>
    <cellStyle name="Normal 3 2 2 2 2 3 7 4 2" xfId="8969" xr:uid="{1F0AAA92-A6B7-41F7-A2F5-17DAFC3879AC}"/>
    <cellStyle name="Normal 3 2 2 2 2 3 7 5" xfId="6889" xr:uid="{4B083DC6-D26F-4EE8-BFF3-EF24F01B4AF1}"/>
    <cellStyle name="Normal 3 2 2 2 2 3 8" xfId="559" xr:uid="{00000000-0005-0000-0000-000093000000}"/>
    <cellStyle name="Normal 3 2 2 2 2 3 8 2" xfId="1599" xr:uid="{00000000-0005-0000-0000-000094000000}"/>
    <cellStyle name="Normal 3 2 2 2 2 3 8 2 2" xfId="5768" xr:uid="{DB5C2A80-3303-4210-9C58-B6E5E729DC76}"/>
    <cellStyle name="Normal 3 2 2 2 2 3 8 2 2 2" xfId="12009" xr:uid="{7186FB89-E947-42E3-9F95-8807354C266C}"/>
    <cellStyle name="Normal 3 2 2 2 2 3 8 2 3" xfId="3688" xr:uid="{6022BD8A-E3D6-4FF8-9D96-2A7CB76D2272}"/>
    <cellStyle name="Normal 3 2 2 2 2 3 8 2 3 2" xfId="9929" xr:uid="{84DF37DF-6B13-48BD-809A-B15A791BB72D}"/>
    <cellStyle name="Normal 3 2 2 2 2 3 8 2 4" xfId="7849" xr:uid="{09744CC6-707E-4AE8-842E-2124D371AE12}"/>
    <cellStyle name="Normal 3 2 2 2 2 3 8 3" xfId="4728" xr:uid="{38042E5C-F3EF-4B13-A8AF-D2C3C75B3DA5}"/>
    <cellStyle name="Normal 3 2 2 2 2 3 8 3 2" xfId="10969" xr:uid="{E22D505A-0E50-47A7-AB50-A8DAD4F0ACFA}"/>
    <cellStyle name="Normal 3 2 2 2 2 3 8 4" xfId="2648" xr:uid="{48B754FB-FC7F-4937-B3C5-8BC4B5397EDA}"/>
    <cellStyle name="Normal 3 2 2 2 2 3 8 4 2" xfId="8889" xr:uid="{4E541CFC-AEBC-4619-AA5A-0F6A5899D27E}"/>
    <cellStyle name="Normal 3 2 2 2 2 3 8 5" xfId="6809" xr:uid="{8860B44E-6894-42B4-88A7-A878C502A2A1}"/>
    <cellStyle name="Normal 3 2 2 2 2 3 9" xfId="1119" xr:uid="{00000000-0005-0000-0000-000095000000}"/>
    <cellStyle name="Normal 3 2 2 2 2 3 9 2" xfId="5288" xr:uid="{71E01989-0054-433F-8C4C-C45880213054}"/>
    <cellStyle name="Normal 3 2 2 2 2 3 9 2 2" xfId="11529" xr:uid="{100EE274-D8AA-459B-BFDE-51D7E35A28C0}"/>
    <cellStyle name="Normal 3 2 2 2 2 3 9 3" xfId="3208" xr:uid="{7B1F4E19-4C68-475F-A642-8C58962ECC20}"/>
    <cellStyle name="Normal 3 2 2 2 2 3 9 3 2" xfId="9449" xr:uid="{3FA8302B-5B95-4BF4-8DF3-DB8DDB34F43E}"/>
    <cellStyle name="Normal 3 2 2 2 2 3 9 4" xfId="7369" xr:uid="{26C3509E-0C00-4E61-ADE4-B131A1921A7E}"/>
    <cellStyle name="Normal 3 2 2 2 2 4" xfId="119" xr:uid="{00000000-0005-0000-0000-000096000000}"/>
    <cellStyle name="Normal 3 2 2 2 2 4 2" xfId="679" xr:uid="{00000000-0005-0000-0000-000097000000}"/>
    <cellStyle name="Normal 3 2 2 2 2 4 2 2" xfId="1719" xr:uid="{00000000-0005-0000-0000-000098000000}"/>
    <cellStyle name="Normal 3 2 2 2 2 4 2 2 2" xfId="5888" xr:uid="{FBB81046-B259-4E71-95A3-A9D6532EBA38}"/>
    <cellStyle name="Normal 3 2 2 2 2 4 2 2 2 2" xfId="12129" xr:uid="{A097D189-486C-49BC-B23F-DDDA54EA63A2}"/>
    <cellStyle name="Normal 3 2 2 2 2 4 2 2 3" xfId="3808" xr:uid="{75F5C52C-9A12-4A2C-8628-9B7BB893D159}"/>
    <cellStyle name="Normal 3 2 2 2 2 4 2 2 3 2" xfId="10049" xr:uid="{8B68D6BB-A9D3-4BF6-8C24-CAA05E219307}"/>
    <cellStyle name="Normal 3 2 2 2 2 4 2 2 4" xfId="7969" xr:uid="{9220BD6F-0973-4F16-A175-D12F46BC06CE}"/>
    <cellStyle name="Normal 3 2 2 2 2 4 2 3" xfId="4848" xr:uid="{15FA239E-C0D3-4F43-A0C2-2E664B0E387F}"/>
    <cellStyle name="Normal 3 2 2 2 2 4 2 3 2" xfId="11089" xr:uid="{DAFA2C87-92B5-4ADF-BE71-E548A14273A6}"/>
    <cellStyle name="Normal 3 2 2 2 2 4 2 4" xfId="2768" xr:uid="{26268135-83F1-47CB-8B32-EFB5F83AF7C3}"/>
    <cellStyle name="Normal 3 2 2 2 2 4 2 4 2" xfId="9009" xr:uid="{93504EC9-A87C-4E9A-BC9A-2855069CD8E7}"/>
    <cellStyle name="Normal 3 2 2 2 2 4 2 5" xfId="6929" xr:uid="{069E989F-08FF-4FEB-B22D-E8E9F021F82F}"/>
    <cellStyle name="Normal 3 2 2 2 2 4 3" xfId="1159" xr:uid="{00000000-0005-0000-0000-000099000000}"/>
    <cellStyle name="Normal 3 2 2 2 2 4 3 2" xfId="5328" xr:uid="{FEF5B9EE-BBFF-4A2A-B827-6647A508C1BC}"/>
    <cellStyle name="Normal 3 2 2 2 2 4 3 2 2" xfId="11569" xr:uid="{B2A14F31-ADFF-41EA-9752-8A372925EE2A}"/>
    <cellStyle name="Normal 3 2 2 2 2 4 3 3" xfId="3248" xr:uid="{1E8959B0-410C-481E-8C1D-1CA1AE3F6273}"/>
    <cellStyle name="Normal 3 2 2 2 2 4 3 3 2" xfId="9489" xr:uid="{C32DB8C3-235B-4C27-998A-294F94C308FE}"/>
    <cellStyle name="Normal 3 2 2 2 2 4 3 4" xfId="7409" xr:uid="{4BE3B4A3-EF2C-472A-B823-148AD3B1814E}"/>
    <cellStyle name="Normal 3 2 2 2 2 4 4" xfId="4288" xr:uid="{275B9FD5-AC0D-426B-AF99-A5C38871A9AE}"/>
    <cellStyle name="Normal 3 2 2 2 2 4 4 2" xfId="10529" xr:uid="{9F129D02-481C-47B3-82EE-9D8C109D128E}"/>
    <cellStyle name="Normal 3 2 2 2 2 4 5" xfId="2208" xr:uid="{D9666698-E651-49BE-A791-C380CD12C5E0}"/>
    <cellStyle name="Normal 3 2 2 2 2 4 5 2" xfId="8449" xr:uid="{E177C306-6B4A-48BB-86E9-CD72FEFC5530}"/>
    <cellStyle name="Normal 3 2 2 2 2 4 6" xfId="6369" xr:uid="{B7717D2D-2D74-4D07-AF1F-3004A81E7338}"/>
    <cellStyle name="Normal 3 2 2 2 2 5" xfId="199" xr:uid="{00000000-0005-0000-0000-00009A000000}"/>
    <cellStyle name="Normal 3 2 2 2 2 5 2" xfId="759" xr:uid="{00000000-0005-0000-0000-00009B000000}"/>
    <cellStyle name="Normal 3 2 2 2 2 5 2 2" xfId="1799" xr:uid="{00000000-0005-0000-0000-00009C000000}"/>
    <cellStyle name="Normal 3 2 2 2 2 5 2 2 2" xfId="5968" xr:uid="{DE0C47EE-7450-448A-8AF6-3175A2545451}"/>
    <cellStyle name="Normal 3 2 2 2 2 5 2 2 2 2" xfId="12209" xr:uid="{F385D6EA-4728-4DF7-BDEA-9F0ADC847A45}"/>
    <cellStyle name="Normal 3 2 2 2 2 5 2 2 3" xfId="3888" xr:uid="{21FCE8C7-CB3C-415F-9901-E918A71AAEE3}"/>
    <cellStyle name="Normal 3 2 2 2 2 5 2 2 3 2" xfId="10129" xr:uid="{935A7FEE-0136-405A-8E44-D843765A89E6}"/>
    <cellStyle name="Normal 3 2 2 2 2 5 2 2 4" xfId="8049" xr:uid="{6037E0E3-A534-4E15-881D-F4F87705B05F}"/>
    <cellStyle name="Normal 3 2 2 2 2 5 2 3" xfId="4928" xr:uid="{B85B3299-05B5-456B-A833-487D2461A3B7}"/>
    <cellStyle name="Normal 3 2 2 2 2 5 2 3 2" xfId="11169" xr:uid="{FCF95134-8D78-44D8-B9D0-A4868D8F2D59}"/>
    <cellStyle name="Normal 3 2 2 2 2 5 2 4" xfId="2848" xr:uid="{3D271A97-B881-4BDD-A0B6-D45EDAE47536}"/>
    <cellStyle name="Normal 3 2 2 2 2 5 2 4 2" xfId="9089" xr:uid="{271B6944-19F9-4365-A377-6CF3CDB3E2F4}"/>
    <cellStyle name="Normal 3 2 2 2 2 5 2 5" xfId="7009" xr:uid="{A423B0F5-3534-4A86-93F4-44B46E7DB442}"/>
    <cellStyle name="Normal 3 2 2 2 2 5 3" xfId="1239" xr:uid="{00000000-0005-0000-0000-00009D000000}"/>
    <cellStyle name="Normal 3 2 2 2 2 5 3 2" xfId="5408" xr:uid="{8CED6B77-B304-4AE7-8E5E-4B059080497E}"/>
    <cellStyle name="Normal 3 2 2 2 2 5 3 2 2" xfId="11649" xr:uid="{270EC2F0-8BD4-4D1D-AA99-0938B70EEFE4}"/>
    <cellStyle name="Normal 3 2 2 2 2 5 3 3" xfId="3328" xr:uid="{285C020A-F0F5-4178-A0B2-0007C6652E6A}"/>
    <cellStyle name="Normal 3 2 2 2 2 5 3 3 2" xfId="9569" xr:uid="{075313E0-8453-4E9F-8400-C67E61FC8845}"/>
    <cellStyle name="Normal 3 2 2 2 2 5 3 4" xfId="7489" xr:uid="{25CC8F8A-DF31-47D3-B77F-DFCAF9E22E4B}"/>
    <cellStyle name="Normal 3 2 2 2 2 5 4" xfId="4368" xr:uid="{4C95D5E3-50D5-4BC3-8F1A-7267B4C05108}"/>
    <cellStyle name="Normal 3 2 2 2 2 5 4 2" xfId="10609" xr:uid="{EBFC2861-8256-44B9-86F1-0AD5E79CAC07}"/>
    <cellStyle name="Normal 3 2 2 2 2 5 5" xfId="2288" xr:uid="{BAD176B5-4198-47D5-92C3-72E146828F5D}"/>
    <cellStyle name="Normal 3 2 2 2 2 5 5 2" xfId="8529" xr:uid="{CAAD743D-A243-4A8B-8680-17BFB31816D6}"/>
    <cellStyle name="Normal 3 2 2 2 2 5 6" xfId="6449" xr:uid="{94B60D50-B87F-40D1-9D95-F271EA1CD0A1}"/>
    <cellStyle name="Normal 3 2 2 2 2 6" xfId="279" xr:uid="{00000000-0005-0000-0000-00009E000000}"/>
    <cellStyle name="Normal 3 2 2 2 2 6 2" xfId="839" xr:uid="{00000000-0005-0000-0000-00009F000000}"/>
    <cellStyle name="Normal 3 2 2 2 2 6 2 2" xfId="1879" xr:uid="{00000000-0005-0000-0000-0000A0000000}"/>
    <cellStyle name="Normal 3 2 2 2 2 6 2 2 2" xfId="6048" xr:uid="{BBCE14FD-300E-43DB-9BEE-DA72A81D2363}"/>
    <cellStyle name="Normal 3 2 2 2 2 6 2 2 2 2" xfId="12289" xr:uid="{31FAB1E5-2BC5-4508-8CA7-C8546A3DE86B}"/>
    <cellStyle name="Normal 3 2 2 2 2 6 2 2 3" xfId="3968" xr:uid="{68D1C32B-BB66-464A-B1C3-3BB39951F126}"/>
    <cellStyle name="Normal 3 2 2 2 2 6 2 2 3 2" xfId="10209" xr:uid="{DFE40077-8EA3-4AEF-90F1-32B4EB457B20}"/>
    <cellStyle name="Normal 3 2 2 2 2 6 2 2 4" xfId="8129" xr:uid="{62CD7485-7CC9-4403-8789-80FC97D04996}"/>
    <cellStyle name="Normal 3 2 2 2 2 6 2 3" xfId="5008" xr:uid="{A53030D5-B657-4935-9050-E40ED321A0CA}"/>
    <cellStyle name="Normal 3 2 2 2 2 6 2 3 2" xfId="11249" xr:uid="{DEAA6AC1-5900-4DB5-B7F3-3D8A64841E33}"/>
    <cellStyle name="Normal 3 2 2 2 2 6 2 4" xfId="2928" xr:uid="{62A24CE7-41F5-4EF9-B95E-F4F9E7177305}"/>
    <cellStyle name="Normal 3 2 2 2 2 6 2 4 2" xfId="9169" xr:uid="{A5EAC12B-1F73-4317-92D1-3FEA325C23E1}"/>
    <cellStyle name="Normal 3 2 2 2 2 6 2 5" xfId="7089" xr:uid="{3C3BF02D-F252-4A72-857D-FD298A662954}"/>
    <cellStyle name="Normal 3 2 2 2 2 6 3" xfId="1319" xr:uid="{00000000-0005-0000-0000-0000A1000000}"/>
    <cellStyle name="Normal 3 2 2 2 2 6 3 2" xfId="5488" xr:uid="{690F0C14-059D-4AB0-905A-EDBEB6C171F4}"/>
    <cellStyle name="Normal 3 2 2 2 2 6 3 2 2" xfId="11729" xr:uid="{B79E7343-004C-41F2-AAC3-D6DD24E2B687}"/>
    <cellStyle name="Normal 3 2 2 2 2 6 3 3" xfId="3408" xr:uid="{E91AB58C-DD3F-4AE4-9175-2D13683B361A}"/>
    <cellStyle name="Normal 3 2 2 2 2 6 3 3 2" xfId="9649" xr:uid="{8982739F-7EEC-4602-B787-06D5B5AECE36}"/>
    <cellStyle name="Normal 3 2 2 2 2 6 3 4" xfId="7569" xr:uid="{641BC251-220B-414B-BA99-20C8DF543FBB}"/>
    <cellStyle name="Normal 3 2 2 2 2 6 4" xfId="4448" xr:uid="{D117E136-D215-4E54-8960-4D0ED9885214}"/>
    <cellStyle name="Normal 3 2 2 2 2 6 4 2" xfId="10689" xr:uid="{AFCBEB63-4E62-4FAE-AE36-DCF12EA56D39}"/>
    <cellStyle name="Normal 3 2 2 2 2 6 5" xfId="2368" xr:uid="{FB1EFE85-0A2B-4C1B-8545-50BC9264BA86}"/>
    <cellStyle name="Normal 3 2 2 2 2 6 5 2" xfId="8609" xr:uid="{0EE5C222-BB54-4B92-872F-56E18C00BAF1}"/>
    <cellStyle name="Normal 3 2 2 2 2 6 6" xfId="6529" xr:uid="{CEFA50B2-E3AB-43AE-8D0D-9F044D993355}"/>
    <cellStyle name="Normal 3 2 2 2 2 7" xfId="359" xr:uid="{00000000-0005-0000-0000-0000A2000000}"/>
    <cellStyle name="Normal 3 2 2 2 2 7 2" xfId="919" xr:uid="{00000000-0005-0000-0000-0000A3000000}"/>
    <cellStyle name="Normal 3 2 2 2 2 7 2 2" xfId="1959" xr:uid="{00000000-0005-0000-0000-0000A4000000}"/>
    <cellStyle name="Normal 3 2 2 2 2 7 2 2 2" xfId="6128" xr:uid="{7CDC8F48-94FF-41D7-8085-EA73DF82EEC8}"/>
    <cellStyle name="Normal 3 2 2 2 2 7 2 2 2 2" xfId="12369" xr:uid="{1B92D3FF-C5B7-4645-BD8C-D872A47D4756}"/>
    <cellStyle name="Normal 3 2 2 2 2 7 2 2 3" xfId="4048" xr:uid="{CA2860F4-FC21-4749-95C3-B0B775F8DC5B}"/>
    <cellStyle name="Normal 3 2 2 2 2 7 2 2 3 2" xfId="10289" xr:uid="{0D3283AC-35BC-44E8-9B83-2A8675B12642}"/>
    <cellStyle name="Normal 3 2 2 2 2 7 2 2 4" xfId="8209" xr:uid="{500BDB19-F080-4004-B92E-A4B80B19747D}"/>
    <cellStyle name="Normal 3 2 2 2 2 7 2 3" xfId="5088" xr:uid="{88D75C55-2FFB-4492-950E-D66565AF4DDE}"/>
    <cellStyle name="Normal 3 2 2 2 2 7 2 3 2" xfId="11329" xr:uid="{9D155EA5-52DA-452B-9FB9-4DE805C10C01}"/>
    <cellStyle name="Normal 3 2 2 2 2 7 2 4" xfId="3008" xr:uid="{5D0FD846-DB5E-48B8-B97E-254C59AC4A1A}"/>
    <cellStyle name="Normal 3 2 2 2 2 7 2 4 2" xfId="9249" xr:uid="{31C8D50D-19DD-4227-861E-254F65765714}"/>
    <cellStyle name="Normal 3 2 2 2 2 7 2 5" xfId="7169" xr:uid="{0F014D32-A263-40A9-A998-3458AD4E7189}"/>
    <cellStyle name="Normal 3 2 2 2 2 7 3" xfId="1399" xr:uid="{00000000-0005-0000-0000-0000A5000000}"/>
    <cellStyle name="Normal 3 2 2 2 2 7 3 2" xfId="5568" xr:uid="{3769CD63-0321-4B19-B46B-83FC60BD35FD}"/>
    <cellStyle name="Normal 3 2 2 2 2 7 3 2 2" xfId="11809" xr:uid="{AA7BBD93-38D8-4537-9C1F-7752201029AB}"/>
    <cellStyle name="Normal 3 2 2 2 2 7 3 3" xfId="3488" xr:uid="{474AA205-1D05-4335-B6BE-07353C83C92F}"/>
    <cellStyle name="Normal 3 2 2 2 2 7 3 3 2" xfId="9729" xr:uid="{CBA72AB4-FAE8-48AF-8047-07478FF93D7E}"/>
    <cellStyle name="Normal 3 2 2 2 2 7 3 4" xfId="7649" xr:uid="{9EE0C3D4-3AD6-4089-8A1D-699C85650443}"/>
    <cellStyle name="Normal 3 2 2 2 2 7 4" xfId="4528" xr:uid="{ADFC02CD-BF22-456B-9358-F37521573339}"/>
    <cellStyle name="Normal 3 2 2 2 2 7 4 2" xfId="10769" xr:uid="{369AC8C7-2CBC-43BD-8FFF-E64ECEFEEF7D}"/>
    <cellStyle name="Normal 3 2 2 2 2 7 5" xfId="2448" xr:uid="{2717B7AF-7B9C-400C-92B1-7930051A7CAA}"/>
    <cellStyle name="Normal 3 2 2 2 2 7 5 2" xfId="8689" xr:uid="{5E7A4AAD-A48C-4DF6-9531-C26795011DBD}"/>
    <cellStyle name="Normal 3 2 2 2 2 7 6" xfId="6609" xr:uid="{59FF6700-BD2B-4B5E-BA01-7C7D40D02B59}"/>
    <cellStyle name="Normal 3 2 2 2 2 8" xfId="439" xr:uid="{00000000-0005-0000-0000-0000A6000000}"/>
    <cellStyle name="Normal 3 2 2 2 2 8 2" xfId="999" xr:uid="{00000000-0005-0000-0000-0000A7000000}"/>
    <cellStyle name="Normal 3 2 2 2 2 8 2 2" xfId="2039" xr:uid="{00000000-0005-0000-0000-0000A8000000}"/>
    <cellStyle name="Normal 3 2 2 2 2 8 2 2 2" xfId="6208" xr:uid="{987B9015-6C52-4C3F-9BCC-B2EB6F24EE91}"/>
    <cellStyle name="Normal 3 2 2 2 2 8 2 2 2 2" xfId="12449" xr:uid="{CF0CB0EC-0209-4F5F-A303-0AC5CBA975CF}"/>
    <cellStyle name="Normal 3 2 2 2 2 8 2 2 3" xfId="4128" xr:uid="{F276A203-1E5D-43F0-B845-8DAF8FF52AC3}"/>
    <cellStyle name="Normal 3 2 2 2 2 8 2 2 3 2" xfId="10369" xr:uid="{F1BF1FD9-1B45-40D0-87C8-4F1356F7FC80}"/>
    <cellStyle name="Normal 3 2 2 2 2 8 2 2 4" xfId="8289" xr:uid="{05DC6A8F-C9B8-4E6B-A2B8-4EA6A6BEEB53}"/>
    <cellStyle name="Normal 3 2 2 2 2 8 2 3" xfId="5168" xr:uid="{8B0CB084-5A69-4199-9ED9-667B57E5180F}"/>
    <cellStyle name="Normal 3 2 2 2 2 8 2 3 2" xfId="11409" xr:uid="{F894BDD7-1ACB-428B-9014-DE40B983A148}"/>
    <cellStyle name="Normal 3 2 2 2 2 8 2 4" xfId="3088" xr:uid="{0888897B-2230-4E28-9F31-44A80C48430F}"/>
    <cellStyle name="Normal 3 2 2 2 2 8 2 4 2" xfId="9329" xr:uid="{5C282265-709F-48BC-BFB6-D060F53913FA}"/>
    <cellStyle name="Normal 3 2 2 2 2 8 2 5" xfId="7249" xr:uid="{0D5504F9-3635-4BCA-BF90-F8F3E066AE72}"/>
    <cellStyle name="Normal 3 2 2 2 2 8 3" xfId="1479" xr:uid="{00000000-0005-0000-0000-0000A9000000}"/>
    <cellStyle name="Normal 3 2 2 2 2 8 3 2" xfId="5648" xr:uid="{DEA5CA73-B52C-4C15-AF0E-0134704FBF0D}"/>
    <cellStyle name="Normal 3 2 2 2 2 8 3 2 2" xfId="11889" xr:uid="{0437FD1E-0130-45CA-AAE4-944A629159BA}"/>
    <cellStyle name="Normal 3 2 2 2 2 8 3 3" xfId="3568" xr:uid="{71532E8D-9A2C-4BFD-BB6A-8937C5A1650B}"/>
    <cellStyle name="Normal 3 2 2 2 2 8 3 3 2" xfId="9809" xr:uid="{2A9485B3-6D67-4E9C-9213-DF92CC0047D0}"/>
    <cellStyle name="Normal 3 2 2 2 2 8 3 4" xfId="7729" xr:uid="{279570B2-8301-4A67-AAC3-719F604067B0}"/>
    <cellStyle name="Normal 3 2 2 2 2 8 4" xfId="4608" xr:uid="{5F7E41D9-57A1-4D9E-83A9-C78108ADE9A0}"/>
    <cellStyle name="Normal 3 2 2 2 2 8 4 2" xfId="10849" xr:uid="{7AA8B44E-E30B-45DD-8D68-180D2B510F50}"/>
    <cellStyle name="Normal 3 2 2 2 2 8 5" xfId="2528" xr:uid="{5D30EFC1-E327-48EC-B4FA-5747476B8C33}"/>
    <cellStyle name="Normal 3 2 2 2 2 8 5 2" xfId="8769" xr:uid="{479E38CC-7F12-4BE1-9CB9-71FCEF14698B}"/>
    <cellStyle name="Normal 3 2 2 2 2 8 6" xfId="6689" xr:uid="{E5583D5C-DCBF-4506-841A-0DD91796A7A5}"/>
    <cellStyle name="Normal 3 2 2 2 2 9" xfId="599" xr:uid="{00000000-0005-0000-0000-0000AA000000}"/>
    <cellStyle name="Normal 3 2 2 2 2 9 2" xfId="1639" xr:uid="{00000000-0005-0000-0000-0000AB000000}"/>
    <cellStyle name="Normal 3 2 2 2 2 9 2 2" xfId="5808" xr:uid="{E1073413-D9A2-4A4F-973F-BBF1C2AD05B1}"/>
    <cellStyle name="Normal 3 2 2 2 2 9 2 2 2" xfId="12049" xr:uid="{44E3C4F0-44D8-4DCD-B0D7-D6DEE693487D}"/>
    <cellStyle name="Normal 3 2 2 2 2 9 2 3" xfId="3728" xr:uid="{121661EF-876B-489E-B7CF-A8A8317B9807}"/>
    <cellStyle name="Normal 3 2 2 2 2 9 2 3 2" xfId="9969" xr:uid="{A58C020F-E63B-4690-87A7-5B1AE250BEB9}"/>
    <cellStyle name="Normal 3 2 2 2 2 9 2 4" xfId="7889" xr:uid="{28C019E9-8C17-422C-9ED7-AB5A6F1E2AEB}"/>
    <cellStyle name="Normal 3 2 2 2 2 9 3" xfId="4768" xr:uid="{EF4C846F-E0BE-4400-A735-86DC14E3A2C5}"/>
    <cellStyle name="Normal 3 2 2 2 2 9 3 2" xfId="11009" xr:uid="{028D0608-BD86-4A3E-BDDF-59CBC605DD65}"/>
    <cellStyle name="Normal 3 2 2 2 2 9 4" xfId="2688" xr:uid="{B9BEE2D5-8BA0-4904-A838-AFA6BC67CBF6}"/>
    <cellStyle name="Normal 3 2 2 2 2 9 4 2" xfId="8929" xr:uid="{D8490DD5-EEE7-40EA-8642-9D74A4B401A0}"/>
    <cellStyle name="Normal 3 2 2 2 2 9 5" xfId="6849" xr:uid="{0D738BC6-B94A-4AFF-AF15-C91244C347F2}"/>
    <cellStyle name="Normal 3 2 2 2 3" xfId="48" xr:uid="{00000000-0005-0000-0000-0000AC000000}"/>
    <cellStyle name="Normal 3 2 2 2 3 10" xfId="1089" xr:uid="{00000000-0005-0000-0000-0000AD000000}"/>
    <cellStyle name="Normal 3 2 2 2 3 10 2" xfId="5258" xr:uid="{DBD0A64C-5FB7-4239-92E9-0F63DFA176B8}"/>
    <cellStyle name="Normal 3 2 2 2 3 10 2 2" xfId="11499" xr:uid="{BEE112E2-99C8-4299-833B-D6E9BA22F642}"/>
    <cellStyle name="Normal 3 2 2 2 3 10 3" xfId="3178" xr:uid="{28E044AA-56E5-4A0D-83DB-DBA986818F9C}"/>
    <cellStyle name="Normal 3 2 2 2 3 10 3 2" xfId="9419" xr:uid="{E1732C8C-2B36-4F9A-BD1F-51896AF0E7D1}"/>
    <cellStyle name="Normal 3 2 2 2 3 10 4" xfId="7339" xr:uid="{B10B5371-898F-4482-AB0C-C228DF036049}"/>
    <cellStyle name="Normal 3 2 2 2 3 11" xfId="4218" xr:uid="{15B27714-46E3-4E00-9BA0-E410834F1667}"/>
    <cellStyle name="Normal 3 2 2 2 3 11 2" xfId="10459" xr:uid="{4BA12C19-2313-4943-9DFF-938F276C7E4A}"/>
    <cellStyle name="Normal 3 2 2 2 3 12" xfId="2138" xr:uid="{9BBC3FF3-CD35-4B45-BE01-586032B7F6F4}"/>
    <cellStyle name="Normal 3 2 2 2 3 12 2" xfId="8379" xr:uid="{C08D2EE2-EB2F-4F09-A2B6-E6F19A1B786C}"/>
    <cellStyle name="Normal 3 2 2 2 3 13" xfId="6299" xr:uid="{182AA7BC-9EA5-4A6B-A195-83E87F9656E9}"/>
    <cellStyle name="Normal 3 2 2 2 3 2" xfId="88" xr:uid="{00000000-0005-0000-0000-0000AE000000}"/>
    <cellStyle name="Normal 3 2 2 2 3 2 10" xfId="4258" xr:uid="{C37BFBC1-CB3F-488B-A47D-957899E4FC48}"/>
    <cellStyle name="Normal 3 2 2 2 3 2 10 2" xfId="10499" xr:uid="{652120D7-EFC8-467E-BB68-4FDCD18358EF}"/>
    <cellStyle name="Normal 3 2 2 2 3 2 11" xfId="2178" xr:uid="{484EA425-E3CE-4EA2-A833-92EA235FCFCA}"/>
    <cellStyle name="Normal 3 2 2 2 3 2 11 2" xfId="8419" xr:uid="{76F63BA6-CE0E-46C3-95AB-6216BFEDD7D6}"/>
    <cellStyle name="Normal 3 2 2 2 3 2 12" xfId="6339" xr:uid="{CEDFDDD3-CC9B-46F1-BCE1-88977BAB6EB8}"/>
    <cellStyle name="Normal 3 2 2 2 3 2 2" xfId="169" xr:uid="{00000000-0005-0000-0000-0000AF000000}"/>
    <cellStyle name="Normal 3 2 2 2 3 2 2 2" xfId="729" xr:uid="{00000000-0005-0000-0000-0000B0000000}"/>
    <cellStyle name="Normal 3 2 2 2 3 2 2 2 2" xfId="1769" xr:uid="{00000000-0005-0000-0000-0000B1000000}"/>
    <cellStyle name="Normal 3 2 2 2 3 2 2 2 2 2" xfId="5938" xr:uid="{B5C549C5-C8A5-4CB0-981B-D40B4E458C53}"/>
    <cellStyle name="Normal 3 2 2 2 3 2 2 2 2 2 2" xfId="12179" xr:uid="{6056C376-32F1-4A15-BFA2-F3AD4F065339}"/>
    <cellStyle name="Normal 3 2 2 2 3 2 2 2 2 3" xfId="3858" xr:uid="{F4DAF0E6-E38C-485C-AB07-59B4F736E61E}"/>
    <cellStyle name="Normal 3 2 2 2 3 2 2 2 2 3 2" xfId="10099" xr:uid="{7BE3C555-9241-4263-B75C-66B427DBA002}"/>
    <cellStyle name="Normal 3 2 2 2 3 2 2 2 2 4" xfId="8019" xr:uid="{D7A3DA04-ECC8-4E88-A955-8AAD541A73D1}"/>
    <cellStyle name="Normal 3 2 2 2 3 2 2 2 3" xfId="4898" xr:uid="{594F43D8-4096-4F46-9435-8D9382FA57E4}"/>
    <cellStyle name="Normal 3 2 2 2 3 2 2 2 3 2" xfId="11139" xr:uid="{C30711C7-69BF-49F9-93EF-B83539EA6591}"/>
    <cellStyle name="Normal 3 2 2 2 3 2 2 2 4" xfId="2818" xr:uid="{992D52CC-2E95-4CFE-8145-CFCAA5C5607C}"/>
    <cellStyle name="Normal 3 2 2 2 3 2 2 2 4 2" xfId="9059" xr:uid="{488DA024-4369-4AA2-807A-95C4C60D62DB}"/>
    <cellStyle name="Normal 3 2 2 2 3 2 2 2 5" xfId="6979" xr:uid="{5F6F3964-8F21-436B-91FE-E089F2F886E5}"/>
    <cellStyle name="Normal 3 2 2 2 3 2 2 3" xfId="1209" xr:uid="{00000000-0005-0000-0000-0000B2000000}"/>
    <cellStyle name="Normal 3 2 2 2 3 2 2 3 2" xfId="5378" xr:uid="{2DDEE221-DF73-442C-A10E-42101B611E3F}"/>
    <cellStyle name="Normal 3 2 2 2 3 2 2 3 2 2" xfId="11619" xr:uid="{DA2C5BF1-30ED-49D6-BC33-A06C1A6E8ACB}"/>
    <cellStyle name="Normal 3 2 2 2 3 2 2 3 3" xfId="3298" xr:uid="{89692F9F-71E9-4D2E-AD64-54BC1EA45656}"/>
    <cellStyle name="Normal 3 2 2 2 3 2 2 3 3 2" xfId="9539" xr:uid="{47AED7D5-A658-4AE4-8CBE-6CC1435CCB57}"/>
    <cellStyle name="Normal 3 2 2 2 3 2 2 3 4" xfId="7459" xr:uid="{15F3829E-3514-4561-B557-1114C39FA270}"/>
    <cellStyle name="Normal 3 2 2 2 3 2 2 4" xfId="4338" xr:uid="{16E73D15-D960-475F-B361-50CA7F806EC0}"/>
    <cellStyle name="Normal 3 2 2 2 3 2 2 4 2" xfId="10579" xr:uid="{91872A03-971A-42CF-AC56-F920E3796E76}"/>
    <cellStyle name="Normal 3 2 2 2 3 2 2 5" xfId="2258" xr:uid="{D73A2A85-907B-46D6-9D2A-8C12B5890C69}"/>
    <cellStyle name="Normal 3 2 2 2 3 2 2 5 2" xfId="8499" xr:uid="{06E27969-E1B3-4108-87DE-E7519EA126ED}"/>
    <cellStyle name="Normal 3 2 2 2 3 2 2 6" xfId="6419" xr:uid="{5E06B6AD-1FEE-477A-B285-A36A47C93375}"/>
    <cellStyle name="Normal 3 2 2 2 3 2 3" xfId="249" xr:uid="{00000000-0005-0000-0000-0000B3000000}"/>
    <cellStyle name="Normal 3 2 2 2 3 2 3 2" xfId="809" xr:uid="{00000000-0005-0000-0000-0000B4000000}"/>
    <cellStyle name="Normal 3 2 2 2 3 2 3 2 2" xfId="1849" xr:uid="{00000000-0005-0000-0000-0000B5000000}"/>
    <cellStyle name="Normal 3 2 2 2 3 2 3 2 2 2" xfId="6018" xr:uid="{DF5B45CE-E694-428D-86FC-2906C930C990}"/>
    <cellStyle name="Normal 3 2 2 2 3 2 3 2 2 2 2" xfId="12259" xr:uid="{1A277910-EDD0-47F1-ADCE-5825A0A86E27}"/>
    <cellStyle name="Normal 3 2 2 2 3 2 3 2 2 3" xfId="3938" xr:uid="{B83B6942-902A-44FA-AAF1-ED1C34E64612}"/>
    <cellStyle name="Normal 3 2 2 2 3 2 3 2 2 3 2" xfId="10179" xr:uid="{13E0515C-FEE9-43D9-8657-04374CE4581C}"/>
    <cellStyle name="Normal 3 2 2 2 3 2 3 2 2 4" xfId="8099" xr:uid="{0B01F683-8F47-49F9-BE70-72C8FD2E4C93}"/>
    <cellStyle name="Normal 3 2 2 2 3 2 3 2 3" xfId="4978" xr:uid="{26A95D81-64D9-455C-B6F5-4B8191C6B857}"/>
    <cellStyle name="Normal 3 2 2 2 3 2 3 2 3 2" xfId="11219" xr:uid="{C6D2B46A-7BE5-4793-A9D8-DD504DAF9624}"/>
    <cellStyle name="Normal 3 2 2 2 3 2 3 2 4" xfId="2898" xr:uid="{461023E5-8B92-4E28-97D7-49A2384A7684}"/>
    <cellStyle name="Normal 3 2 2 2 3 2 3 2 4 2" xfId="9139" xr:uid="{ECEF0138-6510-4429-9DC8-6E2413CCE9FD}"/>
    <cellStyle name="Normal 3 2 2 2 3 2 3 2 5" xfId="7059" xr:uid="{F4FB3410-8756-486A-93F0-5D9FC7CF98A5}"/>
    <cellStyle name="Normal 3 2 2 2 3 2 3 3" xfId="1289" xr:uid="{00000000-0005-0000-0000-0000B6000000}"/>
    <cellStyle name="Normal 3 2 2 2 3 2 3 3 2" xfId="5458" xr:uid="{7B5DD9A7-52B2-4FE4-A9A9-7251CCB2D7C4}"/>
    <cellStyle name="Normal 3 2 2 2 3 2 3 3 2 2" xfId="11699" xr:uid="{4F0F8896-9B46-4040-91CF-28FDE20C83A6}"/>
    <cellStyle name="Normal 3 2 2 2 3 2 3 3 3" xfId="3378" xr:uid="{EA7FC356-C205-4077-ADF2-2D0E93891A45}"/>
    <cellStyle name="Normal 3 2 2 2 3 2 3 3 3 2" xfId="9619" xr:uid="{B4C5EC51-A416-4B22-9CCD-565F1141E3C7}"/>
    <cellStyle name="Normal 3 2 2 2 3 2 3 3 4" xfId="7539" xr:uid="{687450A9-7199-4F77-8228-15A2A780A9B7}"/>
    <cellStyle name="Normal 3 2 2 2 3 2 3 4" xfId="4418" xr:uid="{11DB91F7-1BDD-4421-8E28-B0D5B0523152}"/>
    <cellStyle name="Normal 3 2 2 2 3 2 3 4 2" xfId="10659" xr:uid="{50324CD7-470A-4B68-A061-0424AEC2A352}"/>
    <cellStyle name="Normal 3 2 2 2 3 2 3 5" xfId="2338" xr:uid="{8537DF49-41B5-4DC3-AC6F-32B34E475191}"/>
    <cellStyle name="Normal 3 2 2 2 3 2 3 5 2" xfId="8579" xr:uid="{1E362233-AEF8-446D-BED5-7915D4777AD4}"/>
    <cellStyle name="Normal 3 2 2 2 3 2 3 6" xfId="6499" xr:uid="{7D86833C-9E04-485B-831A-320D59CBEEF4}"/>
    <cellStyle name="Normal 3 2 2 2 3 2 4" xfId="329" xr:uid="{00000000-0005-0000-0000-0000B7000000}"/>
    <cellStyle name="Normal 3 2 2 2 3 2 4 2" xfId="889" xr:uid="{00000000-0005-0000-0000-0000B8000000}"/>
    <cellStyle name="Normal 3 2 2 2 3 2 4 2 2" xfId="1929" xr:uid="{00000000-0005-0000-0000-0000B9000000}"/>
    <cellStyle name="Normal 3 2 2 2 3 2 4 2 2 2" xfId="6098" xr:uid="{753F6D1C-3D75-4087-BC4D-82E2ABBC8CB0}"/>
    <cellStyle name="Normal 3 2 2 2 3 2 4 2 2 2 2" xfId="12339" xr:uid="{8B6DA288-B8FF-48BC-9166-A09D0C126F87}"/>
    <cellStyle name="Normal 3 2 2 2 3 2 4 2 2 3" xfId="4018" xr:uid="{5B64192F-C207-4D75-B0B5-ABBBD207B846}"/>
    <cellStyle name="Normal 3 2 2 2 3 2 4 2 2 3 2" xfId="10259" xr:uid="{BE20E667-95B5-4102-8982-CF464DC8F267}"/>
    <cellStyle name="Normal 3 2 2 2 3 2 4 2 2 4" xfId="8179" xr:uid="{2A1D8104-5F54-4453-B2B2-B2CAC8C7A8DD}"/>
    <cellStyle name="Normal 3 2 2 2 3 2 4 2 3" xfId="5058" xr:uid="{C8F8FE97-8962-4EB2-9572-AE4165FDE81D}"/>
    <cellStyle name="Normal 3 2 2 2 3 2 4 2 3 2" xfId="11299" xr:uid="{3788698B-E7FA-4E0B-80F2-539404396BF2}"/>
    <cellStyle name="Normal 3 2 2 2 3 2 4 2 4" xfId="2978" xr:uid="{C39A9B15-59F3-4BE9-86A1-31AC5A12D24C}"/>
    <cellStyle name="Normal 3 2 2 2 3 2 4 2 4 2" xfId="9219" xr:uid="{B9FDB94B-23A5-40CE-B462-5D2C652294BD}"/>
    <cellStyle name="Normal 3 2 2 2 3 2 4 2 5" xfId="7139" xr:uid="{5B1AE776-BECC-486E-856C-5B64F363F1F4}"/>
    <cellStyle name="Normal 3 2 2 2 3 2 4 3" xfId="1369" xr:uid="{00000000-0005-0000-0000-0000BA000000}"/>
    <cellStyle name="Normal 3 2 2 2 3 2 4 3 2" xfId="5538" xr:uid="{C4963E2D-9DB2-4686-B5FB-53FB58853A57}"/>
    <cellStyle name="Normal 3 2 2 2 3 2 4 3 2 2" xfId="11779" xr:uid="{EAE21FD1-5700-4DA0-BB78-888450FB831C}"/>
    <cellStyle name="Normal 3 2 2 2 3 2 4 3 3" xfId="3458" xr:uid="{ED945458-9467-4386-AFFA-6A600BFD0860}"/>
    <cellStyle name="Normal 3 2 2 2 3 2 4 3 3 2" xfId="9699" xr:uid="{409C058C-E845-4ACB-93AD-C4619A166B6A}"/>
    <cellStyle name="Normal 3 2 2 2 3 2 4 3 4" xfId="7619" xr:uid="{1C36C856-4105-408F-9AE5-8E78186D2FD0}"/>
    <cellStyle name="Normal 3 2 2 2 3 2 4 4" xfId="4498" xr:uid="{C3C9D6C1-4003-4F0D-A16D-BEA0CF290252}"/>
    <cellStyle name="Normal 3 2 2 2 3 2 4 4 2" xfId="10739" xr:uid="{48E3E5B1-2C5C-400B-917C-351C7DD5C2DE}"/>
    <cellStyle name="Normal 3 2 2 2 3 2 4 5" xfId="2418" xr:uid="{2C7E095D-8873-4C2D-9FB6-67E6D5C8934D}"/>
    <cellStyle name="Normal 3 2 2 2 3 2 4 5 2" xfId="8659" xr:uid="{90F97DE7-DBF3-4590-A9F5-48AC978F4CA4}"/>
    <cellStyle name="Normal 3 2 2 2 3 2 4 6" xfId="6579" xr:uid="{B9AD1891-F227-4D48-BD0C-1CD70049567B}"/>
    <cellStyle name="Normal 3 2 2 2 3 2 5" xfId="409" xr:uid="{00000000-0005-0000-0000-0000BB000000}"/>
    <cellStyle name="Normal 3 2 2 2 3 2 5 2" xfId="969" xr:uid="{00000000-0005-0000-0000-0000BC000000}"/>
    <cellStyle name="Normal 3 2 2 2 3 2 5 2 2" xfId="2009" xr:uid="{00000000-0005-0000-0000-0000BD000000}"/>
    <cellStyle name="Normal 3 2 2 2 3 2 5 2 2 2" xfId="6178" xr:uid="{22B60CE4-9FFC-4CE1-BE3A-57445883906E}"/>
    <cellStyle name="Normal 3 2 2 2 3 2 5 2 2 2 2" xfId="12419" xr:uid="{2B202380-5316-4D39-BA7F-7A80C79E40C6}"/>
    <cellStyle name="Normal 3 2 2 2 3 2 5 2 2 3" xfId="4098" xr:uid="{20ED9D22-4037-4BC2-90BA-84236ACC9931}"/>
    <cellStyle name="Normal 3 2 2 2 3 2 5 2 2 3 2" xfId="10339" xr:uid="{E873FA6E-D13E-4598-A400-9E2B95809B78}"/>
    <cellStyle name="Normal 3 2 2 2 3 2 5 2 2 4" xfId="8259" xr:uid="{67732323-3841-4E92-B3E5-25AAF1229BAD}"/>
    <cellStyle name="Normal 3 2 2 2 3 2 5 2 3" xfId="5138" xr:uid="{074E9097-D6C6-4816-A8D1-1F8D7E7EE346}"/>
    <cellStyle name="Normal 3 2 2 2 3 2 5 2 3 2" xfId="11379" xr:uid="{BBE05DFD-C0DF-44C6-A53D-D6FD14D7A270}"/>
    <cellStyle name="Normal 3 2 2 2 3 2 5 2 4" xfId="3058" xr:uid="{E5019E4A-1633-4A49-BEF1-E0255DE1F9DB}"/>
    <cellStyle name="Normal 3 2 2 2 3 2 5 2 4 2" xfId="9299" xr:uid="{761FDFD6-499A-4C9B-97C8-7BB768B2D427}"/>
    <cellStyle name="Normal 3 2 2 2 3 2 5 2 5" xfId="7219" xr:uid="{9C2A1876-30FC-4A66-BCA1-A8ABCCFFF556}"/>
    <cellStyle name="Normal 3 2 2 2 3 2 5 3" xfId="1449" xr:uid="{00000000-0005-0000-0000-0000BE000000}"/>
    <cellStyle name="Normal 3 2 2 2 3 2 5 3 2" xfId="5618" xr:uid="{14317584-4A4E-4D9B-8648-3DC7A6E21A07}"/>
    <cellStyle name="Normal 3 2 2 2 3 2 5 3 2 2" xfId="11859" xr:uid="{5EE9CF60-D96B-4C9E-9BF5-0183C0FF4C24}"/>
    <cellStyle name="Normal 3 2 2 2 3 2 5 3 3" xfId="3538" xr:uid="{BC4F1571-52BC-4C59-870D-608A28CC2CB5}"/>
    <cellStyle name="Normal 3 2 2 2 3 2 5 3 3 2" xfId="9779" xr:uid="{F29A031D-B61E-4952-9E6D-2A390F6565C8}"/>
    <cellStyle name="Normal 3 2 2 2 3 2 5 3 4" xfId="7699" xr:uid="{FB93246B-DC07-4672-B8C5-3156D0F18C04}"/>
    <cellStyle name="Normal 3 2 2 2 3 2 5 4" xfId="4578" xr:uid="{EFF974A3-C973-43EE-9A99-878094C7D0B3}"/>
    <cellStyle name="Normal 3 2 2 2 3 2 5 4 2" xfId="10819" xr:uid="{08787D33-0F2E-4020-9E64-4A6185BB3D3A}"/>
    <cellStyle name="Normal 3 2 2 2 3 2 5 5" xfId="2498" xr:uid="{36A16C3D-3D71-4AE1-B66E-F69A53636227}"/>
    <cellStyle name="Normal 3 2 2 2 3 2 5 5 2" xfId="8739" xr:uid="{5E6CF041-AF59-4BEF-9B76-47C6E0148247}"/>
    <cellStyle name="Normal 3 2 2 2 3 2 5 6" xfId="6659" xr:uid="{22029B86-5E50-4EA0-9E3F-9B529921E3AA}"/>
    <cellStyle name="Normal 3 2 2 2 3 2 6" xfId="489" xr:uid="{00000000-0005-0000-0000-0000BF000000}"/>
    <cellStyle name="Normal 3 2 2 2 3 2 6 2" xfId="1049" xr:uid="{00000000-0005-0000-0000-0000C0000000}"/>
    <cellStyle name="Normal 3 2 2 2 3 2 6 2 2" xfId="2089" xr:uid="{00000000-0005-0000-0000-0000C1000000}"/>
    <cellStyle name="Normal 3 2 2 2 3 2 6 2 2 2" xfId="6258" xr:uid="{8E746466-5B09-444C-9672-F6B9DD663EBB}"/>
    <cellStyle name="Normal 3 2 2 2 3 2 6 2 2 2 2" xfId="12499" xr:uid="{B4DD3E58-5BBE-43BA-B530-77B36228AC80}"/>
    <cellStyle name="Normal 3 2 2 2 3 2 6 2 2 3" xfId="4178" xr:uid="{5231C836-D9A9-4A9A-94BF-3A39D7907BB6}"/>
    <cellStyle name="Normal 3 2 2 2 3 2 6 2 2 3 2" xfId="10419" xr:uid="{463B5A2E-EEDC-4C7D-83EC-6476596D9E5C}"/>
    <cellStyle name="Normal 3 2 2 2 3 2 6 2 2 4" xfId="8339" xr:uid="{C9E67A4E-7335-453C-ACA9-C1DC803795A5}"/>
    <cellStyle name="Normal 3 2 2 2 3 2 6 2 3" xfId="5218" xr:uid="{A98DC435-2BC6-4F95-AEED-C91499E4C7EA}"/>
    <cellStyle name="Normal 3 2 2 2 3 2 6 2 3 2" xfId="11459" xr:uid="{39026D6A-1F31-4DE9-B3BD-EB5A8D436818}"/>
    <cellStyle name="Normal 3 2 2 2 3 2 6 2 4" xfId="3138" xr:uid="{EE25184D-0677-4C4A-8E32-07962E00B2D3}"/>
    <cellStyle name="Normal 3 2 2 2 3 2 6 2 4 2" xfId="9379" xr:uid="{CB2CEB4E-DD14-476F-B6C0-9C8E74370A1E}"/>
    <cellStyle name="Normal 3 2 2 2 3 2 6 2 5" xfId="7299" xr:uid="{B7030FFA-7D30-4094-8A93-32E18E5429A8}"/>
    <cellStyle name="Normal 3 2 2 2 3 2 6 3" xfId="1529" xr:uid="{00000000-0005-0000-0000-0000C2000000}"/>
    <cellStyle name="Normal 3 2 2 2 3 2 6 3 2" xfId="5698" xr:uid="{99ADF516-2986-4941-873A-51069D5D0F58}"/>
    <cellStyle name="Normal 3 2 2 2 3 2 6 3 2 2" xfId="11939" xr:uid="{BBD9F19A-03D8-4524-AB54-0BB957A1661A}"/>
    <cellStyle name="Normal 3 2 2 2 3 2 6 3 3" xfId="3618" xr:uid="{AF3430FC-3C5D-4447-8782-0ACF0C3C6965}"/>
    <cellStyle name="Normal 3 2 2 2 3 2 6 3 3 2" xfId="9859" xr:uid="{A6250C97-B848-402B-B827-FDCD2DA4C150}"/>
    <cellStyle name="Normal 3 2 2 2 3 2 6 3 4" xfId="7779" xr:uid="{27588668-0A4E-457F-8989-35AB03C1C5F7}"/>
    <cellStyle name="Normal 3 2 2 2 3 2 6 4" xfId="4658" xr:uid="{723F6471-06A2-4B81-A537-87052D2D8BBA}"/>
    <cellStyle name="Normal 3 2 2 2 3 2 6 4 2" xfId="10899" xr:uid="{4CB3C81A-81D3-4F37-B1F1-C8A058273B39}"/>
    <cellStyle name="Normal 3 2 2 2 3 2 6 5" xfId="2578" xr:uid="{6FBD9855-D4EB-49C4-B395-04849FA8BE08}"/>
    <cellStyle name="Normal 3 2 2 2 3 2 6 5 2" xfId="8819" xr:uid="{710684AD-28FB-4524-BC4A-9A93086AD3B1}"/>
    <cellStyle name="Normal 3 2 2 2 3 2 6 6" xfId="6739" xr:uid="{8FB35470-8C20-4A4B-8385-5F9F42C0BA3A}"/>
    <cellStyle name="Normal 3 2 2 2 3 2 7" xfId="649" xr:uid="{00000000-0005-0000-0000-0000C3000000}"/>
    <cellStyle name="Normal 3 2 2 2 3 2 7 2" xfId="1689" xr:uid="{00000000-0005-0000-0000-0000C4000000}"/>
    <cellStyle name="Normal 3 2 2 2 3 2 7 2 2" xfId="5858" xr:uid="{47484EAA-D6B4-4C79-B7E2-2E2F87749022}"/>
    <cellStyle name="Normal 3 2 2 2 3 2 7 2 2 2" xfId="12099" xr:uid="{BD55393E-A821-4936-937A-50822A30ABD4}"/>
    <cellStyle name="Normal 3 2 2 2 3 2 7 2 3" xfId="3778" xr:uid="{AA669C98-3C58-4155-B1EC-4DDB5E2A9243}"/>
    <cellStyle name="Normal 3 2 2 2 3 2 7 2 3 2" xfId="10019" xr:uid="{E3644DEC-A4EB-4975-A7A2-1940C74E0FA6}"/>
    <cellStyle name="Normal 3 2 2 2 3 2 7 2 4" xfId="7939" xr:uid="{878618AF-DE37-4049-BE8F-50C0A5787FF5}"/>
    <cellStyle name="Normal 3 2 2 2 3 2 7 3" xfId="4818" xr:uid="{217AA293-4100-477B-A0F4-5E9B4E4C3DCF}"/>
    <cellStyle name="Normal 3 2 2 2 3 2 7 3 2" xfId="11059" xr:uid="{CB76E8C2-508A-48C9-B46B-B9B5CA861DF4}"/>
    <cellStyle name="Normal 3 2 2 2 3 2 7 4" xfId="2738" xr:uid="{9F6438BE-3779-4FC2-9427-F1E075904CC2}"/>
    <cellStyle name="Normal 3 2 2 2 3 2 7 4 2" xfId="8979" xr:uid="{D24EBDDC-7888-4C00-80EA-03FC747807AC}"/>
    <cellStyle name="Normal 3 2 2 2 3 2 7 5" xfId="6899" xr:uid="{7062E2D6-A828-4BF1-A0A2-FB4483E6CAC8}"/>
    <cellStyle name="Normal 3 2 2 2 3 2 8" xfId="569" xr:uid="{00000000-0005-0000-0000-0000C5000000}"/>
    <cellStyle name="Normal 3 2 2 2 3 2 8 2" xfId="1609" xr:uid="{00000000-0005-0000-0000-0000C6000000}"/>
    <cellStyle name="Normal 3 2 2 2 3 2 8 2 2" xfId="5778" xr:uid="{681F41F2-FC23-4656-BEAA-2C65AEA0B3A8}"/>
    <cellStyle name="Normal 3 2 2 2 3 2 8 2 2 2" xfId="12019" xr:uid="{3FDC522B-F017-4C7E-9E21-E649BA0F763D}"/>
    <cellStyle name="Normal 3 2 2 2 3 2 8 2 3" xfId="3698" xr:uid="{DB21AFC2-F6E3-4BE9-AAAB-7D759FEAC2F2}"/>
    <cellStyle name="Normal 3 2 2 2 3 2 8 2 3 2" xfId="9939" xr:uid="{9DE2B8CB-0FE1-4792-BAF8-C16717836BD7}"/>
    <cellStyle name="Normal 3 2 2 2 3 2 8 2 4" xfId="7859" xr:uid="{B4D26F5D-90D3-4A69-9A1C-BD577F1A9AA7}"/>
    <cellStyle name="Normal 3 2 2 2 3 2 8 3" xfId="4738" xr:uid="{01F96AB4-FAAA-469D-8EB0-902D6193F434}"/>
    <cellStyle name="Normal 3 2 2 2 3 2 8 3 2" xfId="10979" xr:uid="{3EEF865E-99E6-44D2-AD53-CE3C2A394E92}"/>
    <cellStyle name="Normal 3 2 2 2 3 2 8 4" xfId="2658" xr:uid="{671C5326-EE80-4EAD-95FB-682057D25AA2}"/>
    <cellStyle name="Normal 3 2 2 2 3 2 8 4 2" xfId="8899" xr:uid="{1087882A-6B15-46A3-9702-633A5D70D53C}"/>
    <cellStyle name="Normal 3 2 2 2 3 2 8 5" xfId="6819" xr:uid="{706A9B59-522A-40FF-887E-B5B0DE4B2E53}"/>
    <cellStyle name="Normal 3 2 2 2 3 2 9" xfId="1129" xr:uid="{00000000-0005-0000-0000-0000C7000000}"/>
    <cellStyle name="Normal 3 2 2 2 3 2 9 2" xfId="5298" xr:uid="{3F156D99-69A4-4F40-8548-4D91D9E7E04C}"/>
    <cellStyle name="Normal 3 2 2 2 3 2 9 2 2" xfId="11539" xr:uid="{E701179B-ED1E-46D6-9DF8-B1F6F2A67805}"/>
    <cellStyle name="Normal 3 2 2 2 3 2 9 3" xfId="3218" xr:uid="{20378DE8-A633-498D-A000-979B11897AFE}"/>
    <cellStyle name="Normal 3 2 2 2 3 2 9 3 2" xfId="9459" xr:uid="{0DE710DA-5944-42B7-9290-27E26B6AD26F}"/>
    <cellStyle name="Normal 3 2 2 2 3 2 9 4" xfId="7379" xr:uid="{E0C8B2D0-A3BD-4650-9765-FDFEE706109C}"/>
    <cellStyle name="Normal 3 2 2 2 3 3" xfId="129" xr:uid="{00000000-0005-0000-0000-0000C8000000}"/>
    <cellStyle name="Normal 3 2 2 2 3 3 2" xfId="689" xr:uid="{00000000-0005-0000-0000-0000C9000000}"/>
    <cellStyle name="Normal 3 2 2 2 3 3 2 2" xfId="1729" xr:uid="{00000000-0005-0000-0000-0000CA000000}"/>
    <cellStyle name="Normal 3 2 2 2 3 3 2 2 2" xfId="5898" xr:uid="{79E25A12-653B-48EE-A634-93BA480C97AC}"/>
    <cellStyle name="Normal 3 2 2 2 3 3 2 2 2 2" xfId="12139" xr:uid="{9904CE30-2811-4B9B-93AE-D15274788C33}"/>
    <cellStyle name="Normal 3 2 2 2 3 3 2 2 3" xfId="3818" xr:uid="{5AAB536C-D7A9-4AD6-B3CF-0F0362236724}"/>
    <cellStyle name="Normal 3 2 2 2 3 3 2 2 3 2" xfId="10059" xr:uid="{2EC6BE34-81FC-4184-ADFC-2F877E4ABD76}"/>
    <cellStyle name="Normal 3 2 2 2 3 3 2 2 4" xfId="7979" xr:uid="{923A0CB2-612A-4F0E-9085-3F1F11AB67BA}"/>
    <cellStyle name="Normal 3 2 2 2 3 3 2 3" xfId="4858" xr:uid="{4B3F39E2-4D4C-4DBC-B377-337C80136DC0}"/>
    <cellStyle name="Normal 3 2 2 2 3 3 2 3 2" xfId="11099" xr:uid="{63A093E8-F1B3-4E4A-9622-387DC59F72CB}"/>
    <cellStyle name="Normal 3 2 2 2 3 3 2 4" xfId="2778" xr:uid="{7F8775F2-9D2F-4B9E-90CF-676CEB2A76D5}"/>
    <cellStyle name="Normal 3 2 2 2 3 3 2 4 2" xfId="9019" xr:uid="{81A0F88B-144C-432B-A7A1-1A541ABEE23C}"/>
    <cellStyle name="Normal 3 2 2 2 3 3 2 5" xfId="6939" xr:uid="{5A91A2A9-4814-4A56-89C7-995F3E7D10D1}"/>
    <cellStyle name="Normal 3 2 2 2 3 3 3" xfId="1169" xr:uid="{00000000-0005-0000-0000-0000CB000000}"/>
    <cellStyle name="Normal 3 2 2 2 3 3 3 2" xfId="5338" xr:uid="{6E641D91-8AE3-4F3E-B867-FD26366B8B9B}"/>
    <cellStyle name="Normal 3 2 2 2 3 3 3 2 2" xfId="11579" xr:uid="{F47B834F-011E-4089-98CF-E31F2D72E87E}"/>
    <cellStyle name="Normal 3 2 2 2 3 3 3 3" xfId="3258" xr:uid="{F67D62AE-767F-4CC3-AED6-46D006F0F611}"/>
    <cellStyle name="Normal 3 2 2 2 3 3 3 3 2" xfId="9499" xr:uid="{7ECDD009-8C9F-484C-BD44-D5E8906C6BF8}"/>
    <cellStyle name="Normal 3 2 2 2 3 3 3 4" xfId="7419" xr:uid="{71AE01D1-8EC8-4F71-8CF2-38B27686226A}"/>
    <cellStyle name="Normal 3 2 2 2 3 3 4" xfId="4298" xr:uid="{EE5A4765-C90A-4EB5-8373-1B3BD8EFADDC}"/>
    <cellStyle name="Normal 3 2 2 2 3 3 4 2" xfId="10539" xr:uid="{C4252BA8-3186-4106-9F9F-DD326406F302}"/>
    <cellStyle name="Normal 3 2 2 2 3 3 5" xfId="2218" xr:uid="{B3A98B02-617D-48A5-9759-6111435C6537}"/>
    <cellStyle name="Normal 3 2 2 2 3 3 5 2" xfId="8459" xr:uid="{077E9AD8-E46A-482E-A171-739D8C5DFB84}"/>
    <cellStyle name="Normal 3 2 2 2 3 3 6" xfId="6379" xr:uid="{F7F1020D-2979-4661-9308-C6A4E549F3F2}"/>
    <cellStyle name="Normal 3 2 2 2 3 4" xfId="209" xr:uid="{00000000-0005-0000-0000-0000CC000000}"/>
    <cellStyle name="Normal 3 2 2 2 3 4 2" xfId="769" xr:uid="{00000000-0005-0000-0000-0000CD000000}"/>
    <cellStyle name="Normal 3 2 2 2 3 4 2 2" xfId="1809" xr:uid="{00000000-0005-0000-0000-0000CE000000}"/>
    <cellStyle name="Normal 3 2 2 2 3 4 2 2 2" xfId="5978" xr:uid="{9FD7AC48-6807-4DD9-A0DF-A7ABF8839636}"/>
    <cellStyle name="Normal 3 2 2 2 3 4 2 2 2 2" xfId="12219" xr:uid="{F4DC2103-17F9-4775-A1C8-DE93F9FCC5A0}"/>
    <cellStyle name="Normal 3 2 2 2 3 4 2 2 3" xfId="3898" xr:uid="{4C6B0741-CF4C-4409-9EBB-663FF9BEEB39}"/>
    <cellStyle name="Normal 3 2 2 2 3 4 2 2 3 2" xfId="10139" xr:uid="{08DF98A5-32EF-40E7-8AEB-0F723E1F486E}"/>
    <cellStyle name="Normal 3 2 2 2 3 4 2 2 4" xfId="8059" xr:uid="{11A28925-BAEA-43E4-8E6A-782080F1AB32}"/>
    <cellStyle name="Normal 3 2 2 2 3 4 2 3" xfId="4938" xr:uid="{41A9310F-CBFF-474C-9EC7-9E67F97203D8}"/>
    <cellStyle name="Normal 3 2 2 2 3 4 2 3 2" xfId="11179" xr:uid="{5342600F-24DB-4073-ABAD-D96EC9DF5780}"/>
    <cellStyle name="Normal 3 2 2 2 3 4 2 4" xfId="2858" xr:uid="{6CBBDABB-63CA-4B96-AF34-97FAC7D76EF5}"/>
    <cellStyle name="Normal 3 2 2 2 3 4 2 4 2" xfId="9099" xr:uid="{377E66BA-2640-474A-A8AB-52059A62D7AC}"/>
    <cellStyle name="Normal 3 2 2 2 3 4 2 5" xfId="7019" xr:uid="{5E4C8B76-6DEB-4A82-B2B0-551CECCDA6D6}"/>
    <cellStyle name="Normal 3 2 2 2 3 4 3" xfId="1249" xr:uid="{00000000-0005-0000-0000-0000CF000000}"/>
    <cellStyle name="Normal 3 2 2 2 3 4 3 2" xfId="5418" xr:uid="{164F814A-9F11-412D-BAF7-2B861280BDFD}"/>
    <cellStyle name="Normal 3 2 2 2 3 4 3 2 2" xfId="11659" xr:uid="{0C86297B-3846-4C70-88CB-EA93426AA155}"/>
    <cellStyle name="Normal 3 2 2 2 3 4 3 3" xfId="3338" xr:uid="{02953756-ECB7-41AE-954D-DCDC1375AD47}"/>
    <cellStyle name="Normal 3 2 2 2 3 4 3 3 2" xfId="9579" xr:uid="{1484E4B8-86E5-402B-9F0A-84E2220E51CB}"/>
    <cellStyle name="Normal 3 2 2 2 3 4 3 4" xfId="7499" xr:uid="{3E055F8F-5E67-452E-91E9-C19C9DCD12B9}"/>
    <cellStyle name="Normal 3 2 2 2 3 4 4" xfId="4378" xr:uid="{01B95591-A07A-4557-93D4-BB7870703DF7}"/>
    <cellStyle name="Normal 3 2 2 2 3 4 4 2" xfId="10619" xr:uid="{D4436F13-E764-4FB0-8FD8-6F4F941B079F}"/>
    <cellStyle name="Normal 3 2 2 2 3 4 5" xfId="2298" xr:uid="{4272FC72-6132-4B0C-B2FA-3223DD296E22}"/>
    <cellStyle name="Normal 3 2 2 2 3 4 5 2" xfId="8539" xr:uid="{4CE3E23A-0081-49EE-A0C5-8C1D601296BE}"/>
    <cellStyle name="Normal 3 2 2 2 3 4 6" xfId="6459" xr:uid="{ED2B154B-C5EE-4E29-86C4-046E52D96E08}"/>
    <cellStyle name="Normal 3 2 2 2 3 5" xfId="289" xr:uid="{00000000-0005-0000-0000-0000D0000000}"/>
    <cellStyle name="Normal 3 2 2 2 3 5 2" xfId="849" xr:uid="{00000000-0005-0000-0000-0000D1000000}"/>
    <cellStyle name="Normal 3 2 2 2 3 5 2 2" xfId="1889" xr:uid="{00000000-0005-0000-0000-0000D2000000}"/>
    <cellStyle name="Normal 3 2 2 2 3 5 2 2 2" xfId="6058" xr:uid="{DF0184F5-12C8-49F5-BCCB-6A020E29E5FD}"/>
    <cellStyle name="Normal 3 2 2 2 3 5 2 2 2 2" xfId="12299" xr:uid="{382BDC5B-0383-42C9-81CD-111B2201FB5E}"/>
    <cellStyle name="Normal 3 2 2 2 3 5 2 2 3" xfId="3978" xr:uid="{91DAE9F0-AB56-43D3-9B1A-DFE8862E4C20}"/>
    <cellStyle name="Normal 3 2 2 2 3 5 2 2 3 2" xfId="10219" xr:uid="{169F35E3-A38B-42CA-8AC8-B15DA57079ED}"/>
    <cellStyle name="Normal 3 2 2 2 3 5 2 2 4" xfId="8139" xr:uid="{2C52BBE6-1BA2-4D06-A0FA-F1BAABEAC87B}"/>
    <cellStyle name="Normal 3 2 2 2 3 5 2 3" xfId="5018" xr:uid="{82F64C14-DAB0-4F89-8295-A9EDE993CF59}"/>
    <cellStyle name="Normal 3 2 2 2 3 5 2 3 2" xfId="11259" xr:uid="{DB6CE25A-4D20-4BAE-9239-C4D443288EEE}"/>
    <cellStyle name="Normal 3 2 2 2 3 5 2 4" xfId="2938" xr:uid="{3AC8E93F-3D72-4361-951D-6A7DAF697E3F}"/>
    <cellStyle name="Normal 3 2 2 2 3 5 2 4 2" xfId="9179" xr:uid="{C3143CEB-060D-44BC-8D7C-712CB9F350BD}"/>
    <cellStyle name="Normal 3 2 2 2 3 5 2 5" xfId="7099" xr:uid="{D67C6F1A-8027-43A1-B36E-7C7C799CD885}"/>
    <cellStyle name="Normal 3 2 2 2 3 5 3" xfId="1329" xr:uid="{00000000-0005-0000-0000-0000D3000000}"/>
    <cellStyle name="Normal 3 2 2 2 3 5 3 2" xfId="5498" xr:uid="{E54DC9F9-82BF-4A36-8AE5-8F9E12A27F7B}"/>
    <cellStyle name="Normal 3 2 2 2 3 5 3 2 2" xfId="11739" xr:uid="{13537468-5142-4996-B182-4B02C6DF5604}"/>
    <cellStyle name="Normal 3 2 2 2 3 5 3 3" xfId="3418" xr:uid="{F0C75827-E42C-4E3D-8CED-DCB00568F121}"/>
    <cellStyle name="Normal 3 2 2 2 3 5 3 3 2" xfId="9659" xr:uid="{8473E0D3-BFF1-4161-A9A7-E4A744B34E21}"/>
    <cellStyle name="Normal 3 2 2 2 3 5 3 4" xfId="7579" xr:uid="{04B3F4F4-113C-464B-8D84-09E0B7BF59D0}"/>
    <cellStyle name="Normal 3 2 2 2 3 5 4" xfId="4458" xr:uid="{2D79AE2C-2C71-4D76-9295-9FB5D0531FE9}"/>
    <cellStyle name="Normal 3 2 2 2 3 5 4 2" xfId="10699" xr:uid="{1D2F03DF-626D-4837-B3B6-155B3154A420}"/>
    <cellStyle name="Normal 3 2 2 2 3 5 5" xfId="2378" xr:uid="{B064FD1C-3A7A-4170-A1F8-C5A025EB2AC1}"/>
    <cellStyle name="Normal 3 2 2 2 3 5 5 2" xfId="8619" xr:uid="{18E3738E-603A-451D-8F7D-C58136585C5F}"/>
    <cellStyle name="Normal 3 2 2 2 3 5 6" xfId="6539" xr:uid="{6CF87DC0-0C62-4173-856B-76BBC49DC076}"/>
    <cellStyle name="Normal 3 2 2 2 3 6" xfId="369" xr:uid="{00000000-0005-0000-0000-0000D4000000}"/>
    <cellStyle name="Normal 3 2 2 2 3 6 2" xfId="929" xr:uid="{00000000-0005-0000-0000-0000D5000000}"/>
    <cellStyle name="Normal 3 2 2 2 3 6 2 2" xfId="1969" xr:uid="{00000000-0005-0000-0000-0000D6000000}"/>
    <cellStyle name="Normal 3 2 2 2 3 6 2 2 2" xfId="6138" xr:uid="{44DC750F-3074-41C8-9744-90C7D4491F91}"/>
    <cellStyle name="Normal 3 2 2 2 3 6 2 2 2 2" xfId="12379" xr:uid="{CEBD4B26-952C-4E42-8E0D-2EBA34034CB7}"/>
    <cellStyle name="Normal 3 2 2 2 3 6 2 2 3" xfId="4058" xr:uid="{04C6AC7A-A0D7-47D2-9B58-E180A365497B}"/>
    <cellStyle name="Normal 3 2 2 2 3 6 2 2 3 2" xfId="10299" xr:uid="{7877F1DF-68CF-44E8-9761-093E0398C00A}"/>
    <cellStyle name="Normal 3 2 2 2 3 6 2 2 4" xfId="8219" xr:uid="{3DF3E0FF-A36C-429A-9D26-360F43F3DF87}"/>
    <cellStyle name="Normal 3 2 2 2 3 6 2 3" xfId="5098" xr:uid="{79362B76-4B96-4514-8B32-D75227B346D8}"/>
    <cellStyle name="Normal 3 2 2 2 3 6 2 3 2" xfId="11339" xr:uid="{39888DBC-9B5B-4233-8D0F-2C5724684DC9}"/>
    <cellStyle name="Normal 3 2 2 2 3 6 2 4" xfId="3018" xr:uid="{FEEB11B9-D80D-4B6E-8876-F93A0672BE5B}"/>
    <cellStyle name="Normal 3 2 2 2 3 6 2 4 2" xfId="9259" xr:uid="{87D11E67-D923-42D1-9E11-7F3999B0FDE2}"/>
    <cellStyle name="Normal 3 2 2 2 3 6 2 5" xfId="7179" xr:uid="{849E517C-5B79-4147-99F9-58FF06C1F2A9}"/>
    <cellStyle name="Normal 3 2 2 2 3 6 3" xfId="1409" xr:uid="{00000000-0005-0000-0000-0000D7000000}"/>
    <cellStyle name="Normal 3 2 2 2 3 6 3 2" xfId="5578" xr:uid="{12481437-DFB8-4AEE-B999-0185388927BC}"/>
    <cellStyle name="Normal 3 2 2 2 3 6 3 2 2" xfId="11819" xr:uid="{CD5472BA-8169-4B15-929A-6EF904E724EE}"/>
    <cellStyle name="Normal 3 2 2 2 3 6 3 3" xfId="3498" xr:uid="{B48B5F19-390D-4129-B801-0352AB692E0D}"/>
    <cellStyle name="Normal 3 2 2 2 3 6 3 3 2" xfId="9739" xr:uid="{EF3A715C-2A9A-4585-9863-779EBD15FC0C}"/>
    <cellStyle name="Normal 3 2 2 2 3 6 3 4" xfId="7659" xr:uid="{96877B95-A23E-4DBC-BD7C-79BA6F369763}"/>
    <cellStyle name="Normal 3 2 2 2 3 6 4" xfId="4538" xr:uid="{AB5A9F0E-DF4B-4CE2-86C2-C8278166B12F}"/>
    <cellStyle name="Normal 3 2 2 2 3 6 4 2" xfId="10779" xr:uid="{D82AA2F6-E4BA-492E-85EF-75C520D0B6D6}"/>
    <cellStyle name="Normal 3 2 2 2 3 6 5" xfId="2458" xr:uid="{054CC122-04B3-41A5-99EE-A999016C0512}"/>
    <cellStyle name="Normal 3 2 2 2 3 6 5 2" xfId="8699" xr:uid="{C76C7331-3215-4752-8C1C-7BECE4146A0A}"/>
    <cellStyle name="Normal 3 2 2 2 3 6 6" xfId="6619" xr:uid="{8129B946-DF98-4CAF-AE79-AC91FAAE774F}"/>
    <cellStyle name="Normal 3 2 2 2 3 7" xfId="449" xr:uid="{00000000-0005-0000-0000-0000D8000000}"/>
    <cellStyle name="Normal 3 2 2 2 3 7 2" xfId="1009" xr:uid="{00000000-0005-0000-0000-0000D9000000}"/>
    <cellStyle name="Normal 3 2 2 2 3 7 2 2" xfId="2049" xr:uid="{00000000-0005-0000-0000-0000DA000000}"/>
    <cellStyle name="Normal 3 2 2 2 3 7 2 2 2" xfId="6218" xr:uid="{0533A52C-EE26-4ED6-9BF1-5BE4FE3D5BBD}"/>
    <cellStyle name="Normal 3 2 2 2 3 7 2 2 2 2" xfId="12459" xr:uid="{C7C84748-9ED4-40A3-80FF-D702231FEBF0}"/>
    <cellStyle name="Normal 3 2 2 2 3 7 2 2 3" xfId="4138" xr:uid="{6B26FE37-883E-4F9A-B507-84549CC8638B}"/>
    <cellStyle name="Normal 3 2 2 2 3 7 2 2 3 2" xfId="10379" xr:uid="{37634461-2B05-46A4-8207-DE935344CA04}"/>
    <cellStyle name="Normal 3 2 2 2 3 7 2 2 4" xfId="8299" xr:uid="{418EB5A8-4951-4B01-BA3E-876CD74BA556}"/>
    <cellStyle name="Normal 3 2 2 2 3 7 2 3" xfId="5178" xr:uid="{41F2BC98-F123-40B8-B257-C01341534910}"/>
    <cellStyle name="Normal 3 2 2 2 3 7 2 3 2" xfId="11419" xr:uid="{6A901077-FE4C-4D77-A7F0-2B38EAF65D29}"/>
    <cellStyle name="Normal 3 2 2 2 3 7 2 4" xfId="3098" xr:uid="{FA5A900A-64DD-4218-B64F-4F490B612F22}"/>
    <cellStyle name="Normal 3 2 2 2 3 7 2 4 2" xfId="9339" xr:uid="{9C313AD6-D7C7-43F8-A4E4-968FB65395A8}"/>
    <cellStyle name="Normal 3 2 2 2 3 7 2 5" xfId="7259" xr:uid="{492881FA-086D-4DE6-B7CA-4D32B89DC63D}"/>
    <cellStyle name="Normal 3 2 2 2 3 7 3" xfId="1489" xr:uid="{00000000-0005-0000-0000-0000DB000000}"/>
    <cellStyle name="Normal 3 2 2 2 3 7 3 2" xfId="5658" xr:uid="{49F535EC-A86B-4EC8-9A80-1826B5A671B6}"/>
    <cellStyle name="Normal 3 2 2 2 3 7 3 2 2" xfId="11899" xr:uid="{EEA36FF2-002E-4231-A080-DC519F8A87EC}"/>
    <cellStyle name="Normal 3 2 2 2 3 7 3 3" xfId="3578" xr:uid="{6B2B73B2-CDA0-4716-9918-B241BE727A5A}"/>
    <cellStyle name="Normal 3 2 2 2 3 7 3 3 2" xfId="9819" xr:uid="{1B040DCE-DD4F-4C73-AF3D-56DCCE72A3E6}"/>
    <cellStyle name="Normal 3 2 2 2 3 7 3 4" xfId="7739" xr:uid="{08D13397-C2E8-4CE9-824D-A3B4A4A58701}"/>
    <cellStyle name="Normal 3 2 2 2 3 7 4" xfId="4618" xr:uid="{E6FA56CA-ECBA-4260-8FEF-8C708E68AD71}"/>
    <cellStyle name="Normal 3 2 2 2 3 7 4 2" xfId="10859" xr:uid="{8A486B57-03C4-4EC5-816E-3A96A16A42E8}"/>
    <cellStyle name="Normal 3 2 2 2 3 7 5" xfId="2538" xr:uid="{541EEB20-762A-4779-A65E-74EA6507F6AA}"/>
    <cellStyle name="Normal 3 2 2 2 3 7 5 2" xfId="8779" xr:uid="{0A50B800-AD38-41E3-9C8A-53B182158828}"/>
    <cellStyle name="Normal 3 2 2 2 3 7 6" xfId="6699" xr:uid="{BCBFD408-A554-460B-8BE0-BFF8B5258B3A}"/>
    <cellStyle name="Normal 3 2 2 2 3 8" xfId="609" xr:uid="{00000000-0005-0000-0000-0000DC000000}"/>
    <cellStyle name="Normal 3 2 2 2 3 8 2" xfId="1649" xr:uid="{00000000-0005-0000-0000-0000DD000000}"/>
    <cellStyle name="Normal 3 2 2 2 3 8 2 2" xfId="5818" xr:uid="{C601D7F9-1216-40DD-BE23-E80F6C523C16}"/>
    <cellStyle name="Normal 3 2 2 2 3 8 2 2 2" xfId="12059" xr:uid="{DCD6FA86-4D89-4FAD-99DD-8CD1D014897B}"/>
    <cellStyle name="Normal 3 2 2 2 3 8 2 3" xfId="3738" xr:uid="{37650ADE-DAFF-4150-B2E4-AE614250CB02}"/>
    <cellStyle name="Normal 3 2 2 2 3 8 2 3 2" xfId="9979" xr:uid="{C92CF2C6-8AD7-48B0-A2D6-6B0356AE8884}"/>
    <cellStyle name="Normal 3 2 2 2 3 8 2 4" xfId="7899" xr:uid="{0B02281F-44BF-4A26-8B97-2BE1FDC6FB1C}"/>
    <cellStyle name="Normal 3 2 2 2 3 8 3" xfId="4778" xr:uid="{ECCF25C3-7380-419E-868A-757B004A4407}"/>
    <cellStyle name="Normal 3 2 2 2 3 8 3 2" xfId="11019" xr:uid="{3F405EC3-2428-4AAC-BCBB-9E5901A754DC}"/>
    <cellStyle name="Normal 3 2 2 2 3 8 4" xfId="2698" xr:uid="{D8E177DC-E9F0-41C3-B16F-0B759CF7711D}"/>
    <cellStyle name="Normal 3 2 2 2 3 8 4 2" xfId="8939" xr:uid="{66C0B5C5-CBAF-4E4E-ADD4-38270AD72CD4}"/>
    <cellStyle name="Normal 3 2 2 2 3 8 5" xfId="6859" xr:uid="{09DAB643-A861-46C6-B534-F0E58C1F7A94}"/>
    <cellStyle name="Normal 3 2 2 2 3 9" xfId="529" xr:uid="{00000000-0005-0000-0000-0000DE000000}"/>
    <cellStyle name="Normal 3 2 2 2 3 9 2" xfId="1569" xr:uid="{00000000-0005-0000-0000-0000DF000000}"/>
    <cellStyle name="Normal 3 2 2 2 3 9 2 2" xfId="5738" xr:uid="{F4F154C6-136A-4C60-B95E-057CBED1DBA8}"/>
    <cellStyle name="Normal 3 2 2 2 3 9 2 2 2" xfId="11979" xr:uid="{FA80D896-A0D0-4DCE-BE5D-6D2191BF99D1}"/>
    <cellStyle name="Normal 3 2 2 2 3 9 2 3" xfId="3658" xr:uid="{0B11B8C4-EF57-4401-8156-C1094393EF97}"/>
    <cellStyle name="Normal 3 2 2 2 3 9 2 3 2" xfId="9899" xr:uid="{CFFAB71A-2696-477E-AC4D-02005524D4F3}"/>
    <cellStyle name="Normal 3 2 2 2 3 9 2 4" xfId="7819" xr:uid="{B74294A5-B35E-4E4D-B73D-B72BCC32D198}"/>
    <cellStyle name="Normal 3 2 2 2 3 9 3" xfId="4698" xr:uid="{DC47A9E9-B46B-46A6-B8DC-D1AFAA9A7B0D}"/>
    <cellStyle name="Normal 3 2 2 2 3 9 3 2" xfId="10939" xr:uid="{9B56D46D-7FEA-4D13-95B5-336DBDD4CD18}"/>
    <cellStyle name="Normal 3 2 2 2 3 9 4" xfId="2618" xr:uid="{5C74CF64-890A-4141-B64B-5AC274754FCC}"/>
    <cellStyle name="Normal 3 2 2 2 3 9 4 2" xfId="8859" xr:uid="{4DE4D580-ECA2-4731-8069-6A2D858AFE2F}"/>
    <cellStyle name="Normal 3 2 2 2 3 9 5" xfId="6779" xr:uid="{9A4FAC4D-1D16-4308-AD67-163E02069C96}"/>
    <cellStyle name="Normal 3 2 2 2 4" xfId="68" xr:uid="{00000000-0005-0000-0000-0000E0000000}"/>
    <cellStyle name="Normal 3 2 2 2 4 10" xfId="4238" xr:uid="{3F680182-657B-4115-91BE-D7BB761C7752}"/>
    <cellStyle name="Normal 3 2 2 2 4 10 2" xfId="10479" xr:uid="{BC059C27-7ADA-4124-A96C-4AFC8D2F668E}"/>
    <cellStyle name="Normal 3 2 2 2 4 11" xfId="2158" xr:uid="{D7860360-44D1-4860-BBFD-EBAE1F5F4A82}"/>
    <cellStyle name="Normal 3 2 2 2 4 11 2" xfId="8399" xr:uid="{421F939A-731A-4CE4-9F70-F35F7AB031A4}"/>
    <cellStyle name="Normal 3 2 2 2 4 12" xfId="6319" xr:uid="{25ECE7EC-EC16-4BD8-9908-B99DA7A11449}"/>
    <cellStyle name="Normal 3 2 2 2 4 2" xfId="149" xr:uid="{00000000-0005-0000-0000-0000E1000000}"/>
    <cellStyle name="Normal 3 2 2 2 4 2 2" xfId="709" xr:uid="{00000000-0005-0000-0000-0000E2000000}"/>
    <cellStyle name="Normal 3 2 2 2 4 2 2 2" xfId="1749" xr:uid="{00000000-0005-0000-0000-0000E3000000}"/>
    <cellStyle name="Normal 3 2 2 2 4 2 2 2 2" xfId="5918" xr:uid="{D9737A76-8586-4EBE-BFF3-2E7BDC202213}"/>
    <cellStyle name="Normal 3 2 2 2 4 2 2 2 2 2" xfId="12159" xr:uid="{FBA08024-AD1F-4DAF-88D2-858B0F9CC1F3}"/>
    <cellStyle name="Normal 3 2 2 2 4 2 2 2 3" xfId="3838" xr:uid="{9B98DB49-53BD-4C6A-8488-B6348C96E211}"/>
    <cellStyle name="Normal 3 2 2 2 4 2 2 2 3 2" xfId="10079" xr:uid="{F25F49FB-4BD0-49B8-BE1C-26B778FABD68}"/>
    <cellStyle name="Normal 3 2 2 2 4 2 2 2 4" xfId="7999" xr:uid="{97C2DBB9-9627-4C25-8A41-B25682C29EA0}"/>
    <cellStyle name="Normal 3 2 2 2 4 2 2 3" xfId="4878" xr:uid="{09D0B2D6-C252-4315-B9BE-B9DF26AD5DDC}"/>
    <cellStyle name="Normal 3 2 2 2 4 2 2 3 2" xfId="11119" xr:uid="{481BABC4-1300-4D39-AB8B-B1E25F20B900}"/>
    <cellStyle name="Normal 3 2 2 2 4 2 2 4" xfId="2798" xr:uid="{958A8399-3F4C-4D85-AAC6-BEE262784C8B}"/>
    <cellStyle name="Normal 3 2 2 2 4 2 2 4 2" xfId="9039" xr:uid="{F6CFEBEC-62A8-43A4-B9EA-F9E9FE077BC1}"/>
    <cellStyle name="Normal 3 2 2 2 4 2 2 5" xfId="6959" xr:uid="{10540842-57BB-4AF6-8BAD-1548D20FF3B3}"/>
    <cellStyle name="Normal 3 2 2 2 4 2 3" xfId="1189" xr:uid="{00000000-0005-0000-0000-0000E4000000}"/>
    <cellStyle name="Normal 3 2 2 2 4 2 3 2" xfId="5358" xr:uid="{187EC153-128F-4743-86B4-69508F973F85}"/>
    <cellStyle name="Normal 3 2 2 2 4 2 3 2 2" xfId="11599" xr:uid="{97592F59-7AFD-4497-80EF-36F32DAA3FCC}"/>
    <cellStyle name="Normal 3 2 2 2 4 2 3 3" xfId="3278" xr:uid="{11BFC4A5-E14E-4C25-84AB-140E95FC675A}"/>
    <cellStyle name="Normal 3 2 2 2 4 2 3 3 2" xfId="9519" xr:uid="{7F3AB6C3-BCF1-4642-9F36-31DBD1DDF9B2}"/>
    <cellStyle name="Normal 3 2 2 2 4 2 3 4" xfId="7439" xr:uid="{EEC00549-EE58-458B-8B90-03E68D3B9672}"/>
    <cellStyle name="Normal 3 2 2 2 4 2 4" xfId="4318" xr:uid="{1F7E5228-140D-4933-A286-DA024409C5B8}"/>
    <cellStyle name="Normal 3 2 2 2 4 2 4 2" xfId="10559" xr:uid="{B5222F46-2A29-4FA2-99DF-A141C7ABF634}"/>
    <cellStyle name="Normal 3 2 2 2 4 2 5" xfId="2238" xr:uid="{B73185AD-72F2-477E-B0C5-F3455FEBD19A}"/>
    <cellStyle name="Normal 3 2 2 2 4 2 5 2" xfId="8479" xr:uid="{C3AFB0E5-83D2-4E58-819B-897AA1162028}"/>
    <cellStyle name="Normal 3 2 2 2 4 2 6" xfId="6399" xr:uid="{6D87432E-4310-4AA0-9A9E-E9C59785862E}"/>
    <cellStyle name="Normal 3 2 2 2 4 3" xfId="229" xr:uid="{00000000-0005-0000-0000-0000E5000000}"/>
    <cellStyle name="Normal 3 2 2 2 4 3 2" xfId="789" xr:uid="{00000000-0005-0000-0000-0000E6000000}"/>
    <cellStyle name="Normal 3 2 2 2 4 3 2 2" xfId="1829" xr:uid="{00000000-0005-0000-0000-0000E7000000}"/>
    <cellStyle name="Normal 3 2 2 2 4 3 2 2 2" xfId="5998" xr:uid="{D6180465-760B-42B2-887D-11CCDF034366}"/>
    <cellStyle name="Normal 3 2 2 2 4 3 2 2 2 2" xfId="12239" xr:uid="{FF6BA984-FD02-4E5C-BE4D-D6260A6FEC00}"/>
    <cellStyle name="Normal 3 2 2 2 4 3 2 2 3" xfId="3918" xr:uid="{64370348-3D54-4D3F-A817-C6E6FB293123}"/>
    <cellStyle name="Normal 3 2 2 2 4 3 2 2 3 2" xfId="10159" xr:uid="{E2E89925-EEC6-40AE-90C7-45B24E327080}"/>
    <cellStyle name="Normal 3 2 2 2 4 3 2 2 4" xfId="8079" xr:uid="{AFFA6C05-FB50-4045-AEE5-144299FA4EFE}"/>
    <cellStyle name="Normal 3 2 2 2 4 3 2 3" xfId="4958" xr:uid="{CAEEE408-7CCB-43FC-BA44-D228C72B0413}"/>
    <cellStyle name="Normal 3 2 2 2 4 3 2 3 2" xfId="11199" xr:uid="{1ED2DA87-7D34-4829-8A60-139ECD2E9687}"/>
    <cellStyle name="Normal 3 2 2 2 4 3 2 4" xfId="2878" xr:uid="{019C3D61-8ECC-4BF3-8A9F-9E714AF25F70}"/>
    <cellStyle name="Normal 3 2 2 2 4 3 2 4 2" xfId="9119" xr:uid="{8DDB1854-4201-4291-8898-B9A18C3D5A73}"/>
    <cellStyle name="Normal 3 2 2 2 4 3 2 5" xfId="7039" xr:uid="{86E7617A-E4E6-4BBC-AB48-7C7DEF641158}"/>
    <cellStyle name="Normal 3 2 2 2 4 3 3" xfId="1269" xr:uid="{00000000-0005-0000-0000-0000E8000000}"/>
    <cellStyle name="Normal 3 2 2 2 4 3 3 2" xfId="5438" xr:uid="{78F3DA4C-C41F-4707-871C-A4B5FA89D8BB}"/>
    <cellStyle name="Normal 3 2 2 2 4 3 3 2 2" xfId="11679" xr:uid="{A47426FE-7BE3-4D2B-B583-F163D2EEDB13}"/>
    <cellStyle name="Normal 3 2 2 2 4 3 3 3" xfId="3358" xr:uid="{41C4BE58-35AA-4848-9AE8-1E123D0B689E}"/>
    <cellStyle name="Normal 3 2 2 2 4 3 3 3 2" xfId="9599" xr:uid="{D8DDA206-62DE-4D84-A458-EEA57AED2B07}"/>
    <cellStyle name="Normal 3 2 2 2 4 3 3 4" xfId="7519" xr:uid="{59AD995B-99C1-4C04-8FAC-6984609A2387}"/>
    <cellStyle name="Normal 3 2 2 2 4 3 4" xfId="4398" xr:uid="{A1530C14-2D46-451A-BF4B-AE6B01292982}"/>
    <cellStyle name="Normal 3 2 2 2 4 3 4 2" xfId="10639" xr:uid="{5095CFCB-82A9-44EC-829D-955238D94660}"/>
    <cellStyle name="Normal 3 2 2 2 4 3 5" xfId="2318" xr:uid="{BCC417B7-41CD-4118-B7A8-9218C82C30D0}"/>
    <cellStyle name="Normal 3 2 2 2 4 3 5 2" xfId="8559" xr:uid="{EDBB1E9E-9EF0-4542-822E-3860BDF11032}"/>
    <cellStyle name="Normal 3 2 2 2 4 3 6" xfId="6479" xr:uid="{6A8F4100-2579-441D-AA28-A016EFA72EC5}"/>
    <cellStyle name="Normal 3 2 2 2 4 4" xfId="309" xr:uid="{00000000-0005-0000-0000-0000E9000000}"/>
    <cellStyle name="Normal 3 2 2 2 4 4 2" xfId="869" xr:uid="{00000000-0005-0000-0000-0000EA000000}"/>
    <cellStyle name="Normal 3 2 2 2 4 4 2 2" xfId="1909" xr:uid="{00000000-0005-0000-0000-0000EB000000}"/>
    <cellStyle name="Normal 3 2 2 2 4 4 2 2 2" xfId="6078" xr:uid="{D881B52A-ECEB-49C5-8A08-EAF0448AB0F5}"/>
    <cellStyle name="Normal 3 2 2 2 4 4 2 2 2 2" xfId="12319" xr:uid="{C8293BC8-1850-4902-9070-7BA831C168DF}"/>
    <cellStyle name="Normal 3 2 2 2 4 4 2 2 3" xfId="3998" xr:uid="{8279E347-FDA7-4EE8-BE7D-5A23E09DC235}"/>
    <cellStyle name="Normal 3 2 2 2 4 4 2 2 3 2" xfId="10239" xr:uid="{52E5E01E-7EAE-4CF1-A7AC-ACE86C47A88A}"/>
    <cellStyle name="Normal 3 2 2 2 4 4 2 2 4" xfId="8159" xr:uid="{B24F03C7-1B12-42EF-A951-37A06751F0EB}"/>
    <cellStyle name="Normal 3 2 2 2 4 4 2 3" xfId="5038" xr:uid="{40E86329-4A55-4194-B195-38A257753301}"/>
    <cellStyle name="Normal 3 2 2 2 4 4 2 3 2" xfId="11279" xr:uid="{E247EA16-BC76-4FEB-9646-540E59410973}"/>
    <cellStyle name="Normal 3 2 2 2 4 4 2 4" xfId="2958" xr:uid="{BAD5659F-DCEE-4609-A064-95CB0119F7FB}"/>
    <cellStyle name="Normal 3 2 2 2 4 4 2 4 2" xfId="9199" xr:uid="{5022CFF8-C097-49B1-ACE1-DF92BA96E27D}"/>
    <cellStyle name="Normal 3 2 2 2 4 4 2 5" xfId="7119" xr:uid="{6CAC59EC-D55E-4AF7-9BF1-199705651A5D}"/>
    <cellStyle name="Normal 3 2 2 2 4 4 3" xfId="1349" xr:uid="{00000000-0005-0000-0000-0000EC000000}"/>
    <cellStyle name="Normal 3 2 2 2 4 4 3 2" xfId="5518" xr:uid="{B00B73F5-B0F9-49FC-B769-FEE1F1E81A6B}"/>
    <cellStyle name="Normal 3 2 2 2 4 4 3 2 2" xfId="11759" xr:uid="{7515FFAE-4D37-4151-BA03-74A837EAB1D4}"/>
    <cellStyle name="Normal 3 2 2 2 4 4 3 3" xfId="3438" xr:uid="{D00DAE2E-3672-4515-AA15-7C6AC571ACAD}"/>
    <cellStyle name="Normal 3 2 2 2 4 4 3 3 2" xfId="9679" xr:uid="{61F53E28-9A96-4F88-88CB-E08ED4B99A03}"/>
    <cellStyle name="Normal 3 2 2 2 4 4 3 4" xfId="7599" xr:uid="{1553162E-B68E-4DB9-B4ED-DC3AB2878336}"/>
    <cellStyle name="Normal 3 2 2 2 4 4 4" xfId="4478" xr:uid="{78321751-74DD-4C2F-8561-D2A4195D93DF}"/>
    <cellStyle name="Normal 3 2 2 2 4 4 4 2" xfId="10719" xr:uid="{BC6379AD-D17B-422C-9CEA-FB3C6E573901}"/>
    <cellStyle name="Normal 3 2 2 2 4 4 5" xfId="2398" xr:uid="{73FFA64F-D843-41E4-A931-58A406F3240E}"/>
    <cellStyle name="Normal 3 2 2 2 4 4 5 2" xfId="8639" xr:uid="{BB7704D8-2C64-47E6-BF0C-E81B68F3A417}"/>
    <cellStyle name="Normal 3 2 2 2 4 4 6" xfId="6559" xr:uid="{F53F918B-BFD4-443D-B178-F50F274AA6D6}"/>
    <cellStyle name="Normal 3 2 2 2 4 5" xfId="389" xr:uid="{00000000-0005-0000-0000-0000ED000000}"/>
    <cellStyle name="Normal 3 2 2 2 4 5 2" xfId="949" xr:uid="{00000000-0005-0000-0000-0000EE000000}"/>
    <cellStyle name="Normal 3 2 2 2 4 5 2 2" xfId="1989" xr:uid="{00000000-0005-0000-0000-0000EF000000}"/>
    <cellStyle name="Normal 3 2 2 2 4 5 2 2 2" xfId="6158" xr:uid="{9A041A08-DCCE-418A-B7AC-F5DBC656AB68}"/>
    <cellStyle name="Normal 3 2 2 2 4 5 2 2 2 2" xfId="12399" xr:uid="{D65D1C4C-17D4-451C-83FB-BA3DDFFBC3CE}"/>
    <cellStyle name="Normal 3 2 2 2 4 5 2 2 3" xfId="4078" xr:uid="{CC616680-BDBB-4E25-8D5E-138407D05BD2}"/>
    <cellStyle name="Normal 3 2 2 2 4 5 2 2 3 2" xfId="10319" xr:uid="{9C6D3B0C-DC1E-4A56-A2F6-78C7AFA3E61C}"/>
    <cellStyle name="Normal 3 2 2 2 4 5 2 2 4" xfId="8239" xr:uid="{DDB462BE-8C88-4298-93E8-60CB01C7443D}"/>
    <cellStyle name="Normal 3 2 2 2 4 5 2 3" xfId="5118" xr:uid="{ECE1387D-B41E-4C57-BECC-9AA0DD047569}"/>
    <cellStyle name="Normal 3 2 2 2 4 5 2 3 2" xfId="11359" xr:uid="{C3B68E47-7B51-43A9-8F7D-66A7E06D0FFE}"/>
    <cellStyle name="Normal 3 2 2 2 4 5 2 4" xfId="3038" xr:uid="{8A55D299-6174-443F-A0D4-9C9F46B7F586}"/>
    <cellStyle name="Normal 3 2 2 2 4 5 2 4 2" xfId="9279" xr:uid="{08A43AF4-D0EA-4EE7-8C80-5E31ABB12D57}"/>
    <cellStyle name="Normal 3 2 2 2 4 5 2 5" xfId="7199" xr:uid="{9FDCE16D-3CCB-457F-A52F-FD62575F91DC}"/>
    <cellStyle name="Normal 3 2 2 2 4 5 3" xfId="1429" xr:uid="{00000000-0005-0000-0000-0000F0000000}"/>
    <cellStyle name="Normal 3 2 2 2 4 5 3 2" xfId="5598" xr:uid="{05F0FAA0-F3D2-469B-A22F-E1BA64418565}"/>
    <cellStyle name="Normal 3 2 2 2 4 5 3 2 2" xfId="11839" xr:uid="{6A405A3C-EBF3-4D08-8766-BC4D6D0808E9}"/>
    <cellStyle name="Normal 3 2 2 2 4 5 3 3" xfId="3518" xr:uid="{84ABF902-2EFE-42BB-B570-574FE842B034}"/>
    <cellStyle name="Normal 3 2 2 2 4 5 3 3 2" xfId="9759" xr:uid="{97AB189F-8FDC-49F7-9CA3-1B85B893F7FF}"/>
    <cellStyle name="Normal 3 2 2 2 4 5 3 4" xfId="7679" xr:uid="{0D117FB9-7B46-41CD-AA0A-8AF2A735ADC3}"/>
    <cellStyle name="Normal 3 2 2 2 4 5 4" xfId="4558" xr:uid="{8D372B8C-5E39-417F-BE20-AB8EA97485F0}"/>
    <cellStyle name="Normal 3 2 2 2 4 5 4 2" xfId="10799" xr:uid="{7B6C896C-4A98-4A37-91CB-0EEDFFFC4986}"/>
    <cellStyle name="Normal 3 2 2 2 4 5 5" xfId="2478" xr:uid="{385BEF20-749E-456E-8CED-E6247CD823E5}"/>
    <cellStyle name="Normal 3 2 2 2 4 5 5 2" xfId="8719" xr:uid="{43B7010F-1516-436E-A884-1540D2D3D2EF}"/>
    <cellStyle name="Normal 3 2 2 2 4 5 6" xfId="6639" xr:uid="{72F15825-9577-442B-A804-FC947F456858}"/>
    <cellStyle name="Normal 3 2 2 2 4 6" xfId="469" xr:uid="{00000000-0005-0000-0000-0000F1000000}"/>
    <cellStyle name="Normal 3 2 2 2 4 6 2" xfId="1029" xr:uid="{00000000-0005-0000-0000-0000F2000000}"/>
    <cellStyle name="Normal 3 2 2 2 4 6 2 2" xfId="2069" xr:uid="{00000000-0005-0000-0000-0000F3000000}"/>
    <cellStyle name="Normal 3 2 2 2 4 6 2 2 2" xfId="6238" xr:uid="{F4734A73-7364-464D-87B0-96BED2EC86A5}"/>
    <cellStyle name="Normal 3 2 2 2 4 6 2 2 2 2" xfId="12479" xr:uid="{A2712CF3-6D57-42FF-8555-28FB1A94C9DF}"/>
    <cellStyle name="Normal 3 2 2 2 4 6 2 2 3" xfId="4158" xr:uid="{99850B2B-9A96-45E8-845A-81350444EA33}"/>
    <cellStyle name="Normal 3 2 2 2 4 6 2 2 3 2" xfId="10399" xr:uid="{82DA9478-58C1-439A-877A-EFA0894F08DA}"/>
    <cellStyle name="Normal 3 2 2 2 4 6 2 2 4" xfId="8319" xr:uid="{F1A6849C-94A4-431B-A9CB-1705D4DF749D}"/>
    <cellStyle name="Normal 3 2 2 2 4 6 2 3" xfId="5198" xr:uid="{558B0D73-173C-43C4-9ACB-D4C4E8A75A8B}"/>
    <cellStyle name="Normal 3 2 2 2 4 6 2 3 2" xfId="11439" xr:uid="{9C97BEDB-B1CF-4048-B08E-8D9B69F47241}"/>
    <cellStyle name="Normal 3 2 2 2 4 6 2 4" xfId="3118" xr:uid="{070E5D1F-9FA4-453D-9199-D95F4360F783}"/>
    <cellStyle name="Normal 3 2 2 2 4 6 2 4 2" xfId="9359" xr:uid="{7C54C61A-3322-4CFA-924F-2AABFDFB3C9D}"/>
    <cellStyle name="Normal 3 2 2 2 4 6 2 5" xfId="7279" xr:uid="{1265570C-7163-4990-A703-31C8737B7E03}"/>
    <cellStyle name="Normal 3 2 2 2 4 6 3" xfId="1509" xr:uid="{00000000-0005-0000-0000-0000F4000000}"/>
    <cellStyle name="Normal 3 2 2 2 4 6 3 2" xfId="5678" xr:uid="{70A983D1-0C8A-4470-92B6-AA3E6D71EBF9}"/>
    <cellStyle name="Normal 3 2 2 2 4 6 3 2 2" xfId="11919" xr:uid="{6D74669A-52D1-44D7-87A3-DC0FFC1606E9}"/>
    <cellStyle name="Normal 3 2 2 2 4 6 3 3" xfId="3598" xr:uid="{2795474D-4CE2-4CE2-9EFE-213C004DEA6D}"/>
    <cellStyle name="Normal 3 2 2 2 4 6 3 3 2" xfId="9839" xr:uid="{38B766D6-3350-4DFB-A3FF-91B54BF08FBF}"/>
    <cellStyle name="Normal 3 2 2 2 4 6 3 4" xfId="7759" xr:uid="{13A2913F-4EA1-404B-BD97-17860A3D2A73}"/>
    <cellStyle name="Normal 3 2 2 2 4 6 4" xfId="4638" xr:uid="{C03C2F53-C360-41A8-870E-C49F0D90ECE8}"/>
    <cellStyle name="Normal 3 2 2 2 4 6 4 2" xfId="10879" xr:uid="{7CE044B6-D5DF-45C6-ACFA-48F222378C29}"/>
    <cellStyle name="Normal 3 2 2 2 4 6 5" xfId="2558" xr:uid="{E9262774-CFB6-468C-B258-C0ED80142460}"/>
    <cellStyle name="Normal 3 2 2 2 4 6 5 2" xfId="8799" xr:uid="{95983C0A-7A8E-4AE1-ADD8-6770C7106B63}"/>
    <cellStyle name="Normal 3 2 2 2 4 6 6" xfId="6719" xr:uid="{7AF14725-B924-4279-9806-432861FDCDAC}"/>
    <cellStyle name="Normal 3 2 2 2 4 7" xfId="629" xr:uid="{00000000-0005-0000-0000-0000F5000000}"/>
    <cellStyle name="Normal 3 2 2 2 4 7 2" xfId="1669" xr:uid="{00000000-0005-0000-0000-0000F6000000}"/>
    <cellStyle name="Normal 3 2 2 2 4 7 2 2" xfId="5838" xr:uid="{18769269-20F7-4FF6-A5F8-DD785270B1AE}"/>
    <cellStyle name="Normal 3 2 2 2 4 7 2 2 2" xfId="12079" xr:uid="{7D03A864-0AED-4617-BC49-F830B91EAF86}"/>
    <cellStyle name="Normal 3 2 2 2 4 7 2 3" xfId="3758" xr:uid="{A904EEB2-741A-46A4-866B-759A8F27ECA3}"/>
    <cellStyle name="Normal 3 2 2 2 4 7 2 3 2" xfId="9999" xr:uid="{1498BF6E-A4C7-4F22-AA12-B76B7E7DF82C}"/>
    <cellStyle name="Normal 3 2 2 2 4 7 2 4" xfId="7919" xr:uid="{A1848E87-A313-420C-9193-B607316BCF7E}"/>
    <cellStyle name="Normal 3 2 2 2 4 7 3" xfId="4798" xr:uid="{9A01DBE3-22BA-4EA9-82B2-CC2593F7759B}"/>
    <cellStyle name="Normal 3 2 2 2 4 7 3 2" xfId="11039" xr:uid="{DD368CF4-AD58-4E3E-BA73-CA9FA3E65F95}"/>
    <cellStyle name="Normal 3 2 2 2 4 7 4" xfId="2718" xr:uid="{1329BE5A-A64A-4855-BEB1-F018E1A0BEE4}"/>
    <cellStyle name="Normal 3 2 2 2 4 7 4 2" xfId="8959" xr:uid="{FB688501-D6D9-4DE7-8121-F4396F7E550E}"/>
    <cellStyle name="Normal 3 2 2 2 4 7 5" xfId="6879" xr:uid="{CE62F57F-A676-4D69-B676-56818686C799}"/>
    <cellStyle name="Normal 3 2 2 2 4 8" xfId="549" xr:uid="{00000000-0005-0000-0000-0000F7000000}"/>
    <cellStyle name="Normal 3 2 2 2 4 8 2" xfId="1589" xr:uid="{00000000-0005-0000-0000-0000F8000000}"/>
    <cellStyle name="Normal 3 2 2 2 4 8 2 2" xfId="5758" xr:uid="{F1CC5300-A685-4D56-B660-061151BB7EEA}"/>
    <cellStyle name="Normal 3 2 2 2 4 8 2 2 2" xfId="11999" xr:uid="{27784151-FA67-4603-B767-D988FBB44CC5}"/>
    <cellStyle name="Normal 3 2 2 2 4 8 2 3" xfId="3678" xr:uid="{68CB18A7-3198-40B9-ADE8-1566BE72339E}"/>
    <cellStyle name="Normal 3 2 2 2 4 8 2 3 2" xfId="9919" xr:uid="{3EB33C72-DE64-4649-8AEA-C20FF35FA27E}"/>
    <cellStyle name="Normal 3 2 2 2 4 8 2 4" xfId="7839" xr:uid="{08D00BF8-8FA4-456A-A9CC-62F1A33C3DD2}"/>
    <cellStyle name="Normal 3 2 2 2 4 8 3" xfId="4718" xr:uid="{E138FDC4-C54F-43B5-B9EB-8847A3776A43}"/>
    <cellStyle name="Normal 3 2 2 2 4 8 3 2" xfId="10959" xr:uid="{F1A37B9E-6D71-4C61-A77B-FCC2B94E1E58}"/>
    <cellStyle name="Normal 3 2 2 2 4 8 4" xfId="2638" xr:uid="{117F102E-A40A-4AB7-878F-F59CE1DF8D4E}"/>
    <cellStyle name="Normal 3 2 2 2 4 8 4 2" xfId="8879" xr:uid="{01D0A487-CE46-45EB-9A65-354F1BAAA369}"/>
    <cellStyle name="Normal 3 2 2 2 4 8 5" xfId="6799" xr:uid="{2270BE1D-B317-4813-AB94-4A21721F1A3C}"/>
    <cellStyle name="Normal 3 2 2 2 4 9" xfId="1109" xr:uid="{00000000-0005-0000-0000-0000F9000000}"/>
    <cellStyle name="Normal 3 2 2 2 4 9 2" xfId="5278" xr:uid="{93EE9998-22D9-4E59-B945-9BCC41A86BF3}"/>
    <cellStyle name="Normal 3 2 2 2 4 9 2 2" xfId="11519" xr:uid="{0B5BE240-D907-40E1-B4BE-E5EC66143001}"/>
    <cellStyle name="Normal 3 2 2 2 4 9 3" xfId="3198" xr:uid="{1406B768-F5D3-48D3-A5DB-9D75630F89BF}"/>
    <cellStyle name="Normal 3 2 2 2 4 9 3 2" xfId="9439" xr:uid="{4AFA4CE5-8D57-4B54-8F15-BFB52F306C15}"/>
    <cellStyle name="Normal 3 2 2 2 4 9 4" xfId="7359" xr:uid="{4C2138DB-828F-449E-83E1-13F8E885BB5E}"/>
    <cellStyle name="Normal 3 2 2 2 5" xfId="109" xr:uid="{00000000-0005-0000-0000-0000FA000000}"/>
    <cellStyle name="Normal 3 2 2 2 5 2" xfId="669" xr:uid="{00000000-0005-0000-0000-0000FB000000}"/>
    <cellStyle name="Normal 3 2 2 2 5 2 2" xfId="1709" xr:uid="{00000000-0005-0000-0000-0000FC000000}"/>
    <cellStyle name="Normal 3 2 2 2 5 2 2 2" xfId="5878" xr:uid="{7E87B70D-7F18-4E7D-A6FE-36143DCDFCF2}"/>
    <cellStyle name="Normal 3 2 2 2 5 2 2 2 2" xfId="12119" xr:uid="{3F5326C2-23CC-41D9-8C22-520A7CBD54DF}"/>
    <cellStyle name="Normal 3 2 2 2 5 2 2 3" xfId="3798" xr:uid="{1BA46CB6-AD20-4EF1-BB17-A9903EFD78F6}"/>
    <cellStyle name="Normal 3 2 2 2 5 2 2 3 2" xfId="10039" xr:uid="{05785BB7-01DB-4A8D-AF0F-7BBF780C11F0}"/>
    <cellStyle name="Normal 3 2 2 2 5 2 2 4" xfId="7959" xr:uid="{E64B2DA0-C731-4963-B2F0-3DBA0A524FD0}"/>
    <cellStyle name="Normal 3 2 2 2 5 2 3" xfId="4838" xr:uid="{C17A03FE-41B5-4C59-AD88-72332953C179}"/>
    <cellStyle name="Normal 3 2 2 2 5 2 3 2" xfId="11079" xr:uid="{EAAC5515-5B08-4D51-B9B6-9136B0BF103A}"/>
    <cellStyle name="Normal 3 2 2 2 5 2 4" xfId="2758" xr:uid="{C4C1A8AC-9529-45C0-817E-AE783C8FDCDE}"/>
    <cellStyle name="Normal 3 2 2 2 5 2 4 2" xfId="8999" xr:uid="{54F028F9-A123-4009-8A47-B0E9492BED30}"/>
    <cellStyle name="Normal 3 2 2 2 5 2 5" xfId="6919" xr:uid="{8B586A5B-44DD-4E78-892B-10914C4E4935}"/>
    <cellStyle name="Normal 3 2 2 2 5 3" xfId="1149" xr:uid="{00000000-0005-0000-0000-0000FD000000}"/>
    <cellStyle name="Normal 3 2 2 2 5 3 2" xfId="5318" xr:uid="{13F3732D-075B-4288-9958-292CEACDDD65}"/>
    <cellStyle name="Normal 3 2 2 2 5 3 2 2" xfId="11559" xr:uid="{6C78E242-6C9D-48DE-9FDF-C43BB82CA183}"/>
    <cellStyle name="Normal 3 2 2 2 5 3 3" xfId="3238" xr:uid="{F7600AE5-B866-4BDE-AB2B-3FC52A779CB4}"/>
    <cellStyle name="Normal 3 2 2 2 5 3 3 2" xfId="9479" xr:uid="{E80D737D-E18C-480B-B16E-23A6FBA638DC}"/>
    <cellStyle name="Normal 3 2 2 2 5 3 4" xfId="7399" xr:uid="{662A7BEB-C0FD-488B-9548-249C1D709BB5}"/>
    <cellStyle name="Normal 3 2 2 2 5 4" xfId="4278" xr:uid="{0EDC15D1-AC12-4CC3-8671-E40852214836}"/>
    <cellStyle name="Normal 3 2 2 2 5 4 2" xfId="10519" xr:uid="{0DF7B4C3-7F3C-4DC5-9D78-6B2414EDEC25}"/>
    <cellStyle name="Normal 3 2 2 2 5 5" xfId="2198" xr:uid="{F3CECE09-C973-43D3-AE9E-431D288F8A03}"/>
    <cellStyle name="Normal 3 2 2 2 5 5 2" xfId="8439" xr:uid="{6554BCD4-A942-4FD3-9744-38F27F61C614}"/>
    <cellStyle name="Normal 3 2 2 2 5 6" xfId="6359" xr:uid="{DFB8DE1F-7F8F-42E4-976A-2D92C28327F9}"/>
    <cellStyle name="Normal 3 2 2 2 6" xfId="189" xr:uid="{00000000-0005-0000-0000-0000FE000000}"/>
    <cellStyle name="Normal 3 2 2 2 6 2" xfId="749" xr:uid="{00000000-0005-0000-0000-0000FF000000}"/>
    <cellStyle name="Normal 3 2 2 2 6 2 2" xfId="1789" xr:uid="{00000000-0005-0000-0000-000000010000}"/>
    <cellStyle name="Normal 3 2 2 2 6 2 2 2" xfId="5958" xr:uid="{DC94ABFC-DA5A-442A-B8E2-B51E24886A92}"/>
    <cellStyle name="Normal 3 2 2 2 6 2 2 2 2" xfId="12199" xr:uid="{24AA5733-D042-4F0F-A0D0-808D0F4454F9}"/>
    <cellStyle name="Normal 3 2 2 2 6 2 2 3" xfId="3878" xr:uid="{01DE6641-76AF-46C5-A077-3AD94D36E0B2}"/>
    <cellStyle name="Normal 3 2 2 2 6 2 2 3 2" xfId="10119" xr:uid="{797E2577-C315-4348-956F-000FDA0677F9}"/>
    <cellStyle name="Normal 3 2 2 2 6 2 2 4" xfId="8039" xr:uid="{1302A125-C82C-4256-9A7B-59D0F69B91A0}"/>
    <cellStyle name="Normal 3 2 2 2 6 2 3" xfId="4918" xr:uid="{E087E41F-FA07-43DC-AE5A-EA931F1C29E4}"/>
    <cellStyle name="Normal 3 2 2 2 6 2 3 2" xfId="11159" xr:uid="{8F9C6C7C-A4DE-411C-869F-6AC1A360ECE1}"/>
    <cellStyle name="Normal 3 2 2 2 6 2 4" xfId="2838" xr:uid="{6D06FAF6-5511-4842-B6F6-EA9B777FD16B}"/>
    <cellStyle name="Normal 3 2 2 2 6 2 4 2" xfId="9079" xr:uid="{118BEBA6-1506-4BB8-8E12-0A77E58083EE}"/>
    <cellStyle name="Normal 3 2 2 2 6 2 5" xfId="6999" xr:uid="{D95658CE-27AD-4627-A8BA-DEABFC8BDA1A}"/>
    <cellStyle name="Normal 3 2 2 2 6 3" xfId="1229" xr:uid="{00000000-0005-0000-0000-000001010000}"/>
    <cellStyle name="Normal 3 2 2 2 6 3 2" xfId="5398" xr:uid="{965CD859-A228-4031-B06F-3D00429239E9}"/>
    <cellStyle name="Normal 3 2 2 2 6 3 2 2" xfId="11639" xr:uid="{69344718-4D9B-4FDF-8DBD-63F22EBDF64A}"/>
    <cellStyle name="Normal 3 2 2 2 6 3 3" xfId="3318" xr:uid="{E6A190F9-A0B4-41E6-A2B9-145A292D8C25}"/>
    <cellStyle name="Normal 3 2 2 2 6 3 3 2" xfId="9559" xr:uid="{42A0FFE2-1953-496E-9BE1-704CE4778CF0}"/>
    <cellStyle name="Normal 3 2 2 2 6 3 4" xfId="7479" xr:uid="{813981F7-E68C-4640-893F-C76CD8F0E2AD}"/>
    <cellStyle name="Normal 3 2 2 2 6 4" xfId="4358" xr:uid="{08924F44-842C-4EBD-B0B0-95D82B7BFF3D}"/>
    <cellStyle name="Normal 3 2 2 2 6 4 2" xfId="10599" xr:uid="{4E3D28F8-2278-43E0-B4B8-BD274EA9CF76}"/>
    <cellStyle name="Normal 3 2 2 2 6 5" xfId="2278" xr:uid="{835EFDB0-14F8-4A2D-B1D9-C848854BA560}"/>
    <cellStyle name="Normal 3 2 2 2 6 5 2" xfId="8519" xr:uid="{C7184A67-0801-4029-A550-38D41878B9F8}"/>
    <cellStyle name="Normal 3 2 2 2 6 6" xfId="6439" xr:uid="{767B8D0A-BD85-4B71-B9C3-A35E1424C40C}"/>
    <cellStyle name="Normal 3 2 2 2 7" xfId="269" xr:uid="{00000000-0005-0000-0000-000002010000}"/>
    <cellStyle name="Normal 3 2 2 2 7 2" xfId="829" xr:uid="{00000000-0005-0000-0000-000003010000}"/>
    <cellStyle name="Normal 3 2 2 2 7 2 2" xfId="1869" xr:uid="{00000000-0005-0000-0000-000004010000}"/>
    <cellStyle name="Normal 3 2 2 2 7 2 2 2" xfId="6038" xr:uid="{C8A7F461-1B9E-4A92-B047-3C056B6E1A96}"/>
    <cellStyle name="Normal 3 2 2 2 7 2 2 2 2" xfId="12279" xr:uid="{39B9ECCC-93D0-426D-933C-5D6D854D07D2}"/>
    <cellStyle name="Normal 3 2 2 2 7 2 2 3" xfId="3958" xr:uid="{D6C25275-3055-4C59-B73D-816487E39990}"/>
    <cellStyle name="Normal 3 2 2 2 7 2 2 3 2" xfId="10199" xr:uid="{BA02B321-5721-413A-A08E-EBBA595684BB}"/>
    <cellStyle name="Normal 3 2 2 2 7 2 2 4" xfId="8119" xr:uid="{DF8E3F52-05D0-44E0-B066-11D9EC7C5043}"/>
    <cellStyle name="Normal 3 2 2 2 7 2 3" xfId="4998" xr:uid="{CF08D874-4D60-4316-878E-3FA99AA4C4E4}"/>
    <cellStyle name="Normal 3 2 2 2 7 2 3 2" xfId="11239" xr:uid="{E02621DE-36C6-439B-BCB4-01F1AF672375}"/>
    <cellStyle name="Normal 3 2 2 2 7 2 4" xfId="2918" xr:uid="{E53D8855-BD31-4FEF-98CC-976FAF282B4D}"/>
    <cellStyle name="Normal 3 2 2 2 7 2 4 2" xfId="9159" xr:uid="{07CF5BF6-3F12-4570-988C-3F3A90D5AC40}"/>
    <cellStyle name="Normal 3 2 2 2 7 2 5" xfId="7079" xr:uid="{F4CF1294-E749-48DD-82AD-A1E7394673BB}"/>
    <cellStyle name="Normal 3 2 2 2 7 3" xfId="1309" xr:uid="{00000000-0005-0000-0000-000005010000}"/>
    <cellStyle name="Normal 3 2 2 2 7 3 2" xfId="5478" xr:uid="{CF26542E-8273-40F0-A51C-2AB24E67B3DE}"/>
    <cellStyle name="Normal 3 2 2 2 7 3 2 2" xfId="11719" xr:uid="{099D63D2-1FE8-4A31-A02B-A8E9A1748708}"/>
    <cellStyle name="Normal 3 2 2 2 7 3 3" xfId="3398" xr:uid="{8F49E2D9-BF23-4FE5-91EF-C9A1A34ACA44}"/>
    <cellStyle name="Normal 3 2 2 2 7 3 3 2" xfId="9639" xr:uid="{37CC7C7C-2A54-4767-8051-8C9F93CE8E3E}"/>
    <cellStyle name="Normal 3 2 2 2 7 3 4" xfId="7559" xr:uid="{19B547A1-E408-468E-AC50-C2827D33CE66}"/>
    <cellStyle name="Normal 3 2 2 2 7 4" xfId="4438" xr:uid="{8FF59A75-ED37-40D4-B411-6FF4D58EE2DD}"/>
    <cellStyle name="Normal 3 2 2 2 7 4 2" xfId="10679" xr:uid="{0E75A804-72D9-4AB6-8C8C-18FC1F8C6BEC}"/>
    <cellStyle name="Normal 3 2 2 2 7 5" xfId="2358" xr:uid="{A8DAC937-7763-46B8-9097-DBB37E43FB76}"/>
    <cellStyle name="Normal 3 2 2 2 7 5 2" xfId="8599" xr:uid="{9DCB62E5-14A9-4121-AAB2-28FB57A306EB}"/>
    <cellStyle name="Normal 3 2 2 2 7 6" xfId="6519" xr:uid="{8002AE50-8E5C-4252-A687-E34D92B0471C}"/>
    <cellStyle name="Normal 3 2 2 2 8" xfId="349" xr:uid="{00000000-0005-0000-0000-000006010000}"/>
    <cellStyle name="Normal 3 2 2 2 8 2" xfId="909" xr:uid="{00000000-0005-0000-0000-000007010000}"/>
    <cellStyle name="Normal 3 2 2 2 8 2 2" xfId="1949" xr:uid="{00000000-0005-0000-0000-000008010000}"/>
    <cellStyle name="Normal 3 2 2 2 8 2 2 2" xfId="6118" xr:uid="{788A4FD1-928E-46E6-BA3E-5C4870C5E618}"/>
    <cellStyle name="Normal 3 2 2 2 8 2 2 2 2" xfId="12359" xr:uid="{D908EE06-650A-4350-BAA4-D66CCE475870}"/>
    <cellStyle name="Normal 3 2 2 2 8 2 2 3" xfId="4038" xr:uid="{17EB3A98-52AF-4D52-9F18-BD0ABEA5CA7A}"/>
    <cellStyle name="Normal 3 2 2 2 8 2 2 3 2" xfId="10279" xr:uid="{0A100926-A56E-4C5B-BFBE-D804D88B43EC}"/>
    <cellStyle name="Normal 3 2 2 2 8 2 2 4" xfId="8199" xr:uid="{F05D87D1-BF0D-45AF-8720-602DE6C37BC2}"/>
    <cellStyle name="Normal 3 2 2 2 8 2 3" xfId="5078" xr:uid="{00EA6289-A9BC-4ABF-85C7-E256B2E863CE}"/>
    <cellStyle name="Normal 3 2 2 2 8 2 3 2" xfId="11319" xr:uid="{C6E73111-025F-4B45-80E4-498E93216765}"/>
    <cellStyle name="Normal 3 2 2 2 8 2 4" xfId="2998" xr:uid="{D87B3912-1E73-42A1-A9DC-E27BEEBED203}"/>
    <cellStyle name="Normal 3 2 2 2 8 2 4 2" xfId="9239" xr:uid="{63C59A34-7DB6-4F8A-B797-33AEA765CFF1}"/>
    <cellStyle name="Normal 3 2 2 2 8 2 5" xfId="7159" xr:uid="{0D5C3094-EC1B-48DC-AC65-E9522BBA49BF}"/>
    <cellStyle name="Normal 3 2 2 2 8 3" xfId="1389" xr:uid="{00000000-0005-0000-0000-000009010000}"/>
    <cellStyle name="Normal 3 2 2 2 8 3 2" xfId="5558" xr:uid="{7284E470-C1CB-4E7D-8310-A87373EAC85B}"/>
    <cellStyle name="Normal 3 2 2 2 8 3 2 2" xfId="11799" xr:uid="{D5D1F39E-3DED-4774-A216-8A6D42F88AAB}"/>
    <cellStyle name="Normal 3 2 2 2 8 3 3" xfId="3478" xr:uid="{C65FFF1F-9FC0-41C3-93CD-F4895A0E9724}"/>
    <cellStyle name="Normal 3 2 2 2 8 3 3 2" xfId="9719" xr:uid="{0F379820-ACA1-4BC1-A046-FB17F3AF6BF9}"/>
    <cellStyle name="Normal 3 2 2 2 8 3 4" xfId="7639" xr:uid="{80289DA5-80D2-4724-8A6F-0045CF572194}"/>
    <cellStyle name="Normal 3 2 2 2 8 4" xfId="4518" xr:uid="{DAA9A97D-4DF2-42CC-94C4-1C7E7E198C15}"/>
    <cellStyle name="Normal 3 2 2 2 8 4 2" xfId="10759" xr:uid="{0B1A8539-297C-4C55-828E-6EEE1E7851A0}"/>
    <cellStyle name="Normal 3 2 2 2 8 5" xfId="2438" xr:uid="{89BDE2B3-1BF8-4967-90B0-F26093ACF628}"/>
    <cellStyle name="Normal 3 2 2 2 8 5 2" xfId="8679" xr:uid="{2C53D6BB-8A0B-436F-AC39-D55400AB0075}"/>
    <cellStyle name="Normal 3 2 2 2 8 6" xfId="6599" xr:uid="{1B04F1C1-3F5E-4E2C-B49B-232F1154FCC7}"/>
    <cellStyle name="Normal 3 2 2 2 9" xfId="429" xr:uid="{00000000-0005-0000-0000-00000A010000}"/>
    <cellStyle name="Normal 3 2 2 2 9 2" xfId="989" xr:uid="{00000000-0005-0000-0000-00000B010000}"/>
    <cellStyle name="Normal 3 2 2 2 9 2 2" xfId="2029" xr:uid="{00000000-0005-0000-0000-00000C010000}"/>
    <cellStyle name="Normal 3 2 2 2 9 2 2 2" xfId="6198" xr:uid="{621E6030-7596-4A9D-9688-F989E7F2775B}"/>
    <cellStyle name="Normal 3 2 2 2 9 2 2 2 2" xfId="12439" xr:uid="{69350FF3-24D6-4C5B-926C-51D47B318C48}"/>
    <cellStyle name="Normal 3 2 2 2 9 2 2 3" xfId="4118" xr:uid="{F9EE9219-3E26-4178-9EBF-FD9E44000FD5}"/>
    <cellStyle name="Normal 3 2 2 2 9 2 2 3 2" xfId="10359" xr:uid="{5FC5A543-BCBB-4A64-9A9C-991392D105B4}"/>
    <cellStyle name="Normal 3 2 2 2 9 2 2 4" xfId="8279" xr:uid="{45626F39-5415-4E7D-A329-C3531F40D8BB}"/>
    <cellStyle name="Normal 3 2 2 2 9 2 3" xfId="5158" xr:uid="{624C7CD6-6526-47C0-AAEC-4A800A1E5E98}"/>
    <cellStyle name="Normal 3 2 2 2 9 2 3 2" xfId="11399" xr:uid="{8E5319E3-E4E4-4294-B58F-89F2506300B9}"/>
    <cellStyle name="Normal 3 2 2 2 9 2 4" xfId="3078" xr:uid="{F13E57A3-28FC-43E0-8879-A63664E1C98A}"/>
    <cellStyle name="Normal 3 2 2 2 9 2 4 2" xfId="9319" xr:uid="{3168F6B1-7C73-4B06-992D-370B6B32B090}"/>
    <cellStyle name="Normal 3 2 2 2 9 2 5" xfId="7239" xr:uid="{99DE9F90-ACA5-436D-A4F8-7214B7B8038A}"/>
    <cellStyle name="Normal 3 2 2 2 9 3" xfId="1469" xr:uid="{00000000-0005-0000-0000-00000D010000}"/>
    <cellStyle name="Normal 3 2 2 2 9 3 2" xfId="5638" xr:uid="{5B183945-1831-4243-A96B-073953C9028E}"/>
    <cellStyle name="Normal 3 2 2 2 9 3 2 2" xfId="11879" xr:uid="{87EC14F1-3947-4ED2-BE0E-48034E34C9E2}"/>
    <cellStyle name="Normal 3 2 2 2 9 3 3" xfId="3558" xr:uid="{C15DB325-BB5C-4F5D-9A46-1750748E1260}"/>
    <cellStyle name="Normal 3 2 2 2 9 3 3 2" xfId="9799" xr:uid="{5D1BDF56-4034-445C-B6E8-10CDA27A47C3}"/>
    <cellStyle name="Normal 3 2 2 2 9 3 4" xfId="7719" xr:uid="{D0BBC5B3-5DAB-406C-9D4D-63E0A1BA2EBB}"/>
    <cellStyle name="Normal 3 2 2 2 9 4" xfId="4598" xr:uid="{3C44A600-1A20-4C8B-9298-0CDD8F8C4ED3}"/>
    <cellStyle name="Normal 3 2 2 2 9 4 2" xfId="10839" xr:uid="{7D190F41-50B4-4C9D-89D8-5226A89EDD62}"/>
    <cellStyle name="Normal 3 2 2 2 9 5" xfId="2518" xr:uid="{58D68E83-F814-4595-A107-1818A753644E}"/>
    <cellStyle name="Normal 3 2 2 2 9 5 2" xfId="8759" xr:uid="{7AAEC061-0F13-476F-9CA4-E7C6F8014033}"/>
    <cellStyle name="Normal 3 2 2 2 9 6" xfId="6679" xr:uid="{4FC8926A-C983-4AC4-A23B-9203062E8227}"/>
    <cellStyle name="Normal 3 2 2 3" xfId="33" xr:uid="{00000000-0005-0000-0000-00000E010000}"/>
    <cellStyle name="Normal 3 2 2 3 10" xfId="514" xr:uid="{00000000-0005-0000-0000-00000F010000}"/>
    <cellStyle name="Normal 3 2 2 3 10 2" xfId="1554" xr:uid="{00000000-0005-0000-0000-000010010000}"/>
    <cellStyle name="Normal 3 2 2 3 10 2 2" xfId="5723" xr:uid="{052A96F5-73E5-40EC-B7EF-E418C0E86385}"/>
    <cellStyle name="Normal 3 2 2 3 10 2 2 2" xfId="11964" xr:uid="{CF24D7D5-FE72-4D8E-A4D6-9A5E0C2045C2}"/>
    <cellStyle name="Normal 3 2 2 3 10 2 3" xfId="3643" xr:uid="{022E2958-8A5F-4CCA-9B52-406C8E1AB49C}"/>
    <cellStyle name="Normal 3 2 2 3 10 2 3 2" xfId="9884" xr:uid="{45EA916E-0374-4748-B6D3-EE80D684F116}"/>
    <cellStyle name="Normal 3 2 2 3 10 2 4" xfId="7804" xr:uid="{E7F2F39B-F338-4404-97DB-69938DD9F962}"/>
    <cellStyle name="Normal 3 2 2 3 10 3" xfId="4683" xr:uid="{4F8ABF33-7D48-4F6F-A513-9577FCC33AAC}"/>
    <cellStyle name="Normal 3 2 2 3 10 3 2" xfId="10924" xr:uid="{C00C9DA6-C435-4853-9F0D-5CC29DAF5DF6}"/>
    <cellStyle name="Normal 3 2 2 3 10 4" xfId="2603" xr:uid="{1FBE3EA6-02A2-4316-9163-974CF7CDDDD5}"/>
    <cellStyle name="Normal 3 2 2 3 10 4 2" xfId="8844" xr:uid="{72E3E7A7-38C0-4C2D-9D42-7729C39B5157}"/>
    <cellStyle name="Normal 3 2 2 3 10 5" xfId="6764" xr:uid="{994993FE-4821-4733-8198-B38AB8C47639}"/>
    <cellStyle name="Normal 3 2 2 3 11" xfId="1074" xr:uid="{00000000-0005-0000-0000-000011010000}"/>
    <cellStyle name="Normal 3 2 2 3 11 2" xfId="5243" xr:uid="{B4B7D10E-4DEF-4729-9F09-781662D7EDFC}"/>
    <cellStyle name="Normal 3 2 2 3 11 2 2" xfId="11484" xr:uid="{378AA0B4-FFF2-467B-9CC8-1DE2AD182DC7}"/>
    <cellStyle name="Normal 3 2 2 3 11 3" xfId="3163" xr:uid="{B5C40B1B-931B-4E78-8FEA-826796C56592}"/>
    <cellStyle name="Normal 3 2 2 3 11 3 2" xfId="9404" xr:uid="{72E20A57-ABE3-4A3E-9507-F311F3185D0E}"/>
    <cellStyle name="Normal 3 2 2 3 11 4" xfId="7324" xr:uid="{6611C139-6C82-4ACA-8B5E-E2BA5FC497F9}"/>
    <cellStyle name="Normal 3 2 2 3 12" xfId="4203" xr:uid="{8DC85DFE-55DA-4544-B820-4612CA5BFBD1}"/>
    <cellStyle name="Normal 3 2 2 3 12 2" xfId="10444" xr:uid="{1FCCC96F-C29F-4DD0-94D5-1A30603FE969}"/>
    <cellStyle name="Normal 3 2 2 3 13" xfId="2123" xr:uid="{E3ED73DF-3ED1-4A88-9CB2-3A12A162CE05}"/>
    <cellStyle name="Normal 3 2 2 3 13 2" xfId="8364" xr:uid="{B892E453-A206-4D76-AD4A-D6F42E86BFA2}"/>
    <cellStyle name="Normal 3 2 2 3 14" xfId="6284" xr:uid="{7B803BA5-D33A-4CCB-B78E-198E9449D8EA}"/>
    <cellStyle name="Normal 3 2 2 3 2" xfId="53" xr:uid="{00000000-0005-0000-0000-000012010000}"/>
    <cellStyle name="Normal 3 2 2 3 2 10" xfId="1094" xr:uid="{00000000-0005-0000-0000-000013010000}"/>
    <cellStyle name="Normal 3 2 2 3 2 10 2" xfId="5263" xr:uid="{3C5F2457-8CD2-4E9C-8BB6-1EB579A1D6C2}"/>
    <cellStyle name="Normal 3 2 2 3 2 10 2 2" xfId="11504" xr:uid="{5CDE369F-F461-4CDE-95E3-4D2AB69049F8}"/>
    <cellStyle name="Normal 3 2 2 3 2 10 3" xfId="3183" xr:uid="{12C45DE1-1E7D-423E-89B8-67A83F5C4E56}"/>
    <cellStyle name="Normal 3 2 2 3 2 10 3 2" xfId="9424" xr:uid="{82704888-C504-4560-B0E0-B559C9781E69}"/>
    <cellStyle name="Normal 3 2 2 3 2 10 4" xfId="7344" xr:uid="{D7B3E5F7-D5DE-4492-A68A-F07FCE3B32D6}"/>
    <cellStyle name="Normal 3 2 2 3 2 11" xfId="4223" xr:uid="{A74D60A8-408D-448A-B304-FF38C91A0127}"/>
    <cellStyle name="Normal 3 2 2 3 2 11 2" xfId="10464" xr:uid="{5E516CAB-079C-4E37-8F15-10D7CC5BBB21}"/>
    <cellStyle name="Normal 3 2 2 3 2 12" xfId="2143" xr:uid="{6AD7EEFA-25AC-4808-86D7-0A265C9C59D6}"/>
    <cellStyle name="Normal 3 2 2 3 2 12 2" xfId="8384" xr:uid="{E6546891-4D13-40B9-849E-48AA205057FB}"/>
    <cellStyle name="Normal 3 2 2 3 2 13" xfId="6304" xr:uid="{1AA766A7-D38E-4937-B08C-2CD4147A5201}"/>
    <cellStyle name="Normal 3 2 2 3 2 2" xfId="93" xr:uid="{00000000-0005-0000-0000-000014010000}"/>
    <cellStyle name="Normal 3 2 2 3 2 2 10" xfId="4263" xr:uid="{4E8D3D53-8A57-4BB1-8545-990D915E65E5}"/>
    <cellStyle name="Normal 3 2 2 3 2 2 10 2" xfId="10504" xr:uid="{F684B1D5-9CB7-4CD0-BF6E-6F9BF2546806}"/>
    <cellStyle name="Normal 3 2 2 3 2 2 11" xfId="2183" xr:uid="{49EBEFD1-490F-4221-974F-C7397129AB6E}"/>
    <cellStyle name="Normal 3 2 2 3 2 2 11 2" xfId="8424" xr:uid="{214C98BA-A148-4573-9471-BA49CE214CD8}"/>
    <cellStyle name="Normal 3 2 2 3 2 2 12" xfId="6344" xr:uid="{59B1A1E4-D6EB-428E-A0B0-BDABDEFB8C1E}"/>
    <cellStyle name="Normal 3 2 2 3 2 2 2" xfId="174" xr:uid="{00000000-0005-0000-0000-000015010000}"/>
    <cellStyle name="Normal 3 2 2 3 2 2 2 2" xfId="734" xr:uid="{00000000-0005-0000-0000-000016010000}"/>
    <cellStyle name="Normal 3 2 2 3 2 2 2 2 2" xfId="1774" xr:uid="{00000000-0005-0000-0000-000017010000}"/>
    <cellStyle name="Normal 3 2 2 3 2 2 2 2 2 2" xfId="5943" xr:uid="{79E7773B-F806-4664-B8A2-596D7E807024}"/>
    <cellStyle name="Normal 3 2 2 3 2 2 2 2 2 2 2" xfId="12184" xr:uid="{79FB470C-E33E-4EAB-A022-957F397F7A3E}"/>
    <cellStyle name="Normal 3 2 2 3 2 2 2 2 2 3" xfId="3863" xr:uid="{D8995655-A07C-4D9A-A012-E73308E52D70}"/>
    <cellStyle name="Normal 3 2 2 3 2 2 2 2 2 3 2" xfId="10104" xr:uid="{B17B4842-8824-4E60-A012-3236B7408972}"/>
    <cellStyle name="Normal 3 2 2 3 2 2 2 2 2 4" xfId="8024" xr:uid="{0FB65EAE-0C2F-46AC-9592-A32CF48D48D1}"/>
    <cellStyle name="Normal 3 2 2 3 2 2 2 2 3" xfId="4903" xr:uid="{A59B9E75-E03E-4578-94F1-833C426766CF}"/>
    <cellStyle name="Normal 3 2 2 3 2 2 2 2 3 2" xfId="11144" xr:uid="{61BD57FE-BB5F-4618-B5C4-344EDFE8E862}"/>
    <cellStyle name="Normal 3 2 2 3 2 2 2 2 4" xfId="2823" xr:uid="{23439BA0-BA6D-4747-820D-01807CB50E0C}"/>
    <cellStyle name="Normal 3 2 2 3 2 2 2 2 4 2" xfId="9064" xr:uid="{A3263F16-DB01-4197-96FC-C7DD2D735652}"/>
    <cellStyle name="Normal 3 2 2 3 2 2 2 2 5" xfId="6984" xr:uid="{AA479C45-8FF3-4C83-B970-D039E68ED383}"/>
    <cellStyle name="Normal 3 2 2 3 2 2 2 3" xfId="1214" xr:uid="{00000000-0005-0000-0000-000018010000}"/>
    <cellStyle name="Normal 3 2 2 3 2 2 2 3 2" xfId="5383" xr:uid="{BD36CB51-C819-4A93-ACE0-E3FA80E073EF}"/>
    <cellStyle name="Normal 3 2 2 3 2 2 2 3 2 2" xfId="11624" xr:uid="{7DDABD43-2A9B-49E6-8AA4-C9486C1EF674}"/>
    <cellStyle name="Normal 3 2 2 3 2 2 2 3 3" xfId="3303" xr:uid="{69B18FBF-74EB-495D-A2D7-D2C56CE5FC41}"/>
    <cellStyle name="Normal 3 2 2 3 2 2 2 3 3 2" xfId="9544" xr:uid="{A24A296D-FFC0-4BAB-8885-55CEB0DEAB66}"/>
    <cellStyle name="Normal 3 2 2 3 2 2 2 3 4" xfId="7464" xr:uid="{06C23B02-503F-4F7D-8C21-C9104C3D0FCB}"/>
    <cellStyle name="Normal 3 2 2 3 2 2 2 4" xfId="4343" xr:uid="{A00C2576-616D-4AE5-AF0F-557E2FBF7D90}"/>
    <cellStyle name="Normal 3 2 2 3 2 2 2 4 2" xfId="10584" xr:uid="{41529A5F-3FF4-4B22-A1B7-3D5104733D1D}"/>
    <cellStyle name="Normal 3 2 2 3 2 2 2 5" xfId="2263" xr:uid="{1A437921-8B87-4FA7-8AF9-7FF092445A7B}"/>
    <cellStyle name="Normal 3 2 2 3 2 2 2 5 2" xfId="8504" xr:uid="{2F3289EE-0221-4C87-8B5F-C1C69CD227F9}"/>
    <cellStyle name="Normal 3 2 2 3 2 2 2 6" xfId="6424" xr:uid="{AAF4D7F0-6AC5-48E8-8EF7-183F4297E857}"/>
    <cellStyle name="Normal 3 2 2 3 2 2 3" xfId="254" xr:uid="{00000000-0005-0000-0000-000019010000}"/>
    <cellStyle name="Normal 3 2 2 3 2 2 3 2" xfId="814" xr:uid="{00000000-0005-0000-0000-00001A010000}"/>
    <cellStyle name="Normal 3 2 2 3 2 2 3 2 2" xfId="1854" xr:uid="{00000000-0005-0000-0000-00001B010000}"/>
    <cellStyle name="Normal 3 2 2 3 2 2 3 2 2 2" xfId="6023" xr:uid="{656B6DA5-85C8-448C-A751-9882918018A1}"/>
    <cellStyle name="Normal 3 2 2 3 2 2 3 2 2 2 2" xfId="12264" xr:uid="{E11ACAB4-964C-4D54-AF39-B4AB52326B72}"/>
    <cellStyle name="Normal 3 2 2 3 2 2 3 2 2 3" xfId="3943" xr:uid="{240787AD-FCE1-4DDE-82F2-9243FA7C362F}"/>
    <cellStyle name="Normal 3 2 2 3 2 2 3 2 2 3 2" xfId="10184" xr:uid="{0242B79A-E999-4BC1-972D-977D62600F2D}"/>
    <cellStyle name="Normal 3 2 2 3 2 2 3 2 2 4" xfId="8104" xr:uid="{2266B806-EE5B-4823-B620-73E55DC854D7}"/>
    <cellStyle name="Normal 3 2 2 3 2 2 3 2 3" xfId="4983" xr:uid="{5FAF49D9-D4A7-4454-87FB-E38F607D7C90}"/>
    <cellStyle name="Normal 3 2 2 3 2 2 3 2 3 2" xfId="11224" xr:uid="{E8F6C8DA-8E33-4C4F-B581-8EDE3EB62399}"/>
    <cellStyle name="Normal 3 2 2 3 2 2 3 2 4" xfId="2903" xr:uid="{333BCE90-D42E-4F71-8E5F-06A9703EB90D}"/>
    <cellStyle name="Normal 3 2 2 3 2 2 3 2 4 2" xfId="9144" xr:uid="{FDF79619-F911-4FEB-AEC1-64DB34929B4B}"/>
    <cellStyle name="Normal 3 2 2 3 2 2 3 2 5" xfId="7064" xr:uid="{8B9A4E4D-98AA-4ED6-9CF6-2E5A36A47FB5}"/>
    <cellStyle name="Normal 3 2 2 3 2 2 3 3" xfId="1294" xr:uid="{00000000-0005-0000-0000-00001C010000}"/>
    <cellStyle name="Normal 3 2 2 3 2 2 3 3 2" xfId="5463" xr:uid="{8B440F5C-B68A-4C0A-A32D-835ADC7F23E6}"/>
    <cellStyle name="Normal 3 2 2 3 2 2 3 3 2 2" xfId="11704" xr:uid="{856D6F61-A8CC-4A56-85FA-7CD9352E4819}"/>
    <cellStyle name="Normal 3 2 2 3 2 2 3 3 3" xfId="3383" xr:uid="{E1367DF7-05F2-44AF-8D91-F1AADA8370A7}"/>
    <cellStyle name="Normal 3 2 2 3 2 2 3 3 3 2" xfId="9624" xr:uid="{BA83EAD2-7BA0-42F2-8439-F974A44A0D93}"/>
    <cellStyle name="Normal 3 2 2 3 2 2 3 3 4" xfId="7544" xr:uid="{7E70464E-650B-403C-B510-CBB8068A1792}"/>
    <cellStyle name="Normal 3 2 2 3 2 2 3 4" xfId="4423" xr:uid="{DA93BC87-6D97-4998-820B-355C6F0E6D6C}"/>
    <cellStyle name="Normal 3 2 2 3 2 2 3 4 2" xfId="10664" xr:uid="{19837BF2-F816-471B-96F0-26CF46656B69}"/>
    <cellStyle name="Normal 3 2 2 3 2 2 3 5" xfId="2343" xr:uid="{AB76D3AB-AFB4-4F27-A940-F9A2AC3E1210}"/>
    <cellStyle name="Normal 3 2 2 3 2 2 3 5 2" xfId="8584" xr:uid="{B4B10B3A-FF7F-46BC-B3EA-6A08C3805E33}"/>
    <cellStyle name="Normal 3 2 2 3 2 2 3 6" xfId="6504" xr:uid="{AD99EA57-04AD-46B0-A858-9A4BB882ED95}"/>
    <cellStyle name="Normal 3 2 2 3 2 2 4" xfId="334" xr:uid="{00000000-0005-0000-0000-00001D010000}"/>
    <cellStyle name="Normal 3 2 2 3 2 2 4 2" xfId="894" xr:uid="{00000000-0005-0000-0000-00001E010000}"/>
    <cellStyle name="Normal 3 2 2 3 2 2 4 2 2" xfId="1934" xr:uid="{00000000-0005-0000-0000-00001F010000}"/>
    <cellStyle name="Normal 3 2 2 3 2 2 4 2 2 2" xfId="6103" xr:uid="{D9C1E073-7E77-4CF8-AC3F-0C4ADA7C792F}"/>
    <cellStyle name="Normal 3 2 2 3 2 2 4 2 2 2 2" xfId="12344" xr:uid="{5FBAFC43-1569-4121-8751-3C83F6838501}"/>
    <cellStyle name="Normal 3 2 2 3 2 2 4 2 2 3" xfId="4023" xr:uid="{349C8F22-5800-4E59-8F54-AD1AD48AE536}"/>
    <cellStyle name="Normal 3 2 2 3 2 2 4 2 2 3 2" xfId="10264" xr:uid="{80B09CE0-BF82-4101-9EB1-A715EA425E70}"/>
    <cellStyle name="Normal 3 2 2 3 2 2 4 2 2 4" xfId="8184" xr:uid="{E81E6ADA-13B7-4CE8-9D16-7716F99558FE}"/>
    <cellStyle name="Normal 3 2 2 3 2 2 4 2 3" xfId="5063" xr:uid="{556DA664-C2E1-48C7-8CA6-BC86A5A812D5}"/>
    <cellStyle name="Normal 3 2 2 3 2 2 4 2 3 2" xfId="11304" xr:uid="{BF28AB2D-70FA-491B-879E-10733C33A603}"/>
    <cellStyle name="Normal 3 2 2 3 2 2 4 2 4" xfId="2983" xr:uid="{7BEFF012-CA34-474D-833C-869671423A36}"/>
    <cellStyle name="Normal 3 2 2 3 2 2 4 2 4 2" xfId="9224" xr:uid="{696BB68B-77A6-4164-B43B-7B94C40E2D2A}"/>
    <cellStyle name="Normal 3 2 2 3 2 2 4 2 5" xfId="7144" xr:uid="{92F34C75-264C-4CD1-B492-5FCDBF7A8C72}"/>
    <cellStyle name="Normal 3 2 2 3 2 2 4 3" xfId="1374" xr:uid="{00000000-0005-0000-0000-000020010000}"/>
    <cellStyle name="Normal 3 2 2 3 2 2 4 3 2" xfId="5543" xr:uid="{06D60960-D1D8-463B-B192-737E015400D0}"/>
    <cellStyle name="Normal 3 2 2 3 2 2 4 3 2 2" xfId="11784" xr:uid="{297C1892-2942-420B-A4F7-93F696426AA9}"/>
    <cellStyle name="Normal 3 2 2 3 2 2 4 3 3" xfId="3463" xr:uid="{FD577D36-8CCA-4B41-AB4E-8008504EFD21}"/>
    <cellStyle name="Normal 3 2 2 3 2 2 4 3 3 2" xfId="9704" xr:uid="{BBA2519C-F80D-481A-9DB3-9084F2B15067}"/>
    <cellStyle name="Normal 3 2 2 3 2 2 4 3 4" xfId="7624" xr:uid="{3C8C8C2A-1BF4-4DBE-97E3-7347C4CB4C82}"/>
    <cellStyle name="Normal 3 2 2 3 2 2 4 4" xfId="4503" xr:uid="{E44397F7-A563-45F1-BE5B-87AE405B7C79}"/>
    <cellStyle name="Normal 3 2 2 3 2 2 4 4 2" xfId="10744" xr:uid="{357C786D-BC31-48ED-AB69-DEA86A8CFB55}"/>
    <cellStyle name="Normal 3 2 2 3 2 2 4 5" xfId="2423" xr:uid="{A692A2ED-0A76-443C-92AD-DD3FAC07F468}"/>
    <cellStyle name="Normal 3 2 2 3 2 2 4 5 2" xfId="8664" xr:uid="{42730F44-E700-4599-98B7-FDCA5265C1B8}"/>
    <cellStyle name="Normal 3 2 2 3 2 2 4 6" xfId="6584" xr:uid="{BF8589E7-33F0-47CD-8576-5EC9B3415654}"/>
    <cellStyle name="Normal 3 2 2 3 2 2 5" xfId="414" xr:uid="{00000000-0005-0000-0000-000021010000}"/>
    <cellStyle name="Normal 3 2 2 3 2 2 5 2" xfId="974" xr:uid="{00000000-0005-0000-0000-000022010000}"/>
    <cellStyle name="Normal 3 2 2 3 2 2 5 2 2" xfId="2014" xr:uid="{00000000-0005-0000-0000-000023010000}"/>
    <cellStyle name="Normal 3 2 2 3 2 2 5 2 2 2" xfId="6183" xr:uid="{34FEE617-A219-4F47-B1D3-B0EADDCB1FC0}"/>
    <cellStyle name="Normal 3 2 2 3 2 2 5 2 2 2 2" xfId="12424" xr:uid="{8537F611-7D0F-417E-B61D-99D76EF3B7FE}"/>
    <cellStyle name="Normal 3 2 2 3 2 2 5 2 2 3" xfId="4103" xr:uid="{DA949263-B92A-4C1E-B403-0385AE601BC2}"/>
    <cellStyle name="Normal 3 2 2 3 2 2 5 2 2 3 2" xfId="10344" xr:uid="{E38407F4-B159-4511-96B9-A3338409ACA2}"/>
    <cellStyle name="Normal 3 2 2 3 2 2 5 2 2 4" xfId="8264" xr:uid="{7A918F00-0ED6-4E25-9093-8D3B0CF7A9D7}"/>
    <cellStyle name="Normal 3 2 2 3 2 2 5 2 3" xfId="5143" xr:uid="{AA793903-83E8-45AC-B18E-78A4F2EE78F8}"/>
    <cellStyle name="Normal 3 2 2 3 2 2 5 2 3 2" xfId="11384" xr:uid="{F2955C1F-4951-4459-BA52-F083DF940A29}"/>
    <cellStyle name="Normal 3 2 2 3 2 2 5 2 4" xfId="3063" xr:uid="{7E1B07BC-9C47-4B65-945E-65BCD1E0276F}"/>
    <cellStyle name="Normal 3 2 2 3 2 2 5 2 4 2" xfId="9304" xr:uid="{5AD70C1E-9632-4378-9D02-D5C2924F7FA8}"/>
    <cellStyle name="Normal 3 2 2 3 2 2 5 2 5" xfId="7224" xr:uid="{39E496B7-8759-4FA2-84C6-8249F8C3CBAF}"/>
    <cellStyle name="Normal 3 2 2 3 2 2 5 3" xfId="1454" xr:uid="{00000000-0005-0000-0000-000024010000}"/>
    <cellStyle name="Normal 3 2 2 3 2 2 5 3 2" xfId="5623" xr:uid="{F60CCE0B-5C4E-4A4A-B982-07CC7D17284A}"/>
    <cellStyle name="Normal 3 2 2 3 2 2 5 3 2 2" xfId="11864" xr:uid="{C85169D1-DA80-4F0A-ADA8-940927F1AA19}"/>
    <cellStyle name="Normal 3 2 2 3 2 2 5 3 3" xfId="3543" xr:uid="{EE17EC23-B10D-4652-8CAC-DF04C2AF9C57}"/>
    <cellStyle name="Normal 3 2 2 3 2 2 5 3 3 2" xfId="9784" xr:uid="{F8485852-9F3F-47C9-BAFE-D2DFB4992A2D}"/>
    <cellStyle name="Normal 3 2 2 3 2 2 5 3 4" xfId="7704" xr:uid="{780A3181-41D2-4861-8482-B44A49F3A03B}"/>
    <cellStyle name="Normal 3 2 2 3 2 2 5 4" xfId="4583" xr:uid="{8E780E48-DFD6-48A5-8870-7EE0C6D11A36}"/>
    <cellStyle name="Normal 3 2 2 3 2 2 5 4 2" xfId="10824" xr:uid="{CDA10005-E2C3-4C99-A179-982A8FE6765C}"/>
    <cellStyle name="Normal 3 2 2 3 2 2 5 5" xfId="2503" xr:uid="{8EFF4640-77D8-4014-BF12-CDAB0B8E7C31}"/>
    <cellStyle name="Normal 3 2 2 3 2 2 5 5 2" xfId="8744" xr:uid="{6229B651-E5C5-4ACB-8ABD-54BA8CCAADC4}"/>
    <cellStyle name="Normal 3 2 2 3 2 2 5 6" xfId="6664" xr:uid="{43104525-081C-4111-BACF-4B0CB2D91AEA}"/>
    <cellStyle name="Normal 3 2 2 3 2 2 6" xfId="494" xr:uid="{00000000-0005-0000-0000-000025010000}"/>
    <cellStyle name="Normal 3 2 2 3 2 2 6 2" xfId="1054" xr:uid="{00000000-0005-0000-0000-000026010000}"/>
    <cellStyle name="Normal 3 2 2 3 2 2 6 2 2" xfId="2094" xr:uid="{00000000-0005-0000-0000-000027010000}"/>
    <cellStyle name="Normal 3 2 2 3 2 2 6 2 2 2" xfId="6263" xr:uid="{7FB040AD-4B81-4C0A-93FB-491992FD4390}"/>
    <cellStyle name="Normal 3 2 2 3 2 2 6 2 2 2 2" xfId="12504" xr:uid="{DD32A238-5BE6-40F4-9435-E5FAB2594FA4}"/>
    <cellStyle name="Normal 3 2 2 3 2 2 6 2 2 3" xfId="4183" xr:uid="{23295750-6CF8-493D-AF4D-71245B710989}"/>
    <cellStyle name="Normal 3 2 2 3 2 2 6 2 2 3 2" xfId="10424" xr:uid="{884DD29E-9916-44B3-830E-198CCBD858F7}"/>
    <cellStyle name="Normal 3 2 2 3 2 2 6 2 2 4" xfId="8344" xr:uid="{ED69C000-F0D8-41F2-93B7-80CB1A0FFAA4}"/>
    <cellStyle name="Normal 3 2 2 3 2 2 6 2 3" xfId="5223" xr:uid="{4002B2BD-F842-4467-9BFA-C6A5C967B08F}"/>
    <cellStyle name="Normal 3 2 2 3 2 2 6 2 3 2" xfId="11464" xr:uid="{0F9EEA40-A4C8-4687-9CC6-EDF1BA2B8E16}"/>
    <cellStyle name="Normal 3 2 2 3 2 2 6 2 4" xfId="3143" xr:uid="{7B40C5EE-A02C-4110-B93E-0ECA394AC4BC}"/>
    <cellStyle name="Normal 3 2 2 3 2 2 6 2 4 2" xfId="9384" xr:uid="{3F5106DF-C504-49CB-8C82-80561759600B}"/>
    <cellStyle name="Normal 3 2 2 3 2 2 6 2 5" xfId="7304" xr:uid="{ACC54DB0-C89E-4FFC-849A-8AB6923A3602}"/>
    <cellStyle name="Normal 3 2 2 3 2 2 6 3" xfId="1534" xr:uid="{00000000-0005-0000-0000-000028010000}"/>
    <cellStyle name="Normal 3 2 2 3 2 2 6 3 2" xfId="5703" xr:uid="{B418C425-B9B6-4693-A48D-51961B4FB682}"/>
    <cellStyle name="Normal 3 2 2 3 2 2 6 3 2 2" xfId="11944" xr:uid="{B3EFAD7B-DCF9-47DD-AC11-258C4BB5C9BF}"/>
    <cellStyle name="Normal 3 2 2 3 2 2 6 3 3" xfId="3623" xr:uid="{A4E6AAC6-83FB-4ED4-9F5E-9B2E960FD6E3}"/>
    <cellStyle name="Normal 3 2 2 3 2 2 6 3 3 2" xfId="9864" xr:uid="{9F057EA6-4F65-4692-BD6E-3298213BBF56}"/>
    <cellStyle name="Normal 3 2 2 3 2 2 6 3 4" xfId="7784" xr:uid="{52E84B58-B1E8-4EC6-AF21-52B01DA424F1}"/>
    <cellStyle name="Normal 3 2 2 3 2 2 6 4" xfId="4663" xr:uid="{9B44A767-65EC-4C4D-B44C-1F83F2CD418F}"/>
    <cellStyle name="Normal 3 2 2 3 2 2 6 4 2" xfId="10904" xr:uid="{A039DBC0-1629-41A4-BC40-D86E2B713218}"/>
    <cellStyle name="Normal 3 2 2 3 2 2 6 5" xfId="2583" xr:uid="{3C6CDB59-04A7-451F-8034-17828B6A33DF}"/>
    <cellStyle name="Normal 3 2 2 3 2 2 6 5 2" xfId="8824" xr:uid="{444077EF-3643-4EF8-8FA6-5A6FE938A7A0}"/>
    <cellStyle name="Normal 3 2 2 3 2 2 6 6" xfId="6744" xr:uid="{C3C2E8CC-F0F5-495B-9C66-548C019CEA9D}"/>
    <cellStyle name="Normal 3 2 2 3 2 2 7" xfId="654" xr:uid="{00000000-0005-0000-0000-000029010000}"/>
    <cellStyle name="Normal 3 2 2 3 2 2 7 2" xfId="1694" xr:uid="{00000000-0005-0000-0000-00002A010000}"/>
    <cellStyle name="Normal 3 2 2 3 2 2 7 2 2" xfId="5863" xr:uid="{377601C8-5807-4D9E-80CE-C9A9C7AD0622}"/>
    <cellStyle name="Normal 3 2 2 3 2 2 7 2 2 2" xfId="12104" xr:uid="{6B65D706-4BFB-49BE-B5D0-37B5A3B081F2}"/>
    <cellStyle name="Normal 3 2 2 3 2 2 7 2 3" xfId="3783" xr:uid="{246990D6-899F-48CA-B71B-DD4D16063E60}"/>
    <cellStyle name="Normal 3 2 2 3 2 2 7 2 3 2" xfId="10024" xr:uid="{D3C1B571-8B5A-480F-A2B0-EC9371836585}"/>
    <cellStyle name="Normal 3 2 2 3 2 2 7 2 4" xfId="7944" xr:uid="{9A39B9A0-C26A-4F7E-A8E5-D503235BB154}"/>
    <cellStyle name="Normal 3 2 2 3 2 2 7 3" xfId="4823" xr:uid="{2E797380-A8DB-4119-9DF5-2A76E5A9827F}"/>
    <cellStyle name="Normal 3 2 2 3 2 2 7 3 2" xfId="11064" xr:uid="{CFAE3BB6-D821-415D-A8D9-7CA128843EF2}"/>
    <cellStyle name="Normal 3 2 2 3 2 2 7 4" xfId="2743" xr:uid="{2A631881-5BD7-4ABF-A200-BE446751DBA5}"/>
    <cellStyle name="Normal 3 2 2 3 2 2 7 4 2" xfId="8984" xr:uid="{25870F99-2298-4F22-B1EF-56EFC6386AF9}"/>
    <cellStyle name="Normal 3 2 2 3 2 2 7 5" xfId="6904" xr:uid="{66523364-9DE9-4D49-BABC-352059453E98}"/>
    <cellStyle name="Normal 3 2 2 3 2 2 8" xfId="574" xr:uid="{00000000-0005-0000-0000-00002B010000}"/>
    <cellStyle name="Normal 3 2 2 3 2 2 8 2" xfId="1614" xr:uid="{00000000-0005-0000-0000-00002C010000}"/>
    <cellStyle name="Normal 3 2 2 3 2 2 8 2 2" xfId="5783" xr:uid="{9B952EAD-5781-43CC-9D66-FDB13F098EEE}"/>
    <cellStyle name="Normal 3 2 2 3 2 2 8 2 2 2" xfId="12024" xr:uid="{8DE85FCC-0475-4D92-83B9-07BC915DA5CC}"/>
    <cellStyle name="Normal 3 2 2 3 2 2 8 2 3" xfId="3703" xr:uid="{05A8A1E7-5652-4030-8423-909165D0F03C}"/>
    <cellStyle name="Normal 3 2 2 3 2 2 8 2 3 2" xfId="9944" xr:uid="{757197CD-461E-40D8-8A91-83CFCF87210D}"/>
    <cellStyle name="Normal 3 2 2 3 2 2 8 2 4" xfId="7864" xr:uid="{564F9458-C7A0-4929-B897-94E960EDD0F3}"/>
    <cellStyle name="Normal 3 2 2 3 2 2 8 3" xfId="4743" xr:uid="{0BB9B4D9-9010-4EB6-97F8-B1D0BA36CB19}"/>
    <cellStyle name="Normal 3 2 2 3 2 2 8 3 2" xfId="10984" xr:uid="{1BE97336-AC8C-45FC-B641-37C7B445918F}"/>
    <cellStyle name="Normal 3 2 2 3 2 2 8 4" xfId="2663" xr:uid="{6FEBDC42-E751-4755-98F7-A3252024375F}"/>
    <cellStyle name="Normal 3 2 2 3 2 2 8 4 2" xfId="8904" xr:uid="{0DDB5633-BFCE-43F0-BCB1-30EFC9CA6865}"/>
    <cellStyle name="Normal 3 2 2 3 2 2 8 5" xfId="6824" xr:uid="{03985D04-EA3D-441B-AC0E-1B75B616C6F9}"/>
    <cellStyle name="Normal 3 2 2 3 2 2 9" xfId="1134" xr:uid="{00000000-0005-0000-0000-00002D010000}"/>
    <cellStyle name="Normal 3 2 2 3 2 2 9 2" xfId="5303" xr:uid="{76882B7C-2FBC-4F54-96AD-B8C48BC080A1}"/>
    <cellStyle name="Normal 3 2 2 3 2 2 9 2 2" xfId="11544" xr:uid="{9F368090-52E0-43B4-9A79-FEB441106AA5}"/>
    <cellStyle name="Normal 3 2 2 3 2 2 9 3" xfId="3223" xr:uid="{693305C3-8184-4890-BA04-3FAC78463FBF}"/>
    <cellStyle name="Normal 3 2 2 3 2 2 9 3 2" xfId="9464" xr:uid="{B54C24E2-37C3-4BCB-86E7-C4B0FC279009}"/>
    <cellStyle name="Normal 3 2 2 3 2 2 9 4" xfId="7384" xr:uid="{F2EF3A05-B768-43CC-A0FA-8B63D6D94DAD}"/>
    <cellStyle name="Normal 3 2 2 3 2 3" xfId="134" xr:uid="{00000000-0005-0000-0000-00002E010000}"/>
    <cellStyle name="Normal 3 2 2 3 2 3 2" xfId="694" xr:uid="{00000000-0005-0000-0000-00002F010000}"/>
    <cellStyle name="Normal 3 2 2 3 2 3 2 2" xfId="1734" xr:uid="{00000000-0005-0000-0000-000030010000}"/>
    <cellStyle name="Normal 3 2 2 3 2 3 2 2 2" xfId="5903" xr:uid="{D8631CF5-4A99-45C7-9B28-43132D7E78DF}"/>
    <cellStyle name="Normal 3 2 2 3 2 3 2 2 2 2" xfId="12144" xr:uid="{289987C8-684C-46AE-A294-D80C714C21D8}"/>
    <cellStyle name="Normal 3 2 2 3 2 3 2 2 3" xfId="3823" xr:uid="{AFCA9DA5-A1E5-4474-8AA3-2704AFEA3399}"/>
    <cellStyle name="Normal 3 2 2 3 2 3 2 2 3 2" xfId="10064" xr:uid="{772D9684-1E14-4E32-894B-4698DD419456}"/>
    <cellStyle name="Normal 3 2 2 3 2 3 2 2 4" xfId="7984" xr:uid="{016EED7D-3F29-4ED2-9F6F-2D6D545294AE}"/>
    <cellStyle name="Normal 3 2 2 3 2 3 2 3" xfId="4863" xr:uid="{DAF084FB-17F8-4119-9489-2A1AA11217FB}"/>
    <cellStyle name="Normal 3 2 2 3 2 3 2 3 2" xfId="11104" xr:uid="{1509ACB7-42E9-416B-870F-3DC98B1818F3}"/>
    <cellStyle name="Normal 3 2 2 3 2 3 2 4" xfId="2783" xr:uid="{71366919-EE0C-491B-9072-6CF1066E2B92}"/>
    <cellStyle name="Normal 3 2 2 3 2 3 2 4 2" xfId="9024" xr:uid="{D5C43E07-CA40-41BE-AF96-F7A4673B79B8}"/>
    <cellStyle name="Normal 3 2 2 3 2 3 2 5" xfId="6944" xr:uid="{26648030-9152-4B6E-9B30-00FFC4B9D3B9}"/>
    <cellStyle name="Normal 3 2 2 3 2 3 3" xfId="1174" xr:uid="{00000000-0005-0000-0000-000031010000}"/>
    <cellStyle name="Normal 3 2 2 3 2 3 3 2" xfId="5343" xr:uid="{96A743A8-50E5-4573-B80B-1CF0A8926DC8}"/>
    <cellStyle name="Normal 3 2 2 3 2 3 3 2 2" xfId="11584" xr:uid="{2C4FEBEF-EFEB-4FB1-ABA5-8820629D1BEF}"/>
    <cellStyle name="Normal 3 2 2 3 2 3 3 3" xfId="3263" xr:uid="{C6909145-2A7B-4996-B1E1-E4A94E7B50D1}"/>
    <cellStyle name="Normal 3 2 2 3 2 3 3 3 2" xfId="9504" xr:uid="{FC417D3B-FCB3-40A9-A866-C91E1F55EA4E}"/>
    <cellStyle name="Normal 3 2 2 3 2 3 3 4" xfId="7424" xr:uid="{0F69C821-B055-496A-ABFC-42F4F8E7FA72}"/>
    <cellStyle name="Normal 3 2 2 3 2 3 4" xfId="4303" xr:uid="{8DB1AC67-952A-4675-8D2E-06CA646DA6F3}"/>
    <cellStyle name="Normal 3 2 2 3 2 3 4 2" xfId="10544" xr:uid="{4C2B6E11-5C8B-44C8-9B23-D769661D1C9C}"/>
    <cellStyle name="Normal 3 2 2 3 2 3 5" xfId="2223" xr:uid="{FA0CE020-50F0-4C27-BD20-98853292C9AD}"/>
    <cellStyle name="Normal 3 2 2 3 2 3 5 2" xfId="8464" xr:uid="{B6BF14EA-C747-42BD-ADBF-9000966F4AEF}"/>
    <cellStyle name="Normal 3 2 2 3 2 3 6" xfId="6384" xr:uid="{CF41E995-EAD3-4578-B8D7-38DE90FCF233}"/>
    <cellStyle name="Normal 3 2 2 3 2 4" xfId="214" xr:uid="{00000000-0005-0000-0000-000032010000}"/>
    <cellStyle name="Normal 3 2 2 3 2 4 2" xfId="774" xr:uid="{00000000-0005-0000-0000-000033010000}"/>
    <cellStyle name="Normal 3 2 2 3 2 4 2 2" xfId="1814" xr:uid="{00000000-0005-0000-0000-000034010000}"/>
    <cellStyle name="Normal 3 2 2 3 2 4 2 2 2" xfId="5983" xr:uid="{F079CD0B-613E-4B6F-AFC7-F871A4C5744B}"/>
    <cellStyle name="Normal 3 2 2 3 2 4 2 2 2 2" xfId="12224" xr:uid="{B622727E-8B1B-49FC-B695-C61FC8C51851}"/>
    <cellStyle name="Normal 3 2 2 3 2 4 2 2 3" xfId="3903" xr:uid="{930510A0-D39D-41EB-B816-0E27CD7F4B8D}"/>
    <cellStyle name="Normal 3 2 2 3 2 4 2 2 3 2" xfId="10144" xr:uid="{4044CEFB-7105-4D51-868A-4E0325CA29AB}"/>
    <cellStyle name="Normal 3 2 2 3 2 4 2 2 4" xfId="8064" xr:uid="{63AD55CC-F10A-4717-9F4F-879F333B3B54}"/>
    <cellStyle name="Normal 3 2 2 3 2 4 2 3" xfId="4943" xr:uid="{4413ECA1-FB55-4DB1-9D3C-FEECC151FBDE}"/>
    <cellStyle name="Normal 3 2 2 3 2 4 2 3 2" xfId="11184" xr:uid="{5827A240-3C79-4D14-9254-E78EBCE93BB7}"/>
    <cellStyle name="Normal 3 2 2 3 2 4 2 4" xfId="2863" xr:uid="{D42D0C17-08BD-43E7-B2B0-CF0D68227A9D}"/>
    <cellStyle name="Normal 3 2 2 3 2 4 2 4 2" xfId="9104" xr:uid="{33B1437F-8EA7-4E15-9B80-0AD049E12DF0}"/>
    <cellStyle name="Normal 3 2 2 3 2 4 2 5" xfId="7024" xr:uid="{7921EBBF-31D5-4043-9956-FD2EF16CCCDB}"/>
    <cellStyle name="Normal 3 2 2 3 2 4 3" xfId="1254" xr:uid="{00000000-0005-0000-0000-000035010000}"/>
    <cellStyle name="Normal 3 2 2 3 2 4 3 2" xfId="5423" xr:uid="{96977607-2182-434C-B7D9-BD1AEC3E1281}"/>
    <cellStyle name="Normal 3 2 2 3 2 4 3 2 2" xfId="11664" xr:uid="{ACD71A73-9B53-4B4C-974A-C553C416A813}"/>
    <cellStyle name="Normal 3 2 2 3 2 4 3 3" xfId="3343" xr:uid="{0D93903B-DEC0-4DF6-98C7-16126D64BB1B}"/>
    <cellStyle name="Normal 3 2 2 3 2 4 3 3 2" xfId="9584" xr:uid="{B1383D7D-50C4-4CCC-9138-17A8E8E7339C}"/>
    <cellStyle name="Normal 3 2 2 3 2 4 3 4" xfId="7504" xr:uid="{88C43A8A-4CA7-4C84-A31F-E0D0CE4107D3}"/>
    <cellStyle name="Normal 3 2 2 3 2 4 4" xfId="4383" xr:uid="{9ED284EA-D77F-4208-9D9E-83B54DDD3F6E}"/>
    <cellStyle name="Normal 3 2 2 3 2 4 4 2" xfId="10624" xr:uid="{A1E47CB9-5B9C-48EC-BD9A-4978A4727756}"/>
    <cellStyle name="Normal 3 2 2 3 2 4 5" xfId="2303" xr:uid="{FA0A9F48-3AF6-45B1-A885-F9FB93971D78}"/>
    <cellStyle name="Normal 3 2 2 3 2 4 5 2" xfId="8544" xr:uid="{313A2880-0A05-4BA6-BBAF-2BC7B7AC3A68}"/>
    <cellStyle name="Normal 3 2 2 3 2 4 6" xfId="6464" xr:uid="{1E9A814B-413E-496E-8717-A188CB3EAF9E}"/>
    <cellStyle name="Normal 3 2 2 3 2 5" xfId="294" xr:uid="{00000000-0005-0000-0000-000036010000}"/>
    <cellStyle name="Normal 3 2 2 3 2 5 2" xfId="854" xr:uid="{00000000-0005-0000-0000-000037010000}"/>
    <cellStyle name="Normal 3 2 2 3 2 5 2 2" xfId="1894" xr:uid="{00000000-0005-0000-0000-000038010000}"/>
    <cellStyle name="Normal 3 2 2 3 2 5 2 2 2" xfId="6063" xr:uid="{84813E8A-E52D-4D25-ACB2-3F57B241D172}"/>
    <cellStyle name="Normal 3 2 2 3 2 5 2 2 2 2" xfId="12304" xr:uid="{DAB7F6A1-2B02-45CB-9D9B-F5770B0F5108}"/>
    <cellStyle name="Normal 3 2 2 3 2 5 2 2 3" xfId="3983" xr:uid="{3B5A57BB-E548-4541-B71A-C0ED943BA3B3}"/>
    <cellStyle name="Normal 3 2 2 3 2 5 2 2 3 2" xfId="10224" xr:uid="{E166AF8F-1244-4924-93E0-6A08DD8150F9}"/>
    <cellStyle name="Normal 3 2 2 3 2 5 2 2 4" xfId="8144" xr:uid="{50F15048-BA47-454E-8197-B8AB8D3D50D0}"/>
    <cellStyle name="Normal 3 2 2 3 2 5 2 3" xfId="5023" xr:uid="{2ABF4148-8C96-42E8-994B-1AFB6C610094}"/>
    <cellStyle name="Normal 3 2 2 3 2 5 2 3 2" xfId="11264" xr:uid="{AC5EE762-DA59-4193-BFA3-299DDB7B9EA1}"/>
    <cellStyle name="Normal 3 2 2 3 2 5 2 4" xfId="2943" xr:uid="{FCBA752C-2A4A-429F-8BC9-A721E72A9A63}"/>
    <cellStyle name="Normal 3 2 2 3 2 5 2 4 2" xfId="9184" xr:uid="{FAAFC8B5-0AFF-4A6C-B3EB-C73170A601C2}"/>
    <cellStyle name="Normal 3 2 2 3 2 5 2 5" xfId="7104" xr:uid="{7A765343-8593-4F14-8A4A-254CB70489AA}"/>
    <cellStyle name="Normal 3 2 2 3 2 5 3" xfId="1334" xr:uid="{00000000-0005-0000-0000-000039010000}"/>
    <cellStyle name="Normal 3 2 2 3 2 5 3 2" xfId="5503" xr:uid="{2B753420-746B-4741-B5C7-BE5FCB274F37}"/>
    <cellStyle name="Normal 3 2 2 3 2 5 3 2 2" xfId="11744" xr:uid="{BC91FADD-E1D8-43F9-BD4C-FB0165F29401}"/>
    <cellStyle name="Normal 3 2 2 3 2 5 3 3" xfId="3423" xr:uid="{445625FD-2180-43C9-A5B1-EB4264040247}"/>
    <cellStyle name="Normal 3 2 2 3 2 5 3 3 2" xfId="9664" xr:uid="{3AF37498-CF95-4A76-9F45-E8A6EC6A224C}"/>
    <cellStyle name="Normal 3 2 2 3 2 5 3 4" xfId="7584" xr:uid="{FFC45C73-2EAE-41C9-A7C9-E6F3E7D84554}"/>
    <cellStyle name="Normal 3 2 2 3 2 5 4" xfId="4463" xr:uid="{9E672024-535A-4F9F-869F-C1D52C817EEA}"/>
    <cellStyle name="Normal 3 2 2 3 2 5 4 2" xfId="10704" xr:uid="{0734E16C-7F24-4BCC-A879-0974DE4E5992}"/>
    <cellStyle name="Normal 3 2 2 3 2 5 5" xfId="2383" xr:uid="{7B34790B-7ECF-4D0E-B490-1E072B1B84D3}"/>
    <cellStyle name="Normal 3 2 2 3 2 5 5 2" xfId="8624" xr:uid="{B630B25B-7127-4575-B3D6-FD349D8F7492}"/>
    <cellStyle name="Normal 3 2 2 3 2 5 6" xfId="6544" xr:uid="{EF511C4C-9AA8-48DF-ADB2-0A0A4A4166A0}"/>
    <cellStyle name="Normal 3 2 2 3 2 6" xfId="374" xr:uid="{00000000-0005-0000-0000-00003A010000}"/>
    <cellStyle name="Normal 3 2 2 3 2 6 2" xfId="934" xr:uid="{00000000-0005-0000-0000-00003B010000}"/>
    <cellStyle name="Normal 3 2 2 3 2 6 2 2" xfId="1974" xr:uid="{00000000-0005-0000-0000-00003C010000}"/>
    <cellStyle name="Normal 3 2 2 3 2 6 2 2 2" xfId="6143" xr:uid="{B75D101E-E262-4EE3-881E-52B0389A4EEE}"/>
    <cellStyle name="Normal 3 2 2 3 2 6 2 2 2 2" xfId="12384" xr:uid="{E2D71FCF-A64E-4ADA-86F1-28BE2E0F0160}"/>
    <cellStyle name="Normal 3 2 2 3 2 6 2 2 3" xfId="4063" xr:uid="{70BFCDC2-7D96-43DC-BA61-2131270972DA}"/>
    <cellStyle name="Normal 3 2 2 3 2 6 2 2 3 2" xfId="10304" xr:uid="{1451238F-96FB-4925-B5AB-AC24984959AB}"/>
    <cellStyle name="Normal 3 2 2 3 2 6 2 2 4" xfId="8224" xr:uid="{A3316B1B-8E06-4D3C-94ED-129A3DF83544}"/>
    <cellStyle name="Normal 3 2 2 3 2 6 2 3" xfId="5103" xr:uid="{518AAA0E-B77B-4DAE-BA06-7FE5C82DCFDB}"/>
    <cellStyle name="Normal 3 2 2 3 2 6 2 3 2" xfId="11344" xr:uid="{3A8A9548-90EE-4AB7-8255-14756FD53269}"/>
    <cellStyle name="Normal 3 2 2 3 2 6 2 4" xfId="3023" xr:uid="{F5EFAFCB-8A08-4642-8586-0CAB053BD63D}"/>
    <cellStyle name="Normal 3 2 2 3 2 6 2 4 2" xfId="9264" xr:uid="{4EE494DC-39A8-4A4F-A35D-42E4E8A40F27}"/>
    <cellStyle name="Normal 3 2 2 3 2 6 2 5" xfId="7184" xr:uid="{49CDCABA-904F-425D-BA81-86E456B92134}"/>
    <cellStyle name="Normal 3 2 2 3 2 6 3" xfId="1414" xr:uid="{00000000-0005-0000-0000-00003D010000}"/>
    <cellStyle name="Normal 3 2 2 3 2 6 3 2" xfId="5583" xr:uid="{89F4834D-7ADC-4388-A7DB-2E1630E4579E}"/>
    <cellStyle name="Normal 3 2 2 3 2 6 3 2 2" xfId="11824" xr:uid="{CEA8AA19-087B-4EC3-AD91-CA1EC28121B1}"/>
    <cellStyle name="Normal 3 2 2 3 2 6 3 3" xfId="3503" xr:uid="{D807D776-FF30-48C8-8952-C7805ADC3C4B}"/>
    <cellStyle name="Normal 3 2 2 3 2 6 3 3 2" xfId="9744" xr:uid="{0716E314-A3BA-49BA-AF20-97419B2A09BF}"/>
    <cellStyle name="Normal 3 2 2 3 2 6 3 4" xfId="7664" xr:uid="{BC40B24B-3F3D-4C41-B6FB-108111D96A1F}"/>
    <cellStyle name="Normal 3 2 2 3 2 6 4" xfId="4543" xr:uid="{3F5D9624-0A99-4CAF-ACE3-572C49113786}"/>
    <cellStyle name="Normal 3 2 2 3 2 6 4 2" xfId="10784" xr:uid="{8ED62213-0F62-4C97-B6E6-5BFDC5644D29}"/>
    <cellStyle name="Normal 3 2 2 3 2 6 5" xfId="2463" xr:uid="{A1032540-6BCD-4BB9-89D0-BA1BD69942A9}"/>
    <cellStyle name="Normal 3 2 2 3 2 6 5 2" xfId="8704" xr:uid="{5AB4F177-9D06-4CD1-8414-C5EEFF161319}"/>
    <cellStyle name="Normal 3 2 2 3 2 6 6" xfId="6624" xr:uid="{ABCE512A-4419-4DDC-B0C2-A466E6E6DFC8}"/>
    <cellStyle name="Normal 3 2 2 3 2 7" xfId="454" xr:uid="{00000000-0005-0000-0000-00003E010000}"/>
    <cellStyle name="Normal 3 2 2 3 2 7 2" xfId="1014" xr:uid="{00000000-0005-0000-0000-00003F010000}"/>
    <cellStyle name="Normal 3 2 2 3 2 7 2 2" xfId="2054" xr:uid="{00000000-0005-0000-0000-000040010000}"/>
    <cellStyle name="Normal 3 2 2 3 2 7 2 2 2" xfId="6223" xr:uid="{56F2BB48-6AE7-4475-B30A-54D2FE0A872D}"/>
    <cellStyle name="Normal 3 2 2 3 2 7 2 2 2 2" xfId="12464" xr:uid="{2FEBA87C-88E9-47AE-B392-DC5FCC301543}"/>
    <cellStyle name="Normal 3 2 2 3 2 7 2 2 3" xfId="4143" xr:uid="{9FC6B7E4-762F-4E65-9C3B-61AB2C4C220A}"/>
    <cellStyle name="Normal 3 2 2 3 2 7 2 2 3 2" xfId="10384" xr:uid="{5AFEFC94-159C-4AFF-839F-A84734A28FD2}"/>
    <cellStyle name="Normal 3 2 2 3 2 7 2 2 4" xfId="8304" xr:uid="{D46DE6A5-DE70-47EA-A8FE-15BA9CC104F1}"/>
    <cellStyle name="Normal 3 2 2 3 2 7 2 3" xfId="5183" xr:uid="{1F80AF27-7A2E-4D98-801A-14D99A4B5CD2}"/>
    <cellStyle name="Normal 3 2 2 3 2 7 2 3 2" xfId="11424" xr:uid="{4F154D82-B57A-4D6D-98A6-C117D54BEB3D}"/>
    <cellStyle name="Normal 3 2 2 3 2 7 2 4" xfId="3103" xr:uid="{F0CB0A01-C281-4C40-BADF-670F1B8E86F5}"/>
    <cellStyle name="Normal 3 2 2 3 2 7 2 4 2" xfId="9344" xr:uid="{AEFF9071-A9B6-4199-B82E-40AD3A14FA74}"/>
    <cellStyle name="Normal 3 2 2 3 2 7 2 5" xfId="7264" xr:uid="{17FC8DFE-CCBB-4598-8852-8607E10949A3}"/>
    <cellStyle name="Normal 3 2 2 3 2 7 3" xfId="1494" xr:uid="{00000000-0005-0000-0000-000041010000}"/>
    <cellStyle name="Normal 3 2 2 3 2 7 3 2" xfId="5663" xr:uid="{1902D61F-2D3E-49CA-AACA-E82AA0A2A0AB}"/>
    <cellStyle name="Normal 3 2 2 3 2 7 3 2 2" xfId="11904" xr:uid="{DFDDA450-C81A-4513-82FF-21D12A1D9223}"/>
    <cellStyle name="Normal 3 2 2 3 2 7 3 3" xfId="3583" xr:uid="{EC40A2EE-6480-452F-99E1-3B8949EB137C}"/>
    <cellStyle name="Normal 3 2 2 3 2 7 3 3 2" xfId="9824" xr:uid="{97A60ECA-7C83-4F21-A9B5-5174DE87BE34}"/>
    <cellStyle name="Normal 3 2 2 3 2 7 3 4" xfId="7744" xr:uid="{8A5076E3-27E3-4DB0-AB61-22C42F3806B5}"/>
    <cellStyle name="Normal 3 2 2 3 2 7 4" xfId="4623" xr:uid="{423391F0-D6FE-43E9-AC45-1F04431C2ED2}"/>
    <cellStyle name="Normal 3 2 2 3 2 7 4 2" xfId="10864" xr:uid="{4EA2521F-E5FC-4025-A200-9BC8F22A65BF}"/>
    <cellStyle name="Normal 3 2 2 3 2 7 5" xfId="2543" xr:uid="{FAEAABA4-9216-4DCA-9054-0997CC3019CA}"/>
    <cellStyle name="Normal 3 2 2 3 2 7 5 2" xfId="8784" xr:uid="{2E69F0B7-02EA-45CC-B179-08FD5914B792}"/>
    <cellStyle name="Normal 3 2 2 3 2 7 6" xfId="6704" xr:uid="{BDDFFCDC-70A0-411F-8A12-970251104F20}"/>
    <cellStyle name="Normal 3 2 2 3 2 8" xfId="614" xr:uid="{00000000-0005-0000-0000-000042010000}"/>
    <cellStyle name="Normal 3 2 2 3 2 8 2" xfId="1654" xr:uid="{00000000-0005-0000-0000-000043010000}"/>
    <cellStyle name="Normal 3 2 2 3 2 8 2 2" xfId="5823" xr:uid="{C8A50B2D-CEDE-46AE-9409-BD0845296A71}"/>
    <cellStyle name="Normal 3 2 2 3 2 8 2 2 2" xfId="12064" xr:uid="{3A2710BF-1D6A-4915-A68B-337518D4B3BC}"/>
    <cellStyle name="Normal 3 2 2 3 2 8 2 3" xfId="3743" xr:uid="{D41C4147-1E87-431F-9178-7F8F6C619E2D}"/>
    <cellStyle name="Normal 3 2 2 3 2 8 2 3 2" xfId="9984" xr:uid="{398FFC86-A90C-4553-9674-1A381124F6FC}"/>
    <cellStyle name="Normal 3 2 2 3 2 8 2 4" xfId="7904" xr:uid="{57D65BD6-8EC0-4C48-A596-2BA97184403D}"/>
    <cellStyle name="Normal 3 2 2 3 2 8 3" xfId="4783" xr:uid="{CAB04EC0-B1D0-4F5B-A024-83F1BA758B11}"/>
    <cellStyle name="Normal 3 2 2 3 2 8 3 2" xfId="11024" xr:uid="{64C6DED9-475A-45EC-8786-B32B9271D73F}"/>
    <cellStyle name="Normal 3 2 2 3 2 8 4" xfId="2703" xr:uid="{A0F17ED3-EF7D-4722-B5C3-2F1F9F9FCE51}"/>
    <cellStyle name="Normal 3 2 2 3 2 8 4 2" xfId="8944" xr:uid="{90F969B0-BCDE-4587-81D1-E2915AFDC1BE}"/>
    <cellStyle name="Normal 3 2 2 3 2 8 5" xfId="6864" xr:uid="{374A22A9-4941-492C-AE2A-85330E12D797}"/>
    <cellStyle name="Normal 3 2 2 3 2 9" xfId="534" xr:uid="{00000000-0005-0000-0000-000044010000}"/>
    <cellStyle name="Normal 3 2 2 3 2 9 2" xfId="1574" xr:uid="{00000000-0005-0000-0000-000045010000}"/>
    <cellStyle name="Normal 3 2 2 3 2 9 2 2" xfId="5743" xr:uid="{33519887-EC95-4358-801A-07D075202939}"/>
    <cellStyle name="Normal 3 2 2 3 2 9 2 2 2" xfId="11984" xr:uid="{A221019E-F23E-4809-A186-A56F6E64EBD0}"/>
    <cellStyle name="Normal 3 2 2 3 2 9 2 3" xfId="3663" xr:uid="{561EB038-4B9E-4799-B59A-0C7F51FF70BD}"/>
    <cellStyle name="Normal 3 2 2 3 2 9 2 3 2" xfId="9904" xr:uid="{0A862200-A3D9-45FC-8779-8F2F0F5A8DD1}"/>
    <cellStyle name="Normal 3 2 2 3 2 9 2 4" xfId="7824" xr:uid="{01E4A35D-619E-4D38-AAAF-FC738B9F6736}"/>
    <cellStyle name="Normal 3 2 2 3 2 9 3" xfId="4703" xr:uid="{E924F5EC-2A86-4E1C-9CC3-E8C168D09660}"/>
    <cellStyle name="Normal 3 2 2 3 2 9 3 2" xfId="10944" xr:uid="{7001A32A-E9D1-420B-8DAE-37F66F89DD59}"/>
    <cellStyle name="Normal 3 2 2 3 2 9 4" xfId="2623" xr:uid="{C0B0068A-104D-441F-978F-9AEFAFAF27DF}"/>
    <cellStyle name="Normal 3 2 2 3 2 9 4 2" xfId="8864" xr:uid="{934A6EF9-7AD8-4F96-BDE9-E539C92D31EF}"/>
    <cellStyle name="Normal 3 2 2 3 2 9 5" xfId="6784" xr:uid="{5D05D2CA-CAD3-4867-83E5-4667D20E57F8}"/>
    <cellStyle name="Normal 3 2 2 3 3" xfId="73" xr:uid="{00000000-0005-0000-0000-000046010000}"/>
    <cellStyle name="Normal 3 2 2 3 3 10" xfId="4243" xr:uid="{094DDFD5-EE3A-4BAD-BDAB-E6F2A296A9EA}"/>
    <cellStyle name="Normal 3 2 2 3 3 10 2" xfId="10484" xr:uid="{146D8120-54E8-4C55-8BED-7E1E584E4AD9}"/>
    <cellStyle name="Normal 3 2 2 3 3 11" xfId="2163" xr:uid="{48EFB2AD-FF0D-4382-A102-6A38C081D81B}"/>
    <cellStyle name="Normal 3 2 2 3 3 11 2" xfId="8404" xr:uid="{F3740C5A-3A24-4544-B1EB-F6E4522E6205}"/>
    <cellStyle name="Normal 3 2 2 3 3 12" xfId="6324" xr:uid="{2FC77758-6113-4B21-9C92-69AAC07E518C}"/>
    <cellStyle name="Normal 3 2 2 3 3 2" xfId="154" xr:uid="{00000000-0005-0000-0000-000047010000}"/>
    <cellStyle name="Normal 3 2 2 3 3 2 2" xfId="714" xr:uid="{00000000-0005-0000-0000-000048010000}"/>
    <cellStyle name="Normal 3 2 2 3 3 2 2 2" xfId="1754" xr:uid="{00000000-0005-0000-0000-000049010000}"/>
    <cellStyle name="Normal 3 2 2 3 3 2 2 2 2" xfId="5923" xr:uid="{0A1E2B04-6F3C-468D-AB35-3D9418B400C6}"/>
    <cellStyle name="Normal 3 2 2 3 3 2 2 2 2 2" xfId="12164" xr:uid="{5202DEA4-6713-4F13-8E3A-8B116704D7D3}"/>
    <cellStyle name="Normal 3 2 2 3 3 2 2 2 3" xfId="3843" xr:uid="{D860F7C0-388C-4886-A021-D4329A1D93A3}"/>
    <cellStyle name="Normal 3 2 2 3 3 2 2 2 3 2" xfId="10084" xr:uid="{1A33B19C-2813-4BAB-8481-2C54A6E3F357}"/>
    <cellStyle name="Normal 3 2 2 3 3 2 2 2 4" xfId="8004" xr:uid="{507B9108-78D5-4D7E-BEEE-AC4481B31FCE}"/>
    <cellStyle name="Normal 3 2 2 3 3 2 2 3" xfId="4883" xr:uid="{7EA7DF5E-63A2-4AC6-9614-B8CCD5E62BF4}"/>
    <cellStyle name="Normal 3 2 2 3 3 2 2 3 2" xfId="11124" xr:uid="{39D3596B-B517-4170-908E-0AADD893A835}"/>
    <cellStyle name="Normal 3 2 2 3 3 2 2 4" xfId="2803" xr:uid="{2B07144A-A1AA-4708-9EDD-BF5983D1F1F3}"/>
    <cellStyle name="Normal 3 2 2 3 3 2 2 4 2" xfId="9044" xr:uid="{EAA35515-F91B-4FD5-97A2-B36D38C55BCE}"/>
    <cellStyle name="Normal 3 2 2 3 3 2 2 5" xfId="6964" xr:uid="{F690D661-EEDF-46FC-8E1A-27A98215D6D7}"/>
    <cellStyle name="Normal 3 2 2 3 3 2 3" xfId="1194" xr:uid="{00000000-0005-0000-0000-00004A010000}"/>
    <cellStyle name="Normal 3 2 2 3 3 2 3 2" xfId="5363" xr:uid="{6C229D58-A256-4E86-8EC2-48626F0B5D77}"/>
    <cellStyle name="Normal 3 2 2 3 3 2 3 2 2" xfId="11604" xr:uid="{BB778CE6-235A-44B4-A00A-0859AEF423B4}"/>
    <cellStyle name="Normal 3 2 2 3 3 2 3 3" xfId="3283" xr:uid="{7415DD33-7478-480F-A6E6-35FA53187D5F}"/>
    <cellStyle name="Normal 3 2 2 3 3 2 3 3 2" xfId="9524" xr:uid="{F397B5E0-C74D-4754-8C8A-B133B2385F27}"/>
    <cellStyle name="Normal 3 2 2 3 3 2 3 4" xfId="7444" xr:uid="{C51D6C18-083A-4689-B1F0-F2788E573B8C}"/>
    <cellStyle name="Normal 3 2 2 3 3 2 4" xfId="4323" xr:uid="{1851CF3C-9C17-46A7-90EE-9F7E10BD0137}"/>
    <cellStyle name="Normal 3 2 2 3 3 2 4 2" xfId="10564" xr:uid="{8889DF18-6B39-473E-B017-4B286570CB40}"/>
    <cellStyle name="Normal 3 2 2 3 3 2 5" xfId="2243" xr:uid="{2B060C07-2241-4C8D-8755-EF47DD6119AD}"/>
    <cellStyle name="Normal 3 2 2 3 3 2 5 2" xfId="8484" xr:uid="{3A3D4232-406D-4698-B6D3-8926453F1D60}"/>
    <cellStyle name="Normal 3 2 2 3 3 2 6" xfId="6404" xr:uid="{B554EE56-7EF1-4274-B90E-9858E23DD10C}"/>
    <cellStyle name="Normal 3 2 2 3 3 3" xfId="234" xr:uid="{00000000-0005-0000-0000-00004B010000}"/>
    <cellStyle name="Normal 3 2 2 3 3 3 2" xfId="794" xr:uid="{00000000-0005-0000-0000-00004C010000}"/>
    <cellStyle name="Normal 3 2 2 3 3 3 2 2" xfId="1834" xr:uid="{00000000-0005-0000-0000-00004D010000}"/>
    <cellStyle name="Normal 3 2 2 3 3 3 2 2 2" xfId="6003" xr:uid="{487FDAE3-CA43-43C0-805E-CFA28C875EF0}"/>
    <cellStyle name="Normal 3 2 2 3 3 3 2 2 2 2" xfId="12244" xr:uid="{DD44B2FE-9AA7-49B5-A2F9-FFF9783A8786}"/>
    <cellStyle name="Normal 3 2 2 3 3 3 2 2 3" xfId="3923" xr:uid="{C742566B-B5EE-46DA-94A2-11D23F90B6BB}"/>
    <cellStyle name="Normal 3 2 2 3 3 3 2 2 3 2" xfId="10164" xr:uid="{20499EBD-ACB5-40C0-9F65-19A8BB11469E}"/>
    <cellStyle name="Normal 3 2 2 3 3 3 2 2 4" xfId="8084" xr:uid="{A4B39F8B-6581-4AD3-A685-DA0ED7A1B15D}"/>
    <cellStyle name="Normal 3 2 2 3 3 3 2 3" xfId="4963" xr:uid="{210A48BA-3E92-4201-ACC9-4EFA9F56F926}"/>
    <cellStyle name="Normal 3 2 2 3 3 3 2 3 2" xfId="11204" xr:uid="{4F080E07-0CDB-4F3D-9C59-163BE7EFCB68}"/>
    <cellStyle name="Normal 3 2 2 3 3 3 2 4" xfId="2883" xr:uid="{2C8CFC29-09B4-4E0D-B480-FD2197F8E4A6}"/>
    <cellStyle name="Normal 3 2 2 3 3 3 2 4 2" xfId="9124" xr:uid="{285C3EF7-4C8A-4D1E-BF2A-311E9F7DD7C1}"/>
    <cellStyle name="Normal 3 2 2 3 3 3 2 5" xfId="7044" xr:uid="{424EF24D-7854-4945-ADBE-AD8AD1D025DE}"/>
    <cellStyle name="Normal 3 2 2 3 3 3 3" xfId="1274" xr:uid="{00000000-0005-0000-0000-00004E010000}"/>
    <cellStyle name="Normal 3 2 2 3 3 3 3 2" xfId="5443" xr:uid="{E1C808AD-E636-4807-8BD9-614B98FC6817}"/>
    <cellStyle name="Normal 3 2 2 3 3 3 3 2 2" xfId="11684" xr:uid="{A878AA9D-D915-454D-9F10-C47B2B1CAE15}"/>
    <cellStyle name="Normal 3 2 2 3 3 3 3 3" xfId="3363" xr:uid="{E9FFF321-04A3-492F-96F2-FCCEB1A21816}"/>
    <cellStyle name="Normal 3 2 2 3 3 3 3 3 2" xfId="9604" xr:uid="{E428431E-0C6D-4EBC-8E46-A5D5A1D0BCC8}"/>
    <cellStyle name="Normal 3 2 2 3 3 3 3 4" xfId="7524" xr:uid="{4B54EA8E-6610-47E3-9BDF-2B9E4E6DBF4F}"/>
    <cellStyle name="Normal 3 2 2 3 3 3 4" xfId="4403" xr:uid="{DDB51584-3BCD-45F3-87E3-18B3C0F5A166}"/>
    <cellStyle name="Normal 3 2 2 3 3 3 4 2" xfId="10644" xr:uid="{792C062D-47AC-4227-B1D4-1DB1515483F8}"/>
    <cellStyle name="Normal 3 2 2 3 3 3 5" xfId="2323" xr:uid="{6539E596-13E3-4FE7-9762-C9CDDA5EC2A0}"/>
    <cellStyle name="Normal 3 2 2 3 3 3 5 2" xfId="8564" xr:uid="{8944DDE5-8EB6-4223-B6A6-5104ADBC4938}"/>
    <cellStyle name="Normal 3 2 2 3 3 3 6" xfId="6484" xr:uid="{5EE65F84-939F-4525-B444-6FEFEB4E0412}"/>
    <cellStyle name="Normal 3 2 2 3 3 4" xfId="314" xr:uid="{00000000-0005-0000-0000-00004F010000}"/>
    <cellStyle name="Normal 3 2 2 3 3 4 2" xfId="874" xr:uid="{00000000-0005-0000-0000-000050010000}"/>
    <cellStyle name="Normal 3 2 2 3 3 4 2 2" xfId="1914" xr:uid="{00000000-0005-0000-0000-000051010000}"/>
    <cellStyle name="Normal 3 2 2 3 3 4 2 2 2" xfId="6083" xr:uid="{49B81F67-6BC6-4782-B32E-39D87308361D}"/>
    <cellStyle name="Normal 3 2 2 3 3 4 2 2 2 2" xfId="12324" xr:uid="{4241D2F5-4E74-44A7-A28B-A8CCE2FA8C96}"/>
    <cellStyle name="Normal 3 2 2 3 3 4 2 2 3" xfId="4003" xr:uid="{4DB55F0E-1BF6-4A2C-AA63-76CA3540508A}"/>
    <cellStyle name="Normal 3 2 2 3 3 4 2 2 3 2" xfId="10244" xr:uid="{1DD04583-5FD7-40E2-BF14-17AACB11C2EB}"/>
    <cellStyle name="Normal 3 2 2 3 3 4 2 2 4" xfId="8164" xr:uid="{B267C62B-056B-4A58-B996-9F0D321EF9F6}"/>
    <cellStyle name="Normal 3 2 2 3 3 4 2 3" xfId="5043" xr:uid="{41E4319F-FA1A-4E66-87A2-84E8CAEAD1A5}"/>
    <cellStyle name="Normal 3 2 2 3 3 4 2 3 2" xfId="11284" xr:uid="{B1F8E78F-EA25-4443-8D49-9578D1F12B3A}"/>
    <cellStyle name="Normal 3 2 2 3 3 4 2 4" xfId="2963" xr:uid="{07EF7BB0-8A07-4C6E-8D51-D89DAAA1AC44}"/>
    <cellStyle name="Normal 3 2 2 3 3 4 2 4 2" xfId="9204" xr:uid="{2A1A5CBA-D56B-40E6-9B65-1F5F08AE847A}"/>
    <cellStyle name="Normal 3 2 2 3 3 4 2 5" xfId="7124" xr:uid="{666A92B9-2A2F-4C22-844E-82FB58CFAFBC}"/>
    <cellStyle name="Normal 3 2 2 3 3 4 3" xfId="1354" xr:uid="{00000000-0005-0000-0000-000052010000}"/>
    <cellStyle name="Normal 3 2 2 3 3 4 3 2" xfId="5523" xr:uid="{F661845D-4D9B-4D30-9DCB-EEA36C68C527}"/>
    <cellStyle name="Normal 3 2 2 3 3 4 3 2 2" xfId="11764" xr:uid="{5205C684-6BFB-411A-BBB5-37958D4371A2}"/>
    <cellStyle name="Normal 3 2 2 3 3 4 3 3" xfId="3443" xr:uid="{8836E119-9143-4F00-98C4-7E0D13A2A600}"/>
    <cellStyle name="Normal 3 2 2 3 3 4 3 3 2" xfId="9684" xr:uid="{F230D5AB-4347-42B1-8632-41DEF15CFC43}"/>
    <cellStyle name="Normal 3 2 2 3 3 4 3 4" xfId="7604" xr:uid="{63D17F46-816A-46AE-A568-8147E02F8B89}"/>
    <cellStyle name="Normal 3 2 2 3 3 4 4" xfId="4483" xr:uid="{D37DAD02-5B9C-46B4-99C2-D2221FF0C4D4}"/>
    <cellStyle name="Normal 3 2 2 3 3 4 4 2" xfId="10724" xr:uid="{B9FBB761-99CE-4F96-93AD-17345C6B9621}"/>
    <cellStyle name="Normal 3 2 2 3 3 4 5" xfId="2403" xr:uid="{D0F1213C-21B7-48A2-AE13-F91739FAC5BC}"/>
    <cellStyle name="Normal 3 2 2 3 3 4 5 2" xfId="8644" xr:uid="{245E26AC-4641-448E-B2CB-A57D837B278A}"/>
    <cellStyle name="Normal 3 2 2 3 3 4 6" xfId="6564" xr:uid="{9451AC65-4244-4501-A2F1-4B4A395FCA8D}"/>
    <cellStyle name="Normal 3 2 2 3 3 5" xfId="394" xr:uid="{00000000-0005-0000-0000-000053010000}"/>
    <cellStyle name="Normal 3 2 2 3 3 5 2" xfId="954" xr:uid="{00000000-0005-0000-0000-000054010000}"/>
    <cellStyle name="Normal 3 2 2 3 3 5 2 2" xfId="1994" xr:uid="{00000000-0005-0000-0000-000055010000}"/>
    <cellStyle name="Normal 3 2 2 3 3 5 2 2 2" xfId="6163" xr:uid="{364B0FA3-02D5-4783-ABC6-A6E3FE63E71A}"/>
    <cellStyle name="Normal 3 2 2 3 3 5 2 2 2 2" xfId="12404" xr:uid="{6E7AC32E-0564-44AA-88BD-A8899CFE81CB}"/>
    <cellStyle name="Normal 3 2 2 3 3 5 2 2 3" xfId="4083" xr:uid="{0DDAA25C-1940-4FA9-8B86-0481269E663E}"/>
    <cellStyle name="Normal 3 2 2 3 3 5 2 2 3 2" xfId="10324" xr:uid="{AE6B50E6-FFCA-4275-ADC2-9218FC5252A0}"/>
    <cellStyle name="Normal 3 2 2 3 3 5 2 2 4" xfId="8244" xr:uid="{91FD61C4-6A7C-4BDE-8760-FD6EAA178DF5}"/>
    <cellStyle name="Normal 3 2 2 3 3 5 2 3" xfId="5123" xr:uid="{1B0D76EA-1F92-46ED-9086-ACAF38320B90}"/>
    <cellStyle name="Normal 3 2 2 3 3 5 2 3 2" xfId="11364" xr:uid="{346C1D43-4E9E-4FB6-8FC5-2C464F54D432}"/>
    <cellStyle name="Normal 3 2 2 3 3 5 2 4" xfId="3043" xr:uid="{0DF08F03-FDCF-42C5-A44B-F92E9679A644}"/>
    <cellStyle name="Normal 3 2 2 3 3 5 2 4 2" xfId="9284" xr:uid="{F5ACCE8B-00E4-47B2-9494-4D4C85E796DA}"/>
    <cellStyle name="Normal 3 2 2 3 3 5 2 5" xfId="7204" xr:uid="{E77637FF-FA1A-4C99-B07A-3F2C7DC98A61}"/>
    <cellStyle name="Normal 3 2 2 3 3 5 3" xfId="1434" xr:uid="{00000000-0005-0000-0000-000056010000}"/>
    <cellStyle name="Normal 3 2 2 3 3 5 3 2" xfId="5603" xr:uid="{4EC40503-0C0C-495B-80C8-B55052272A25}"/>
    <cellStyle name="Normal 3 2 2 3 3 5 3 2 2" xfId="11844" xr:uid="{25C2BE2B-EC00-429B-8FC6-E8B525717AA2}"/>
    <cellStyle name="Normal 3 2 2 3 3 5 3 3" xfId="3523" xr:uid="{B091A1D8-EF49-4D98-AE09-D076C40AD262}"/>
    <cellStyle name="Normal 3 2 2 3 3 5 3 3 2" xfId="9764" xr:uid="{D3914DBA-136F-4612-84E3-442706867DDD}"/>
    <cellStyle name="Normal 3 2 2 3 3 5 3 4" xfId="7684" xr:uid="{C9AA9E6C-76FC-4A44-838C-7A75C9DC305C}"/>
    <cellStyle name="Normal 3 2 2 3 3 5 4" xfId="4563" xr:uid="{B61EF5E2-D9FB-496F-88EB-BB7A5338BD61}"/>
    <cellStyle name="Normal 3 2 2 3 3 5 4 2" xfId="10804" xr:uid="{68CB91B0-848B-4692-81A9-65A9C1F75BA9}"/>
    <cellStyle name="Normal 3 2 2 3 3 5 5" xfId="2483" xr:uid="{388267D1-A9DD-49FE-98BD-EF9E26D5E044}"/>
    <cellStyle name="Normal 3 2 2 3 3 5 5 2" xfId="8724" xr:uid="{7D4ACF0F-962C-46CD-B6C2-E3FA674A5F42}"/>
    <cellStyle name="Normal 3 2 2 3 3 5 6" xfId="6644" xr:uid="{82F8EB69-5F4E-4E2D-896A-20180B40A7FB}"/>
    <cellStyle name="Normal 3 2 2 3 3 6" xfId="474" xr:uid="{00000000-0005-0000-0000-000057010000}"/>
    <cellStyle name="Normal 3 2 2 3 3 6 2" xfId="1034" xr:uid="{00000000-0005-0000-0000-000058010000}"/>
    <cellStyle name="Normal 3 2 2 3 3 6 2 2" xfId="2074" xr:uid="{00000000-0005-0000-0000-000059010000}"/>
    <cellStyle name="Normal 3 2 2 3 3 6 2 2 2" xfId="6243" xr:uid="{151E0036-436A-420C-B71C-228E355D9861}"/>
    <cellStyle name="Normal 3 2 2 3 3 6 2 2 2 2" xfId="12484" xr:uid="{4C118BB9-BD46-46F7-97DB-6F59CC4A2A5B}"/>
    <cellStyle name="Normal 3 2 2 3 3 6 2 2 3" xfId="4163" xr:uid="{6A780366-5DC1-4433-86E0-FEE895E90BBC}"/>
    <cellStyle name="Normal 3 2 2 3 3 6 2 2 3 2" xfId="10404" xr:uid="{9A9D77C3-F7E6-4DC1-AEB9-E41575547F1C}"/>
    <cellStyle name="Normal 3 2 2 3 3 6 2 2 4" xfId="8324" xr:uid="{EC8F316C-7D6C-4E2C-B574-559992A1FBEF}"/>
    <cellStyle name="Normal 3 2 2 3 3 6 2 3" xfId="5203" xr:uid="{64D9131E-BEF6-4A89-9FB2-9403E82A3462}"/>
    <cellStyle name="Normal 3 2 2 3 3 6 2 3 2" xfId="11444" xr:uid="{43B013D2-59D4-43D1-9C7E-816D9D9D2A8F}"/>
    <cellStyle name="Normal 3 2 2 3 3 6 2 4" xfId="3123" xr:uid="{DC1297BF-7433-4495-B4DC-D275BE280709}"/>
    <cellStyle name="Normal 3 2 2 3 3 6 2 4 2" xfId="9364" xr:uid="{707D78A5-D4ED-4F5A-8B68-835BE17DA5EC}"/>
    <cellStyle name="Normal 3 2 2 3 3 6 2 5" xfId="7284" xr:uid="{D09A4551-DA2E-4E79-860E-FE89360AAF73}"/>
    <cellStyle name="Normal 3 2 2 3 3 6 3" xfId="1514" xr:uid="{00000000-0005-0000-0000-00005A010000}"/>
    <cellStyle name="Normal 3 2 2 3 3 6 3 2" xfId="5683" xr:uid="{E31E0C70-CA3D-4733-B504-1A6F2F280893}"/>
    <cellStyle name="Normal 3 2 2 3 3 6 3 2 2" xfId="11924" xr:uid="{4802424C-0A73-477D-B675-0070A31C5FFE}"/>
    <cellStyle name="Normal 3 2 2 3 3 6 3 3" xfId="3603" xr:uid="{3AE3EF51-D2EE-4242-8E90-B981936D1768}"/>
    <cellStyle name="Normal 3 2 2 3 3 6 3 3 2" xfId="9844" xr:uid="{8BF56EF9-4849-48C5-9829-939358A239D0}"/>
    <cellStyle name="Normal 3 2 2 3 3 6 3 4" xfId="7764" xr:uid="{9B10E304-BABC-4208-812B-788CC6146621}"/>
    <cellStyle name="Normal 3 2 2 3 3 6 4" xfId="4643" xr:uid="{37B3F593-E92F-455C-9D2E-EDE8771EF662}"/>
    <cellStyle name="Normal 3 2 2 3 3 6 4 2" xfId="10884" xr:uid="{C11DD613-67A9-4D10-80F2-A5F0DF9E690E}"/>
    <cellStyle name="Normal 3 2 2 3 3 6 5" xfId="2563" xr:uid="{D8737A48-08C1-470D-A4B2-7CE88FDA3CAF}"/>
    <cellStyle name="Normal 3 2 2 3 3 6 5 2" xfId="8804" xr:uid="{538A3890-5B81-421A-B9E3-3460A766802C}"/>
    <cellStyle name="Normal 3 2 2 3 3 6 6" xfId="6724" xr:uid="{4025A305-37D1-4D97-8956-0F52CA462119}"/>
    <cellStyle name="Normal 3 2 2 3 3 7" xfId="634" xr:uid="{00000000-0005-0000-0000-00005B010000}"/>
    <cellStyle name="Normal 3 2 2 3 3 7 2" xfId="1674" xr:uid="{00000000-0005-0000-0000-00005C010000}"/>
    <cellStyle name="Normal 3 2 2 3 3 7 2 2" xfId="5843" xr:uid="{14564694-6257-49B5-8FBF-F361C2C3F227}"/>
    <cellStyle name="Normal 3 2 2 3 3 7 2 2 2" xfId="12084" xr:uid="{AE0EE616-9252-45E0-9AA2-903AB7C765E4}"/>
    <cellStyle name="Normal 3 2 2 3 3 7 2 3" xfId="3763" xr:uid="{05D2BC3D-4DB6-481A-AA55-B4428328B6BC}"/>
    <cellStyle name="Normal 3 2 2 3 3 7 2 3 2" xfId="10004" xr:uid="{53C10ED8-5602-48BE-BDAB-4D428533F4AB}"/>
    <cellStyle name="Normal 3 2 2 3 3 7 2 4" xfId="7924" xr:uid="{BAFBBD2F-0919-4468-8A79-D4FA24C6B380}"/>
    <cellStyle name="Normal 3 2 2 3 3 7 3" xfId="4803" xr:uid="{4A7BE070-966D-48A6-8F3D-64DFCB875C59}"/>
    <cellStyle name="Normal 3 2 2 3 3 7 3 2" xfId="11044" xr:uid="{3AE45845-F666-418F-B6E7-D6A83E284DBA}"/>
    <cellStyle name="Normal 3 2 2 3 3 7 4" xfId="2723" xr:uid="{7EC2061D-7E3B-4DA5-B3F8-B638B1D7866A}"/>
    <cellStyle name="Normal 3 2 2 3 3 7 4 2" xfId="8964" xr:uid="{233F35C8-5DC2-4C1E-9A7A-B3CECAD17C12}"/>
    <cellStyle name="Normal 3 2 2 3 3 7 5" xfId="6884" xr:uid="{FF9BB513-9DBD-469B-8B38-CC1A0D121D45}"/>
    <cellStyle name="Normal 3 2 2 3 3 8" xfId="554" xr:uid="{00000000-0005-0000-0000-00005D010000}"/>
    <cellStyle name="Normal 3 2 2 3 3 8 2" xfId="1594" xr:uid="{00000000-0005-0000-0000-00005E010000}"/>
    <cellStyle name="Normal 3 2 2 3 3 8 2 2" xfId="5763" xr:uid="{552C3299-3C05-47B4-8F34-52003DF57BE9}"/>
    <cellStyle name="Normal 3 2 2 3 3 8 2 2 2" xfId="12004" xr:uid="{371CF2CB-5FFA-479C-A629-1298F5A828D5}"/>
    <cellStyle name="Normal 3 2 2 3 3 8 2 3" xfId="3683" xr:uid="{53D4DBC2-C24E-4D9F-9554-777C5F7430F5}"/>
    <cellStyle name="Normal 3 2 2 3 3 8 2 3 2" xfId="9924" xr:uid="{CA50AD06-CF9C-42AC-ACB7-828EAE78B0DA}"/>
    <cellStyle name="Normal 3 2 2 3 3 8 2 4" xfId="7844" xr:uid="{A113A182-B3E2-4CBA-94E5-63B4FF661DEA}"/>
    <cellStyle name="Normal 3 2 2 3 3 8 3" xfId="4723" xr:uid="{8B769281-FAC0-4F4C-B346-E7E61ACE0971}"/>
    <cellStyle name="Normal 3 2 2 3 3 8 3 2" xfId="10964" xr:uid="{05C743B2-2263-4BDB-9E79-0998FBDAE9AA}"/>
    <cellStyle name="Normal 3 2 2 3 3 8 4" xfId="2643" xr:uid="{50EF2165-D8DB-4F8A-8FEC-031CCF40BA93}"/>
    <cellStyle name="Normal 3 2 2 3 3 8 4 2" xfId="8884" xr:uid="{E7E7138C-AC1E-4DF4-AF85-3E4211B1352E}"/>
    <cellStyle name="Normal 3 2 2 3 3 8 5" xfId="6804" xr:uid="{80534452-B986-48BB-8569-048179CE6F7D}"/>
    <cellStyle name="Normal 3 2 2 3 3 9" xfId="1114" xr:uid="{00000000-0005-0000-0000-00005F010000}"/>
    <cellStyle name="Normal 3 2 2 3 3 9 2" xfId="5283" xr:uid="{5D937444-D746-4F8E-B76E-A846708896F1}"/>
    <cellStyle name="Normal 3 2 2 3 3 9 2 2" xfId="11524" xr:uid="{15182CD4-0449-48F9-9E05-2DA28ABA1088}"/>
    <cellStyle name="Normal 3 2 2 3 3 9 3" xfId="3203" xr:uid="{040200B1-6C56-4070-AAC6-E2B23AA37D3B}"/>
    <cellStyle name="Normal 3 2 2 3 3 9 3 2" xfId="9444" xr:uid="{9205939F-4235-43BD-9B7E-EA6DAD959C40}"/>
    <cellStyle name="Normal 3 2 2 3 3 9 4" xfId="7364" xr:uid="{2EA5413D-7E9F-428D-BDF8-3807AD6CDC1E}"/>
    <cellStyle name="Normal 3 2 2 3 4" xfId="114" xr:uid="{00000000-0005-0000-0000-000060010000}"/>
    <cellStyle name="Normal 3 2 2 3 4 2" xfId="674" xr:uid="{00000000-0005-0000-0000-000061010000}"/>
    <cellStyle name="Normal 3 2 2 3 4 2 2" xfId="1714" xr:uid="{00000000-0005-0000-0000-000062010000}"/>
    <cellStyle name="Normal 3 2 2 3 4 2 2 2" xfId="5883" xr:uid="{1098DB51-FEF3-4C4F-8B07-509F75B71213}"/>
    <cellStyle name="Normal 3 2 2 3 4 2 2 2 2" xfId="12124" xr:uid="{2A8C37AD-2228-4DEA-8673-9F7205D5C39A}"/>
    <cellStyle name="Normal 3 2 2 3 4 2 2 3" xfId="3803" xr:uid="{375F3D03-E831-4FF4-A176-4F79472EEB34}"/>
    <cellStyle name="Normal 3 2 2 3 4 2 2 3 2" xfId="10044" xr:uid="{02C07299-79E9-42F8-AA65-4C4AED33216C}"/>
    <cellStyle name="Normal 3 2 2 3 4 2 2 4" xfId="7964" xr:uid="{16BD71F5-A264-43E9-B09D-4E856B97C288}"/>
    <cellStyle name="Normal 3 2 2 3 4 2 3" xfId="4843" xr:uid="{4519D1FE-F4CE-470E-A1A3-6BCE46E1890C}"/>
    <cellStyle name="Normal 3 2 2 3 4 2 3 2" xfId="11084" xr:uid="{3752B5C8-EAAE-49BF-A074-BAE8B8ECC0E7}"/>
    <cellStyle name="Normal 3 2 2 3 4 2 4" xfId="2763" xr:uid="{16DE87B7-CA7A-4AA0-A9B3-038E87ECAD6A}"/>
    <cellStyle name="Normal 3 2 2 3 4 2 4 2" xfId="9004" xr:uid="{CFF1CABA-0434-418D-8908-5406A6458CD8}"/>
    <cellStyle name="Normal 3 2 2 3 4 2 5" xfId="6924" xr:uid="{1505B766-3227-4E51-BE6D-813208728D87}"/>
    <cellStyle name="Normal 3 2 2 3 4 3" xfId="1154" xr:uid="{00000000-0005-0000-0000-000063010000}"/>
    <cellStyle name="Normal 3 2 2 3 4 3 2" xfId="5323" xr:uid="{F4A02F98-69A1-4E33-9742-1566678806FF}"/>
    <cellStyle name="Normal 3 2 2 3 4 3 2 2" xfId="11564" xr:uid="{1E922C08-6499-4B5B-B4B9-67E440D546E5}"/>
    <cellStyle name="Normal 3 2 2 3 4 3 3" xfId="3243" xr:uid="{588CE2CC-347A-4235-80AE-BC345C215BE1}"/>
    <cellStyle name="Normal 3 2 2 3 4 3 3 2" xfId="9484" xr:uid="{A7D30DDA-FDA4-442D-91B9-7B56ACEEE14E}"/>
    <cellStyle name="Normal 3 2 2 3 4 3 4" xfId="7404" xr:uid="{EA1ED3EA-9D3E-436B-BC7E-13DEC7CAEA58}"/>
    <cellStyle name="Normal 3 2 2 3 4 4" xfId="4283" xr:uid="{1306FB93-5D21-4877-966E-8E97EB659155}"/>
    <cellStyle name="Normal 3 2 2 3 4 4 2" xfId="10524" xr:uid="{FCA789B0-8BBC-4074-B089-97C3E1E523D6}"/>
    <cellStyle name="Normal 3 2 2 3 4 5" xfId="2203" xr:uid="{C9590B1B-5E66-40D5-9EBB-54393D1723F0}"/>
    <cellStyle name="Normal 3 2 2 3 4 5 2" xfId="8444" xr:uid="{B72E84A3-3067-4C25-90BA-C98614D71AE1}"/>
    <cellStyle name="Normal 3 2 2 3 4 6" xfId="6364" xr:uid="{1FC86CD1-11E3-47C9-BBC2-11850B96EC70}"/>
    <cellStyle name="Normal 3 2 2 3 5" xfId="194" xr:uid="{00000000-0005-0000-0000-000064010000}"/>
    <cellStyle name="Normal 3 2 2 3 5 2" xfId="754" xr:uid="{00000000-0005-0000-0000-000065010000}"/>
    <cellStyle name="Normal 3 2 2 3 5 2 2" xfId="1794" xr:uid="{00000000-0005-0000-0000-000066010000}"/>
    <cellStyle name="Normal 3 2 2 3 5 2 2 2" xfId="5963" xr:uid="{3FD75662-16D8-4D67-A86D-04E1751A0B30}"/>
    <cellStyle name="Normal 3 2 2 3 5 2 2 2 2" xfId="12204" xr:uid="{2BDB7948-FDA0-43C7-AD69-569D7E3EFED3}"/>
    <cellStyle name="Normal 3 2 2 3 5 2 2 3" xfId="3883" xr:uid="{04BF7445-CEBA-495D-8DC8-E6A494AFE99E}"/>
    <cellStyle name="Normal 3 2 2 3 5 2 2 3 2" xfId="10124" xr:uid="{3AF6412E-A801-4959-AF41-0EF59650CD13}"/>
    <cellStyle name="Normal 3 2 2 3 5 2 2 4" xfId="8044" xr:uid="{C1AC2D0C-31F6-482B-AA83-276286F80D07}"/>
    <cellStyle name="Normal 3 2 2 3 5 2 3" xfId="4923" xr:uid="{608CF994-5DB6-47C3-8EFA-8B1E57A59A83}"/>
    <cellStyle name="Normal 3 2 2 3 5 2 3 2" xfId="11164" xr:uid="{D836D90D-F36B-4774-8F77-D9AF221CA8D4}"/>
    <cellStyle name="Normal 3 2 2 3 5 2 4" xfId="2843" xr:uid="{B9F83018-36F7-47CA-8788-A99A6C80CDA2}"/>
    <cellStyle name="Normal 3 2 2 3 5 2 4 2" xfId="9084" xr:uid="{BD0F92BC-BA55-430A-9D94-EB33DD92F09D}"/>
    <cellStyle name="Normal 3 2 2 3 5 2 5" xfId="7004" xr:uid="{80F793A1-58F4-48F6-960B-6EEB6B011118}"/>
    <cellStyle name="Normal 3 2 2 3 5 3" xfId="1234" xr:uid="{00000000-0005-0000-0000-000067010000}"/>
    <cellStyle name="Normal 3 2 2 3 5 3 2" xfId="5403" xr:uid="{27C8E7E7-7471-411E-8D60-2D60363BD856}"/>
    <cellStyle name="Normal 3 2 2 3 5 3 2 2" xfId="11644" xr:uid="{8F36BF09-BB35-49D2-9B29-838CB187835C}"/>
    <cellStyle name="Normal 3 2 2 3 5 3 3" xfId="3323" xr:uid="{1DE0E04D-27E0-41CB-A874-29BCC874465C}"/>
    <cellStyle name="Normal 3 2 2 3 5 3 3 2" xfId="9564" xr:uid="{4A839D28-8FD6-435A-8E23-6A2B61BC39B8}"/>
    <cellStyle name="Normal 3 2 2 3 5 3 4" xfId="7484" xr:uid="{CF05AEBC-CEE5-4125-8A13-3A085625FE5A}"/>
    <cellStyle name="Normal 3 2 2 3 5 4" xfId="4363" xr:uid="{6F6AF0D9-C301-4B20-B2CA-258B550E6DA1}"/>
    <cellStyle name="Normal 3 2 2 3 5 4 2" xfId="10604" xr:uid="{B2120C6B-B4AA-4A1C-9021-9ED5FC487AD1}"/>
    <cellStyle name="Normal 3 2 2 3 5 5" xfId="2283" xr:uid="{82E4C06E-B34F-4511-8EA9-458C3B1B60FB}"/>
    <cellStyle name="Normal 3 2 2 3 5 5 2" xfId="8524" xr:uid="{985C6AE8-4BA6-4AE1-9669-1AE5A5DB3746}"/>
    <cellStyle name="Normal 3 2 2 3 5 6" xfId="6444" xr:uid="{7E764708-0700-405E-8B02-36FD02260C9F}"/>
    <cellStyle name="Normal 3 2 2 3 6" xfId="274" xr:uid="{00000000-0005-0000-0000-000068010000}"/>
    <cellStyle name="Normal 3 2 2 3 6 2" xfId="834" xr:uid="{00000000-0005-0000-0000-000069010000}"/>
    <cellStyle name="Normal 3 2 2 3 6 2 2" xfId="1874" xr:uid="{00000000-0005-0000-0000-00006A010000}"/>
    <cellStyle name="Normal 3 2 2 3 6 2 2 2" xfId="6043" xr:uid="{D6E6CD3D-049E-47B7-A8A3-6B338E5AA913}"/>
    <cellStyle name="Normal 3 2 2 3 6 2 2 2 2" xfId="12284" xr:uid="{C1F57191-FE9E-4B3A-A9B9-AAFC7498B673}"/>
    <cellStyle name="Normal 3 2 2 3 6 2 2 3" xfId="3963" xr:uid="{7E3E3ADC-0947-44BD-8A42-A830B8A32F32}"/>
    <cellStyle name="Normal 3 2 2 3 6 2 2 3 2" xfId="10204" xr:uid="{6AA5007B-DD05-459E-BC87-1A8F273C40F7}"/>
    <cellStyle name="Normal 3 2 2 3 6 2 2 4" xfId="8124" xr:uid="{6B34B61D-8D87-42D5-B9B3-5125801ED24D}"/>
    <cellStyle name="Normal 3 2 2 3 6 2 3" xfId="5003" xr:uid="{71B013D4-27D6-464D-B0E4-151F3743A4E2}"/>
    <cellStyle name="Normal 3 2 2 3 6 2 3 2" xfId="11244" xr:uid="{B0544A92-14BA-4CFE-8E81-507982CFF716}"/>
    <cellStyle name="Normal 3 2 2 3 6 2 4" xfId="2923" xr:uid="{BF5E8758-8F7C-4EF1-BDDC-2AF13144CF54}"/>
    <cellStyle name="Normal 3 2 2 3 6 2 4 2" xfId="9164" xr:uid="{4B485C28-8F81-4FC5-AECB-0013E5ACE550}"/>
    <cellStyle name="Normal 3 2 2 3 6 2 5" xfId="7084" xr:uid="{69C53E4B-FAA6-437F-8860-C03359CBEE5E}"/>
    <cellStyle name="Normal 3 2 2 3 6 3" xfId="1314" xr:uid="{00000000-0005-0000-0000-00006B010000}"/>
    <cellStyle name="Normal 3 2 2 3 6 3 2" xfId="5483" xr:uid="{AA915162-3E6E-454B-B415-CFF3BA7A5198}"/>
    <cellStyle name="Normal 3 2 2 3 6 3 2 2" xfId="11724" xr:uid="{27B9C97B-2538-4DAB-BF97-4500B8E26333}"/>
    <cellStyle name="Normal 3 2 2 3 6 3 3" xfId="3403" xr:uid="{F8829BFC-53A4-4734-9E35-A6E1B284CD0B}"/>
    <cellStyle name="Normal 3 2 2 3 6 3 3 2" xfId="9644" xr:uid="{62E57A2D-58B2-4548-A2B7-4011AE277315}"/>
    <cellStyle name="Normal 3 2 2 3 6 3 4" xfId="7564" xr:uid="{EAFEFDA7-D7D6-4A38-A5E5-30EB28DF1C28}"/>
    <cellStyle name="Normal 3 2 2 3 6 4" xfId="4443" xr:uid="{2C5FB907-6217-41B0-A739-6F3BB5B19A24}"/>
    <cellStyle name="Normal 3 2 2 3 6 4 2" xfId="10684" xr:uid="{C111C500-B010-4DB6-A575-A03F88473FD2}"/>
    <cellStyle name="Normal 3 2 2 3 6 5" xfId="2363" xr:uid="{8425C26E-1DCE-433F-B248-C610FCEEF411}"/>
    <cellStyle name="Normal 3 2 2 3 6 5 2" xfId="8604" xr:uid="{A177AC95-6031-4091-9F5C-4CC4B0C22D1E}"/>
    <cellStyle name="Normal 3 2 2 3 6 6" xfId="6524" xr:uid="{230D5787-FFA4-41CD-9403-E857909C551E}"/>
    <cellStyle name="Normal 3 2 2 3 7" xfId="354" xr:uid="{00000000-0005-0000-0000-00006C010000}"/>
    <cellStyle name="Normal 3 2 2 3 7 2" xfId="914" xr:uid="{00000000-0005-0000-0000-00006D010000}"/>
    <cellStyle name="Normal 3 2 2 3 7 2 2" xfId="1954" xr:uid="{00000000-0005-0000-0000-00006E010000}"/>
    <cellStyle name="Normal 3 2 2 3 7 2 2 2" xfId="6123" xr:uid="{6BCF110A-90B5-4F00-B6D6-9436F607AE92}"/>
    <cellStyle name="Normal 3 2 2 3 7 2 2 2 2" xfId="12364" xr:uid="{A41DCD67-FB60-4080-A6D2-F142CC2D07B3}"/>
    <cellStyle name="Normal 3 2 2 3 7 2 2 3" xfId="4043" xr:uid="{D71BF76A-4C73-4CE6-9EEE-33C6F16FE2E2}"/>
    <cellStyle name="Normal 3 2 2 3 7 2 2 3 2" xfId="10284" xr:uid="{B9E48512-BC4E-4242-9486-39E6410B5C77}"/>
    <cellStyle name="Normal 3 2 2 3 7 2 2 4" xfId="8204" xr:uid="{DECDE892-105A-4FCA-A84B-2D10AE7E6AD1}"/>
    <cellStyle name="Normal 3 2 2 3 7 2 3" xfId="5083" xr:uid="{4D870674-D8C2-4516-BB19-987064FC87AC}"/>
    <cellStyle name="Normal 3 2 2 3 7 2 3 2" xfId="11324" xr:uid="{BAD3479E-4FAF-4774-94A5-13153D64B962}"/>
    <cellStyle name="Normal 3 2 2 3 7 2 4" xfId="3003" xr:uid="{25E4F924-856F-4EAB-B56A-CC7C4A7A0968}"/>
    <cellStyle name="Normal 3 2 2 3 7 2 4 2" xfId="9244" xr:uid="{4AE6C67F-C2BB-4A5B-A694-77A0A94AD4C6}"/>
    <cellStyle name="Normal 3 2 2 3 7 2 5" xfId="7164" xr:uid="{E9130AAF-069D-4DE6-A121-2F2AF67DA278}"/>
    <cellStyle name="Normal 3 2 2 3 7 3" xfId="1394" xr:uid="{00000000-0005-0000-0000-00006F010000}"/>
    <cellStyle name="Normal 3 2 2 3 7 3 2" xfId="5563" xr:uid="{1DAB4371-D38E-46AF-B76D-A9868DBFDCBA}"/>
    <cellStyle name="Normal 3 2 2 3 7 3 2 2" xfId="11804" xr:uid="{76112C91-36EC-4BAE-B508-3479D47B24F8}"/>
    <cellStyle name="Normal 3 2 2 3 7 3 3" xfId="3483" xr:uid="{211D2DA9-E06A-4EA5-8F1A-303F64C0BC97}"/>
    <cellStyle name="Normal 3 2 2 3 7 3 3 2" xfId="9724" xr:uid="{57093CF1-D826-4254-B7A4-84BB8FE2359E}"/>
    <cellStyle name="Normal 3 2 2 3 7 3 4" xfId="7644" xr:uid="{6B4C8230-439A-4D95-BB56-2EA146056F57}"/>
    <cellStyle name="Normal 3 2 2 3 7 4" xfId="4523" xr:uid="{84530206-B137-4D95-8CB7-3853318F8A2F}"/>
    <cellStyle name="Normal 3 2 2 3 7 4 2" xfId="10764" xr:uid="{7F7F3CC2-8DD7-4CA9-895F-728BDC1E91E4}"/>
    <cellStyle name="Normal 3 2 2 3 7 5" xfId="2443" xr:uid="{F2D70B4A-6684-49A1-A86B-B064234884BA}"/>
    <cellStyle name="Normal 3 2 2 3 7 5 2" xfId="8684" xr:uid="{795DB1D1-227A-4FED-81BF-922463403FD3}"/>
    <cellStyle name="Normal 3 2 2 3 7 6" xfId="6604" xr:uid="{075FAB28-3979-4975-810F-B27B8D456F14}"/>
    <cellStyle name="Normal 3 2 2 3 8" xfId="434" xr:uid="{00000000-0005-0000-0000-000070010000}"/>
    <cellStyle name="Normal 3 2 2 3 8 2" xfId="994" xr:uid="{00000000-0005-0000-0000-000071010000}"/>
    <cellStyle name="Normal 3 2 2 3 8 2 2" xfId="2034" xr:uid="{00000000-0005-0000-0000-000072010000}"/>
    <cellStyle name="Normal 3 2 2 3 8 2 2 2" xfId="6203" xr:uid="{1DD2D911-935A-4425-B98C-10BCEC2D4C4E}"/>
    <cellStyle name="Normal 3 2 2 3 8 2 2 2 2" xfId="12444" xr:uid="{DFCD7CF8-ECF6-4F3F-8303-2C057A1F28FB}"/>
    <cellStyle name="Normal 3 2 2 3 8 2 2 3" xfId="4123" xr:uid="{594A378E-8745-45B2-991E-FD0965E9B0C7}"/>
    <cellStyle name="Normal 3 2 2 3 8 2 2 3 2" xfId="10364" xr:uid="{0E7EFACA-81B0-44AA-930E-EFA3B2945496}"/>
    <cellStyle name="Normal 3 2 2 3 8 2 2 4" xfId="8284" xr:uid="{627518C5-5886-4D77-9D67-F4B7CFB93D2D}"/>
    <cellStyle name="Normal 3 2 2 3 8 2 3" xfId="5163" xr:uid="{DE6C8F82-872D-491C-B9CF-C46B133222BE}"/>
    <cellStyle name="Normal 3 2 2 3 8 2 3 2" xfId="11404" xr:uid="{276546B5-D7BA-4852-ACAA-02EC8893F8F5}"/>
    <cellStyle name="Normal 3 2 2 3 8 2 4" xfId="3083" xr:uid="{DF2E3C53-089B-40E3-89C3-0C9D6D4D6CA4}"/>
    <cellStyle name="Normal 3 2 2 3 8 2 4 2" xfId="9324" xr:uid="{A00851D7-31EC-4110-9A6E-EA8E8FD4F235}"/>
    <cellStyle name="Normal 3 2 2 3 8 2 5" xfId="7244" xr:uid="{0F58623C-3339-42E0-B9F6-3BF544A61FF0}"/>
    <cellStyle name="Normal 3 2 2 3 8 3" xfId="1474" xr:uid="{00000000-0005-0000-0000-000073010000}"/>
    <cellStyle name="Normal 3 2 2 3 8 3 2" xfId="5643" xr:uid="{967255F6-0751-49B1-AD8F-EBE518D6DD52}"/>
    <cellStyle name="Normal 3 2 2 3 8 3 2 2" xfId="11884" xr:uid="{7F46F350-60C8-4095-A287-7582E9FFE28E}"/>
    <cellStyle name="Normal 3 2 2 3 8 3 3" xfId="3563" xr:uid="{16AB0A63-49F2-4418-A0C2-3823DE30EA32}"/>
    <cellStyle name="Normal 3 2 2 3 8 3 3 2" xfId="9804" xr:uid="{23B258E3-BD4C-461E-9726-E7AD391E1EA2}"/>
    <cellStyle name="Normal 3 2 2 3 8 3 4" xfId="7724" xr:uid="{17180906-A14B-49C3-BE9B-B830BF59AE21}"/>
    <cellStyle name="Normal 3 2 2 3 8 4" xfId="4603" xr:uid="{5C925EE8-72B4-4ECF-A322-EB6832890E8A}"/>
    <cellStyle name="Normal 3 2 2 3 8 4 2" xfId="10844" xr:uid="{D95A2D73-4E3D-4E15-AFD0-ACB8A773E647}"/>
    <cellStyle name="Normal 3 2 2 3 8 5" xfId="2523" xr:uid="{DD88AD45-0289-433B-83BD-A88D1ECCAFF9}"/>
    <cellStyle name="Normal 3 2 2 3 8 5 2" xfId="8764" xr:uid="{9F4B9CEE-4A1D-4368-88A6-EA229D83A5C0}"/>
    <cellStyle name="Normal 3 2 2 3 8 6" xfId="6684" xr:uid="{344B2A66-5F3D-4E06-9CB4-678EF4B23A75}"/>
    <cellStyle name="Normal 3 2 2 3 9" xfId="594" xr:uid="{00000000-0005-0000-0000-000074010000}"/>
    <cellStyle name="Normal 3 2 2 3 9 2" xfId="1634" xr:uid="{00000000-0005-0000-0000-000075010000}"/>
    <cellStyle name="Normal 3 2 2 3 9 2 2" xfId="5803" xr:uid="{56402F96-5A54-4B78-9D8E-0F546B84CC43}"/>
    <cellStyle name="Normal 3 2 2 3 9 2 2 2" xfId="12044" xr:uid="{857F65B4-A53E-464E-BDC3-FFE36A5D12FF}"/>
    <cellStyle name="Normal 3 2 2 3 9 2 3" xfId="3723" xr:uid="{8A5E8192-7CBD-443D-A445-4B5DE8EA42FA}"/>
    <cellStyle name="Normal 3 2 2 3 9 2 3 2" xfId="9964" xr:uid="{E44634D5-88D6-417B-8483-8EF06BF3E8B9}"/>
    <cellStyle name="Normal 3 2 2 3 9 2 4" xfId="7884" xr:uid="{DA5CD1A9-66EC-42CE-9EAF-637A55442181}"/>
    <cellStyle name="Normal 3 2 2 3 9 3" xfId="4763" xr:uid="{CFB91664-F3D0-4535-A8B0-AE7B8F3C576C}"/>
    <cellStyle name="Normal 3 2 2 3 9 3 2" xfId="11004" xr:uid="{60D57255-742F-4377-B92C-07BEA9059E00}"/>
    <cellStyle name="Normal 3 2 2 3 9 4" xfId="2683" xr:uid="{0FED862C-5C5B-4E70-A9EC-5F233BA7AD14}"/>
    <cellStyle name="Normal 3 2 2 3 9 4 2" xfId="8924" xr:uid="{0F332FB4-BA76-47A5-A072-50545C1E2081}"/>
    <cellStyle name="Normal 3 2 2 3 9 5" xfId="6844" xr:uid="{72B94C47-0C7A-4048-A869-086CD16B9763}"/>
    <cellStyle name="Normal 3 2 2 4" xfId="43" xr:uid="{00000000-0005-0000-0000-000076010000}"/>
    <cellStyle name="Normal 3 2 2 4 10" xfId="1084" xr:uid="{00000000-0005-0000-0000-000077010000}"/>
    <cellStyle name="Normal 3 2 2 4 10 2" xfId="5253" xr:uid="{164C6FC7-4046-4AF2-A18D-14661C94ED0F}"/>
    <cellStyle name="Normal 3 2 2 4 10 2 2" xfId="11494" xr:uid="{8F3D7269-3A55-4D20-B907-C09B7E57AD74}"/>
    <cellStyle name="Normal 3 2 2 4 10 3" xfId="3173" xr:uid="{0411A5F0-EE27-424D-8855-AD94CA992956}"/>
    <cellStyle name="Normal 3 2 2 4 10 3 2" xfId="9414" xr:uid="{9BCBECDD-99AF-4621-B147-65DA8613DE7B}"/>
    <cellStyle name="Normal 3 2 2 4 10 4" xfId="7334" xr:uid="{EA594421-0FB9-454A-A3D5-40BA8A415C4D}"/>
    <cellStyle name="Normal 3 2 2 4 11" xfId="4213" xr:uid="{EE96D7E0-5942-43B1-959A-99AFE9B0770A}"/>
    <cellStyle name="Normal 3 2 2 4 11 2" xfId="10454" xr:uid="{F6B748BC-3DD9-4DA1-802C-4BBF48740C1F}"/>
    <cellStyle name="Normal 3 2 2 4 12" xfId="2133" xr:uid="{7DACCDD5-EA3C-4F7B-830B-559D9D8352B7}"/>
    <cellStyle name="Normal 3 2 2 4 12 2" xfId="8374" xr:uid="{97BE9F60-4D38-49C9-8443-90F8A5D2323D}"/>
    <cellStyle name="Normal 3 2 2 4 13" xfId="6294" xr:uid="{81CD6C97-4B74-4BCE-8FE4-A8449A822F86}"/>
    <cellStyle name="Normal 3 2 2 4 2" xfId="83" xr:uid="{00000000-0005-0000-0000-000078010000}"/>
    <cellStyle name="Normal 3 2 2 4 2 10" xfId="4253" xr:uid="{8170E6D3-EE3C-4AB8-BE89-6ED54FEC6329}"/>
    <cellStyle name="Normal 3 2 2 4 2 10 2" xfId="10494" xr:uid="{C49756BF-A3CB-48D2-8B8C-C898DE2121B5}"/>
    <cellStyle name="Normal 3 2 2 4 2 11" xfId="2173" xr:uid="{86951840-E098-440D-B714-9D1B82487344}"/>
    <cellStyle name="Normal 3 2 2 4 2 11 2" xfId="8414" xr:uid="{3E892065-E2D1-480F-9C30-3F7D4274599F}"/>
    <cellStyle name="Normal 3 2 2 4 2 12" xfId="6334" xr:uid="{B594D0B7-6103-4EE2-8FCC-182751894058}"/>
    <cellStyle name="Normal 3 2 2 4 2 2" xfId="164" xr:uid="{00000000-0005-0000-0000-000079010000}"/>
    <cellStyle name="Normal 3 2 2 4 2 2 2" xfId="724" xr:uid="{00000000-0005-0000-0000-00007A010000}"/>
    <cellStyle name="Normal 3 2 2 4 2 2 2 2" xfId="1764" xr:uid="{00000000-0005-0000-0000-00007B010000}"/>
    <cellStyle name="Normal 3 2 2 4 2 2 2 2 2" xfId="5933" xr:uid="{471CAA57-75C7-4717-8275-064F8E511028}"/>
    <cellStyle name="Normal 3 2 2 4 2 2 2 2 2 2" xfId="12174" xr:uid="{E113B99D-7503-423E-AF1C-A67D3724586B}"/>
    <cellStyle name="Normal 3 2 2 4 2 2 2 2 3" xfId="3853" xr:uid="{4D20B5B4-E4D8-4B68-82AB-B96F994444F8}"/>
    <cellStyle name="Normal 3 2 2 4 2 2 2 2 3 2" xfId="10094" xr:uid="{215BE7A5-7B1F-4BD6-9179-6D7A9D9E8D62}"/>
    <cellStyle name="Normal 3 2 2 4 2 2 2 2 4" xfId="8014" xr:uid="{1B41D184-2E50-4609-A901-041A0754690E}"/>
    <cellStyle name="Normal 3 2 2 4 2 2 2 3" xfId="4893" xr:uid="{5788A223-1A4A-4360-9ACB-078F9D106A18}"/>
    <cellStyle name="Normal 3 2 2 4 2 2 2 3 2" xfId="11134" xr:uid="{8448BA1C-B952-49EB-8E5C-7203CD6A3F45}"/>
    <cellStyle name="Normal 3 2 2 4 2 2 2 4" xfId="2813" xr:uid="{5588768C-14C3-4C45-BA9A-6E0E7A4B82C2}"/>
    <cellStyle name="Normal 3 2 2 4 2 2 2 4 2" xfId="9054" xr:uid="{439C3137-16F8-4EF0-9ACD-66B072846948}"/>
    <cellStyle name="Normal 3 2 2 4 2 2 2 5" xfId="6974" xr:uid="{DA017FB0-B531-41F4-BD38-5ABC40813701}"/>
    <cellStyle name="Normal 3 2 2 4 2 2 3" xfId="1204" xr:uid="{00000000-0005-0000-0000-00007C010000}"/>
    <cellStyle name="Normal 3 2 2 4 2 2 3 2" xfId="5373" xr:uid="{4CFBBD44-F696-40A5-8C1D-6631F1864C0B}"/>
    <cellStyle name="Normal 3 2 2 4 2 2 3 2 2" xfId="11614" xr:uid="{BA64106F-E300-4E9C-B862-3B7833666069}"/>
    <cellStyle name="Normal 3 2 2 4 2 2 3 3" xfId="3293" xr:uid="{675B0199-E00D-4534-A046-F606B4919E9F}"/>
    <cellStyle name="Normal 3 2 2 4 2 2 3 3 2" xfId="9534" xr:uid="{C2DCF4BB-A187-405D-8E5F-5203BC2ACA62}"/>
    <cellStyle name="Normal 3 2 2 4 2 2 3 4" xfId="7454" xr:uid="{4F54A17B-7629-4691-9C4E-058E1A32F87C}"/>
    <cellStyle name="Normal 3 2 2 4 2 2 4" xfId="4333" xr:uid="{80104EC4-BEFC-42C3-8465-EC6781239069}"/>
    <cellStyle name="Normal 3 2 2 4 2 2 4 2" xfId="10574" xr:uid="{51F0FC00-0EAB-4CFA-BCB3-A41FDB8D52B7}"/>
    <cellStyle name="Normal 3 2 2 4 2 2 5" xfId="2253" xr:uid="{C786F72C-513C-454E-A402-87D7A1198188}"/>
    <cellStyle name="Normal 3 2 2 4 2 2 5 2" xfId="8494" xr:uid="{A33BF91F-E2F3-4C25-828A-B0A7AF674F8D}"/>
    <cellStyle name="Normal 3 2 2 4 2 2 6" xfId="6414" xr:uid="{26FC9470-2EE4-4C23-8D4F-B87097BE7CDD}"/>
    <cellStyle name="Normal 3 2 2 4 2 3" xfId="244" xr:uid="{00000000-0005-0000-0000-00007D010000}"/>
    <cellStyle name="Normal 3 2 2 4 2 3 2" xfId="804" xr:uid="{00000000-0005-0000-0000-00007E010000}"/>
    <cellStyle name="Normal 3 2 2 4 2 3 2 2" xfId="1844" xr:uid="{00000000-0005-0000-0000-00007F010000}"/>
    <cellStyle name="Normal 3 2 2 4 2 3 2 2 2" xfId="6013" xr:uid="{58814315-E9B5-411C-841F-E9DBA538D21E}"/>
    <cellStyle name="Normal 3 2 2 4 2 3 2 2 2 2" xfId="12254" xr:uid="{3EA12995-1C2D-4693-9037-86147DABF483}"/>
    <cellStyle name="Normal 3 2 2 4 2 3 2 2 3" xfId="3933" xr:uid="{105D4005-D995-4AAD-BB3A-9861D30616B6}"/>
    <cellStyle name="Normal 3 2 2 4 2 3 2 2 3 2" xfId="10174" xr:uid="{00A1E796-8906-406F-A217-A18BF6D1646F}"/>
    <cellStyle name="Normal 3 2 2 4 2 3 2 2 4" xfId="8094" xr:uid="{049F76AA-0A7A-414B-AE75-C8F71F9CA563}"/>
    <cellStyle name="Normal 3 2 2 4 2 3 2 3" xfId="4973" xr:uid="{A9CA799A-DF3E-4DAD-B576-17F772D528DA}"/>
    <cellStyle name="Normal 3 2 2 4 2 3 2 3 2" xfId="11214" xr:uid="{C661083B-4392-4A55-B4DE-DAC2210FB6AD}"/>
    <cellStyle name="Normal 3 2 2 4 2 3 2 4" xfId="2893" xr:uid="{A4049E55-C0D7-4124-AAF6-BA1867184E5E}"/>
    <cellStyle name="Normal 3 2 2 4 2 3 2 4 2" xfId="9134" xr:uid="{E93B1954-FFBC-404F-BBC4-8F6B0AE1159F}"/>
    <cellStyle name="Normal 3 2 2 4 2 3 2 5" xfId="7054" xr:uid="{FBD8EEDD-EB36-4ADC-9D0B-9CCE810AC3BF}"/>
    <cellStyle name="Normal 3 2 2 4 2 3 3" xfId="1284" xr:uid="{00000000-0005-0000-0000-000080010000}"/>
    <cellStyle name="Normal 3 2 2 4 2 3 3 2" xfId="5453" xr:uid="{A9BC4923-BD0B-41CE-8FC7-D70896136A23}"/>
    <cellStyle name="Normal 3 2 2 4 2 3 3 2 2" xfId="11694" xr:uid="{3C9C87A0-8DC6-4E59-B898-D9526017A5EE}"/>
    <cellStyle name="Normal 3 2 2 4 2 3 3 3" xfId="3373" xr:uid="{AEA1541E-9903-4148-A8BA-C742576D74F8}"/>
    <cellStyle name="Normal 3 2 2 4 2 3 3 3 2" xfId="9614" xr:uid="{673D3ED9-E3C7-410D-9E06-791C52A7F57B}"/>
    <cellStyle name="Normal 3 2 2 4 2 3 3 4" xfId="7534" xr:uid="{0CA86533-8FBF-48A3-BA81-9070C827E10F}"/>
    <cellStyle name="Normal 3 2 2 4 2 3 4" xfId="4413" xr:uid="{EC12E730-984E-473D-AABC-7EA9C447D486}"/>
    <cellStyle name="Normal 3 2 2 4 2 3 4 2" xfId="10654" xr:uid="{51912B2D-ECCA-488F-8A77-7D55BEFC00EC}"/>
    <cellStyle name="Normal 3 2 2 4 2 3 5" xfId="2333" xr:uid="{2DF961E7-F0B5-4E8D-8D54-487EE76C1C5A}"/>
    <cellStyle name="Normal 3 2 2 4 2 3 5 2" xfId="8574" xr:uid="{4A76D137-DD30-4DF5-A341-06B2BD9167D5}"/>
    <cellStyle name="Normal 3 2 2 4 2 3 6" xfId="6494" xr:uid="{A724B5C1-5AEE-4373-B97E-C61D0EFF4432}"/>
    <cellStyle name="Normal 3 2 2 4 2 4" xfId="324" xr:uid="{00000000-0005-0000-0000-000081010000}"/>
    <cellStyle name="Normal 3 2 2 4 2 4 2" xfId="884" xr:uid="{00000000-0005-0000-0000-000082010000}"/>
    <cellStyle name="Normal 3 2 2 4 2 4 2 2" xfId="1924" xr:uid="{00000000-0005-0000-0000-000083010000}"/>
    <cellStyle name="Normal 3 2 2 4 2 4 2 2 2" xfId="6093" xr:uid="{454AE8B6-D2E5-4828-B53E-664F5B13A7A9}"/>
    <cellStyle name="Normal 3 2 2 4 2 4 2 2 2 2" xfId="12334" xr:uid="{C3DAA4E9-27DE-424D-9901-33D9BEABBDCF}"/>
    <cellStyle name="Normal 3 2 2 4 2 4 2 2 3" xfId="4013" xr:uid="{E4ED8253-FB25-42C1-B258-B5797652C918}"/>
    <cellStyle name="Normal 3 2 2 4 2 4 2 2 3 2" xfId="10254" xr:uid="{83535259-794E-4DFD-84C5-9BA3360EAECD}"/>
    <cellStyle name="Normal 3 2 2 4 2 4 2 2 4" xfId="8174" xr:uid="{5E844458-AE54-43AF-BCD0-5F27E864BAE3}"/>
    <cellStyle name="Normal 3 2 2 4 2 4 2 3" xfId="5053" xr:uid="{D3672022-56C6-4461-A551-05F6B2DBC7C4}"/>
    <cellStyle name="Normal 3 2 2 4 2 4 2 3 2" xfId="11294" xr:uid="{454667BF-F2AD-4DD4-B011-0A8D17513028}"/>
    <cellStyle name="Normal 3 2 2 4 2 4 2 4" xfId="2973" xr:uid="{BD1FD925-9569-45FB-9A70-B4AF8A28FF7E}"/>
    <cellStyle name="Normal 3 2 2 4 2 4 2 4 2" xfId="9214" xr:uid="{94F01F0C-74E2-4FDC-8E66-57E211AA0A86}"/>
    <cellStyle name="Normal 3 2 2 4 2 4 2 5" xfId="7134" xr:uid="{D0019303-0DDA-4594-B9B2-85674E9EAB90}"/>
    <cellStyle name="Normal 3 2 2 4 2 4 3" xfId="1364" xr:uid="{00000000-0005-0000-0000-000084010000}"/>
    <cellStyle name="Normal 3 2 2 4 2 4 3 2" xfId="5533" xr:uid="{89D5D543-5596-4327-BCCA-1D79BE6078A1}"/>
    <cellStyle name="Normal 3 2 2 4 2 4 3 2 2" xfId="11774" xr:uid="{CEEAF782-D91B-47BB-B501-3720D4528D9B}"/>
    <cellStyle name="Normal 3 2 2 4 2 4 3 3" xfId="3453" xr:uid="{D3F231BD-84BB-4CD1-8212-F18F7776FE00}"/>
    <cellStyle name="Normal 3 2 2 4 2 4 3 3 2" xfId="9694" xr:uid="{540F640E-F310-42C6-8BA8-8F4E01F9CFA3}"/>
    <cellStyle name="Normal 3 2 2 4 2 4 3 4" xfId="7614" xr:uid="{7F1104DF-4827-4DBC-9516-8B884AA8916D}"/>
    <cellStyle name="Normal 3 2 2 4 2 4 4" xfId="4493" xr:uid="{92DECCD0-0F41-4DC2-BD3D-88DE0BCBB97A}"/>
    <cellStyle name="Normal 3 2 2 4 2 4 4 2" xfId="10734" xr:uid="{4324528D-5F14-4FAE-BCB3-E6C8B17F3A12}"/>
    <cellStyle name="Normal 3 2 2 4 2 4 5" xfId="2413" xr:uid="{18CFD860-38D6-4AD6-AD09-806B3875E865}"/>
    <cellStyle name="Normal 3 2 2 4 2 4 5 2" xfId="8654" xr:uid="{41608C38-259F-4D92-AC1C-743BFE58E265}"/>
    <cellStyle name="Normal 3 2 2 4 2 4 6" xfId="6574" xr:uid="{7FA952AA-34A4-4787-9E7B-E28B1428651B}"/>
    <cellStyle name="Normal 3 2 2 4 2 5" xfId="404" xr:uid="{00000000-0005-0000-0000-000085010000}"/>
    <cellStyle name="Normal 3 2 2 4 2 5 2" xfId="964" xr:uid="{00000000-0005-0000-0000-000086010000}"/>
    <cellStyle name="Normal 3 2 2 4 2 5 2 2" xfId="2004" xr:uid="{00000000-0005-0000-0000-000087010000}"/>
    <cellStyle name="Normal 3 2 2 4 2 5 2 2 2" xfId="6173" xr:uid="{DEB056AE-4151-4B40-B7B8-13D2C5B5BD16}"/>
    <cellStyle name="Normal 3 2 2 4 2 5 2 2 2 2" xfId="12414" xr:uid="{54113809-FFB5-4601-9103-639A100B216A}"/>
    <cellStyle name="Normal 3 2 2 4 2 5 2 2 3" xfId="4093" xr:uid="{4554DF0B-EE10-4D84-9EF9-3567CBC85633}"/>
    <cellStyle name="Normal 3 2 2 4 2 5 2 2 3 2" xfId="10334" xr:uid="{1C60DA54-9B89-434A-91EE-28D162DB8C20}"/>
    <cellStyle name="Normal 3 2 2 4 2 5 2 2 4" xfId="8254" xr:uid="{7899D26E-398E-4617-BD0E-6B7EA50D32C6}"/>
    <cellStyle name="Normal 3 2 2 4 2 5 2 3" xfId="5133" xr:uid="{A20FF0EE-EA94-46B1-8353-DDA6631C5977}"/>
    <cellStyle name="Normal 3 2 2 4 2 5 2 3 2" xfId="11374" xr:uid="{98D0DD72-ABE4-4B98-8F91-6065FDDE508E}"/>
    <cellStyle name="Normal 3 2 2 4 2 5 2 4" xfId="3053" xr:uid="{F9DFF5AC-1A99-4D23-BA5B-AD8A8C4F3544}"/>
    <cellStyle name="Normal 3 2 2 4 2 5 2 4 2" xfId="9294" xr:uid="{19D8347A-6A5C-46AF-807D-125FBE0E5C4C}"/>
    <cellStyle name="Normal 3 2 2 4 2 5 2 5" xfId="7214" xr:uid="{3B429B72-B760-4165-9979-C44EECEC5CA0}"/>
    <cellStyle name="Normal 3 2 2 4 2 5 3" xfId="1444" xr:uid="{00000000-0005-0000-0000-000088010000}"/>
    <cellStyle name="Normal 3 2 2 4 2 5 3 2" xfId="5613" xr:uid="{98AF86D4-AFCD-4D93-AE38-B21B4518F6D1}"/>
    <cellStyle name="Normal 3 2 2 4 2 5 3 2 2" xfId="11854" xr:uid="{AB86644C-3DF5-452C-B872-0861FFD507FB}"/>
    <cellStyle name="Normal 3 2 2 4 2 5 3 3" xfId="3533" xr:uid="{07A44B16-82D3-410C-8B48-215B5D9F1E7C}"/>
    <cellStyle name="Normal 3 2 2 4 2 5 3 3 2" xfId="9774" xr:uid="{0D62CAC9-3BCC-407D-9235-5881512182B0}"/>
    <cellStyle name="Normal 3 2 2 4 2 5 3 4" xfId="7694" xr:uid="{DCF4317F-DC20-45DA-B907-56F669D198EF}"/>
    <cellStyle name="Normal 3 2 2 4 2 5 4" xfId="4573" xr:uid="{A08DEB05-232D-4561-849D-9AB472C11500}"/>
    <cellStyle name="Normal 3 2 2 4 2 5 4 2" xfId="10814" xr:uid="{B19939CC-B997-4447-A986-0F097FE2359C}"/>
    <cellStyle name="Normal 3 2 2 4 2 5 5" xfId="2493" xr:uid="{9759272C-DFEC-46D2-BFCB-0AF9BE5427C9}"/>
    <cellStyle name="Normal 3 2 2 4 2 5 5 2" xfId="8734" xr:uid="{95A5F6B8-342E-4898-AA5C-5CFE1EDDAF83}"/>
    <cellStyle name="Normal 3 2 2 4 2 5 6" xfId="6654" xr:uid="{0555F55F-7137-4969-AFDA-8D16FAEABA8B}"/>
    <cellStyle name="Normal 3 2 2 4 2 6" xfId="484" xr:uid="{00000000-0005-0000-0000-000089010000}"/>
    <cellStyle name="Normal 3 2 2 4 2 6 2" xfId="1044" xr:uid="{00000000-0005-0000-0000-00008A010000}"/>
    <cellStyle name="Normal 3 2 2 4 2 6 2 2" xfId="2084" xr:uid="{00000000-0005-0000-0000-00008B010000}"/>
    <cellStyle name="Normal 3 2 2 4 2 6 2 2 2" xfId="6253" xr:uid="{E27913BC-FC41-402E-A031-098605D94D19}"/>
    <cellStyle name="Normal 3 2 2 4 2 6 2 2 2 2" xfId="12494" xr:uid="{0C65D94B-EF7E-40DB-B052-ADB0740C5CE1}"/>
    <cellStyle name="Normal 3 2 2 4 2 6 2 2 3" xfId="4173" xr:uid="{61860B82-E8C4-4FCA-A41E-BD58F6D59421}"/>
    <cellStyle name="Normal 3 2 2 4 2 6 2 2 3 2" xfId="10414" xr:uid="{76ABC49D-94AA-4B9D-A913-31048069B3CC}"/>
    <cellStyle name="Normal 3 2 2 4 2 6 2 2 4" xfId="8334" xr:uid="{31947E9E-B6F2-40D0-86DD-6057F52BDA87}"/>
    <cellStyle name="Normal 3 2 2 4 2 6 2 3" xfId="5213" xr:uid="{F45EB56E-0822-4F3C-B3D9-104CBD662560}"/>
    <cellStyle name="Normal 3 2 2 4 2 6 2 3 2" xfId="11454" xr:uid="{04C804BB-F676-4B06-8FE8-E6122CF715E2}"/>
    <cellStyle name="Normal 3 2 2 4 2 6 2 4" xfId="3133" xr:uid="{BB220437-4B4F-4A52-96D7-386D9D9A61FB}"/>
    <cellStyle name="Normal 3 2 2 4 2 6 2 4 2" xfId="9374" xr:uid="{2FC1A2EF-8DC6-4F23-918F-432F06574052}"/>
    <cellStyle name="Normal 3 2 2 4 2 6 2 5" xfId="7294" xr:uid="{63ECC057-27C9-4EFA-90AC-4EC385DF4E45}"/>
    <cellStyle name="Normal 3 2 2 4 2 6 3" xfId="1524" xr:uid="{00000000-0005-0000-0000-00008C010000}"/>
    <cellStyle name="Normal 3 2 2 4 2 6 3 2" xfId="5693" xr:uid="{90AC9BA4-D1F3-4A1E-9AA5-443E14C93559}"/>
    <cellStyle name="Normal 3 2 2 4 2 6 3 2 2" xfId="11934" xr:uid="{26A3A3DC-C1C0-4AF3-A664-DD74A4B9C98B}"/>
    <cellStyle name="Normal 3 2 2 4 2 6 3 3" xfId="3613" xr:uid="{B166D869-E352-4F91-8AD0-F96D7B2BDD33}"/>
    <cellStyle name="Normal 3 2 2 4 2 6 3 3 2" xfId="9854" xr:uid="{136258B2-3A6C-439A-98DE-5B3976D8725E}"/>
    <cellStyle name="Normal 3 2 2 4 2 6 3 4" xfId="7774" xr:uid="{C362A40A-0D45-46B5-8763-A74624FBFDB7}"/>
    <cellStyle name="Normal 3 2 2 4 2 6 4" xfId="4653" xr:uid="{CA0DDB3D-188A-4CFD-9FDA-B942BE94006C}"/>
    <cellStyle name="Normal 3 2 2 4 2 6 4 2" xfId="10894" xr:uid="{D5AE8272-4901-4BF3-9B71-13A48A29ACC1}"/>
    <cellStyle name="Normal 3 2 2 4 2 6 5" xfId="2573" xr:uid="{928BB6CD-9A4E-45FB-ACD9-07B5F056B041}"/>
    <cellStyle name="Normal 3 2 2 4 2 6 5 2" xfId="8814" xr:uid="{23EE7F61-48F6-4DEA-9213-274B02580DBA}"/>
    <cellStyle name="Normal 3 2 2 4 2 6 6" xfId="6734" xr:uid="{00FB9322-B328-442A-90A0-908603933669}"/>
    <cellStyle name="Normal 3 2 2 4 2 7" xfId="644" xr:uid="{00000000-0005-0000-0000-00008D010000}"/>
    <cellStyle name="Normal 3 2 2 4 2 7 2" xfId="1684" xr:uid="{00000000-0005-0000-0000-00008E010000}"/>
    <cellStyle name="Normal 3 2 2 4 2 7 2 2" xfId="5853" xr:uid="{74EA28E1-6BAA-4A22-9AB7-BE7F1E10495A}"/>
    <cellStyle name="Normal 3 2 2 4 2 7 2 2 2" xfId="12094" xr:uid="{BCC473ED-A93E-42BE-8CAD-6EF610CCC46B}"/>
    <cellStyle name="Normal 3 2 2 4 2 7 2 3" xfId="3773" xr:uid="{D52EA5D3-4C2F-4990-8FD9-6ABF0672971A}"/>
    <cellStyle name="Normal 3 2 2 4 2 7 2 3 2" xfId="10014" xr:uid="{E435874D-0DF2-4A59-9890-E28671B74992}"/>
    <cellStyle name="Normal 3 2 2 4 2 7 2 4" xfId="7934" xr:uid="{38BE706F-297A-4E6D-9687-C6878B96848C}"/>
    <cellStyle name="Normal 3 2 2 4 2 7 3" xfId="4813" xr:uid="{C8DC3E41-F5C2-4D3C-9C8C-2E4B169E432A}"/>
    <cellStyle name="Normal 3 2 2 4 2 7 3 2" xfId="11054" xr:uid="{8565217C-ACD4-45E9-B7D7-9004A2B61EAE}"/>
    <cellStyle name="Normal 3 2 2 4 2 7 4" xfId="2733" xr:uid="{A2DBFF9B-6D01-4912-8A22-97FA096F9DF4}"/>
    <cellStyle name="Normal 3 2 2 4 2 7 4 2" xfId="8974" xr:uid="{9101CA0C-E2F6-4301-9A1E-04ADBE758EB0}"/>
    <cellStyle name="Normal 3 2 2 4 2 7 5" xfId="6894" xr:uid="{D4D2A048-B7ED-4BE0-901B-1975FEC04906}"/>
    <cellStyle name="Normal 3 2 2 4 2 8" xfId="564" xr:uid="{00000000-0005-0000-0000-00008F010000}"/>
    <cellStyle name="Normal 3 2 2 4 2 8 2" xfId="1604" xr:uid="{00000000-0005-0000-0000-000090010000}"/>
    <cellStyle name="Normal 3 2 2 4 2 8 2 2" xfId="5773" xr:uid="{58F1F2F7-6068-4D90-891A-DAB7460E82D4}"/>
    <cellStyle name="Normal 3 2 2 4 2 8 2 2 2" xfId="12014" xr:uid="{F3117088-F974-4EF1-B7C3-6B5396704BBA}"/>
    <cellStyle name="Normal 3 2 2 4 2 8 2 3" xfId="3693" xr:uid="{65C94A63-B456-4B18-B97C-68ED6C3BDB8F}"/>
    <cellStyle name="Normal 3 2 2 4 2 8 2 3 2" xfId="9934" xr:uid="{B6B0A86B-B9B7-43FE-B894-B86FF8EDBA02}"/>
    <cellStyle name="Normal 3 2 2 4 2 8 2 4" xfId="7854" xr:uid="{818FDBBA-9AFA-44D5-BEEF-035306D3AA76}"/>
    <cellStyle name="Normal 3 2 2 4 2 8 3" xfId="4733" xr:uid="{8E4737AD-186E-4DD7-B18C-30B59B9DA80A}"/>
    <cellStyle name="Normal 3 2 2 4 2 8 3 2" xfId="10974" xr:uid="{257C9212-6041-453B-877B-2F0D2B5A81E9}"/>
    <cellStyle name="Normal 3 2 2 4 2 8 4" xfId="2653" xr:uid="{DD8DCD62-0ED2-45A1-83E0-C71FDB5B9C96}"/>
    <cellStyle name="Normal 3 2 2 4 2 8 4 2" xfId="8894" xr:uid="{2739BD00-175A-491D-8168-F9DBFFA23642}"/>
    <cellStyle name="Normal 3 2 2 4 2 8 5" xfId="6814" xr:uid="{A9625E34-3F69-47EA-B462-B1DDA2F264C3}"/>
    <cellStyle name="Normal 3 2 2 4 2 9" xfId="1124" xr:uid="{00000000-0005-0000-0000-000091010000}"/>
    <cellStyle name="Normal 3 2 2 4 2 9 2" xfId="5293" xr:uid="{8981BB93-74B3-4B3C-AECB-98205014FE96}"/>
    <cellStyle name="Normal 3 2 2 4 2 9 2 2" xfId="11534" xr:uid="{DBAF5B82-362D-405B-800A-DE19556B0B62}"/>
    <cellStyle name="Normal 3 2 2 4 2 9 3" xfId="3213" xr:uid="{D326ED07-6BD5-4CC6-B3B8-1E27CC3A76EB}"/>
    <cellStyle name="Normal 3 2 2 4 2 9 3 2" xfId="9454" xr:uid="{83008CD5-1CF8-4989-A5AF-379825BD5554}"/>
    <cellStyle name="Normal 3 2 2 4 2 9 4" xfId="7374" xr:uid="{B30F9E58-6124-4187-8ACF-9F1F32D75150}"/>
    <cellStyle name="Normal 3 2 2 4 3" xfId="124" xr:uid="{00000000-0005-0000-0000-000092010000}"/>
    <cellStyle name="Normal 3 2 2 4 3 2" xfId="684" xr:uid="{00000000-0005-0000-0000-000093010000}"/>
    <cellStyle name="Normal 3 2 2 4 3 2 2" xfId="1724" xr:uid="{00000000-0005-0000-0000-000094010000}"/>
    <cellStyle name="Normal 3 2 2 4 3 2 2 2" xfId="5893" xr:uid="{4F86E162-62ED-4764-996A-A2ABC345471B}"/>
    <cellStyle name="Normal 3 2 2 4 3 2 2 2 2" xfId="12134" xr:uid="{74A4DB60-8A88-4CA0-B25E-0BD9A7037EBC}"/>
    <cellStyle name="Normal 3 2 2 4 3 2 2 3" xfId="3813" xr:uid="{1E866E52-99C7-476C-977B-4E6552FE4278}"/>
    <cellStyle name="Normal 3 2 2 4 3 2 2 3 2" xfId="10054" xr:uid="{2EC75399-9121-403C-A2FB-A6BE57353E35}"/>
    <cellStyle name="Normal 3 2 2 4 3 2 2 4" xfId="7974" xr:uid="{864EE7DC-0393-45D7-8F8B-5E3C06B582B5}"/>
    <cellStyle name="Normal 3 2 2 4 3 2 3" xfId="4853" xr:uid="{22F4E255-384A-4495-B0BD-176272E63C7D}"/>
    <cellStyle name="Normal 3 2 2 4 3 2 3 2" xfId="11094" xr:uid="{31A5ADFD-269F-4389-A18B-96A5AB838D6B}"/>
    <cellStyle name="Normal 3 2 2 4 3 2 4" xfId="2773" xr:uid="{150A9AA7-A78D-4A05-8B3D-0E074370466D}"/>
    <cellStyle name="Normal 3 2 2 4 3 2 4 2" xfId="9014" xr:uid="{97470181-7690-447F-9041-69D21F88FABA}"/>
    <cellStyle name="Normal 3 2 2 4 3 2 5" xfId="6934" xr:uid="{2F641F10-752A-4AA1-9CBA-72C26D3F4951}"/>
    <cellStyle name="Normal 3 2 2 4 3 3" xfId="1164" xr:uid="{00000000-0005-0000-0000-000095010000}"/>
    <cellStyle name="Normal 3 2 2 4 3 3 2" xfId="5333" xr:uid="{73B89673-8352-4B7A-A04E-9FA3A7D88DEE}"/>
    <cellStyle name="Normal 3 2 2 4 3 3 2 2" xfId="11574" xr:uid="{CD3D9748-466C-4A4E-BBC8-463BA7AEA5B3}"/>
    <cellStyle name="Normal 3 2 2 4 3 3 3" xfId="3253" xr:uid="{0FE0C9D9-C45B-4854-80D5-A884063406A0}"/>
    <cellStyle name="Normal 3 2 2 4 3 3 3 2" xfId="9494" xr:uid="{13471A0B-E9F4-47A8-95E5-E0195D5521A8}"/>
    <cellStyle name="Normal 3 2 2 4 3 3 4" xfId="7414" xr:uid="{C9FB1C94-5C65-411A-ACFD-FE0F20D018DF}"/>
    <cellStyle name="Normal 3 2 2 4 3 4" xfId="4293" xr:uid="{25D65216-0D03-4C86-92F6-CBA79F9E823B}"/>
    <cellStyle name="Normal 3 2 2 4 3 4 2" xfId="10534" xr:uid="{F23D2060-D134-4532-B1BB-6190ACC792A1}"/>
    <cellStyle name="Normal 3 2 2 4 3 5" xfId="2213" xr:uid="{5F87C1A3-B5FC-4D04-A56D-62F67E436CF0}"/>
    <cellStyle name="Normal 3 2 2 4 3 5 2" xfId="8454" xr:uid="{F42F0A3F-5BA4-4A4F-9BD7-6A78DCDB11E9}"/>
    <cellStyle name="Normal 3 2 2 4 3 6" xfId="6374" xr:uid="{B2EF3B4E-78E6-432A-B2A4-7D6B7CAB1F71}"/>
    <cellStyle name="Normal 3 2 2 4 4" xfId="204" xr:uid="{00000000-0005-0000-0000-000096010000}"/>
    <cellStyle name="Normal 3 2 2 4 4 2" xfId="764" xr:uid="{00000000-0005-0000-0000-000097010000}"/>
    <cellStyle name="Normal 3 2 2 4 4 2 2" xfId="1804" xr:uid="{00000000-0005-0000-0000-000098010000}"/>
    <cellStyle name="Normal 3 2 2 4 4 2 2 2" xfId="5973" xr:uid="{64B5E8A3-11E2-4685-9F3F-598E96EB0A7C}"/>
    <cellStyle name="Normal 3 2 2 4 4 2 2 2 2" xfId="12214" xr:uid="{F89992A9-D2E9-41EA-9398-0F0ECCD89C9F}"/>
    <cellStyle name="Normal 3 2 2 4 4 2 2 3" xfId="3893" xr:uid="{468B636A-E9C6-4016-B3ED-EAD4CE34CA7C}"/>
    <cellStyle name="Normal 3 2 2 4 4 2 2 3 2" xfId="10134" xr:uid="{A7491CF2-8497-4818-BE31-70FC5B434D94}"/>
    <cellStyle name="Normal 3 2 2 4 4 2 2 4" xfId="8054" xr:uid="{EEA838CC-B47E-48C1-A951-0526B00AD4AB}"/>
    <cellStyle name="Normal 3 2 2 4 4 2 3" xfId="4933" xr:uid="{A8C2A3E4-D828-462C-82DB-50950466126B}"/>
    <cellStyle name="Normal 3 2 2 4 4 2 3 2" xfId="11174" xr:uid="{C1BD3CB5-3BBD-4EAC-81BA-B4AE6E8F56A6}"/>
    <cellStyle name="Normal 3 2 2 4 4 2 4" xfId="2853" xr:uid="{EB913307-8D45-4EBB-97C1-C88F964A7103}"/>
    <cellStyle name="Normal 3 2 2 4 4 2 4 2" xfId="9094" xr:uid="{6C453A24-CFD9-470A-B6A3-A93C8A3A8FCC}"/>
    <cellStyle name="Normal 3 2 2 4 4 2 5" xfId="7014" xr:uid="{BA5E4588-A0D4-484D-9B6B-0BCF16DAFF51}"/>
    <cellStyle name="Normal 3 2 2 4 4 3" xfId="1244" xr:uid="{00000000-0005-0000-0000-000099010000}"/>
    <cellStyle name="Normal 3 2 2 4 4 3 2" xfId="5413" xr:uid="{0422D19A-9936-464C-8DD1-45F07DC16DB7}"/>
    <cellStyle name="Normal 3 2 2 4 4 3 2 2" xfId="11654" xr:uid="{19612D58-3647-4B40-BD2C-632B34BFCBC2}"/>
    <cellStyle name="Normal 3 2 2 4 4 3 3" xfId="3333" xr:uid="{669BBC1D-78EE-4844-A29C-80C13577E79F}"/>
    <cellStyle name="Normal 3 2 2 4 4 3 3 2" xfId="9574" xr:uid="{98BC62E4-EE06-4CDC-ACAB-12F30735AC34}"/>
    <cellStyle name="Normal 3 2 2 4 4 3 4" xfId="7494" xr:uid="{71A65BC7-A1B0-496A-8203-2D28457F6BEA}"/>
    <cellStyle name="Normal 3 2 2 4 4 4" xfId="4373" xr:uid="{BB7D2AF5-818E-48D8-AFB1-1AF1E11A2112}"/>
    <cellStyle name="Normal 3 2 2 4 4 4 2" xfId="10614" xr:uid="{00062D6D-1593-420D-8054-EF32AF55B3EC}"/>
    <cellStyle name="Normal 3 2 2 4 4 5" xfId="2293" xr:uid="{5AF33819-3E38-46D1-B030-A1BF5ABC4BFB}"/>
    <cellStyle name="Normal 3 2 2 4 4 5 2" xfId="8534" xr:uid="{6F94CC85-E580-4F4C-987D-F9089274EF21}"/>
    <cellStyle name="Normal 3 2 2 4 4 6" xfId="6454" xr:uid="{ED65890B-45E0-4DA4-8B68-2C7AD5E7DC0D}"/>
    <cellStyle name="Normal 3 2 2 4 5" xfId="284" xr:uid="{00000000-0005-0000-0000-00009A010000}"/>
    <cellStyle name="Normal 3 2 2 4 5 2" xfId="844" xr:uid="{00000000-0005-0000-0000-00009B010000}"/>
    <cellStyle name="Normal 3 2 2 4 5 2 2" xfId="1884" xr:uid="{00000000-0005-0000-0000-00009C010000}"/>
    <cellStyle name="Normal 3 2 2 4 5 2 2 2" xfId="6053" xr:uid="{44F93505-CB20-493C-B542-1518E73D7C40}"/>
    <cellStyle name="Normal 3 2 2 4 5 2 2 2 2" xfId="12294" xr:uid="{084812FA-16ED-45CA-970E-C4908344B0DA}"/>
    <cellStyle name="Normal 3 2 2 4 5 2 2 3" xfId="3973" xr:uid="{7C038D3F-D197-419F-93E0-922F37B16BC4}"/>
    <cellStyle name="Normal 3 2 2 4 5 2 2 3 2" xfId="10214" xr:uid="{F2F53EB8-1D63-416B-BC9A-2EB6C482D5A7}"/>
    <cellStyle name="Normal 3 2 2 4 5 2 2 4" xfId="8134" xr:uid="{2D74A757-126C-4B83-8564-BE629DB69121}"/>
    <cellStyle name="Normal 3 2 2 4 5 2 3" xfId="5013" xr:uid="{3CE091EA-BB82-41AC-9E54-118FDF123591}"/>
    <cellStyle name="Normal 3 2 2 4 5 2 3 2" xfId="11254" xr:uid="{FE0F0386-496B-4E15-AE3E-595C3D826828}"/>
    <cellStyle name="Normal 3 2 2 4 5 2 4" xfId="2933" xr:uid="{FDE628C5-A5D1-45ED-BC77-74442FEE4F34}"/>
    <cellStyle name="Normal 3 2 2 4 5 2 4 2" xfId="9174" xr:uid="{8DF2C217-1F98-4B31-8474-44F9BE5080BA}"/>
    <cellStyle name="Normal 3 2 2 4 5 2 5" xfId="7094" xr:uid="{CCD4EA3F-CA9E-4B4F-B0CE-BA3258CE428D}"/>
    <cellStyle name="Normal 3 2 2 4 5 3" xfId="1324" xr:uid="{00000000-0005-0000-0000-00009D010000}"/>
    <cellStyle name="Normal 3 2 2 4 5 3 2" xfId="5493" xr:uid="{0006602F-1FC2-4929-9FAB-5F57362D746B}"/>
    <cellStyle name="Normal 3 2 2 4 5 3 2 2" xfId="11734" xr:uid="{814EC3BE-32FB-40B4-934E-43AB78F357F3}"/>
    <cellStyle name="Normal 3 2 2 4 5 3 3" xfId="3413" xr:uid="{F1F1858D-B63C-4510-954E-DF5CB5D7E40B}"/>
    <cellStyle name="Normal 3 2 2 4 5 3 3 2" xfId="9654" xr:uid="{3DF569B6-EC94-46AF-BCFD-3BCDB49954C0}"/>
    <cellStyle name="Normal 3 2 2 4 5 3 4" xfId="7574" xr:uid="{32970131-5820-4106-A739-7D041662FA1A}"/>
    <cellStyle name="Normal 3 2 2 4 5 4" xfId="4453" xr:uid="{D759F632-225A-4C26-8D3D-9DF44930D870}"/>
    <cellStyle name="Normal 3 2 2 4 5 4 2" xfId="10694" xr:uid="{0B0343EF-E211-4CC9-9517-0639AE0BA290}"/>
    <cellStyle name="Normal 3 2 2 4 5 5" xfId="2373" xr:uid="{63003177-2A2A-4EE0-B468-CE227FDEC026}"/>
    <cellStyle name="Normal 3 2 2 4 5 5 2" xfId="8614" xr:uid="{1269C17E-B0E7-4875-AB94-8A01AFFFF1F3}"/>
    <cellStyle name="Normal 3 2 2 4 5 6" xfId="6534" xr:uid="{8D8052D9-FD0A-40F6-8F09-CD292827DA2B}"/>
    <cellStyle name="Normal 3 2 2 4 6" xfId="364" xr:uid="{00000000-0005-0000-0000-00009E010000}"/>
    <cellStyle name="Normal 3 2 2 4 6 2" xfId="924" xr:uid="{00000000-0005-0000-0000-00009F010000}"/>
    <cellStyle name="Normal 3 2 2 4 6 2 2" xfId="1964" xr:uid="{00000000-0005-0000-0000-0000A0010000}"/>
    <cellStyle name="Normal 3 2 2 4 6 2 2 2" xfId="6133" xr:uid="{7BCE56F4-E129-473B-9274-EC217307559B}"/>
    <cellStyle name="Normal 3 2 2 4 6 2 2 2 2" xfId="12374" xr:uid="{B734A0B5-1B42-4B98-966E-A209B2030846}"/>
    <cellStyle name="Normal 3 2 2 4 6 2 2 3" xfId="4053" xr:uid="{5894A41F-D926-4E9B-8533-C738974204CA}"/>
    <cellStyle name="Normal 3 2 2 4 6 2 2 3 2" xfId="10294" xr:uid="{687391EA-384D-41A8-A002-D226254344C6}"/>
    <cellStyle name="Normal 3 2 2 4 6 2 2 4" xfId="8214" xr:uid="{E6B71300-654F-49EF-AF97-6C27C438FAC1}"/>
    <cellStyle name="Normal 3 2 2 4 6 2 3" xfId="5093" xr:uid="{1A9933C0-07B2-476B-ADF0-BF478538FA61}"/>
    <cellStyle name="Normal 3 2 2 4 6 2 3 2" xfId="11334" xr:uid="{D014C81F-D814-4171-B71D-8102138B6114}"/>
    <cellStyle name="Normal 3 2 2 4 6 2 4" xfId="3013" xr:uid="{2C8335C2-189D-412A-B50C-AFFE0AA59849}"/>
    <cellStyle name="Normal 3 2 2 4 6 2 4 2" xfId="9254" xr:uid="{AFB326CB-70AC-4927-90CF-99E516C1F280}"/>
    <cellStyle name="Normal 3 2 2 4 6 2 5" xfId="7174" xr:uid="{7A426328-0978-45C2-B55D-DA9127F22FF0}"/>
    <cellStyle name="Normal 3 2 2 4 6 3" xfId="1404" xr:uid="{00000000-0005-0000-0000-0000A1010000}"/>
    <cellStyle name="Normal 3 2 2 4 6 3 2" xfId="5573" xr:uid="{7D11D866-3571-45AA-8443-7E45B5C7264E}"/>
    <cellStyle name="Normal 3 2 2 4 6 3 2 2" xfId="11814" xr:uid="{C0361453-ACE5-4AB4-9BF0-F268002D2E69}"/>
    <cellStyle name="Normal 3 2 2 4 6 3 3" xfId="3493" xr:uid="{4E3313C1-6296-4341-B065-703991CD7A08}"/>
    <cellStyle name="Normal 3 2 2 4 6 3 3 2" xfId="9734" xr:uid="{6C0F5F68-20FE-4BF6-ADA5-AD7BF41CA6A5}"/>
    <cellStyle name="Normal 3 2 2 4 6 3 4" xfId="7654" xr:uid="{9CFE85EF-07FE-4DBB-8BE3-237079B6D261}"/>
    <cellStyle name="Normal 3 2 2 4 6 4" xfId="4533" xr:uid="{685C7581-5DBD-4869-A7ED-C95FB27C60A6}"/>
    <cellStyle name="Normal 3 2 2 4 6 4 2" xfId="10774" xr:uid="{1990B83F-89E3-497A-8F16-A82956FF5710}"/>
    <cellStyle name="Normal 3 2 2 4 6 5" xfId="2453" xr:uid="{B0D9BF80-0C40-4786-A9E3-0F970C66282D}"/>
    <cellStyle name="Normal 3 2 2 4 6 5 2" xfId="8694" xr:uid="{E8652BC2-1A9F-440A-B085-47A55151A9EF}"/>
    <cellStyle name="Normal 3 2 2 4 6 6" xfId="6614" xr:uid="{C415FD59-6CD8-4DFC-8037-F814D7CA5328}"/>
    <cellStyle name="Normal 3 2 2 4 7" xfId="444" xr:uid="{00000000-0005-0000-0000-0000A2010000}"/>
    <cellStyle name="Normal 3 2 2 4 7 2" xfId="1004" xr:uid="{00000000-0005-0000-0000-0000A3010000}"/>
    <cellStyle name="Normal 3 2 2 4 7 2 2" xfId="2044" xr:uid="{00000000-0005-0000-0000-0000A4010000}"/>
    <cellStyle name="Normal 3 2 2 4 7 2 2 2" xfId="6213" xr:uid="{39427995-DA1A-43CE-91F5-B508CD9A40D6}"/>
    <cellStyle name="Normal 3 2 2 4 7 2 2 2 2" xfId="12454" xr:uid="{4180EE61-C91E-45AB-AB5C-FC7674E7A27B}"/>
    <cellStyle name="Normal 3 2 2 4 7 2 2 3" xfId="4133" xr:uid="{EDA28317-C522-4A3B-885B-696E744ABBD0}"/>
    <cellStyle name="Normal 3 2 2 4 7 2 2 3 2" xfId="10374" xr:uid="{B4CED2C0-071A-407A-92F5-6358ACB8F044}"/>
    <cellStyle name="Normal 3 2 2 4 7 2 2 4" xfId="8294" xr:uid="{54427D4E-A5DA-4B3B-A9AB-BFD40F049D2D}"/>
    <cellStyle name="Normal 3 2 2 4 7 2 3" xfId="5173" xr:uid="{4E168387-9DBA-4839-9ACB-AA111480C5A1}"/>
    <cellStyle name="Normal 3 2 2 4 7 2 3 2" xfId="11414" xr:uid="{66826E25-988B-4269-95E3-EE2B5108E499}"/>
    <cellStyle name="Normal 3 2 2 4 7 2 4" xfId="3093" xr:uid="{39E10BE0-CBDB-489B-B839-17C46EED58FF}"/>
    <cellStyle name="Normal 3 2 2 4 7 2 4 2" xfId="9334" xr:uid="{FB7BD2E3-3079-4524-B7DC-CCDF0FEB1CF4}"/>
    <cellStyle name="Normal 3 2 2 4 7 2 5" xfId="7254" xr:uid="{8F0AA098-5480-4261-B030-DF21045D387F}"/>
    <cellStyle name="Normal 3 2 2 4 7 3" xfId="1484" xr:uid="{00000000-0005-0000-0000-0000A5010000}"/>
    <cellStyle name="Normal 3 2 2 4 7 3 2" xfId="5653" xr:uid="{3658BD7D-8EEE-4F61-B014-59686C4DBD1A}"/>
    <cellStyle name="Normal 3 2 2 4 7 3 2 2" xfId="11894" xr:uid="{42D34AF9-B575-4738-919D-1C777AA06B6C}"/>
    <cellStyle name="Normal 3 2 2 4 7 3 3" xfId="3573" xr:uid="{51B4B254-8E0B-46CA-9760-A54BF1E4B94C}"/>
    <cellStyle name="Normal 3 2 2 4 7 3 3 2" xfId="9814" xr:uid="{40D63836-799C-4155-8283-123B8058C2A7}"/>
    <cellStyle name="Normal 3 2 2 4 7 3 4" xfId="7734" xr:uid="{FD9691F6-FADD-4B49-B897-3925CF3D483F}"/>
    <cellStyle name="Normal 3 2 2 4 7 4" xfId="4613" xr:uid="{92E0ABF3-C1CA-4DF2-AE66-83726B74FEF2}"/>
    <cellStyle name="Normal 3 2 2 4 7 4 2" xfId="10854" xr:uid="{080BD9B2-70F6-4029-A899-84836E248D62}"/>
    <cellStyle name="Normal 3 2 2 4 7 5" xfId="2533" xr:uid="{68B72D2D-E7AC-42F8-8813-3357AD94BAB3}"/>
    <cellStyle name="Normal 3 2 2 4 7 5 2" xfId="8774" xr:uid="{DE099AE1-4286-42C9-913F-9DCEFE46B5E3}"/>
    <cellStyle name="Normal 3 2 2 4 7 6" xfId="6694" xr:uid="{199C520D-DBD8-49BB-B9CF-7ACCA82D40B8}"/>
    <cellStyle name="Normal 3 2 2 4 8" xfId="604" xr:uid="{00000000-0005-0000-0000-0000A6010000}"/>
    <cellStyle name="Normal 3 2 2 4 8 2" xfId="1644" xr:uid="{00000000-0005-0000-0000-0000A7010000}"/>
    <cellStyle name="Normal 3 2 2 4 8 2 2" xfId="5813" xr:uid="{9E417BE6-D9BE-493B-853F-3AB6883C97D0}"/>
    <cellStyle name="Normal 3 2 2 4 8 2 2 2" xfId="12054" xr:uid="{373475C9-ADB1-4A1D-BCF9-5F7709019770}"/>
    <cellStyle name="Normal 3 2 2 4 8 2 3" xfId="3733" xr:uid="{9D1AE395-5E2C-458A-B456-670254662826}"/>
    <cellStyle name="Normal 3 2 2 4 8 2 3 2" xfId="9974" xr:uid="{2121F6EB-71D6-42FA-85BA-85048C64C987}"/>
    <cellStyle name="Normal 3 2 2 4 8 2 4" xfId="7894" xr:uid="{2111E3EE-24F4-4DF5-A354-1EE057282865}"/>
    <cellStyle name="Normal 3 2 2 4 8 3" xfId="4773" xr:uid="{3D264AA4-1C4E-464D-9698-88B523675ADC}"/>
    <cellStyle name="Normal 3 2 2 4 8 3 2" xfId="11014" xr:uid="{F995C9E1-967D-4449-A708-93A1F42A3F84}"/>
    <cellStyle name="Normal 3 2 2 4 8 4" xfId="2693" xr:uid="{56E814C9-D556-4AFE-806F-F650D22FABCC}"/>
    <cellStyle name="Normal 3 2 2 4 8 4 2" xfId="8934" xr:uid="{2F659B86-52C2-45EB-B7CB-D3187A753CAE}"/>
    <cellStyle name="Normal 3 2 2 4 8 5" xfId="6854" xr:uid="{241B5988-3545-4DF0-80EF-5F8CCD76E1C0}"/>
    <cellStyle name="Normal 3 2 2 4 9" xfId="524" xr:uid="{00000000-0005-0000-0000-0000A8010000}"/>
    <cellStyle name="Normal 3 2 2 4 9 2" xfId="1564" xr:uid="{00000000-0005-0000-0000-0000A9010000}"/>
    <cellStyle name="Normal 3 2 2 4 9 2 2" xfId="5733" xr:uid="{A795F33E-A3FF-41A3-9455-976ECEA5BA93}"/>
    <cellStyle name="Normal 3 2 2 4 9 2 2 2" xfId="11974" xr:uid="{3D02EEC4-4B50-4F8B-80B1-ED101AF99B5B}"/>
    <cellStyle name="Normal 3 2 2 4 9 2 3" xfId="3653" xr:uid="{0E47C9AC-B8EC-45B7-BD67-3FFB1DC6C127}"/>
    <cellStyle name="Normal 3 2 2 4 9 2 3 2" xfId="9894" xr:uid="{4A2B2DB2-E92C-4725-A8DD-FBE7E006A9A7}"/>
    <cellStyle name="Normal 3 2 2 4 9 2 4" xfId="7814" xr:uid="{69804F73-F086-479A-B054-74049F37B1B8}"/>
    <cellStyle name="Normal 3 2 2 4 9 3" xfId="4693" xr:uid="{BA73EA1B-4F63-42AE-BDB2-A8D39F78BF5E}"/>
    <cellStyle name="Normal 3 2 2 4 9 3 2" xfId="10934" xr:uid="{19D4F5CC-AB32-4013-9266-AC7F298A28EA}"/>
    <cellStyle name="Normal 3 2 2 4 9 4" xfId="2613" xr:uid="{7FF6E587-893F-4E09-9E2C-4E4F78210D90}"/>
    <cellStyle name="Normal 3 2 2 4 9 4 2" xfId="8854" xr:uid="{74C8145E-4480-470D-9CA0-BCC8A80E84DF}"/>
    <cellStyle name="Normal 3 2 2 4 9 5" xfId="6774" xr:uid="{4C3D04A8-89A4-47B5-BD70-C8F81F77598E}"/>
    <cellStyle name="Normal 3 2 2 5" xfId="63" xr:uid="{00000000-0005-0000-0000-0000AA010000}"/>
    <cellStyle name="Normal 3 2 2 5 10" xfId="4233" xr:uid="{FAE02E20-6124-4A55-B5C6-0D8ACF38EDB3}"/>
    <cellStyle name="Normal 3 2 2 5 10 2" xfId="10474" xr:uid="{9D57095F-B492-4602-BB5A-60D274DA4343}"/>
    <cellStyle name="Normal 3 2 2 5 11" xfId="2153" xr:uid="{32CAAE5F-4957-4EB5-B556-21A75DDE775B}"/>
    <cellStyle name="Normal 3 2 2 5 11 2" xfId="8394" xr:uid="{598432E4-077D-4857-9172-A52DD39D0FDB}"/>
    <cellStyle name="Normal 3 2 2 5 12" xfId="6314" xr:uid="{E4B3BC97-5766-4541-8E31-E12CE29D78D8}"/>
    <cellStyle name="Normal 3 2 2 5 2" xfId="144" xr:uid="{00000000-0005-0000-0000-0000AB010000}"/>
    <cellStyle name="Normal 3 2 2 5 2 2" xfId="704" xr:uid="{00000000-0005-0000-0000-0000AC010000}"/>
    <cellStyle name="Normal 3 2 2 5 2 2 2" xfId="1744" xr:uid="{00000000-0005-0000-0000-0000AD010000}"/>
    <cellStyle name="Normal 3 2 2 5 2 2 2 2" xfId="5913" xr:uid="{AB7E7417-8772-47D7-A213-22B1118005DD}"/>
    <cellStyle name="Normal 3 2 2 5 2 2 2 2 2" xfId="12154" xr:uid="{16E732AB-7D51-4200-BCB3-B12B2F30BFDF}"/>
    <cellStyle name="Normal 3 2 2 5 2 2 2 3" xfId="3833" xr:uid="{709CF561-DFC8-4DE5-B0F5-CD4745B459AB}"/>
    <cellStyle name="Normal 3 2 2 5 2 2 2 3 2" xfId="10074" xr:uid="{29E08434-2C73-4DD3-9381-DB6E2C513016}"/>
    <cellStyle name="Normal 3 2 2 5 2 2 2 4" xfId="7994" xr:uid="{E32E231A-F764-4378-9F14-7D7319E170BD}"/>
    <cellStyle name="Normal 3 2 2 5 2 2 3" xfId="4873" xr:uid="{4924377B-DDDA-4D64-B2D7-609B4D6624AD}"/>
    <cellStyle name="Normal 3 2 2 5 2 2 3 2" xfId="11114" xr:uid="{D41B3859-5396-424A-948E-87AF3085EAFE}"/>
    <cellStyle name="Normal 3 2 2 5 2 2 4" xfId="2793" xr:uid="{32C2FAE6-ABD7-41B3-B2C5-AC6B96AD21D5}"/>
    <cellStyle name="Normal 3 2 2 5 2 2 4 2" xfId="9034" xr:uid="{32BD3F28-FC76-48CE-A5E0-76C4A0B0F712}"/>
    <cellStyle name="Normal 3 2 2 5 2 2 5" xfId="6954" xr:uid="{EEFD6018-A74A-42A3-A3D8-DAA1401354DF}"/>
    <cellStyle name="Normal 3 2 2 5 2 3" xfId="1184" xr:uid="{00000000-0005-0000-0000-0000AE010000}"/>
    <cellStyle name="Normal 3 2 2 5 2 3 2" xfId="5353" xr:uid="{8F6701B0-48D6-4E4A-A56D-CFF4927A59A3}"/>
    <cellStyle name="Normal 3 2 2 5 2 3 2 2" xfId="11594" xr:uid="{F96E6F05-8CFB-43BE-B88A-BA01D9DD1639}"/>
    <cellStyle name="Normal 3 2 2 5 2 3 3" xfId="3273" xr:uid="{AA0DC9CB-33C6-420C-B4B8-E292F2F33EDE}"/>
    <cellStyle name="Normal 3 2 2 5 2 3 3 2" xfId="9514" xr:uid="{3CBA186A-298B-49F6-ADA4-559DD2EA79CD}"/>
    <cellStyle name="Normal 3 2 2 5 2 3 4" xfId="7434" xr:uid="{289675F1-7234-43E5-8835-46D3198BB060}"/>
    <cellStyle name="Normal 3 2 2 5 2 4" xfId="4313" xr:uid="{DF3995D9-F34E-42A5-9265-D51A7850FBEA}"/>
    <cellStyle name="Normal 3 2 2 5 2 4 2" xfId="10554" xr:uid="{B3715FFE-50CE-485B-9D9F-7A32772B4790}"/>
    <cellStyle name="Normal 3 2 2 5 2 5" xfId="2233" xr:uid="{03739A64-9155-40EE-A7A4-D5189FD041AE}"/>
    <cellStyle name="Normal 3 2 2 5 2 5 2" xfId="8474" xr:uid="{AE354664-5174-4CBA-B9F3-891D4278A9D9}"/>
    <cellStyle name="Normal 3 2 2 5 2 6" xfId="6394" xr:uid="{C94C5E2F-A651-4FF1-B7F6-0EB1C2DDD805}"/>
    <cellStyle name="Normal 3 2 2 5 3" xfId="224" xr:uid="{00000000-0005-0000-0000-0000AF010000}"/>
    <cellStyle name="Normal 3 2 2 5 3 2" xfId="784" xr:uid="{00000000-0005-0000-0000-0000B0010000}"/>
    <cellStyle name="Normal 3 2 2 5 3 2 2" xfId="1824" xr:uid="{00000000-0005-0000-0000-0000B1010000}"/>
    <cellStyle name="Normal 3 2 2 5 3 2 2 2" xfId="5993" xr:uid="{39C61230-BB35-4676-BD9A-6C606B777441}"/>
    <cellStyle name="Normal 3 2 2 5 3 2 2 2 2" xfId="12234" xr:uid="{BF7962D3-9CB0-4EC4-8492-701574AA5B99}"/>
    <cellStyle name="Normal 3 2 2 5 3 2 2 3" xfId="3913" xr:uid="{DB2FA4B9-568F-4C1D-BFF8-717EDF72B388}"/>
    <cellStyle name="Normal 3 2 2 5 3 2 2 3 2" xfId="10154" xr:uid="{423F8CC6-F1AB-4A7D-9014-649F9EAFDA96}"/>
    <cellStyle name="Normal 3 2 2 5 3 2 2 4" xfId="8074" xr:uid="{38E73EE0-41FE-4164-B365-6C10ACF4F48C}"/>
    <cellStyle name="Normal 3 2 2 5 3 2 3" xfId="4953" xr:uid="{AA8E2316-099B-4D6D-8EED-6BD6D24A769A}"/>
    <cellStyle name="Normal 3 2 2 5 3 2 3 2" xfId="11194" xr:uid="{42638C8A-277D-4DC3-928C-5E40932FD98B}"/>
    <cellStyle name="Normal 3 2 2 5 3 2 4" xfId="2873" xr:uid="{D07F5FA4-315D-47C1-8537-BE6320669663}"/>
    <cellStyle name="Normal 3 2 2 5 3 2 4 2" xfId="9114" xr:uid="{EA7D7B83-767E-4954-AB28-BC2AE9021811}"/>
    <cellStyle name="Normal 3 2 2 5 3 2 5" xfId="7034" xr:uid="{199C9098-1BC9-4371-AE9B-6AF3F6712DC7}"/>
    <cellStyle name="Normal 3 2 2 5 3 3" xfId="1264" xr:uid="{00000000-0005-0000-0000-0000B2010000}"/>
    <cellStyle name="Normal 3 2 2 5 3 3 2" xfId="5433" xr:uid="{EBAB2AA0-4B8A-449B-A761-E2A7DAD37156}"/>
    <cellStyle name="Normal 3 2 2 5 3 3 2 2" xfId="11674" xr:uid="{9E0782D2-71F3-45B9-97CF-1A883DAF6DB4}"/>
    <cellStyle name="Normal 3 2 2 5 3 3 3" xfId="3353" xr:uid="{E51FABF2-BC2E-46F3-A67E-325317DF3BE9}"/>
    <cellStyle name="Normal 3 2 2 5 3 3 3 2" xfId="9594" xr:uid="{3C2090D5-8853-49D2-9567-CF9B8D659AE5}"/>
    <cellStyle name="Normal 3 2 2 5 3 3 4" xfId="7514" xr:uid="{9BE9C7E4-C09A-4F4B-82EF-57BDBDE8547B}"/>
    <cellStyle name="Normal 3 2 2 5 3 4" xfId="4393" xr:uid="{AC32F285-3D92-44AC-AD04-A52250D16A02}"/>
    <cellStyle name="Normal 3 2 2 5 3 4 2" xfId="10634" xr:uid="{EA988082-4E1D-44C5-B85E-2747246EC332}"/>
    <cellStyle name="Normal 3 2 2 5 3 5" xfId="2313" xr:uid="{E23958E0-5D85-464A-B975-32A4BE8C5780}"/>
    <cellStyle name="Normal 3 2 2 5 3 5 2" xfId="8554" xr:uid="{E9C51B92-951F-4EB2-93BB-A87555ED05C8}"/>
    <cellStyle name="Normal 3 2 2 5 3 6" xfId="6474" xr:uid="{FED3B143-B63D-4C34-85B8-8B413EE059D4}"/>
    <cellStyle name="Normal 3 2 2 5 4" xfId="304" xr:uid="{00000000-0005-0000-0000-0000B3010000}"/>
    <cellStyle name="Normal 3 2 2 5 4 2" xfId="864" xr:uid="{00000000-0005-0000-0000-0000B4010000}"/>
    <cellStyle name="Normal 3 2 2 5 4 2 2" xfId="1904" xr:uid="{00000000-0005-0000-0000-0000B5010000}"/>
    <cellStyle name="Normal 3 2 2 5 4 2 2 2" xfId="6073" xr:uid="{D7528A46-8F25-4A8C-95CC-A6DFEE5B6105}"/>
    <cellStyle name="Normal 3 2 2 5 4 2 2 2 2" xfId="12314" xr:uid="{E3BBBAE6-0EA2-4FF2-B5FD-0094D619C0D7}"/>
    <cellStyle name="Normal 3 2 2 5 4 2 2 3" xfId="3993" xr:uid="{DB01715D-D76E-4609-ACD3-5BBA6C9FE95F}"/>
    <cellStyle name="Normal 3 2 2 5 4 2 2 3 2" xfId="10234" xr:uid="{EDC6FC1F-AFD4-461B-AC55-45BBB8ACF267}"/>
    <cellStyle name="Normal 3 2 2 5 4 2 2 4" xfId="8154" xr:uid="{2AEA579B-A9F3-42EC-8421-FB2A2B254426}"/>
    <cellStyle name="Normal 3 2 2 5 4 2 3" xfId="5033" xr:uid="{759F919D-DD95-4D08-941B-D1437D0C8760}"/>
    <cellStyle name="Normal 3 2 2 5 4 2 3 2" xfId="11274" xr:uid="{5629611A-8FC8-4B5F-8B0F-7E691B4D56E5}"/>
    <cellStyle name="Normal 3 2 2 5 4 2 4" xfId="2953" xr:uid="{6782340D-2F17-4439-BF8A-C85CBE17E59E}"/>
    <cellStyle name="Normal 3 2 2 5 4 2 4 2" xfId="9194" xr:uid="{4CA4FF37-70C8-4DFC-8F01-06FE6C82C90D}"/>
    <cellStyle name="Normal 3 2 2 5 4 2 5" xfId="7114" xr:uid="{EB4B8F99-D150-4E41-9AD8-99C9861DAD74}"/>
    <cellStyle name="Normal 3 2 2 5 4 3" xfId="1344" xr:uid="{00000000-0005-0000-0000-0000B6010000}"/>
    <cellStyle name="Normal 3 2 2 5 4 3 2" xfId="5513" xr:uid="{69443D46-F0C5-43C4-A59A-CA3BFEB93A44}"/>
    <cellStyle name="Normal 3 2 2 5 4 3 2 2" xfId="11754" xr:uid="{9E0ED0D9-6887-430E-BFCD-07A6CEA5C2FD}"/>
    <cellStyle name="Normal 3 2 2 5 4 3 3" xfId="3433" xr:uid="{4BFAF160-D308-44FF-B8C4-30A4DCC9337D}"/>
    <cellStyle name="Normal 3 2 2 5 4 3 3 2" xfId="9674" xr:uid="{AFD53145-F2F2-48F0-9AE4-2EA2DA5127A4}"/>
    <cellStyle name="Normal 3 2 2 5 4 3 4" xfId="7594" xr:uid="{2727C848-AE74-459B-9980-4C995DE09647}"/>
    <cellStyle name="Normal 3 2 2 5 4 4" xfId="4473" xr:uid="{09FB465F-A1EA-43B3-B322-120B5374ED40}"/>
    <cellStyle name="Normal 3 2 2 5 4 4 2" xfId="10714" xr:uid="{1776CED6-F648-4610-AF23-D95E1061BB36}"/>
    <cellStyle name="Normal 3 2 2 5 4 5" xfId="2393" xr:uid="{0C295CED-6CE7-488B-9AD1-BF5AFCE0EDEA}"/>
    <cellStyle name="Normal 3 2 2 5 4 5 2" xfId="8634" xr:uid="{E0245D4C-C01F-44F1-B21C-8859BEF53811}"/>
    <cellStyle name="Normal 3 2 2 5 4 6" xfId="6554" xr:uid="{0C5D6F40-0D0F-4A4E-89B6-2EFEFBB961A9}"/>
    <cellStyle name="Normal 3 2 2 5 5" xfId="384" xr:uid="{00000000-0005-0000-0000-0000B7010000}"/>
    <cellStyle name="Normal 3 2 2 5 5 2" xfId="944" xr:uid="{00000000-0005-0000-0000-0000B8010000}"/>
    <cellStyle name="Normal 3 2 2 5 5 2 2" xfId="1984" xr:uid="{00000000-0005-0000-0000-0000B9010000}"/>
    <cellStyle name="Normal 3 2 2 5 5 2 2 2" xfId="6153" xr:uid="{249B5C6A-8983-41BC-B5A6-1DFC71016952}"/>
    <cellStyle name="Normal 3 2 2 5 5 2 2 2 2" xfId="12394" xr:uid="{51063356-A84B-4060-8773-390AE14D60BA}"/>
    <cellStyle name="Normal 3 2 2 5 5 2 2 3" xfId="4073" xr:uid="{CAFCCC41-3B7F-4B16-A675-82F16583A9FF}"/>
    <cellStyle name="Normal 3 2 2 5 5 2 2 3 2" xfId="10314" xr:uid="{42670D86-6AD5-4553-8956-06C069835B8B}"/>
    <cellStyle name="Normal 3 2 2 5 5 2 2 4" xfId="8234" xr:uid="{C2BBEC3E-F7AC-47B0-AB05-F149A139C54A}"/>
    <cellStyle name="Normal 3 2 2 5 5 2 3" xfId="5113" xr:uid="{7630BCA3-CBDC-44D6-AA23-E3A898EE6EBD}"/>
    <cellStyle name="Normal 3 2 2 5 5 2 3 2" xfId="11354" xr:uid="{92660F1A-0902-4C48-90F5-20033DC5B42B}"/>
    <cellStyle name="Normal 3 2 2 5 5 2 4" xfId="3033" xr:uid="{CDDAB22A-5BC3-484E-B4BC-7864B139C561}"/>
    <cellStyle name="Normal 3 2 2 5 5 2 4 2" xfId="9274" xr:uid="{A8A8007F-6C6E-4DE5-9E1D-8FF9C63B82DA}"/>
    <cellStyle name="Normal 3 2 2 5 5 2 5" xfId="7194" xr:uid="{79B55766-2398-4ED5-B46B-AB745923E946}"/>
    <cellStyle name="Normal 3 2 2 5 5 3" xfId="1424" xr:uid="{00000000-0005-0000-0000-0000BA010000}"/>
    <cellStyle name="Normal 3 2 2 5 5 3 2" xfId="5593" xr:uid="{D624BEB7-ADC9-424E-8E03-BA439757A4E1}"/>
    <cellStyle name="Normal 3 2 2 5 5 3 2 2" xfId="11834" xr:uid="{11F9017F-6D3F-48C2-8B44-4D3741370CB4}"/>
    <cellStyle name="Normal 3 2 2 5 5 3 3" xfId="3513" xr:uid="{EA36291E-C8E2-4FFA-96FA-96F9914E6CA2}"/>
    <cellStyle name="Normal 3 2 2 5 5 3 3 2" xfId="9754" xr:uid="{A7614E3A-373C-4F4D-8924-1B456881FC32}"/>
    <cellStyle name="Normal 3 2 2 5 5 3 4" xfId="7674" xr:uid="{443140D3-8A2D-43D5-B1FC-348D2546D75E}"/>
    <cellStyle name="Normal 3 2 2 5 5 4" xfId="4553" xr:uid="{494CDFD3-654D-4343-95CB-C8E46B9B29D5}"/>
    <cellStyle name="Normal 3 2 2 5 5 4 2" xfId="10794" xr:uid="{FFDF847E-D407-4048-8D22-4C768E8CF3F4}"/>
    <cellStyle name="Normal 3 2 2 5 5 5" xfId="2473" xr:uid="{70CF1187-5FF3-48F0-868F-511BC68F22D5}"/>
    <cellStyle name="Normal 3 2 2 5 5 5 2" xfId="8714" xr:uid="{4B7052E1-330D-45C1-B12A-997665B59546}"/>
    <cellStyle name="Normal 3 2 2 5 5 6" xfId="6634" xr:uid="{50E45349-3617-4828-8EF7-F5FDCEF9757F}"/>
    <cellStyle name="Normal 3 2 2 5 6" xfId="464" xr:uid="{00000000-0005-0000-0000-0000BB010000}"/>
    <cellStyle name="Normal 3 2 2 5 6 2" xfId="1024" xr:uid="{00000000-0005-0000-0000-0000BC010000}"/>
    <cellStyle name="Normal 3 2 2 5 6 2 2" xfId="2064" xr:uid="{00000000-0005-0000-0000-0000BD010000}"/>
    <cellStyle name="Normal 3 2 2 5 6 2 2 2" xfId="6233" xr:uid="{E2D8FD0F-840D-45FB-BD07-629478727B11}"/>
    <cellStyle name="Normal 3 2 2 5 6 2 2 2 2" xfId="12474" xr:uid="{6D31D464-F1C5-4B55-89E3-8B81D9E059D8}"/>
    <cellStyle name="Normal 3 2 2 5 6 2 2 3" xfId="4153" xr:uid="{0C3F0A3D-1D51-4E7A-9709-2DFD4DA0ABF7}"/>
    <cellStyle name="Normal 3 2 2 5 6 2 2 3 2" xfId="10394" xr:uid="{A16F6935-ACFD-4A63-ABA0-FD46E0ABDB84}"/>
    <cellStyle name="Normal 3 2 2 5 6 2 2 4" xfId="8314" xr:uid="{978A86E0-39DF-4B29-B5B4-FB368D41586F}"/>
    <cellStyle name="Normal 3 2 2 5 6 2 3" xfId="5193" xr:uid="{4C10535B-5F01-40CD-B9F6-61521C5D84CD}"/>
    <cellStyle name="Normal 3 2 2 5 6 2 3 2" xfId="11434" xr:uid="{8ED57F5B-32E7-4B36-8D93-4BFD80DD2DEC}"/>
    <cellStyle name="Normal 3 2 2 5 6 2 4" xfId="3113" xr:uid="{70A2084E-ECEF-4253-9D1F-16CE5688D294}"/>
    <cellStyle name="Normal 3 2 2 5 6 2 4 2" xfId="9354" xr:uid="{27104780-E522-4C5F-BFE6-4A77FE17EB3C}"/>
    <cellStyle name="Normal 3 2 2 5 6 2 5" xfId="7274" xr:uid="{5CD88600-BA23-4103-A165-723ED14DEDC7}"/>
    <cellStyle name="Normal 3 2 2 5 6 3" xfId="1504" xr:uid="{00000000-0005-0000-0000-0000BE010000}"/>
    <cellStyle name="Normal 3 2 2 5 6 3 2" xfId="5673" xr:uid="{83DAE41A-A400-4B95-9BD8-F33CAE3F8C8C}"/>
    <cellStyle name="Normal 3 2 2 5 6 3 2 2" xfId="11914" xr:uid="{054C104E-A608-45C9-923B-8512B35BCF9E}"/>
    <cellStyle name="Normal 3 2 2 5 6 3 3" xfId="3593" xr:uid="{CAECFB40-8CB4-401E-9F79-3AC96F93532C}"/>
    <cellStyle name="Normal 3 2 2 5 6 3 3 2" xfId="9834" xr:uid="{28323BBE-A3B3-4BEF-A20D-AC885E063DBE}"/>
    <cellStyle name="Normal 3 2 2 5 6 3 4" xfId="7754" xr:uid="{C167562B-2FAD-475D-8232-B9F1D6531389}"/>
    <cellStyle name="Normal 3 2 2 5 6 4" xfId="4633" xr:uid="{D37A3CB0-05C0-4739-9B8D-CA8F40D218D6}"/>
    <cellStyle name="Normal 3 2 2 5 6 4 2" xfId="10874" xr:uid="{B392783E-DCDB-43EF-A4E5-4532CC187863}"/>
    <cellStyle name="Normal 3 2 2 5 6 5" xfId="2553" xr:uid="{D0030245-693D-43A6-B3C2-DD829168D54C}"/>
    <cellStyle name="Normal 3 2 2 5 6 5 2" xfId="8794" xr:uid="{4BFD7038-06DB-4FB3-8519-D7195B309FC0}"/>
    <cellStyle name="Normal 3 2 2 5 6 6" xfId="6714" xr:uid="{9C22A9A6-7E91-4AF0-AEDF-8B2B942CE6B6}"/>
    <cellStyle name="Normal 3 2 2 5 7" xfId="624" xr:uid="{00000000-0005-0000-0000-0000BF010000}"/>
    <cellStyle name="Normal 3 2 2 5 7 2" xfId="1664" xr:uid="{00000000-0005-0000-0000-0000C0010000}"/>
    <cellStyle name="Normal 3 2 2 5 7 2 2" xfId="5833" xr:uid="{CC6AF728-D6A3-4F34-9BD6-7889D070C219}"/>
    <cellStyle name="Normal 3 2 2 5 7 2 2 2" xfId="12074" xr:uid="{09EE9AC4-5E0A-4903-AF28-B7A8EB322238}"/>
    <cellStyle name="Normal 3 2 2 5 7 2 3" xfId="3753" xr:uid="{63908D3E-DD9D-4DCF-A904-96ACB28FBA95}"/>
    <cellStyle name="Normal 3 2 2 5 7 2 3 2" xfId="9994" xr:uid="{B5C8BF63-B2BB-44DE-ADD1-44EC0557417D}"/>
    <cellStyle name="Normal 3 2 2 5 7 2 4" xfId="7914" xr:uid="{82A2E6AF-C007-402B-A2A2-03515829F95F}"/>
    <cellStyle name="Normal 3 2 2 5 7 3" xfId="4793" xr:uid="{0C695BB5-7F2E-4F81-9C02-27024A22922F}"/>
    <cellStyle name="Normal 3 2 2 5 7 3 2" xfId="11034" xr:uid="{C0F571E5-83F4-4148-BA7E-5683408B74EC}"/>
    <cellStyle name="Normal 3 2 2 5 7 4" xfId="2713" xr:uid="{F0ADC678-2E3D-471A-9D8E-1DE3749C52C9}"/>
    <cellStyle name="Normal 3 2 2 5 7 4 2" xfId="8954" xr:uid="{2AC52BDB-CBA8-4CDB-A4C4-57105AF45C10}"/>
    <cellStyle name="Normal 3 2 2 5 7 5" xfId="6874" xr:uid="{254E04E2-BF4A-4918-9772-25C556A8DA9F}"/>
    <cellStyle name="Normal 3 2 2 5 8" xfId="544" xr:uid="{00000000-0005-0000-0000-0000C1010000}"/>
    <cellStyle name="Normal 3 2 2 5 8 2" xfId="1584" xr:uid="{00000000-0005-0000-0000-0000C2010000}"/>
    <cellStyle name="Normal 3 2 2 5 8 2 2" xfId="5753" xr:uid="{8892177D-45D9-4465-AD2B-BFE2E836684D}"/>
    <cellStyle name="Normal 3 2 2 5 8 2 2 2" xfId="11994" xr:uid="{F665D3CA-2583-4951-96CC-51C7DB537B45}"/>
    <cellStyle name="Normal 3 2 2 5 8 2 3" xfId="3673" xr:uid="{041EF7EA-4832-47E6-A533-9C57BEA74B00}"/>
    <cellStyle name="Normal 3 2 2 5 8 2 3 2" xfId="9914" xr:uid="{7B4CB2E0-5742-4A5E-96D0-F1C23ADE5175}"/>
    <cellStyle name="Normal 3 2 2 5 8 2 4" xfId="7834" xr:uid="{3118F0A0-8EA3-4F8D-A6C0-615CE13B3102}"/>
    <cellStyle name="Normal 3 2 2 5 8 3" xfId="4713" xr:uid="{7B4F1C86-9E34-4707-9774-9EBBC66DEA23}"/>
    <cellStyle name="Normal 3 2 2 5 8 3 2" xfId="10954" xr:uid="{667E6632-59C1-4F09-8EF9-96C483480096}"/>
    <cellStyle name="Normal 3 2 2 5 8 4" xfId="2633" xr:uid="{34B68388-4B33-40A9-9BC5-DAFAA7FC6638}"/>
    <cellStyle name="Normal 3 2 2 5 8 4 2" xfId="8874" xr:uid="{278C875B-FA0F-41A7-ACC8-7BAC127BD0BA}"/>
    <cellStyle name="Normal 3 2 2 5 8 5" xfId="6794" xr:uid="{F2E213D6-654F-4471-B359-18D66C081928}"/>
    <cellStyle name="Normal 3 2 2 5 9" xfId="1104" xr:uid="{00000000-0005-0000-0000-0000C3010000}"/>
    <cellStyle name="Normal 3 2 2 5 9 2" xfId="5273" xr:uid="{0951624D-4C69-4934-9765-F230743A8DD6}"/>
    <cellStyle name="Normal 3 2 2 5 9 2 2" xfId="11514" xr:uid="{5E7BA4DC-CECA-410A-B434-9273A8DE7E03}"/>
    <cellStyle name="Normal 3 2 2 5 9 3" xfId="3193" xr:uid="{43B06147-3B1D-4F19-9A5B-5D21F05967D3}"/>
    <cellStyle name="Normal 3 2 2 5 9 3 2" xfId="9434" xr:uid="{8F629AD1-A072-4F57-B4F8-99981C8FEADB}"/>
    <cellStyle name="Normal 3 2 2 5 9 4" xfId="7354" xr:uid="{E60D3631-33A5-480F-91B0-58B35A1F440B}"/>
    <cellStyle name="Normal 3 2 2 6" xfId="104" xr:uid="{00000000-0005-0000-0000-0000C4010000}"/>
    <cellStyle name="Normal 3 2 2 6 2" xfId="664" xr:uid="{00000000-0005-0000-0000-0000C5010000}"/>
    <cellStyle name="Normal 3 2 2 6 2 2" xfId="1704" xr:uid="{00000000-0005-0000-0000-0000C6010000}"/>
    <cellStyle name="Normal 3 2 2 6 2 2 2" xfId="5873" xr:uid="{34E869D1-4EA5-45A7-ADC9-C5A067678E81}"/>
    <cellStyle name="Normal 3 2 2 6 2 2 2 2" xfId="12114" xr:uid="{FF365ED8-FA77-4CF6-8EFF-F705F53F5FED}"/>
    <cellStyle name="Normal 3 2 2 6 2 2 3" xfId="3793" xr:uid="{51682D96-B86B-4B1B-8E59-25C4819E6D7B}"/>
    <cellStyle name="Normal 3 2 2 6 2 2 3 2" xfId="10034" xr:uid="{82EEC349-44FE-4DFE-8FD0-2F8F07DEADF9}"/>
    <cellStyle name="Normal 3 2 2 6 2 2 4" xfId="7954" xr:uid="{A0ACB148-0CA7-4DA4-8F1A-D9FE4CB1A7DF}"/>
    <cellStyle name="Normal 3 2 2 6 2 3" xfId="4833" xr:uid="{DE391498-679C-4EF9-8C2A-E6621B90520C}"/>
    <cellStyle name="Normal 3 2 2 6 2 3 2" xfId="11074" xr:uid="{684FE388-05C2-49A9-8BC2-D04E63EA0481}"/>
    <cellStyle name="Normal 3 2 2 6 2 4" xfId="2753" xr:uid="{541B49BE-2068-4CBD-B292-A3A1932ED634}"/>
    <cellStyle name="Normal 3 2 2 6 2 4 2" xfId="8994" xr:uid="{8BF79DC9-FDEC-4778-A968-BCA6C99BF721}"/>
    <cellStyle name="Normal 3 2 2 6 2 5" xfId="6914" xr:uid="{7AE79C56-8DCA-4184-8007-D1DC6354EFEB}"/>
    <cellStyle name="Normal 3 2 2 6 3" xfId="1144" xr:uid="{00000000-0005-0000-0000-0000C7010000}"/>
    <cellStyle name="Normal 3 2 2 6 3 2" xfId="5313" xr:uid="{3C4C7D42-E346-4630-8A9B-F9C96081B71B}"/>
    <cellStyle name="Normal 3 2 2 6 3 2 2" xfId="11554" xr:uid="{15279EC1-2824-4C46-8F25-93ECD51F6A47}"/>
    <cellStyle name="Normal 3 2 2 6 3 3" xfId="3233" xr:uid="{48FA3CE8-C3F5-4C29-96B0-E654E2049AA9}"/>
    <cellStyle name="Normal 3 2 2 6 3 3 2" xfId="9474" xr:uid="{D7D9EF42-155C-4591-B4CE-4B9AE25E2C41}"/>
    <cellStyle name="Normal 3 2 2 6 3 4" xfId="7394" xr:uid="{6B0E2F98-EEC7-4E70-9DA5-7E4C76299836}"/>
    <cellStyle name="Normal 3 2 2 6 4" xfId="4273" xr:uid="{84F0F0E7-22A3-47CD-981D-38B8F457921A}"/>
    <cellStyle name="Normal 3 2 2 6 4 2" xfId="10514" xr:uid="{9ECEF0AE-F53B-460B-99BC-47F7202E17FD}"/>
    <cellStyle name="Normal 3 2 2 6 5" xfId="2193" xr:uid="{F58301EC-310E-455E-8F32-30CAA86289F3}"/>
    <cellStyle name="Normal 3 2 2 6 5 2" xfId="8434" xr:uid="{CD88C564-F93A-4AC1-8D3D-E776C8DB924A}"/>
    <cellStyle name="Normal 3 2 2 6 6" xfId="6354" xr:uid="{9288656D-5BC7-4A46-828B-D265F3CB2EBE}"/>
    <cellStyle name="Normal 3 2 2 7" xfId="184" xr:uid="{00000000-0005-0000-0000-0000C8010000}"/>
    <cellStyle name="Normal 3 2 2 7 2" xfId="744" xr:uid="{00000000-0005-0000-0000-0000C9010000}"/>
    <cellStyle name="Normal 3 2 2 7 2 2" xfId="1784" xr:uid="{00000000-0005-0000-0000-0000CA010000}"/>
    <cellStyle name="Normal 3 2 2 7 2 2 2" xfId="5953" xr:uid="{54675869-B05D-45C5-8503-DFEFD45ED108}"/>
    <cellStyle name="Normal 3 2 2 7 2 2 2 2" xfId="12194" xr:uid="{749652E5-7B56-4A10-B72B-FAA9D4C2A68E}"/>
    <cellStyle name="Normal 3 2 2 7 2 2 3" xfId="3873" xr:uid="{D645CA07-279B-4362-9A84-98CB4B2C8FF0}"/>
    <cellStyle name="Normal 3 2 2 7 2 2 3 2" xfId="10114" xr:uid="{1B75DF8B-9B59-4C5D-8743-62636E57FAF0}"/>
    <cellStyle name="Normal 3 2 2 7 2 2 4" xfId="8034" xr:uid="{BDC0851C-BCFA-42A8-A246-C890AAD9ADB4}"/>
    <cellStyle name="Normal 3 2 2 7 2 3" xfId="4913" xr:uid="{2DB85151-9634-4E5E-88CA-86324CD41391}"/>
    <cellStyle name="Normal 3 2 2 7 2 3 2" xfId="11154" xr:uid="{96BEF845-DF2D-42E0-BC0F-9AC42F072B3E}"/>
    <cellStyle name="Normal 3 2 2 7 2 4" xfId="2833" xr:uid="{E3589086-9C9D-4791-8598-1C1726DBDFB6}"/>
    <cellStyle name="Normal 3 2 2 7 2 4 2" xfId="9074" xr:uid="{1274996F-7EF6-47AD-BBF5-84C269B6D2F7}"/>
    <cellStyle name="Normal 3 2 2 7 2 5" xfId="6994" xr:uid="{E8085643-AEF1-4B1C-B5F0-DB6878EB6B86}"/>
    <cellStyle name="Normal 3 2 2 7 3" xfId="1224" xr:uid="{00000000-0005-0000-0000-0000CB010000}"/>
    <cellStyle name="Normal 3 2 2 7 3 2" xfId="5393" xr:uid="{13DEA431-7B54-4A3C-B513-3EE518D09BAF}"/>
    <cellStyle name="Normal 3 2 2 7 3 2 2" xfId="11634" xr:uid="{4C698776-5447-40D7-9822-7EEF4E0EC703}"/>
    <cellStyle name="Normal 3 2 2 7 3 3" xfId="3313" xr:uid="{7650EB14-73FF-400D-9678-DA4782B2D5E2}"/>
    <cellStyle name="Normal 3 2 2 7 3 3 2" xfId="9554" xr:uid="{B1D96BE9-4EDE-4D61-AE3F-601592A07518}"/>
    <cellStyle name="Normal 3 2 2 7 3 4" xfId="7474" xr:uid="{7770C69D-29B7-4E0A-BB53-4B5E02ADCFF2}"/>
    <cellStyle name="Normal 3 2 2 7 4" xfId="4353" xr:uid="{976F2F43-AE3E-4657-B6FF-AD06DCE9133D}"/>
    <cellStyle name="Normal 3 2 2 7 4 2" xfId="10594" xr:uid="{3E0B7B4F-7835-417B-AB11-35899D714138}"/>
    <cellStyle name="Normal 3 2 2 7 5" xfId="2273" xr:uid="{3EDBF4E2-4D5A-4E39-999E-BA7CAA925837}"/>
    <cellStyle name="Normal 3 2 2 7 5 2" xfId="8514" xr:uid="{00D368EF-01EB-47DC-A8F1-DC3B98F65F6D}"/>
    <cellStyle name="Normal 3 2 2 7 6" xfId="6434" xr:uid="{7C22013B-F175-422C-979C-0F60F71F86C3}"/>
    <cellStyle name="Normal 3 2 2 8" xfId="264" xr:uid="{00000000-0005-0000-0000-0000CC010000}"/>
    <cellStyle name="Normal 3 2 2 8 2" xfId="824" xr:uid="{00000000-0005-0000-0000-0000CD010000}"/>
    <cellStyle name="Normal 3 2 2 8 2 2" xfId="1864" xr:uid="{00000000-0005-0000-0000-0000CE010000}"/>
    <cellStyle name="Normal 3 2 2 8 2 2 2" xfId="6033" xr:uid="{CE41B4AC-A8A8-4C5B-9A39-9F67A2D02CB6}"/>
    <cellStyle name="Normal 3 2 2 8 2 2 2 2" xfId="12274" xr:uid="{5EEF1D05-8405-44CA-BF24-812889928968}"/>
    <cellStyle name="Normal 3 2 2 8 2 2 3" xfId="3953" xr:uid="{A3F5D63C-CEE8-49FD-843C-4B47C14EAA0F}"/>
    <cellStyle name="Normal 3 2 2 8 2 2 3 2" xfId="10194" xr:uid="{3CCF1C00-21F9-4DD7-88BE-8369BC15E87D}"/>
    <cellStyle name="Normal 3 2 2 8 2 2 4" xfId="8114" xr:uid="{4F998FF2-E7DE-44F3-8BBC-AA739B7658D0}"/>
    <cellStyle name="Normal 3 2 2 8 2 3" xfId="4993" xr:uid="{4A954D48-3892-46DE-8A8F-3E057129CCFF}"/>
    <cellStyle name="Normal 3 2 2 8 2 3 2" xfId="11234" xr:uid="{3CB655C6-18CC-4643-BB7A-AFBBCB1E8A5A}"/>
    <cellStyle name="Normal 3 2 2 8 2 4" xfId="2913" xr:uid="{D2696E21-B3E2-4FCF-B7FF-C2B92063E3B4}"/>
    <cellStyle name="Normal 3 2 2 8 2 4 2" xfId="9154" xr:uid="{074F3CC7-AF7C-4324-8F4A-7A558A04CAEE}"/>
    <cellStyle name="Normal 3 2 2 8 2 5" xfId="7074" xr:uid="{6616B895-3DE7-44FE-8F32-1840374239A7}"/>
    <cellStyle name="Normal 3 2 2 8 3" xfId="1304" xr:uid="{00000000-0005-0000-0000-0000CF010000}"/>
    <cellStyle name="Normal 3 2 2 8 3 2" xfId="5473" xr:uid="{0F3F32B9-CAB1-48C3-9903-3083E3870422}"/>
    <cellStyle name="Normal 3 2 2 8 3 2 2" xfId="11714" xr:uid="{002477DA-19F5-4B82-9BA6-AFB7545E5F11}"/>
    <cellStyle name="Normal 3 2 2 8 3 3" xfId="3393" xr:uid="{7465A305-17B7-4669-B7CA-C01F020FAF8F}"/>
    <cellStyle name="Normal 3 2 2 8 3 3 2" xfId="9634" xr:uid="{1502BFAC-50DB-40A0-93E8-3E5D7D0D260C}"/>
    <cellStyle name="Normal 3 2 2 8 3 4" xfId="7554" xr:uid="{85ED1D3A-9DD0-48A2-A3C6-6F0CE761F18B}"/>
    <cellStyle name="Normal 3 2 2 8 4" xfId="4433" xr:uid="{3D2ACFD5-43FF-4372-89CC-433207F0D25F}"/>
    <cellStyle name="Normal 3 2 2 8 4 2" xfId="10674" xr:uid="{967F3B28-EC91-4240-8AED-6A5D7F497EFD}"/>
    <cellStyle name="Normal 3 2 2 8 5" xfId="2353" xr:uid="{D88106C9-02F1-4E98-B6E3-C21B2AE70839}"/>
    <cellStyle name="Normal 3 2 2 8 5 2" xfId="8594" xr:uid="{8CE2CAF1-89AF-4740-B616-78FFE05BBEB7}"/>
    <cellStyle name="Normal 3 2 2 8 6" xfId="6514" xr:uid="{C3837C1C-5B23-4AA8-8B80-8EC05DB6B148}"/>
    <cellStyle name="Normal 3 2 2 9" xfId="344" xr:uid="{00000000-0005-0000-0000-0000D0010000}"/>
    <cellStyle name="Normal 3 2 2 9 2" xfId="904" xr:uid="{00000000-0005-0000-0000-0000D1010000}"/>
    <cellStyle name="Normal 3 2 2 9 2 2" xfId="1944" xr:uid="{00000000-0005-0000-0000-0000D2010000}"/>
    <cellStyle name="Normal 3 2 2 9 2 2 2" xfId="6113" xr:uid="{1BEBCD00-C8A5-4A68-930C-89C80499EEDB}"/>
    <cellStyle name="Normal 3 2 2 9 2 2 2 2" xfId="12354" xr:uid="{DB7B0844-BFC7-4469-953B-FEFDC2E12DEA}"/>
    <cellStyle name="Normal 3 2 2 9 2 2 3" xfId="4033" xr:uid="{C21B67F2-1F5F-4653-9DC6-7D3D6316B757}"/>
    <cellStyle name="Normal 3 2 2 9 2 2 3 2" xfId="10274" xr:uid="{A31E5A7E-8696-41B5-A55A-1C4DE571AD54}"/>
    <cellStyle name="Normal 3 2 2 9 2 2 4" xfId="8194" xr:uid="{9F682AAC-DC0A-486F-B7BD-298E40E51202}"/>
    <cellStyle name="Normal 3 2 2 9 2 3" xfId="5073" xr:uid="{813A761E-0E7C-424D-91F0-C7E502784F7A}"/>
    <cellStyle name="Normal 3 2 2 9 2 3 2" xfId="11314" xr:uid="{61877388-D21E-4E82-8334-85AB04A94E0B}"/>
    <cellStyle name="Normal 3 2 2 9 2 4" xfId="2993" xr:uid="{E82CC968-DEA2-4912-BE5F-02E4BA7119CE}"/>
    <cellStyle name="Normal 3 2 2 9 2 4 2" xfId="9234" xr:uid="{E466DA63-0B95-472A-A49B-5E05836F5785}"/>
    <cellStyle name="Normal 3 2 2 9 2 5" xfId="7154" xr:uid="{16674A50-CF58-4386-BA56-C22A326F1BDD}"/>
    <cellStyle name="Normal 3 2 2 9 3" xfId="1384" xr:uid="{00000000-0005-0000-0000-0000D3010000}"/>
    <cellStyle name="Normal 3 2 2 9 3 2" xfId="5553" xr:uid="{68743F1D-68D1-4313-937F-F08900A07321}"/>
    <cellStyle name="Normal 3 2 2 9 3 2 2" xfId="11794" xr:uid="{905454BA-27B8-47A4-8E93-0F26B2B51999}"/>
    <cellStyle name="Normal 3 2 2 9 3 3" xfId="3473" xr:uid="{8B416444-DEC6-40F7-919F-C95C3D8F016C}"/>
    <cellStyle name="Normal 3 2 2 9 3 3 2" xfId="9714" xr:uid="{05A161FC-B5F2-4AEC-ABC7-D326443ADF9F}"/>
    <cellStyle name="Normal 3 2 2 9 3 4" xfId="7634" xr:uid="{30A761D3-7E1C-4BDB-A54D-65A5B262601B}"/>
    <cellStyle name="Normal 3 2 2 9 4" xfId="4513" xr:uid="{AF8382FC-78D0-41C9-8B61-AB6604515E73}"/>
    <cellStyle name="Normal 3 2 2 9 4 2" xfId="10754" xr:uid="{13A9170C-C927-4EA5-94FC-481759BFFE82}"/>
    <cellStyle name="Normal 3 2 2 9 5" xfId="2433" xr:uid="{683C8B63-E141-43F4-B6AE-89EB3C207C72}"/>
    <cellStyle name="Normal 3 2 2 9 5 2" xfId="8674" xr:uid="{31A67F54-D609-4C06-B21B-4C8838E7DA34}"/>
    <cellStyle name="Normal 3 2 2 9 6" xfId="6594" xr:uid="{F88CB7BB-9311-4360-8DA2-FBFC460B2291}"/>
    <cellStyle name="Normal 3 2 3" xfId="26" xr:uid="{00000000-0005-0000-0000-0000D4010000}"/>
    <cellStyle name="Normal 3 2 3 10" xfId="587" xr:uid="{00000000-0005-0000-0000-0000D5010000}"/>
    <cellStyle name="Normal 3 2 3 10 2" xfId="1627" xr:uid="{00000000-0005-0000-0000-0000D6010000}"/>
    <cellStyle name="Normal 3 2 3 10 2 2" xfId="5796" xr:uid="{4B1BD023-BC17-4A15-9CC7-E57DB4EC1F29}"/>
    <cellStyle name="Normal 3 2 3 10 2 2 2" xfId="12037" xr:uid="{1367DB08-1986-4590-9CF0-F835C83C3D82}"/>
    <cellStyle name="Normal 3 2 3 10 2 3" xfId="3716" xr:uid="{4ECFDC1E-B8B8-4A92-BBBE-DAD397999DCB}"/>
    <cellStyle name="Normal 3 2 3 10 2 3 2" xfId="9957" xr:uid="{F883DFA3-D8C1-4CF2-A743-8B7A60AF9270}"/>
    <cellStyle name="Normal 3 2 3 10 2 4" xfId="7877" xr:uid="{41273890-EACF-42D3-90CD-32E1633C7B7E}"/>
    <cellStyle name="Normal 3 2 3 10 3" xfId="4756" xr:uid="{E0C55D8E-9DDC-4F27-871F-23CD8546B31E}"/>
    <cellStyle name="Normal 3 2 3 10 3 2" xfId="10997" xr:uid="{0E83D8DB-1273-44B3-A53A-DF9C7D23826B}"/>
    <cellStyle name="Normal 3 2 3 10 4" xfId="2676" xr:uid="{9BC8B6BF-0C6D-4111-8CC2-8687F4A21421}"/>
    <cellStyle name="Normal 3 2 3 10 4 2" xfId="8917" xr:uid="{1580A934-41C3-4D38-974C-717B4A8B4D4B}"/>
    <cellStyle name="Normal 3 2 3 10 5" xfId="6837" xr:uid="{BC481450-630B-415C-B387-BC914168670A}"/>
    <cellStyle name="Normal 3 2 3 11" xfId="507" xr:uid="{00000000-0005-0000-0000-0000D7010000}"/>
    <cellStyle name="Normal 3 2 3 11 2" xfId="1547" xr:uid="{00000000-0005-0000-0000-0000D8010000}"/>
    <cellStyle name="Normal 3 2 3 11 2 2" xfId="5716" xr:uid="{F5F75F68-6D5B-4BD7-8C99-6B306E0984FA}"/>
    <cellStyle name="Normal 3 2 3 11 2 2 2" xfId="11957" xr:uid="{83EB1526-21F0-4FA6-BB26-236CFA53DA35}"/>
    <cellStyle name="Normal 3 2 3 11 2 3" xfId="3636" xr:uid="{D555DD4B-3B17-40F7-9655-F2C85DEA800A}"/>
    <cellStyle name="Normal 3 2 3 11 2 3 2" xfId="9877" xr:uid="{C11A28E2-BBD7-492B-A9E1-771714DD926F}"/>
    <cellStyle name="Normal 3 2 3 11 2 4" xfId="7797" xr:uid="{4B142E0E-25B7-43F6-885D-616497465819}"/>
    <cellStyle name="Normal 3 2 3 11 3" xfId="4676" xr:uid="{867148B2-E831-4CED-8AAB-D705A700A13E}"/>
    <cellStyle name="Normal 3 2 3 11 3 2" xfId="10917" xr:uid="{7746777F-727B-4C3B-B4B3-7E3881A0874A}"/>
    <cellStyle name="Normal 3 2 3 11 4" xfId="2596" xr:uid="{D55D3253-74A7-4813-8209-E19CC2EF1A6E}"/>
    <cellStyle name="Normal 3 2 3 11 4 2" xfId="8837" xr:uid="{DDC4487E-0117-435A-98FC-C6EC97352513}"/>
    <cellStyle name="Normal 3 2 3 11 5" xfId="6757" xr:uid="{4FD43C2D-0C9F-44F2-B5C3-8C897E88A81C}"/>
    <cellStyle name="Normal 3 2 3 12" xfId="1067" xr:uid="{00000000-0005-0000-0000-0000D9010000}"/>
    <cellStyle name="Normal 3 2 3 12 2" xfId="5236" xr:uid="{BFDBB3AD-CD71-4C09-A6EB-1AEC0BFF637F}"/>
    <cellStyle name="Normal 3 2 3 12 2 2" xfId="11477" xr:uid="{0191AE95-FA47-4759-9304-201CE7D4B394}"/>
    <cellStyle name="Normal 3 2 3 12 3" xfId="3156" xr:uid="{734DA37E-8344-4577-980F-CFD6C7C2D747}"/>
    <cellStyle name="Normal 3 2 3 12 3 2" xfId="9397" xr:uid="{D46F6ABD-C742-4ED8-A331-425F44FB3909}"/>
    <cellStyle name="Normal 3 2 3 12 4" xfId="7317" xr:uid="{8A550944-041F-427A-92E7-ACFD1018F1CC}"/>
    <cellStyle name="Normal 3 2 3 13" xfId="4196" xr:uid="{EF789E0F-EEDB-4FD4-9132-12AB48911918}"/>
    <cellStyle name="Normal 3 2 3 13 2" xfId="10437" xr:uid="{5CA00EB6-C130-4966-8E84-FA7A823FF254}"/>
    <cellStyle name="Normal 3 2 3 14" xfId="2116" xr:uid="{EF4B01B9-06AF-4C45-A3D0-AE9639E60DFA}"/>
    <cellStyle name="Normal 3 2 3 14 2" xfId="8357" xr:uid="{3955D840-F6C2-44AA-AC69-DB43B0326747}"/>
    <cellStyle name="Normal 3 2 3 15" xfId="6277" xr:uid="{D838463F-516C-4343-AEB7-5B8ACCDA8BE6}"/>
    <cellStyle name="Normal 3 2 3 2" xfId="36" xr:uid="{00000000-0005-0000-0000-0000DA010000}"/>
    <cellStyle name="Normal 3 2 3 2 10" xfId="517" xr:uid="{00000000-0005-0000-0000-0000DB010000}"/>
    <cellStyle name="Normal 3 2 3 2 10 2" xfId="1557" xr:uid="{00000000-0005-0000-0000-0000DC010000}"/>
    <cellStyle name="Normal 3 2 3 2 10 2 2" xfId="5726" xr:uid="{0BC1799B-580D-4B4E-BA6B-7A79F2BAF218}"/>
    <cellStyle name="Normal 3 2 3 2 10 2 2 2" xfId="11967" xr:uid="{3F33C66A-D99B-49D2-9585-275B2F6C3E39}"/>
    <cellStyle name="Normal 3 2 3 2 10 2 3" xfId="3646" xr:uid="{1C6D3C68-B130-4B8E-AD9C-3407D684C7CA}"/>
    <cellStyle name="Normal 3 2 3 2 10 2 3 2" xfId="9887" xr:uid="{7C02AEB2-8047-4D11-8F35-1AC21E77DE19}"/>
    <cellStyle name="Normal 3 2 3 2 10 2 4" xfId="7807" xr:uid="{FE9028E2-7981-4BFE-9349-DEEFE7F935F5}"/>
    <cellStyle name="Normal 3 2 3 2 10 3" xfId="4686" xr:uid="{B0D7CABB-E2C6-40F4-B2C6-D4FD8F21C72F}"/>
    <cellStyle name="Normal 3 2 3 2 10 3 2" xfId="10927" xr:uid="{B44F3DBC-26DE-45FA-B4A3-A2E88043850E}"/>
    <cellStyle name="Normal 3 2 3 2 10 4" xfId="2606" xr:uid="{62B4E7D8-B82B-45A6-9258-743DBF3F381A}"/>
    <cellStyle name="Normal 3 2 3 2 10 4 2" xfId="8847" xr:uid="{7B6261FC-A859-4003-B814-62D341D15351}"/>
    <cellStyle name="Normal 3 2 3 2 10 5" xfId="6767" xr:uid="{48126613-02DC-47DD-904A-9AFFD696209C}"/>
    <cellStyle name="Normal 3 2 3 2 11" xfId="1077" xr:uid="{00000000-0005-0000-0000-0000DD010000}"/>
    <cellStyle name="Normal 3 2 3 2 11 2" xfId="5246" xr:uid="{C81D9916-1876-43F0-A2E9-BDF8F00AF22E}"/>
    <cellStyle name="Normal 3 2 3 2 11 2 2" xfId="11487" xr:uid="{BA704248-A127-46C0-8E09-61782266D143}"/>
    <cellStyle name="Normal 3 2 3 2 11 3" xfId="3166" xr:uid="{ECCE7D52-8765-42AE-A96D-B28EDA2370E6}"/>
    <cellStyle name="Normal 3 2 3 2 11 3 2" xfId="9407" xr:uid="{5D33FFBF-23B8-4894-ACA1-4C8F2AB81DD7}"/>
    <cellStyle name="Normal 3 2 3 2 11 4" xfId="7327" xr:uid="{8BB077F2-3516-4B10-85D6-14C01B249A34}"/>
    <cellStyle name="Normal 3 2 3 2 12" xfId="4206" xr:uid="{B56B16A2-D840-4014-BF5E-17C1A10B0C7C}"/>
    <cellStyle name="Normal 3 2 3 2 12 2" xfId="10447" xr:uid="{152B63BD-A509-45BB-8B22-CA3BED59E51C}"/>
    <cellStyle name="Normal 3 2 3 2 13" xfId="2126" xr:uid="{AAC9D573-923B-4443-AC0B-B630F7E1C30D}"/>
    <cellStyle name="Normal 3 2 3 2 13 2" xfId="8367" xr:uid="{704D2974-349B-41FA-BD67-B8FB50B67124}"/>
    <cellStyle name="Normal 3 2 3 2 14" xfId="6287" xr:uid="{F4BE7C31-C5BC-4198-81F3-1FDE7E7249DC}"/>
    <cellStyle name="Normal 3 2 3 2 2" xfId="56" xr:uid="{00000000-0005-0000-0000-0000DE010000}"/>
    <cellStyle name="Normal 3 2 3 2 2 10" xfId="1097" xr:uid="{00000000-0005-0000-0000-0000DF010000}"/>
    <cellStyle name="Normal 3 2 3 2 2 10 2" xfId="5266" xr:uid="{5FFC1FEC-1551-4173-8312-895CB041A0FD}"/>
    <cellStyle name="Normal 3 2 3 2 2 10 2 2" xfId="11507" xr:uid="{B39B9755-B6DF-40A9-8A11-51207B26BA23}"/>
    <cellStyle name="Normal 3 2 3 2 2 10 3" xfId="3186" xr:uid="{A00B3447-93B4-4B5B-987E-F62DC0DAC3EC}"/>
    <cellStyle name="Normal 3 2 3 2 2 10 3 2" xfId="9427" xr:uid="{BE12F5FB-4F1D-4EA5-A42F-6C70878ABD6A}"/>
    <cellStyle name="Normal 3 2 3 2 2 10 4" xfId="7347" xr:uid="{979A4729-4BC6-4B9E-B06E-4B2BB92495EA}"/>
    <cellStyle name="Normal 3 2 3 2 2 11" xfId="4226" xr:uid="{245EFE91-A224-4364-9A8F-FDE01E76C340}"/>
    <cellStyle name="Normal 3 2 3 2 2 11 2" xfId="10467" xr:uid="{1B06A98B-B99C-459B-94A6-E04613DFB562}"/>
    <cellStyle name="Normal 3 2 3 2 2 12" xfId="2146" xr:uid="{5F5A2333-ECFF-4C7B-8EEB-E81EAA8D8AFB}"/>
    <cellStyle name="Normal 3 2 3 2 2 12 2" xfId="8387" xr:uid="{4814E2BB-2F34-432F-A99D-FAD63835B134}"/>
    <cellStyle name="Normal 3 2 3 2 2 13" xfId="6307" xr:uid="{E62C9603-61CB-4488-AF0F-483099BE4556}"/>
    <cellStyle name="Normal 3 2 3 2 2 2" xfId="96" xr:uid="{00000000-0005-0000-0000-0000E0010000}"/>
    <cellStyle name="Normal 3 2 3 2 2 2 10" xfId="4266" xr:uid="{DA18E87A-38AE-45C3-AD21-00ADB836D491}"/>
    <cellStyle name="Normal 3 2 3 2 2 2 10 2" xfId="10507" xr:uid="{4A65E7A8-D077-47E9-93DF-FE00C47F2BE4}"/>
    <cellStyle name="Normal 3 2 3 2 2 2 11" xfId="2186" xr:uid="{0E21518D-8D65-4B52-9AE3-8FA08D50A481}"/>
    <cellStyle name="Normal 3 2 3 2 2 2 11 2" xfId="8427" xr:uid="{8080A6E7-9309-46F3-B212-DCED606D228A}"/>
    <cellStyle name="Normal 3 2 3 2 2 2 12" xfId="6347" xr:uid="{8B90F3B0-931A-41DE-815B-6A5089D6C880}"/>
    <cellStyle name="Normal 3 2 3 2 2 2 2" xfId="177" xr:uid="{00000000-0005-0000-0000-0000E1010000}"/>
    <cellStyle name="Normal 3 2 3 2 2 2 2 2" xfId="737" xr:uid="{00000000-0005-0000-0000-0000E2010000}"/>
    <cellStyle name="Normal 3 2 3 2 2 2 2 2 2" xfId="1777" xr:uid="{00000000-0005-0000-0000-0000E3010000}"/>
    <cellStyle name="Normal 3 2 3 2 2 2 2 2 2 2" xfId="5946" xr:uid="{43E0E55B-B31B-4857-BA66-06D5A595680E}"/>
    <cellStyle name="Normal 3 2 3 2 2 2 2 2 2 2 2" xfId="12187" xr:uid="{12223502-4783-415B-9E34-71DD37023262}"/>
    <cellStyle name="Normal 3 2 3 2 2 2 2 2 2 3" xfId="3866" xr:uid="{78E07919-C16D-415F-851F-25221AF13DD7}"/>
    <cellStyle name="Normal 3 2 3 2 2 2 2 2 2 3 2" xfId="10107" xr:uid="{585E0B5B-5966-4EB6-87D7-2097FEA46F3A}"/>
    <cellStyle name="Normal 3 2 3 2 2 2 2 2 2 4" xfId="8027" xr:uid="{25E00A0E-1F60-4BC7-8D9C-5240DFFF8B7F}"/>
    <cellStyle name="Normal 3 2 3 2 2 2 2 2 3" xfId="4906" xr:uid="{39CA8403-DA85-4162-A998-3FBEDA1CD841}"/>
    <cellStyle name="Normal 3 2 3 2 2 2 2 2 3 2" xfId="11147" xr:uid="{BD32EA2A-E50A-4374-BADA-EBA85AA1EB60}"/>
    <cellStyle name="Normal 3 2 3 2 2 2 2 2 4" xfId="2826" xr:uid="{32138009-FA13-4D34-AB28-A85B3793CEB4}"/>
    <cellStyle name="Normal 3 2 3 2 2 2 2 2 4 2" xfId="9067" xr:uid="{4BA430C5-2081-4E10-B94A-60EFA1F12BBE}"/>
    <cellStyle name="Normal 3 2 3 2 2 2 2 2 5" xfId="6987" xr:uid="{6AAF2F9C-770B-4BFF-8196-01D5BA20CA51}"/>
    <cellStyle name="Normal 3 2 3 2 2 2 2 3" xfId="1217" xr:uid="{00000000-0005-0000-0000-0000E4010000}"/>
    <cellStyle name="Normal 3 2 3 2 2 2 2 3 2" xfId="5386" xr:uid="{2D76689A-4BF1-471A-8588-0AB58882F6C1}"/>
    <cellStyle name="Normal 3 2 3 2 2 2 2 3 2 2" xfId="11627" xr:uid="{9044AFCF-6591-47C4-A12F-21E73729FCE0}"/>
    <cellStyle name="Normal 3 2 3 2 2 2 2 3 3" xfId="3306" xr:uid="{A51778E0-7E24-44AB-99E9-DF02C18E0ABD}"/>
    <cellStyle name="Normal 3 2 3 2 2 2 2 3 3 2" xfId="9547" xr:uid="{82C3925A-6AEC-40DD-8346-1A433A835140}"/>
    <cellStyle name="Normal 3 2 3 2 2 2 2 3 4" xfId="7467" xr:uid="{3B702757-EFAB-4409-9643-2E67E2A7CC2C}"/>
    <cellStyle name="Normal 3 2 3 2 2 2 2 4" xfId="4346" xr:uid="{5A3C6482-4F88-4A21-B5DA-2D592DDE7DA5}"/>
    <cellStyle name="Normal 3 2 3 2 2 2 2 4 2" xfId="10587" xr:uid="{9B665A45-BAFE-4D60-97C4-5D672C02CF10}"/>
    <cellStyle name="Normal 3 2 3 2 2 2 2 5" xfId="2266" xr:uid="{2EEC8ADF-6D05-498A-8FA4-37D72CCDD791}"/>
    <cellStyle name="Normal 3 2 3 2 2 2 2 5 2" xfId="8507" xr:uid="{67ED45B2-08EE-47A1-9122-8DD6BDC2B0C7}"/>
    <cellStyle name="Normal 3 2 3 2 2 2 2 6" xfId="6427" xr:uid="{CF5995B4-5FDD-4D0D-BF2A-C38C7EC44B41}"/>
    <cellStyle name="Normal 3 2 3 2 2 2 3" xfId="257" xr:uid="{00000000-0005-0000-0000-0000E5010000}"/>
    <cellStyle name="Normal 3 2 3 2 2 2 3 2" xfId="817" xr:uid="{00000000-0005-0000-0000-0000E6010000}"/>
    <cellStyle name="Normal 3 2 3 2 2 2 3 2 2" xfId="1857" xr:uid="{00000000-0005-0000-0000-0000E7010000}"/>
    <cellStyle name="Normal 3 2 3 2 2 2 3 2 2 2" xfId="6026" xr:uid="{2E5B9FF9-4475-4EE9-945C-1EBCFE7C8901}"/>
    <cellStyle name="Normal 3 2 3 2 2 2 3 2 2 2 2" xfId="12267" xr:uid="{918B43C2-D848-4FC2-A1F2-3A8E58B6A464}"/>
    <cellStyle name="Normal 3 2 3 2 2 2 3 2 2 3" xfId="3946" xr:uid="{23F5D759-DD39-4F08-B38C-D83AEC71F421}"/>
    <cellStyle name="Normal 3 2 3 2 2 2 3 2 2 3 2" xfId="10187" xr:uid="{943F9945-8F90-4B0D-BC96-991C5167696E}"/>
    <cellStyle name="Normal 3 2 3 2 2 2 3 2 2 4" xfId="8107" xr:uid="{26628CF0-36DC-44C5-A380-5BA475FEC0FE}"/>
    <cellStyle name="Normal 3 2 3 2 2 2 3 2 3" xfId="4986" xr:uid="{865ABEFE-0F1C-4671-8F2A-D21651FA55B6}"/>
    <cellStyle name="Normal 3 2 3 2 2 2 3 2 3 2" xfId="11227" xr:uid="{943FFE72-9362-4AB1-ABA1-090C9509684D}"/>
    <cellStyle name="Normal 3 2 3 2 2 2 3 2 4" xfId="2906" xr:uid="{3EAA1616-6563-4590-9FBB-9D695F4A83A2}"/>
    <cellStyle name="Normal 3 2 3 2 2 2 3 2 4 2" xfId="9147" xr:uid="{3C62EF46-2483-4AE7-9C77-2B797F814565}"/>
    <cellStyle name="Normal 3 2 3 2 2 2 3 2 5" xfId="7067" xr:uid="{62066F63-FC4E-422F-BDB8-8D11504FC91E}"/>
    <cellStyle name="Normal 3 2 3 2 2 2 3 3" xfId="1297" xr:uid="{00000000-0005-0000-0000-0000E8010000}"/>
    <cellStyle name="Normal 3 2 3 2 2 2 3 3 2" xfId="5466" xr:uid="{F5C836B1-424D-4770-8E03-03D2D988A44F}"/>
    <cellStyle name="Normal 3 2 3 2 2 2 3 3 2 2" xfId="11707" xr:uid="{C2F0CB77-B6F3-47E1-A12F-3B213935C964}"/>
    <cellStyle name="Normal 3 2 3 2 2 2 3 3 3" xfId="3386" xr:uid="{414804BD-5DFA-4518-A161-1732B43615F1}"/>
    <cellStyle name="Normal 3 2 3 2 2 2 3 3 3 2" xfId="9627" xr:uid="{0D3ED5E8-A3F0-4D3E-85B3-090B3E20D105}"/>
    <cellStyle name="Normal 3 2 3 2 2 2 3 3 4" xfId="7547" xr:uid="{BBC09D92-712C-413B-9AB6-8D512E3CA426}"/>
    <cellStyle name="Normal 3 2 3 2 2 2 3 4" xfId="4426" xr:uid="{0376EF03-B13D-4190-BE39-63C2AEEB7B9A}"/>
    <cellStyle name="Normal 3 2 3 2 2 2 3 4 2" xfId="10667" xr:uid="{3CD11A21-445F-4D65-A061-B6E464AF1F98}"/>
    <cellStyle name="Normal 3 2 3 2 2 2 3 5" xfId="2346" xr:uid="{52C630BC-3B1A-49ED-8AB8-5141BBA9F728}"/>
    <cellStyle name="Normal 3 2 3 2 2 2 3 5 2" xfId="8587" xr:uid="{5FEE0AD7-1191-4EDB-B816-86C63EE64770}"/>
    <cellStyle name="Normal 3 2 3 2 2 2 3 6" xfId="6507" xr:uid="{42BD3C44-14A7-471D-B444-87BAB0CF113E}"/>
    <cellStyle name="Normal 3 2 3 2 2 2 4" xfId="337" xr:uid="{00000000-0005-0000-0000-0000E9010000}"/>
    <cellStyle name="Normal 3 2 3 2 2 2 4 2" xfId="897" xr:uid="{00000000-0005-0000-0000-0000EA010000}"/>
    <cellStyle name="Normal 3 2 3 2 2 2 4 2 2" xfId="1937" xr:uid="{00000000-0005-0000-0000-0000EB010000}"/>
    <cellStyle name="Normal 3 2 3 2 2 2 4 2 2 2" xfId="6106" xr:uid="{33AB916A-D619-4FC5-BBBB-26BE6E34497E}"/>
    <cellStyle name="Normal 3 2 3 2 2 2 4 2 2 2 2" xfId="12347" xr:uid="{61392B3D-C5C8-476D-B997-38577B75EADA}"/>
    <cellStyle name="Normal 3 2 3 2 2 2 4 2 2 3" xfId="4026" xr:uid="{62AEAAF5-B78A-4565-8AD2-6ACADF8923C1}"/>
    <cellStyle name="Normal 3 2 3 2 2 2 4 2 2 3 2" xfId="10267" xr:uid="{984BD97A-62FB-4437-9368-743937BF44D0}"/>
    <cellStyle name="Normal 3 2 3 2 2 2 4 2 2 4" xfId="8187" xr:uid="{FB5447B4-8A08-4FC3-982A-8EC31663705A}"/>
    <cellStyle name="Normal 3 2 3 2 2 2 4 2 3" xfId="5066" xr:uid="{9B400FA6-D839-4E5E-8F65-5A96E3FB00A0}"/>
    <cellStyle name="Normal 3 2 3 2 2 2 4 2 3 2" xfId="11307" xr:uid="{B4528B46-6343-46AF-AC89-264DC50802E6}"/>
    <cellStyle name="Normal 3 2 3 2 2 2 4 2 4" xfId="2986" xr:uid="{67F7A898-A085-42D3-B5F0-5A204EC097D4}"/>
    <cellStyle name="Normal 3 2 3 2 2 2 4 2 4 2" xfId="9227" xr:uid="{9AA45F66-98A2-4E37-8270-93D6819371DE}"/>
    <cellStyle name="Normal 3 2 3 2 2 2 4 2 5" xfId="7147" xr:uid="{6E7C01AF-361F-4099-853D-F107A236989D}"/>
    <cellStyle name="Normal 3 2 3 2 2 2 4 3" xfId="1377" xr:uid="{00000000-0005-0000-0000-0000EC010000}"/>
    <cellStyle name="Normal 3 2 3 2 2 2 4 3 2" xfId="5546" xr:uid="{7A5E8E35-DBEA-402F-A93C-A70A7BFB5722}"/>
    <cellStyle name="Normal 3 2 3 2 2 2 4 3 2 2" xfId="11787" xr:uid="{91F80699-1ED3-4CE3-B96E-2373C6F08A48}"/>
    <cellStyle name="Normal 3 2 3 2 2 2 4 3 3" xfId="3466" xr:uid="{95E99398-152A-4B21-ACF1-DDE8EB71DC8D}"/>
    <cellStyle name="Normal 3 2 3 2 2 2 4 3 3 2" xfId="9707" xr:uid="{56BE111E-94EF-4A5C-9F0D-E6C2EBB934D8}"/>
    <cellStyle name="Normal 3 2 3 2 2 2 4 3 4" xfId="7627" xr:uid="{8E5423D1-7DE0-45E8-B0D0-C40DEB71B7A0}"/>
    <cellStyle name="Normal 3 2 3 2 2 2 4 4" xfId="4506" xr:uid="{DFFF325B-926C-434F-A149-A77D1B40D22B}"/>
    <cellStyle name="Normal 3 2 3 2 2 2 4 4 2" xfId="10747" xr:uid="{35CEFEDA-4C6A-4B10-B942-8D2002507632}"/>
    <cellStyle name="Normal 3 2 3 2 2 2 4 5" xfId="2426" xr:uid="{72583E95-3742-46FF-9A66-5ABC6C4C355A}"/>
    <cellStyle name="Normal 3 2 3 2 2 2 4 5 2" xfId="8667" xr:uid="{AB3F6DAA-29ED-4D02-B937-D27157A1B1B4}"/>
    <cellStyle name="Normal 3 2 3 2 2 2 4 6" xfId="6587" xr:uid="{767E02A6-B88F-4D99-9B7B-8A6CEE5E3443}"/>
    <cellStyle name="Normal 3 2 3 2 2 2 5" xfId="417" xr:uid="{00000000-0005-0000-0000-0000ED010000}"/>
    <cellStyle name="Normal 3 2 3 2 2 2 5 2" xfId="977" xr:uid="{00000000-0005-0000-0000-0000EE010000}"/>
    <cellStyle name="Normal 3 2 3 2 2 2 5 2 2" xfId="2017" xr:uid="{00000000-0005-0000-0000-0000EF010000}"/>
    <cellStyle name="Normal 3 2 3 2 2 2 5 2 2 2" xfId="6186" xr:uid="{DD7543AD-DF1F-4D52-B108-7B1CC514B191}"/>
    <cellStyle name="Normal 3 2 3 2 2 2 5 2 2 2 2" xfId="12427" xr:uid="{754A3482-8585-4742-BA96-877971756663}"/>
    <cellStyle name="Normal 3 2 3 2 2 2 5 2 2 3" xfId="4106" xr:uid="{F972796B-10CA-4E5B-B833-F5F1AD434EC6}"/>
    <cellStyle name="Normal 3 2 3 2 2 2 5 2 2 3 2" xfId="10347" xr:uid="{C07A8EED-5C54-4CC6-AFF8-788CBD290788}"/>
    <cellStyle name="Normal 3 2 3 2 2 2 5 2 2 4" xfId="8267" xr:uid="{C2E0B736-CFA1-4D03-8BDB-32A64F2CFA12}"/>
    <cellStyle name="Normal 3 2 3 2 2 2 5 2 3" xfId="5146" xr:uid="{12234AC9-8CE7-483B-BCEB-8FA8ED86D76B}"/>
    <cellStyle name="Normal 3 2 3 2 2 2 5 2 3 2" xfId="11387" xr:uid="{E283D288-3679-4B9F-A0D0-F76EDB0B69B8}"/>
    <cellStyle name="Normal 3 2 3 2 2 2 5 2 4" xfId="3066" xr:uid="{0FBD1FBA-4D60-48DD-80A7-1C3A37FDAE94}"/>
    <cellStyle name="Normal 3 2 3 2 2 2 5 2 4 2" xfId="9307" xr:uid="{F9CAF41D-46BD-45E2-A0B2-38397A4DE0AA}"/>
    <cellStyle name="Normal 3 2 3 2 2 2 5 2 5" xfId="7227" xr:uid="{BC255483-67DF-4463-A740-D8BDBFCE5D91}"/>
    <cellStyle name="Normal 3 2 3 2 2 2 5 3" xfId="1457" xr:uid="{00000000-0005-0000-0000-0000F0010000}"/>
    <cellStyle name="Normal 3 2 3 2 2 2 5 3 2" xfId="5626" xr:uid="{524FAE20-CB99-41E3-BE58-6FE954F03288}"/>
    <cellStyle name="Normal 3 2 3 2 2 2 5 3 2 2" xfId="11867" xr:uid="{6D4F2FE5-F49D-4800-9127-3C5DB84744E7}"/>
    <cellStyle name="Normal 3 2 3 2 2 2 5 3 3" xfId="3546" xr:uid="{D90A461C-4BBD-4CD3-922B-4D56AEFA3B7E}"/>
    <cellStyle name="Normal 3 2 3 2 2 2 5 3 3 2" xfId="9787" xr:uid="{5B6D8A87-C85D-4B11-B486-145AA75DC861}"/>
    <cellStyle name="Normal 3 2 3 2 2 2 5 3 4" xfId="7707" xr:uid="{D0EEFDCE-8CCC-4FD3-B17B-35342A62DE91}"/>
    <cellStyle name="Normal 3 2 3 2 2 2 5 4" xfId="4586" xr:uid="{4049F5C2-1634-4B88-870C-5B323FBD4D9D}"/>
    <cellStyle name="Normal 3 2 3 2 2 2 5 4 2" xfId="10827" xr:uid="{3C13E645-6BC8-4D04-9F20-A0A3198E8167}"/>
    <cellStyle name="Normal 3 2 3 2 2 2 5 5" xfId="2506" xr:uid="{068FB025-738D-4B51-B9AC-E89FC36C9259}"/>
    <cellStyle name="Normal 3 2 3 2 2 2 5 5 2" xfId="8747" xr:uid="{61363BD5-7D72-441E-970F-443848B89052}"/>
    <cellStyle name="Normal 3 2 3 2 2 2 5 6" xfId="6667" xr:uid="{87523565-CCBE-4236-9AC7-9E2B46049CF0}"/>
    <cellStyle name="Normal 3 2 3 2 2 2 6" xfId="497" xr:uid="{00000000-0005-0000-0000-0000F1010000}"/>
    <cellStyle name="Normal 3 2 3 2 2 2 6 2" xfId="1057" xr:uid="{00000000-0005-0000-0000-0000F2010000}"/>
    <cellStyle name="Normal 3 2 3 2 2 2 6 2 2" xfId="2097" xr:uid="{00000000-0005-0000-0000-0000F3010000}"/>
    <cellStyle name="Normal 3 2 3 2 2 2 6 2 2 2" xfId="6266" xr:uid="{74CFFB86-8A16-4C47-9C0B-FD2666DF16EB}"/>
    <cellStyle name="Normal 3 2 3 2 2 2 6 2 2 2 2" xfId="12507" xr:uid="{0280C99C-FBF9-493E-A222-B8CA2116611E}"/>
    <cellStyle name="Normal 3 2 3 2 2 2 6 2 2 3" xfId="4186" xr:uid="{22622302-A246-4358-8AD3-54D89884FFE3}"/>
    <cellStyle name="Normal 3 2 3 2 2 2 6 2 2 3 2" xfId="10427" xr:uid="{16E7D244-1593-4C1E-B17A-47AF7C34AFC1}"/>
    <cellStyle name="Normal 3 2 3 2 2 2 6 2 2 4" xfId="8347" xr:uid="{CF6E38E6-E759-41AE-9021-D5F3F0BCDEDE}"/>
    <cellStyle name="Normal 3 2 3 2 2 2 6 2 3" xfId="5226" xr:uid="{1DAF4368-9C93-4B96-A7B7-3DB356912649}"/>
    <cellStyle name="Normal 3 2 3 2 2 2 6 2 3 2" xfId="11467" xr:uid="{29C0FAF9-64F8-4287-A917-4CEC8E6B249D}"/>
    <cellStyle name="Normal 3 2 3 2 2 2 6 2 4" xfId="3146" xr:uid="{1052D37B-6474-490E-AE53-B8F696F3A42C}"/>
    <cellStyle name="Normal 3 2 3 2 2 2 6 2 4 2" xfId="9387" xr:uid="{77F5D36F-5ACB-4F7C-A059-0D7133087313}"/>
    <cellStyle name="Normal 3 2 3 2 2 2 6 2 5" xfId="7307" xr:uid="{ACD7906C-C4F7-4623-AA18-DC905A47B005}"/>
    <cellStyle name="Normal 3 2 3 2 2 2 6 3" xfId="1537" xr:uid="{00000000-0005-0000-0000-0000F4010000}"/>
    <cellStyle name="Normal 3 2 3 2 2 2 6 3 2" xfId="5706" xr:uid="{77418E73-794D-4EA1-8F87-665DD7AE434B}"/>
    <cellStyle name="Normal 3 2 3 2 2 2 6 3 2 2" xfId="11947" xr:uid="{A5D8FBDB-6F9A-4DD7-B4DC-97CCE184D959}"/>
    <cellStyle name="Normal 3 2 3 2 2 2 6 3 3" xfId="3626" xr:uid="{AA7C0D6A-97F0-4DB6-9738-711253180EEA}"/>
    <cellStyle name="Normal 3 2 3 2 2 2 6 3 3 2" xfId="9867" xr:uid="{583FCAA6-1CA4-4E87-A61C-B2EAC23F3483}"/>
    <cellStyle name="Normal 3 2 3 2 2 2 6 3 4" xfId="7787" xr:uid="{D4FB2130-128F-45BD-A44E-6486088B5DB7}"/>
    <cellStyle name="Normal 3 2 3 2 2 2 6 4" xfId="4666" xr:uid="{1BED74CB-2FA6-4C98-BB51-7372701FDBBE}"/>
    <cellStyle name="Normal 3 2 3 2 2 2 6 4 2" xfId="10907" xr:uid="{7AC95C15-455D-4997-91D3-0C2C55C1C9B4}"/>
    <cellStyle name="Normal 3 2 3 2 2 2 6 5" xfId="2586" xr:uid="{90D5C31B-7F23-4035-961A-D3E51F3D9F80}"/>
    <cellStyle name="Normal 3 2 3 2 2 2 6 5 2" xfId="8827" xr:uid="{D81D6977-F7B3-42E5-BAD6-26867FFC6333}"/>
    <cellStyle name="Normal 3 2 3 2 2 2 6 6" xfId="6747" xr:uid="{005179E7-9AB3-4AC2-98B1-75BC08DB1E9F}"/>
    <cellStyle name="Normal 3 2 3 2 2 2 7" xfId="657" xr:uid="{00000000-0005-0000-0000-0000F5010000}"/>
    <cellStyle name="Normal 3 2 3 2 2 2 7 2" xfId="1697" xr:uid="{00000000-0005-0000-0000-0000F6010000}"/>
    <cellStyle name="Normal 3 2 3 2 2 2 7 2 2" xfId="5866" xr:uid="{7784F742-D324-4E4E-B934-2D8EF0D97D4A}"/>
    <cellStyle name="Normal 3 2 3 2 2 2 7 2 2 2" xfId="12107" xr:uid="{3EA8D355-077A-45DB-8178-DBD4E9B8525B}"/>
    <cellStyle name="Normal 3 2 3 2 2 2 7 2 3" xfId="3786" xr:uid="{ABFD2DA1-D8B7-45FD-A916-F31A0D3A012A}"/>
    <cellStyle name="Normal 3 2 3 2 2 2 7 2 3 2" xfId="10027" xr:uid="{4557636A-5FF9-4E3F-AD3F-F8DF08FEF7EA}"/>
    <cellStyle name="Normal 3 2 3 2 2 2 7 2 4" xfId="7947" xr:uid="{464A7C63-F009-480B-84B5-FC5BECE42E4D}"/>
    <cellStyle name="Normal 3 2 3 2 2 2 7 3" xfId="4826" xr:uid="{618FFA42-1931-47F2-BE31-3982FB911378}"/>
    <cellStyle name="Normal 3 2 3 2 2 2 7 3 2" xfId="11067" xr:uid="{EE08FCB9-07BA-48AD-8664-B40A9D081D1F}"/>
    <cellStyle name="Normal 3 2 3 2 2 2 7 4" xfId="2746" xr:uid="{262E1E64-AE48-4FC5-9343-A42624FBAC82}"/>
    <cellStyle name="Normal 3 2 3 2 2 2 7 4 2" xfId="8987" xr:uid="{D7A10060-5324-4C43-B26B-DEF102AC51C8}"/>
    <cellStyle name="Normal 3 2 3 2 2 2 7 5" xfId="6907" xr:uid="{69B238BA-9AD2-4A8B-835B-C8CBBEC5D994}"/>
    <cellStyle name="Normal 3 2 3 2 2 2 8" xfId="577" xr:uid="{00000000-0005-0000-0000-0000F7010000}"/>
    <cellStyle name="Normal 3 2 3 2 2 2 8 2" xfId="1617" xr:uid="{00000000-0005-0000-0000-0000F8010000}"/>
    <cellStyle name="Normal 3 2 3 2 2 2 8 2 2" xfId="5786" xr:uid="{2EDA14D5-2284-45B9-9F3D-7726C85F856A}"/>
    <cellStyle name="Normal 3 2 3 2 2 2 8 2 2 2" xfId="12027" xr:uid="{0C33C9BA-5928-4F5F-B50C-E878CCEA43BF}"/>
    <cellStyle name="Normal 3 2 3 2 2 2 8 2 3" xfId="3706" xr:uid="{3FC2A10E-A30A-4E2F-8CBA-96793D352BBD}"/>
    <cellStyle name="Normal 3 2 3 2 2 2 8 2 3 2" xfId="9947" xr:uid="{15286977-B109-4C19-95B9-844CB8A8F551}"/>
    <cellStyle name="Normal 3 2 3 2 2 2 8 2 4" xfId="7867" xr:uid="{6DB7391C-6A80-4548-9DCE-26D1E909232A}"/>
    <cellStyle name="Normal 3 2 3 2 2 2 8 3" xfId="4746" xr:uid="{04B02160-AFB6-44E7-BB96-506A84342B52}"/>
    <cellStyle name="Normal 3 2 3 2 2 2 8 3 2" xfId="10987" xr:uid="{D5388E5C-E739-4AF4-A876-B08A643E75A6}"/>
    <cellStyle name="Normal 3 2 3 2 2 2 8 4" xfId="2666" xr:uid="{9365D8E8-035A-4088-BC3C-858D1064407C}"/>
    <cellStyle name="Normal 3 2 3 2 2 2 8 4 2" xfId="8907" xr:uid="{8B0B9BA3-7968-40BD-BDCC-F2D4ABED232C}"/>
    <cellStyle name="Normal 3 2 3 2 2 2 8 5" xfId="6827" xr:uid="{805908B8-2F85-4DC3-B03F-6CAD69D41337}"/>
    <cellStyle name="Normal 3 2 3 2 2 2 9" xfId="1137" xr:uid="{00000000-0005-0000-0000-0000F9010000}"/>
    <cellStyle name="Normal 3 2 3 2 2 2 9 2" xfId="5306" xr:uid="{537266E1-EE9D-444E-A1B7-1EDC48FD0FAC}"/>
    <cellStyle name="Normal 3 2 3 2 2 2 9 2 2" xfId="11547" xr:uid="{C140BB2F-37A0-4527-8A10-6236A979462E}"/>
    <cellStyle name="Normal 3 2 3 2 2 2 9 3" xfId="3226" xr:uid="{3F012134-9D18-4A6D-99C2-42B34965F1DA}"/>
    <cellStyle name="Normal 3 2 3 2 2 2 9 3 2" xfId="9467" xr:uid="{77D8CAE2-C468-41A3-BD38-68EED7F5340A}"/>
    <cellStyle name="Normal 3 2 3 2 2 2 9 4" xfId="7387" xr:uid="{FBCB79C6-1EE2-443C-9B13-1BD8AD2E1C0A}"/>
    <cellStyle name="Normal 3 2 3 2 2 3" xfId="137" xr:uid="{00000000-0005-0000-0000-0000FA010000}"/>
    <cellStyle name="Normal 3 2 3 2 2 3 2" xfId="697" xr:uid="{00000000-0005-0000-0000-0000FB010000}"/>
    <cellStyle name="Normal 3 2 3 2 2 3 2 2" xfId="1737" xr:uid="{00000000-0005-0000-0000-0000FC010000}"/>
    <cellStyle name="Normal 3 2 3 2 2 3 2 2 2" xfId="5906" xr:uid="{5DE8F553-4B89-4F54-B313-1873A2E921BC}"/>
    <cellStyle name="Normal 3 2 3 2 2 3 2 2 2 2" xfId="12147" xr:uid="{D7BA478C-E985-42F3-9B96-7295FFF3449A}"/>
    <cellStyle name="Normal 3 2 3 2 2 3 2 2 3" xfId="3826" xr:uid="{05A39DE9-B904-473C-B072-6E2348284260}"/>
    <cellStyle name="Normal 3 2 3 2 2 3 2 2 3 2" xfId="10067" xr:uid="{9911EC2F-8A64-449A-AF78-536C5ED2EA91}"/>
    <cellStyle name="Normal 3 2 3 2 2 3 2 2 4" xfId="7987" xr:uid="{2936BC7F-104A-4904-8E64-66E0F68FA85F}"/>
    <cellStyle name="Normal 3 2 3 2 2 3 2 3" xfId="4866" xr:uid="{3D93BE15-3D26-414A-B1D1-3D8663113B16}"/>
    <cellStyle name="Normal 3 2 3 2 2 3 2 3 2" xfId="11107" xr:uid="{400D3702-EF42-44FD-9EA8-83C6AD977D7F}"/>
    <cellStyle name="Normal 3 2 3 2 2 3 2 4" xfId="2786" xr:uid="{CFE44334-4F82-4CD1-81B6-018548D8573D}"/>
    <cellStyle name="Normal 3 2 3 2 2 3 2 4 2" xfId="9027" xr:uid="{4E467CA8-41C0-4C8F-ABEF-2AB3B064AF19}"/>
    <cellStyle name="Normal 3 2 3 2 2 3 2 5" xfId="6947" xr:uid="{F9C67358-D60C-433E-BD84-39BB5A038421}"/>
    <cellStyle name="Normal 3 2 3 2 2 3 3" xfId="1177" xr:uid="{00000000-0005-0000-0000-0000FD010000}"/>
    <cellStyle name="Normal 3 2 3 2 2 3 3 2" xfId="5346" xr:uid="{05307007-A85D-4AD0-B790-563057D85F42}"/>
    <cellStyle name="Normal 3 2 3 2 2 3 3 2 2" xfId="11587" xr:uid="{C40932DF-EDE6-418C-BB71-B8B837A5DCC2}"/>
    <cellStyle name="Normal 3 2 3 2 2 3 3 3" xfId="3266" xr:uid="{5F6CD004-D104-40FE-B9CC-0E1B89C173A1}"/>
    <cellStyle name="Normal 3 2 3 2 2 3 3 3 2" xfId="9507" xr:uid="{8AFE94BA-9E56-487A-8059-4A34790D496D}"/>
    <cellStyle name="Normal 3 2 3 2 2 3 3 4" xfId="7427" xr:uid="{321B1C4C-BB55-4136-8A96-97442BABF8B6}"/>
    <cellStyle name="Normal 3 2 3 2 2 3 4" xfId="4306" xr:uid="{23434594-4535-462D-B19F-84E7B5D278E4}"/>
    <cellStyle name="Normal 3 2 3 2 2 3 4 2" xfId="10547" xr:uid="{7AA8CDD5-32A9-44A1-9B1C-9DDB5B3B6950}"/>
    <cellStyle name="Normal 3 2 3 2 2 3 5" xfId="2226" xr:uid="{642AA492-6BE0-4555-86A1-F730B07040A2}"/>
    <cellStyle name="Normal 3 2 3 2 2 3 5 2" xfId="8467" xr:uid="{B00A6620-2B14-4BBB-9993-7ECA18C0AB7C}"/>
    <cellStyle name="Normal 3 2 3 2 2 3 6" xfId="6387" xr:uid="{624561F3-DD4C-4786-A7C1-AA9925901308}"/>
    <cellStyle name="Normal 3 2 3 2 2 4" xfId="217" xr:uid="{00000000-0005-0000-0000-0000FE010000}"/>
    <cellStyle name="Normal 3 2 3 2 2 4 2" xfId="777" xr:uid="{00000000-0005-0000-0000-0000FF010000}"/>
    <cellStyle name="Normal 3 2 3 2 2 4 2 2" xfId="1817" xr:uid="{00000000-0005-0000-0000-000000020000}"/>
    <cellStyle name="Normal 3 2 3 2 2 4 2 2 2" xfId="5986" xr:uid="{6774CC80-61D5-4CA4-AB47-1BB5776BC499}"/>
    <cellStyle name="Normal 3 2 3 2 2 4 2 2 2 2" xfId="12227" xr:uid="{7E39991A-9452-4927-BC1D-95E774FD1A10}"/>
    <cellStyle name="Normal 3 2 3 2 2 4 2 2 3" xfId="3906" xr:uid="{D6D136D6-533C-40D6-9B06-E9D2966C3A64}"/>
    <cellStyle name="Normal 3 2 3 2 2 4 2 2 3 2" xfId="10147" xr:uid="{A0C2B8E3-5710-4112-8EF3-908C1E684F3C}"/>
    <cellStyle name="Normal 3 2 3 2 2 4 2 2 4" xfId="8067" xr:uid="{066A5D7D-F30B-4F73-B843-BC2311D4CCBD}"/>
    <cellStyle name="Normal 3 2 3 2 2 4 2 3" xfId="4946" xr:uid="{C0CD8F65-628A-405E-A7C0-26179D427DA0}"/>
    <cellStyle name="Normal 3 2 3 2 2 4 2 3 2" xfId="11187" xr:uid="{0D0DAB24-65E7-418F-971D-AD30700146FE}"/>
    <cellStyle name="Normal 3 2 3 2 2 4 2 4" xfId="2866" xr:uid="{27381FA6-5717-42C0-8409-B49DACE44AE1}"/>
    <cellStyle name="Normal 3 2 3 2 2 4 2 4 2" xfId="9107" xr:uid="{683E9DB0-B187-4A7F-9489-3EAFBAF3158F}"/>
    <cellStyle name="Normal 3 2 3 2 2 4 2 5" xfId="7027" xr:uid="{8579BF66-AABB-4EDB-9ECE-028776C7850D}"/>
    <cellStyle name="Normal 3 2 3 2 2 4 3" xfId="1257" xr:uid="{00000000-0005-0000-0000-000001020000}"/>
    <cellStyle name="Normal 3 2 3 2 2 4 3 2" xfId="5426" xr:uid="{7261FCD7-3E1E-486F-A507-8BB90D21C72C}"/>
    <cellStyle name="Normal 3 2 3 2 2 4 3 2 2" xfId="11667" xr:uid="{F6622DF6-9F76-4EA1-9DED-49667C9F9175}"/>
    <cellStyle name="Normal 3 2 3 2 2 4 3 3" xfId="3346" xr:uid="{3355A3DB-E16B-4FC2-A72E-47E62B8F594B}"/>
    <cellStyle name="Normal 3 2 3 2 2 4 3 3 2" xfId="9587" xr:uid="{64EA8760-F6E4-4E72-8DA7-3470DDC92A74}"/>
    <cellStyle name="Normal 3 2 3 2 2 4 3 4" xfId="7507" xr:uid="{18166CCC-5D33-4D1F-A6AC-B30E972A4C5F}"/>
    <cellStyle name="Normal 3 2 3 2 2 4 4" xfId="4386" xr:uid="{F5100936-36C7-4ED0-B060-CDC25160058C}"/>
    <cellStyle name="Normal 3 2 3 2 2 4 4 2" xfId="10627" xr:uid="{778BE6D0-554F-484A-B6EC-9613D5E610A2}"/>
    <cellStyle name="Normal 3 2 3 2 2 4 5" xfId="2306" xr:uid="{5F20DB7C-F175-4F65-95F7-D8EBAE6F81AD}"/>
    <cellStyle name="Normal 3 2 3 2 2 4 5 2" xfId="8547" xr:uid="{901FE1D5-B0DC-41E8-82B7-ADC7B14AE4B9}"/>
    <cellStyle name="Normal 3 2 3 2 2 4 6" xfId="6467" xr:uid="{B485C27C-BB08-4D35-B80D-7F7E4AAC697A}"/>
    <cellStyle name="Normal 3 2 3 2 2 5" xfId="297" xr:uid="{00000000-0005-0000-0000-000002020000}"/>
    <cellStyle name="Normal 3 2 3 2 2 5 2" xfId="857" xr:uid="{00000000-0005-0000-0000-000003020000}"/>
    <cellStyle name="Normal 3 2 3 2 2 5 2 2" xfId="1897" xr:uid="{00000000-0005-0000-0000-000004020000}"/>
    <cellStyle name="Normal 3 2 3 2 2 5 2 2 2" xfId="6066" xr:uid="{45510360-1BD3-44B7-B49F-661A6CA6EE9B}"/>
    <cellStyle name="Normal 3 2 3 2 2 5 2 2 2 2" xfId="12307" xr:uid="{8B8E15C2-3C13-4876-8821-70BBD503EDC4}"/>
    <cellStyle name="Normal 3 2 3 2 2 5 2 2 3" xfId="3986" xr:uid="{2C19BFAE-8DDF-4685-930E-351E8F28FE33}"/>
    <cellStyle name="Normal 3 2 3 2 2 5 2 2 3 2" xfId="10227" xr:uid="{D0A6B742-9716-4454-BF19-E738F22D47E7}"/>
    <cellStyle name="Normal 3 2 3 2 2 5 2 2 4" xfId="8147" xr:uid="{55123F2D-F26B-4716-BB96-6B9FAEE9094C}"/>
    <cellStyle name="Normal 3 2 3 2 2 5 2 3" xfId="5026" xr:uid="{A605EEB5-B070-4D5B-94C9-7143369DCB91}"/>
    <cellStyle name="Normal 3 2 3 2 2 5 2 3 2" xfId="11267" xr:uid="{07439564-69CC-473E-85F7-78665C3FF041}"/>
    <cellStyle name="Normal 3 2 3 2 2 5 2 4" xfId="2946" xr:uid="{77CF75A0-1AD4-4A0C-8B07-58FA23026487}"/>
    <cellStyle name="Normal 3 2 3 2 2 5 2 4 2" xfId="9187" xr:uid="{F2FCAB2B-BC65-4715-A715-E3AB475034CD}"/>
    <cellStyle name="Normal 3 2 3 2 2 5 2 5" xfId="7107" xr:uid="{EFF24C35-220C-4269-8629-4F87935D20E3}"/>
    <cellStyle name="Normal 3 2 3 2 2 5 3" xfId="1337" xr:uid="{00000000-0005-0000-0000-000005020000}"/>
    <cellStyle name="Normal 3 2 3 2 2 5 3 2" xfId="5506" xr:uid="{EBD87E11-D330-4DEA-8249-B8F0E204D3FF}"/>
    <cellStyle name="Normal 3 2 3 2 2 5 3 2 2" xfId="11747" xr:uid="{18AFC5CB-4203-4B0E-AF96-B0A2D1173FD9}"/>
    <cellStyle name="Normal 3 2 3 2 2 5 3 3" xfId="3426" xr:uid="{DA7DED37-C476-46B8-850E-D7CAA64333A1}"/>
    <cellStyle name="Normal 3 2 3 2 2 5 3 3 2" xfId="9667" xr:uid="{39CFBEBE-AC42-4A6B-B225-62FC28E6587B}"/>
    <cellStyle name="Normal 3 2 3 2 2 5 3 4" xfId="7587" xr:uid="{2B197DD2-C9AF-4089-BFEA-211841D73D40}"/>
    <cellStyle name="Normal 3 2 3 2 2 5 4" xfId="4466" xr:uid="{A9BC1FF8-591B-433B-9514-AA25DCBB3A22}"/>
    <cellStyle name="Normal 3 2 3 2 2 5 4 2" xfId="10707" xr:uid="{D01B64DF-C6DB-4F18-BBDA-3452376B9D7F}"/>
    <cellStyle name="Normal 3 2 3 2 2 5 5" xfId="2386" xr:uid="{3C3AFDEF-1CAD-4800-9030-4393A61EAF5D}"/>
    <cellStyle name="Normal 3 2 3 2 2 5 5 2" xfId="8627" xr:uid="{EEE26F14-8617-4A72-AD59-87B89DDB3E98}"/>
    <cellStyle name="Normal 3 2 3 2 2 5 6" xfId="6547" xr:uid="{D9A5EF63-EDCD-43E7-ACE2-CB3757C5C821}"/>
    <cellStyle name="Normal 3 2 3 2 2 6" xfId="377" xr:uid="{00000000-0005-0000-0000-000006020000}"/>
    <cellStyle name="Normal 3 2 3 2 2 6 2" xfId="937" xr:uid="{00000000-0005-0000-0000-000007020000}"/>
    <cellStyle name="Normal 3 2 3 2 2 6 2 2" xfId="1977" xr:uid="{00000000-0005-0000-0000-000008020000}"/>
    <cellStyle name="Normal 3 2 3 2 2 6 2 2 2" xfId="6146" xr:uid="{B128F189-DA35-4EEC-A2D5-98A374F58971}"/>
    <cellStyle name="Normal 3 2 3 2 2 6 2 2 2 2" xfId="12387" xr:uid="{6BC86193-2E6F-4D82-A93E-6493C2BB3915}"/>
    <cellStyle name="Normal 3 2 3 2 2 6 2 2 3" xfId="4066" xr:uid="{0E74BA6E-1A28-44E6-9609-8F2574AF5485}"/>
    <cellStyle name="Normal 3 2 3 2 2 6 2 2 3 2" xfId="10307" xr:uid="{AE067072-57E9-4744-BA03-230B286749A1}"/>
    <cellStyle name="Normal 3 2 3 2 2 6 2 2 4" xfId="8227" xr:uid="{F669E32C-3009-4D9F-8D29-20F709FA9A5A}"/>
    <cellStyle name="Normal 3 2 3 2 2 6 2 3" xfId="5106" xr:uid="{C67E3E97-D465-4F5D-B4E3-93E4CB7B7972}"/>
    <cellStyle name="Normal 3 2 3 2 2 6 2 3 2" xfId="11347" xr:uid="{9FF1238B-A657-4DE6-9915-E4F264CB41E2}"/>
    <cellStyle name="Normal 3 2 3 2 2 6 2 4" xfId="3026" xr:uid="{47716DCB-4D5E-464F-A624-D0F421420213}"/>
    <cellStyle name="Normal 3 2 3 2 2 6 2 4 2" xfId="9267" xr:uid="{0E25617C-1353-47E4-911E-83E424EC1FB5}"/>
    <cellStyle name="Normal 3 2 3 2 2 6 2 5" xfId="7187" xr:uid="{338549B2-A5D4-4685-8AEF-EC8CA7940CB9}"/>
    <cellStyle name="Normal 3 2 3 2 2 6 3" xfId="1417" xr:uid="{00000000-0005-0000-0000-000009020000}"/>
    <cellStyle name="Normal 3 2 3 2 2 6 3 2" xfId="5586" xr:uid="{F05E92F7-57FF-43FA-B334-3CA80A9A5A36}"/>
    <cellStyle name="Normal 3 2 3 2 2 6 3 2 2" xfId="11827" xr:uid="{ECCBFE05-3E1E-4FF4-9479-1678EF85F7F7}"/>
    <cellStyle name="Normal 3 2 3 2 2 6 3 3" xfId="3506" xr:uid="{F82E599C-64B0-48E6-866E-212ED7C82C3A}"/>
    <cellStyle name="Normal 3 2 3 2 2 6 3 3 2" xfId="9747" xr:uid="{89BCFE92-EA8B-4C9D-BE60-4B4ACFC4B234}"/>
    <cellStyle name="Normal 3 2 3 2 2 6 3 4" xfId="7667" xr:uid="{64AE7822-52DC-4DF3-A375-8D2B56C26FC7}"/>
    <cellStyle name="Normal 3 2 3 2 2 6 4" xfId="4546" xr:uid="{E6E4F9DC-0B56-4490-8C4B-6B8A174EEE1C}"/>
    <cellStyle name="Normal 3 2 3 2 2 6 4 2" xfId="10787" xr:uid="{E8115431-C75E-4268-83E4-5178BC08C1CC}"/>
    <cellStyle name="Normal 3 2 3 2 2 6 5" xfId="2466" xr:uid="{E6367B98-F1B4-426E-8756-015FFBB56213}"/>
    <cellStyle name="Normal 3 2 3 2 2 6 5 2" xfId="8707" xr:uid="{9267EAF4-33A3-40CE-B1A1-FA247FC788FF}"/>
    <cellStyle name="Normal 3 2 3 2 2 6 6" xfId="6627" xr:uid="{615F0EE4-F91E-4EA3-AB76-35E006904B28}"/>
    <cellStyle name="Normal 3 2 3 2 2 7" xfId="457" xr:uid="{00000000-0005-0000-0000-00000A020000}"/>
    <cellStyle name="Normal 3 2 3 2 2 7 2" xfId="1017" xr:uid="{00000000-0005-0000-0000-00000B020000}"/>
    <cellStyle name="Normal 3 2 3 2 2 7 2 2" xfId="2057" xr:uid="{00000000-0005-0000-0000-00000C020000}"/>
    <cellStyle name="Normal 3 2 3 2 2 7 2 2 2" xfId="6226" xr:uid="{4FB797AA-80D2-44F7-871D-D49B354B1E1D}"/>
    <cellStyle name="Normal 3 2 3 2 2 7 2 2 2 2" xfId="12467" xr:uid="{D233D46C-0DAF-4255-A23B-BDA576C77AB4}"/>
    <cellStyle name="Normal 3 2 3 2 2 7 2 2 3" xfId="4146" xr:uid="{106B5733-3A67-4EC2-802A-56CE9A36123E}"/>
    <cellStyle name="Normal 3 2 3 2 2 7 2 2 3 2" xfId="10387" xr:uid="{9F4AF645-5915-4C96-814A-B7EC5FFCB28B}"/>
    <cellStyle name="Normal 3 2 3 2 2 7 2 2 4" xfId="8307" xr:uid="{5DC956E1-94D8-4591-8F56-1ECC54118D58}"/>
    <cellStyle name="Normal 3 2 3 2 2 7 2 3" xfId="5186" xr:uid="{0AEC8854-8779-4D61-9653-72AD3873C5EE}"/>
    <cellStyle name="Normal 3 2 3 2 2 7 2 3 2" xfId="11427" xr:uid="{26665963-9195-4265-BA74-029302C4C5BB}"/>
    <cellStyle name="Normal 3 2 3 2 2 7 2 4" xfId="3106" xr:uid="{B00CB075-6FC1-42D3-ACCB-0DBFB992F64D}"/>
    <cellStyle name="Normal 3 2 3 2 2 7 2 4 2" xfId="9347" xr:uid="{10028984-C331-4BF6-ABE6-1E62503A6C62}"/>
    <cellStyle name="Normal 3 2 3 2 2 7 2 5" xfId="7267" xr:uid="{A573D4D6-8610-462D-B344-7B51527B5496}"/>
    <cellStyle name="Normal 3 2 3 2 2 7 3" xfId="1497" xr:uid="{00000000-0005-0000-0000-00000D020000}"/>
    <cellStyle name="Normal 3 2 3 2 2 7 3 2" xfId="5666" xr:uid="{FD927CA6-0498-45D3-A04F-535892F48014}"/>
    <cellStyle name="Normal 3 2 3 2 2 7 3 2 2" xfId="11907" xr:uid="{7D4BDF88-6F39-426F-8D4B-C78CD9FC4D44}"/>
    <cellStyle name="Normal 3 2 3 2 2 7 3 3" xfId="3586" xr:uid="{0232B562-AD70-4E21-90B0-CA608DEB0EB0}"/>
    <cellStyle name="Normal 3 2 3 2 2 7 3 3 2" xfId="9827" xr:uid="{069FD744-BD7F-4295-9C14-B907492FBB3E}"/>
    <cellStyle name="Normal 3 2 3 2 2 7 3 4" xfId="7747" xr:uid="{CF731BC4-0E38-40F7-8AA3-6C383D9668FE}"/>
    <cellStyle name="Normal 3 2 3 2 2 7 4" xfId="4626" xr:uid="{F27F9B3C-736B-4325-A5BB-AA0A5D23F022}"/>
    <cellStyle name="Normal 3 2 3 2 2 7 4 2" xfId="10867" xr:uid="{D57275DC-2745-4E5B-85BA-B276C71C0DD8}"/>
    <cellStyle name="Normal 3 2 3 2 2 7 5" xfId="2546" xr:uid="{66F589A6-4E75-4E1A-8E40-74ED13FAC0D3}"/>
    <cellStyle name="Normal 3 2 3 2 2 7 5 2" xfId="8787" xr:uid="{85F6F2E3-0E3A-4191-A389-1100255A0B15}"/>
    <cellStyle name="Normal 3 2 3 2 2 7 6" xfId="6707" xr:uid="{D828D1C4-0011-47CB-85E0-57D983166722}"/>
    <cellStyle name="Normal 3 2 3 2 2 8" xfId="617" xr:uid="{00000000-0005-0000-0000-00000E020000}"/>
    <cellStyle name="Normal 3 2 3 2 2 8 2" xfId="1657" xr:uid="{00000000-0005-0000-0000-00000F020000}"/>
    <cellStyle name="Normal 3 2 3 2 2 8 2 2" xfId="5826" xr:uid="{102345EA-00A0-4D50-BA51-A7306AB560F5}"/>
    <cellStyle name="Normal 3 2 3 2 2 8 2 2 2" xfId="12067" xr:uid="{EC7ACA2D-C125-4493-8D94-D7810B2545DC}"/>
    <cellStyle name="Normal 3 2 3 2 2 8 2 3" xfId="3746" xr:uid="{BACF450D-65D5-40D4-A538-0B10A2867E38}"/>
    <cellStyle name="Normal 3 2 3 2 2 8 2 3 2" xfId="9987" xr:uid="{F02FEA10-C05D-41E8-9193-5D2EFBB65FCF}"/>
    <cellStyle name="Normal 3 2 3 2 2 8 2 4" xfId="7907" xr:uid="{31A155D2-D71B-472F-9D88-65E6E40AB8BB}"/>
    <cellStyle name="Normal 3 2 3 2 2 8 3" xfId="4786" xr:uid="{2A50F845-CCAE-4A22-BA2F-5B889D25C083}"/>
    <cellStyle name="Normal 3 2 3 2 2 8 3 2" xfId="11027" xr:uid="{45B8D533-EB6A-41E7-8B57-FE15BD9BB443}"/>
    <cellStyle name="Normal 3 2 3 2 2 8 4" xfId="2706" xr:uid="{204A690C-3251-4018-8105-1D137C02F2B4}"/>
    <cellStyle name="Normal 3 2 3 2 2 8 4 2" xfId="8947" xr:uid="{8C386190-AB0C-43A4-9812-48038804BB08}"/>
    <cellStyle name="Normal 3 2 3 2 2 8 5" xfId="6867" xr:uid="{37A52D66-5054-4B01-A722-4F7141FF122C}"/>
    <cellStyle name="Normal 3 2 3 2 2 9" xfId="537" xr:uid="{00000000-0005-0000-0000-000010020000}"/>
    <cellStyle name="Normal 3 2 3 2 2 9 2" xfId="1577" xr:uid="{00000000-0005-0000-0000-000011020000}"/>
    <cellStyle name="Normal 3 2 3 2 2 9 2 2" xfId="5746" xr:uid="{DCFC9AA7-A678-4A4F-8D07-2217E1A5C2E5}"/>
    <cellStyle name="Normal 3 2 3 2 2 9 2 2 2" xfId="11987" xr:uid="{E5CD03FF-2216-49DA-8264-F878E00AA9E9}"/>
    <cellStyle name="Normal 3 2 3 2 2 9 2 3" xfId="3666" xr:uid="{1B65FA7A-D673-462E-8275-83CA6296F2B2}"/>
    <cellStyle name="Normal 3 2 3 2 2 9 2 3 2" xfId="9907" xr:uid="{B1EF521A-A844-498D-A128-F7236E474A16}"/>
    <cellStyle name="Normal 3 2 3 2 2 9 2 4" xfId="7827" xr:uid="{2E3AFD55-F21D-4EF2-9F09-874D02E88C95}"/>
    <cellStyle name="Normal 3 2 3 2 2 9 3" xfId="4706" xr:uid="{2F53DD63-5654-4C47-B576-269E62152643}"/>
    <cellStyle name="Normal 3 2 3 2 2 9 3 2" xfId="10947" xr:uid="{CBBF1D36-A7E6-4604-9136-3F5CC1EEA224}"/>
    <cellStyle name="Normal 3 2 3 2 2 9 4" xfId="2626" xr:uid="{427686B9-B857-4BA1-B7BE-67DAAF23A1EC}"/>
    <cellStyle name="Normal 3 2 3 2 2 9 4 2" xfId="8867" xr:uid="{BE5944C4-8B0D-41D5-848E-4D0619BC0D71}"/>
    <cellStyle name="Normal 3 2 3 2 2 9 5" xfId="6787" xr:uid="{BB2C2031-2E86-4C2D-837D-52DEEC9E5556}"/>
    <cellStyle name="Normal 3 2 3 2 3" xfId="76" xr:uid="{00000000-0005-0000-0000-000012020000}"/>
    <cellStyle name="Normal 3 2 3 2 3 10" xfId="4246" xr:uid="{57ECAE59-5004-4BA4-8B94-A379D53C8AAF}"/>
    <cellStyle name="Normal 3 2 3 2 3 10 2" xfId="10487" xr:uid="{E098DB9D-C14C-4AC5-A4D6-B8E6C1690B16}"/>
    <cellStyle name="Normal 3 2 3 2 3 11" xfId="2166" xr:uid="{C305171C-7807-4ABF-8FA0-6E2431840F85}"/>
    <cellStyle name="Normal 3 2 3 2 3 11 2" xfId="8407" xr:uid="{7A22A8F6-78D2-4BA2-8DD7-2759E231075B}"/>
    <cellStyle name="Normal 3 2 3 2 3 12" xfId="6327" xr:uid="{A6BB313A-3D76-486A-8826-1FB41B0662E0}"/>
    <cellStyle name="Normal 3 2 3 2 3 2" xfId="157" xr:uid="{00000000-0005-0000-0000-000013020000}"/>
    <cellStyle name="Normal 3 2 3 2 3 2 2" xfId="717" xr:uid="{00000000-0005-0000-0000-000014020000}"/>
    <cellStyle name="Normal 3 2 3 2 3 2 2 2" xfId="1757" xr:uid="{00000000-0005-0000-0000-000015020000}"/>
    <cellStyle name="Normal 3 2 3 2 3 2 2 2 2" xfId="5926" xr:uid="{F98D31ED-2222-4AD7-841A-348346011D2E}"/>
    <cellStyle name="Normal 3 2 3 2 3 2 2 2 2 2" xfId="12167" xr:uid="{E26014E2-2069-42BA-983F-6A2DDEF9800B}"/>
    <cellStyle name="Normal 3 2 3 2 3 2 2 2 3" xfId="3846" xr:uid="{235BACB8-9158-4DAB-B244-971BC9728DAC}"/>
    <cellStyle name="Normal 3 2 3 2 3 2 2 2 3 2" xfId="10087" xr:uid="{880D5893-0832-41CA-8A95-EDC2BF3F0487}"/>
    <cellStyle name="Normal 3 2 3 2 3 2 2 2 4" xfId="8007" xr:uid="{500ED385-89A6-4E49-8C9C-3A2ED1B41254}"/>
    <cellStyle name="Normal 3 2 3 2 3 2 2 3" xfId="4886" xr:uid="{1DE8ACA1-B64D-4108-A240-D93157B80F52}"/>
    <cellStyle name="Normal 3 2 3 2 3 2 2 3 2" xfId="11127" xr:uid="{D6D6EF99-0BFA-4180-97EE-BE2831B61367}"/>
    <cellStyle name="Normal 3 2 3 2 3 2 2 4" xfId="2806" xr:uid="{5E4C0259-60B1-4B5C-8D36-F5BBC2E2A7FD}"/>
    <cellStyle name="Normal 3 2 3 2 3 2 2 4 2" xfId="9047" xr:uid="{01EB7679-B080-4E4B-B011-38D05ADC9AD2}"/>
    <cellStyle name="Normal 3 2 3 2 3 2 2 5" xfId="6967" xr:uid="{08B971DD-C656-4713-AEB1-4A000CFEE931}"/>
    <cellStyle name="Normal 3 2 3 2 3 2 3" xfId="1197" xr:uid="{00000000-0005-0000-0000-000016020000}"/>
    <cellStyle name="Normal 3 2 3 2 3 2 3 2" xfId="5366" xr:uid="{D973FE93-469B-43D6-88F9-850CFFD85649}"/>
    <cellStyle name="Normal 3 2 3 2 3 2 3 2 2" xfId="11607" xr:uid="{08A75170-3B30-4734-8472-08EB812174BC}"/>
    <cellStyle name="Normal 3 2 3 2 3 2 3 3" xfId="3286" xr:uid="{E5E710B2-0317-4F55-AD06-56FB0BE3C756}"/>
    <cellStyle name="Normal 3 2 3 2 3 2 3 3 2" xfId="9527" xr:uid="{3D7DD01F-33D5-43CB-968A-710346A65461}"/>
    <cellStyle name="Normal 3 2 3 2 3 2 3 4" xfId="7447" xr:uid="{005C4AD1-7F90-4300-9FAA-69C55C5A5B96}"/>
    <cellStyle name="Normal 3 2 3 2 3 2 4" xfId="4326" xr:uid="{7A163084-0E21-4A8B-8090-7D277D184EF0}"/>
    <cellStyle name="Normal 3 2 3 2 3 2 4 2" xfId="10567" xr:uid="{1146FFB6-0BAB-409C-AAA4-8BD10B8EB3BD}"/>
    <cellStyle name="Normal 3 2 3 2 3 2 5" xfId="2246" xr:uid="{77D89158-D179-4C36-ACEC-83B16740D30F}"/>
    <cellStyle name="Normal 3 2 3 2 3 2 5 2" xfId="8487" xr:uid="{25F919E5-2876-478E-AFD9-1A345524BDD8}"/>
    <cellStyle name="Normal 3 2 3 2 3 2 6" xfId="6407" xr:uid="{02A7F78C-4481-4E72-9B9E-0CF68F5A4521}"/>
    <cellStyle name="Normal 3 2 3 2 3 3" xfId="237" xr:uid="{00000000-0005-0000-0000-000017020000}"/>
    <cellStyle name="Normal 3 2 3 2 3 3 2" xfId="797" xr:uid="{00000000-0005-0000-0000-000018020000}"/>
    <cellStyle name="Normal 3 2 3 2 3 3 2 2" xfId="1837" xr:uid="{00000000-0005-0000-0000-000019020000}"/>
    <cellStyle name="Normal 3 2 3 2 3 3 2 2 2" xfId="6006" xr:uid="{7841A14F-565B-44AD-91EC-DD1BDD4CA170}"/>
    <cellStyle name="Normal 3 2 3 2 3 3 2 2 2 2" xfId="12247" xr:uid="{9BBCC055-0C3C-49B9-8309-50290F6E26CB}"/>
    <cellStyle name="Normal 3 2 3 2 3 3 2 2 3" xfId="3926" xr:uid="{7BADEBFF-A559-4C3D-BC8E-8CE7F7240D01}"/>
    <cellStyle name="Normal 3 2 3 2 3 3 2 2 3 2" xfId="10167" xr:uid="{3867D2CE-AAEB-4DA0-889A-43449F86E702}"/>
    <cellStyle name="Normal 3 2 3 2 3 3 2 2 4" xfId="8087" xr:uid="{00C51E46-7EDC-4971-9474-78283A5AE17D}"/>
    <cellStyle name="Normal 3 2 3 2 3 3 2 3" xfId="4966" xr:uid="{0E0E0D19-3F4F-4F86-BC37-F591D14359DF}"/>
    <cellStyle name="Normal 3 2 3 2 3 3 2 3 2" xfId="11207" xr:uid="{851F1B76-C6D5-4B9C-8535-AD5DFF424948}"/>
    <cellStyle name="Normal 3 2 3 2 3 3 2 4" xfId="2886" xr:uid="{271F0A2A-C537-4617-A218-3A9C5E48BAA0}"/>
    <cellStyle name="Normal 3 2 3 2 3 3 2 4 2" xfId="9127" xr:uid="{2D8C209F-D45A-4ADC-8D1C-EBCF1E9D5E72}"/>
    <cellStyle name="Normal 3 2 3 2 3 3 2 5" xfId="7047" xr:uid="{8C64D84C-F0E1-4F6F-8BA1-2B1BE701DAF0}"/>
    <cellStyle name="Normal 3 2 3 2 3 3 3" xfId="1277" xr:uid="{00000000-0005-0000-0000-00001A020000}"/>
    <cellStyle name="Normal 3 2 3 2 3 3 3 2" xfId="5446" xr:uid="{BC7043BF-11BF-485D-AB05-3CDF6451530C}"/>
    <cellStyle name="Normal 3 2 3 2 3 3 3 2 2" xfId="11687" xr:uid="{2371EADC-DC5F-4EE8-B835-9086F4DD0BDA}"/>
    <cellStyle name="Normal 3 2 3 2 3 3 3 3" xfId="3366" xr:uid="{483D5571-C2D1-4B15-8B9D-2AFAFA41205A}"/>
    <cellStyle name="Normal 3 2 3 2 3 3 3 3 2" xfId="9607" xr:uid="{52E68840-F9A1-4E5E-BD2D-7EC27E43F40E}"/>
    <cellStyle name="Normal 3 2 3 2 3 3 3 4" xfId="7527" xr:uid="{E1940BAE-BB8F-42F7-97C2-B779CBF28401}"/>
    <cellStyle name="Normal 3 2 3 2 3 3 4" xfId="4406" xr:uid="{FC009C02-D462-489E-9B2F-52CB6E6BA555}"/>
    <cellStyle name="Normal 3 2 3 2 3 3 4 2" xfId="10647" xr:uid="{20C83C69-6F95-461F-A6C0-0A2629423B78}"/>
    <cellStyle name="Normal 3 2 3 2 3 3 5" xfId="2326" xr:uid="{CA230F7B-F915-4420-9A59-E9B1F5C685FE}"/>
    <cellStyle name="Normal 3 2 3 2 3 3 5 2" xfId="8567" xr:uid="{DC6CCF75-CD2B-4393-8AFA-350C14B2F809}"/>
    <cellStyle name="Normal 3 2 3 2 3 3 6" xfId="6487" xr:uid="{4E15BA83-49AA-4925-A73B-E3DD85E00803}"/>
    <cellStyle name="Normal 3 2 3 2 3 4" xfId="317" xr:uid="{00000000-0005-0000-0000-00001B020000}"/>
    <cellStyle name="Normal 3 2 3 2 3 4 2" xfId="877" xr:uid="{00000000-0005-0000-0000-00001C020000}"/>
    <cellStyle name="Normal 3 2 3 2 3 4 2 2" xfId="1917" xr:uid="{00000000-0005-0000-0000-00001D020000}"/>
    <cellStyle name="Normal 3 2 3 2 3 4 2 2 2" xfId="6086" xr:uid="{92C8D62D-8546-40B0-98E6-97232F060BB9}"/>
    <cellStyle name="Normal 3 2 3 2 3 4 2 2 2 2" xfId="12327" xr:uid="{A7094C24-5A87-473A-9E82-7F13C62E84B5}"/>
    <cellStyle name="Normal 3 2 3 2 3 4 2 2 3" xfId="4006" xr:uid="{DB057C30-1D26-482A-8324-C627070C5B68}"/>
    <cellStyle name="Normal 3 2 3 2 3 4 2 2 3 2" xfId="10247" xr:uid="{871AB5F2-F068-47D9-9CA0-F3B5DF5E02A7}"/>
    <cellStyle name="Normal 3 2 3 2 3 4 2 2 4" xfId="8167" xr:uid="{32393F35-FF63-4EA1-B80C-A6C71B59A8EF}"/>
    <cellStyle name="Normal 3 2 3 2 3 4 2 3" xfId="5046" xr:uid="{058F4BF4-5E5D-4753-82A6-A373B2401284}"/>
    <cellStyle name="Normal 3 2 3 2 3 4 2 3 2" xfId="11287" xr:uid="{E1617EF5-5940-4EB3-AC55-50FB89CDF77A}"/>
    <cellStyle name="Normal 3 2 3 2 3 4 2 4" xfId="2966" xr:uid="{28BAFDBC-4E28-4589-8E1D-69C832ADC14F}"/>
    <cellStyle name="Normal 3 2 3 2 3 4 2 4 2" xfId="9207" xr:uid="{2E57D113-C413-4BFB-9B1F-D5A9542DB6B3}"/>
    <cellStyle name="Normal 3 2 3 2 3 4 2 5" xfId="7127" xr:uid="{B3A6999A-7C5A-41B0-B5C3-144C3991B759}"/>
    <cellStyle name="Normal 3 2 3 2 3 4 3" xfId="1357" xr:uid="{00000000-0005-0000-0000-00001E020000}"/>
    <cellStyle name="Normal 3 2 3 2 3 4 3 2" xfId="5526" xr:uid="{9D17B58A-7051-4C3B-B143-26EAAAB15ECB}"/>
    <cellStyle name="Normal 3 2 3 2 3 4 3 2 2" xfId="11767" xr:uid="{F90A4DF6-45E6-4888-98D8-91CA27A1EBB6}"/>
    <cellStyle name="Normal 3 2 3 2 3 4 3 3" xfId="3446" xr:uid="{8C7CDADA-8EBB-4E07-A362-8611528C69EE}"/>
    <cellStyle name="Normal 3 2 3 2 3 4 3 3 2" xfId="9687" xr:uid="{515092B1-E826-40AB-9F7E-8BB6BC96F07E}"/>
    <cellStyle name="Normal 3 2 3 2 3 4 3 4" xfId="7607" xr:uid="{C19B1EA0-ACD6-465C-B0DD-9EF7D787448B}"/>
    <cellStyle name="Normal 3 2 3 2 3 4 4" xfId="4486" xr:uid="{E3B75EB7-1C3B-4C80-BD49-2A43E203DDF5}"/>
    <cellStyle name="Normal 3 2 3 2 3 4 4 2" xfId="10727" xr:uid="{C153054D-A1C6-4F17-96BB-03917770DA2F}"/>
    <cellStyle name="Normal 3 2 3 2 3 4 5" xfId="2406" xr:uid="{588F4A48-DEC5-44D9-9ADB-A7FAC35EAEA1}"/>
    <cellStyle name="Normal 3 2 3 2 3 4 5 2" xfId="8647" xr:uid="{6727B948-7D3F-475D-8206-0E5EF459A2A3}"/>
    <cellStyle name="Normal 3 2 3 2 3 4 6" xfId="6567" xr:uid="{D5436816-9848-4431-BC9D-7D27AB1524CF}"/>
    <cellStyle name="Normal 3 2 3 2 3 5" xfId="397" xr:uid="{00000000-0005-0000-0000-00001F020000}"/>
    <cellStyle name="Normal 3 2 3 2 3 5 2" xfId="957" xr:uid="{00000000-0005-0000-0000-000020020000}"/>
    <cellStyle name="Normal 3 2 3 2 3 5 2 2" xfId="1997" xr:uid="{00000000-0005-0000-0000-000021020000}"/>
    <cellStyle name="Normal 3 2 3 2 3 5 2 2 2" xfId="6166" xr:uid="{2FE82D92-7646-492F-A1F1-D4E0DD33D327}"/>
    <cellStyle name="Normal 3 2 3 2 3 5 2 2 2 2" xfId="12407" xr:uid="{37BFD1A8-0755-491B-BF70-81707A32D7B3}"/>
    <cellStyle name="Normal 3 2 3 2 3 5 2 2 3" xfId="4086" xr:uid="{0FB7B913-A226-48AB-9A79-4C0A91FEB3A1}"/>
    <cellStyle name="Normal 3 2 3 2 3 5 2 2 3 2" xfId="10327" xr:uid="{36DE4ADC-FF2E-4EB7-A068-319712088738}"/>
    <cellStyle name="Normal 3 2 3 2 3 5 2 2 4" xfId="8247" xr:uid="{69E33484-4BE7-4323-8FAD-BFA39CE30749}"/>
    <cellStyle name="Normal 3 2 3 2 3 5 2 3" xfId="5126" xr:uid="{B9075BDA-B45A-4022-B69C-638A270300EA}"/>
    <cellStyle name="Normal 3 2 3 2 3 5 2 3 2" xfId="11367" xr:uid="{CAC6B9E0-4314-4C3F-897C-D06017FB3637}"/>
    <cellStyle name="Normal 3 2 3 2 3 5 2 4" xfId="3046" xr:uid="{4E9358C6-39A9-452C-8DC7-9DAE65C4BA5E}"/>
    <cellStyle name="Normal 3 2 3 2 3 5 2 4 2" xfId="9287" xr:uid="{7BE2F204-B2DE-4580-937B-9ECBF9093A20}"/>
    <cellStyle name="Normal 3 2 3 2 3 5 2 5" xfId="7207" xr:uid="{A118E10A-B275-4A7D-AD9F-169717C04C49}"/>
    <cellStyle name="Normal 3 2 3 2 3 5 3" xfId="1437" xr:uid="{00000000-0005-0000-0000-000022020000}"/>
    <cellStyle name="Normal 3 2 3 2 3 5 3 2" xfId="5606" xr:uid="{E2A07D97-A24C-4E98-A278-BB7BB16DF4E9}"/>
    <cellStyle name="Normal 3 2 3 2 3 5 3 2 2" xfId="11847" xr:uid="{2841DE4D-E82F-44DD-96E0-C626298E5F30}"/>
    <cellStyle name="Normal 3 2 3 2 3 5 3 3" xfId="3526" xr:uid="{791A2447-D99A-4E8B-9288-ED89CC3BD62E}"/>
    <cellStyle name="Normal 3 2 3 2 3 5 3 3 2" xfId="9767" xr:uid="{B4182112-DB97-4455-A1F2-AC820F006A6B}"/>
    <cellStyle name="Normal 3 2 3 2 3 5 3 4" xfId="7687" xr:uid="{E3833C00-F1FD-4FF1-8038-A00B69EA9B5C}"/>
    <cellStyle name="Normal 3 2 3 2 3 5 4" xfId="4566" xr:uid="{D34999B7-A9D8-416D-A68D-6011B7F9B150}"/>
    <cellStyle name="Normal 3 2 3 2 3 5 4 2" xfId="10807" xr:uid="{75802F71-E5DC-4B97-9A5D-761C21825797}"/>
    <cellStyle name="Normal 3 2 3 2 3 5 5" xfId="2486" xr:uid="{F162A7DD-0617-49B2-A192-DEEAEBC57EF6}"/>
    <cellStyle name="Normal 3 2 3 2 3 5 5 2" xfId="8727" xr:uid="{22F5A663-AFA0-47BD-A7D2-47CBCBB6F364}"/>
    <cellStyle name="Normal 3 2 3 2 3 5 6" xfId="6647" xr:uid="{C36FE833-AF8E-4017-80D8-919EBDEFB515}"/>
    <cellStyle name="Normal 3 2 3 2 3 6" xfId="477" xr:uid="{00000000-0005-0000-0000-000023020000}"/>
    <cellStyle name="Normal 3 2 3 2 3 6 2" xfId="1037" xr:uid="{00000000-0005-0000-0000-000024020000}"/>
    <cellStyle name="Normal 3 2 3 2 3 6 2 2" xfId="2077" xr:uid="{00000000-0005-0000-0000-000025020000}"/>
    <cellStyle name="Normal 3 2 3 2 3 6 2 2 2" xfId="6246" xr:uid="{3E7952DC-28D4-482D-9995-A8784A4C7215}"/>
    <cellStyle name="Normal 3 2 3 2 3 6 2 2 2 2" xfId="12487" xr:uid="{9B47739B-6681-4F41-9D90-B4FE47823EEE}"/>
    <cellStyle name="Normal 3 2 3 2 3 6 2 2 3" xfId="4166" xr:uid="{836AC793-6EFC-41CF-9BDC-29B544799B83}"/>
    <cellStyle name="Normal 3 2 3 2 3 6 2 2 3 2" xfId="10407" xr:uid="{23E73F03-6BA6-4B3D-A5DA-D755A2B93F3A}"/>
    <cellStyle name="Normal 3 2 3 2 3 6 2 2 4" xfId="8327" xr:uid="{16436325-2367-43C3-B58F-603498B78C62}"/>
    <cellStyle name="Normal 3 2 3 2 3 6 2 3" xfId="5206" xr:uid="{73C5CF9E-9995-474E-A294-BDF5C34B9A0E}"/>
    <cellStyle name="Normal 3 2 3 2 3 6 2 3 2" xfId="11447" xr:uid="{06364011-B112-4DE5-94EF-2736947D5594}"/>
    <cellStyle name="Normal 3 2 3 2 3 6 2 4" xfId="3126" xr:uid="{7539018B-ECFE-4983-9E51-C347E82F6B1E}"/>
    <cellStyle name="Normal 3 2 3 2 3 6 2 4 2" xfId="9367" xr:uid="{44765308-2706-4181-9511-F7EFAC5B750E}"/>
    <cellStyle name="Normal 3 2 3 2 3 6 2 5" xfId="7287" xr:uid="{5B702AF9-E5F3-45C3-AEB9-FD11B6F43437}"/>
    <cellStyle name="Normal 3 2 3 2 3 6 3" xfId="1517" xr:uid="{00000000-0005-0000-0000-000026020000}"/>
    <cellStyle name="Normal 3 2 3 2 3 6 3 2" xfId="5686" xr:uid="{7DA27674-A19C-49E1-AA70-F612AFE71FDB}"/>
    <cellStyle name="Normal 3 2 3 2 3 6 3 2 2" xfId="11927" xr:uid="{8B994E1F-8B3E-4569-8C7F-1FD92BF55828}"/>
    <cellStyle name="Normal 3 2 3 2 3 6 3 3" xfId="3606" xr:uid="{02806D85-F531-4821-AA27-0EDC90BFCC2F}"/>
    <cellStyle name="Normal 3 2 3 2 3 6 3 3 2" xfId="9847" xr:uid="{7556DBD5-BD64-48DE-86E1-EA007641029D}"/>
    <cellStyle name="Normal 3 2 3 2 3 6 3 4" xfId="7767" xr:uid="{089690AC-965F-4850-8FA9-A289654EF461}"/>
    <cellStyle name="Normal 3 2 3 2 3 6 4" xfId="4646" xr:uid="{9C0B87DF-EE80-411C-B9EE-03672A659919}"/>
    <cellStyle name="Normal 3 2 3 2 3 6 4 2" xfId="10887" xr:uid="{C18E2AC3-5A4A-433A-9952-33C764FE6ECB}"/>
    <cellStyle name="Normal 3 2 3 2 3 6 5" xfId="2566" xr:uid="{D88C3CE3-D1B6-4EFC-B19C-F29382C9D254}"/>
    <cellStyle name="Normal 3 2 3 2 3 6 5 2" xfId="8807" xr:uid="{935A91C8-5ACF-4A98-B1D9-8FFC1D3444F5}"/>
    <cellStyle name="Normal 3 2 3 2 3 6 6" xfId="6727" xr:uid="{4A620366-D812-421C-A816-F1D50AC61852}"/>
    <cellStyle name="Normal 3 2 3 2 3 7" xfId="637" xr:uid="{00000000-0005-0000-0000-000027020000}"/>
    <cellStyle name="Normal 3 2 3 2 3 7 2" xfId="1677" xr:uid="{00000000-0005-0000-0000-000028020000}"/>
    <cellStyle name="Normal 3 2 3 2 3 7 2 2" xfId="5846" xr:uid="{41CEF4DC-37A5-4A95-8823-E12744474163}"/>
    <cellStyle name="Normal 3 2 3 2 3 7 2 2 2" xfId="12087" xr:uid="{06959DAC-5F30-488A-B666-E6A0891E333F}"/>
    <cellStyle name="Normal 3 2 3 2 3 7 2 3" xfId="3766" xr:uid="{02CD19C7-4480-4FF3-BC7A-F07270CB383A}"/>
    <cellStyle name="Normal 3 2 3 2 3 7 2 3 2" xfId="10007" xr:uid="{3006E847-5998-4007-9DF1-8D0CCFC3C022}"/>
    <cellStyle name="Normal 3 2 3 2 3 7 2 4" xfId="7927" xr:uid="{7D863647-670A-428A-AD76-7AED63E4A081}"/>
    <cellStyle name="Normal 3 2 3 2 3 7 3" xfId="4806" xr:uid="{8EE991EA-7BC3-4C66-B064-A87CC3268509}"/>
    <cellStyle name="Normal 3 2 3 2 3 7 3 2" xfId="11047" xr:uid="{B3B4E647-AE13-4354-8AC3-E2613E6D88FB}"/>
    <cellStyle name="Normal 3 2 3 2 3 7 4" xfId="2726" xr:uid="{95F6197A-6D76-419D-8853-26D2C16B2628}"/>
    <cellStyle name="Normal 3 2 3 2 3 7 4 2" xfId="8967" xr:uid="{EA4C8DD6-CA83-4DCD-8B32-15ED4FE783DB}"/>
    <cellStyle name="Normal 3 2 3 2 3 7 5" xfId="6887" xr:uid="{A1D1F4F6-9B25-4953-A8AB-760247B5D4CD}"/>
    <cellStyle name="Normal 3 2 3 2 3 8" xfId="557" xr:uid="{00000000-0005-0000-0000-000029020000}"/>
    <cellStyle name="Normal 3 2 3 2 3 8 2" xfId="1597" xr:uid="{00000000-0005-0000-0000-00002A020000}"/>
    <cellStyle name="Normal 3 2 3 2 3 8 2 2" xfId="5766" xr:uid="{CF09DFE6-DF08-4F78-B3DF-455D3C57DD74}"/>
    <cellStyle name="Normal 3 2 3 2 3 8 2 2 2" xfId="12007" xr:uid="{337DB20A-2453-4380-9478-A5097351C81E}"/>
    <cellStyle name="Normal 3 2 3 2 3 8 2 3" xfId="3686" xr:uid="{A90F0BC1-49F6-488B-BF16-7E84DD0FA159}"/>
    <cellStyle name="Normal 3 2 3 2 3 8 2 3 2" xfId="9927" xr:uid="{5DDC3C16-9D9E-4B51-82CA-DFA8843B18C7}"/>
    <cellStyle name="Normal 3 2 3 2 3 8 2 4" xfId="7847" xr:uid="{3DA98E5A-1915-451F-BF9F-346191E116BD}"/>
    <cellStyle name="Normal 3 2 3 2 3 8 3" xfId="4726" xr:uid="{8D462767-545A-4AEB-85EF-31D9EF718277}"/>
    <cellStyle name="Normal 3 2 3 2 3 8 3 2" xfId="10967" xr:uid="{37E93D95-34D7-4850-A13C-4325C28E9A00}"/>
    <cellStyle name="Normal 3 2 3 2 3 8 4" xfId="2646" xr:uid="{BCA5928B-5463-4E07-96C2-3AB235212C69}"/>
    <cellStyle name="Normal 3 2 3 2 3 8 4 2" xfId="8887" xr:uid="{BD159FEB-0D06-4445-B5C3-E8D55C143B80}"/>
    <cellStyle name="Normal 3 2 3 2 3 8 5" xfId="6807" xr:uid="{F8403E1A-A313-427F-911C-1530E03A4620}"/>
    <cellStyle name="Normal 3 2 3 2 3 9" xfId="1117" xr:uid="{00000000-0005-0000-0000-00002B020000}"/>
    <cellStyle name="Normal 3 2 3 2 3 9 2" xfId="5286" xr:uid="{B831B274-24D8-4D0B-BD8D-4D399B1771DD}"/>
    <cellStyle name="Normal 3 2 3 2 3 9 2 2" xfId="11527" xr:uid="{15A33F40-2E05-4FA8-9289-A4B91F4B3765}"/>
    <cellStyle name="Normal 3 2 3 2 3 9 3" xfId="3206" xr:uid="{3FD35D53-C7F7-41E0-9405-CB4F72F358EB}"/>
    <cellStyle name="Normal 3 2 3 2 3 9 3 2" xfId="9447" xr:uid="{A0F471E1-DC1A-4730-B160-AB5CDBCC3309}"/>
    <cellStyle name="Normal 3 2 3 2 3 9 4" xfId="7367" xr:uid="{44D2F66D-4F23-4B7A-85EE-A4345BF75151}"/>
    <cellStyle name="Normal 3 2 3 2 4" xfId="117" xr:uid="{00000000-0005-0000-0000-00002C020000}"/>
    <cellStyle name="Normal 3 2 3 2 4 2" xfId="677" xr:uid="{00000000-0005-0000-0000-00002D020000}"/>
    <cellStyle name="Normal 3 2 3 2 4 2 2" xfId="1717" xr:uid="{00000000-0005-0000-0000-00002E020000}"/>
    <cellStyle name="Normal 3 2 3 2 4 2 2 2" xfId="5886" xr:uid="{11A07022-9AED-4FAD-AC79-6888E0E5162C}"/>
    <cellStyle name="Normal 3 2 3 2 4 2 2 2 2" xfId="12127" xr:uid="{FE612B40-51A1-472D-8738-953BD2C2B865}"/>
    <cellStyle name="Normal 3 2 3 2 4 2 2 3" xfId="3806" xr:uid="{28A575DF-7119-48AF-B78A-EE680A951736}"/>
    <cellStyle name="Normal 3 2 3 2 4 2 2 3 2" xfId="10047" xr:uid="{985DE876-1152-4B90-B111-C0713E273D9D}"/>
    <cellStyle name="Normal 3 2 3 2 4 2 2 4" xfId="7967" xr:uid="{FA304757-5A3E-411A-B0C0-95DA8F3CD088}"/>
    <cellStyle name="Normal 3 2 3 2 4 2 3" xfId="4846" xr:uid="{D5BF689A-415A-488D-93BA-64896C9DBD71}"/>
    <cellStyle name="Normal 3 2 3 2 4 2 3 2" xfId="11087" xr:uid="{E416011D-920A-48F8-8EDE-E94D7867557F}"/>
    <cellStyle name="Normal 3 2 3 2 4 2 4" xfId="2766" xr:uid="{689D736C-86F5-4458-8069-B1D46B6EE46D}"/>
    <cellStyle name="Normal 3 2 3 2 4 2 4 2" xfId="9007" xr:uid="{19DE7D4B-9923-4FBB-9728-D1337535BC34}"/>
    <cellStyle name="Normal 3 2 3 2 4 2 5" xfId="6927" xr:uid="{AFF08677-E805-4250-8B68-584477E1B6C7}"/>
    <cellStyle name="Normal 3 2 3 2 4 3" xfId="1157" xr:uid="{00000000-0005-0000-0000-00002F020000}"/>
    <cellStyle name="Normal 3 2 3 2 4 3 2" xfId="5326" xr:uid="{ED9B5363-6934-46BE-8F12-438E346213B1}"/>
    <cellStyle name="Normal 3 2 3 2 4 3 2 2" xfId="11567" xr:uid="{CA248CAA-FE3A-44E7-B4A1-D196CACBE449}"/>
    <cellStyle name="Normal 3 2 3 2 4 3 3" xfId="3246" xr:uid="{FD4FD106-6CE3-414E-836B-683594DF84A6}"/>
    <cellStyle name="Normal 3 2 3 2 4 3 3 2" xfId="9487" xr:uid="{11F08252-DC98-442A-8FA5-977342B42E60}"/>
    <cellStyle name="Normal 3 2 3 2 4 3 4" xfId="7407" xr:uid="{7B5EF369-98DD-49C6-8C99-3B70F7D87069}"/>
    <cellStyle name="Normal 3 2 3 2 4 4" xfId="4286" xr:uid="{0410494A-EBB9-487A-A29E-673D8DEEB6D4}"/>
    <cellStyle name="Normal 3 2 3 2 4 4 2" xfId="10527" xr:uid="{CAC2F30B-C3A3-46E1-85FC-6721B5C0C138}"/>
    <cellStyle name="Normal 3 2 3 2 4 5" xfId="2206" xr:uid="{DE2ABE1E-397C-48EA-8A67-9E88548F7227}"/>
    <cellStyle name="Normal 3 2 3 2 4 5 2" xfId="8447" xr:uid="{CB707F40-76D0-41A8-AC7D-62EE15F68CD3}"/>
    <cellStyle name="Normal 3 2 3 2 4 6" xfId="6367" xr:uid="{DF55500D-B9DB-4149-BD8F-DFC0B5910F01}"/>
    <cellStyle name="Normal 3 2 3 2 5" xfId="197" xr:uid="{00000000-0005-0000-0000-000030020000}"/>
    <cellStyle name="Normal 3 2 3 2 5 2" xfId="757" xr:uid="{00000000-0005-0000-0000-000031020000}"/>
    <cellStyle name="Normal 3 2 3 2 5 2 2" xfId="1797" xr:uid="{00000000-0005-0000-0000-000032020000}"/>
    <cellStyle name="Normal 3 2 3 2 5 2 2 2" xfId="5966" xr:uid="{8D2DCAB2-0CBA-4779-AA79-A00913916452}"/>
    <cellStyle name="Normal 3 2 3 2 5 2 2 2 2" xfId="12207" xr:uid="{BECAF3A9-6A48-4886-8B16-0E00D3A9ADCE}"/>
    <cellStyle name="Normal 3 2 3 2 5 2 2 3" xfId="3886" xr:uid="{793ADD77-EEE3-423F-81C7-EBA7EE4F7095}"/>
    <cellStyle name="Normal 3 2 3 2 5 2 2 3 2" xfId="10127" xr:uid="{93938F33-8131-47F1-886A-A45ED3747E9C}"/>
    <cellStyle name="Normal 3 2 3 2 5 2 2 4" xfId="8047" xr:uid="{98866905-262A-4E1A-8C97-426A5B690C47}"/>
    <cellStyle name="Normal 3 2 3 2 5 2 3" xfId="4926" xr:uid="{82D01D67-B0E4-4BD7-A834-2EE447DC8BA8}"/>
    <cellStyle name="Normal 3 2 3 2 5 2 3 2" xfId="11167" xr:uid="{0BCAD642-FDC4-4B49-9AF8-FAADEB3C0346}"/>
    <cellStyle name="Normal 3 2 3 2 5 2 4" xfId="2846" xr:uid="{AF0ED3EA-9216-4096-A66C-7ED09FE73372}"/>
    <cellStyle name="Normal 3 2 3 2 5 2 4 2" xfId="9087" xr:uid="{33153CA0-6229-46A9-B42C-4EECD0EFA4E6}"/>
    <cellStyle name="Normal 3 2 3 2 5 2 5" xfId="7007" xr:uid="{D60677B8-C8BC-41DF-8AB3-A902E8C4D57E}"/>
    <cellStyle name="Normal 3 2 3 2 5 3" xfId="1237" xr:uid="{00000000-0005-0000-0000-000033020000}"/>
    <cellStyle name="Normal 3 2 3 2 5 3 2" xfId="5406" xr:uid="{498C3E09-C88D-4505-B887-688C62A1C035}"/>
    <cellStyle name="Normal 3 2 3 2 5 3 2 2" xfId="11647" xr:uid="{30AF29C4-E010-48BC-8E90-F744F6E0575A}"/>
    <cellStyle name="Normal 3 2 3 2 5 3 3" xfId="3326" xr:uid="{8A4C9868-F22A-41C9-A6A8-3E0D38E438F9}"/>
    <cellStyle name="Normal 3 2 3 2 5 3 3 2" xfId="9567" xr:uid="{7C08360B-E483-4E60-862E-059B4ECCA1B1}"/>
    <cellStyle name="Normal 3 2 3 2 5 3 4" xfId="7487" xr:uid="{333AEFC2-9D7D-40A1-A0B7-AA9CF76865EB}"/>
    <cellStyle name="Normal 3 2 3 2 5 4" xfId="4366" xr:uid="{9A7C33A0-3189-40E1-A6AF-F1DFDD153879}"/>
    <cellStyle name="Normal 3 2 3 2 5 4 2" xfId="10607" xr:uid="{FD5AD984-4E85-4843-8DFA-BE0B7133D226}"/>
    <cellStyle name="Normal 3 2 3 2 5 5" xfId="2286" xr:uid="{886453B4-5841-488B-AD72-C76242065726}"/>
    <cellStyle name="Normal 3 2 3 2 5 5 2" xfId="8527" xr:uid="{A22785CD-5AD9-4EC9-BE77-D1DCABD8040B}"/>
    <cellStyle name="Normal 3 2 3 2 5 6" xfId="6447" xr:uid="{988A5694-712F-4DF1-8CDB-CBCB01BD9117}"/>
    <cellStyle name="Normal 3 2 3 2 6" xfId="277" xr:uid="{00000000-0005-0000-0000-000034020000}"/>
    <cellStyle name="Normal 3 2 3 2 6 2" xfId="837" xr:uid="{00000000-0005-0000-0000-000035020000}"/>
    <cellStyle name="Normal 3 2 3 2 6 2 2" xfId="1877" xr:uid="{00000000-0005-0000-0000-000036020000}"/>
    <cellStyle name="Normal 3 2 3 2 6 2 2 2" xfId="6046" xr:uid="{0CA24D26-9DF1-4EEE-8C79-701DE69E86C1}"/>
    <cellStyle name="Normal 3 2 3 2 6 2 2 2 2" xfId="12287" xr:uid="{D2CCBF80-15E8-423A-86BB-4774CF25B2C4}"/>
    <cellStyle name="Normal 3 2 3 2 6 2 2 3" xfId="3966" xr:uid="{416F8FB9-BABB-49E8-8DD9-2848ADF0CF72}"/>
    <cellStyle name="Normal 3 2 3 2 6 2 2 3 2" xfId="10207" xr:uid="{2146BA88-7750-481C-AFA7-9792DFD9F322}"/>
    <cellStyle name="Normal 3 2 3 2 6 2 2 4" xfId="8127" xr:uid="{B7F594B6-67ED-40B9-8F1C-D2D12C8DBDD0}"/>
    <cellStyle name="Normal 3 2 3 2 6 2 3" xfId="5006" xr:uid="{0EC59F2D-6981-4641-94DF-7F1DD3D98B15}"/>
    <cellStyle name="Normal 3 2 3 2 6 2 3 2" xfId="11247" xr:uid="{DE4AEAB5-A938-42D6-B791-EDC0F08BF2F2}"/>
    <cellStyle name="Normal 3 2 3 2 6 2 4" xfId="2926" xr:uid="{066E2D0E-BD64-4DF3-A9F2-5BBCC273A222}"/>
    <cellStyle name="Normal 3 2 3 2 6 2 4 2" xfId="9167" xr:uid="{424D254D-D3EA-48EF-829C-61B45EA52238}"/>
    <cellStyle name="Normal 3 2 3 2 6 2 5" xfId="7087" xr:uid="{3C25A026-2766-450D-AA8D-A4D11B5536FB}"/>
    <cellStyle name="Normal 3 2 3 2 6 3" xfId="1317" xr:uid="{00000000-0005-0000-0000-000037020000}"/>
    <cellStyle name="Normal 3 2 3 2 6 3 2" xfId="5486" xr:uid="{D59F50E6-FA5E-4DD0-A311-CC4AE1CD9F61}"/>
    <cellStyle name="Normal 3 2 3 2 6 3 2 2" xfId="11727" xr:uid="{5A794C9B-328D-4879-B6CE-6AB3C837FE97}"/>
    <cellStyle name="Normal 3 2 3 2 6 3 3" xfId="3406" xr:uid="{73D0D804-8AF7-4D56-925F-AAF884DD7CB5}"/>
    <cellStyle name="Normal 3 2 3 2 6 3 3 2" xfId="9647" xr:uid="{86467F43-FA70-4BFD-803E-4C812A50A5D7}"/>
    <cellStyle name="Normal 3 2 3 2 6 3 4" xfId="7567" xr:uid="{66FDA3D4-03D5-442A-B274-3A51C5EF1CC2}"/>
    <cellStyle name="Normal 3 2 3 2 6 4" xfId="4446" xr:uid="{E60D692F-67F5-44FE-BA72-1A593EE680E1}"/>
    <cellStyle name="Normal 3 2 3 2 6 4 2" xfId="10687" xr:uid="{1A696B8E-5BC9-46CC-826F-0CB783F756FD}"/>
    <cellStyle name="Normal 3 2 3 2 6 5" xfId="2366" xr:uid="{01122D24-C3B3-4C8A-87A1-11E5EEC32940}"/>
    <cellStyle name="Normal 3 2 3 2 6 5 2" xfId="8607" xr:uid="{51496F71-A577-43AA-99EE-DD25B770304D}"/>
    <cellStyle name="Normal 3 2 3 2 6 6" xfId="6527" xr:uid="{B95BB17E-B8A1-492C-A7F7-9C46C619C144}"/>
    <cellStyle name="Normal 3 2 3 2 7" xfId="357" xr:uid="{00000000-0005-0000-0000-000038020000}"/>
    <cellStyle name="Normal 3 2 3 2 7 2" xfId="917" xr:uid="{00000000-0005-0000-0000-000039020000}"/>
    <cellStyle name="Normal 3 2 3 2 7 2 2" xfId="1957" xr:uid="{00000000-0005-0000-0000-00003A020000}"/>
    <cellStyle name="Normal 3 2 3 2 7 2 2 2" xfId="6126" xr:uid="{125B7779-3BCC-4FAE-A0AB-3E7325C2E014}"/>
    <cellStyle name="Normal 3 2 3 2 7 2 2 2 2" xfId="12367" xr:uid="{7FAE5618-6717-43F4-9A4E-FD0C2AB72603}"/>
    <cellStyle name="Normal 3 2 3 2 7 2 2 3" xfId="4046" xr:uid="{1877A308-C56A-4317-BBE5-E4E5303F2AD1}"/>
    <cellStyle name="Normal 3 2 3 2 7 2 2 3 2" xfId="10287" xr:uid="{F0D6CE25-9AFB-4E9E-8DAE-F7F8E3D987C5}"/>
    <cellStyle name="Normal 3 2 3 2 7 2 2 4" xfId="8207" xr:uid="{5F751E67-9854-43F6-BA23-EC078013EA8B}"/>
    <cellStyle name="Normal 3 2 3 2 7 2 3" xfId="5086" xr:uid="{365E28C9-7F50-46EE-8D44-C197C74236B1}"/>
    <cellStyle name="Normal 3 2 3 2 7 2 3 2" xfId="11327" xr:uid="{8AE9EE95-AEC4-4A37-B159-A4DB4E58B506}"/>
    <cellStyle name="Normal 3 2 3 2 7 2 4" xfId="3006" xr:uid="{9903AFF8-EB6E-4987-9387-F7B42B7D2FC4}"/>
    <cellStyle name="Normal 3 2 3 2 7 2 4 2" xfId="9247" xr:uid="{11332646-CC7D-4275-821F-EC4EAD75BD78}"/>
    <cellStyle name="Normal 3 2 3 2 7 2 5" xfId="7167" xr:uid="{26AF3A7E-9306-403B-A27F-A10DD52D4593}"/>
    <cellStyle name="Normal 3 2 3 2 7 3" xfId="1397" xr:uid="{00000000-0005-0000-0000-00003B020000}"/>
    <cellStyle name="Normal 3 2 3 2 7 3 2" xfId="5566" xr:uid="{6CFB3469-3134-4F74-BC14-B3F92CB9E48C}"/>
    <cellStyle name="Normal 3 2 3 2 7 3 2 2" xfId="11807" xr:uid="{E8BBBD78-86DA-4B27-B245-AE07AB64C5C8}"/>
    <cellStyle name="Normal 3 2 3 2 7 3 3" xfId="3486" xr:uid="{844A35EA-AFA3-4F8D-9B63-894348581CD8}"/>
    <cellStyle name="Normal 3 2 3 2 7 3 3 2" xfId="9727" xr:uid="{F12B12FC-63D7-438A-988B-33E83A89DBAF}"/>
    <cellStyle name="Normal 3 2 3 2 7 3 4" xfId="7647" xr:uid="{BE468597-428D-4471-AA8C-5A7B1E55EB55}"/>
    <cellStyle name="Normal 3 2 3 2 7 4" xfId="4526" xr:uid="{9C63A780-BC24-4419-8C59-D096E6620387}"/>
    <cellStyle name="Normal 3 2 3 2 7 4 2" xfId="10767" xr:uid="{332AC6A1-61C9-4C40-9D46-BEB5AEB4F343}"/>
    <cellStyle name="Normal 3 2 3 2 7 5" xfId="2446" xr:uid="{10DB3F6D-8336-4AD7-B78C-7EC3E55CBBC5}"/>
    <cellStyle name="Normal 3 2 3 2 7 5 2" xfId="8687" xr:uid="{CA58EFCC-83D4-4E78-8B32-0C03DD2A65B9}"/>
    <cellStyle name="Normal 3 2 3 2 7 6" xfId="6607" xr:uid="{8777882B-31EF-4BB8-8453-0A268A75B4F1}"/>
    <cellStyle name="Normal 3 2 3 2 8" xfId="437" xr:uid="{00000000-0005-0000-0000-00003C020000}"/>
    <cellStyle name="Normal 3 2 3 2 8 2" xfId="997" xr:uid="{00000000-0005-0000-0000-00003D020000}"/>
    <cellStyle name="Normal 3 2 3 2 8 2 2" xfId="2037" xr:uid="{00000000-0005-0000-0000-00003E020000}"/>
    <cellStyle name="Normal 3 2 3 2 8 2 2 2" xfId="6206" xr:uid="{58F894E4-D4C1-4A59-A50D-F7E86CCFB876}"/>
    <cellStyle name="Normal 3 2 3 2 8 2 2 2 2" xfId="12447" xr:uid="{D73FD567-88E2-4B52-AA3C-AE00F6AF7B24}"/>
    <cellStyle name="Normal 3 2 3 2 8 2 2 3" xfId="4126" xr:uid="{1FF6AD74-8FC5-4294-9FAD-845298FE8B7E}"/>
    <cellStyle name="Normal 3 2 3 2 8 2 2 3 2" xfId="10367" xr:uid="{94E56A63-1026-42CA-B9A6-82078A1F0725}"/>
    <cellStyle name="Normal 3 2 3 2 8 2 2 4" xfId="8287" xr:uid="{C1DC960B-2912-4A8B-BC32-CACABA8AC03E}"/>
    <cellStyle name="Normal 3 2 3 2 8 2 3" xfId="5166" xr:uid="{FC0748DC-4108-4D78-9141-1423DC7EF7B1}"/>
    <cellStyle name="Normal 3 2 3 2 8 2 3 2" xfId="11407" xr:uid="{E9257A34-F81D-4EA0-AD89-9652DDD65989}"/>
    <cellStyle name="Normal 3 2 3 2 8 2 4" xfId="3086" xr:uid="{5EBEE8E7-C671-4EF4-8CF4-179A9627987E}"/>
    <cellStyle name="Normal 3 2 3 2 8 2 4 2" xfId="9327" xr:uid="{B4166D55-63C7-439E-A65B-2F41E3345438}"/>
    <cellStyle name="Normal 3 2 3 2 8 2 5" xfId="7247" xr:uid="{7DF4A29D-2538-4A5D-A205-E7D2DFEED684}"/>
    <cellStyle name="Normal 3 2 3 2 8 3" xfId="1477" xr:uid="{00000000-0005-0000-0000-00003F020000}"/>
    <cellStyle name="Normal 3 2 3 2 8 3 2" xfId="5646" xr:uid="{29B0889E-6FD3-45AA-B38B-19752F101F5E}"/>
    <cellStyle name="Normal 3 2 3 2 8 3 2 2" xfId="11887" xr:uid="{83A50524-729D-49C1-A8D6-F5EEA36464EA}"/>
    <cellStyle name="Normal 3 2 3 2 8 3 3" xfId="3566" xr:uid="{250538CC-3C9C-44CF-AAD4-A26F4966B08C}"/>
    <cellStyle name="Normal 3 2 3 2 8 3 3 2" xfId="9807" xr:uid="{0E060D67-EADD-4DEE-8078-99D11CCF7291}"/>
    <cellStyle name="Normal 3 2 3 2 8 3 4" xfId="7727" xr:uid="{8AC96525-01B5-4F44-BE53-48A383EE8AFC}"/>
    <cellStyle name="Normal 3 2 3 2 8 4" xfId="4606" xr:uid="{3529C769-1A22-442D-8410-4BA85FC193EA}"/>
    <cellStyle name="Normal 3 2 3 2 8 4 2" xfId="10847" xr:uid="{1E5FBAFA-15EC-4D18-9B3C-E391249517F6}"/>
    <cellStyle name="Normal 3 2 3 2 8 5" xfId="2526" xr:uid="{576AC046-92B7-40B5-B34F-45F191676844}"/>
    <cellStyle name="Normal 3 2 3 2 8 5 2" xfId="8767" xr:uid="{E2C58933-9107-4DB9-9DB2-5F1BCC7D5598}"/>
    <cellStyle name="Normal 3 2 3 2 8 6" xfId="6687" xr:uid="{D874511F-A2DC-44C5-9181-5421B493940E}"/>
    <cellStyle name="Normal 3 2 3 2 9" xfId="597" xr:uid="{00000000-0005-0000-0000-000040020000}"/>
    <cellStyle name="Normal 3 2 3 2 9 2" xfId="1637" xr:uid="{00000000-0005-0000-0000-000041020000}"/>
    <cellStyle name="Normal 3 2 3 2 9 2 2" xfId="5806" xr:uid="{206A05AE-C0BD-458D-97D6-115D483B220D}"/>
    <cellStyle name="Normal 3 2 3 2 9 2 2 2" xfId="12047" xr:uid="{00ADC1F2-66CA-4C45-A9E7-E15A6B72877B}"/>
    <cellStyle name="Normal 3 2 3 2 9 2 3" xfId="3726" xr:uid="{A93D9E22-C8BB-407A-9206-1760A36770D1}"/>
    <cellStyle name="Normal 3 2 3 2 9 2 3 2" xfId="9967" xr:uid="{1A6A13D8-EC9C-416C-8AD4-58902CBD5DE0}"/>
    <cellStyle name="Normal 3 2 3 2 9 2 4" xfId="7887" xr:uid="{123583AE-874F-4AB4-96E9-38C08899E85C}"/>
    <cellStyle name="Normal 3 2 3 2 9 3" xfId="4766" xr:uid="{8281D61A-538C-4C21-AF3F-24FBB4A1580A}"/>
    <cellStyle name="Normal 3 2 3 2 9 3 2" xfId="11007" xr:uid="{81D86AC9-B190-480A-B7CA-42B069ADEB35}"/>
    <cellStyle name="Normal 3 2 3 2 9 4" xfId="2686" xr:uid="{EF641EFE-335F-449C-B9DC-CD2CBA6D15B2}"/>
    <cellStyle name="Normal 3 2 3 2 9 4 2" xfId="8927" xr:uid="{2608A6CD-0078-45FA-97CA-A7F27CAB3B0A}"/>
    <cellStyle name="Normal 3 2 3 2 9 5" xfId="6847" xr:uid="{DB9CEBF2-B1FA-4046-8FE1-091DE2B946B4}"/>
    <cellStyle name="Normal 3 2 3 3" xfId="46" xr:uid="{00000000-0005-0000-0000-000042020000}"/>
    <cellStyle name="Normal 3 2 3 3 10" xfId="1087" xr:uid="{00000000-0005-0000-0000-000043020000}"/>
    <cellStyle name="Normal 3 2 3 3 10 2" xfId="5256" xr:uid="{51F99989-5677-4C4C-8ADE-BA61A726DA13}"/>
    <cellStyle name="Normal 3 2 3 3 10 2 2" xfId="11497" xr:uid="{D089AFFC-5B6A-4ADE-967E-43AC87316F42}"/>
    <cellStyle name="Normal 3 2 3 3 10 3" xfId="3176" xr:uid="{0534B691-4300-4394-BAF5-3D523F2625B1}"/>
    <cellStyle name="Normal 3 2 3 3 10 3 2" xfId="9417" xr:uid="{712BAE87-0C65-47B8-8D21-28FF0F5A20BD}"/>
    <cellStyle name="Normal 3 2 3 3 10 4" xfId="7337" xr:uid="{5B4163F3-9255-4C78-9FEB-E3B4801FCB9C}"/>
    <cellStyle name="Normal 3 2 3 3 11" xfId="4216" xr:uid="{58D0CFF9-9B17-46BF-B648-F3B791883D7D}"/>
    <cellStyle name="Normal 3 2 3 3 11 2" xfId="10457" xr:uid="{35524ED9-7160-4F26-8834-64F5730A4CF1}"/>
    <cellStyle name="Normal 3 2 3 3 12" xfId="2136" xr:uid="{88A2D419-B7BC-49A6-AD61-868059F47171}"/>
    <cellStyle name="Normal 3 2 3 3 12 2" xfId="8377" xr:uid="{4E96E30A-6C60-4383-BC70-75A97F68ED6F}"/>
    <cellStyle name="Normal 3 2 3 3 13" xfId="6297" xr:uid="{1EB1ED57-D432-45B4-890F-A061C4F00F92}"/>
    <cellStyle name="Normal 3 2 3 3 2" xfId="86" xr:uid="{00000000-0005-0000-0000-000044020000}"/>
    <cellStyle name="Normal 3 2 3 3 2 10" xfId="4256" xr:uid="{7B44293A-A0F3-4F9F-A054-2A198650968C}"/>
    <cellStyle name="Normal 3 2 3 3 2 10 2" xfId="10497" xr:uid="{0E95B35E-0168-441B-8E41-05EC5E518985}"/>
    <cellStyle name="Normal 3 2 3 3 2 11" xfId="2176" xr:uid="{8B484BF5-099C-4C35-AE8E-6A302F67E6A0}"/>
    <cellStyle name="Normal 3 2 3 3 2 11 2" xfId="8417" xr:uid="{2B523383-9C96-4478-BFB8-D186086D00DD}"/>
    <cellStyle name="Normal 3 2 3 3 2 12" xfId="6337" xr:uid="{212E7E7E-45DF-4016-900C-1EFC757447AC}"/>
    <cellStyle name="Normal 3 2 3 3 2 2" xfId="167" xr:uid="{00000000-0005-0000-0000-000045020000}"/>
    <cellStyle name="Normal 3 2 3 3 2 2 2" xfId="727" xr:uid="{00000000-0005-0000-0000-000046020000}"/>
    <cellStyle name="Normal 3 2 3 3 2 2 2 2" xfId="1767" xr:uid="{00000000-0005-0000-0000-000047020000}"/>
    <cellStyle name="Normal 3 2 3 3 2 2 2 2 2" xfId="5936" xr:uid="{B778CFDF-AD93-4E70-8715-74AE79035C53}"/>
    <cellStyle name="Normal 3 2 3 3 2 2 2 2 2 2" xfId="12177" xr:uid="{4413E0DA-6F25-4ED8-BB65-0F267D4CDF8B}"/>
    <cellStyle name="Normal 3 2 3 3 2 2 2 2 3" xfId="3856" xr:uid="{F8C2855C-5674-4E4D-8C17-47D7CF2CA870}"/>
    <cellStyle name="Normal 3 2 3 3 2 2 2 2 3 2" xfId="10097" xr:uid="{D10C3D5A-6336-41E7-B86B-5F256DD66618}"/>
    <cellStyle name="Normal 3 2 3 3 2 2 2 2 4" xfId="8017" xr:uid="{6C71E7F6-583B-41C0-A749-401C9981691D}"/>
    <cellStyle name="Normal 3 2 3 3 2 2 2 3" xfId="4896" xr:uid="{2F592095-2082-4503-8AFF-AB35349DE2EA}"/>
    <cellStyle name="Normal 3 2 3 3 2 2 2 3 2" xfId="11137" xr:uid="{A5806AB8-CC5E-460A-B594-E7988142696A}"/>
    <cellStyle name="Normal 3 2 3 3 2 2 2 4" xfId="2816" xr:uid="{1D8078E4-123C-4F86-9074-2B48CC798AEF}"/>
    <cellStyle name="Normal 3 2 3 3 2 2 2 4 2" xfId="9057" xr:uid="{3101E203-B9DC-42B0-B9D5-D60C9ACEE100}"/>
    <cellStyle name="Normal 3 2 3 3 2 2 2 5" xfId="6977" xr:uid="{2DBC2682-6338-4420-80DC-3ED5C5D3CFC1}"/>
    <cellStyle name="Normal 3 2 3 3 2 2 3" xfId="1207" xr:uid="{00000000-0005-0000-0000-000048020000}"/>
    <cellStyle name="Normal 3 2 3 3 2 2 3 2" xfId="5376" xr:uid="{BA503FCD-FE3C-4C62-894D-83E9A9178746}"/>
    <cellStyle name="Normal 3 2 3 3 2 2 3 2 2" xfId="11617" xr:uid="{E5868344-BDFE-4F0C-9BA4-08A387D1A8F5}"/>
    <cellStyle name="Normal 3 2 3 3 2 2 3 3" xfId="3296" xr:uid="{29D5BEB1-1609-48CF-BD30-936D94A4054D}"/>
    <cellStyle name="Normal 3 2 3 3 2 2 3 3 2" xfId="9537" xr:uid="{1006D45E-10EE-41BB-B089-E19FD9D914A5}"/>
    <cellStyle name="Normal 3 2 3 3 2 2 3 4" xfId="7457" xr:uid="{14432438-1B1E-4EB1-A928-C80A138CFF46}"/>
    <cellStyle name="Normal 3 2 3 3 2 2 4" xfId="4336" xr:uid="{E2B1F8A3-0EC8-47C8-881B-7D9299EAEA77}"/>
    <cellStyle name="Normal 3 2 3 3 2 2 4 2" xfId="10577" xr:uid="{6944CA53-8588-4483-AEED-790BFA04CFBF}"/>
    <cellStyle name="Normal 3 2 3 3 2 2 5" xfId="2256" xr:uid="{35E1660D-EB60-48B6-A1C8-0B533FF2EA4E}"/>
    <cellStyle name="Normal 3 2 3 3 2 2 5 2" xfId="8497" xr:uid="{E1694D9B-AB2B-4A39-9633-3CCBD97DE9C9}"/>
    <cellStyle name="Normal 3 2 3 3 2 2 6" xfId="6417" xr:uid="{B973337A-1E84-4735-8CA4-841CA8444D9B}"/>
    <cellStyle name="Normal 3 2 3 3 2 3" xfId="247" xr:uid="{00000000-0005-0000-0000-000049020000}"/>
    <cellStyle name="Normal 3 2 3 3 2 3 2" xfId="807" xr:uid="{00000000-0005-0000-0000-00004A020000}"/>
    <cellStyle name="Normal 3 2 3 3 2 3 2 2" xfId="1847" xr:uid="{00000000-0005-0000-0000-00004B020000}"/>
    <cellStyle name="Normal 3 2 3 3 2 3 2 2 2" xfId="6016" xr:uid="{EF00DFFB-FB45-4573-8CA8-912A03A932AB}"/>
    <cellStyle name="Normal 3 2 3 3 2 3 2 2 2 2" xfId="12257" xr:uid="{634BE3E2-D5D1-45F3-A228-836067FD21DF}"/>
    <cellStyle name="Normal 3 2 3 3 2 3 2 2 3" xfId="3936" xr:uid="{AA13B799-9412-43EC-B8B9-A3904B783F2D}"/>
    <cellStyle name="Normal 3 2 3 3 2 3 2 2 3 2" xfId="10177" xr:uid="{6A07A468-2D4E-4811-BCE1-57B8A0CDDDB1}"/>
    <cellStyle name="Normal 3 2 3 3 2 3 2 2 4" xfId="8097" xr:uid="{83360310-5F82-461F-A4EC-27B58C4B8FC1}"/>
    <cellStyle name="Normal 3 2 3 3 2 3 2 3" xfId="4976" xr:uid="{44602542-11EA-481D-B005-EE8D04CD2288}"/>
    <cellStyle name="Normal 3 2 3 3 2 3 2 3 2" xfId="11217" xr:uid="{5EF8927F-CD09-4FF3-AF5B-FDB47038761E}"/>
    <cellStyle name="Normal 3 2 3 3 2 3 2 4" xfId="2896" xr:uid="{B2F09A4B-94BC-4AD2-BD49-603BFE6C2977}"/>
    <cellStyle name="Normal 3 2 3 3 2 3 2 4 2" xfId="9137" xr:uid="{6B6B927D-6C26-42F0-A15D-CF55CB4ED972}"/>
    <cellStyle name="Normal 3 2 3 3 2 3 2 5" xfId="7057" xr:uid="{B75DF06D-D281-44C5-A6C8-0AE0188E0EB6}"/>
    <cellStyle name="Normal 3 2 3 3 2 3 3" xfId="1287" xr:uid="{00000000-0005-0000-0000-00004C020000}"/>
    <cellStyle name="Normal 3 2 3 3 2 3 3 2" xfId="5456" xr:uid="{551A971F-FFE7-4CF8-BAF0-79102A0B50AF}"/>
    <cellStyle name="Normal 3 2 3 3 2 3 3 2 2" xfId="11697" xr:uid="{DC4CA153-E712-40FB-AC47-96007B42E445}"/>
    <cellStyle name="Normal 3 2 3 3 2 3 3 3" xfId="3376" xr:uid="{F6C90BC7-4C9A-468B-967C-18D53DB7FC0D}"/>
    <cellStyle name="Normal 3 2 3 3 2 3 3 3 2" xfId="9617" xr:uid="{A6B7DFB2-F220-4617-B830-F28374BE00EC}"/>
    <cellStyle name="Normal 3 2 3 3 2 3 3 4" xfId="7537" xr:uid="{D401CFFA-6908-4B40-A579-A41220CF7E5D}"/>
    <cellStyle name="Normal 3 2 3 3 2 3 4" xfId="4416" xr:uid="{DF4E0DF5-30EE-4512-A521-33953AA76C8F}"/>
    <cellStyle name="Normal 3 2 3 3 2 3 4 2" xfId="10657" xr:uid="{E61359DE-8147-464D-AF4D-CC3B1CD99E41}"/>
    <cellStyle name="Normal 3 2 3 3 2 3 5" xfId="2336" xr:uid="{3FB3B947-8DBB-4736-BD01-8BE589066F05}"/>
    <cellStyle name="Normal 3 2 3 3 2 3 5 2" xfId="8577" xr:uid="{F4A8921D-64BF-4B42-9EE6-EB305FB9115E}"/>
    <cellStyle name="Normal 3 2 3 3 2 3 6" xfId="6497" xr:uid="{A67F253F-3DB0-4B80-AAC0-A7B10FA8C3BE}"/>
    <cellStyle name="Normal 3 2 3 3 2 4" xfId="327" xr:uid="{00000000-0005-0000-0000-00004D020000}"/>
    <cellStyle name="Normal 3 2 3 3 2 4 2" xfId="887" xr:uid="{00000000-0005-0000-0000-00004E020000}"/>
    <cellStyle name="Normal 3 2 3 3 2 4 2 2" xfId="1927" xr:uid="{00000000-0005-0000-0000-00004F020000}"/>
    <cellStyle name="Normal 3 2 3 3 2 4 2 2 2" xfId="6096" xr:uid="{CBFFC290-5986-4303-A18A-CEE48158B85A}"/>
    <cellStyle name="Normal 3 2 3 3 2 4 2 2 2 2" xfId="12337" xr:uid="{1E5BDE9C-FD46-4795-8EE1-2C4090A9AEFD}"/>
    <cellStyle name="Normal 3 2 3 3 2 4 2 2 3" xfId="4016" xr:uid="{D2727107-C6F6-4D39-B065-232917B19049}"/>
    <cellStyle name="Normal 3 2 3 3 2 4 2 2 3 2" xfId="10257" xr:uid="{4D7A2748-B81D-44EF-97CE-CF383F1BECCE}"/>
    <cellStyle name="Normal 3 2 3 3 2 4 2 2 4" xfId="8177" xr:uid="{546B3090-834B-46A8-B1A1-A6A96CA1A985}"/>
    <cellStyle name="Normal 3 2 3 3 2 4 2 3" xfId="5056" xr:uid="{5263B067-784C-4285-96DB-64BC7FF05998}"/>
    <cellStyle name="Normal 3 2 3 3 2 4 2 3 2" xfId="11297" xr:uid="{918829F7-5AA6-479C-9BD1-861E88D7B76B}"/>
    <cellStyle name="Normal 3 2 3 3 2 4 2 4" xfId="2976" xr:uid="{4416D6FC-1BF8-4D0B-88A5-1F89346F7E50}"/>
    <cellStyle name="Normal 3 2 3 3 2 4 2 4 2" xfId="9217" xr:uid="{6B33F65A-8A2B-4D0B-B529-97260B3A04B7}"/>
    <cellStyle name="Normal 3 2 3 3 2 4 2 5" xfId="7137" xr:uid="{A4340C3E-9558-4499-AA97-D79FBA56E4F3}"/>
    <cellStyle name="Normal 3 2 3 3 2 4 3" xfId="1367" xr:uid="{00000000-0005-0000-0000-000050020000}"/>
    <cellStyle name="Normal 3 2 3 3 2 4 3 2" xfId="5536" xr:uid="{C51A8CA6-10E3-4E65-96E1-90ACE6600E91}"/>
    <cellStyle name="Normal 3 2 3 3 2 4 3 2 2" xfId="11777" xr:uid="{6D4B00CC-709E-4D4E-972D-DDA3B1ABC220}"/>
    <cellStyle name="Normal 3 2 3 3 2 4 3 3" xfId="3456" xr:uid="{5FBB947F-512F-45DB-AB5F-F21CC9B839A2}"/>
    <cellStyle name="Normal 3 2 3 3 2 4 3 3 2" xfId="9697" xr:uid="{33B1A8F9-40A0-45EC-B018-84A59B6A2193}"/>
    <cellStyle name="Normal 3 2 3 3 2 4 3 4" xfId="7617" xr:uid="{A7BAAEAA-0D29-4E4D-853B-7743412DC345}"/>
    <cellStyle name="Normal 3 2 3 3 2 4 4" xfId="4496" xr:uid="{FDE62DFC-693C-4944-8150-41A37889F7CF}"/>
    <cellStyle name="Normal 3 2 3 3 2 4 4 2" xfId="10737" xr:uid="{435F3D2C-A3EA-421F-8B7E-999CD507F341}"/>
    <cellStyle name="Normal 3 2 3 3 2 4 5" xfId="2416" xr:uid="{7885215F-FB0A-4FFE-86D6-5B8FA4A7CA3C}"/>
    <cellStyle name="Normal 3 2 3 3 2 4 5 2" xfId="8657" xr:uid="{A395D9C6-44F0-4AD4-B2EA-1DB1FE703681}"/>
    <cellStyle name="Normal 3 2 3 3 2 4 6" xfId="6577" xr:uid="{4A7BEC32-01A9-47AB-BB25-88CD14FDC11D}"/>
    <cellStyle name="Normal 3 2 3 3 2 5" xfId="407" xr:uid="{00000000-0005-0000-0000-000051020000}"/>
    <cellStyle name="Normal 3 2 3 3 2 5 2" xfId="967" xr:uid="{00000000-0005-0000-0000-000052020000}"/>
    <cellStyle name="Normal 3 2 3 3 2 5 2 2" xfId="2007" xr:uid="{00000000-0005-0000-0000-000053020000}"/>
    <cellStyle name="Normal 3 2 3 3 2 5 2 2 2" xfId="6176" xr:uid="{DDF7BEDE-9A07-4B78-AFB1-87FA6E58D886}"/>
    <cellStyle name="Normal 3 2 3 3 2 5 2 2 2 2" xfId="12417" xr:uid="{9C45CC35-8FCF-4801-8CD5-76B171A4A28B}"/>
    <cellStyle name="Normal 3 2 3 3 2 5 2 2 3" xfId="4096" xr:uid="{EB27E36A-73AA-465A-9D32-1BC04F428099}"/>
    <cellStyle name="Normal 3 2 3 3 2 5 2 2 3 2" xfId="10337" xr:uid="{E62148B1-78F4-4B4A-AF81-CAEC8A855622}"/>
    <cellStyle name="Normal 3 2 3 3 2 5 2 2 4" xfId="8257" xr:uid="{57BB3708-5A2F-40AA-AAD8-4D31837230FA}"/>
    <cellStyle name="Normal 3 2 3 3 2 5 2 3" xfId="5136" xr:uid="{A06BF4E1-7EFB-4A32-B19E-4C98005F1C9F}"/>
    <cellStyle name="Normal 3 2 3 3 2 5 2 3 2" xfId="11377" xr:uid="{270FCC6B-113A-4B4B-8744-0205932763C3}"/>
    <cellStyle name="Normal 3 2 3 3 2 5 2 4" xfId="3056" xr:uid="{6A456726-57DB-4518-A423-23A435B4B42D}"/>
    <cellStyle name="Normal 3 2 3 3 2 5 2 4 2" xfId="9297" xr:uid="{9DE913BA-FBC1-405E-B058-EBD6091378DB}"/>
    <cellStyle name="Normal 3 2 3 3 2 5 2 5" xfId="7217" xr:uid="{A2086048-E111-4835-B40E-D106FEFAE676}"/>
    <cellStyle name="Normal 3 2 3 3 2 5 3" xfId="1447" xr:uid="{00000000-0005-0000-0000-000054020000}"/>
    <cellStyle name="Normal 3 2 3 3 2 5 3 2" xfId="5616" xr:uid="{A7B1FC97-D870-450D-AE05-1FF4AE73AABA}"/>
    <cellStyle name="Normal 3 2 3 3 2 5 3 2 2" xfId="11857" xr:uid="{08504BD1-560E-47B4-8FDF-FE95228AD30D}"/>
    <cellStyle name="Normal 3 2 3 3 2 5 3 3" xfId="3536" xr:uid="{F3CA33C6-D6D2-4A45-8E61-4A0633ACB345}"/>
    <cellStyle name="Normal 3 2 3 3 2 5 3 3 2" xfId="9777" xr:uid="{8A5171DB-87E1-4C50-9BDF-D5000DD8E72F}"/>
    <cellStyle name="Normal 3 2 3 3 2 5 3 4" xfId="7697" xr:uid="{8B023E99-0FE2-45E5-9C66-F523FA854D04}"/>
    <cellStyle name="Normal 3 2 3 3 2 5 4" xfId="4576" xr:uid="{82CBA38E-7C37-43D3-8396-69C0768BB308}"/>
    <cellStyle name="Normal 3 2 3 3 2 5 4 2" xfId="10817" xr:uid="{7DF9EEF1-319D-4F6D-8624-130753E78EF9}"/>
    <cellStyle name="Normal 3 2 3 3 2 5 5" xfId="2496" xr:uid="{D9A9E59C-120F-42A3-9D13-D5F7908DF8E2}"/>
    <cellStyle name="Normal 3 2 3 3 2 5 5 2" xfId="8737" xr:uid="{D54BFCC7-D0D8-4B63-886E-CE7EE5078FF8}"/>
    <cellStyle name="Normal 3 2 3 3 2 5 6" xfId="6657" xr:uid="{D3857092-5372-4651-AB29-FBD901F519A3}"/>
    <cellStyle name="Normal 3 2 3 3 2 6" xfId="487" xr:uid="{00000000-0005-0000-0000-000055020000}"/>
    <cellStyle name="Normal 3 2 3 3 2 6 2" xfId="1047" xr:uid="{00000000-0005-0000-0000-000056020000}"/>
    <cellStyle name="Normal 3 2 3 3 2 6 2 2" xfId="2087" xr:uid="{00000000-0005-0000-0000-000057020000}"/>
    <cellStyle name="Normal 3 2 3 3 2 6 2 2 2" xfId="6256" xr:uid="{50E2F0A6-2A20-4B30-A167-8C12631B645F}"/>
    <cellStyle name="Normal 3 2 3 3 2 6 2 2 2 2" xfId="12497" xr:uid="{708F864D-19BD-447E-8006-8523D5F4390F}"/>
    <cellStyle name="Normal 3 2 3 3 2 6 2 2 3" xfId="4176" xr:uid="{296D7771-0DB9-406C-A5F4-36D41888A981}"/>
    <cellStyle name="Normal 3 2 3 3 2 6 2 2 3 2" xfId="10417" xr:uid="{79B7CE37-4962-40AF-84F6-88B2FE9348F7}"/>
    <cellStyle name="Normal 3 2 3 3 2 6 2 2 4" xfId="8337" xr:uid="{59D4115B-24DB-4C61-BB9A-1832699A65AA}"/>
    <cellStyle name="Normal 3 2 3 3 2 6 2 3" xfId="5216" xr:uid="{6C33CA13-9FAC-4D62-9C0B-707104ECBFA4}"/>
    <cellStyle name="Normal 3 2 3 3 2 6 2 3 2" xfId="11457" xr:uid="{389B735C-4842-46DC-891D-7ABC0C4AC0A1}"/>
    <cellStyle name="Normal 3 2 3 3 2 6 2 4" xfId="3136" xr:uid="{E9618BA4-21AC-4C99-8442-714B228EF404}"/>
    <cellStyle name="Normal 3 2 3 3 2 6 2 4 2" xfId="9377" xr:uid="{6D950B7C-8671-4C2E-807E-A29F8D711DE1}"/>
    <cellStyle name="Normal 3 2 3 3 2 6 2 5" xfId="7297" xr:uid="{26531D38-DF1C-4D25-B4C0-BF2F74154857}"/>
    <cellStyle name="Normal 3 2 3 3 2 6 3" xfId="1527" xr:uid="{00000000-0005-0000-0000-000058020000}"/>
    <cellStyle name="Normal 3 2 3 3 2 6 3 2" xfId="5696" xr:uid="{EE057D07-A811-4424-A26B-24D5FC701122}"/>
    <cellStyle name="Normal 3 2 3 3 2 6 3 2 2" xfId="11937" xr:uid="{C3246537-A4D9-4E44-AF36-5FB9308B0405}"/>
    <cellStyle name="Normal 3 2 3 3 2 6 3 3" xfId="3616" xr:uid="{0FCC5E2E-BD88-4466-8D45-FBB7F743C4C9}"/>
    <cellStyle name="Normal 3 2 3 3 2 6 3 3 2" xfId="9857" xr:uid="{7B06AAC0-CD98-4C5F-A74F-A3946A507993}"/>
    <cellStyle name="Normal 3 2 3 3 2 6 3 4" xfId="7777" xr:uid="{3A01E688-17A0-4ADD-BF4C-D955EAE95E99}"/>
    <cellStyle name="Normal 3 2 3 3 2 6 4" xfId="4656" xr:uid="{76711112-7592-4982-BF4A-24B4AD575C06}"/>
    <cellStyle name="Normal 3 2 3 3 2 6 4 2" xfId="10897" xr:uid="{B709DE94-A5DE-44F7-993E-FE9180DE3A07}"/>
    <cellStyle name="Normal 3 2 3 3 2 6 5" xfId="2576" xr:uid="{AFAB70A7-E91D-484A-BEB9-B2E0047A86EB}"/>
    <cellStyle name="Normal 3 2 3 3 2 6 5 2" xfId="8817" xr:uid="{2C863A86-0A68-4FA0-8F0D-A6165851A765}"/>
    <cellStyle name="Normal 3 2 3 3 2 6 6" xfId="6737" xr:uid="{3D9DA21B-D301-40B1-A859-2F75837089D3}"/>
    <cellStyle name="Normal 3 2 3 3 2 7" xfId="647" xr:uid="{00000000-0005-0000-0000-000059020000}"/>
    <cellStyle name="Normal 3 2 3 3 2 7 2" xfId="1687" xr:uid="{00000000-0005-0000-0000-00005A020000}"/>
    <cellStyle name="Normal 3 2 3 3 2 7 2 2" xfId="5856" xr:uid="{B892695B-18A1-45C3-B46A-88BF9CFCAF97}"/>
    <cellStyle name="Normal 3 2 3 3 2 7 2 2 2" xfId="12097" xr:uid="{D1A79BF6-2206-4B70-AADE-F0F8C852DB2E}"/>
    <cellStyle name="Normal 3 2 3 3 2 7 2 3" xfId="3776" xr:uid="{5ABB67C9-2AEB-4516-BEF7-7DE9C8AF3BC2}"/>
    <cellStyle name="Normal 3 2 3 3 2 7 2 3 2" xfId="10017" xr:uid="{4785C6B9-E581-4627-BFAF-DBAE0FFAF322}"/>
    <cellStyle name="Normal 3 2 3 3 2 7 2 4" xfId="7937" xr:uid="{5D326E9A-BF25-4A7E-85C6-01A3B8621621}"/>
    <cellStyle name="Normal 3 2 3 3 2 7 3" xfId="4816" xr:uid="{5B817327-049F-45AF-978D-E21D084B35D3}"/>
    <cellStyle name="Normal 3 2 3 3 2 7 3 2" xfId="11057" xr:uid="{5A7EB6CE-237E-49A5-8C50-CD921D5C0BFB}"/>
    <cellStyle name="Normal 3 2 3 3 2 7 4" xfId="2736" xr:uid="{1EB325D4-597F-4C88-AE87-8A563C4C077D}"/>
    <cellStyle name="Normal 3 2 3 3 2 7 4 2" xfId="8977" xr:uid="{8C6099E3-B8BB-4459-9403-A33139F98F7C}"/>
    <cellStyle name="Normal 3 2 3 3 2 7 5" xfId="6897" xr:uid="{1D351CE2-4E2B-4E8A-8AA2-E4F322CA2F63}"/>
    <cellStyle name="Normal 3 2 3 3 2 8" xfId="567" xr:uid="{00000000-0005-0000-0000-00005B020000}"/>
    <cellStyle name="Normal 3 2 3 3 2 8 2" xfId="1607" xr:uid="{00000000-0005-0000-0000-00005C020000}"/>
    <cellStyle name="Normal 3 2 3 3 2 8 2 2" xfId="5776" xr:uid="{59FC3182-D504-466E-A642-FDCF21BEB485}"/>
    <cellStyle name="Normal 3 2 3 3 2 8 2 2 2" xfId="12017" xr:uid="{A50F8D50-DA5D-4061-8400-68E4EB55B8F4}"/>
    <cellStyle name="Normal 3 2 3 3 2 8 2 3" xfId="3696" xr:uid="{A4BEA21B-5F0D-488E-8AB3-C4E1E32AA8E7}"/>
    <cellStyle name="Normal 3 2 3 3 2 8 2 3 2" xfId="9937" xr:uid="{47596AD2-1076-4195-ACC4-F03A0477C662}"/>
    <cellStyle name="Normal 3 2 3 3 2 8 2 4" xfId="7857" xr:uid="{602B74F7-6758-4F2C-871F-BE04F0F9FEA2}"/>
    <cellStyle name="Normal 3 2 3 3 2 8 3" xfId="4736" xr:uid="{EB8C64AC-5A98-47E1-92EF-5B1FB4BE82D7}"/>
    <cellStyle name="Normal 3 2 3 3 2 8 3 2" xfId="10977" xr:uid="{E96F8AEE-0271-41F7-8405-AFF881DC9B1D}"/>
    <cellStyle name="Normal 3 2 3 3 2 8 4" xfId="2656" xr:uid="{AAB11930-26E2-4F83-B8A3-F91A0FF84D2B}"/>
    <cellStyle name="Normal 3 2 3 3 2 8 4 2" xfId="8897" xr:uid="{D37A0C3F-23F6-493A-AE3A-0B4CEF461CA0}"/>
    <cellStyle name="Normal 3 2 3 3 2 8 5" xfId="6817" xr:uid="{FE0F7174-4D78-42CB-A38B-80968D4EA221}"/>
    <cellStyle name="Normal 3 2 3 3 2 9" xfId="1127" xr:uid="{00000000-0005-0000-0000-00005D020000}"/>
    <cellStyle name="Normal 3 2 3 3 2 9 2" xfId="5296" xr:uid="{46D9AF55-0924-493B-BDDA-CEB70609B89A}"/>
    <cellStyle name="Normal 3 2 3 3 2 9 2 2" xfId="11537" xr:uid="{909DB990-4434-4A57-9E49-248E1EE8E513}"/>
    <cellStyle name="Normal 3 2 3 3 2 9 3" xfId="3216" xr:uid="{F5F54B27-9BDB-4501-88A5-F4C64CFC1FCC}"/>
    <cellStyle name="Normal 3 2 3 3 2 9 3 2" xfId="9457" xr:uid="{4C2DEB8C-D77A-4CED-A49F-8205CF0D0D43}"/>
    <cellStyle name="Normal 3 2 3 3 2 9 4" xfId="7377" xr:uid="{25CBE084-43B0-48E0-9E79-F566C7AB9AA7}"/>
    <cellStyle name="Normal 3 2 3 3 3" xfId="127" xr:uid="{00000000-0005-0000-0000-00005E020000}"/>
    <cellStyle name="Normal 3 2 3 3 3 2" xfId="687" xr:uid="{00000000-0005-0000-0000-00005F020000}"/>
    <cellStyle name="Normal 3 2 3 3 3 2 2" xfId="1727" xr:uid="{00000000-0005-0000-0000-000060020000}"/>
    <cellStyle name="Normal 3 2 3 3 3 2 2 2" xfId="5896" xr:uid="{3D6BED68-0E37-4B40-9C57-6E7CB8EDF107}"/>
    <cellStyle name="Normal 3 2 3 3 3 2 2 2 2" xfId="12137" xr:uid="{7AD7A438-DFD5-4000-BCF5-02C562515CA8}"/>
    <cellStyle name="Normal 3 2 3 3 3 2 2 3" xfId="3816" xr:uid="{31FAC28D-D7FD-4EE5-B395-26227EF90588}"/>
    <cellStyle name="Normal 3 2 3 3 3 2 2 3 2" xfId="10057" xr:uid="{BE23B728-7C3D-4986-9B50-E4C1828AD012}"/>
    <cellStyle name="Normal 3 2 3 3 3 2 2 4" xfId="7977" xr:uid="{DEAEAAFF-36FB-4124-8092-480AADB6DEA2}"/>
    <cellStyle name="Normal 3 2 3 3 3 2 3" xfId="4856" xr:uid="{2B89B40F-0867-40E9-AA88-1C2D1679A50D}"/>
    <cellStyle name="Normal 3 2 3 3 3 2 3 2" xfId="11097" xr:uid="{B7DFBC50-AB5F-490D-8D6A-92C7A792EA4B}"/>
    <cellStyle name="Normal 3 2 3 3 3 2 4" xfId="2776" xr:uid="{389E126D-6745-4350-B038-0109AEAF600D}"/>
    <cellStyle name="Normal 3 2 3 3 3 2 4 2" xfId="9017" xr:uid="{7316F735-114F-41BB-8186-7A3BE5681875}"/>
    <cellStyle name="Normal 3 2 3 3 3 2 5" xfId="6937" xr:uid="{78FDB14F-CC04-4A4F-9BC3-02A22B8778BC}"/>
    <cellStyle name="Normal 3 2 3 3 3 3" xfId="1167" xr:uid="{00000000-0005-0000-0000-000061020000}"/>
    <cellStyle name="Normal 3 2 3 3 3 3 2" xfId="5336" xr:uid="{C68B7678-AA01-43C2-9B42-DBF0D2A35F11}"/>
    <cellStyle name="Normal 3 2 3 3 3 3 2 2" xfId="11577" xr:uid="{A4CA515E-7A1E-4088-921F-CED5A439F504}"/>
    <cellStyle name="Normal 3 2 3 3 3 3 3" xfId="3256" xr:uid="{C40CDEAA-3C7C-4FB7-A941-1C2B3693148B}"/>
    <cellStyle name="Normal 3 2 3 3 3 3 3 2" xfId="9497" xr:uid="{8624BA94-C3DC-4EE1-90D7-CAA4E9E5BEAC}"/>
    <cellStyle name="Normal 3 2 3 3 3 3 4" xfId="7417" xr:uid="{959AF7BC-FE9E-49AD-A3AC-96BA0FF30EDA}"/>
    <cellStyle name="Normal 3 2 3 3 3 4" xfId="4296" xr:uid="{15E0E1DD-3CC4-42FE-ADEC-8F451E6CE7C2}"/>
    <cellStyle name="Normal 3 2 3 3 3 4 2" xfId="10537" xr:uid="{5B71EAF5-5D5C-4FB6-BD9D-4FBAAEC7D9C6}"/>
    <cellStyle name="Normal 3 2 3 3 3 5" xfId="2216" xr:uid="{22B69BBF-25CA-4BE9-9E00-AEA35740C783}"/>
    <cellStyle name="Normal 3 2 3 3 3 5 2" xfId="8457" xr:uid="{3806B918-2DCA-45E1-A89F-CC1E1692DA12}"/>
    <cellStyle name="Normal 3 2 3 3 3 6" xfId="6377" xr:uid="{FCE9010C-70A9-4DD1-A7F6-87C966294063}"/>
    <cellStyle name="Normal 3 2 3 3 4" xfId="207" xr:uid="{00000000-0005-0000-0000-000062020000}"/>
    <cellStyle name="Normal 3 2 3 3 4 2" xfId="767" xr:uid="{00000000-0005-0000-0000-000063020000}"/>
    <cellStyle name="Normal 3 2 3 3 4 2 2" xfId="1807" xr:uid="{00000000-0005-0000-0000-000064020000}"/>
    <cellStyle name="Normal 3 2 3 3 4 2 2 2" xfId="5976" xr:uid="{310BA7BE-1B98-4C18-AC51-972C1604D257}"/>
    <cellStyle name="Normal 3 2 3 3 4 2 2 2 2" xfId="12217" xr:uid="{C25DBAD9-EBB4-47AF-B828-71A9A4507E17}"/>
    <cellStyle name="Normal 3 2 3 3 4 2 2 3" xfId="3896" xr:uid="{A088DCF9-54D0-4454-BEBA-11DCA29EAEA5}"/>
    <cellStyle name="Normal 3 2 3 3 4 2 2 3 2" xfId="10137" xr:uid="{8965778C-C262-46C1-B807-992906D82F29}"/>
    <cellStyle name="Normal 3 2 3 3 4 2 2 4" xfId="8057" xr:uid="{7102E724-A1D9-41B4-BB8B-5C1AF767F8D8}"/>
    <cellStyle name="Normal 3 2 3 3 4 2 3" xfId="4936" xr:uid="{6D9CA094-040A-4093-A873-6397FAB9FBF1}"/>
    <cellStyle name="Normal 3 2 3 3 4 2 3 2" xfId="11177" xr:uid="{F386A7B3-4F4E-4932-B2DE-BB7645CC681A}"/>
    <cellStyle name="Normal 3 2 3 3 4 2 4" xfId="2856" xr:uid="{F50AEE90-2FB3-46EB-86B1-789055D0E73C}"/>
    <cellStyle name="Normal 3 2 3 3 4 2 4 2" xfId="9097" xr:uid="{D268E9C1-D96E-4661-B70D-9DE7FAC4FD81}"/>
    <cellStyle name="Normal 3 2 3 3 4 2 5" xfId="7017" xr:uid="{176DA757-6623-4A1E-A445-5D8F365033BE}"/>
    <cellStyle name="Normal 3 2 3 3 4 3" xfId="1247" xr:uid="{00000000-0005-0000-0000-000065020000}"/>
    <cellStyle name="Normal 3 2 3 3 4 3 2" xfId="5416" xr:uid="{F62A5EBC-CC44-4755-A03A-B5FF53B5B7B1}"/>
    <cellStyle name="Normal 3 2 3 3 4 3 2 2" xfId="11657" xr:uid="{81DC9D32-4F9D-4959-A247-3794AB14FC4C}"/>
    <cellStyle name="Normal 3 2 3 3 4 3 3" xfId="3336" xr:uid="{7F069A9A-C48B-4D4A-8E4A-23E4AC57EBF5}"/>
    <cellStyle name="Normal 3 2 3 3 4 3 3 2" xfId="9577" xr:uid="{C12D8256-7687-4429-BF00-2D43FB171532}"/>
    <cellStyle name="Normal 3 2 3 3 4 3 4" xfId="7497" xr:uid="{BCC17993-E77E-4D90-B06F-FD53F593FD91}"/>
    <cellStyle name="Normal 3 2 3 3 4 4" xfId="4376" xr:uid="{B3492BBA-3817-4F24-8074-379AB576C2A8}"/>
    <cellStyle name="Normal 3 2 3 3 4 4 2" xfId="10617" xr:uid="{8C2E7F2D-8A7F-40FE-877F-4EE0B1CAF2BE}"/>
    <cellStyle name="Normal 3 2 3 3 4 5" xfId="2296" xr:uid="{4E41CF79-A550-4FBD-B386-55EFFDD7447E}"/>
    <cellStyle name="Normal 3 2 3 3 4 5 2" xfId="8537" xr:uid="{9E4703E5-7CB2-467D-B1B6-5BD6D0B48A13}"/>
    <cellStyle name="Normal 3 2 3 3 4 6" xfId="6457" xr:uid="{F66571C2-E026-413C-85F4-35FFB7CC52C0}"/>
    <cellStyle name="Normal 3 2 3 3 5" xfId="287" xr:uid="{00000000-0005-0000-0000-000066020000}"/>
    <cellStyle name="Normal 3 2 3 3 5 2" xfId="847" xr:uid="{00000000-0005-0000-0000-000067020000}"/>
    <cellStyle name="Normal 3 2 3 3 5 2 2" xfId="1887" xr:uid="{00000000-0005-0000-0000-000068020000}"/>
    <cellStyle name="Normal 3 2 3 3 5 2 2 2" xfId="6056" xr:uid="{B18C57AC-C2A1-40D1-9257-8EE181DFFD03}"/>
    <cellStyle name="Normal 3 2 3 3 5 2 2 2 2" xfId="12297" xr:uid="{464E439A-8E3E-4533-A4D1-E71302FED308}"/>
    <cellStyle name="Normal 3 2 3 3 5 2 2 3" xfId="3976" xr:uid="{CE94A823-016B-438B-84A8-D60B0756D419}"/>
    <cellStyle name="Normal 3 2 3 3 5 2 2 3 2" xfId="10217" xr:uid="{CE92937B-38C7-4D19-9574-766BBE22889D}"/>
    <cellStyle name="Normal 3 2 3 3 5 2 2 4" xfId="8137" xr:uid="{EA698EC0-A851-43DE-A902-DE201080302E}"/>
    <cellStyle name="Normal 3 2 3 3 5 2 3" xfId="5016" xr:uid="{46219DC1-AA10-444C-A2A4-CD41EC06FD28}"/>
    <cellStyle name="Normal 3 2 3 3 5 2 3 2" xfId="11257" xr:uid="{0922107A-76F6-4357-9F81-C85E698BC24F}"/>
    <cellStyle name="Normal 3 2 3 3 5 2 4" xfId="2936" xr:uid="{B037C0B6-DC68-4FB5-A3E7-77E7B2F15F90}"/>
    <cellStyle name="Normal 3 2 3 3 5 2 4 2" xfId="9177" xr:uid="{243363FF-760C-4C64-BDED-6800E08DA36C}"/>
    <cellStyle name="Normal 3 2 3 3 5 2 5" xfId="7097" xr:uid="{C76699DD-717B-4A78-B740-014161BC2C4E}"/>
    <cellStyle name="Normal 3 2 3 3 5 3" xfId="1327" xr:uid="{00000000-0005-0000-0000-000069020000}"/>
    <cellStyle name="Normal 3 2 3 3 5 3 2" xfId="5496" xr:uid="{3C2D9970-8835-43B1-A6AD-89D40B6115B0}"/>
    <cellStyle name="Normal 3 2 3 3 5 3 2 2" xfId="11737" xr:uid="{B6F50C9C-5F94-45E0-8095-EDD69E49406F}"/>
    <cellStyle name="Normal 3 2 3 3 5 3 3" xfId="3416" xr:uid="{9B2BA245-EA98-428D-B443-A0A1F067D87D}"/>
    <cellStyle name="Normal 3 2 3 3 5 3 3 2" xfId="9657" xr:uid="{7ABEE6B5-79A5-4B45-A328-47A1D6463803}"/>
    <cellStyle name="Normal 3 2 3 3 5 3 4" xfId="7577" xr:uid="{9E3D23E8-1F40-464D-B61D-CCEECEC15923}"/>
    <cellStyle name="Normal 3 2 3 3 5 4" xfId="4456" xr:uid="{8999FA84-A013-4FE2-8934-3A74AE22E86E}"/>
    <cellStyle name="Normal 3 2 3 3 5 4 2" xfId="10697" xr:uid="{BB83E110-8C6A-42D0-A530-1F87F48EF0EC}"/>
    <cellStyle name="Normal 3 2 3 3 5 5" xfId="2376" xr:uid="{EC5748AA-A624-437F-A801-A18FB1A1821C}"/>
    <cellStyle name="Normal 3 2 3 3 5 5 2" xfId="8617" xr:uid="{886EDE81-0B6A-4CAB-9141-8DF1E080E785}"/>
    <cellStyle name="Normal 3 2 3 3 5 6" xfId="6537" xr:uid="{B6535DA9-F3A5-4BB1-9260-600FCEE4A19E}"/>
    <cellStyle name="Normal 3 2 3 3 6" xfId="367" xr:uid="{00000000-0005-0000-0000-00006A020000}"/>
    <cellStyle name="Normal 3 2 3 3 6 2" xfId="927" xr:uid="{00000000-0005-0000-0000-00006B020000}"/>
    <cellStyle name="Normal 3 2 3 3 6 2 2" xfId="1967" xr:uid="{00000000-0005-0000-0000-00006C020000}"/>
    <cellStyle name="Normal 3 2 3 3 6 2 2 2" xfId="6136" xr:uid="{7C82D816-411B-4D3F-AE18-BB7B92456D3C}"/>
    <cellStyle name="Normal 3 2 3 3 6 2 2 2 2" xfId="12377" xr:uid="{6530FB90-2205-4AF2-9A90-CEA16D2B2997}"/>
    <cellStyle name="Normal 3 2 3 3 6 2 2 3" xfId="4056" xr:uid="{8DD01949-3675-4B3B-91CD-1CC35290352D}"/>
    <cellStyle name="Normal 3 2 3 3 6 2 2 3 2" xfId="10297" xr:uid="{BA1BE5F2-2563-4954-BA80-32BB5DEF63AD}"/>
    <cellStyle name="Normal 3 2 3 3 6 2 2 4" xfId="8217" xr:uid="{D96E30EB-409C-4FB9-9EC5-97778316C29E}"/>
    <cellStyle name="Normal 3 2 3 3 6 2 3" xfId="5096" xr:uid="{2181D144-37B0-4729-BA89-63EB542E671B}"/>
    <cellStyle name="Normal 3 2 3 3 6 2 3 2" xfId="11337" xr:uid="{9E57749B-1744-46D4-BDF1-24003F90FEBC}"/>
    <cellStyle name="Normal 3 2 3 3 6 2 4" xfId="3016" xr:uid="{8EAC7599-8AC8-4D8D-B687-A33D83DAF80E}"/>
    <cellStyle name="Normal 3 2 3 3 6 2 4 2" xfId="9257" xr:uid="{9C8B5530-0505-4DEB-A1DA-0F1076E660E7}"/>
    <cellStyle name="Normal 3 2 3 3 6 2 5" xfId="7177" xr:uid="{99C24659-F753-47E0-AD1A-9D7BC4898210}"/>
    <cellStyle name="Normal 3 2 3 3 6 3" xfId="1407" xr:uid="{00000000-0005-0000-0000-00006D020000}"/>
    <cellStyle name="Normal 3 2 3 3 6 3 2" xfId="5576" xr:uid="{8E7304EA-73EF-4F7F-B972-7572A8BE9F89}"/>
    <cellStyle name="Normal 3 2 3 3 6 3 2 2" xfId="11817" xr:uid="{6F2A6060-4C41-4A33-AB15-372673BC483D}"/>
    <cellStyle name="Normal 3 2 3 3 6 3 3" xfId="3496" xr:uid="{30674F75-847B-4B73-B274-74EB788244D0}"/>
    <cellStyle name="Normal 3 2 3 3 6 3 3 2" xfId="9737" xr:uid="{FAAFAFEA-7242-44AA-9431-959DE0397579}"/>
    <cellStyle name="Normal 3 2 3 3 6 3 4" xfId="7657" xr:uid="{7E43F48C-1BC4-4663-A3B3-603735ED4039}"/>
    <cellStyle name="Normal 3 2 3 3 6 4" xfId="4536" xr:uid="{54655DCA-4775-4AFB-8F9C-7CEC041F3F8C}"/>
    <cellStyle name="Normal 3 2 3 3 6 4 2" xfId="10777" xr:uid="{5519FBD3-1446-4126-89CC-DEF04799D0E0}"/>
    <cellStyle name="Normal 3 2 3 3 6 5" xfId="2456" xr:uid="{6C232C17-5C51-41C5-83A4-FCE1636E96C9}"/>
    <cellStyle name="Normal 3 2 3 3 6 5 2" xfId="8697" xr:uid="{B782CA36-29B4-4884-891B-5322E219D748}"/>
    <cellStyle name="Normal 3 2 3 3 6 6" xfId="6617" xr:uid="{C6A5896C-3F9B-485A-BCC8-0F2E7688936F}"/>
    <cellStyle name="Normal 3 2 3 3 7" xfId="447" xr:uid="{00000000-0005-0000-0000-00006E020000}"/>
    <cellStyle name="Normal 3 2 3 3 7 2" xfId="1007" xr:uid="{00000000-0005-0000-0000-00006F020000}"/>
    <cellStyle name="Normal 3 2 3 3 7 2 2" xfId="2047" xr:uid="{00000000-0005-0000-0000-000070020000}"/>
    <cellStyle name="Normal 3 2 3 3 7 2 2 2" xfId="6216" xr:uid="{030C8048-450B-4D7D-B589-49C5A4DC8336}"/>
    <cellStyle name="Normal 3 2 3 3 7 2 2 2 2" xfId="12457" xr:uid="{EE9783EB-A4D0-4543-B546-80B7E6755126}"/>
    <cellStyle name="Normal 3 2 3 3 7 2 2 3" xfId="4136" xr:uid="{2C81EB85-8226-4D4C-A5F2-27DF3A45D5AC}"/>
    <cellStyle name="Normal 3 2 3 3 7 2 2 3 2" xfId="10377" xr:uid="{C48EDB8E-BFFB-48AA-8C8E-BFF3B8A1EEF2}"/>
    <cellStyle name="Normal 3 2 3 3 7 2 2 4" xfId="8297" xr:uid="{E8ED32D9-0B9F-416B-B495-FB969777EB73}"/>
    <cellStyle name="Normal 3 2 3 3 7 2 3" xfId="5176" xr:uid="{25D70CF4-C11E-45AC-AC35-049F2B84B1A4}"/>
    <cellStyle name="Normal 3 2 3 3 7 2 3 2" xfId="11417" xr:uid="{3E8BEF83-23B1-47C6-82B3-875DF3B44A84}"/>
    <cellStyle name="Normal 3 2 3 3 7 2 4" xfId="3096" xr:uid="{F211825F-6DF9-4C72-B1F7-27E8AC40C874}"/>
    <cellStyle name="Normal 3 2 3 3 7 2 4 2" xfId="9337" xr:uid="{35E1A033-22F5-408E-BA05-BED1142B8591}"/>
    <cellStyle name="Normal 3 2 3 3 7 2 5" xfId="7257" xr:uid="{03ECB073-1306-4048-BE8E-2ACD5897C509}"/>
    <cellStyle name="Normal 3 2 3 3 7 3" xfId="1487" xr:uid="{00000000-0005-0000-0000-000071020000}"/>
    <cellStyle name="Normal 3 2 3 3 7 3 2" xfId="5656" xr:uid="{08ACF0EA-2363-40A7-A639-95828E1AAB54}"/>
    <cellStyle name="Normal 3 2 3 3 7 3 2 2" xfId="11897" xr:uid="{08B4EDDD-D661-430B-9ABF-3C1BD26A0B6C}"/>
    <cellStyle name="Normal 3 2 3 3 7 3 3" xfId="3576" xr:uid="{45B613A8-8594-4A44-80C0-1D9DAA36F10C}"/>
    <cellStyle name="Normal 3 2 3 3 7 3 3 2" xfId="9817" xr:uid="{E2BEF3DD-F1BE-40C0-9CA4-73372D1D5EEE}"/>
    <cellStyle name="Normal 3 2 3 3 7 3 4" xfId="7737" xr:uid="{D47B89BA-5E46-4F81-8F16-478A1ED79BE4}"/>
    <cellStyle name="Normal 3 2 3 3 7 4" xfId="4616" xr:uid="{5AA24883-E6F5-4133-A7B6-4406E59E2AEC}"/>
    <cellStyle name="Normal 3 2 3 3 7 4 2" xfId="10857" xr:uid="{AC56977C-0F22-4AFF-AEAC-924CC780F97F}"/>
    <cellStyle name="Normal 3 2 3 3 7 5" xfId="2536" xr:uid="{0E9EEF24-8226-472C-98B8-488E865939C7}"/>
    <cellStyle name="Normal 3 2 3 3 7 5 2" xfId="8777" xr:uid="{A47D18DA-73BB-45FA-83A1-BA12178B5D45}"/>
    <cellStyle name="Normal 3 2 3 3 7 6" xfId="6697" xr:uid="{81E98998-A93E-45BD-948E-FB8FCBA16D19}"/>
    <cellStyle name="Normal 3 2 3 3 8" xfId="607" xr:uid="{00000000-0005-0000-0000-000072020000}"/>
    <cellStyle name="Normal 3 2 3 3 8 2" xfId="1647" xr:uid="{00000000-0005-0000-0000-000073020000}"/>
    <cellStyle name="Normal 3 2 3 3 8 2 2" xfId="5816" xr:uid="{D49DD139-0B62-434E-9F0D-3A81DDE1D9BA}"/>
    <cellStyle name="Normal 3 2 3 3 8 2 2 2" xfId="12057" xr:uid="{4233D9D2-FA97-4D24-813D-5861A55293F1}"/>
    <cellStyle name="Normal 3 2 3 3 8 2 3" xfId="3736" xr:uid="{6D41326B-8EB5-410D-B0ED-C94712F1407A}"/>
    <cellStyle name="Normal 3 2 3 3 8 2 3 2" xfId="9977" xr:uid="{6441B203-0BF1-41A5-A64C-C46B7E11DC4C}"/>
    <cellStyle name="Normal 3 2 3 3 8 2 4" xfId="7897" xr:uid="{C8BCB5E2-6EE2-4B41-ACFB-BC507F3361DB}"/>
    <cellStyle name="Normal 3 2 3 3 8 3" xfId="4776" xr:uid="{F597C6DA-83EA-43E7-81D5-6F8169A559D9}"/>
    <cellStyle name="Normal 3 2 3 3 8 3 2" xfId="11017" xr:uid="{D39785B9-E0B6-40AA-A764-52B185E17054}"/>
    <cellStyle name="Normal 3 2 3 3 8 4" xfId="2696" xr:uid="{4FDDEF9F-5962-4DFC-A29D-9D7DB1F8EDC5}"/>
    <cellStyle name="Normal 3 2 3 3 8 4 2" xfId="8937" xr:uid="{D53BFDA1-B862-47DF-8911-0D773EC0904A}"/>
    <cellStyle name="Normal 3 2 3 3 8 5" xfId="6857" xr:uid="{462427B8-A16E-434F-87F5-76D30D0CC02B}"/>
    <cellStyle name="Normal 3 2 3 3 9" xfId="527" xr:uid="{00000000-0005-0000-0000-000074020000}"/>
    <cellStyle name="Normal 3 2 3 3 9 2" xfId="1567" xr:uid="{00000000-0005-0000-0000-000075020000}"/>
    <cellStyle name="Normal 3 2 3 3 9 2 2" xfId="5736" xr:uid="{CEE6B9E0-D98F-403F-917E-AFC8B202F485}"/>
    <cellStyle name="Normal 3 2 3 3 9 2 2 2" xfId="11977" xr:uid="{E2D85252-C3A9-4A07-B286-4764DF4F9DEA}"/>
    <cellStyle name="Normal 3 2 3 3 9 2 3" xfId="3656" xr:uid="{0A40A6FD-F8E9-4A94-B50F-3B0722F07DC4}"/>
    <cellStyle name="Normal 3 2 3 3 9 2 3 2" xfId="9897" xr:uid="{91BFCD1B-CA45-44F0-9A4C-0D09698B7753}"/>
    <cellStyle name="Normal 3 2 3 3 9 2 4" xfId="7817" xr:uid="{A14ED6C0-EAB2-4DA4-8BD6-437EF3AE8BF7}"/>
    <cellStyle name="Normal 3 2 3 3 9 3" xfId="4696" xr:uid="{7919CDA1-5B88-4AF7-A084-E7FA73310E17}"/>
    <cellStyle name="Normal 3 2 3 3 9 3 2" xfId="10937" xr:uid="{227287B4-C2A7-4393-8FB7-56BF049191F2}"/>
    <cellStyle name="Normal 3 2 3 3 9 4" xfId="2616" xr:uid="{4891B6DF-5B40-4157-B408-2A503B384AA6}"/>
    <cellStyle name="Normal 3 2 3 3 9 4 2" xfId="8857" xr:uid="{40B8523E-C69A-4E2D-97DB-04E739C969E3}"/>
    <cellStyle name="Normal 3 2 3 3 9 5" xfId="6777" xr:uid="{6F64DC8D-7D82-497E-AAB3-45E733059E9C}"/>
    <cellStyle name="Normal 3 2 3 4" xfId="66" xr:uid="{00000000-0005-0000-0000-000076020000}"/>
    <cellStyle name="Normal 3 2 3 4 10" xfId="4236" xr:uid="{70064ADE-F360-4CB7-A61A-B50287C77EAF}"/>
    <cellStyle name="Normal 3 2 3 4 10 2" xfId="10477" xr:uid="{8D115EF2-C76F-4DC9-81F8-E1F056310292}"/>
    <cellStyle name="Normal 3 2 3 4 11" xfId="2156" xr:uid="{24607932-8550-40F8-B3D3-9A64132118E3}"/>
    <cellStyle name="Normal 3 2 3 4 11 2" xfId="8397" xr:uid="{22BC40F5-0700-4C03-9609-E8B187141CDA}"/>
    <cellStyle name="Normal 3 2 3 4 12" xfId="6317" xr:uid="{5E3A901F-C697-4EE2-BE12-F279BC85C154}"/>
    <cellStyle name="Normal 3 2 3 4 2" xfId="147" xr:uid="{00000000-0005-0000-0000-000077020000}"/>
    <cellStyle name="Normal 3 2 3 4 2 2" xfId="707" xr:uid="{00000000-0005-0000-0000-000078020000}"/>
    <cellStyle name="Normal 3 2 3 4 2 2 2" xfId="1747" xr:uid="{00000000-0005-0000-0000-000079020000}"/>
    <cellStyle name="Normal 3 2 3 4 2 2 2 2" xfId="5916" xr:uid="{05C41920-C95B-4AA0-BFF8-69AC237AF740}"/>
    <cellStyle name="Normal 3 2 3 4 2 2 2 2 2" xfId="12157" xr:uid="{A840CA55-4D03-4AB5-9099-E09C984CC4AF}"/>
    <cellStyle name="Normal 3 2 3 4 2 2 2 3" xfId="3836" xr:uid="{09DA3AEF-F655-48E0-90BF-24C6877E5BE4}"/>
    <cellStyle name="Normal 3 2 3 4 2 2 2 3 2" xfId="10077" xr:uid="{DCBB7D55-F99C-4CD7-92B2-B03BF8FD0DF0}"/>
    <cellStyle name="Normal 3 2 3 4 2 2 2 4" xfId="7997" xr:uid="{B0156C98-22AF-4DF8-9A39-698E70064A9A}"/>
    <cellStyle name="Normal 3 2 3 4 2 2 3" xfId="4876" xr:uid="{F81540BA-451D-4A41-8EDA-696920DF5889}"/>
    <cellStyle name="Normal 3 2 3 4 2 2 3 2" xfId="11117" xr:uid="{97EF11C3-A392-4F7C-A730-E2E715D8F7E1}"/>
    <cellStyle name="Normal 3 2 3 4 2 2 4" xfId="2796" xr:uid="{34BF4369-FAEB-4535-8312-4E59179440FC}"/>
    <cellStyle name="Normal 3 2 3 4 2 2 4 2" xfId="9037" xr:uid="{40816137-7D3C-464F-9936-BC83975E521D}"/>
    <cellStyle name="Normal 3 2 3 4 2 2 5" xfId="6957" xr:uid="{D62B7070-4895-462A-AA44-1C6DDAF7801C}"/>
    <cellStyle name="Normal 3 2 3 4 2 3" xfId="1187" xr:uid="{00000000-0005-0000-0000-00007A020000}"/>
    <cellStyle name="Normal 3 2 3 4 2 3 2" xfId="5356" xr:uid="{A2B32AB7-A42E-485C-9967-AE9AFAF54816}"/>
    <cellStyle name="Normal 3 2 3 4 2 3 2 2" xfId="11597" xr:uid="{E2DF4D63-2DAA-43A5-9D7B-F213403B1C6F}"/>
    <cellStyle name="Normal 3 2 3 4 2 3 3" xfId="3276" xr:uid="{11D0CFED-B971-4377-9F02-EA300BD48017}"/>
    <cellStyle name="Normal 3 2 3 4 2 3 3 2" xfId="9517" xr:uid="{6C15D0DA-8804-4F98-BFF0-9B1C88A0DC0C}"/>
    <cellStyle name="Normal 3 2 3 4 2 3 4" xfId="7437" xr:uid="{D3DC2C1D-AA74-4E4A-9D92-862E187D178E}"/>
    <cellStyle name="Normal 3 2 3 4 2 4" xfId="4316" xr:uid="{FF06F3C0-F5EB-42B0-BB48-150A69ED394C}"/>
    <cellStyle name="Normal 3 2 3 4 2 4 2" xfId="10557" xr:uid="{B1CB7C95-B1A3-493C-A82A-D03EB75F16D6}"/>
    <cellStyle name="Normal 3 2 3 4 2 5" xfId="2236" xr:uid="{8FDDECC8-EE80-4239-829E-2E8E497BDEA6}"/>
    <cellStyle name="Normal 3 2 3 4 2 5 2" xfId="8477" xr:uid="{77E6E064-A33E-4BC8-81A8-83ABFB8A4696}"/>
    <cellStyle name="Normal 3 2 3 4 2 6" xfId="6397" xr:uid="{D6530995-3800-4FE0-B93A-736746AB61D4}"/>
    <cellStyle name="Normal 3 2 3 4 3" xfId="227" xr:uid="{00000000-0005-0000-0000-00007B020000}"/>
    <cellStyle name="Normal 3 2 3 4 3 2" xfId="787" xr:uid="{00000000-0005-0000-0000-00007C020000}"/>
    <cellStyle name="Normal 3 2 3 4 3 2 2" xfId="1827" xr:uid="{00000000-0005-0000-0000-00007D020000}"/>
    <cellStyle name="Normal 3 2 3 4 3 2 2 2" xfId="5996" xr:uid="{C0C2F25E-5BE0-4A89-A5CE-4D8BF32645E4}"/>
    <cellStyle name="Normal 3 2 3 4 3 2 2 2 2" xfId="12237" xr:uid="{7C7C8631-EF0A-489C-81FF-FA436E08E7F7}"/>
    <cellStyle name="Normal 3 2 3 4 3 2 2 3" xfId="3916" xr:uid="{90C8D62A-B25C-4FD7-83BC-EDA2CF6657A5}"/>
    <cellStyle name="Normal 3 2 3 4 3 2 2 3 2" xfId="10157" xr:uid="{20DE230C-6C95-45BD-95F8-A7B62692F1FF}"/>
    <cellStyle name="Normal 3 2 3 4 3 2 2 4" xfId="8077" xr:uid="{47A830CB-7B0B-403E-A1DE-797F6538FE01}"/>
    <cellStyle name="Normal 3 2 3 4 3 2 3" xfId="4956" xr:uid="{D11B3293-D4A6-43CC-8599-7A11853CB5CD}"/>
    <cellStyle name="Normal 3 2 3 4 3 2 3 2" xfId="11197" xr:uid="{78B0FD35-4527-4DD2-9667-53BAD0A4EC26}"/>
    <cellStyle name="Normal 3 2 3 4 3 2 4" xfId="2876" xr:uid="{AD703E6A-EBCC-4CB2-A97A-F5853A373B16}"/>
    <cellStyle name="Normal 3 2 3 4 3 2 4 2" xfId="9117" xr:uid="{FF730AB5-95BE-4EF1-BFB7-C94BDDD9EE3B}"/>
    <cellStyle name="Normal 3 2 3 4 3 2 5" xfId="7037" xr:uid="{2AE5AED4-3216-49F0-B6A0-F999090E9A79}"/>
    <cellStyle name="Normal 3 2 3 4 3 3" xfId="1267" xr:uid="{00000000-0005-0000-0000-00007E020000}"/>
    <cellStyle name="Normal 3 2 3 4 3 3 2" xfId="5436" xr:uid="{94480E07-F04A-4B7C-AFEB-2E26043FECF2}"/>
    <cellStyle name="Normal 3 2 3 4 3 3 2 2" xfId="11677" xr:uid="{F50B4C2F-D306-48F3-BAB5-2416387AD28C}"/>
    <cellStyle name="Normal 3 2 3 4 3 3 3" xfId="3356" xr:uid="{E006A70D-DFED-4A29-BC93-191192AC0ED9}"/>
    <cellStyle name="Normal 3 2 3 4 3 3 3 2" xfId="9597" xr:uid="{AB8C2CE1-B27D-44BB-A501-1B2F4E15E04D}"/>
    <cellStyle name="Normal 3 2 3 4 3 3 4" xfId="7517" xr:uid="{1F926704-042C-4975-9536-BDC4B719EE74}"/>
    <cellStyle name="Normal 3 2 3 4 3 4" xfId="4396" xr:uid="{5A4906E5-71B0-47E2-8302-79321FC13EC7}"/>
    <cellStyle name="Normal 3 2 3 4 3 4 2" xfId="10637" xr:uid="{FEDB9AF8-0273-4EA6-854E-A9D1E031A6FD}"/>
    <cellStyle name="Normal 3 2 3 4 3 5" xfId="2316" xr:uid="{551013EA-943C-4D1F-A196-0D464506FD50}"/>
    <cellStyle name="Normal 3 2 3 4 3 5 2" xfId="8557" xr:uid="{923235AC-644B-4726-AE88-997EAEAD5F20}"/>
    <cellStyle name="Normal 3 2 3 4 3 6" xfId="6477" xr:uid="{506B9670-437E-4C30-BEE2-296DCD8DC803}"/>
    <cellStyle name="Normal 3 2 3 4 4" xfId="307" xr:uid="{00000000-0005-0000-0000-00007F020000}"/>
    <cellStyle name="Normal 3 2 3 4 4 2" xfId="867" xr:uid="{00000000-0005-0000-0000-000080020000}"/>
    <cellStyle name="Normal 3 2 3 4 4 2 2" xfId="1907" xr:uid="{00000000-0005-0000-0000-000081020000}"/>
    <cellStyle name="Normal 3 2 3 4 4 2 2 2" xfId="6076" xr:uid="{CCD47E72-032A-48E6-A8A7-33EE936B0AE3}"/>
    <cellStyle name="Normal 3 2 3 4 4 2 2 2 2" xfId="12317" xr:uid="{FA08F054-00CB-4B03-AF77-BAB9EBEFFE84}"/>
    <cellStyle name="Normal 3 2 3 4 4 2 2 3" xfId="3996" xr:uid="{13D64ABA-E236-4566-B08E-96FE6D8CB816}"/>
    <cellStyle name="Normal 3 2 3 4 4 2 2 3 2" xfId="10237" xr:uid="{9389713F-EE9A-45C3-9908-BB92260B9549}"/>
    <cellStyle name="Normal 3 2 3 4 4 2 2 4" xfId="8157" xr:uid="{305C69E3-A997-4A9E-AAE7-F7D615322F35}"/>
    <cellStyle name="Normal 3 2 3 4 4 2 3" xfId="5036" xr:uid="{89332A89-FA7C-4557-866A-A5FEBC06CED2}"/>
    <cellStyle name="Normal 3 2 3 4 4 2 3 2" xfId="11277" xr:uid="{6AB47EA2-68D6-49FF-9853-0E6B33A6EDDC}"/>
    <cellStyle name="Normal 3 2 3 4 4 2 4" xfId="2956" xr:uid="{76999AD4-E0B5-4535-9A79-99B05F9D6279}"/>
    <cellStyle name="Normal 3 2 3 4 4 2 4 2" xfId="9197" xr:uid="{5949E378-54BF-46B0-802E-FA01BF79C681}"/>
    <cellStyle name="Normal 3 2 3 4 4 2 5" xfId="7117" xr:uid="{DDCE6B61-C6C4-4C56-BF3A-A8913A1C3441}"/>
    <cellStyle name="Normal 3 2 3 4 4 3" xfId="1347" xr:uid="{00000000-0005-0000-0000-000082020000}"/>
    <cellStyle name="Normal 3 2 3 4 4 3 2" xfId="5516" xr:uid="{BE42A737-4435-470E-8136-A1F7DA8C468E}"/>
    <cellStyle name="Normal 3 2 3 4 4 3 2 2" xfId="11757" xr:uid="{C877D594-26C2-4810-B81B-44625049E293}"/>
    <cellStyle name="Normal 3 2 3 4 4 3 3" xfId="3436" xr:uid="{1F242E16-3B01-4BC6-8C0E-7A5053247D71}"/>
    <cellStyle name="Normal 3 2 3 4 4 3 3 2" xfId="9677" xr:uid="{8F0CCF8C-BB59-4002-828D-C123D2E96643}"/>
    <cellStyle name="Normal 3 2 3 4 4 3 4" xfId="7597" xr:uid="{2FA06DD1-7621-4593-924D-80D64625CBCC}"/>
    <cellStyle name="Normal 3 2 3 4 4 4" xfId="4476" xr:uid="{AC988560-F06B-44FA-8306-6E6B00A07DD8}"/>
    <cellStyle name="Normal 3 2 3 4 4 4 2" xfId="10717" xr:uid="{4F8B7FA4-011A-4115-BB16-436CCF4FDD4D}"/>
    <cellStyle name="Normal 3 2 3 4 4 5" xfId="2396" xr:uid="{7FA073EA-F660-41CF-A35F-E584292769CF}"/>
    <cellStyle name="Normal 3 2 3 4 4 5 2" xfId="8637" xr:uid="{E86C0368-62FE-4AFA-912A-89188A1262B3}"/>
    <cellStyle name="Normal 3 2 3 4 4 6" xfId="6557" xr:uid="{43870E7B-BAF2-416C-80C2-FFC4F8E1AEA3}"/>
    <cellStyle name="Normal 3 2 3 4 5" xfId="387" xr:uid="{00000000-0005-0000-0000-000083020000}"/>
    <cellStyle name="Normal 3 2 3 4 5 2" xfId="947" xr:uid="{00000000-0005-0000-0000-000084020000}"/>
    <cellStyle name="Normal 3 2 3 4 5 2 2" xfId="1987" xr:uid="{00000000-0005-0000-0000-000085020000}"/>
    <cellStyle name="Normal 3 2 3 4 5 2 2 2" xfId="6156" xr:uid="{116DBEBC-0E90-4778-957D-F1BA16CA9BA2}"/>
    <cellStyle name="Normal 3 2 3 4 5 2 2 2 2" xfId="12397" xr:uid="{3A1E5C68-B834-4427-AF6A-341F7E75BAEA}"/>
    <cellStyle name="Normal 3 2 3 4 5 2 2 3" xfId="4076" xr:uid="{63B813BF-A131-4DC0-85FD-3FB27E4F9059}"/>
    <cellStyle name="Normal 3 2 3 4 5 2 2 3 2" xfId="10317" xr:uid="{711BB985-B022-4D31-8064-9697CD9F82F8}"/>
    <cellStyle name="Normal 3 2 3 4 5 2 2 4" xfId="8237" xr:uid="{6713B48E-C9D4-4B70-B5E8-B0AF7E709286}"/>
    <cellStyle name="Normal 3 2 3 4 5 2 3" xfId="5116" xr:uid="{61325778-52D1-4F14-A5EB-84B3956E7A6F}"/>
    <cellStyle name="Normal 3 2 3 4 5 2 3 2" xfId="11357" xr:uid="{49227E50-5776-4102-8444-DB258E421234}"/>
    <cellStyle name="Normal 3 2 3 4 5 2 4" xfId="3036" xr:uid="{52C91841-1CA4-416D-8786-F00AA55A92F0}"/>
    <cellStyle name="Normal 3 2 3 4 5 2 4 2" xfId="9277" xr:uid="{1C77E6BF-E5B5-492F-AF8B-85321201CF57}"/>
    <cellStyle name="Normal 3 2 3 4 5 2 5" xfId="7197" xr:uid="{22A6E90D-0CA7-480F-A774-B5634A878AB6}"/>
    <cellStyle name="Normal 3 2 3 4 5 3" xfId="1427" xr:uid="{00000000-0005-0000-0000-000086020000}"/>
    <cellStyle name="Normal 3 2 3 4 5 3 2" xfId="5596" xr:uid="{8B0B69D0-3AFD-4B82-A736-0493CAAC2620}"/>
    <cellStyle name="Normal 3 2 3 4 5 3 2 2" xfId="11837" xr:uid="{EF40F947-587E-455B-AAE1-23FD3FDB5855}"/>
    <cellStyle name="Normal 3 2 3 4 5 3 3" xfId="3516" xr:uid="{4D0015F7-E40C-4E98-997F-72BA4F257982}"/>
    <cellStyle name="Normal 3 2 3 4 5 3 3 2" xfId="9757" xr:uid="{E6B9A41B-CE7E-499B-9E64-AF75D822EA77}"/>
    <cellStyle name="Normal 3 2 3 4 5 3 4" xfId="7677" xr:uid="{82E4C5EE-6465-40D2-97FD-2F157875D385}"/>
    <cellStyle name="Normal 3 2 3 4 5 4" xfId="4556" xr:uid="{9C625570-9E6B-491F-8B3C-A0C04C9BDF9A}"/>
    <cellStyle name="Normal 3 2 3 4 5 4 2" xfId="10797" xr:uid="{E296D5FE-B1B8-4CC0-976C-C45C29E8E6FD}"/>
    <cellStyle name="Normal 3 2 3 4 5 5" xfId="2476" xr:uid="{B4EFA0A8-0255-4424-9038-D0AA5F91DF0E}"/>
    <cellStyle name="Normal 3 2 3 4 5 5 2" xfId="8717" xr:uid="{6F6FC566-0DDD-45D5-AF2C-8F48374F5349}"/>
    <cellStyle name="Normal 3 2 3 4 5 6" xfId="6637" xr:uid="{D6088A46-9542-4D30-BC10-52181B66A18B}"/>
    <cellStyle name="Normal 3 2 3 4 6" xfId="467" xr:uid="{00000000-0005-0000-0000-000087020000}"/>
    <cellStyle name="Normal 3 2 3 4 6 2" xfId="1027" xr:uid="{00000000-0005-0000-0000-000088020000}"/>
    <cellStyle name="Normal 3 2 3 4 6 2 2" xfId="2067" xr:uid="{00000000-0005-0000-0000-000089020000}"/>
    <cellStyle name="Normal 3 2 3 4 6 2 2 2" xfId="6236" xr:uid="{FACF8C5D-D94D-45E9-B089-91089D90588C}"/>
    <cellStyle name="Normal 3 2 3 4 6 2 2 2 2" xfId="12477" xr:uid="{F989778A-8EE4-41A6-8426-303D6988AF3E}"/>
    <cellStyle name="Normal 3 2 3 4 6 2 2 3" xfId="4156" xr:uid="{8EC5AC8C-4946-4CB4-B87E-2D406A5033EA}"/>
    <cellStyle name="Normal 3 2 3 4 6 2 2 3 2" xfId="10397" xr:uid="{49CDFA35-9D20-4C75-9B50-26224BCE4634}"/>
    <cellStyle name="Normal 3 2 3 4 6 2 2 4" xfId="8317" xr:uid="{FFEF35B5-5F87-492C-A5A4-F238E17541F9}"/>
    <cellStyle name="Normal 3 2 3 4 6 2 3" xfId="5196" xr:uid="{3BC09A85-BEDC-47D6-A92D-1E78AD0EAFDC}"/>
    <cellStyle name="Normal 3 2 3 4 6 2 3 2" xfId="11437" xr:uid="{FC6ED0D4-BE5F-44D3-9969-F608830FD25B}"/>
    <cellStyle name="Normal 3 2 3 4 6 2 4" xfId="3116" xr:uid="{5C98F88D-D24B-480B-8ECF-52A8CD344D67}"/>
    <cellStyle name="Normal 3 2 3 4 6 2 4 2" xfId="9357" xr:uid="{FD7A8982-1172-4CB3-8AB7-570E2E047ECD}"/>
    <cellStyle name="Normal 3 2 3 4 6 2 5" xfId="7277" xr:uid="{615E30CF-8BF1-4C22-9E05-DB17FA6E07DF}"/>
    <cellStyle name="Normal 3 2 3 4 6 3" xfId="1507" xr:uid="{00000000-0005-0000-0000-00008A020000}"/>
    <cellStyle name="Normal 3 2 3 4 6 3 2" xfId="5676" xr:uid="{FAEA4204-C906-4FAC-AFA0-A8334C66CAB2}"/>
    <cellStyle name="Normal 3 2 3 4 6 3 2 2" xfId="11917" xr:uid="{4B9733B2-6FEB-44BA-A93D-79995A7C439E}"/>
    <cellStyle name="Normal 3 2 3 4 6 3 3" xfId="3596" xr:uid="{B0588AEC-AF21-4E39-81FF-94362EAEEEB3}"/>
    <cellStyle name="Normal 3 2 3 4 6 3 3 2" xfId="9837" xr:uid="{99DF1543-56D0-4517-9E15-03FCF16E3194}"/>
    <cellStyle name="Normal 3 2 3 4 6 3 4" xfId="7757" xr:uid="{15F99622-CCC4-49D3-9CF2-9ED93B95E3D1}"/>
    <cellStyle name="Normal 3 2 3 4 6 4" xfId="4636" xr:uid="{3A989A2A-8079-4220-9FFF-55BA583414CC}"/>
    <cellStyle name="Normal 3 2 3 4 6 4 2" xfId="10877" xr:uid="{8466B5BC-9D93-4FF1-83B4-B23F61D76B5E}"/>
    <cellStyle name="Normal 3 2 3 4 6 5" xfId="2556" xr:uid="{DE7D2AF9-2822-4A4E-877B-77BE5A472A86}"/>
    <cellStyle name="Normal 3 2 3 4 6 5 2" xfId="8797" xr:uid="{3A407AB9-EDC8-4691-A0AF-F2EC41DA5926}"/>
    <cellStyle name="Normal 3 2 3 4 6 6" xfId="6717" xr:uid="{E788BF95-1AEA-42B8-9B17-A85B83061205}"/>
    <cellStyle name="Normal 3 2 3 4 7" xfId="627" xr:uid="{00000000-0005-0000-0000-00008B020000}"/>
    <cellStyle name="Normal 3 2 3 4 7 2" xfId="1667" xr:uid="{00000000-0005-0000-0000-00008C020000}"/>
    <cellStyle name="Normal 3 2 3 4 7 2 2" xfId="5836" xr:uid="{CD9931D5-FC65-4B13-9589-0436CD9BA78A}"/>
    <cellStyle name="Normal 3 2 3 4 7 2 2 2" xfId="12077" xr:uid="{F5B84D09-150F-44EE-8E76-0B73D1E5E35B}"/>
    <cellStyle name="Normal 3 2 3 4 7 2 3" xfId="3756" xr:uid="{B3D8806B-0C8F-4586-814D-7C979BD2786E}"/>
    <cellStyle name="Normal 3 2 3 4 7 2 3 2" xfId="9997" xr:uid="{98F0496F-C168-4939-8F7B-B56D2C8E3DBE}"/>
    <cellStyle name="Normal 3 2 3 4 7 2 4" xfId="7917" xr:uid="{793A5600-CB30-4A02-AA9B-72733267B09D}"/>
    <cellStyle name="Normal 3 2 3 4 7 3" xfId="4796" xr:uid="{BD2DC10D-F94C-41E2-B78A-044AF99D1BA5}"/>
    <cellStyle name="Normal 3 2 3 4 7 3 2" xfId="11037" xr:uid="{B7D02E05-D4A6-4014-84EA-8BBFC9F78E7E}"/>
    <cellStyle name="Normal 3 2 3 4 7 4" xfId="2716" xr:uid="{B40364FE-CEA9-42B0-A069-E0E5AD60AB36}"/>
    <cellStyle name="Normal 3 2 3 4 7 4 2" xfId="8957" xr:uid="{108B403B-A5DF-49F3-AABA-BEA35BBC09F8}"/>
    <cellStyle name="Normal 3 2 3 4 7 5" xfId="6877" xr:uid="{56B556FC-74F6-4E87-9163-0955CBE19220}"/>
    <cellStyle name="Normal 3 2 3 4 8" xfId="547" xr:uid="{00000000-0005-0000-0000-00008D020000}"/>
    <cellStyle name="Normal 3 2 3 4 8 2" xfId="1587" xr:uid="{00000000-0005-0000-0000-00008E020000}"/>
    <cellStyle name="Normal 3 2 3 4 8 2 2" xfId="5756" xr:uid="{B0AD2AF3-E06E-4440-9DB7-A14A33951DC9}"/>
    <cellStyle name="Normal 3 2 3 4 8 2 2 2" xfId="11997" xr:uid="{578177F2-21AE-4DA2-8B3D-1E752EBDD8A3}"/>
    <cellStyle name="Normal 3 2 3 4 8 2 3" xfId="3676" xr:uid="{2153618A-D5C8-418C-9882-9964B943D208}"/>
    <cellStyle name="Normal 3 2 3 4 8 2 3 2" xfId="9917" xr:uid="{28ADE938-3D66-4193-AC96-963C999C0B18}"/>
    <cellStyle name="Normal 3 2 3 4 8 2 4" xfId="7837" xr:uid="{74F99831-1944-4AFC-B0E7-FA5C4D048CCC}"/>
    <cellStyle name="Normal 3 2 3 4 8 3" xfId="4716" xr:uid="{F6F49F59-59DC-40CC-B0AF-577BF4F7AE5F}"/>
    <cellStyle name="Normal 3 2 3 4 8 3 2" xfId="10957" xr:uid="{0726A9D0-175D-4E33-AA11-C9818EDC27AA}"/>
    <cellStyle name="Normal 3 2 3 4 8 4" xfId="2636" xr:uid="{6D363522-F135-40EC-B896-21E685D248DF}"/>
    <cellStyle name="Normal 3 2 3 4 8 4 2" xfId="8877" xr:uid="{4866C801-3173-4F2B-8D7A-4BEF093DFC38}"/>
    <cellStyle name="Normal 3 2 3 4 8 5" xfId="6797" xr:uid="{D599BBD1-59CA-4080-A138-D330E0EED1A0}"/>
    <cellStyle name="Normal 3 2 3 4 9" xfId="1107" xr:uid="{00000000-0005-0000-0000-00008F020000}"/>
    <cellStyle name="Normal 3 2 3 4 9 2" xfId="5276" xr:uid="{023CF37E-98D0-492F-80DB-AC978E90E3D6}"/>
    <cellStyle name="Normal 3 2 3 4 9 2 2" xfId="11517" xr:uid="{258F84E2-E2DE-4061-87D2-89EEBC291883}"/>
    <cellStyle name="Normal 3 2 3 4 9 3" xfId="3196" xr:uid="{45EEAF4D-F603-4604-8112-8F90403CA0EF}"/>
    <cellStyle name="Normal 3 2 3 4 9 3 2" xfId="9437" xr:uid="{E1AB930A-F2E3-46FE-AB4C-A27D9D2FA7B9}"/>
    <cellStyle name="Normal 3 2 3 4 9 4" xfId="7357" xr:uid="{42243D94-79BA-4E4C-9C96-08B67A2180C9}"/>
    <cellStyle name="Normal 3 2 3 5" xfId="107" xr:uid="{00000000-0005-0000-0000-000090020000}"/>
    <cellStyle name="Normal 3 2 3 5 2" xfId="667" xr:uid="{00000000-0005-0000-0000-000091020000}"/>
    <cellStyle name="Normal 3 2 3 5 2 2" xfId="1707" xr:uid="{00000000-0005-0000-0000-000092020000}"/>
    <cellStyle name="Normal 3 2 3 5 2 2 2" xfId="5876" xr:uid="{6A1AC6E2-BF76-4A59-9C74-F57C030C8D18}"/>
    <cellStyle name="Normal 3 2 3 5 2 2 2 2" xfId="12117" xr:uid="{D7431C98-7D8C-4A90-894F-A0CD110959BE}"/>
    <cellStyle name="Normal 3 2 3 5 2 2 3" xfId="3796" xr:uid="{C4BD3B00-6102-44E0-8270-C19E8129CCCB}"/>
    <cellStyle name="Normal 3 2 3 5 2 2 3 2" xfId="10037" xr:uid="{5350679F-6A76-495F-ACF6-81B96211F0A1}"/>
    <cellStyle name="Normal 3 2 3 5 2 2 4" xfId="7957" xr:uid="{16E7D64D-65DE-49DE-AEBE-8DD3A6F507FB}"/>
    <cellStyle name="Normal 3 2 3 5 2 3" xfId="4836" xr:uid="{33E3BCD3-FC3B-4950-8939-AEBB869E8DCE}"/>
    <cellStyle name="Normal 3 2 3 5 2 3 2" xfId="11077" xr:uid="{C0906CDA-DD6E-45FA-A36E-B3FEE8964FC1}"/>
    <cellStyle name="Normal 3 2 3 5 2 4" xfId="2756" xr:uid="{C215C57E-2FB2-433C-BBC4-5CC8D4461E98}"/>
    <cellStyle name="Normal 3 2 3 5 2 4 2" xfId="8997" xr:uid="{FDBE6493-909C-4C5D-B09A-9E6991B2C6FE}"/>
    <cellStyle name="Normal 3 2 3 5 2 5" xfId="6917" xr:uid="{E20F7812-1394-487C-9C4C-0DB6A2CC4CB0}"/>
    <cellStyle name="Normal 3 2 3 5 3" xfId="1147" xr:uid="{00000000-0005-0000-0000-000093020000}"/>
    <cellStyle name="Normal 3 2 3 5 3 2" xfId="5316" xr:uid="{5EC6DDF0-54B0-47EC-B8D8-B4C32CC7D299}"/>
    <cellStyle name="Normal 3 2 3 5 3 2 2" xfId="11557" xr:uid="{E666F53B-D940-478A-B280-128A1954BED6}"/>
    <cellStyle name="Normal 3 2 3 5 3 3" xfId="3236" xr:uid="{0091189E-E817-46F1-9A1D-B38AC0AA1B82}"/>
    <cellStyle name="Normal 3 2 3 5 3 3 2" xfId="9477" xr:uid="{BEE5AA4A-D2D9-471E-966D-3818F76FF932}"/>
    <cellStyle name="Normal 3 2 3 5 3 4" xfId="7397" xr:uid="{A7CE01F8-1DED-490C-AED1-0E4A55B39400}"/>
    <cellStyle name="Normal 3 2 3 5 4" xfId="4276" xr:uid="{B8DD1F41-6C46-41D3-9A47-FF10F6BAB01C}"/>
    <cellStyle name="Normal 3 2 3 5 4 2" xfId="10517" xr:uid="{424A7DC6-40CD-4FED-8996-A64C0D6D8DDA}"/>
    <cellStyle name="Normal 3 2 3 5 5" xfId="2196" xr:uid="{CB920D63-24BF-4F1A-AF7A-6BEDC76B3A15}"/>
    <cellStyle name="Normal 3 2 3 5 5 2" xfId="8437" xr:uid="{2DC6E457-7DCE-4B52-9AE1-C05D6270231D}"/>
    <cellStyle name="Normal 3 2 3 5 6" xfId="6357" xr:uid="{15C90EB8-B843-44AB-ADAB-1973B17D0BFD}"/>
    <cellStyle name="Normal 3 2 3 6" xfId="187" xr:uid="{00000000-0005-0000-0000-000094020000}"/>
    <cellStyle name="Normal 3 2 3 6 2" xfId="747" xr:uid="{00000000-0005-0000-0000-000095020000}"/>
    <cellStyle name="Normal 3 2 3 6 2 2" xfId="1787" xr:uid="{00000000-0005-0000-0000-000096020000}"/>
    <cellStyle name="Normal 3 2 3 6 2 2 2" xfId="5956" xr:uid="{FB023C94-6004-4B22-B0AE-CA76D3B498A7}"/>
    <cellStyle name="Normal 3 2 3 6 2 2 2 2" xfId="12197" xr:uid="{F42B6E23-4A40-447C-BAC3-DE4B131A6215}"/>
    <cellStyle name="Normal 3 2 3 6 2 2 3" xfId="3876" xr:uid="{238052CA-E092-4044-AC8D-F9A8DC973964}"/>
    <cellStyle name="Normal 3 2 3 6 2 2 3 2" xfId="10117" xr:uid="{B55C4267-16B8-4967-99DD-DD8D0E5BD324}"/>
    <cellStyle name="Normal 3 2 3 6 2 2 4" xfId="8037" xr:uid="{8A9948F6-451A-4707-967D-C0E889D7B313}"/>
    <cellStyle name="Normal 3 2 3 6 2 3" xfId="4916" xr:uid="{03903E4E-0450-44A2-B501-2AF5FCB42EB5}"/>
    <cellStyle name="Normal 3 2 3 6 2 3 2" xfId="11157" xr:uid="{096C27BE-5F62-4E69-8227-1817FA09629E}"/>
    <cellStyle name="Normal 3 2 3 6 2 4" xfId="2836" xr:uid="{B22CF469-741C-401D-A331-BB95E3AD0F2F}"/>
    <cellStyle name="Normal 3 2 3 6 2 4 2" xfId="9077" xr:uid="{A4BE7E78-FFC4-4275-A19A-09A76AD844C5}"/>
    <cellStyle name="Normal 3 2 3 6 2 5" xfId="6997" xr:uid="{4F202BC9-27F8-47E2-89B5-ED848552DE7D}"/>
    <cellStyle name="Normal 3 2 3 6 3" xfId="1227" xr:uid="{00000000-0005-0000-0000-000097020000}"/>
    <cellStyle name="Normal 3 2 3 6 3 2" xfId="5396" xr:uid="{B227D516-C40C-4E76-91F4-E17EEC647C50}"/>
    <cellStyle name="Normal 3 2 3 6 3 2 2" xfId="11637" xr:uid="{2FE8571E-9782-46DE-8633-F7BEA9D57896}"/>
    <cellStyle name="Normal 3 2 3 6 3 3" xfId="3316" xr:uid="{C64AEE84-6864-4F51-B9D9-BD3DAC587334}"/>
    <cellStyle name="Normal 3 2 3 6 3 3 2" xfId="9557" xr:uid="{EF82DE64-60CA-41BA-8324-40B1E693104D}"/>
    <cellStyle name="Normal 3 2 3 6 3 4" xfId="7477" xr:uid="{7DFE16A9-84C9-4C00-BC15-9A074C39C8DD}"/>
    <cellStyle name="Normal 3 2 3 6 4" xfId="4356" xr:uid="{5E377A38-648E-4627-8365-A868CFEED0D6}"/>
    <cellStyle name="Normal 3 2 3 6 4 2" xfId="10597" xr:uid="{FF7F92B4-9CC2-4F6C-9D6F-80589539AE01}"/>
    <cellStyle name="Normal 3 2 3 6 5" xfId="2276" xr:uid="{BA5337E9-DC62-428B-8A50-CB99F2580162}"/>
    <cellStyle name="Normal 3 2 3 6 5 2" xfId="8517" xr:uid="{E681FE1D-E88E-425C-A691-3DF71DF05B8D}"/>
    <cellStyle name="Normal 3 2 3 6 6" xfId="6437" xr:uid="{308D8206-BC84-4DF5-82F5-74C6C2EBE0B3}"/>
    <cellStyle name="Normal 3 2 3 7" xfId="267" xr:uid="{00000000-0005-0000-0000-000098020000}"/>
    <cellStyle name="Normal 3 2 3 7 2" xfId="827" xr:uid="{00000000-0005-0000-0000-000099020000}"/>
    <cellStyle name="Normal 3 2 3 7 2 2" xfId="1867" xr:uid="{00000000-0005-0000-0000-00009A020000}"/>
    <cellStyle name="Normal 3 2 3 7 2 2 2" xfId="6036" xr:uid="{27646FED-8D36-4625-8BDE-AFD7A502203C}"/>
    <cellStyle name="Normal 3 2 3 7 2 2 2 2" xfId="12277" xr:uid="{31CA07B3-969F-4EDA-B3EB-785373AF2327}"/>
    <cellStyle name="Normal 3 2 3 7 2 2 3" xfId="3956" xr:uid="{A0AAABA9-1D10-4739-8D32-B79F63F1689D}"/>
    <cellStyle name="Normal 3 2 3 7 2 2 3 2" xfId="10197" xr:uid="{D7B95620-2556-4686-AC4B-F05EF65951C2}"/>
    <cellStyle name="Normal 3 2 3 7 2 2 4" xfId="8117" xr:uid="{F70AB9A2-4BE4-4951-AEFD-822C2C1CEC0A}"/>
    <cellStyle name="Normal 3 2 3 7 2 3" xfId="4996" xr:uid="{6828B5C2-D812-4F25-86A0-2AD988A71812}"/>
    <cellStyle name="Normal 3 2 3 7 2 3 2" xfId="11237" xr:uid="{EDF5D674-5EFA-4DB2-846B-F95E44F99A1A}"/>
    <cellStyle name="Normal 3 2 3 7 2 4" xfId="2916" xr:uid="{10401688-3489-4C29-8461-DAB30A691366}"/>
    <cellStyle name="Normal 3 2 3 7 2 4 2" xfId="9157" xr:uid="{EC4C42F3-7DFC-4695-A0B9-CA74AB81E503}"/>
    <cellStyle name="Normal 3 2 3 7 2 5" xfId="7077" xr:uid="{5DE964E2-00E2-44E7-8744-E2267085FBCE}"/>
    <cellStyle name="Normal 3 2 3 7 3" xfId="1307" xr:uid="{00000000-0005-0000-0000-00009B020000}"/>
    <cellStyle name="Normal 3 2 3 7 3 2" xfId="5476" xr:uid="{E0CCEC44-9008-4DFB-A1AC-B5780D0D4EE0}"/>
    <cellStyle name="Normal 3 2 3 7 3 2 2" xfId="11717" xr:uid="{A2E11C01-736B-40A9-AF29-6FCB97618EB8}"/>
    <cellStyle name="Normal 3 2 3 7 3 3" xfId="3396" xr:uid="{32542BCB-7EC4-4BE3-BACA-5878B9E67BB8}"/>
    <cellStyle name="Normal 3 2 3 7 3 3 2" xfId="9637" xr:uid="{41A56A85-C4A7-4737-8942-A7C53A758DC9}"/>
    <cellStyle name="Normal 3 2 3 7 3 4" xfId="7557" xr:uid="{696036D7-8ED7-4BE7-95D3-D4B4593C1B2A}"/>
    <cellStyle name="Normal 3 2 3 7 4" xfId="4436" xr:uid="{47FEBB00-971C-4DED-B499-0A32EC9F0824}"/>
    <cellStyle name="Normal 3 2 3 7 4 2" xfId="10677" xr:uid="{B2BCA299-CF9E-4F49-A8B9-875687E7BC36}"/>
    <cellStyle name="Normal 3 2 3 7 5" xfId="2356" xr:uid="{9EC87B33-9809-46A3-AD51-39222E3A56C7}"/>
    <cellStyle name="Normal 3 2 3 7 5 2" xfId="8597" xr:uid="{A5B74672-A1EB-43F4-BDDA-194595BA0A65}"/>
    <cellStyle name="Normal 3 2 3 7 6" xfId="6517" xr:uid="{58544034-B05C-40E6-83CD-D2D9E5689926}"/>
    <cellStyle name="Normal 3 2 3 8" xfId="347" xr:uid="{00000000-0005-0000-0000-00009C020000}"/>
    <cellStyle name="Normal 3 2 3 8 2" xfId="907" xr:uid="{00000000-0005-0000-0000-00009D020000}"/>
    <cellStyle name="Normal 3 2 3 8 2 2" xfId="1947" xr:uid="{00000000-0005-0000-0000-00009E020000}"/>
    <cellStyle name="Normal 3 2 3 8 2 2 2" xfId="6116" xr:uid="{868733B6-83FA-4F96-896A-CB5D6BFAF795}"/>
    <cellStyle name="Normal 3 2 3 8 2 2 2 2" xfId="12357" xr:uid="{2EDCA3EE-24BD-48F6-BB80-F9FAE1FC3515}"/>
    <cellStyle name="Normal 3 2 3 8 2 2 3" xfId="4036" xr:uid="{5B832CD6-833F-4157-AB30-FE5D04201C00}"/>
    <cellStyle name="Normal 3 2 3 8 2 2 3 2" xfId="10277" xr:uid="{A36BA206-4F92-4E41-AAD9-E8805840861C}"/>
    <cellStyle name="Normal 3 2 3 8 2 2 4" xfId="8197" xr:uid="{861C3410-0975-49C1-AFB1-C3A7F2F4EF1A}"/>
    <cellStyle name="Normal 3 2 3 8 2 3" xfId="5076" xr:uid="{8692AFA5-E8C2-43FD-9D36-5EE6D6189B52}"/>
    <cellStyle name="Normal 3 2 3 8 2 3 2" xfId="11317" xr:uid="{0DC218B9-3CE6-4E9A-993A-4B71BDB6AFDA}"/>
    <cellStyle name="Normal 3 2 3 8 2 4" xfId="2996" xr:uid="{E79620EB-2DC0-43AC-BD6C-30DE155A66D5}"/>
    <cellStyle name="Normal 3 2 3 8 2 4 2" xfId="9237" xr:uid="{2B2C641A-6603-400F-893F-3DEF63D0C70C}"/>
    <cellStyle name="Normal 3 2 3 8 2 5" xfId="7157" xr:uid="{B1A689EF-B280-4ECF-A6AB-BB6151CE63FF}"/>
    <cellStyle name="Normal 3 2 3 8 3" xfId="1387" xr:uid="{00000000-0005-0000-0000-00009F020000}"/>
    <cellStyle name="Normal 3 2 3 8 3 2" xfId="5556" xr:uid="{0A9CB17F-2E9C-465F-8A8E-82A454414322}"/>
    <cellStyle name="Normal 3 2 3 8 3 2 2" xfId="11797" xr:uid="{5A2B4E9A-7CCA-44B5-BEF9-C0F30EE0D3F4}"/>
    <cellStyle name="Normal 3 2 3 8 3 3" xfId="3476" xr:uid="{353A614D-E585-49CA-AD1A-CACF2DFF9D84}"/>
    <cellStyle name="Normal 3 2 3 8 3 3 2" xfId="9717" xr:uid="{3ED0AE22-4F7B-4DF9-B92A-4E61B950CDE7}"/>
    <cellStyle name="Normal 3 2 3 8 3 4" xfId="7637" xr:uid="{D81D69C4-7AFE-4F33-B936-0F68CC51E64B}"/>
    <cellStyle name="Normal 3 2 3 8 4" xfId="4516" xr:uid="{C76544B0-CC98-49C6-88F1-CF4ACABD9E4C}"/>
    <cellStyle name="Normal 3 2 3 8 4 2" xfId="10757" xr:uid="{42C7D968-353F-4153-8CDE-4367E146129E}"/>
    <cellStyle name="Normal 3 2 3 8 5" xfId="2436" xr:uid="{D7184659-D09C-43D8-91CF-AE1186D07614}"/>
    <cellStyle name="Normal 3 2 3 8 5 2" xfId="8677" xr:uid="{830D8180-A16F-401E-A79A-2B05637569C1}"/>
    <cellStyle name="Normal 3 2 3 8 6" xfId="6597" xr:uid="{7AAE6DCF-2878-4BC3-A01E-24B791D758ED}"/>
    <cellStyle name="Normal 3 2 3 9" xfId="427" xr:uid="{00000000-0005-0000-0000-0000A0020000}"/>
    <cellStyle name="Normal 3 2 3 9 2" xfId="987" xr:uid="{00000000-0005-0000-0000-0000A1020000}"/>
    <cellStyle name="Normal 3 2 3 9 2 2" xfId="2027" xr:uid="{00000000-0005-0000-0000-0000A2020000}"/>
    <cellStyle name="Normal 3 2 3 9 2 2 2" xfId="6196" xr:uid="{58D8457A-6836-4348-8701-EC63D110BB31}"/>
    <cellStyle name="Normal 3 2 3 9 2 2 2 2" xfId="12437" xr:uid="{0471FF5D-1E45-4ACD-AE90-D9EE05003C2B}"/>
    <cellStyle name="Normal 3 2 3 9 2 2 3" xfId="4116" xr:uid="{F330FDAD-5DE8-42A1-9CA1-5543AEA57ED1}"/>
    <cellStyle name="Normal 3 2 3 9 2 2 3 2" xfId="10357" xr:uid="{F30D6B67-4C8E-425F-AF50-2954F3C32B9D}"/>
    <cellStyle name="Normal 3 2 3 9 2 2 4" xfId="8277" xr:uid="{5DA6209D-3502-4567-97A1-5976FD8ECACC}"/>
    <cellStyle name="Normal 3 2 3 9 2 3" xfId="5156" xr:uid="{9E260FC2-8B83-41B6-81B1-ECC82F81DEC5}"/>
    <cellStyle name="Normal 3 2 3 9 2 3 2" xfId="11397" xr:uid="{7546DFA6-42B9-4F54-B210-C2150275FD09}"/>
    <cellStyle name="Normal 3 2 3 9 2 4" xfId="3076" xr:uid="{A171BB59-E2EB-4017-97B3-B844293BF7B6}"/>
    <cellStyle name="Normal 3 2 3 9 2 4 2" xfId="9317" xr:uid="{F4A7FF31-54CE-452B-92E2-417C9A7CE9E1}"/>
    <cellStyle name="Normal 3 2 3 9 2 5" xfId="7237" xr:uid="{17A6D890-9F1E-4092-9EE9-2EDF9B854A6D}"/>
    <cellStyle name="Normal 3 2 3 9 3" xfId="1467" xr:uid="{00000000-0005-0000-0000-0000A3020000}"/>
    <cellStyle name="Normal 3 2 3 9 3 2" xfId="5636" xr:uid="{011CB475-FB19-4EB4-9C3A-BB26A7317BA1}"/>
    <cellStyle name="Normal 3 2 3 9 3 2 2" xfId="11877" xr:uid="{9CC505B7-873F-46D9-A382-59AD1A61EE92}"/>
    <cellStyle name="Normal 3 2 3 9 3 3" xfId="3556" xr:uid="{78C16BAD-C78C-48E6-90E2-6CDA6D9784AF}"/>
    <cellStyle name="Normal 3 2 3 9 3 3 2" xfId="9797" xr:uid="{9278315C-F88D-4E62-867F-82B41CFB8AB8}"/>
    <cellStyle name="Normal 3 2 3 9 3 4" xfId="7717" xr:uid="{35932616-E89E-4ADC-9088-0D106490AF08}"/>
    <cellStyle name="Normal 3 2 3 9 4" xfId="4596" xr:uid="{0B24C3F8-C055-44B7-A753-8CBBAD1CA04E}"/>
    <cellStyle name="Normal 3 2 3 9 4 2" xfId="10837" xr:uid="{629A42A4-0B6F-489C-9533-788886D2DF1F}"/>
    <cellStyle name="Normal 3 2 3 9 5" xfId="2516" xr:uid="{73F67940-C133-41BB-8C94-D28AFAEAE69E}"/>
    <cellStyle name="Normal 3 2 3 9 5 2" xfId="8757" xr:uid="{233E70F9-2B7D-4952-8E3E-C56365187E4C}"/>
    <cellStyle name="Normal 3 2 3 9 6" xfId="6677" xr:uid="{E695D60A-A9CF-4839-A6D5-381A86D4B646}"/>
    <cellStyle name="Normal 3 2 4" xfId="31" xr:uid="{00000000-0005-0000-0000-0000A4020000}"/>
    <cellStyle name="Normal 3 2 4 10" xfId="512" xr:uid="{00000000-0005-0000-0000-0000A5020000}"/>
    <cellStyle name="Normal 3 2 4 10 2" xfId="1552" xr:uid="{00000000-0005-0000-0000-0000A6020000}"/>
    <cellStyle name="Normal 3 2 4 10 2 2" xfId="5721" xr:uid="{B975525A-84B1-4367-BB90-69B04CDA4C7E}"/>
    <cellStyle name="Normal 3 2 4 10 2 2 2" xfId="11962" xr:uid="{C8BE23FB-5C74-4D90-BC48-4DAF0012507E}"/>
    <cellStyle name="Normal 3 2 4 10 2 3" xfId="3641" xr:uid="{D620E19C-2B89-45B9-97AB-3ED1DFABF756}"/>
    <cellStyle name="Normal 3 2 4 10 2 3 2" xfId="9882" xr:uid="{8C1A056D-1A45-4F39-933F-FE8A85B9BDD4}"/>
    <cellStyle name="Normal 3 2 4 10 2 4" xfId="7802" xr:uid="{D875EA42-8866-4679-B49D-23D49785B854}"/>
    <cellStyle name="Normal 3 2 4 10 3" xfId="4681" xr:uid="{6CC7B938-A8EF-483E-ACA4-99B6B1083A8B}"/>
    <cellStyle name="Normal 3 2 4 10 3 2" xfId="10922" xr:uid="{50CC29AE-F745-4F9B-BDFD-D3F5B100478C}"/>
    <cellStyle name="Normal 3 2 4 10 4" xfId="2601" xr:uid="{84B5FFA5-0CB5-44DC-9DE9-637AC7AAE020}"/>
    <cellStyle name="Normal 3 2 4 10 4 2" xfId="8842" xr:uid="{147F7478-094F-4FB2-9F61-CF02196299DC}"/>
    <cellStyle name="Normal 3 2 4 10 5" xfId="6762" xr:uid="{A8CADF64-F8F0-4156-9D66-919F8FB7606C}"/>
    <cellStyle name="Normal 3 2 4 11" xfId="1072" xr:uid="{00000000-0005-0000-0000-0000A7020000}"/>
    <cellStyle name="Normal 3 2 4 11 2" xfId="5241" xr:uid="{18F768A6-D391-4D6E-8CB1-F33002BCE2B6}"/>
    <cellStyle name="Normal 3 2 4 11 2 2" xfId="11482" xr:uid="{4DEF4A48-3B75-4B3E-A7A4-27AD94E085FC}"/>
    <cellStyle name="Normal 3 2 4 11 3" xfId="3161" xr:uid="{18906706-E91D-43F0-AA67-7976A33C191F}"/>
    <cellStyle name="Normal 3 2 4 11 3 2" xfId="9402" xr:uid="{1033F03C-ABCB-4685-B5ED-573996605DD7}"/>
    <cellStyle name="Normal 3 2 4 11 4" xfId="7322" xr:uid="{51EE5499-5049-43A9-959E-891C7CB3EB52}"/>
    <cellStyle name="Normal 3 2 4 12" xfId="4201" xr:uid="{54D594BE-4A8A-4888-ACB7-C9B3A86C72AC}"/>
    <cellStyle name="Normal 3 2 4 12 2" xfId="10442" xr:uid="{F4E57CA3-D9C7-4B33-A0DB-474BD04108F0}"/>
    <cellStyle name="Normal 3 2 4 13" xfId="2121" xr:uid="{948CA92E-95AF-48A8-82B2-4E13848DEA35}"/>
    <cellStyle name="Normal 3 2 4 13 2" xfId="8362" xr:uid="{6BCBDC4E-098A-4CD7-80BF-3BAFD447F5B3}"/>
    <cellStyle name="Normal 3 2 4 14" xfId="6282" xr:uid="{40E30C10-25C0-4AEB-8DD7-6502B75D22C8}"/>
    <cellStyle name="Normal 3 2 4 2" xfId="51" xr:uid="{00000000-0005-0000-0000-0000A8020000}"/>
    <cellStyle name="Normal 3 2 4 2 10" xfId="1092" xr:uid="{00000000-0005-0000-0000-0000A9020000}"/>
    <cellStyle name="Normal 3 2 4 2 10 2" xfId="5261" xr:uid="{914B193D-6F36-4C0C-BD5B-508EF152DC12}"/>
    <cellStyle name="Normal 3 2 4 2 10 2 2" xfId="11502" xr:uid="{CFCB9BA7-2117-4629-9FD3-FC22ECF94E10}"/>
    <cellStyle name="Normal 3 2 4 2 10 3" xfId="3181" xr:uid="{82D0F73E-C764-43AC-BD67-6F6CFD500210}"/>
    <cellStyle name="Normal 3 2 4 2 10 3 2" xfId="9422" xr:uid="{87360BC9-42D1-4B95-926D-6DB4B7C25943}"/>
    <cellStyle name="Normal 3 2 4 2 10 4" xfId="7342" xr:uid="{5EF91F72-58C3-4C6C-A1D6-82DC1271E65A}"/>
    <cellStyle name="Normal 3 2 4 2 11" xfId="4221" xr:uid="{0423BA1B-178C-4F28-906F-1E177D3D59BE}"/>
    <cellStyle name="Normal 3 2 4 2 11 2" xfId="10462" xr:uid="{25B62025-1E82-485B-A333-14A842B9E9BF}"/>
    <cellStyle name="Normal 3 2 4 2 12" xfId="2141" xr:uid="{F0A4FB4C-2D6C-419A-BD3E-A5F764A0D6A2}"/>
    <cellStyle name="Normal 3 2 4 2 12 2" xfId="8382" xr:uid="{D19CAB55-DC49-4F62-8793-7E2B93BFF3D0}"/>
    <cellStyle name="Normal 3 2 4 2 13" xfId="6302" xr:uid="{A4DB4689-D204-4161-8E4A-A182AF549A9E}"/>
    <cellStyle name="Normal 3 2 4 2 2" xfId="91" xr:uid="{00000000-0005-0000-0000-0000AA020000}"/>
    <cellStyle name="Normal 3 2 4 2 2 10" xfId="4261" xr:uid="{B1D91CCB-5582-4B9F-9DBD-F7F247A7DA6D}"/>
    <cellStyle name="Normal 3 2 4 2 2 10 2" xfId="10502" xr:uid="{E65B219B-22DF-4114-81B0-820CEA46E66A}"/>
    <cellStyle name="Normal 3 2 4 2 2 11" xfId="2181" xr:uid="{2DBDF391-07CB-4056-B569-406CF825855A}"/>
    <cellStyle name="Normal 3 2 4 2 2 11 2" xfId="8422" xr:uid="{81A25FDC-C37B-4E5A-9B1B-A3AA6EC48818}"/>
    <cellStyle name="Normal 3 2 4 2 2 12" xfId="6342" xr:uid="{CEE2062E-FADD-4E02-BC8A-0BDEB5AB005D}"/>
    <cellStyle name="Normal 3 2 4 2 2 2" xfId="172" xr:uid="{00000000-0005-0000-0000-0000AB020000}"/>
    <cellStyle name="Normal 3 2 4 2 2 2 2" xfId="732" xr:uid="{00000000-0005-0000-0000-0000AC020000}"/>
    <cellStyle name="Normal 3 2 4 2 2 2 2 2" xfId="1772" xr:uid="{00000000-0005-0000-0000-0000AD020000}"/>
    <cellStyle name="Normal 3 2 4 2 2 2 2 2 2" xfId="5941" xr:uid="{1C91751F-A16A-4513-BBB8-F03D961DFD83}"/>
    <cellStyle name="Normal 3 2 4 2 2 2 2 2 2 2" xfId="12182" xr:uid="{E06BD7E6-7B23-4F2E-AEAE-EF124AEB1413}"/>
    <cellStyle name="Normal 3 2 4 2 2 2 2 2 3" xfId="3861" xr:uid="{88767556-C5C4-423A-B7E1-5675D82E05D0}"/>
    <cellStyle name="Normal 3 2 4 2 2 2 2 2 3 2" xfId="10102" xr:uid="{2CAB0103-31AD-43F3-9640-35EF32D2032A}"/>
    <cellStyle name="Normal 3 2 4 2 2 2 2 2 4" xfId="8022" xr:uid="{44FDC53C-60B6-4012-85F3-122EECDA049E}"/>
    <cellStyle name="Normal 3 2 4 2 2 2 2 3" xfId="4901" xr:uid="{7905FCFB-CB01-4C1A-892F-168D7FFBBCA0}"/>
    <cellStyle name="Normal 3 2 4 2 2 2 2 3 2" xfId="11142" xr:uid="{FAC93511-88AD-4F30-B415-EB5E493B8535}"/>
    <cellStyle name="Normal 3 2 4 2 2 2 2 4" xfId="2821" xr:uid="{466EA7F1-714A-4221-A85F-FCEE506CFF09}"/>
    <cellStyle name="Normal 3 2 4 2 2 2 2 4 2" xfId="9062" xr:uid="{6C68CB18-F460-4291-920F-4CC808BB1368}"/>
    <cellStyle name="Normal 3 2 4 2 2 2 2 5" xfId="6982" xr:uid="{ADCE2D08-064D-4E35-999B-5740D237644E}"/>
    <cellStyle name="Normal 3 2 4 2 2 2 3" xfId="1212" xr:uid="{00000000-0005-0000-0000-0000AE020000}"/>
    <cellStyle name="Normal 3 2 4 2 2 2 3 2" xfId="5381" xr:uid="{BD61B0D3-6236-4245-ADE2-C0689B1A7C23}"/>
    <cellStyle name="Normal 3 2 4 2 2 2 3 2 2" xfId="11622" xr:uid="{67A7287A-ABD0-428A-916C-4717BE3D393D}"/>
    <cellStyle name="Normal 3 2 4 2 2 2 3 3" xfId="3301" xr:uid="{BACF7742-252D-40F6-8734-1D96883D9493}"/>
    <cellStyle name="Normal 3 2 4 2 2 2 3 3 2" xfId="9542" xr:uid="{D18AB199-5687-4E34-9895-237527676D0B}"/>
    <cellStyle name="Normal 3 2 4 2 2 2 3 4" xfId="7462" xr:uid="{8BA2598A-1895-4357-9CE1-A0B80FEF9675}"/>
    <cellStyle name="Normal 3 2 4 2 2 2 4" xfId="4341" xr:uid="{9FE88C7D-5323-4D95-AFB5-DEBBB2013DE6}"/>
    <cellStyle name="Normal 3 2 4 2 2 2 4 2" xfId="10582" xr:uid="{6739C515-0BBE-4809-B4C2-837A63869596}"/>
    <cellStyle name="Normal 3 2 4 2 2 2 5" xfId="2261" xr:uid="{979CDC3F-B012-4F55-93F6-CAFD158783E4}"/>
    <cellStyle name="Normal 3 2 4 2 2 2 5 2" xfId="8502" xr:uid="{E00F135C-B993-4B1C-BAA7-0339BEE00BDD}"/>
    <cellStyle name="Normal 3 2 4 2 2 2 6" xfId="6422" xr:uid="{EB23BDBD-DA08-498A-A871-84642ABED3CA}"/>
    <cellStyle name="Normal 3 2 4 2 2 3" xfId="252" xr:uid="{00000000-0005-0000-0000-0000AF020000}"/>
    <cellStyle name="Normal 3 2 4 2 2 3 2" xfId="812" xr:uid="{00000000-0005-0000-0000-0000B0020000}"/>
    <cellStyle name="Normal 3 2 4 2 2 3 2 2" xfId="1852" xr:uid="{00000000-0005-0000-0000-0000B1020000}"/>
    <cellStyle name="Normal 3 2 4 2 2 3 2 2 2" xfId="6021" xr:uid="{43F45E16-A33B-4226-9EA7-AB27DEB9B8CC}"/>
    <cellStyle name="Normal 3 2 4 2 2 3 2 2 2 2" xfId="12262" xr:uid="{78927070-A7B0-44AE-A1BF-56C98F82C690}"/>
    <cellStyle name="Normal 3 2 4 2 2 3 2 2 3" xfId="3941" xr:uid="{677FEE50-A3E8-46F9-BB51-FE619A36075A}"/>
    <cellStyle name="Normal 3 2 4 2 2 3 2 2 3 2" xfId="10182" xr:uid="{9A8947C1-9BDB-4CFC-99F6-BABCA1F3E18A}"/>
    <cellStyle name="Normal 3 2 4 2 2 3 2 2 4" xfId="8102" xr:uid="{D9233E10-BE00-48A1-A2D7-31CB3A0878C5}"/>
    <cellStyle name="Normal 3 2 4 2 2 3 2 3" xfId="4981" xr:uid="{A5B83376-FD32-4F39-8DCF-B10544E3D8A4}"/>
    <cellStyle name="Normal 3 2 4 2 2 3 2 3 2" xfId="11222" xr:uid="{D27B44D7-3BAC-464F-8D2E-1506EA29E366}"/>
    <cellStyle name="Normal 3 2 4 2 2 3 2 4" xfId="2901" xr:uid="{F77A19AB-DCA6-4A62-8628-033AF0A70D3C}"/>
    <cellStyle name="Normal 3 2 4 2 2 3 2 4 2" xfId="9142" xr:uid="{A9C93624-B01B-40BF-844B-19972667A349}"/>
    <cellStyle name="Normal 3 2 4 2 2 3 2 5" xfId="7062" xr:uid="{9429800C-FBC1-4F59-A8BE-38524C3FF0A5}"/>
    <cellStyle name="Normal 3 2 4 2 2 3 3" xfId="1292" xr:uid="{00000000-0005-0000-0000-0000B2020000}"/>
    <cellStyle name="Normal 3 2 4 2 2 3 3 2" xfId="5461" xr:uid="{1993AB45-874B-44BA-88E1-1C94F2B53E6A}"/>
    <cellStyle name="Normal 3 2 4 2 2 3 3 2 2" xfId="11702" xr:uid="{7F872A40-6B1E-4480-8BD7-57CE932F7953}"/>
    <cellStyle name="Normal 3 2 4 2 2 3 3 3" xfId="3381" xr:uid="{42C675C1-3527-4FC7-B7EB-3220113043C7}"/>
    <cellStyle name="Normal 3 2 4 2 2 3 3 3 2" xfId="9622" xr:uid="{EBED525E-844A-4007-859A-A6A13307D8D9}"/>
    <cellStyle name="Normal 3 2 4 2 2 3 3 4" xfId="7542" xr:uid="{7C9771DF-FA50-4536-9EDC-2AF50C9E8776}"/>
    <cellStyle name="Normal 3 2 4 2 2 3 4" xfId="4421" xr:uid="{118D5C66-6DEF-4309-8BA0-BEB0FAE284A5}"/>
    <cellStyle name="Normal 3 2 4 2 2 3 4 2" xfId="10662" xr:uid="{5C734E67-C379-4D3A-8D3A-9D7A1A3B59DF}"/>
    <cellStyle name="Normal 3 2 4 2 2 3 5" xfId="2341" xr:uid="{E2F02746-EF3F-4DE7-9753-A950906D6E25}"/>
    <cellStyle name="Normal 3 2 4 2 2 3 5 2" xfId="8582" xr:uid="{85C81C5B-DAC2-49F9-AC60-9C08ED6C8705}"/>
    <cellStyle name="Normal 3 2 4 2 2 3 6" xfId="6502" xr:uid="{49840610-4568-458E-8510-96B2C39FF1EB}"/>
    <cellStyle name="Normal 3 2 4 2 2 4" xfId="332" xr:uid="{00000000-0005-0000-0000-0000B3020000}"/>
    <cellStyle name="Normal 3 2 4 2 2 4 2" xfId="892" xr:uid="{00000000-0005-0000-0000-0000B4020000}"/>
    <cellStyle name="Normal 3 2 4 2 2 4 2 2" xfId="1932" xr:uid="{00000000-0005-0000-0000-0000B5020000}"/>
    <cellStyle name="Normal 3 2 4 2 2 4 2 2 2" xfId="6101" xr:uid="{1F7CEDA8-AED6-4EC0-9ECF-65AC6186F8C8}"/>
    <cellStyle name="Normal 3 2 4 2 2 4 2 2 2 2" xfId="12342" xr:uid="{C644CCF4-C1BD-44E0-84ED-B26C806D6071}"/>
    <cellStyle name="Normal 3 2 4 2 2 4 2 2 3" xfId="4021" xr:uid="{2FAB7565-0674-4192-8C91-D3E12D9B2986}"/>
    <cellStyle name="Normal 3 2 4 2 2 4 2 2 3 2" xfId="10262" xr:uid="{1FD41CD1-AD32-452B-B461-AE2AAF3C82DF}"/>
    <cellStyle name="Normal 3 2 4 2 2 4 2 2 4" xfId="8182" xr:uid="{875FF9BB-2FC3-409C-9664-04367D1CE368}"/>
    <cellStyle name="Normal 3 2 4 2 2 4 2 3" xfId="5061" xr:uid="{7818346B-E938-478B-87A3-ABAD653A3668}"/>
    <cellStyle name="Normal 3 2 4 2 2 4 2 3 2" xfId="11302" xr:uid="{C6B8DD29-3E55-4DBE-8685-9AB310653DF5}"/>
    <cellStyle name="Normal 3 2 4 2 2 4 2 4" xfId="2981" xr:uid="{F62CBF93-0B5F-4610-9F92-26763A5F987F}"/>
    <cellStyle name="Normal 3 2 4 2 2 4 2 4 2" xfId="9222" xr:uid="{F4936FE4-7C69-41C1-96C6-E0F147E27D3E}"/>
    <cellStyle name="Normal 3 2 4 2 2 4 2 5" xfId="7142" xr:uid="{383F28D9-5D2E-4AB6-B21C-3C25E3C457CC}"/>
    <cellStyle name="Normal 3 2 4 2 2 4 3" xfId="1372" xr:uid="{00000000-0005-0000-0000-0000B6020000}"/>
    <cellStyle name="Normal 3 2 4 2 2 4 3 2" xfId="5541" xr:uid="{AD510347-279E-4FFA-B73E-DF929C8AC6E7}"/>
    <cellStyle name="Normal 3 2 4 2 2 4 3 2 2" xfId="11782" xr:uid="{CE215E18-F39F-4BE7-8242-F0F50D688EC5}"/>
    <cellStyle name="Normal 3 2 4 2 2 4 3 3" xfId="3461" xr:uid="{6E762F81-093A-4C6A-8875-92FD20C3A2CE}"/>
    <cellStyle name="Normal 3 2 4 2 2 4 3 3 2" xfId="9702" xr:uid="{D89B11BF-1DFB-4D7A-BA4E-8CD758090BCE}"/>
    <cellStyle name="Normal 3 2 4 2 2 4 3 4" xfId="7622" xr:uid="{FC083763-5518-4315-8F45-8E1ECF8E222D}"/>
    <cellStyle name="Normal 3 2 4 2 2 4 4" xfId="4501" xr:uid="{E659B49F-C232-4908-ACA9-C480DF623EA4}"/>
    <cellStyle name="Normal 3 2 4 2 2 4 4 2" xfId="10742" xr:uid="{7B3B878A-50D5-4C52-B661-31E9FBD58FBD}"/>
    <cellStyle name="Normal 3 2 4 2 2 4 5" xfId="2421" xr:uid="{D231ABD4-AE59-4811-A667-5828F8F10863}"/>
    <cellStyle name="Normal 3 2 4 2 2 4 5 2" xfId="8662" xr:uid="{27C340AC-1892-452C-A157-809DA023F333}"/>
    <cellStyle name="Normal 3 2 4 2 2 4 6" xfId="6582" xr:uid="{98664871-EE99-4E7A-AFE0-1C51C3169327}"/>
    <cellStyle name="Normal 3 2 4 2 2 5" xfId="412" xr:uid="{00000000-0005-0000-0000-0000B7020000}"/>
    <cellStyle name="Normal 3 2 4 2 2 5 2" xfId="972" xr:uid="{00000000-0005-0000-0000-0000B8020000}"/>
    <cellStyle name="Normal 3 2 4 2 2 5 2 2" xfId="2012" xr:uid="{00000000-0005-0000-0000-0000B9020000}"/>
    <cellStyle name="Normal 3 2 4 2 2 5 2 2 2" xfId="6181" xr:uid="{E86A9CF3-62D0-4D29-8898-1BC87AAA596D}"/>
    <cellStyle name="Normal 3 2 4 2 2 5 2 2 2 2" xfId="12422" xr:uid="{8CC1B291-33BB-4DBA-A590-9916AEE18B97}"/>
    <cellStyle name="Normal 3 2 4 2 2 5 2 2 3" xfId="4101" xr:uid="{D533A29F-9DFB-4456-ABEE-6EC33F7BD11C}"/>
    <cellStyle name="Normal 3 2 4 2 2 5 2 2 3 2" xfId="10342" xr:uid="{9872E681-1685-46B5-99F4-3F9B5B2B7276}"/>
    <cellStyle name="Normal 3 2 4 2 2 5 2 2 4" xfId="8262" xr:uid="{D9AE5305-41D6-4552-A740-65C0CA9D6044}"/>
    <cellStyle name="Normal 3 2 4 2 2 5 2 3" xfId="5141" xr:uid="{13AD839B-D9A9-446D-88A2-D0FBB09C0D3A}"/>
    <cellStyle name="Normal 3 2 4 2 2 5 2 3 2" xfId="11382" xr:uid="{F4990B70-F1F9-4DDC-AEC9-A3B48EB30903}"/>
    <cellStyle name="Normal 3 2 4 2 2 5 2 4" xfId="3061" xr:uid="{D09D2F62-0286-4C09-8929-CA489AD5E4B6}"/>
    <cellStyle name="Normal 3 2 4 2 2 5 2 4 2" xfId="9302" xr:uid="{AE533F33-7C73-4DB5-B1DE-8D34EC1A5F08}"/>
    <cellStyle name="Normal 3 2 4 2 2 5 2 5" xfId="7222" xr:uid="{4698CA20-FEAC-4BF5-88F0-287BCAE5ED89}"/>
    <cellStyle name="Normal 3 2 4 2 2 5 3" xfId="1452" xr:uid="{00000000-0005-0000-0000-0000BA020000}"/>
    <cellStyle name="Normal 3 2 4 2 2 5 3 2" xfId="5621" xr:uid="{3B315E45-23A8-4F2C-8826-AB8CC8B32390}"/>
    <cellStyle name="Normal 3 2 4 2 2 5 3 2 2" xfId="11862" xr:uid="{3D48D52C-25CF-43FD-91E7-750EAA529C37}"/>
    <cellStyle name="Normal 3 2 4 2 2 5 3 3" xfId="3541" xr:uid="{3241E4CD-85B4-413E-A945-9A9111819AB6}"/>
    <cellStyle name="Normal 3 2 4 2 2 5 3 3 2" xfId="9782" xr:uid="{A09B000B-0D8A-4A84-8083-BDE5F759A679}"/>
    <cellStyle name="Normal 3 2 4 2 2 5 3 4" xfId="7702" xr:uid="{E21C3E3C-4C43-4F12-A17B-69D466A4D3B4}"/>
    <cellStyle name="Normal 3 2 4 2 2 5 4" xfId="4581" xr:uid="{3BAA4175-9151-4763-9451-ACD0AA452D81}"/>
    <cellStyle name="Normal 3 2 4 2 2 5 4 2" xfId="10822" xr:uid="{4FB37DA1-FA10-4AA7-AE05-C6532F2A8243}"/>
    <cellStyle name="Normal 3 2 4 2 2 5 5" xfId="2501" xr:uid="{0E1735E2-85C5-4069-9829-066FF4D94549}"/>
    <cellStyle name="Normal 3 2 4 2 2 5 5 2" xfId="8742" xr:uid="{196E9519-62B0-4A96-8E05-B2CFD4F9C88C}"/>
    <cellStyle name="Normal 3 2 4 2 2 5 6" xfId="6662" xr:uid="{D4F1E3BF-9BBA-413C-984A-B2C9BD91D191}"/>
    <cellStyle name="Normal 3 2 4 2 2 6" xfId="492" xr:uid="{00000000-0005-0000-0000-0000BB020000}"/>
    <cellStyle name="Normal 3 2 4 2 2 6 2" xfId="1052" xr:uid="{00000000-0005-0000-0000-0000BC020000}"/>
    <cellStyle name="Normal 3 2 4 2 2 6 2 2" xfId="2092" xr:uid="{00000000-0005-0000-0000-0000BD020000}"/>
    <cellStyle name="Normal 3 2 4 2 2 6 2 2 2" xfId="6261" xr:uid="{95509347-AC84-41D1-B890-29E44E1E5AA2}"/>
    <cellStyle name="Normal 3 2 4 2 2 6 2 2 2 2" xfId="12502" xr:uid="{81FCC95D-0F35-408A-8FB6-AF11C96FC53C}"/>
    <cellStyle name="Normal 3 2 4 2 2 6 2 2 3" xfId="4181" xr:uid="{DF3C6734-D9CB-4575-93CE-A07B9EFB8452}"/>
    <cellStyle name="Normal 3 2 4 2 2 6 2 2 3 2" xfId="10422" xr:uid="{85AC5906-4B60-4C27-BCB6-996F892BD2C6}"/>
    <cellStyle name="Normal 3 2 4 2 2 6 2 2 4" xfId="8342" xr:uid="{35094A2E-47D5-4392-8ED5-5E73E034E991}"/>
    <cellStyle name="Normal 3 2 4 2 2 6 2 3" xfId="5221" xr:uid="{993A09F2-9CA3-4EF9-A975-1827FF147CD7}"/>
    <cellStyle name="Normal 3 2 4 2 2 6 2 3 2" xfId="11462" xr:uid="{E65B9505-8EF9-4190-902E-21F8BC99BF0D}"/>
    <cellStyle name="Normal 3 2 4 2 2 6 2 4" xfId="3141" xr:uid="{0BE9B8F8-00EC-4338-901E-4B9388BFFE89}"/>
    <cellStyle name="Normal 3 2 4 2 2 6 2 4 2" xfId="9382" xr:uid="{3773273B-D2BF-419F-86BE-E56DEEE029EE}"/>
    <cellStyle name="Normal 3 2 4 2 2 6 2 5" xfId="7302" xr:uid="{76CB03A9-C7B4-4F71-8D8B-5C468C556127}"/>
    <cellStyle name="Normal 3 2 4 2 2 6 3" xfId="1532" xr:uid="{00000000-0005-0000-0000-0000BE020000}"/>
    <cellStyle name="Normal 3 2 4 2 2 6 3 2" xfId="5701" xr:uid="{B1B3FCD2-D129-4765-805A-A5DF43EF3055}"/>
    <cellStyle name="Normal 3 2 4 2 2 6 3 2 2" xfId="11942" xr:uid="{2E8756E1-35C4-4860-8234-A9A6FE04932A}"/>
    <cellStyle name="Normal 3 2 4 2 2 6 3 3" xfId="3621" xr:uid="{22B50706-C9D0-4CFC-B1B7-860F81CF32FC}"/>
    <cellStyle name="Normal 3 2 4 2 2 6 3 3 2" xfId="9862" xr:uid="{CFE981CC-EAD8-41C7-89E3-23EAAA73F3E9}"/>
    <cellStyle name="Normal 3 2 4 2 2 6 3 4" xfId="7782" xr:uid="{B6A6445F-8FF1-4294-BAB0-29C07650568D}"/>
    <cellStyle name="Normal 3 2 4 2 2 6 4" xfId="4661" xr:uid="{6476AE86-FF5C-4F48-98E6-6567E1200736}"/>
    <cellStyle name="Normal 3 2 4 2 2 6 4 2" xfId="10902" xr:uid="{B11B6B0A-58B3-47C0-8D7E-30A03B64208A}"/>
    <cellStyle name="Normal 3 2 4 2 2 6 5" xfId="2581" xr:uid="{05D8C7C6-AC52-461E-8231-DCF3E0B4899E}"/>
    <cellStyle name="Normal 3 2 4 2 2 6 5 2" xfId="8822" xr:uid="{11CD48FA-F030-487C-81D7-D4B44E879200}"/>
    <cellStyle name="Normal 3 2 4 2 2 6 6" xfId="6742" xr:uid="{E8C6FAC8-46E7-41C1-8233-D897D68CB1C5}"/>
    <cellStyle name="Normal 3 2 4 2 2 7" xfId="652" xr:uid="{00000000-0005-0000-0000-0000BF020000}"/>
    <cellStyle name="Normal 3 2 4 2 2 7 2" xfId="1692" xr:uid="{00000000-0005-0000-0000-0000C0020000}"/>
    <cellStyle name="Normal 3 2 4 2 2 7 2 2" xfId="5861" xr:uid="{A679F626-FB23-4E50-8FE0-BE3E9BB73C75}"/>
    <cellStyle name="Normal 3 2 4 2 2 7 2 2 2" xfId="12102" xr:uid="{16EFC84F-0790-4941-9CA9-56F380E9E0F7}"/>
    <cellStyle name="Normal 3 2 4 2 2 7 2 3" xfId="3781" xr:uid="{4F518A5F-A76F-4921-AD9A-26F9D8DB63ED}"/>
    <cellStyle name="Normal 3 2 4 2 2 7 2 3 2" xfId="10022" xr:uid="{FA313910-7DD2-4CC4-B52E-B83FD406CE15}"/>
    <cellStyle name="Normal 3 2 4 2 2 7 2 4" xfId="7942" xr:uid="{24B970DD-553F-4FF1-AEE5-F4C7CC34BC42}"/>
    <cellStyle name="Normal 3 2 4 2 2 7 3" xfId="4821" xr:uid="{618F921D-3F52-49BA-AC2A-DC3841012C0C}"/>
    <cellStyle name="Normal 3 2 4 2 2 7 3 2" xfId="11062" xr:uid="{478925CC-17B0-4401-A126-BB02B983BD6E}"/>
    <cellStyle name="Normal 3 2 4 2 2 7 4" xfId="2741" xr:uid="{34C29A60-E812-4219-B942-96C32EFDDA49}"/>
    <cellStyle name="Normal 3 2 4 2 2 7 4 2" xfId="8982" xr:uid="{254F893E-1C0C-4FBB-80F9-54D41C687166}"/>
    <cellStyle name="Normal 3 2 4 2 2 7 5" xfId="6902" xr:uid="{9C6525D3-1851-4138-BA8D-DA242F96FA51}"/>
    <cellStyle name="Normal 3 2 4 2 2 8" xfId="572" xr:uid="{00000000-0005-0000-0000-0000C1020000}"/>
    <cellStyle name="Normal 3 2 4 2 2 8 2" xfId="1612" xr:uid="{00000000-0005-0000-0000-0000C2020000}"/>
    <cellStyle name="Normal 3 2 4 2 2 8 2 2" xfId="5781" xr:uid="{E79D1B4B-0C25-423D-858B-1F52A50F7289}"/>
    <cellStyle name="Normal 3 2 4 2 2 8 2 2 2" xfId="12022" xr:uid="{A63C6740-F16B-4904-B211-3F85C23D2C1B}"/>
    <cellStyle name="Normal 3 2 4 2 2 8 2 3" xfId="3701" xr:uid="{5E84EDEA-66F6-4B8B-80B7-C3F7F43E836B}"/>
    <cellStyle name="Normal 3 2 4 2 2 8 2 3 2" xfId="9942" xr:uid="{5B60A350-7D52-4DCD-8E7A-23514877479F}"/>
    <cellStyle name="Normal 3 2 4 2 2 8 2 4" xfId="7862" xr:uid="{01E8D57A-E7F8-4AD5-AD2A-CF6E0AB1B946}"/>
    <cellStyle name="Normal 3 2 4 2 2 8 3" xfId="4741" xr:uid="{B0DE59E6-9E36-4482-9A06-9398B7FF46D4}"/>
    <cellStyle name="Normal 3 2 4 2 2 8 3 2" xfId="10982" xr:uid="{F20B87CA-0FD2-458C-A353-1BACFAE77D28}"/>
    <cellStyle name="Normal 3 2 4 2 2 8 4" xfId="2661" xr:uid="{5241E9C8-3CF8-4D9B-8281-3BECE285E301}"/>
    <cellStyle name="Normal 3 2 4 2 2 8 4 2" xfId="8902" xr:uid="{81D22EFE-BE89-4872-8F85-A76B9DD65264}"/>
    <cellStyle name="Normal 3 2 4 2 2 8 5" xfId="6822" xr:uid="{65AA8683-7018-4A5C-97D1-DC270623A2A5}"/>
    <cellStyle name="Normal 3 2 4 2 2 9" xfId="1132" xr:uid="{00000000-0005-0000-0000-0000C3020000}"/>
    <cellStyle name="Normal 3 2 4 2 2 9 2" xfId="5301" xr:uid="{E6C9E753-9318-46F1-9033-052EE8256D41}"/>
    <cellStyle name="Normal 3 2 4 2 2 9 2 2" xfId="11542" xr:uid="{2F8C85EF-E1EE-481D-81A7-2D9AE63A3E55}"/>
    <cellStyle name="Normal 3 2 4 2 2 9 3" xfId="3221" xr:uid="{1989D0C3-B93D-4A2A-8C84-6B1CF0605140}"/>
    <cellStyle name="Normal 3 2 4 2 2 9 3 2" xfId="9462" xr:uid="{0C5C0D8E-9FCB-4108-B29A-E53FE686E2CE}"/>
    <cellStyle name="Normal 3 2 4 2 2 9 4" xfId="7382" xr:uid="{6B6A6218-B0D5-4C11-A333-74FE6717CFDF}"/>
    <cellStyle name="Normal 3 2 4 2 3" xfId="132" xr:uid="{00000000-0005-0000-0000-0000C4020000}"/>
    <cellStyle name="Normal 3 2 4 2 3 2" xfId="692" xr:uid="{00000000-0005-0000-0000-0000C5020000}"/>
    <cellStyle name="Normal 3 2 4 2 3 2 2" xfId="1732" xr:uid="{00000000-0005-0000-0000-0000C6020000}"/>
    <cellStyle name="Normal 3 2 4 2 3 2 2 2" xfId="5901" xr:uid="{D6A96089-B6E9-443A-BBAD-EDF58011C11D}"/>
    <cellStyle name="Normal 3 2 4 2 3 2 2 2 2" xfId="12142" xr:uid="{B6684498-9955-40CA-86C4-8D6B9F44259D}"/>
    <cellStyle name="Normal 3 2 4 2 3 2 2 3" xfId="3821" xr:uid="{C792A14F-0BB1-4AC5-8BB2-B739A55DF603}"/>
    <cellStyle name="Normal 3 2 4 2 3 2 2 3 2" xfId="10062" xr:uid="{E89C6872-7567-4971-B796-E81A67D79209}"/>
    <cellStyle name="Normal 3 2 4 2 3 2 2 4" xfId="7982" xr:uid="{1B13C10A-40E9-48AD-91C4-78F2B10DB12C}"/>
    <cellStyle name="Normal 3 2 4 2 3 2 3" xfId="4861" xr:uid="{708E7112-7B5F-4DEA-9FC8-5ADAD4DE1C68}"/>
    <cellStyle name="Normal 3 2 4 2 3 2 3 2" xfId="11102" xr:uid="{1AB169C1-DB99-4AF5-A9D5-0F314CCCAE9E}"/>
    <cellStyle name="Normal 3 2 4 2 3 2 4" xfId="2781" xr:uid="{AE1F349E-ABCD-4969-B60E-FEE76B280FB9}"/>
    <cellStyle name="Normal 3 2 4 2 3 2 4 2" xfId="9022" xr:uid="{F205DF1A-B628-431E-AC6B-A2158AB6E736}"/>
    <cellStyle name="Normal 3 2 4 2 3 2 5" xfId="6942" xr:uid="{D48DC8ED-E3B6-4C3A-ADFA-5A77EAF92E95}"/>
    <cellStyle name="Normal 3 2 4 2 3 3" xfId="1172" xr:uid="{00000000-0005-0000-0000-0000C7020000}"/>
    <cellStyle name="Normal 3 2 4 2 3 3 2" xfId="5341" xr:uid="{8138F8D7-7F69-462F-9C3E-6E373E256075}"/>
    <cellStyle name="Normal 3 2 4 2 3 3 2 2" xfId="11582" xr:uid="{889852DD-E618-468C-BD28-892FE8FBA551}"/>
    <cellStyle name="Normal 3 2 4 2 3 3 3" xfId="3261" xr:uid="{808C2669-5A3A-4466-8668-EDF351D668EC}"/>
    <cellStyle name="Normal 3 2 4 2 3 3 3 2" xfId="9502" xr:uid="{90BF02EC-6EA7-4A42-B440-3BB2C25E0B79}"/>
    <cellStyle name="Normal 3 2 4 2 3 3 4" xfId="7422" xr:uid="{5B77F40D-5990-4A4C-BBCD-EDD70F3CA574}"/>
    <cellStyle name="Normal 3 2 4 2 3 4" xfId="4301" xr:uid="{7313B12E-5F68-48A0-B548-84049126E8E5}"/>
    <cellStyle name="Normal 3 2 4 2 3 4 2" xfId="10542" xr:uid="{1DDF67F4-99D2-47F3-8B90-69D6525E94BE}"/>
    <cellStyle name="Normal 3 2 4 2 3 5" xfId="2221" xr:uid="{4354BDE3-8141-48E3-BACB-3C380341BF8D}"/>
    <cellStyle name="Normal 3 2 4 2 3 5 2" xfId="8462" xr:uid="{7E73D510-7AD8-48B6-8C20-3E37A4B413E3}"/>
    <cellStyle name="Normal 3 2 4 2 3 6" xfId="6382" xr:uid="{8B5341DE-E7F9-479C-9256-678C2901177F}"/>
    <cellStyle name="Normal 3 2 4 2 4" xfId="212" xr:uid="{00000000-0005-0000-0000-0000C8020000}"/>
    <cellStyle name="Normal 3 2 4 2 4 2" xfId="772" xr:uid="{00000000-0005-0000-0000-0000C9020000}"/>
    <cellStyle name="Normal 3 2 4 2 4 2 2" xfId="1812" xr:uid="{00000000-0005-0000-0000-0000CA020000}"/>
    <cellStyle name="Normal 3 2 4 2 4 2 2 2" xfId="5981" xr:uid="{4AB2AC06-8E61-4D77-A665-50A44BDCA6A0}"/>
    <cellStyle name="Normal 3 2 4 2 4 2 2 2 2" xfId="12222" xr:uid="{74FD6655-3401-492D-8695-C23907B9D8F4}"/>
    <cellStyle name="Normal 3 2 4 2 4 2 2 3" xfId="3901" xr:uid="{40412185-F22E-4A72-9397-9223BC72AAF7}"/>
    <cellStyle name="Normal 3 2 4 2 4 2 2 3 2" xfId="10142" xr:uid="{ECAFC1B4-2D3D-42F7-A4B9-6DA3EC7E2D88}"/>
    <cellStyle name="Normal 3 2 4 2 4 2 2 4" xfId="8062" xr:uid="{720D8F65-496B-4201-8FD5-B1E5D2CAFA50}"/>
    <cellStyle name="Normal 3 2 4 2 4 2 3" xfId="4941" xr:uid="{81D660F0-96D4-441B-8949-940627BDBD8D}"/>
    <cellStyle name="Normal 3 2 4 2 4 2 3 2" xfId="11182" xr:uid="{0C43B77C-DEDA-47CF-815D-5BDBF41ECAFC}"/>
    <cellStyle name="Normal 3 2 4 2 4 2 4" xfId="2861" xr:uid="{CF36CB0A-C258-4D0F-A470-6B20C619F436}"/>
    <cellStyle name="Normal 3 2 4 2 4 2 4 2" xfId="9102" xr:uid="{918CA2E0-D50C-4336-AFA1-F14D5130C69B}"/>
    <cellStyle name="Normal 3 2 4 2 4 2 5" xfId="7022" xr:uid="{A80A8709-E840-41CC-90BA-A723A8C0EC20}"/>
    <cellStyle name="Normal 3 2 4 2 4 3" xfId="1252" xr:uid="{00000000-0005-0000-0000-0000CB020000}"/>
    <cellStyle name="Normal 3 2 4 2 4 3 2" xfId="5421" xr:uid="{9BC2587C-424C-453E-BDD4-6A8522F414EA}"/>
    <cellStyle name="Normal 3 2 4 2 4 3 2 2" xfId="11662" xr:uid="{CEEAEDD4-3E1E-4F38-8DC2-B874A918FF73}"/>
    <cellStyle name="Normal 3 2 4 2 4 3 3" xfId="3341" xr:uid="{1761DB5B-A3CF-475D-835C-A749F99C999B}"/>
    <cellStyle name="Normal 3 2 4 2 4 3 3 2" xfId="9582" xr:uid="{22FB59B6-4467-4553-AADA-7573636D2D4B}"/>
    <cellStyle name="Normal 3 2 4 2 4 3 4" xfId="7502" xr:uid="{0F19A117-C077-48BC-9E8D-A000B9D89A0B}"/>
    <cellStyle name="Normal 3 2 4 2 4 4" xfId="4381" xr:uid="{40F5CAF7-9A9F-41B3-803C-78B02D37EB06}"/>
    <cellStyle name="Normal 3 2 4 2 4 4 2" xfId="10622" xr:uid="{15C0B02A-3865-4B64-A225-CE916B710692}"/>
    <cellStyle name="Normal 3 2 4 2 4 5" xfId="2301" xr:uid="{041CC6D7-3560-4758-B95C-C2F85EAF857C}"/>
    <cellStyle name="Normal 3 2 4 2 4 5 2" xfId="8542" xr:uid="{538608E3-7C22-42B0-954F-17FA0B45AB51}"/>
    <cellStyle name="Normal 3 2 4 2 4 6" xfId="6462" xr:uid="{19230E72-79D5-4355-B76E-75E3B2C85F70}"/>
    <cellStyle name="Normal 3 2 4 2 5" xfId="292" xr:uid="{00000000-0005-0000-0000-0000CC020000}"/>
    <cellStyle name="Normal 3 2 4 2 5 2" xfId="852" xr:uid="{00000000-0005-0000-0000-0000CD020000}"/>
    <cellStyle name="Normal 3 2 4 2 5 2 2" xfId="1892" xr:uid="{00000000-0005-0000-0000-0000CE020000}"/>
    <cellStyle name="Normal 3 2 4 2 5 2 2 2" xfId="6061" xr:uid="{5FE7CC85-00D9-45FB-B666-EE659159CB4C}"/>
    <cellStyle name="Normal 3 2 4 2 5 2 2 2 2" xfId="12302" xr:uid="{E833C9FD-D40C-4EEB-91D2-C4A9509852B6}"/>
    <cellStyle name="Normal 3 2 4 2 5 2 2 3" xfId="3981" xr:uid="{933EBF0B-CEBC-41E6-A81E-B01F162BEAE6}"/>
    <cellStyle name="Normal 3 2 4 2 5 2 2 3 2" xfId="10222" xr:uid="{7D69B500-8739-47A8-AFA7-C1142B8BE0ED}"/>
    <cellStyle name="Normal 3 2 4 2 5 2 2 4" xfId="8142" xr:uid="{C424C1B3-9E36-4050-9B2F-D0A9AE491125}"/>
    <cellStyle name="Normal 3 2 4 2 5 2 3" xfId="5021" xr:uid="{36BF7ED1-BFD2-4991-BE84-3FE1D5C0111D}"/>
    <cellStyle name="Normal 3 2 4 2 5 2 3 2" xfId="11262" xr:uid="{150AC810-34DD-46BA-B068-C1DABE7250C3}"/>
    <cellStyle name="Normal 3 2 4 2 5 2 4" xfId="2941" xr:uid="{40585D14-210A-44BB-AF73-51E1F5A0F951}"/>
    <cellStyle name="Normal 3 2 4 2 5 2 4 2" xfId="9182" xr:uid="{555A2D09-05B3-4D55-B2C0-E47363C474AD}"/>
    <cellStyle name="Normal 3 2 4 2 5 2 5" xfId="7102" xr:uid="{B6B69507-4BA6-454C-8E99-99C26701C7CC}"/>
    <cellStyle name="Normal 3 2 4 2 5 3" xfId="1332" xr:uid="{00000000-0005-0000-0000-0000CF020000}"/>
    <cellStyle name="Normal 3 2 4 2 5 3 2" xfId="5501" xr:uid="{B0AB052F-96AA-4814-8492-8E5247624D33}"/>
    <cellStyle name="Normal 3 2 4 2 5 3 2 2" xfId="11742" xr:uid="{DD6DA75E-EFEC-450A-89F6-B6DEC2B6A7B8}"/>
    <cellStyle name="Normal 3 2 4 2 5 3 3" xfId="3421" xr:uid="{D634418E-F9A8-4F42-A722-7176FC3A37E4}"/>
    <cellStyle name="Normal 3 2 4 2 5 3 3 2" xfId="9662" xr:uid="{E378CE2C-024F-4F1C-85B1-7503E386639B}"/>
    <cellStyle name="Normal 3 2 4 2 5 3 4" xfId="7582" xr:uid="{4AB2F01C-17EC-4A85-900B-45F41587D193}"/>
    <cellStyle name="Normal 3 2 4 2 5 4" xfId="4461" xr:uid="{1A50D014-BA19-49BE-81D4-D7E019528C9A}"/>
    <cellStyle name="Normal 3 2 4 2 5 4 2" xfId="10702" xr:uid="{A84439F3-8103-437A-9B4C-C65B12029A56}"/>
    <cellStyle name="Normal 3 2 4 2 5 5" xfId="2381" xr:uid="{166C0D55-70EE-4B00-8A7B-B23E6B3130C1}"/>
    <cellStyle name="Normal 3 2 4 2 5 5 2" xfId="8622" xr:uid="{F31A56DA-D1D1-4A5A-BC1E-B3BD56D90052}"/>
    <cellStyle name="Normal 3 2 4 2 5 6" xfId="6542" xr:uid="{D361082A-6D93-429D-8E7B-4E48C2E1D9CF}"/>
    <cellStyle name="Normal 3 2 4 2 6" xfId="372" xr:uid="{00000000-0005-0000-0000-0000D0020000}"/>
    <cellStyle name="Normal 3 2 4 2 6 2" xfId="932" xr:uid="{00000000-0005-0000-0000-0000D1020000}"/>
    <cellStyle name="Normal 3 2 4 2 6 2 2" xfId="1972" xr:uid="{00000000-0005-0000-0000-0000D2020000}"/>
    <cellStyle name="Normal 3 2 4 2 6 2 2 2" xfId="6141" xr:uid="{F467C289-D839-4FE8-AC7A-86EE4C0CCE87}"/>
    <cellStyle name="Normal 3 2 4 2 6 2 2 2 2" xfId="12382" xr:uid="{CEE3E292-5088-422D-9CBA-74E7E2FC41CC}"/>
    <cellStyle name="Normal 3 2 4 2 6 2 2 3" xfId="4061" xr:uid="{32EA8529-9F4F-4B6D-B4F6-0272846D0285}"/>
    <cellStyle name="Normal 3 2 4 2 6 2 2 3 2" xfId="10302" xr:uid="{91A39F59-BBAA-43B6-8FE4-6159BBAB22D8}"/>
    <cellStyle name="Normal 3 2 4 2 6 2 2 4" xfId="8222" xr:uid="{A9BEAB07-684F-4D68-9643-8E274BC26FFB}"/>
    <cellStyle name="Normal 3 2 4 2 6 2 3" xfId="5101" xr:uid="{C0FCC691-868A-4C01-A560-FE45EEDCABED}"/>
    <cellStyle name="Normal 3 2 4 2 6 2 3 2" xfId="11342" xr:uid="{2AE8DE70-E67A-497A-95F4-FB7147C069B7}"/>
    <cellStyle name="Normal 3 2 4 2 6 2 4" xfId="3021" xr:uid="{55887DC7-EB9D-4473-ACDC-B42CCA64DB73}"/>
    <cellStyle name="Normal 3 2 4 2 6 2 4 2" xfId="9262" xr:uid="{BD07C22B-12EF-40C3-BCF8-4A773251F1DF}"/>
    <cellStyle name="Normal 3 2 4 2 6 2 5" xfId="7182" xr:uid="{95166A7A-A232-46B3-82D6-3F9F62DD93C3}"/>
    <cellStyle name="Normal 3 2 4 2 6 3" xfId="1412" xr:uid="{00000000-0005-0000-0000-0000D3020000}"/>
    <cellStyle name="Normal 3 2 4 2 6 3 2" xfId="5581" xr:uid="{9E35F0FF-0B61-4400-90F8-1C0C3D589BCE}"/>
    <cellStyle name="Normal 3 2 4 2 6 3 2 2" xfId="11822" xr:uid="{132D71C3-98D1-45D4-ADA7-45D9C3EAD78C}"/>
    <cellStyle name="Normal 3 2 4 2 6 3 3" xfId="3501" xr:uid="{C185202A-74D4-4804-9ED2-63904BC0C917}"/>
    <cellStyle name="Normal 3 2 4 2 6 3 3 2" xfId="9742" xr:uid="{7EE27414-6A10-4CB9-99AF-82742AE49503}"/>
    <cellStyle name="Normal 3 2 4 2 6 3 4" xfId="7662" xr:uid="{6AE080A0-E018-4ED5-B8E0-1E5B2CF79171}"/>
    <cellStyle name="Normal 3 2 4 2 6 4" xfId="4541" xr:uid="{24EB423D-FB60-44FB-A024-F698DF0EDBB2}"/>
    <cellStyle name="Normal 3 2 4 2 6 4 2" xfId="10782" xr:uid="{9356AF92-8B6E-49F4-BFCA-7AB9DFCB8249}"/>
    <cellStyle name="Normal 3 2 4 2 6 5" xfId="2461" xr:uid="{5C44B279-50BA-4F21-ABFC-C88E5B49198C}"/>
    <cellStyle name="Normal 3 2 4 2 6 5 2" xfId="8702" xr:uid="{70F60089-F7ED-47C1-96A9-17E2D74047A9}"/>
    <cellStyle name="Normal 3 2 4 2 6 6" xfId="6622" xr:uid="{968E6BD2-DD07-43B5-8388-97BED12549B7}"/>
    <cellStyle name="Normal 3 2 4 2 7" xfId="452" xr:uid="{00000000-0005-0000-0000-0000D4020000}"/>
    <cellStyle name="Normal 3 2 4 2 7 2" xfId="1012" xr:uid="{00000000-0005-0000-0000-0000D5020000}"/>
    <cellStyle name="Normal 3 2 4 2 7 2 2" xfId="2052" xr:uid="{00000000-0005-0000-0000-0000D6020000}"/>
    <cellStyle name="Normal 3 2 4 2 7 2 2 2" xfId="6221" xr:uid="{507FBA23-38D1-4CA4-BA5C-D67639049147}"/>
    <cellStyle name="Normal 3 2 4 2 7 2 2 2 2" xfId="12462" xr:uid="{C4F507AB-4A79-4449-8CAD-1EE21159AC7A}"/>
    <cellStyle name="Normal 3 2 4 2 7 2 2 3" xfId="4141" xr:uid="{9F1954B7-DF92-4740-927F-A2B2DF60CCDD}"/>
    <cellStyle name="Normal 3 2 4 2 7 2 2 3 2" xfId="10382" xr:uid="{54CB67D8-84B1-4176-A2A0-1C28EFA46A11}"/>
    <cellStyle name="Normal 3 2 4 2 7 2 2 4" xfId="8302" xr:uid="{88BA6708-29B3-45F4-8804-055F14FF72E6}"/>
    <cellStyle name="Normal 3 2 4 2 7 2 3" xfId="5181" xr:uid="{17E3FF24-C085-4269-83C8-9FFC26CE0F6C}"/>
    <cellStyle name="Normal 3 2 4 2 7 2 3 2" xfId="11422" xr:uid="{7FFD6213-3DAD-4218-A3A8-A005D44686A5}"/>
    <cellStyle name="Normal 3 2 4 2 7 2 4" xfId="3101" xr:uid="{50030D6F-DE26-4DED-AC2E-2D44C6B81631}"/>
    <cellStyle name="Normal 3 2 4 2 7 2 4 2" xfId="9342" xr:uid="{17AC60CC-46C4-4242-8CDA-D1117CFD6CF7}"/>
    <cellStyle name="Normal 3 2 4 2 7 2 5" xfId="7262" xr:uid="{C029EAD2-E46D-42C2-AAF1-21B6720B37FB}"/>
    <cellStyle name="Normal 3 2 4 2 7 3" xfId="1492" xr:uid="{00000000-0005-0000-0000-0000D7020000}"/>
    <cellStyle name="Normal 3 2 4 2 7 3 2" xfId="5661" xr:uid="{C61838D9-49F8-44B3-AD8D-A650773627C9}"/>
    <cellStyle name="Normal 3 2 4 2 7 3 2 2" xfId="11902" xr:uid="{66647A6E-1B7A-4DC9-82C1-884EB09745F6}"/>
    <cellStyle name="Normal 3 2 4 2 7 3 3" xfId="3581" xr:uid="{255DF424-9118-4503-B1FE-21B7A605BBBA}"/>
    <cellStyle name="Normal 3 2 4 2 7 3 3 2" xfId="9822" xr:uid="{6C222A77-9196-4033-B468-670AC3CE8CEF}"/>
    <cellStyle name="Normal 3 2 4 2 7 3 4" xfId="7742" xr:uid="{427E5B7B-83D7-43B7-84AF-EBF9BFBEC2BF}"/>
    <cellStyle name="Normal 3 2 4 2 7 4" xfId="4621" xr:uid="{FB01F03C-9FCC-4419-A822-DAEFB3C3D7A5}"/>
    <cellStyle name="Normal 3 2 4 2 7 4 2" xfId="10862" xr:uid="{A5533FCF-D151-4BE8-91E3-A7A84AFE09FB}"/>
    <cellStyle name="Normal 3 2 4 2 7 5" xfId="2541" xr:uid="{2D4E9E81-9B5F-4230-9770-8CD921294727}"/>
    <cellStyle name="Normal 3 2 4 2 7 5 2" xfId="8782" xr:uid="{607839F8-FCC3-4E2B-AC68-9908585A20CA}"/>
    <cellStyle name="Normal 3 2 4 2 7 6" xfId="6702" xr:uid="{E8C764EE-98A3-4189-973C-1160D147D4B4}"/>
    <cellStyle name="Normal 3 2 4 2 8" xfId="612" xr:uid="{00000000-0005-0000-0000-0000D8020000}"/>
    <cellStyle name="Normal 3 2 4 2 8 2" xfId="1652" xr:uid="{00000000-0005-0000-0000-0000D9020000}"/>
    <cellStyle name="Normal 3 2 4 2 8 2 2" xfId="5821" xr:uid="{FEDEB686-3A15-4565-95AB-CC563BC1271B}"/>
    <cellStyle name="Normal 3 2 4 2 8 2 2 2" xfId="12062" xr:uid="{AEA490EB-6765-4719-9724-F4B9EA251B6B}"/>
    <cellStyle name="Normal 3 2 4 2 8 2 3" xfId="3741" xr:uid="{A31C7CEE-3373-4C77-B43A-84F73513767E}"/>
    <cellStyle name="Normal 3 2 4 2 8 2 3 2" xfId="9982" xr:uid="{6BAB0C6C-437E-49D8-B9DF-D7C316DAF65F}"/>
    <cellStyle name="Normal 3 2 4 2 8 2 4" xfId="7902" xr:uid="{D915E8A7-A07B-4AC1-BCB8-156BF519D8DA}"/>
    <cellStyle name="Normal 3 2 4 2 8 3" xfId="4781" xr:uid="{295AF4E3-BA94-49D1-8B5D-D82256CC99F9}"/>
    <cellStyle name="Normal 3 2 4 2 8 3 2" xfId="11022" xr:uid="{FF21250A-E7AD-442E-A1C5-F7AA811718E5}"/>
    <cellStyle name="Normal 3 2 4 2 8 4" xfId="2701" xr:uid="{9EF5E9DC-E014-468E-94F0-7FCBAA9FBBFB}"/>
    <cellStyle name="Normal 3 2 4 2 8 4 2" xfId="8942" xr:uid="{843B9D17-F9D5-4A25-BB40-1558B42B6594}"/>
    <cellStyle name="Normal 3 2 4 2 8 5" xfId="6862" xr:uid="{04E19B47-442B-4D7D-97FB-02BF59350D88}"/>
    <cellStyle name="Normal 3 2 4 2 9" xfId="532" xr:uid="{00000000-0005-0000-0000-0000DA020000}"/>
    <cellStyle name="Normal 3 2 4 2 9 2" xfId="1572" xr:uid="{00000000-0005-0000-0000-0000DB020000}"/>
    <cellStyle name="Normal 3 2 4 2 9 2 2" xfId="5741" xr:uid="{7B99083F-2F7E-42C6-97F7-1CB56227D6D9}"/>
    <cellStyle name="Normal 3 2 4 2 9 2 2 2" xfId="11982" xr:uid="{25CD4C2F-0E91-4FA7-B58F-9A88528F590B}"/>
    <cellStyle name="Normal 3 2 4 2 9 2 3" xfId="3661" xr:uid="{C3EC6F5D-5AB7-4EB1-A7B2-3E73A91283E3}"/>
    <cellStyle name="Normal 3 2 4 2 9 2 3 2" xfId="9902" xr:uid="{1C9C7D0F-2F74-4172-97E2-297EB428EFE2}"/>
    <cellStyle name="Normal 3 2 4 2 9 2 4" xfId="7822" xr:uid="{71938CFA-10A5-479B-AD2D-A1B95C6B4454}"/>
    <cellStyle name="Normal 3 2 4 2 9 3" xfId="4701" xr:uid="{710193A6-EC93-48A1-B83F-FDE42321B1FF}"/>
    <cellStyle name="Normal 3 2 4 2 9 3 2" xfId="10942" xr:uid="{89D14AC9-B49F-457C-8797-2D150D112782}"/>
    <cellStyle name="Normal 3 2 4 2 9 4" xfId="2621" xr:uid="{BE0BCD5A-285D-4DF4-9A4B-0D1A473E8E19}"/>
    <cellStyle name="Normal 3 2 4 2 9 4 2" xfId="8862" xr:uid="{624EFC3C-49C2-445B-9FC0-FBAAA14273EE}"/>
    <cellStyle name="Normal 3 2 4 2 9 5" xfId="6782" xr:uid="{C871F4CF-608C-455B-8DCA-8FD1056F2413}"/>
    <cellStyle name="Normal 3 2 4 3" xfId="71" xr:uid="{00000000-0005-0000-0000-0000DC020000}"/>
    <cellStyle name="Normal 3 2 4 3 10" xfId="4241" xr:uid="{6EF838B6-799D-401A-BC15-38201245BF63}"/>
    <cellStyle name="Normal 3 2 4 3 10 2" xfId="10482" xr:uid="{53FF2B3D-D3FB-4145-BC9D-C1D8FED8FC29}"/>
    <cellStyle name="Normal 3 2 4 3 11" xfId="2161" xr:uid="{707280E6-589E-4695-BE8E-8474BFBE7210}"/>
    <cellStyle name="Normal 3 2 4 3 11 2" xfId="8402" xr:uid="{EED4B48D-8A0D-4DC6-8502-96CCC088782C}"/>
    <cellStyle name="Normal 3 2 4 3 12" xfId="6322" xr:uid="{6335BC10-29AA-4AB7-919D-8AF3FA6B1945}"/>
    <cellStyle name="Normal 3 2 4 3 2" xfId="152" xr:uid="{00000000-0005-0000-0000-0000DD020000}"/>
    <cellStyle name="Normal 3 2 4 3 2 2" xfId="712" xr:uid="{00000000-0005-0000-0000-0000DE020000}"/>
    <cellStyle name="Normal 3 2 4 3 2 2 2" xfId="1752" xr:uid="{00000000-0005-0000-0000-0000DF020000}"/>
    <cellStyle name="Normal 3 2 4 3 2 2 2 2" xfId="5921" xr:uid="{665CD6E6-B456-4024-8EAD-7E3749299555}"/>
    <cellStyle name="Normal 3 2 4 3 2 2 2 2 2" xfId="12162" xr:uid="{1F0EE658-0CFE-400F-BB21-BEB64E7F27C5}"/>
    <cellStyle name="Normal 3 2 4 3 2 2 2 3" xfId="3841" xr:uid="{91A929D9-6898-4F7D-93E0-233D7F879002}"/>
    <cellStyle name="Normal 3 2 4 3 2 2 2 3 2" xfId="10082" xr:uid="{03004B7F-FF43-40EA-A400-D4075C6122E4}"/>
    <cellStyle name="Normal 3 2 4 3 2 2 2 4" xfId="8002" xr:uid="{CD46028C-4371-4DCF-B4A8-4BDE6A04E102}"/>
    <cellStyle name="Normal 3 2 4 3 2 2 3" xfId="4881" xr:uid="{893D6DFF-B687-4198-8A88-3268C7042678}"/>
    <cellStyle name="Normal 3 2 4 3 2 2 3 2" xfId="11122" xr:uid="{01598306-2892-42B6-8A46-98E9CA198867}"/>
    <cellStyle name="Normal 3 2 4 3 2 2 4" xfId="2801" xr:uid="{F896EFE2-5B11-4F78-929B-64478865DAB5}"/>
    <cellStyle name="Normal 3 2 4 3 2 2 4 2" xfId="9042" xr:uid="{6EB593A8-C4D6-4285-8C05-FD255C32EECE}"/>
    <cellStyle name="Normal 3 2 4 3 2 2 5" xfId="6962" xr:uid="{CFADF639-ED4E-4115-B57A-F4C5830AA221}"/>
    <cellStyle name="Normal 3 2 4 3 2 3" xfId="1192" xr:uid="{00000000-0005-0000-0000-0000E0020000}"/>
    <cellStyle name="Normal 3 2 4 3 2 3 2" xfId="5361" xr:uid="{7DED5443-7878-4676-805E-9DB683BA5511}"/>
    <cellStyle name="Normal 3 2 4 3 2 3 2 2" xfId="11602" xr:uid="{3EF0071E-5DF3-4DF6-B9E0-E4EFE271ABCE}"/>
    <cellStyle name="Normal 3 2 4 3 2 3 3" xfId="3281" xr:uid="{A699E03E-A640-46C2-BE78-AAE9B5E6BF74}"/>
    <cellStyle name="Normal 3 2 4 3 2 3 3 2" xfId="9522" xr:uid="{5A8C95B3-3367-41C0-BE9C-16A91F24FBA0}"/>
    <cellStyle name="Normal 3 2 4 3 2 3 4" xfId="7442" xr:uid="{32D7FD6B-CAEB-4DD3-AF7A-FE119BCDFAD9}"/>
    <cellStyle name="Normal 3 2 4 3 2 4" xfId="4321" xr:uid="{5ABD177B-642C-4E21-B524-29987DA58713}"/>
    <cellStyle name="Normal 3 2 4 3 2 4 2" xfId="10562" xr:uid="{97027ABB-3DDF-455B-AE12-EF79CD0519EB}"/>
    <cellStyle name="Normal 3 2 4 3 2 5" xfId="2241" xr:uid="{1132F394-7A60-49B1-9DB9-DAFFCC1657D3}"/>
    <cellStyle name="Normal 3 2 4 3 2 5 2" xfId="8482" xr:uid="{0CD8E7DE-BF43-414A-B442-D43695FACA6A}"/>
    <cellStyle name="Normal 3 2 4 3 2 6" xfId="6402" xr:uid="{8A57039A-E21B-4073-B6F8-F7A9B1B972F7}"/>
    <cellStyle name="Normal 3 2 4 3 3" xfId="232" xr:uid="{00000000-0005-0000-0000-0000E1020000}"/>
    <cellStyle name="Normal 3 2 4 3 3 2" xfId="792" xr:uid="{00000000-0005-0000-0000-0000E2020000}"/>
    <cellStyle name="Normal 3 2 4 3 3 2 2" xfId="1832" xr:uid="{00000000-0005-0000-0000-0000E3020000}"/>
    <cellStyle name="Normal 3 2 4 3 3 2 2 2" xfId="6001" xr:uid="{87146559-1B59-4BB2-BC83-567797699328}"/>
    <cellStyle name="Normal 3 2 4 3 3 2 2 2 2" xfId="12242" xr:uid="{3A24BBA3-8BEE-494E-B55F-B7FD3958CC0B}"/>
    <cellStyle name="Normal 3 2 4 3 3 2 2 3" xfId="3921" xr:uid="{766072CC-31FE-47C8-83D4-04493DEABB6C}"/>
    <cellStyle name="Normal 3 2 4 3 3 2 2 3 2" xfId="10162" xr:uid="{1C6BFD1F-F6EC-494D-ABFC-94A7F0014FE8}"/>
    <cellStyle name="Normal 3 2 4 3 3 2 2 4" xfId="8082" xr:uid="{E5549A8B-4CA8-42C7-B237-F790DAB89DF3}"/>
    <cellStyle name="Normal 3 2 4 3 3 2 3" xfId="4961" xr:uid="{E8C14F73-ACA7-4769-838E-5F7626C138BA}"/>
    <cellStyle name="Normal 3 2 4 3 3 2 3 2" xfId="11202" xr:uid="{423F5089-7B96-49CC-B455-47D4D428C1FD}"/>
    <cellStyle name="Normal 3 2 4 3 3 2 4" xfId="2881" xr:uid="{9FFFBD9B-4FE9-48A0-BD81-AE26D7BDF4C0}"/>
    <cellStyle name="Normal 3 2 4 3 3 2 4 2" xfId="9122" xr:uid="{604C4808-B836-42AF-9FF0-204059ED8BD8}"/>
    <cellStyle name="Normal 3 2 4 3 3 2 5" xfId="7042" xr:uid="{2B4F77B0-737E-44AA-92D1-071A66A1D1FB}"/>
    <cellStyle name="Normal 3 2 4 3 3 3" xfId="1272" xr:uid="{00000000-0005-0000-0000-0000E4020000}"/>
    <cellStyle name="Normal 3 2 4 3 3 3 2" xfId="5441" xr:uid="{53DB71A9-9E9D-4CDA-A99F-87FEDF041075}"/>
    <cellStyle name="Normal 3 2 4 3 3 3 2 2" xfId="11682" xr:uid="{34820F6F-95CA-4B31-B9A2-B221AF51ECBF}"/>
    <cellStyle name="Normal 3 2 4 3 3 3 3" xfId="3361" xr:uid="{B2B76D45-B83A-4509-AC8A-5F27056BCC32}"/>
    <cellStyle name="Normal 3 2 4 3 3 3 3 2" xfId="9602" xr:uid="{8366AC7C-76AC-4C01-B854-416165886BFB}"/>
    <cellStyle name="Normal 3 2 4 3 3 3 4" xfId="7522" xr:uid="{A453BCA4-981A-42AC-A864-287908A61B58}"/>
    <cellStyle name="Normal 3 2 4 3 3 4" xfId="4401" xr:uid="{9C3961F0-B5B7-4BFB-97B3-DC13D6602161}"/>
    <cellStyle name="Normal 3 2 4 3 3 4 2" xfId="10642" xr:uid="{2480D34E-6892-4F3A-869A-8639B675CC84}"/>
    <cellStyle name="Normal 3 2 4 3 3 5" xfId="2321" xr:uid="{A9612CEB-651A-4E90-9827-CDC622F7EA5E}"/>
    <cellStyle name="Normal 3 2 4 3 3 5 2" xfId="8562" xr:uid="{055FD9E9-B5E1-4764-9BF7-21D6EA1BCB2F}"/>
    <cellStyle name="Normal 3 2 4 3 3 6" xfId="6482" xr:uid="{D4F1FDA3-2840-4602-9D39-A1E7243E07E6}"/>
    <cellStyle name="Normal 3 2 4 3 4" xfId="312" xr:uid="{00000000-0005-0000-0000-0000E5020000}"/>
    <cellStyle name="Normal 3 2 4 3 4 2" xfId="872" xr:uid="{00000000-0005-0000-0000-0000E6020000}"/>
    <cellStyle name="Normal 3 2 4 3 4 2 2" xfId="1912" xr:uid="{00000000-0005-0000-0000-0000E7020000}"/>
    <cellStyle name="Normal 3 2 4 3 4 2 2 2" xfId="6081" xr:uid="{08868206-B189-4715-B751-BB22438E58BD}"/>
    <cellStyle name="Normal 3 2 4 3 4 2 2 2 2" xfId="12322" xr:uid="{2C80D00B-8195-4C86-B77D-9A5F3BA03B3C}"/>
    <cellStyle name="Normal 3 2 4 3 4 2 2 3" xfId="4001" xr:uid="{90B0AE28-D2E3-4492-8966-D477CF00466F}"/>
    <cellStyle name="Normal 3 2 4 3 4 2 2 3 2" xfId="10242" xr:uid="{A81ACDEC-4587-44E2-9EA9-F7E3080A270A}"/>
    <cellStyle name="Normal 3 2 4 3 4 2 2 4" xfId="8162" xr:uid="{BA04214C-50DC-4C79-B79C-21D556B1F5AC}"/>
    <cellStyle name="Normal 3 2 4 3 4 2 3" xfId="5041" xr:uid="{A1069481-486D-49C1-866D-3DB541318688}"/>
    <cellStyle name="Normal 3 2 4 3 4 2 3 2" xfId="11282" xr:uid="{62C0DB8A-C7C4-4026-B1A3-5DC21B0809AA}"/>
    <cellStyle name="Normal 3 2 4 3 4 2 4" xfId="2961" xr:uid="{BF4C10A8-7C4A-43B1-B48B-861E731DD1F3}"/>
    <cellStyle name="Normal 3 2 4 3 4 2 4 2" xfId="9202" xr:uid="{330F62B0-ED47-4255-9D39-2211DFE314C7}"/>
    <cellStyle name="Normal 3 2 4 3 4 2 5" xfId="7122" xr:uid="{8E7D5BE9-3F81-479E-B09E-37E6E8CC8B66}"/>
    <cellStyle name="Normal 3 2 4 3 4 3" xfId="1352" xr:uid="{00000000-0005-0000-0000-0000E8020000}"/>
    <cellStyle name="Normal 3 2 4 3 4 3 2" xfId="5521" xr:uid="{01634926-18B2-41D2-A340-216D9D1491B4}"/>
    <cellStyle name="Normal 3 2 4 3 4 3 2 2" xfId="11762" xr:uid="{748D4028-3CED-4716-94A2-ABD9D257002A}"/>
    <cellStyle name="Normal 3 2 4 3 4 3 3" xfId="3441" xr:uid="{B5B444BA-41E0-4793-A276-76119AD388B5}"/>
    <cellStyle name="Normal 3 2 4 3 4 3 3 2" xfId="9682" xr:uid="{9817567A-B6B2-451B-B627-0E765C9E37E9}"/>
    <cellStyle name="Normal 3 2 4 3 4 3 4" xfId="7602" xr:uid="{D8944D94-5748-41D5-93A1-D2E0DA9780D8}"/>
    <cellStyle name="Normal 3 2 4 3 4 4" xfId="4481" xr:uid="{4422C7A2-2C8A-4AF1-8511-13F52AD93077}"/>
    <cellStyle name="Normal 3 2 4 3 4 4 2" xfId="10722" xr:uid="{31CB2F5A-AEEC-40A3-B50A-3E563797D1A3}"/>
    <cellStyle name="Normal 3 2 4 3 4 5" xfId="2401" xr:uid="{7183F3C2-0CE1-46F8-9797-0973AB0CE494}"/>
    <cellStyle name="Normal 3 2 4 3 4 5 2" xfId="8642" xr:uid="{76E8531F-43D0-4285-BC1A-54AC161E3712}"/>
    <cellStyle name="Normal 3 2 4 3 4 6" xfId="6562" xr:uid="{D75C5BE5-179B-4A36-8391-2A3C59EC0B85}"/>
    <cellStyle name="Normal 3 2 4 3 5" xfId="392" xr:uid="{00000000-0005-0000-0000-0000E9020000}"/>
    <cellStyle name="Normal 3 2 4 3 5 2" xfId="952" xr:uid="{00000000-0005-0000-0000-0000EA020000}"/>
    <cellStyle name="Normal 3 2 4 3 5 2 2" xfId="1992" xr:uid="{00000000-0005-0000-0000-0000EB020000}"/>
    <cellStyle name="Normal 3 2 4 3 5 2 2 2" xfId="6161" xr:uid="{9FE0A47D-B92E-406A-AD93-0C0DC32438C0}"/>
    <cellStyle name="Normal 3 2 4 3 5 2 2 2 2" xfId="12402" xr:uid="{E5C0A4D4-1AF4-4B87-A3B5-C9F3819FBC17}"/>
    <cellStyle name="Normal 3 2 4 3 5 2 2 3" xfId="4081" xr:uid="{9A9EEC65-CF88-4579-A8B6-4056FBA5F14F}"/>
    <cellStyle name="Normal 3 2 4 3 5 2 2 3 2" xfId="10322" xr:uid="{0D2F13F2-1FA6-4681-B0F7-FC6E6008530E}"/>
    <cellStyle name="Normal 3 2 4 3 5 2 2 4" xfId="8242" xr:uid="{FBB3A14D-5D79-4E58-AD21-F61B83C20A2F}"/>
    <cellStyle name="Normal 3 2 4 3 5 2 3" xfId="5121" xr:uid="{83E19C4C-8F51-4DAE-B195-B86B97A1A162}"/>
    <cellStyle name="Normal 3 2 4 3 5 2 3 2" xfId="11362" xr:uid="{CDA7948A-50D3-4BF0-9570-77BAC8C70C5C}"/>
    <cellStyle name="Normal 3 2 4 3 5 2 4" xfId="3041" xr:uid="{3EFA4642-549E-41BA-9CE0-BC599F2E92CD}"/>
    <cellStyle name="Normal 3 2 4 3 5 2 4 2" xfId="9282" xr:uid="{45F96F4C-4C63-4BF4-9561-F77EA22A50A1}"/>
    <cellStyle name="Normal 3 2 4 3 5 2 5" xfId="7202" xr:uid="{0B8E573E-1AC5-4B64-906B-ADDF9AB22E43}"/>
    <cellStyle name="Normal 3 2 4 3 5 3" xfId="1432" xr:uid="{00000000-0005-0000-0000-0000EC020000}"/>
    <cellStyle name="Normal 3 2 4 3 5 3 2" xfId="5601" xr:uid="{C44F4022-9730-4356-97C0-A4319F6CDDC6}"/>
    <cellStyle name="Normal 3 2 4 3 5 3 2 2" xfId="11842" xr:uid="{41740585-C625-43A7-ABDB-57786C2254DA}"/>
    <cellStyle name="Normal 3 2 4 3 5 3 3" xfId="3521" xr:uid="{06381BC1-7E28-4EF1-A96F-E744D3D12DD1}"/>
    <cellStyle name="Normal 3 2 4 3 5 3 3 2" xfId="9762" xr:uid="{49A2D703-B27F-44DF-BBDA-EC63760A518A}"/>
    <cellStyle name="Normal 3 2 4 3 5 3 4" xfId="7682" xr:uid="{4AEC6A1D-824A-45F8-A1B4-EFB7063F8393}"/>
    <cellStyle name="Normal 3 2 4 3 5 4" xfId="4561" xr:uid="{2657A288-35B3-4D20-969A-92AC33C4BEAC}"/>
    <cellStyle name="Normal 3 2 4 3 5 4 2" xfId="10802" xr:uid="{2EC2E444-984D-45B4-8A5F-08E4D990C722}"/>
    <cellStyle name="Normal 3 2 4 3 5 5" xfId="2481" xr:uid="{6A066485-D53B-4C1B-B682-D402EDFEB09E}"/>
    <cellStyle name="Normal 3 2 4 3 5 5 2" xfId="8722" xr:uid="{C67657CB-3E41-4AA9-9EC8-57FABA39991B}"/>
    <cellStyle name="Normal 3 2 4 3 5 6" xfId="6642" xr:uid="{01A5D127-F5F2-4D1E-BEEE-62525ED1D6DC}"/>
    <cellStyle name="Normal 3 2 4 3 6" xfId="472" xr:uid="{00000000-0005-0000-0000-0000ED020000}"/>
    <cellStyle name="Normal 3 2 4 3 6 2" xfId="1032" xr:uid="{00000000-0005-0000-0000-0000EE020000}"/>
    <cellStyle name="Normal 3 2 4 3 6 2 2" xfId="2072" xr:uid="{00000000-0005-0000-0000-0000EF020000}"/>
    <cellStyle name="Normal 3 2 4 3 6 2 2 2" xfId="6241" xr:uid="{EBBC6FE1-4C36-4994-B51D-10C04F83F745}"/>
    <cellStyle name="Normal 3 2 4 3 6 2 2 2 2" xfId="12482" xr:uid="{57715F1A-4D80-47A3-8802-5374614D7632}"/>
    <cellStyle name="Normal 3 2 4 3 6 2 2 3" xfId="4161" xr:uid="{DC715EF7-77CF-43AC-B432-0AA2CF01467A}"/>
    <cellStyle name="Normal 3 2 4 3 6 2 2 3 2" xfId="10402" xr:uid="{9B82D89C-544E-4ECB-BAAB-3617E95CCCA0}"/>
    <cellStyle name="Normal 3 2 4 3 6 2 2 4" xfId="8322" xr:uid="{126C390D-556F-433E-86BE-210B36CF0C12}"/>
    <cellStyle name="Normal 3 2 4 3 6 2 3" xfId="5201" xr:uid="{199405A6-5A9F-40F7-9901-B08183C8907D}"/>
    <cellStyle name="Normal 3 2 4 3 6 2 3 2" xfId="11442" xr:uid="{13BC0F03-4FB1-4D74-A7E5-2E9C6D1452D4}"/>
    <cellStyle name="Normal 3 2 4 3 6 2 4" xfId="3121" xr:uid="{754976FD-4DE4-4E40-9829-DD75BE3498AB}"/>
    <cellStyle name="Normal 3 2 4 3 6 2 4 2" xfId="9362" xr:uid="{DA565671-987C-4752-B3C7-3F57ED670216}"/>
    <cellStyle name="Normal 3 2 4 3 6 2 5" xfId="7282" xr:uid="{00A7AAA5-EF43-434A-84EE-BF812D29A54D}"/>
    <cellStyle name="Normal 3 2 4 3 6 3" xfId="1512" xr:uid="{00000000-0005-0000-0000-0000F0020000}"/>
    <cellStyle name="Normal 3 2 4 3 6 3 2" xfId="5681" xr:uid="{C9C132F3-B836-484A-A0EB-A8E9DFD546EA}"/>
    <cellStyle name="Normal 3 2 4 3 6 3 2 2" xfId="11922" xr:uid="{1571CB60-4EF9-4CE4-8DD3-6B0FF2B16631}"/>
    <cellStyle name="Normal 3 2 4 3 6 3 3" xfId="3601" xr:uid="{1BE530B1-874B-4AAF-9904-E394E6E1CCC2}"/>
    <cellStyle name="Normal 3 2 4 3 6 3 3 2" xfId="9842" xr:uid="{8EB90D2F-E339-4DA2-BCB7-A9213C559043}"/>
    <cellStyle name="Normal 3 2 4 3 6 3 4" xfId="7762" xr:uid="{49B1B3F2-4864-4497-AEEF-D08129B6E72F}"/>
    <cellStyle name="Normal 3 2 4 3 6 4" xfId="4641" xr:uid="{428A8AA4-1F44-40A3-B4B6-7A16825AA2ED}"/>
    <cellStyle name="Normal 3 2 4 3 6 4 2" xfId="10882" xr:uid="{8A0D6664-832D-4AE6-BEE4-13FE29452C83}"/>
    <cellStyle name="Normal 3 2 4 3 6 5" xfId="2561" xr:uid="{1B5BE662-580B-4219-852A-383767F8897A}"/>
    <cellStyle name="Normal 3 2 4 3 6 5 2" xfId="8802" xr:uid="{0499012B-CBA3-4C0A-A01B-9BEA99F71431}"/>
    <cellStyle name="Normal 3 2 4 3 6 6" xfId="6722" xr:uid="{99C8DABC-FD69-4EC2-A9C2-D119C43A41E3}"/>
    <cellStyle name="Normal 3 2 4 3 7" xfId="632" xr:uid="{00000000-0005-0000-0000-0000F1020000}"/>
    <cellStyle name="Normal 3 2 4 3 7 2" xfId="1672" xr:uid="{00000000-0005-0000-0000-0000F2020000}"/>
    <cellStyle name="Normal 3 2 4 3 7 2 2" xfId="5841" xr:uid="{142C8623-A2A4-4A19-B921-FD499E382AA5}"/>
    <cellStyle name="Normal 3 2 4 3 7 2 2 2" xfId="12082" xr:uid="{71868573-EA76-4FF8-916F-0B33F72338DB}"/>
    <cellStyle name="Normal 3 2 4 3 7 2 3" xfId="3761" xr:uid="{971A516D-DB60-4187-8E8F-DFDF57EF29EA}"/>
    <cellStyle name="Normal 3 2 4 3 7 2 3 2" xfId="10002" xr:uid="{3AE302FD-81AB-448E-A36A-E6B5AE680062}"/>
    <cellStyle name="Normal 3 2 4 3 7 2 4" xfId="7922" xr:uid="{206C451E-7417-42F6-8312-663A2657F637}"/>
    <cellStyle name="Normal 3 2 4 3 7 3" xfId="4801" xr:uid="{D2EDA76E-AAC6-4398-BDE4-2814A0B765ED}"/>
    <cellStyle name="Normal 3 2 4 3 7 3 2" xfId="11042" xr:uid="{054E2141-1D60-44C9-AD91-1763EAF9FB8C}"/>
    <cellStyle name="Normal 3 2 4 3 7 4" xfId="2721" xr:uid="{44983D02-D481-44BF-A3F8-E6726BA73004}"/>
    <cellStyle name="Normal 3 2 4 3 7 4 2" xfId="8962" xr:uid="{4D4D2145-1127-4F67-A2B8-30C3869B7EFB}"/>
    <cellStyle name="Normal 3 2 4 3 7 5" xfId="6882" xr:uid="{564B959D-471D-41AE-B0F1-5BC65926D986}"/>
    <cellStyle name="Normal 3 2 4 3 8" xfId="552" xr:uid="{00000000-0005-0000-0000-0000F3020000}"/>
    <cellStyle name="Normal 3 2 4 3 8 2" xfId="1592" xr:uid="{00000000-0005-0000-0000-0000F4020000}"/>
    <cellStyle name="Normal 3 2 4 3 8 2 2" xfId="5761" xr:uid="{A1285E74-BC5D-4391-9706-BD517A00AF58}"/>
    <cellStyle name="Normal 3 2 4 3 8 2 2 2" xfId="12002" xr:uid="{912CD279-CA75-4D00-B23C-BCAC109BB0CC}"/>
    <cellStyle name="Normal 3 2 4 3 8 2 3" xfId="3681" xr:uid="{3A4E7C47-8E1D-41B7-8DF0-589316FD6E4F}"/>
    <cellStyle name="Normal 3 2 4 3 8 2 3 2" xfId="9922" xr:uid="{18BFE208-D580-461B-83C1-D7C82176E477}"/>
    <cellStyle name="Normal 3 2 4 3 8 2 4" xfId="7842" xr:uid="{23F08103-1B60-4197-B480-D2E50C98CD62}"/>
    <cellStyle name="Normal 3 2 4 3 8 3" xfId="4721" xr:uid="{12298E80-136E-49C9-B6A4-BC0B06805D69}"/>
    <cellStyle name="Normal 3 2 4 3 8 3 2" xfId="10962" xr:uid="{59327A0C-91B8-4917-AC61-CC94AC39EB8A}"/>
    <cellStyle name="Normal 3 2 4 3 8 4" xfId="2641" xr:uid="{9D9F8293-9853-4162-9A26-69B14BABB967}"/>
    <cellStyle name="Normal 3 2 4 3 8 4 2" xfId="8882" xr:uid="{76DF4B16-78A3-455A-9E34-9CA626117E0D}"/>
    <cellStyle name="Normal 3 2 4 3 8 5" xfId="6802" xr:uid="{F9323BFB-5B23-4B8E-9C3D-37DCD7A749E4}"/>
    <cellStyle name="Normal 3 2 4 3 9" xfId="1112" xr:uid="{00000000-0005-0000-0000-0000F5020000}"/>
    <cellStyle name="Normal 3 2 4 3 9 2" xfId="5281" xr:uid="{37CBBFF3-8A58-4E40-8F8F-6EB49850A986}"/>
    <cellStyle name="Normal 3 2 4 3 9 2 2" xfId="11522" xr:uid="{C4567E30-4DE3-4CB0-9478-B1A717689A9E}"/>
    <cellStyle name="Normal 3 2 4 3 9 3" xfId="3201" xr:uid="{B932A7BC-1ED3-48F9-904E-5BFB36699C4A}"/>
    <cellStyle name="Normal 3 2 4 3 9 3 2" xfId="9442" xr:uid="{5B0CCAD1-5F85-4D80-B573-4E6F13E7C2BF}"/>
    <cellStyle name="Normal 3 2 4 3 9 4" xfId="7362" xr:uid="{57E67CD5-1215-4FFB-B84C-790302F24A4C}"/>
    <cellStyle name="Normal 3 2 4 4" xfId="112" xr:uid="{00000000-0005-0000-0000-0000F6020000}"/>
    <cellStyle name="Normal 3 2 4 4 2" xfId="672" xr:uid="{00000000-0005-0000-0000-0000F7020000}"/>
    <cellStyle name="Normal 3 2 4 4 2 2" xfId="1712" xr:uid="{00000000-0005-0000-0000-0000F8020000}"/>
    <cellStyle name="Normal 3 2 4 4 2 2 2" xfId="5881" xr:uid="{6A406E74-2325-461A-9667-8039E4B00006}"/>
    <cellStyle name="Normal 3 2 4 4 2 2 2 2" xfId="12122" xr:uid="{C7643F20-7BDE-4CA0-BA59-B9C48DB7C6E7}"/>
    <cellStyle name="Normal 3 2 4 4 2 2 3" xfId="3801" xr:uid="{E4843179-E495-4105-BEAD-0E20C414324E}"/>
    <cellStyle name="Normal 3 2 4 4 2 2 3 2" xfId="10042" xr:uid="{C8C22C24-50C3-4D8E-B2AF-123B07FDAA60}"/>
    <cellStyle name="Normal 3 2 4 4 2 2 4" xfId="7962" xr:uid="{BA9F3C27-CD2E-41D1-AFBE-756CF2A3E7FD}"/>
    <cellStyle name="Normal 3 2 4 4 2 3" xfId="4841" xr:uid="{5F94E673-D4D5-4BA2-A262-C4F95D3BB88F}"/>
    <cellStyle name="Normal 3 2 4 4 2 3 2" xfId="11082" xr:uid="{5D6FC1EC-146D-4FC5-ACDE-18BEA6E50646}"/>
    <cellStyle name="Normal 3 2 4 4 2 4" xfId="2761" xr:uid="{798989A8-AB85-4136-B449-3BD6C5FFCC23}"/>
    <cellStyle name="Normal 3 2 4 4 2 4 2" xfId="9002" xr:uid="{9844AD8D-1CDF-48D9-AB10-B49B15086014}"/>
    <cellStyle name="Normal 3 2 4 4 2 5" xfId="6922" xr:uid="{A3B4D73E-9FFE-4967-BE19-BB7F510D5C68}"/>
    <cellStyle name="Normal 3 2 4 4 3" xfId="1152" xr:uid="{00000000-0005-0000-0000-0000F9020000}"/>
    <cellStyle name="Normal 3 2 4 4 3 2" xfId="5321" xr:uid="{F77ED3A4-C23D-4EBF-9B64-2C8193ABE70C}"/>
    <cellStyle name="Normal 3 2 4 4 3 2 2" xfId="11562" xr:uid="{0C46DFD7-801A-4885-839A-D6746D93D703}"/>
    <cellStyle name="Normal 3 2 4 4 3 3" xfId="3241" xr:uid="{722AA28A-EE20-4F20-844E-D54E0C3BE816}"/>
    <cellStyle name="Normal 3 2 4 4 3 3 2" xfId="9482" xr:uid="{672165F5-1554-4AAE-A4CC-3264964A723F}"/>
    <cellStyle name="Normal 3 2 4 4 3 4" xfId="7402" xr:uid="{4057B867-C0C5-4B81-8BA8-F4E91C626742}"/>
    <cellStyle name="Normal 3 2 4 4 4" xfId="4281" xr:uid="{C215E98D-B9B2-4D7A-9C49-BCE00D741C9E}"/>
    <cellStyle name="Normal 3 2 4 4 4 2" xfId="10522" xr:uid="{CD67837A-F950-4AB9-8278-878AEBAC8487}"/>
    <cellStyle name="Normal 3 2 4 4 5" xfId="2201" xr:uid="{72FD7A72-C415-4305-9489-B0D19F342C98}"/>
    <cellStyle name="Normal 3 2 4 4 5 2" xfId="8442" xr:uid="{BD7F14F8-C8B5-4CAD-9532-93EC75DB7627}"/>
    <cellStyle name="Normal 3 2 4 4 6" xfId="6362" xr:uid="{0EE00E11-035C-4952-97BB-BE42AEC3B0D9}"/>
    <cellStyle name="Normal 3 2 4 5" xfId="192" xr:uid="{00000000-0005-0000-0000-0000FA020000}"/>
    <cellStyle name="Normal 3 2 4 5 2" xfId="752" xr:uid="{00000000-0005-0000-0000-0000FB020000}"/>
    <cellStyle name="Normal 3 2 4 5 2 2" xfId="1792" xr:uid="{00000000-0005-0000-0000-0000FC020000}"/>
    <cellStyle name="Normal 3 2 4 5 2 2 2" xfId="5961" xr:uid="{27279DA1-A1B1-4994-91FA-ADFA30033CA8}"/>
    <cellStyle name="Normal 3 2 4 5 2 2 2 2" xfId="12202" xr:uid="{AF8E0103-2039-4F99-B24C-7AC0DC602259}"/>
    <cellStyle name="Normal 3 2 4 5 2 2 3" xfId="3881" xr:uid="{26DB1ED0-A990-4F22-A2B0-AE8D6A6FA8DB}"/>
    <cellStyle name="Normal 3 2 4 5 2 2 3 2" xfId="10122" xr:uid="{87058283-FE7E-4F56-93F1-AD68E6D54C29}"/>
    <cellStyle name="Normal 3 2 4 5 2 2 4" xfId="8042" xr:uid="{389B086C-73B7-4943-9AFC-FFC8710579B6}"/>
    <cellStyle name="Normal 3 2 4 5 2 3" xfId="4921" xr:uid="{E0FC84BD-816D-484C-B445-A3288A6D308A}"/>
    <cellStyle name="Normal 3 2 4 5 2 3 2" xfId="11162" xr:uid="{FAD0787D-F80D-4CED-8B02-4A87BAD7227E}"/>
    <cellStyle name="Normal 3 2 4 5 2 4" xfId="2841" xr:uid="{E6464703-F635-4BCA-B8DF-A1A3CCC65538}"/>
    <cellStyle name="Normal 3 2 4 5 2 4 2" xfId="9082" xr:uid="{D6A422F9-9F16-47A0-BCF1-EB55CAE4107B}"/>
    <cellStyle name="Normal 3 2 4 5 2 5" xfId="7002" xr:uid="{8A167072-76A1-4BE7-A0E9-7BCD19947048}"/>
    <cellStyle name="Normal 3 2 4 5 3" xfId="1232" xr:uid="{00000000-0005-0000-0000-0000FD020000}"/>
    <cellStyle name="Normal 3 2 4 5 3 2" xfId="5401" xr:uid="{9AE3475D-A840-497C-BD02-870B314BAF04}"/>
    <cellStyle name="Normal 3 2 4 5 3 2 2" xfId="11642" xr:uid="{6944D318-7F5B-4D9E-BE6C-1FAA03EA39B2}"/>
    <cellStyle name="Normal 3 2 4 5 3 3" xfId="3321" xr:uid="{50F8D292-CACB-47D4-AC3A-AC21AAFD28BD}"/>
    <cellStyle name="Normal 3 2 4 5 3 3 2" xfId="9562" xr:uid="{E3A0E904-AE21-469C-99F0-2C822A8318D7}"/>
    <cellStyle name="Normal 3 2 4 5 3 4" xfId="7482" xr:uid="{CB2B568E-042F-4F86-9367-D2F2234646EC}"/>
    <cellStyle name="Normal 3 2 4 5 4" xfId="4361" xr:uid="{255DFA90-B284-440B-BEB9-5E6389F32E2F}"/>
    <cellStyle name="Normal 3 2 4 5 4 2" xfId="10602" xr:uid="{97A8C594-BA12-437E-B1BA-BBE4BD57B8EA}"/>
    <cellStyle name="Normal 3 2 4 5 5" xfId="2281" xr:uid="{AF6DACDC-4112-4DFE-8A45-ED825D3CFA48}"/>
    <cellStyle name="Normal 3 2 4 5 5 2" xfId="8522" xr:uid="{55949813-313D-4E33-BAD4-A3B57C740339}"/>
    <cellStyle name="Normal 3 2 4 5 6" xfId="6442" xr:uid="{543343F8-0C6A-4524-9F17-580F035FEDB6}"/>
    <cellStyle name="Normal 3 2 4 6" xfId="272" xr:uid="{00000000-0005-0000-0000-0000FE020000}"/>
    <cellStyle name="Normal 3 2 4 6 2" xfId="832" xr:uid="{00000000-0005-0000-0000-0000FF020000}"/>
    <cellStyle name="Normal 3 2 4 6 2 2" xfId="1872" xr:uid="{00000000-0005-0000-0000-000000030000}"/>
    <cellStyle name="Normal 3 2 4 6 2 2 2" xfId="6041" xr:uid="{A7E03A7D-7816-4F42-A313-3374C9635530}"/>
    <cellStyle name="Normal 3 2 4 6 2 2 2 2" xfId="12282" xr:uid="{02589A6A-56E5-4E8B-9C21-AE7D8C1A240E}"/>
    <cellStyle name="Normal 3 2 4 6 2 2 3" xfId="3961" xr:uid="{2F6F5197-BD00-4D2A-9635-DE50A1233121}"/>
    <cellStyle name="Normal 3 2 4 6 2 2 3 2" xfId="10202" xr:uid="{1B55073B-0475-4A43-BB1A-AA8DD8B35440}"/>
    <cellStyle name="Normal 3 2 4 6 2 2 4" xfId="8122" xr:uid="{B5BCFB7F-86FF-4DAE-B267-30CAFBE93DD4}"/>
    <cellStyle name="Normal 3 2 4 6 2 3" xfId="5001" xr:uid="{2D80FA5D-C9D1-4B15-BBCF-A44B65D5855E}"/>
    <cellStyle name="Normal 3 2 4 6 2 3 2" xfId="11242" xr:uid="{12A6FE5B-12AB-4D76-9A1C-10FF635DFD3A}"/>
    <cellStyle name="Normal 3 2 4 6 2 4" xfId="2921" xr:uid="{F12CBCA4-0239-4AAE-A7F3-F90E486A36F7}"/>
    <cellStyle name="Normal 3 2 4 6 2 4 2" xfId="9162" xr:uid="{3999A8B4-CE80-4DC9-A4CD-A2098DAD89AC}"/>
    <cellStyle name="Normal 3 2 4 6 2 5" xfId="7082" xr:uid="{115118BA-0FF7-47BA-9927-9D806456BB0A}"/>
    <cellStyle name="Normal 3 2 4 6 3" xfId="1312" xr:uid="{00000000-0005-0000-0000-000001030000}"/>
    <cellStyle name="Normal 3 2 4 6 3 2" xfId="5481" xr:uid="{636CA9C4-4AD1-4FB9-B4E7-0E24BB2BF8B8}"/>
    <cellStyle name="Normal 3 2 4 6 3 2 2" xfId="11722" xr:uid="{D0387584-753B-4B20-AF16-B26D11E4E0E2}"/>
    <cellStyle name="Normal 3 2 4 6 3 3" xfId="3401" xr:uid="{0A1770B3-AC82-4FA0-81AA-40D3A3FFB663}"/>
    <cellStyle name="Normal 3 2 4 6 3 3 2" xfId="9642" xr:uid="{3784077A-5771-4C82-95FE-B0F75530DB6B}"/>
    <cellStyle name="Normal 3 2 4 6 3 4" xfId="7562" xr:uid="{3580E5EA-8511-4522-B857-EEF2540AF7CC}"/>
    <cellStyle name="Normal 3 2 4 6 4" xfId="4441" xr:uid="{35AEBB11-A338-4CF8-B383-00DA45D52914}"/>
    <cellStyle name="Normal 3 2 4 6 4 2" xfId="10682" xr:uid="{F454E3E3-B66A-49A8-B2B1-0BF0191A499B}"/>
    <cellStyle name="Normal 3 2 4 6 5" xfId="2361" xr:uid="{F64B455D-1BBA-437B-88F8-B910A67D9CF8}"/>
    <cellStyle name="Normal 3 2 4 6 5 2" xfId="8602" xr:uid="{04420A7C-A7AB-4251-9B25-E9A95C19CC8C}"/>
    <cellStyle name="Normal 3 2 4 6 6" xfId="6522" xr:uid="{51869B27-BDAD-4022-9B2C-F80D1EEB388F}"/>
    <cellStyle name="Normal 3 2 4 7" xfId="352" xr:uid="{00000000-0005-0000-0000-000002030000}"/>
    <cellStyle name="Normal 3 2 4 7 2" xfId="912" xr:uid="{00000000-0005-0000-0000-000003030000}"/>
    <cellStyle name="Normal 3 2 4 7 2 2" xfId="1952" xr:uid="{00000000-0005-0000-0000-000004030000}"/>
    <cellStyle name="Normal 3 2 4 7 2 2 2" xfId="6121" xr:uid="{6FADA0DB-3322-46BE-8B52-50DE01A8F62C}"/>
    <cellStyle name="Normal 3 2 4 7 2 2 2 2" xfId="12362" xr:uid="{6FE57014-AB25-427F-854E-79E35000B02B}"/>
    <cellStyle name="Normal 3 2 4 7 2 2 3" xfId="4041" xr:uid="{29658688-4001-48B3-BD69-5EAEA50D4CFB}"/>
    <cellStyle name="Normal 3 2 4 7 2 2 3 2" xfId="10282" xr:uid="{695CE570-1AC4-48A6-BA3A-0D2D16C98902}"/>
    <cellStyle name="Normal 3 2 4 7 2 2 4" xfId="8202" xr:uid="{E68BAF1E-DBD6-49A1-B54F-6FC657E5506E}"/>
    <cellStyle name="Normal 3 2 4 7 2 3" xfId="5081" xr:uid="{9E4677E6-22D8-4CC3-99DD-D4440CD3CEF9}"/>
    <cellStyle name="Normal 3 2 4 7 2 3 2" xfId="11322" xr:uid="{B5202939-D8AF-431C-BDC6-13E560484387}"/>
    <cellStyle name="Normal 3 2 4 7 2 4" xfId="3001" xr:uid="{4CB80E12-21FF-4D9F-BF70-AB2564A62760}"/>
    <cellStyle name="Normal 3 2 4 7 2 4 2" xfId="9242" xr:uid="{3AC8D4DB-E15E-4E7C-8398-E28F4B22BAA6}"/>
    <cellStyle name="Normal 3 2 4 7 2 5" xfId="7162" xr:uid="{8E1E6C2C-8738-4ED1-A207-1BCD828DA8B8}"/>
    <cellStyle name="Normal 3 2 4 7 3" xfId="1392" xr:uid="{00000000-0005-0000-0000-000005030000}"/>
    <cellStyle name="Normal 3 2 4 7 3 2" xfId="5561" xr:uid="{54861EFF-29BC-4EE0-BA7A-9AC4A50FB2FA}"/>
    <cellStyle name="Normal 3 2 4 7 3 2 2" xfId="11802" xr:uid="{0DFB3441-F8D4-4910-BF6A-8EA5D7484605}"/>
    <cellStyle name="Normal 3 2 4 7 3 3" xfId="3481" xr:uid="{4B6810A4-BA50-4986-B57A-795D75FCB17A}"/>
    <cellStyle name="Normal 3 2 4 7 3 3 2" xfId="9722" xr:uid="{E83105D5-D4A8-4B75-AB18-1AF2C2433460}"/>
    <cellStyle name="Normal 3 2 4 7 3 4" xfId="7642" xr:uid="{4CE9892F-8B60-47CD-A03F-8F9573C43032}"/>
    <cellStyle name="Normal 3 2 4 7 4" xfId="4521" xr:uid="{F5F60DA1-6942-4422-B74E-3BC92D63706B}"/>
    <cellStyle name="Normal 3 2 4 7 4 2" xfId="10762" xr:uid="{568FAFC0-6C5D-4587-88E2-B60C270FE40E}"/>
    <cellStyle name="Normal 3 2 4 7 5" xfId="2441" xr:uid="{2BFC9C5D-2FA8-44A5-88DF-4182FE4B2478}"/>
    <cellStyle name="Normal 3 2 4 7 5 2" xfId="8682" xr:uid="{38B3C928-E40B-4826-AD38-FEF5AB591040}"/>
    <cellStyle name="Normal 3 2 4 7 6" xfId="6602" xr:uid="{1463F92B-CC24-4929-A8A6-AC177CC7E226}"/>
    <cellStyle name="Normal 3 2 4 8" xfId="432" xr:uid="{00000000-0005-0000-0000-000006030000}"/>
    <cellStyle name="Normal 3 2 4 8 2" xfId="992" xr:uid="{00000000-0005-0000-0000-000007030000}"/>
    <cellStyle name="Normal 3 2 4 8 2 2" xfId="2032" xr:uid="{00000000-0005-0000-0000-000008030000}"/>
    <cellStyle name="Normal 3 2 4 8 2 2 2" xfId="6201" xr:uid="{04686A07-76AB-4C8A-B03F-E6E87F6D67C0}"/>
    <cellStyle name="Normal 3 2 4 8 2 2 2 2" xfId="12442" xr:uid="{76FE618D-844D-4535-A9C0-75A60D3F88C6}"/>
    <cellStyle name="Normal 3 2 4 8 2 2 3" xfId="4121" xr:uid="{D95F75A7-CC11-4D94-A711-73B5DE2D5C46}"/>
    <cellStyle name="Normal 3 2 4 8 2 2 3 2" xfId="10362" xr:uid="{3FD70A64-03A4-44B4-9641-BA70DAA21902}"/>
    <cellStyle name="Normal 3 2 4 8 2 2 4" xfId="8282" xr:uid="{E8BE98D7-FD27-47ED-B36F-10EAFBCB5FCC}"/>
    <cellStyle name="Normal 3 2 4 8 2 3" xfId="5161" xr:uid="{A3A3484E-9782-41FA-9E95-9CF6874C60A1}"/>
    <cellStyle name="Normal 3 2 4 8 2 3 2" xfId="11402" xr:uid="{3148AA9E-5D2C-4628-8887-24017B7560A7}"/>
    <cellStyle name="Normal 3 2 4 8 2 4" xfId="3081" xr:uid="{0B8167BC-ADC8-44B4-BDFE-3A59167B3274}"/>
    <cellStyle name="Normal 3 2 4 8 2 4 2" xfId="9322" xr:uid="{06A678C4-165B-4233-8780-D341204F27C3}"/>
    <cellStyle name="Normal 3 2 4 8 2 5" xfId="7242" xr:uid="{182AC805-5820-458C-A3D0-28E09A068DF0}"/>
    <cellStyle name="Normal 3 2 4 8 3" xfId="1472" xr:uid="{00000000-0005-0000-0000-000009030000}"/>
    <cellStyle name="Normal 3 2 4 8 3 2" xfId="5641" xr:uid="{4743C177-8686-42DE-9658-BBC10E6FD5BE}"/>
    <cellStyle name="Normal 3 2 4 8 3 2 2" xfId="11882" xr:uid="{38E91249-388C-4EA1-A871-F22149F1CB65}"/>
    <cellStyle name="Normal 3 2 4 8 3 3" xfId="3561" xr:uid="{3AA1663D-8420-4965-AE62-4FE867A92956}"/>
    <cellStyle name="Normal 3 2 4 8 3 3 2" xfId="9802" xr:uid="{C744F825-1549-4961-B337-DE65BF2C764A}"/>
    <cellStyle name="Normal 3 2 4 8 3 4" xfId="7722" xr:uid="{40D2A89C-95BA-46FC-A125-4F9F36AF5EBE}"/>
    <cellStyle name="Normal 3 2 4 8 4" xfId="4601" xr:uid="{841E1665-087C-4B79-A51B-8D213CB473CF}"/>
    <cellStyle name="Normal 3 2 4 8 4 2" xfId="10842" xr:uid="{536CA69F-BF1E-4ADA-B4DE-8C8FE2AB5CDC}"/>
    <cellStyle name="Normal 3 2 4 8 5" xfId="2521" xr:uid="{5B4187B8-CBEA-474C-9406-E4CEC5F16E73}"/>
    <cellStyle name="Normal 3 2 4 8 5 2" xfId="8762" xr:uid="{383E2B00-EA48-4570-A6B0-AF0C3796228A}"/>
    <cellStyle name="Normal 3 2 4 8 6" xfId="6682" xr:uid="{6EAEED8A-637B-4F15-802A-EB22C40399F1}"/>
    <cellStyle name="Normal 3 2 4 9" xfId="592" xr:uid="{00000000-0005-0000-0000-00000A030000}"/>
    <cellStyle name="Normal 3 2 4 9 2" xfId="1632" xr:uid="{00000000-0005-0000-0000-00000B030000}"/>
    <cellStyle name="Normal 3 2 4 9 2 2" xfId="5801" xr:uid="{A90B58E6-A18F-49EB-9071-B0C8D7F70CAA}"/>
    <cellStyle name="Normal 3 2 4 9 2 2 2" xfId="12042" xr:uid="{2C0F681E-35F5-4088-84D5-77246B0A84E2}"/>
    <cellStyle name="Normal 3 2 4 9 2 3" xfId="3721" xr:uid="{7B2443C5-AC7E-4E5F-B49C-A6E64AF47EA8}"/>
    <cellStyle name="Normal 3 2 4 9 2 3 2" xfId="9962" xr:uid="{4ED8C5F2-60AA-4EB9-BCEC-0DA733A2A8B2}"/>
    <cellStyle name="Normal 3 2 4 9 2 4" xfId="7882" xr:uid="{2DE12E62-FF25-40C5-B9CC-3CD86E08D06C}"/>
    <cellStyle name="Normal 3 2 4 9 3" xfId="4761" xr:uid="{1C99224D-A884-48D3-AF13-9FD847ACE8A0}"/>
    <cellStyle name="Normal 3 2 4 9 3 2" xfId="11002" xr:uid="{7DFF4D33-1AB1-4F2B-A9ED-A48A5D916472}"/>
    <cellStyle name="Normal 3 2 4 9 4" xfId="2681" xr:uid="{80395D66-2C72-4980-8006-203B00DAE848}"/>
    <cellStyle name="Normal 3 2 4 9 4 2" xfId="8922" xr:uid="{4DBDA622-6CA3-4E45-AADE-5569C5209ADE}"/>
    <cellStyle name="Normal 3 2 4 9 5" xfId="6842" xr:uid="{63F6BCE0-C471-403F-849D-B88AB86823F4}"/>
    <cellStyle name="Normal 3 2 5" xfId="41" xr:uid="{00000000-0005-0000-0000-00000C030000}"/>
    <cellStyle name="Normal 3 2 5 10" xfId="1082" xr:uid="{00000000-0005-0000-0000-00000D030000}"/>
    <cellStyle name="Normal 3 2 5 10 2" xfId="5251" xr:uid="{4A6B3E56-F095-447C-A7D8-1EADEA0E60B7}"/>
    <cellStyle name="Normal 3 2 5 10 2 2" xfId="11492" xr:uid="{3B14AC9C-A02B-4851-92F3-55A38DBE216C}"/>
    <cellStyle name="Normal 3 2 5 10 3" xfId="3171" xr:uid="{170EA7E6-4325-4B15-8F87-30F334B589C8}"/>
    <cellStyle name="Normal 3 2 5 10 3 2" xfId="9412" xr:uid="{0E3624EF-0043-4BE2-A1AD-91671C6CF432}"/>
    <cellStyle name="Normal 3 2 5 10 4" xfId="7332" xr:uid="{1CAD9DB7-C6FA-4363-92B4-A1E071374976}"/>
    <cellStyle name="Normal 3 2 5 11" xfId="4211" xr:uid="{218FAAC0-A9ED-467D-86F2-9610D0B1BB9C}"/>
    <cellStyle name="Normal 3 2 5 11 2" xfId="10452" xr:uid="{3A297671-22BF-4969-8769-B3A63715D4DF}"/>
    <cellStyle name="Normal 3 2 5 12" xfId="2131" xr:uid="{94E98E2A-CCFE-4C2C-A595-FFD9EB74E4B7}"/>
    <cellStyle name="Normal 3 2 5 12 2" xfId="8372" xr:uid="{A6ED6A6D-017F-4B6D-8C8E-AB1F5344897F}"/>
    <cellStyle name="Normal 3 2 5 13" xfId="6292" xr:uid="{FDC3276E-15F9-4621-8A86-784E8E281942}"/>
    <cellStyle name="Normal 3 2 5 2" xfId="81" xr:uid="{00000000-0005-0000-0000-00000E030000}"/>
    <cellStyle name="Normal 3 2 5 2 10" xfId="4251" xr:uid="{E293F5A5-391F-4F6C-8AE5-045EB594B391}"/>
    <cellStyle name="Normal 3 2 5 2 10 2" xfId="10492" xr:uid="{CC9D0C49-1B06-4C32-89C7-F94766668351}"/>
    <cellStyle name="Normal 3 2 5 2 11" xfId="2171" xr:uid="{79EF8E14-78AD-4BCA-B572-590B1BFDA271}"/>
    <cellStyle name="Normal 3 2 5 2 11 2" xfId="8412" xr:uid="{07D1851B-3C61-40AA-ABC1-69ED00C760BD}"/>
    <cellStyle name="Normal 3 2 5 2 12" xfId="6332" xr:uid="{9FA4150A-FCA2-4072-8B24-A13BA363CBCA}"/>
    <cellStyle name="Normal 3 2 5 2 2" xfId="162" xr:uid="{00000000-0005-0000-0000-00000F030000}"/>
    <cellStyle name="Normal 3 2 5 2 2 2" xfId="722" xr:uid="{00000000-0005-0000-0000-000010030000}"/>
    <cellStyle name="Normal 3 2 5 2 2 2 2" xfId="1762" xr:uid="{00000000-0005-0000-0000-000011030000}"/>
    <cellStyle name="Normal 3 2 5 2 2 2 2 2" xfId="5931" xr:uid="{29475190-9CD0-4133-8208-AAAA6B3848B8}"/>
    <cellStyle name="Normal 3 2 5 2 2 2 2 2 2" xfId="12172" xr:uid="{8BD54616-9279-4084-8EF9-A1D6EF2E5FFB}"/>
    <cellStyle name="Normal 3 2 5 2 2 2 2 3" xfId="3851" xr:uid="{02896C39-8FFE-43E5-92E0-BA915A93E4F5}"/>
    <cellStyle name="Normal 3 2 5 2 2 2 2 3 2" xfId="10092" xr:uid="{B103A4D4-E736-4822-91D8-79A55CE674B5}"/>
    <cellStyle name="Normal 3 2 5 2 2 2 2 4" xfId="8012" xr:uid="{F7BD5439-CCC9-4F42-8B49-EEEEF684BDAC}"/>
    <cellStyle name="Normal 3 2 5 2 2 2 3" xfId="4891" xr:uid="{05C73F40-3D82-42E1-B18D-CD15E7A85335}"/>
    <cellStyle name="Normal 3 2 5 2 2 2 3 2" xfId="11132" xr:uid="{F5B82871-817D-4BB2-A109-6098FFD05153}"/>
    <cellStyle name="Normal 3 2 5 2 2 2 4" xfId="2811" xr:uid="{5014899B-0DD7-4A5E-AC34-35AFA9D27682}"/>
    <cellStyle name="Normal 3 2 5 2 2 2 4 2" xfId="9052" xr:uid="{ACCD2739-0C18-40A1-8453-6D8C7627F61E}"/>
    <cellStyle name="Normal 3 2 5 2 2 2 5" xfId="6972" xr:uid="{F06D56FC-5545-41BC-8735-CEB13E3D60E3}"/>
    <cellStyle name="Normal 3 2 5 2 2 3" xfId="1202" xr:uid="{00000000-0005-0000-0000-000012030000}"/>
    <cellStyle name="Normal 3 2 5 2 2 3 2" xfId="5371" xr:uid="{2B4C7326-F9B4-4946-B914-C66AF962692D}"/>
    <cellStyle name="Normal 3 2 5 2 2 3 2 2" xfId="11612" xr:uid="{C6ACB000-3B35-4F35-83D6-573447346C74}"/>
    <cellStyle name="Normal 3 2 5 2 2 3 3" xfId="3291" xr:uid="{820601DD-3838-4582-9995-8D1982CA7A32}"/>
    <cellStyle name="Normal 3 2 5 2 2 3 3 2" xfId="9532" xr:uid="{9E7FC5F7-90E6-4F3C-A7F9-8CCEBA917A31}"/>
    <cellStyle name="Normal 3 2 5 2 2 3 4" xfId="7452" xr:uid="{03016C3A-2CFB-413A-86B8-4A03C266958F}"/>
    <cellStyle name="Normal 3 2 5 2 2 4" xfId="4331" xr:uid="{15C40F32-4C36-4738-8414-30B75417D503}"/>
    <cellStyle name="Normal 3 2 5 2 2 4 2" xfId="10572" xr:uid="{7F88C651-5207-4C00-B652-6282D055DF6F}"/>
    <cellStyle name="Normal 3 2 5 2 2 5" xfId="2251" xr:uid="{161F4DC4-ACE5-4C1E-9233-F991A46AD133}"/>
    <cellStyle name="Normal 3 2 5 2 2 5 2" xfId="8492" xr:uid="{96F6C5E7-C44C-4C98-ADF4-E0B4ABB2BBAD}"/>
    <cellStyle name="Normal 3 2 5 2 2 6" xfId="6412" xr:uid="{6536B6B7-E109-4B53-A86B-4CBD21BEC722}"/>
    <cellStyle name="Normal 3 2 5 2 3" xfId="242" xr:uid="{00000000-0005-0000-0000-000013030000}"/>
    <cellStyle name="Normal 3 2 5 2 3 2" xfId="802" xr:uid="{00000000-0005-0000-0000-000014030000}"/>
    <cellStyle name="Normal 3 2 5 2 3 2 2" xfId="1842" xr:uid="{00000000-0005-0000-0000-000015030000}"/>
    <cellStyle name="Normal 3 2 5 2 3 2 2 2" xfId="6011" xr:uid="{D8E13145-680E-4017-903A-D84FC2276614}"/>
    <cellStyle name="Normal 3 2 5 2 3 2 2 2 2" xfId="12252" xr:uid="{6BD494D5-E3CB-4BB2-ADA4-7431AFD95BD1}"/>
    <cellStyle name="Normal 3 2 5 2 3 2 2 3" xfId="3931" xr:uid="{9D87076B-A607-41F2-B6D2-7D3075BC77F0}"/>
    <cellStyle name="Normal 3 2 5 2 3 2 2 3 2" xfId="10172" xr:uid="{7CBC79F3-80EF-434B-BAFB-F85645E1B9CA}"/>
    <cellStyle name="Normal 3 2 5 2 3 2 2 4" xfId="8092" xr:uid="{75A22B3C-47B5-4DBA-AB19-CD98B951100B}"/>
    <cellStyle name="Normal 3 2 5 2 3 2 3" xfId="4971" xr:uid="{B64193EE-9851-44A1-9082-B5B27FCA3207}"/>
    <cellStyle name="Normal 3 2 5 2 3 2 3 2" xfId="11212" xr:uid="{7046F775-05A4-46DE-8E0C-514408EA7132}"/>
    <cellStyle name="Normal 3 2 5 2 3 2 4" xfId="2891" xr:uid="{416CCB75-1918-4B6D-BBFA-CEB82DDCAA44}"/>
    <cellStyle name="Normal 3 2 5 2 3 2 4 2" xfId="9132" xr:uid="{3D6042D1-8EB5-4150-B0AA-FF5A12757F01}"/>
    <cellStyle name="Normal 3 2 5 2 3 2 5" xfId="7052" xr:uid="{D699280E-699F-4511-B03D-A91BD20D91A7}"/>
    <cellStyle name="Normal 3 2 5 2 3 3" xfId="1282" xr:uid="{00000000-0005-0000-0000-000016030000}"/>
    <cellStyle name="Normal 3 2 5 2 3 3 2" xfId="5451" xr:uid="{D2F73F36-8AB1-40B4-A215-F59AF38864AE}"/>
    <cellStyle name="Normal 3 2 5 2 3 3 2 2" xfId="11692" xr:uid="{36E74775-7C07-4C5C-A805-771EAEDC1177}"/>
    <cellStyle name="Normal 3 2 5 2 3 3 3" xfId="3371" xr:uid="{304AB3D0-6F16-474C-A7F3-8CBFF273610C}"/>
    <cellStyle name="Normal 3 2 5 2 3 3 3 2" xfId="9612" xr:uid="{E0056687-D3B0-40FD-98F6-2242F12AB65E}"/>
    <cellStyle name="Normal 3 2 5 2 3 3 4" xfId="7532" xr:uid="{0D50F484-2945-4DDD-8A1D-924A8F626BC2}"/>
    <cellStyle name="Normal 3 2 5 2 3 4" xfId="4411" xr:uid="{2AD99814-490A-48D3-A075-EBA7E2831F1B}"/>
    <cellStyle name="Normal 3 2 5 2 3 4 2" xfId="10652" xr:uid="{1CC016EA-8C34-4BC2-B752-FEBB15A1A754}"/>
    <cellStyle name="Normal 3 2 5 2 3 5" xfId="2331" xr:uid="{DB5AF63C-4CF6-4B01-BD56-BA7DDD1D747F}"/>
    <cellStyle name="Normal 3 2 5 2 3 5 2" xfId="8572" xr:uid="{6DBCBEEA-9EFF-45FE-9550-29840D12ADD4}"/>
    <cellStyle name="Normal 3 2 5 2 3 6" xfId="6492" xr:uid="{E9D36BF7-D61F-4F4C-A7E1-46738242A7E4}"/>
    <cellStyle name="Normal 3 2 5 2 4" xfId="322" xr:uid="{00000000-0005-0000-0000-000017030000}"/>
    <cellStyle name="Normal 3 2 5 2 4 2" xfId="882" xr:uid="{00000000-0005-0000-0000-000018030000}"/>
    <cellStyle name="Normal 3 2 5 2 4 2 2" xfId="1922" xr:uid="{00000000-0005-0000-0000-000019030000}"/>
    <cellStyle name="Normal 3 2 5 2 4 2 2 2" xfId="6091" xr:uid="{5FD6A1FD-E29E-4670-9EF2-E2866C81BCD3}"/>
    <cellStyle name="Normal 3 2 5 2 4 2 2 2 2" xfId="12332" xr:uid="{88EF0857-67FA-4F93-A61B-5A9984DF5B0B}"/>
    <cellStyle name="Normal 3 2 5 2 4 2 2 3" xfId="4011" xr:uid="{A81E3730-F436-4EF8-90FA-58FDA5DE60C2}"/>
    <cellStyle name="Normal 3 2 5 2 4 2 2 3 2" xfId="10252" xr:uid="{1B0C8FC8-B3CE-4A35-BB25-5380D8BFBCE5}"/>
    <cellStyle name="Normal 3 2 5 2 4 2 2 4" xfId="8172" xr:uid="{47D52413-4990-46DC-BAF3-6A931E47B6A3}"/>
    <cellStyle name="Normal 3 2 5 2 4 2 3" xfId="5051" xr:uid="{8E94AFE0-C59D-47DD-A57B-33364E7D6412}"/>
    <cellStyle name="Normal 3 2 5 2 4 2 3 2" xfId="11292" xr:uid="{59E1292A-52F5-4A74-AF40-4D9C4BE02CB3}"/>
    <cellStyle name="Normal 3 2 5 2 4 2 4" xfId="2971" xr:uid="{2787C0B1-BAD0-4CB4-8CF2-00552FAF575C}"/>
    <cellStyle name="Normal 3 2 5 2 4 2 4 2" xfId="9212" xr:uid="{E410F64D-5ED6-4A42-AD93-B3019B0AB72A}"/>
    <cellStyle name="Normal 3 2 5 2 4 2 5" xfId="7132" xr:uid="{0E8321D2-ED5B-40D7-A986-E70762266FBD}"/>
    <cellStyle name="Normal 3 2 5 2 4 3" xfId="1362" xr:uid="{00000000-0005-0000-0000-00001A030000}"/>
    <cellStyle name="Normal 3 2 5 2 4 3 2" xfId="5531" xr:uid="{261F675D-CB73-41C0-97E4-6703794943C7}"/>
    <cellStyle name="Normal 3 2 5 2 4 3 2 2" xfId="11772" xr:uid="{E7EB955E-C0E1-4197-92D8-84A2CB8619B9}"/>
    <cellStyle name="Normal 3 2 5 2 4 3 3" xfId="3451" xr:uid="{8729C891-4DB8-4F56-97E6-7737E5BE6D01}"/>
    <cellStyle name="Normal 3 2 5 2 4 3 3 2" xfId="9692" xr:uid="{EAF6CB1D-D44F-4DA1-93E1-F9E7157ABC56}"/>
    <cellStyle name="Normal 3 2 5 2 4 3 4" xfId="7612" xr:uid="{A7FF87D6-B4CF-4D9B-B0C0-6D76B6023C47}"/>
    <cellStyle name="Normal 3 2 5 2 4 4" xfId="4491" xr:uid="{FA1AB1BC-50DD-4E1D-BAC7-10DA7718EB01}"/>
    <cellStyle name="Normal 3 2 5 2 4 4 2" xfId="10732" xr:uid="{AAA901BB-F5DF-4EBF-84C0-3ED630E94C9C}"/>
    <cellStyle name="Normal 3 2 5 2 4 5" xfId="2411" xr:uid="{8749E66A-CC27-4843-B088-A70BF50DF511}"/>
    <cellStyle name="Normal 3 2 5 2 4 5 2" xfId="8652" xr:uid="{D3BB1E64-731A-4709-9AB0-2BF10A1C1F0B}"/>
    <cellStyle name="Normal 3 2 5 2 4 6" xfId="6572" xr:uid="{AEFF80EA-6298-4637-BCBC-510895890D45}"/>
    <cellStyle name="Normal 3 2 5 2 5" xfId="402" xr:uid="{00000000-0005-0000-0000-00001B030000}"/>
    <cellStyle name="Normal 3 2 5 2 5 2" xfId="962" xr:uid="{00000000-0005-0000-0000-00001C030000}"/>
    <cellStyle name="Normal 3 2 5 2 5 2 2" xfId="2002" xr:uid="{00000000-0005-0000-0000-00001D030000}"/>
    <cellStyle name="Normal 3 2 5 2 5 2 2 2" xfId="6171" xr:uid="{BEEE74D1-96E4-44CC-9AE3-2ACE2F1B761B}"/>
    <cellStyle name="Normal 3 2 5 2 5 2 2 2 2" xfId="12412" xr:uid="{B91AAAAC-2D06-425E-8D2F-ECA1FDDC8C23}"/>
    <cellStyle name="Normal 3 2 5 2 5 2 2 3" xfId="4091" xr:uid="{2424EEC4-3367-4974-B870-6CDE73CACC75}"/>
    <cellStyle name="Normal 3 2 5 2 5 2 2 3 2" xfId="10332" xr:uid="{54BCC8E5-A612-400D-ACFB-9FBCDE56493C}"/>
    <cellStyle name="Normal 3 2 5 2 5 2 2 4" xfId="8252" xr:uid="{07F0CC57-73F1-4BA3-9560-4373FAA8AA41}"/>
    <cellStyle name="Normal 3 2 5 2 5 2 3" xfId="5131" xr:uid="{005D2644-98A7-4B52-808E-E94970AFA847}"/>
    <cellStyle name="Normal 3 2 5 2 5 2 3 2" xfId="11372" xr:uid="{8A500324-E00D-4AF7-859F-E7A978137624}"/>
    <cellStyle name="Normal 3 2 5 2 5 2 4" xfId="3051" xr:uid="{719169C2-99BC-4666-A558-C6A19981D47C}"/>
    <cellStyle name="Normal 3 2 5 2 5 2 4 2" xfId="9292" xr:uid="{E72F2AB8-6E0A-4EE5-9E79-75EAE6289228}"/>
    <cellStyle name="Normal 3 2 5 2 5 2 5" xfId="7212" xr:uid="{C5435A66-47ED-42B6-83AC-005F70308AF0}"/>
    <cellStyle name="Normal 3 2 5 2 5 3" xfId="1442" xr:uid="{00000000-0005-0000-0000-00001E030000}"/>
    <cellStyle name="Normal 3 2 5 2 5 3 2" xfId="5611" xr:uid="{7289E365-9C43-493A-9745-D200878DC13A}"/>
    <cellStyle name="Normal 3 2 5 2 5 3 2 2" xfId="11852" xr:uid="{EBCEB9CE-4C8F-458E-8E07-07E254DD8483}"/>
    <cellStyle name="Normal 3 2 5 2 5 3 3" xfId="3531" xr:uid="{C375AAA9-BABF-40F0-B136-E8D9272F951C}"/>
    <cellStyle name="Normal 3 2 5 2 5 3 3 2" xfId="9772" xr:uid="{F20B730D-0277-4BB7-9828-49DF60E69063}"/>
    <cellStyle name="Normal 3 2 5 2 5 3 4" xfId="7692" xr:uid="{A1FB8ACD-9F6D-4B44-A21E-9AE69070BBE4}"/>
    <cellStyle name="Normal 3 2 5 2 5 4" xfId="4571" xr:uid="{A61BEC50-701F-4943-895C-DFF1205E5B39}"/>
    <cellStyle name="Normal 3 2 5 2 5 4 2" xfId="10812" xr:uid="{368FEA46-5DE2-4C7B-915A-69B1FA80D1B5}"/>
    <cellStyle name="Normal 3 2 5 2 5 5" xfId="2491" xr:uid="{444D4651-B26C-4FC2-8E82-70688EA5B394}"/>
    <cellStyle name="Normal 3 2 5 2 5 5 2" xfId="8732" xr:uid="{B54178AB-F418-43F5-AE8B-341D149B1E99}"/>
    <cellStyle name="Normal 3 2 5 2 5 6" xfId="6652" xr:uid="{EB1A8B6E-A0F7-4074-BA8A-2050EC928040}"/>
    <cellStyle name="Normal 3 2 5 2 6" xfId="482" xr:uid="{00000000-0005-0000-0000-00001F030000}"/>
    <cellStyle name="Normal 3 2 5 2 6 2" xfId="1042" xr:uid="{00000000-0005-0000-0000-000020030000}"/>
    <cellStyle name="Normal 3 2 5 2 6 2 2" xfId="2082" xr:uid="{00000000-0005-0000-0000-000021030000}"/>
    <cellStyle name="Normal 3 2 5 2 6 2 2 2" xfId="6251" xr:uid="{2153B4E1-870F-45AA-B485-56BDC21C16D2}"/>
    <cellStyle name="Normal 3 2 5 2 6 2 2 2 2" xfId="12492" xr:uid="{C5FECBC3-98EF-4449-BE53-2F42AB171B6F}"/>
    <cellStyle name="Normal 3 2 5 2 6 2 2 3" xfId="4171" xr:uid="{431475F4-B14A-4525-83E4-30B90A7D987E}"/>
    <cellStyle name="Normal 3 2 5 2 6 2 2 3 2" xfId="10412" xr:uid="{92F5C714-D348-4EBE-AADE-000BDE4C0EA0}"/>
    <cellStyle name="Normal 3 2 5 2 6 2 2 4" xfId="8332" xr:uid="{6F7A3995-39C8-46C7-8CF7-CE95EA191D66}"/>
    <cellStyle name="Normal 3 2 5 2 6 2 3" xfId="5211" xr:uid="{2A0F789F-F142-4CE1-8CA6-05BD69654CA0}"/>
    <cellStyle name="Normal 3 2 5 2 6 2 3 2" xfId="11452" xr:uid="{52E27E2D-C48D-4D66-82EC-FE74B96E520B}"/>
    <cellStyle name="Normal 3 2 5 2 6 2 4" xfId="3131" xr:uid="{5ABE6F23-EFC8-47CF-990E-F98353370721}"/>
    <cellStyle name="Normal 3 2 5 2 6 2 4 2" xfId="9372" xr:uid="{51846E93-2674-449F-A061-39655443E585}"/>
    <cellStyle name="Normal 3 2 5 2 6 2 5" xfId="7292" xr:uid="{5028F104-2CC6-45C3-8478-FAD1199C83A8}"/>
    <cellStyle name="Normal 3 2 5 2 6 3" xfId="1522" xr:uid="{00000000-0005-0000-0000-000022030000}"/>
    <cellStyle name="Normal 3 2 5 2 6 3 2" xfId="5691" xr:uid="{C86041E4-C30D-436C-B39B-E92AF36F22EF}"/>
    <cellStyle name="Normal 3 2 5 2 6 3 2 2" xfId="11932" xr:uid="{E1DA5465-D21E-4DFE-9DAC-B52D8F6F1C61}"/>
    <cellStyle name="Normal 3 2 5 2 6 3 3" xfId="3611" xr:uid="{F0AE7B39-A183-4A66-A66A-3697F47822CF}"/>
    <cellStyle name="Normal 3 2 5 2 6 3 3 2" xfId="9852" xr:uid="{0E47553E-3187-43AC-8503-415A0B8ADF19}"/>
    <cellStyle name="Normal 3 2 5 2 6 3 4" xfId="7772" xr:uid="{3C765C0C-CD48-46E6-A368-EF78356BA5E9}"/>
    <cellStyle name="Normal 3 2 5 2 6 4" xfId="4651" xr:uid="{75D40FE0-DBF8-4AB6-88AA-45014CB861EB}"/>
    <cellStyle name="Normal 3 2 5 2 6 4 2" xfId="10892" xr:uid="{528BA0A7-50E4-4C73-AD54-DA9E5487EA1D}"/>
    <cellStyle name="Normal 3 2 5 2 6 5" xfId="2571" xr:uid="{18DC4CE8-BD54-4DE2-B1F7-F4627274E311}"/>
    <cellStyle name="Normal 3 2 5 2 6 5 2" xfId="8812" xr:uid="{20808392-081E-4FEA-AEA2-2EB5E791A133}"/>
    <cellStyle name="Normal 3 2 5 2 6 6" xfId="6732" xr:uid="{5A2A8D39-2A25-442B-8608-C717757618EB}"/>
    <cellStyle name="Normal 3 2 5 2 7" xfId="642" xr:uid="{00000000-0005-0000-0000-000023030000}"/>
    <cellStyle name="Normal 3 2 5 2 7 2" xfId="1682" xr:uid="{00000000-0005-0000-0000-000024030000}"/>
    <cellStyle name="Normal 3 2 5 2 7 2 2" xfId="5851" xr:uid="{4F2EFF04-07E3-4065-ACEF-E076A602F24B}"/>
    <cellStyle name="Normal 3 2 5 2 7 2 2 2" xfId="12092" xr:uid="{DACCADB3-8A28-43EA-B387-51FC5DB29D81}"/>
    <cellStyle name="Normal 3 2 5 2 7 2 3" xfId="3771" xr:uid="{CBB440AD-1064-4D41-AEE1-F193A7BB6D67}"/>
    <cellStyle name="Normal 3 2 5 2 7 2 3 2" xfId="10012" xr:uid="{C58FE0FF-0116-4ABF-B187-5EB925857397}"/>
    <cellStyle name="Normal 3 2 5 2 7 2 4" xfId="7932" xr:uid="{41CF1C35-4BB4-40D3-B5EE-CE6522AF0E6F}"/>
    <cellStyle name="Normal 3 2 5 2 7 3" xfId="4811" xr:uid="{68096A00-4D8A-4F36-9FD5-16CBF73F7CDD}"/>
    <cellStyle name="Normal 3 2 5 2 7 3 2" xfId="11052" xr:uid="{66D226EF-A0DA-43AE-A385-54483BF2994A}"/>
    <cellStyle name="Normal 3 2 5 2 7 4" xfId="2731" xr:uid="{326F8D22-BB9D-4EBE-AB78-C1CDD3D731EC}"/>
    <cellStyle name="Normal 3 2 5 2 7 4 2" xfId="8972" xr:uid="{3D3E4A5E-0103-42E5-9355-F0725D99461B}"/>
    <cellStyle name="Normal 3 2 5 2 7 5" xfId="6892" xr:uid="{3916BC04-744F-44C9-8022-9758A1439E61}"/>
    <cellStyle name="Normal 3 2 5 2 8" xfId="562" xr:uid="{00000000-0005-0000-0000-000025030000}"/>
    <cellStyle name="Normal 3 2 5 2 8 2" xfId="1602" xr:uid="{00000000-0005-0000-0000-000026030000}"/>
    <cellStyle name="Normal 3 2 5 2 8 2 2" xfId="5771" xr:uid="{C7E26A7A-438D-449B-AADD-5FA8345C097E}"/>
    <cellStyle name="Normal 3 2 5 2 8 2 2 2" xfId="12012" xr:uid="{0BD94A79-537D-448F-A4D3-F7862DB24233}"/>
    <cellStyle name="Normal 3 2 5 2 8 2 3" xfId="3691" xr:uid="{1ED03274-2432-4541-8199-D82EEADED1CA}"/>
    <cellStyle name="Normal 3 2 5 2 8 2 3 2" xfId="9932" xr:uid="{0534D605-D59F-43E2-BEAB-FFB41353C089}"/>
    <cellStyle name="Normal 3 2 5 2 8 2 4" xfId="7852" xr:uid="{0D766EFC-27F7-46C3-8A96-A0576C7392D9}"/>
    <cellStyle name="Normal 3 2 5 2 8 3" xfId="4731" xr:uid="{1B40B139-7B54-4657-B6BE-B742380AF37C}"/>
    <cellStyle name="Normal 3 2 5 2 8 3 2" xfId="10972" xr:uid="{28A9218D-AA9D-41C7-BCED-B4B0E97F2A01}"/>
    <cellStyle name="Normal 3 2 5 2 8 4" xfId="2651" xr:uid="{5337F0F9-7C2F-42E0-94AF-BC60E1D2B3D8}"/>
    <cellStyle name="Normal 3 2 5 2 8 4 2" xfId="8892" xr:uid="{64705047-BC96-410A-8A91-D255DB5C46C6}"/>
    <cellStyle name="Normal 3 2 5 2 8 5" xfId="6812" xr:uid="{C1545111-C8F0-4F23-ABBE-F42D91C52700}"/>
    <cellStyle name="Normal 3 2 5 2 9" xfId="1122" xr:uid="{00000000-0005-0000-0000-000027030000}"/>
    <cellStyle name="Normal 3 2 5 2 9 2" xfId="5291" xr:uid="{AFA6D413-89FC-47A6-9802-8DF899E9F90D}"/>
    <cellStyle name="Normal 3 2 5 2 9 2 2" xfId="11532" xr:uid="{01FAB2A9-A0E0-4635-971A-5B6EA1D13DDD}"/>
    <cellStyle name="Normal 3 2 5 2 9 3" xfId="3211" xr:uid="{5FB35B49-F58E-4489-B9A4-284AACE97A17}"/>
    <cellStyle name="Normal 3 2 5 2 9 3 2" xfId="9452" xr:uid="{E80ABC32-7E55-489D-AD75-F76BB49F1174}"/>
    <cellStyle name="Normal 3 2 5 2 9 4" xfId="7372" xr:uid="{BE6B4623-97AE-441B-9BE1-F5D2E77133C9}"/>
    <cellStyle name="Normal 3 2 5 3" xfId="122" xr:uid="{00000000-0005-0000-0000-000028030000}"/>
    <cellStyle name="Normal 3 2 5 3 2" xfId="682" xr:uid="{00000000-0005-0000-0000-000029030000}"/>
    <cellStyle name="Normal 3 2 5 3 2 2" xfId="1722" xr:uid="{00000000-0005-0000-0000-00002A030000}"/>
    <cellStyle name="Normal 3 2 5 3 2 2 2" xfId="5891" xr:uid="{55BCECC9-CD4D-4D16-830F-74FC039D7803}"/>
    <cellStyle name="Normal 3 2 5 3 2 2 2 2" xfId="12132" xr:uid="{F9E709BE-D898-41B7-8EA2-B9D748F6EE59}"/>
    <cellStyle name="Normal 3 2 5 3 2 2 3" xfId="3811" xr:uid="{23644403-CEE2-4281-8F5B-D76DA99FE92D}"/>
    <cellStyle name="Normal 3 2 5 3 2 2 3 2" xfId="10052" xr:uid="{A29961C3-BC65-429E-AE07-1DC7944637EB}"/>
    <cellStyle name="Normal 3 2 5 3 2 2 4" xfId="7972" xr:uid="{895EB56E-46D7-4F04-BA97-95973A7B2814}"/>
    <cellStyle name="Normal 3 2 5 3 2 3" xfId="4851" xr:uid="{165C6CD2-C71D-43D9-B712-84322BADF377}"/>
    <cellStyle name="Normal 3 2 5 3 2 3 2" xfId="11092" xr:uid="{1CF498E4-396D-4FAD-9705-23D9A5097191}"/>
    <cellStyle name="Normal 3 2 5 3 2 4" xfId="2771" xr:uid="{DFB540CD-11A9-4A99-A47F-E7E19A401352}"/>
    <cellStyle name="Normal 3 2 5 3 2 4 2" xfId="9012" xr:uid="{4C1A2FAF-650E-4D1B-80F8-BBE72AADCD41}"/>
    <cellStyle name="Normal 3 2 5 3 2 5" xfId="6932" xr:uid="{C3E5D694-821A-4456-AAD6-F8F778580A2B}"/>
    <cellStyle name="Normal 3 2 5 3 3" xfId="1162" xr:uid="{00000000-0005-0000-0000-00002B030000}"/>
    <cellStyle name="Normal 3 2 5 3 3 2" xfId="5331" xr:uid="{EA0C124F-19D4-4F8B-86D2-09114039A68F}"/>
    <cellStyle name="Normal 3 2 5 3 3 2 2" xfId="11572" xr:uid="{6AFB485D-81D4-4425-99DF-05C017288A7D}"/>
    <cellStyle name="Normal 3 2 5 3 3 3" xfId="3251" xr:uid="{E6EDD49D-1704-48AF-9A18-BB4F538BD926}"/>
    <cellStyle name="Normal 3 2 5 3 3 3 2" xfId="9492" xr:uid="{136C7C4F-0402-4CAD-A752-9E3E09505C07}"/>
    <cellStyle name="Normal 3 2 5 3 3 4" xfId="7412" xr:uid="{A7E04CC4-0B09-4F2B-B730-6C4F587D1068}"/>
    <cellStyle name="Normal 3 2 5 3 4" xfId="4291" xr:uid="{B76EBE3F-E924-4526-A742-EE101A5E09AD}"/>
    <cellStyle name="Normal 3 2 5 3 4 2" xfId="10532" xr:uid="{D4B82686-3F7E-4EB3-814E-69D0B6148D09}"/>
    <cellStyle name="Normal 3 2 5 3 5" xfId="2211" xr:uid="{E532BBBD-7F78-464E-B194-251D9B4E5BFE}"/>
    <cellStyle name="Normal 3 2 5 3 5 2" xfId="8452" xr:uid="{A4064D37-A913-4899-8198-DC025E494302}"/>
    <cellStyle name="Normal 3 2 5 3 6" xfId="6372" xr:uid="{2368CBC0-27F3-4332-AD7B-C481FA3F03B7}"/>
    <cellStyle name="Normal 3 2 5 4" xfId="202" xr:uid="{00000000-0005-0000-0000-00002C030000}"/>
    <cellStyle name="Normal 3 2 5 4 2" xfId="762" xr:uid="{00000000-0005-0000-0000-00002D030000}"/>
    <cellStyle name="Normal 3 2 5 4 2 2" xfId="1802" xr:uid="{00000000-0005-0000-0000-00002E030000}"/>
    <cellStyle name="Normal 3 2 5 4 2 2 2" xfId="5971" xr:uid="{057BF48F-968E-460A-8C1E-3DC729A777DB}"/>
    <cellStyle name="Normal 3 2 5 4 2 2 2 2" xfId="12212" xr:uid="{EA5A8D5B-DAC0-4B48-AD6E-32CBCEE045EF}"/>
    <cellStyle name="Normal 3 2 5 4 2 2 3" xfId="3891" xr:uid="{D653CAE6-E2DE-46BF-9ECA-BC7EA33B5175}"/>
    <cellStyle name="Normal 3 2 5 4 2 2 3 2" xfId="10132" xr:uid="{8C3D187B-D1F2-4B77-9DFD-E3DAD5607E9B}"/>
    <cellStyle name="Normal 3 2 5 4 2 2 4" xfId="8052" xr:uid="{1463B327-8F03-458C-B591-359873EFBE04}"/>
    <cellStyle name="Normal 3 2 5 4 2 3" xfId="4931" xr:uid="{56CE70B7-3FED-4DB1-AAC1-66D12A5D0EE0}"/>
    <cellStyle name="Normal 3 2 5 4 2 3 2" xfId="11172" xr:uid="{A3E3A57F-4FFB-4C03-9FEB-E6079DBAB43D}"/>
    <cellStyle name="Normal 3 2 5 4 2 4" xfId="2851" xr:uid="{0A544FF7-E204-412D-9A07-4C62E480DDF8}"/>
    <cellStyle name="Normal 3 2 5 4 2 4 2" xfId="9092" xr:uid="{99BF80F3-110C-413C-8DD7-F64F6EA89A6B}"/>
    <cellStyle name="Normal 3 2 5 4 2 5" xfId="7012" xr:uid="{3FF19390-9080-46A9-B523-F45B215522BD}"/>
    <cellStyle name="Normal 3 2 5 4 3" xfId="1242" xr:uid="{00000000-0005-0000-0000-00002F030000}"/>
    <cellStyle name="Normal 3 2 5 4 3 2" xfId="5411" xr:uid="{B60EF6E5-B474-445A-BF19-8DC6FF8169F6}"/>
    <cellStyle name="Normal 3 2 5 4 3 2 2" xfId="11652" xr:uid="{18FEF34F-562E-414F-8CC5-1A8F673C9F65}"/>
    <cellStyle name="Normal 3 2 5 4 3 3" xfId="3331" xr:uid="{2087EC83-F08F-48BD-904A-17233B12FFF1}"/>
    <cellStyle name="Normal 3 2 5 4 3 3 2" xfId="9572" xr:uid="{F187FBE5-7C54-4931-AD58-F0734770C042}"/>
    <cellStyle name="Normal 3 2 5 4 3 4" xfId="7492" xr:uid="{DC45CE71-A8BD-4373-A023-ECA458DFF02E}"/>
    <cellStyle name="Normal 3 2 5 4 4" xfId="4371" xr:uid="{DE1CBCFB-F608-4AD0-A237-36FD8C1B3D9D}"/>
    <cellStyle name="Normal 3 2 5 4 4 2" xfId="10612" xr:uid="{6799A96F-C817-4CC0-AE03-BA6BC034EBB2}"/>
    <cellStyle name="Normal 3 2 5 4 5" xfId="2291" xr:uid="{D075C3BB-D155-4839-9DCE-621FB299096B}"/>
    <cellStyle name="Normal 3 2 5 4 5 2" xfId="8532" xr:uid="{227D7F21-4F7E-489A-B055-34BECA706A28}"/>
    <cellStyle name="Normal 3 2 5 4 6" xfId="6452" xr:uid="{5E46CC1D-5AB0-43D8-8888-3A825A1004E3}"/>
    <cellStyle name="Normal 3 2 5 5" xfId="282" xr:uid="{00000000-0005-0000-0000-000030030000}"/>
    <cellStyle name="Normal 3 2 5 5 2" xfId="842" xr:uid="{00000000-0005-0000-0000-000031030000}"/>
    <cellStyle name="Normal 3 2 5 5 2 2" xfId="1882" xr:uid="{00000000-0005-0000-0000-000032030000}"/>
    <cellStyle name="Normal 3 2 5 5 2 2 2" xfId="6051" xr:uid="{D940349E-D4C8-4422-9C94-7B37A923A500}"/>
    <cellStyle name="Normal 3 2 5 5 2 2 2 2" xfId="12292" xr:uid="{3C8DD939-F1B6-4E25-93C0-B3D51CA8CC0A}"/>
    <cellStyle name="Normal 3 2 5 5 2 2 3" xfId="3971" xr:uid="{CB24DB1A-C133-483D-95F2-A9C36EAA428D}"/>
    <cellStyle name="Normal 3 2 5 5 2 2 3 2" xfId="10212" xr:uid="{2B01802A-51EF-438F-BBC9-B472AEB3CABE}"/>
    <cellStyle name="Normal 3 2 5 5 2 2 4" xfId="8132" xr:uid="{8EC9EE25-5FA6-4C27-8DCC-8DB557041277}"/>
    <cellStyle name="Normal 3 2 5 5 2 3" xfId="5011" xr:uid="{6ABDCE19-D869-4356-837D-A487CBCCD192}"/>
    <cellStyle name="Normal 3 2 5 5 2 3 2" xfId="11252" xr:uid="{4543A177-21E3-4247-90F0-5D889D74BD88}"/>
    <cellStyle name="Normal 3 2 5 5 2 4" xfId="2931" xr:uid="{5DD5E8C2-19FA-4749-8048-58AA0D9827AE}"/>
    <cellStyle name="Normal 3 2 5 5 2 4 2" xfId="9172" xr:uid="{99F6680C-74EE-41AD-9B84-B96ADF457521}"/>
    <cellStyle name="Normal 3 2 5 5 2 5" xfId="7092" xr:uid="{BBA86D0F-BA49-40AA-A3C2-AF4FF3BD6EB8}"/>
    <cellStyle name="Normal 3 2 5 5 3" xfId="1322" xr:uid="{00000000-0005-0000-0000-000033030000}"/>
    <cellStyle name="Normal 3 2 5 5 3 2" xfId="5491" xr:uid="{B77943C7-71CA-4704-8ABE-AE603538B2B4}"/>
    <cellStyle name="Normal 3 2 5 5 3 2 2" xfId="11732" xr:uid="{B6F2ABAE-43F2-48FE-A1CD-26E3013CF80A}"/>
    <cellStyle name="Normal 3 2 5 5 3 3" xfId="3411" xr:uid="{C677D15D-9862-4D0A-9B79-EB2018513DB0}"/>
    <cellStyle name="Normal 3 2 5 5 3 3 2" xfId="9652" xr:uid="{DC8E0C83-57A1-4A60-AC24-CC2E1C5B2887}"/>
    <cellStyle name="Normal 3 2 5 5 3 4" xfId="7572" xr:uid="{FB676C8D-7C9B-405B-86B8-579B498009E6}"/>
    <cellStyle name="Normal 3 2 5 5 4" xfId="4451" xr:uid="{C515BCCE-303C-480A-8369-9D1FFA7DE0F5}"/>
    <cellStyle name="Normal 3 2 5 5 4 2" xfId="10692" xr:uid="{A54DD3B2-C33C-44A9-9A15-4C52C9602990}"/>
    <cellStyle name="Normal 3 2 5 5 5" xfId="2371" xr:uid="{1F76BE65-4225-4BC5-B274-FB0E46E008E7}"/>
    <cellStyle name="Normal 3 2 5 5 5 2" xfId="8612" xr:uid="{4E4D4314-9965-4E1D-A2B5-2E806F1D8B6B}"/>
    <cellStyle name="Normal 3 2 5 5 6" xfId="6532" xr:uid="{387DB92B-8B48-4C07-99EA-4CD924EB3BFF}"/>
    <cellStyle name="Normal 3 2 5 6" xfId="362" xr:uid="{00000000-0005-0000-0000-000034030000}"/>
    <cellStyle name="Normal 3 2 5 6 2" xfId="922" xr:uid="{00000000-0005-0000-0000-000035030000}"/>
    <cellStyle name="Normal 3 2 5 6 2 2" xfId="1962" xr:uid="{00000000-0005-0000-0000-000036030000}"/>
    <cellStyle name="Normal 3 2 5 6 2 2 2" xfId="6131" xr:uid="{6F22C417-37B8-41F2-A3CE-803CDC5988E5}"/>
    <cellStyle name="Normal 3 2 5 6 2 2 2 2" xfId="12372" xr:uid="{3E4CFFAA-E2A4-484B-92B8-FD64B4F3B3AC}"/>
    <cellStyle name="Normal 3 2 5 6 2 2 3" xfId="4051" xr:uid="{FCDBB513-5937-4367-BA48-586A3D00ED33}"/>
    <cellStyle name="Normal 3 2 5 6 2 2 3 2" xfId="10292" xr:uid="{C647D04C-5243-423A-A0F0-6E15160560F5}"/>
    <cellStyle name="Normal 3 2 5 6 2 2 4" xfId="8212" xr:uid="{4A474C0C-2B2E-41DC-AF11-4FD5EB3E8DD1}"/>
    <cellStyle name="Normal 3 2 5 6 2 3" xfId="5091" xr:uid="{C556C56E-5BE1-4992-AEEA-721A8A326549}"/>
    <cellStyle name="Normal 3 2 5 6 2 3 2" xfId="11332" xr:uid="{9594F5E1-B9C5-446F-AE54-B4581DE6EE69}"/>
    <cellStyle name="Normal 3 2 5 6 2 4" xfId="3011" xr:uid="{2A1AC693-D3F5-42EA-A4F9-3D3BBB8A1ACF}"/>
    <cellStyle name="Normal 3 2 5 6 2 4 2" xfId="9252" xr:uid="{F18D579A-5D08-42BB-9C2B-063FF8494203}"/>
    <cellStyle name="Normal 3 2 5 6 2 5" xfId="7172" xr:uid="{557E9A3E-5A96-4A9F-9622-6F468AB7BAD6}"/>
    <cellStyle name="Normal 3 2 5 6 3" xfId="1402" xr:uid="{00000000-0005-0000-0000-000037030000}"/>
    <cellStyle name="Normal 3 2 5 6 3 2" xfId="5571" xr:uid="{ECAFF162-883F-4D06-BADA-4D3428594019}"/>
    <cellStyle name="Normal 3 2 5 6 3 2 2" xfId="11812" xr:uid="{429DFEBE-6DC2-4FA3-985B-601C34E019AD}"/>
    <cellStyle name="Normal 3 2 5 6 3 3" xfId="3491" xr:uid="{CC933614-1C5D-4A7B-AA50-4734B9B7D44F}"/>
    <cellStyle name="Normal 3 2 5 6 3 3 2" xfId="9732" xr:uid="{09A088C8-76C5-4B44-B68C-BF4A75DB7DF2}"/>
    <cellStyle name="Normal 3 2 5 6 3 4" xfId="7652" xr:uid="{D4C82D92-2354-46DC-9C80-C497771805CF}"/>
    <cellStyle name="Normal 3 2 5 6 4" xfId="4531" xr:uid="{01E2AB0E-3C6A-427B-BF67-8BC328DA47EC}"/>
    <cellStyle name="Normal 3 2 5 6 4 2" xfId="10772" xr:uid="{338BA767-6F4B-4915-8663-96D0DB7DBD52}"/>
    <cellStyle name="Normal 3 2 5 6 5" xfId="2451" xr:uid="{311734B7-47E8-490A-AA4D-66FDD96CF52D}"/>
    <cellStyle name="Normal 3 2 5 6 5 2" xfId="8692" xr:uid="{FD4944FD-6B10-4795-8EE9-2BF2BE5A79EC}"/>
    <cellStyle name="Normal 3 2 5 6 6" xfId="6612" xr:uid="{DF522B35-CB41-4F4E-A60E-FD83FC4BBC6E}"/>
    <cellStyle name="Normal 3 2 5 7" xfId="442" xr:uid="{00000000-0005-0000-0000-000038030000}"/>
    <cellStyle name="Normal 3 2 5 7 2" xfId="1002" xr:uid="{00000000-0005-0000-0000-000039030000}"/>
    <cellStyle name="Normal 3 2 5 7 2 2" xfId="2042" xr:uid="{00000000-0005-0000-0000-00003A030000}"/>
    <cellStyle name="Normal 3 2 5 7 2 2 2" xfId="6211" xr:uid="{D5C07FD4-0415-4A15-A876-5401EDD86648}"/>
    <cellStyle name="Normal 3 2 5 7 2 2 2 2" xfId="12452" xr:uid="{BE872676-13BB-401B-988E-4E082B1DF29D}"/>
    <cellStyle name="Normal 3 2 5 7 2 2 3" xfId="4131" xr:uid="{29BA0101-433E-4F9B-AA6B-1B071583462D}"/>
    <cellStyle name="Normal 3 2 5 7 2 2 3 2" xfId="10372" xr:uid="{C45AB003-3A48-477D-B974-2D0194808142}"/>
    <cellStyle name="Normal 3 2 5 7 2 2 4" xfId="8292" xr:uid="{E3CDB9FE-9F7B-4FD4-A7A2-E13145E31E51}"/>
    <cellStyle name="Normal 3 2 5 7 2 3" xfId="5171" xr:uid="{E5E3CD88-A39E-4248-8D6B-02F52F38EAFC}"/>
    <cellStyle name="Normal 3 2 5 7 2 3 2" xfId="11412" xr:uid="{77755288-1060-4A73-8567-D7A09100C631}"/>
    <cellStyle name="Normal 3 2 5 7 2 4" xfId="3091" xr:uid="{F1F05D70-5BF7-4F6A-AD4B-77511611BB2F}"/>
    <cellStyle name="Normal 3 2 5 7 2 4 2" xfId="9332" xr:uid="{3F2EAB26-B2E6-4D82-B159-69A7573B7670}"/>
    <cellStyle name="Normal 3 2 5 7 2 5" xfId="7252" xr:uid="{08F8F5D1-7F99-4CA2-940A-54DA362C97BE}"/>
    <cellStyle name="Normal 3 2 5 7 3" xfId="1482" xr:uid="{00000000-0005-0000-0000-00003B030000}"/>
    <cellStyle name="Normal 3 2 5 7 3 2" xfId="5651" xr:uid="{3294A9F9-2F60-4DC0-AF6A-CE2D11F5293A}"/>
    <cellStyle name="Normal 3 2 5 7 3 2 2" xfId="11892" xr:uid="{0E615AE5-75A4-4D12-8BD2-D2F725E7BF5C}"/>
    <cellStyle name="Normal 3 2 5 7 3 3" xfId="3571" xr:uid="{1D748B39-9F50-4C63-AD47-7A256F0A0432}"/>
    <cellStyle name="Normal 3 2 5 7 3 3 2" xfId="9812" xr:uid="{38D7BE61-434B-4566-896E-DFE847E1F09A}"/>
    <cellStyle name="Normal 3 2 5 7 3 4" xfId="7732" xr:uid="{713679E4-FEE0-4A0E-817D-0393A216B6B3}"/>
    <cellStyle name="Normal 3 2 5 7 4" xfId="4611" xr:uid="{0B9547D4-D65B-4E6C-85F8-BC7D700B7092}"/>
    <cellStyle name="Normal 3 2 5 7 4 2" xfId="10852" xr:uid="{97F9D7F6-FD9F-493D-8529-55C1AF4BDBBF}"/>
    <cellStyle name="Normal 3 2 5 7 5" xfId="2531" xr:uid="{F23F5FFF-6FEC-4E51-A07E-421A57E98213}"/>
    <cellStyle name="Normal 3 2 5 7 5 2" xfId="8772" xr:uid="{68A00788-4A46-47AD-B4E1-5A6A2F8B9236}"/>
    <cellStyle name="Normal 3 2 5 7 6" xfId="6692" xr:uid="{09B423C5-E270-4FA9-B9A5-EBAE9644F715}"/>
    <cellStyle name="Normal 3 2 5 8" xfId="602" xr:uid="{00000000-0005-0000-0000-00003C030000}"/>
    <cellStyle name="Normal 3 2 5 8 2" xfId="1642" xr:uid="{00000000-0005-0000-0000-00003D030000}"/>
    <cellStyle name="Normal 3 2 5 8 2 2" xfId="5811" xr:uid="{D1DC9246-1178-4A52-851C-29053FFB37BA}"/>
    <cellStyle name="Normal 3 2 5 8 2 2 2" xfId="12052" xr:uid="{2653C0F8-9DEA-4EB8-B187-A82BE86AD3C1}"/>
    <cellStyle name="Normal 3 2 5 8 2 3" xfId="3731" xr:uid="{A884E48F-B417-49BC-A7F0-AB5FDD90F340}"/>
    <cellStyle name="Normal 3 2 5 8 2 3 2" xfId="9972" xr:uid="{A8358BC3-9C60-4B8D-9F28-9D937631F552}"/>
    <cellStyle name="Normal 3 2 5 8 2 4" xfId="7892" xr:uid="{1B609C70-EDB3-4D22-8F98-BCD5B423AF49}"/>
    <cellStyle name="Normal 3 2 5 8 3" xfId="4771" xr:uid="{135CB0AD-8890-4322-85B8-8906C3F616A0}"/>
    <cellStyle name="Normal 3 2 5 8 3 2" xfId="11012" xr:uid="{D43D8303-C3E5-451E-AE7D-E0F31751D3E7}"/>
    <cellStyle name="Normal 3 2 5 8 4" xfId="2691" xr:uid="{A3926865-0DB7-4110-BF1A-6DE85C72D1A0}"/>
    <cellStyle name="Normal 3 2 5 8 4 2" xfId="8932" xr:uid="{33BEFFA8-4855-4219-AAF9-E977D79BB969}"/>
    <cellStyle name="Normal 3 2 5 8 5" xfId="6852" xr:uid="{05251309-47C8-4984-86C0-B41765697E8C}"/>
    <cellStyle name="Normal 3 2 5 9" xfId="522" xr:uid="{00000000-0005-0000-0000-00003E030000}"/>
    <cellStyle name="Normal 3 2 5 9 2" xfId="1562" xr:uid="{00000000-0005-0000-0000-00003F030000}"/>
    <cellStyle name="Normal 3 2 5 9 2 2" xfId="5731" xr:uid="{CCD89FA9-A0E6-4DE4-B69C-BFF7BBE9602E}"/>
    <cellStyle name="Normal 3 2 5 9 2 2 2" xfId="11972" xr:uid="{A1757DD5-9F51-4440-8989-DFF06A6CBA9E}"/>
    <cellStyle name="Normal 3 2 5 9 2 3" xfId="3651" xr:uid="{30AE2A01-7BC5-405E-84AB-84CB1B08A752}"/>
    <cellStyle name="Normal 3 2 5 9 2 3 2" xfId="9892" xr:uid="{B5DA23E7-1F10-4CE7-B7F0-A1EC697FF9AF}"/>
    <cellStyle name="Normal 3 2 5 9 2 4" xfId="7812" xr:uid="{5DD4EF5C-FFF4-49F2-9655-85D8966EE9EE}"/>
    <cellStyle name="Normal 3 2 5 9 3" xfId="4691" xr:uid="{6FD5659B-354C-48A2-A8D6-2E346705158C}"/>
    <cellStyle name="Normal 3 2 5 9 3 2" xfId="10932" xr:uid="{CE03A470-6121-4594-B9E9-C04C8EEE483C}"/>
    <cellStyle name="Normal 3 2 5 9 4" xfId="2611" xr:uid="{47D9D592-B132-47EE-9873-4A33FA760142}"/>
    <cellStyle name="Normal 3 2 5 9 4 2" xfId="8852" xr:uid="{DC99D5E6-ADC4-4E51-B25F-43075A0621AE}"/>
    <cellStyle name="Normal 3 2 5 9 5" xfId="6772" xr:uid="{65536452-9A09-494F-B995-8E53BBB60191}"/>
    <cellStyle name="Normal 3 2 6" xfId="61" xr:uid="{00000000-0005-0000-0000-000040030000}"/>
    <cellStyle name="Normal 3 2 6 10" xfId="4231" xr:uid="{1B3993A6-5295-491B-A7BC-2C4379F6C53F}"/>
    <cellStyle name="Normal 3 2 6 10 2" xfId="10472" xr:uid="{C08FADC0-FA7D-4253-AA85-BB46B2E2F6A5}"/>
    <cellStyle name="Normal 3 2 6 11" xfId="2151" xr:uid="{35E4D0DB-E206-4D69-879F-6E4487AC1E32}"/>
    <cellStyle name="Normal 3 2 6 11 2" xfId="8392" xr:uid="{C983F904-9989-4A18-901F-2C4DB7066A67}"/>
    <cellStyle name="Normal 3 2 6 12" xfId="6312" xr:uid="{F23CE94D-3693-4C59-9FB0-68012FB7A1EE}"/>
    <cellStyle name="Normal 3 2 6 2" xfId="142" xr:uid="{00000000-0005-0000-0000-000041030000}"/>
    <cellStyle name="Normal 3 2 6 2 2" xfId="702" xr:uid="{00000000-0005-0000-0000-000042030000}"/>
    <cellStyle name="Normal 3 2 6 2 2 2" xfId="1742" xr:uid="{00000000-0005-0000-0000-000043030000}"/>
    <cellStyle name="Normal 3 2 6 2 2 2 2" xfId="5911" xr:uid="{33D3CF16-264C-44FD-A09D-7122CFEEC562}"/>
    <cellStyle name="Normal 3 2 6 2 2 2 2 2" xfId="12152" xr:uid="{9ABC2F92-464E-4E53-AF60-07EDAA3FB09A}"/>
    <cellStyle name="Normal 3 2 6 2 2 2 3" xfId="3831" xr:uid="{C69086A8-5426-4601-A4DC-374C819F9938}"/>
    <cellStyle name="Normal 3 2 6 2 2 2 3 2" xfId="10072" xr:uid="{0C2CC2EE-6B7E-449C-8A0A-4E7BEA28D369}"/>
    <cellStyle name="Normal 3 2 6 2 2 2 4" xfId="7992" xr:uid="{EF5D1936-871D-4CBA-80D5-B04DA15F21C0}"/>
    <cellStyle name="Normal 3 2 6 2 2 3" xfId="4871" xr:uid="{A3ECE946-77CA-41C6-A94B-CD25861B0534}"/>
    <cellStyle name="Normal 3 2 6 2 2 3 2" xfId="11112" xr:uid="{9DE2AE42-2444-4CF8-A881-A04EFA2CF6AF}"/>
    <cellStyle name="Normal 3 2 6 2 2 4" xfId="2791" xr:uid="{4215AC6A-1492-46EE-A41A-46A670E91877}"/>
    <cellStyle name="Normal 3 2 6 2 2 4 2" xfId="9032" xr:uid="{6AB0C739-2356-44AD-9B6D-462C1E05114D}"/>
    <cellStyle name="Normal 3 2 6 2 2 5" xfId="6952" xr:uid="{C94E9AE3-BB4A-4FC0-B2EA-22EDD7990201}"/>
    <cellStyle name="Normal 3 2 6 2 3" xfId="1182" xr:uid="{00000000-0005-0000-0000-000044030000}"/>
    <cellStyle name="Normal 3 2 6 2 3 2" xfId="5351" xr:uid="{FC0778B3-1EBB-4811-BBCA-B84B92DE01B1}"/>
    <cellStyle name="Normal 3 2 6 2 3 2 2" xfId="11592" xr:uid="{AB53220D-1B20-487A-918F-CD268F9EE730}"/>
    <cellStyle name="Normal 3 2 6 2 3 3" xfId="3271" xr:uid="{A706E157-625B-4CB0-B138-0B38648F78E1}"/>
    <cellStyle name="Normal 3 2 6 2 3 3 2" xfId="9512" xr:uid="{6CCF1BB5-C5A9-4546-8428-B7B2DA535C5F}"/>
    <cellStyle name="Normal 3 2 6 2 3 4" xfId="7432" xr:uid="{26C72AA6-BADD-4DA0-B3FB-329A0016606C}"/>
    <cellStyle name="Normal 3 2 6 2 4" xfId="4311" xr:uid="{FB5A4886-B5EF-456E-880C-87716848EF1B}"/>
    <cellStyle name="Normal 3 2 6 2 4 2" xfId="10552" xr:uid="{1F84F1CD-8C70-4E56-AAC0-9A1B949F3D6C}"/>
    <cellStyle name="Normal 3 2 6 2 5" xfId="2231" xr:uid="{ABF10400-3DBA-4C77-BB4A-FAD5700E5646}"/>
    <cellStyle name="Normal 3 2 6 2 5 2" xfId="8472" xr:uid="{8BA290E0-D278-4F38-98C0-D00547C3CFF1}"/>
    <cellStyle name="Normal 3 2 6 2 6" xfId="6392" xr:uid="{5781D371-6A09-44DF-9ADA-E036150945A5}"/>
    <cellStyle name="Normal 3 2 6 3" xfId="222" xr:uid="{00000000-0005-0000-0000-000045030000}"/>
    <cellStyle name="Normal 3 2 6 3 2" xfId="782" xr:uid="{00000000-0005-0000-0000-000046030000}"/>
    <cellStyle name="Normal 3 2 6 3 2 2" xfId="1822" xr:uid="{00000000-0005-0000-0000-000047030000}"/>
    <cellStyle name="Normal 3 2 6 3 2 2 2" xfId="5991" xr:uid="{67AC6EF0-46C1-4FA7-AC1A-D6BDAF684AB5}"/>
    <cellStyle name="Normal 3 2 6 3 2 2 2 2" xfId="12232" xr:uid="{3C871CA7-A37D-4C1C-920C-D27EF20ABFD9}"/>
    <cellStyle name="Normal 3 2 6 3 2 2 3" xfId="3911" xr:uid="{E9549974-4DD4-406C-972E-DDF26B9BDAB1}"/>
    <cellStyle name="Normal 3 2 6 3 2 2 3 2" xfId="10152" xr:uid="{BE1BBE71-D888-4916-AB38-6C4276F07544}"/>
    <cellStyle name="Normal 3 2 6 3 2 2 4" xfId="8072" xr:uid="{EA4D8435-2FA4-4481-B767-AF39BF16474A}"/>
    <cellStyle name="Normal 3 2 6 3 2 3" xfId="4951" xr:uid="{E4936AD5-5769-4336-8230-BF57A39803E9}"/>
    <cellStyle name="Normal 3 2 6 3 2 3 2" xfId="11192" xr:uid="{113E2418-7471-4C94-AB1B-F72DA9FE4D2F}"/>
    <cellStyle name="Normal 3 2 6 3 2 4" xfId="2871" xr:uid="{47B58D14-75E5-487B-91F3-55152EC6AAED}"/>
    <cellStyle name="Normal 3 2 6 3 2 4 2" xfId="9112" xr:uid="{99B27044-9B61-4F85-AB64-48DA84191A12}"/>
    <cellStyle name="Normal 3 2 6 3 2 5" xfId="7032" xr:uid="{FF511DD3-BD53-448C-B703-7CEB85EA2B66}"/>
    <cellStyle name="Normal 3 2 6 3 3" xfId="1262" xr:uid="{00000000-0005-0000-0000-000048030000}"/>
    <cellStyle name="Normal 3 2 6 3 3 2" xfId="5431" xr:uid="{1A91D194-1F2A-4BA6-AFDC-D8CBD64D6393}"/>
    <cellStyle name="Normal 3 2 6 3 3 2 2" xfId="11672" xr:uid="{3013E4AE-F1BA-4D1F-A90A-0D1451A16274}"/>
    <cellStyle name="Normal 3 2 6 3 3 3" xfId="3351" xr:uid="{7DA3ABF4-7F6F-4A08-8DE2-D81E1381DFDA}"/>
    <cellStyle name="Normal 3 2 6 3 3 3 2" xfId="9592" xr:uid="{44D7E21D-65FE-41B9-8275-100E67DF406E}"/>
    <cellStyle name="Normal 3 2 6 3 3 4" xfId="7512" xr:uid="{E8186E54-E27D-4D5F-9BBB-3BC2E8605E67}"/>
    <cellStyle name="Normal 3 2 6 3 4" xfId="4391" xr:uid="{40225C00-2E3C-4E8C-A72D-279177C54A45}"/>
    <cellStyle name="Normal 3 2 6 3 4 2" xfId="10632" xr:uid="{421A79A9-7F2D-497E-B69A-23A0D57EB7D4}"/>
    <cellStyle name="Normal 3 2 6 3 5" xfId="2311" xr:uid="{74C6D042-3513-4B51-AD28-E868759959CD}"/>
    <cellStyle name="Normal 3 2 6 3 5 2" xfId="8552" xr:uid="{F67F786D-134B-42AA-8491-3DCE8F538FBE}"/>
    <cellStyle name="Normal 3 2 6 3 6" xfId="6472" xr:uid="{7EEF6FD8-115F-4477-8908-73B086256CD9}"/>
    <cellStyle name="Normal 3 2 6 4" xfId="302" xr:uid="{00000000-0005-0000-0000-000049030000}"/>
    <cellStyle name="Normal 3 2 6 4 2" xfId="862" xr:uid="{00000000-0005-0000-0000-00004A030000}"/>
    <cellStyle name="Normal 3 2 6 4 2 2" xfId="1902" xr:uid="{00000000-0005-0000-0000-00004B030000}"/>
    <cellStyle name="Normal 3 2 6 4 2 2 2" xfId="6071" xr:uid="{462687A5-CBE8-407A-9D1B-EF7B8F428809}"/>
    <cellStyle name="Normal 3 2 6 4 2 2 2 2" xfId="12312" xr:uid="{A3FDE0B3-725C-422A-9E9C-24EF657C98AB}"/>
    <cellStyle name="Normal 3 2 6 4 2 2 3" xfId="3991" xr:uid="{B717B293-7A10-40FC-94FB-624349EFF875}"/>
    <cellStyle name="Normal 3 2 6 4 2 2 3 2" xfId="10232" xr:uid="{3B749D07-FE92-4513-8D02-C63B9836D9B8}"/>
    <cellStyle name="Normal 3 2 6 4 2 2 4" xfId="8152" xr:uid="{4359AFE6-41BD-41FE-96F6-7660B4A18F69}"/>
    <cellStyle name="Normal 3 2 6 4 2 3" xfId="5031" xr:uid="{B0272ED9-AE1E-4842-9B4F-84409C244DC4}"/>
    <cellStyle name="Normal 3 2 6 4 2 3 2" xfId="11272" xr:uid="{B3CF7235-89E9-4233-9387-4B3A20E2882B}"/>
    <cellStyle name="Normal 3 2 6 4 2 4" xfId="2951" xr:uid="{6E0203E1-9A98-42BF-9099-D2D914CB2C21}"/>
    <cellStyle name="Normal 3 2 6 4 2 4 2" xfId="9192" xr:uid="{46550CB2-561E-4382-AF10-BB31565C3994}"/>
    <cellStyle name="Normal 3 2 6 4 2 5" xfId="7112" xr:uid="{E00DB9E0-22B6-4939-A4DE-BCD1B2405607}"/>
    <cellStyle name="Normal 3 2 6 4 3" xfId="1342" xr:uid="{00000000-0005-0000-0000-00004C030000}"/>
    <cellStyle name="Normal 3 2 6 4 3 2" xfId="5511" xr:uid="{50110C53-F1C4-4C9E-8055-33C6931ECB81}"/>
    <cellStyle name="Normal 3 2 6 4 3 2 2" xfId="11752" xr:uid="{7EE7DD3E-DEE9-4941-8405-21DEE6F3F12B}"/>
    <cellStyle name="Normal 3 2 6 4 3 3" xfId="3431" xr:uid="{719046AB-04CD-4941-8FD3-CBA09408D2EE}"/>
    <cellStyle name="Normal 3 2 6 4 3 3 2" xfId="9672" xr:uid="{0A591254-A08F-4B45-A781-780380DF639E}"/>
    <cellStyle name="Normal 3 2 6 4 3 4" xfId="7592" xr:uid="{CEB81D5A-CE03-460D-9EEC-54C2295D2C8B}"/>
    <cellStyle name="Normal 3 2 6 4 4" xfId="4471" xr:uid="{F16A3193-25DA-4AF5-9612-3767EB27E60C}"/>
    <cellStyle name="Normal 3 2 6 4 4 2" xfId="10712" xr:uid="{4AE7BEF4-1347-4C2C-9FD9-5ED5CDBD7077}"/>
    <cellStyle name="Normal 3 2 6 4 5" xfId="2391" xr:uid="{7829D961-2D5B-4688-80E6-976CE1AD5F2E}"/>
    <cellStyle name="Normal 3 2 6 4 5 2" xfId="8632" xr:uid="{FE4B1F2B-6B8D-446F-9EA1-B4B0DDF5D4DE}"/>
    <cellStyle name="Normal 3 2 6 4 6" xfId="6552" xr:uid="{063989F1-2A5F-48F4-B5D3-0FE2A78B2FE0}"/>
    <cellStyle name="Normal 3 2 6 5" xfId="382" xr:uid="{00000000-0005-0000-0000-00004D030000}"/>
    <cellStyle name="Normal 3 2 6 5 2" xfId="942" xr:uid="{00000000-0005-0000-0000-00004E030000}"/>
    <cellStyle name="Normal 3 2 6 5 2 2" xfId="1982" xr:uid="{00000000-0005-0000-0000-00004F030000}"/>
    <cellStyle name="Normal 3 2 6 5 2 2 2" xfId="6151" xr:uid="{13691C4E-16E3-4CDC-B1A9-33BFB821822E}"/>
    <cellStyle name="Normal 3 2 6 5 2 2 2 2" xfId="12392" xr:uid="{BC100540-3005-41F9-A64C-C3D20B13B622}"/>
    <cellStyle name="Normal 3 2 6 5 2 2 3" xfId="4071" xr:uid="{04BA1D19-A713-4D7F-AE94-21EE4BD0813F}"/>
    <cellStyle name="Normal 3 2 6 5 2 2 3 2" xfId="10312" xr:uid="{3C8B051A-EC43-4504-8082-B7023D7ED36B}"/>
    <cellStyle name="Normal 3 2 6 5 2 2 4" xfId="8232" xr:uid="{61F41B14-3AC3-4D30-A82E-927EE5AD3245}"/>
    <cellStyle name="Normal 3 2 6 5 2 3" xfId="5111" xr:uid="{D0180783-BCE2-4ED3-A4B6-04BC8B90FD3E}"/>
    <cellStyle name="Normal 3 2 6 5 2 3 2" xfId="11352" xr:uid="{EFBEABD1-78BE-4FEE-9C49-48438864425A}"/>
    <cellStyle name="Normal 3 2 6 5 2 4" xfId="3031" xr:uid="{09925EDB-8763-4BA7-8375-A9C6C98F0169}"/>
    <cellStyle name="Normal 3 2 6 5 2 4 2" xfId="9272" xr:uid="{F0ACB1D3-E6A9-4A9C-B788-9FBCC153A394}"/>
    <cellStyle name="Normal 3 2 6 5 2 5" xfId="7192" xr:uid="{ABA5151C-ADAC-45EC-9B3C-2D8181042218}"/>
    <cellStyle name="Normal 3 2 6 5 3" xfId="1422" xr:uid="{00000000-0005-0000-0000-000050030000}"/>
    <cellStyle name="Normal 3 2 6 5 3 2" xfId="5591" xr:uid="{A3B142B3-E5BC-489A-B127-D85E3137B25B}"/>
    <cellStyle name="Normal 3 2 6 5 3 2 2" xfId="11832" xr:uid="{1BE0BA76-1C90-469D-BF13-A50C6D2BBE1F}"/>
    <cellStyle name="Normal 3 2 6 5 3 3" xfId="3511" xr:uid="{9D8FB87F-2D7D-4AD9-8AE1-72DBFAC2B5DF}"/>
    <cellStyle name="Normal 3 2 6 5 3 3 2" xfId="9752" xr:uid="{05D0B0C3-7F3B-463D-A594-4904C05323CE}"/>
    <cellStyle name="Normal 3 2 6 5 3 4" xfId="7672" xr:uid="{CD38B645-970B-4974-9C61-BC8AB618F730}"/>
    <cellStyle name="Normal 3 2 6 5 4" xfId="4551" xr:uid="{87BC7153-6F12-42EB-B10C-EC0FA1BF4A88}"/>
    <cellStyle name="Normal 3 2 6 5 4 2" xfId="10792" xr:uid="{ED22EB76-DB70-422D-AB96-B9017908ADD8}"/>
    <cellStyle name="Normal 3 2 6 5 5" xfId="2471" xr:uid="{3B4E040A-BA8D-43FD-BEA8-DE109F659E50}"/>
    <cellStyle name="Normal 3 2 6 5 5 2" xfId="8712" xr:uid="{4B27FABC-50FC-4F9B-91E6-4DBF7D49C8B2}"/>
    <cellStyle name="Normal 3 2 6 5 6" xfId="6632" xr:uid="{3CF884BD-5B23-4BF5-8310-1BB00DB0EEC7}"/>
    <cellStyle name="Normal 3 2 6 6" xfId="462" xr:uid="{00000000-0005-0000-0000-000051030000}"/>
    <cellStyle name="Normal 3 2 6 6 2" xfId="1022" xr:uid="{00000000-0005-0000-0000-000052030000}"/>
    <cellStyle name="Normal 3 2 6 6 2 2" xfId="2062" xr:uid="{00000000-0005-0000-0000-000053030000}"/>
    <cellStyle name="Normal 3 2 6 6 2 2 2" xfId="6231" xr:uid="{34EA5B0B-6538-47CD-9755-5047FE775AC7}"/>
    <cellStyle name="Normal 3 2 6 6 2 2 2 2" xfId="12472" xr:uid="{4D52320F-ABA7-41D6-B9FF-0E19EE913385}"/>
    <cellStyle name="Normal 3 2 6 6 2 2 3" xfId="4151" xr:uid="{4014066C-2DBF-4C71-91CC-2C01D3E9772D}"/>
    <cellStyle name="Normal 3 2 6 6 2 2 3 2" xfId="10392" xr:uid="{4FD4530F-8FFF-4017-B1E3-0A0259AAB5A3}"/>
    <cellStyle name="Normal 3 2 6 6 2 2 4" xfId="8312" xr:uid="{BF0903E4-9632-4A4C-B6F6-AF0DDD343F63}"/>
    <cellStyle name="Normal 3 2 6 6 2 3" xfId="5191" xr:uid="{9DC5661D-944D-4EDD-89F4-EB9C754DA554}"/>
    <cellStyle name="Normal 3 2 6 6 2 3 2" xfId="11432" xr:uid="{13E19143-6402-4191-AF92-443AB77B1223}"/>
    <cellStyle name="Normal 3 2 6 6 2 4" xfId="3111" xr:uid="{D6F10B6B-BD0B-4C48-8E1F-A4F756147C5B}"/>
    <cellStyle name="Normal 3 2 6 6 2 4 2" xfId="9352" xr:uid="{C455D816-DB1F-4383-B8CA-DB7CB25E2736}"/>
    <cellStyle name="Normal 3 2 6 6 2 5" xfId="7272" xr:uid="{88C631EF-4C55-47FB-814D-02B9E4765D99}"/>
    <cellStyle name="Normal 3 2 6 6 3" xfId="1502" xr:uid="{00000000-0005-0000-0000-000054030000}"/>
    <cellStyle name="Normal 3 2 6 6 3 2" xfId="5671" xr:uid="{32F5B766-47CE-4E87-A6CA-23AA21A7C3F8}"/>
    <cellStyle name="Normal 3 2 6 6 3 2 2" xfId="11912" xr:uid="{63F6E2E2-F1C1-4EBB-B5D7-1CFFE5DA3191}"/>
    <cellStyle name="Normal 3 2 6 6 3 3" xfId="3591" xr:uid="{6ACC80C7-0EDB-4A71-95EC-244476F09BA6}"/>
    <cellStyle name="Normal 3 2 6 6 3 3 2" xfId="9832" xr:uid="{EA8A94C1-6682-44BD-A6A1-6E55FEA80872}"/>
    <cellStyle name="Normal 3 2 6 6 3 4" xfId="7752" xr:uid="{7492EA5D-1237-4F2C-ACFA-2B0D60026803}"/>
    <cellStyle name="Normal 3 2 6 6 4" xfId="4631" xr:uid="{3165D515-1EE2-49DA-9B5C-591AFE1C5316}"/>
    <cellStyle name="Normal 3 2 6 6 4 2" xfId="10872" xr:uid="{94939276-BEEC-4E61-A7C6-97F3E6EAB22B}"/>
    <cellStyle name="Normal 3 2 6 6 5" xfId="2551" xr:uid="{E5B0BCAD-242E-4EE1-8738-D5B381F99421}"/>
    <cellStyle name="Normal 3 2 6 6 5 2" xfId="8792" xr:uid="{B70A024A-1A54-4323-B540-D2F62B3FD678}"/>
    <cellStyle name="Normal 3 2 6 6 6" xfId="6712" xr:uid="{77FA7BBA-8533-4CF2-A470-3C5D7F1854F4}"/>
    <cellStyle name="Normal 3 2 6 7" xfId="622" xr:uid="{00000000-0005-0000-0000-000055030000}"/>
    <cellStyle name="Normal 3 2 6 7 2" xfId="1662" xr:uid="{00000000-0005-0000-0000-000056030000}"/>
    <cellStyle name="Normal 3 2 6 7 2 2" xfId="5831" xr:uid="{042BB23F-F732-49D0-998E-E7642A49CE7C}"/>
    <cellStyle name="Normal 3 2 6 7 2 2 2" xfId="12072" xr:uid="{7F1EB0C7-7B90-4703-B554-BB7735F21E4E}"/>
    <cellStyle name="Normal 3 2 6 7 2 3" xfId="3751" xr:uid="{9346222B-8CF8-49DC-BB18-362C393556AF}"/>
    <cellStyle name="Normal 3 2 6 7 2 3 2" xfId="9992" xr:uid="{796BB8EC-D785-4689-AAEA-43400399ED8C}"/>
    <cellStyle name="Normal 3 2 6 7 2 4" xfId="7912" xr:uid="{97AD9619-3C87-48D8-9DF4-439A1CDCAEE3}"/>
    <cellStyle name="Normal 3 2 6 7 3" xfId="4791" xr:uid="{880B6AFD-BAA2-49C0-812D-B2D04702917D}"/>
    <cellStyle name="Normal 3 2 6 7 3 2" xfId="11032" xr:uid="{43548C5B-415C-4FCC-9F6B-5838821618F6}"/>
    <cellStyle name="Normal 3 2 6 7 4" xfId="2711" xr:uid="{5BAA8F34-AF92-4449-81C3-DE13FED47B49}"/>
    <cellStyle name="Normal 3 2 6 7 4 2" xfId="8952" xr:uid="{B9EC6CFB-F31E-47CF-9EF0-92B3209F5ABA}"/>
    <cellStyle name="Normal 3 2 6 7 5" xfId="6872" xr:uid="{EF84510F-D399-4EF3-B5B2-3476F1EE7432}"/>
    <cellStyle name="Normal 3 2 6 8" xfId="542" xr:uid="{00000000-0005-0000-0000-000057030000}"/>
    <cellStyle name="Normal 3 2 6 8 2" xfId="1582" xr:uid="{00000000-0005-0000-0000-000058030000}"/>
    <cellStyle name="Normal 3 2 6 8 2 2" xfId="5751" xr:uid="{0D560A61-9F2A-4436-BC3B-2BDCA7F91EAB}"/>
    <cellStyle name="Normal 3 2 6 8 2 2 2" xfId="11992" xr:uid="{099F1EBE-1F86-464D-B7D2-3D2361697DFF}"/>
    <cellStyle name="Normal 3 2 6 8 2 3" xfId="3671" xr:uid="{A317E62B-E500-4DC2-89A5-5526FFD1AF43}"/>
    <cellStyle name="Normal 3 2 6 8 2 3 2" xfId="9912" xr:uid="{F5C8E886-E791-4AB7-9CEB-50E03AA63016}"/>
    <cellStyle name="Normal 3 2 6 8 2 4" xfId="7832" xr:uid="{F2D344F5-1626-4450-BAE3-F1E7CDD00A4D}"/>
    <cellStyle name="Normal 3 2 6 8 3" xfId="4711" xr:uid="{FC26CA02-5CE6-419D-A150-97B1D069254D}"/>
    <cellStyle name="Normal 3 2 6 8 3 2" xfId="10952" xr:uid="{132A42BD-0916-4F29-B4CF-68FA11BB925F}"/>
    <cellStyle name="Normal 3 2 6 8 4" xfId="2631" xr:uid="{20F27AD3-5471-4636-9B93-13BFC58428F2}"/>
    <cellStyle name="Normal 3 2 6 8 4 2" xfId="8872" xr:uid="{8BA9C83B-4257-424E-9A42-700D2B487E12}"/>
    <cellStyle name="Normal 3 2 6 8 5" xfId="6792" xr:uid="{74A2B0EB-911F-44FE-8F05-13F2AA52C444}"/>
    <cellStyle name="Normal 3 2 6 9" xfId="1102" xr:uid="{00000000-0005-0000-0000-000059030000}"/>
    <cellStyle name="Normal 3 2 6 9 2" xfId="5271" xr:uid="{38683C8B-3106-41C8-A44C-3B9968330606}"/>
    <cellStyle name="Normal 3 2 6 9 2 2" xfId="11512" xr:uid="{7CC34999-36A5-4962-B8D0-C2A744B474E9}"/>
    <cellStyle name="Normal 3 2 6 9 3" xfId="3191" xr:uid="{84112BFF-FD4C-4C9B-B1F2-F7DA7863F6EF}"/>
    <cellStyle name="Normal 3 2 6 9 3 2" xfId="9432" xr:uid="{5619E8B5-DF39-483E-8A49-9844431D55CC}"/>
    <cellStyle name="Normal 3 2 6 9 4" xfId="7352" xr:uid="{E291616C-EDCE-45C3-B50C-97C3439B6CAD}"/>
    <cellStyle name="Normal 3 2 7" xfId="102" xr:uid="{00000000-0005-0000-0000-00005A030000}"/>
    <cellStyle name="Normal 3 2 7 2" xfId="662" xr:uid="{00000000-0005-0000-0000-00005B030000}"/>
    <cellStyle name="Normal 3 2 7 2 2" xfId="1702" xr:uid="{00000000-0005-0000-0000-00005C030000}"/>
    <cellStyle name="Normal 3 2 7 2 2 2" xfId="5871" xr:uid="{DF7878A1-E30E-4838-A514-0AAA1AE5F884}"/>
    <cellStyle name="Normal 3 2 7 2 2 2 2" xfId="12112" xr:uid="{AF5EB2AB-BED1-407C-A17D-178D8945DE78}"/>
    <cellStyle name="Normal 3 2 7 2 2 3" xfId="3791" xr:uid="{C7F72311-E26A-4787-B353-21A743ECA84D}"/>
    <cellStyle name="Normal 3 2 7 2 2 3 2" xfId="10032" xr:uid="{E3AE62CE-2CB1-4210-93AD-4F0DA72D86F7}"/>
    <cellStyle name="Normal 3 2 7 2 2 4" xfId="7952" xr:uid="{DD47A533-424F-46CD-AE60-35D1EE1C9BF5}"/>
    <cellStyle name="Normal 3 2 7 2 3" xfId="4831" xr:uid="{F20B1C5F-04B8-4217-A081-3974A7746FC9}"/>
    <cellStyle name="Normal 3 2 7 2 3 2" xfId="11072" xr:uid="{1E4CE5BB-FED2-4BBA-9F4F-FDACEFD1723F}"/>
    <cellStyle name="Normal 3 2 7 2 4" xfId="2751" xr:uid="{9A284234-1734-4B7E-99B6-327C7199BD3D}"/>
    <cellStyle name="Normal 3 2 7 2 4 2" xfId="8992" xr:uid="{73541AF3-6A70-4EFD-B4FB-B3AA8F0523EC}"/>
    <cellStyle name="Normal 3 2 7 2 5" xfId="6912" xr:uid="{1EE28DC0-9E8A-4303-B00A-D8EF792A4F58}"/>
    <cellStyle name="Normal 3 2 7 3" xfId="1142" xr:uid="{00000000-0005-0000-0000-00005D030000}"/>
    <cellStyle name="Normal 3 2 7 3 2" xfId="5311" xr:uid="{0BFD0860-11AC-44C4-BB7F-68ED5AFA27FA}"/>
    <cellStyle name="Normal 3 2 7 3 2 2" xfId="11552" xr:uid="{6B34DB3D-B0F2-4681-90B2-35B634C8C859}"/>
    <cellStyle name="Normal 3 2 7 3 3" xfId="3231" xr:uid="{85A4423B-BF7A-4546-AC61-C6C4A69057B7}"/>
    <cellStyle name="Normal 3 2 7 3 3 2" xfId="9472" xr:uid="{1FC866F9-13B3-43D8-8E00-08395A8C74DC}"/>
    <cellStyle name="Normal 3 2 7 3 4" xfId="7392" xr:uid="{5988D914-4E3A-4F72-8815-563A126F3CE5}"/>
    <cellStyle name="Normal 3 2 7 4" xfId="4271" xr:uid="{DE8D5047-06CB-4C96-99ED-F73927D874E8}"/>
    <cellStyle name="Normal 3 2 7 4 2" xfId="10512" xr:uid="{418624C3-FE65-4DBB-9A76-3CD89A478B92}"/>
    <cellStyle name="Normal 3 2 7 5" xfId="2191" xr:uid="{B77C3434-A285-4311-8A32-1B3662616A7B}"/>
    <cellStyle name="Normal 3 2 7 5 2" xfId="8432" xr:uid="{99560D75-C8B3-4A03-96D8-658EBC3CC381}"/>
    <cellStyle name="Normal 3 2 7 6" xfId="6352" xr:uid="{9596D7CC-EFCF-4A68-B2FA-CEDCBD57D8ED}"/>
    <cellStyle name="Normal 3 2 8" xfId="182" xr:uid="{00000000-0005-0000-0000-00005E030000}"/>
    <cellStyle name="Normal 3 2 8 2" xfId="742" xr:uid="{00000000-0005-0000-0000-00005F030000}"/>
    <cellStyle name="Normal 3 2 8 2 2" xfId="1782" xr:uid="{00000000-0005-0000-0000-000060030000}"/>
    <cellStyle name="Normal 3 2 8 2 2 2" xfId="5951" xr:uid="{FA251BEB-0A23-459E-A66B-B98860944C52}"/>
    <cellStyle name="Normal 3 2 8 2 2 2 2" xfId="12192" xr:uid="{15097988-F6C1-422F-B10D-A034A8D1DEA4}"/>
    <cellStyle name="Normal 3 2 8 2 2 3" xfId="3871" xr:uid="{2430A42A-DD3F-449B-9F77-135D0BAB5814}"/>
    <cellStyle name="Normal 3 2 8 2 2 3 2" xfId="10112" xr:uid="{F74AB060-5A0A-4987-B429-A471DCB8BE34}"/>
    <cellStyle name="Normal 3 2 8 2 2 4" xfId="8032" xr:uid="{F9757033-2BBE-450F-8562-B7A961877B0E}"/>
    <cellStyle name="Normal 3 2 8 2 3" xfId="4911" xr:uid="{81533608-3216-43DB-B575-5EF3E1214DCF}"/>
    <cellStyle name="Normal 3 2 8 2 3 2" xfId="11152" xr:uid="{5CC86E32-8E71-4A74-9397-36A93126F18B}"/>
    <cellStyle name="Normal 3 2 8 2 4" xfId="2831" xr:uid="{0744FCFA-BF8A-456C-9EFA-0C6E4BEA979C}"/>
    <cellStyle name="Normal 3 2 8 2 4 2" xfId="9072" xr:uid="{8F2B7A81-CEBD-439C-8285-6F0EF2EA169E}"/>
    <cellStyle name="Normal 3 2 8 2 5" xfId="6992" xr:uid="{8ABFAEFA-ECC8-421F-B00F-281673852B1B}"/>
    <cellStyle name="Normal 3 2 8 3" xfId="1222" xr:uid="{00000000-0005-0000-0000-000061030000}"/>
    <cellStyle name="Normal 3 2 8 3 2" xfId="5391" xr:uid="{D6ABF9DE-1DB9-4B44-A7DB-36B7E19E4BF7}"/>
    <cellStyle name="Normal 3 2 8 3 2 2" xfId="11632" xr:uid="{A8330D27-15B1-466D-9D89-E837D365E4CA}"/>
    <cellStyle name="Normal 3 2 8 3 3" xfId="3311" xr:uid="{97DFDA22-E5B4-42B9-BC2C-4017CC9AE6B0}"/>
    <cellStyle name="Normal 3 2 8 3 3 2" xfId="9552" xr:uid="{CEFCF079-4126-4D34-974F-987B2246E474}"/>
    <cellStyle name="Normal 3 2 8 3 4" xfId="7472" xr:uid="{D4B742D9-42CD-4830-AF06-1888FC64679B}"/>
    <cellStyle name="Normal 3 2 8 4" xfId="4351" xr:uid="{997FAC96-6F8F-4158-A848-99CED315FA15}"/>
    <cellStyle name="Normal 3 2 8 4 2" xfId="10592" xr:uid="{61924960-21CB-41C4-B073-E5AE2B194DAA}"/>
    <cellStyle name="Normal 3 2 8 5" xfId="2271" xr:uid="{8B705B23-89F1-4865-B7EF-F5CA388A5FA0}"/>
    <cellStyle name="Normal 3 2 8 5 2" xfId="8512" xr:uid="{40A798E2-7248-41C3-BEB0-0B7D36AF08D0}"/>
    <cellStyle name="Normal 3 2 8 6" xfId="6432" xr:uid="{C21B62F9-49B4-4FC9-89CD-65C9EAAA9CB8}"/>
    <cellStyle name="Normal 3 2 9" xfId="262" xr:uid="{00000000-0005-0000-0000-000062030000}"/>
    <cellStyle name="Normal 3 2 9 2" xfId="822" xr:uid="{00000000-0005-0000-0000-000063030000}"/>
    <cellStyle name="Normal 3 2 9 2 2" xfId="1862" xr:uid="{00000000-0005-0000-0000-000064030000}"/>
    <cellStyle name="Normal 3 2 9 2 2 2" xfId="6031" xr:uid="{5D0F0471-3B60-4638-84B9-1F1D27447007}"/>
    <cellStyle name="Normal 3 2 9 2 2 2 2" xfId="12272" xr:uid="{02B632FC-D1C8-4ECB-B85A-7377F7F7BAB2}"/>
    <cellStyle name="Normal 3 2 9 2 2 3" xfId="3951" xr:uid="{182B4D19-CB77-43A4-9FBC-8D6240CCBA31}"/>
    <cellStyle name="Normal 3 2 9 2 2 3 2" xfId="10192" xr:uid="{9B639C96-DDAB-4407-9651-B85EE07235D6}"/>
    <cellStyle name="Normal 3 2 9 2 2 4" xfId="8112" xr:uid="{0E3A8E77-22D1-4FFC-A442-9BEA697D9005}"/>
    <cellStyle name="Normal 3 2 9 2 3" xfId="4991" xr:uid="{DDCD7E6B-9CE5-44F5-947F-289D77B2E5F8}"/>
    <cellStyle name="Normal 3 2 9 2 3 2" xfId="11232" xr:uid="{552D7C16-E4B3-477E-9395-E109E11DBC85}"/>
    <cellStyle name="Normal 3 2 9 2 4" xfId="2911" xr:uid="{F49B92B4-5FE2-49A6-9403-7C4B5C257D53}"/>
    <cellStyle name="Normal 3 2 9 2 4 2" xfId="9152" xr:uid="{B5EBE09F-724A-4A4D-BD8C-A8AAD1D0BA43}"/>
    <cellStyle name="Normal 3 2 9 2 5" xfId="7072" xr:uid="{01AC43B5-481B-47C7-B7E7-4A14C167FE6D}"/>
    <cellStyle name="Normal 3 2 9 3" xfId="1302" xr:uid="{00000000-0005-0000-0000-000065030000}"/>
    <cellStyle name="Normal 3 2 9 3 2" xfId="5471" xr:uid="{A62B3513-159A-4D25-A5F7-515E9686E222}"/>
    <cellStyle name="Normal 3 2 9 3 2 2" xfId="11712" xr:uid="{6E9FD100-6B0C-49D2-9579-AED17CB942F1}"/>
    <cellStyle name="Normal 3 2 9 3 3" xfId="3391" xr:uid="{8428DACF-2663-4B6C-B73F-EF2B504AF6C9}"/>
    <cellStyle name="Normal 3 2 9 3 3 2" xfId="9632" xr:uid="{43514029-D8D3-493E-B177-84B66EF3F3E8}"/>
    <cellStyle name="Normal 3 2 9 3 4" xfId="7552" xr:uid="{EC177979-E674-4605-B504-AD57E77A8BF3}"/>
    <cellStyle name="Normal 3 2 9 4" xfId="4431" xr:uid="{64D7BD4D-B517-45B6-B09A-6C56BBF33F0A}"/>
    <cellStyle name="Normal 3 2 9 4 2" xfId="10672" xr:uid="{63E6490D-5B9B-4550-A5A2-A18AA750583C}"/>
    <cellStyle name="Normal 3 2 9 5" xfId="2351" xr:uid="{7F85748A-CE9E-44AA-87A6-62B3E4D650BD}"/>
    <cellStyle name="Normal 3 2 9 5 2" xfId="8592" xr:uid="{11BDC970-EBC4-4E85-83F5-A45B69DC4F2F}"/>
    <cellStyle name="Normal 3 2 9 6" xfId="6512" xr:uid="{BC732F7C-3CE6-4666-84E8-CA89C352B7D8}"/>
    <cellStyle name="Normal 3 3" xfId="22" xr:uid="{00000000-0005-0000-0000-000066030000}"/>
    <cellStyle name="Normal 3 3 10" xfId="423" xr:uid="{00000000-0005-0000-0000-000067030000}"/>
    <cellStyle name="Normal 3 3 10 2" xfId="983" xr:uid="{00000000-0005-0000-0000-000068030000}"/>
    <cellStyle name="Normal 3 3 10 2 2" xfId="2023" xr:uid="{00000000-0005-0000-0000-000069030000}"/>
    <cellStyle name="Normal 3 3 10 2 2 2" xfId="6192" xr:uid="{CE3FBDE8-4174-45D9-B4F0-F91B5EE0D2AF}"/>
    <cellStyle name="Normal 3 3 10 2 2 2 2" xfId="12433" xr:uid="{37D9762D-D4BF-47BB-81E7-3B7FF0BE8817}"/>
    <cellStyle name="Normal 3 3 10 2 2 3" xfId="4112" xr:uid="{4E9D0803-28B5-420E-A3C0-36F63C8F00C1}"/>
    <cellStyle name="Normal 3 3 10 2 2 3 2" xfId="10353" xr:uid="{EC26A057-207D-4B41-8A5D-2C591B070E7F}"/>
    <cellStyle name="Normal 3 3 10 2 2 4" xfId="8273" xr:uid="{1552EAFD-590E-4265-ADC2-1A595F3E710D}"/>
    <cellStyle name="Normal 3 3 10 2 3" xfId="5152" xr:uid="{0F4C9243-980D-4673-82F9-3A23364438EF}"/>
    <cellStyle name="Normal 3 3 10 2 3 2" xfId="11393" xr:uid="{233C3568-4F75-4673-A51E-14412C44BEFF}"/>
    <cellStyle name="Normal 3 3 10 2 4" xfId="3072" xr:uid="{8E4F1CE7-6836-48F0-9374-C9C8C54BB07B}"/>
    <cellStyle name="Normal 3 3 10 2 4 2" xfId="9313" xr:uid="{1A8FBE2E-1614-4B36-81FF-E17D5B978D9F}"/>
    <cellStyle name="Normal 3 3 10 2 5" xfId="7233" xr:uid="{A96626DE-2C6A-4222-8E13-79C94A19BDB6}"/>
    <cellStyle name="Normal 3 3 10 3" xfId="1463" xr:uid="{00000000-0005-0000-0000-00006A030000}"/>
    <cellStyle name="Normal 3 3 10 3 2" xfId="5632" xr:uid="{51AF2BFB-8D43-4C98-8DFE-EB136BF5EE5D}"/>
    <cellStyle name="Normal 3 3 10 3 2 2" xfId="11873" xr:uid="{7B6CDD04-3023-44CD-87E5-B0DBECC79B09}"/>
    <cellStyle name="Normal 3 3 10 3 3" xfId="3552" xr:uid="{CEE4B0D1-64E5-442F-86D2-ABC871EFEA2B}"/>
    <cellStyle name="Normal 3 3 10 3 3 2" xfId="9793" xr:uid="{28F5D19D-8EE0-4082-919F-5AF8EFBD6BCF}"/>
    <cellStyle name="Normal 3 3 10 3 4" xfId="7713" xr:uid="{0078CAD9-5062-42E6-9E13-0C143B4C7401}"/>
    <cellStyle name="Normal 3 3 10 4" xfId="4592" xr:uid="{EF031A15-B67D-40B0-AE18-D0322BCFB20C}"/>
    <cellStyle name="Normal 3 3 10 4 2" xfId="10833" xr:uid="{0608B83D-5D32-404D-96A4-93AB565A0CDA}"/>
    <cellStyle name="Normal 3 3 10 5" xfId="2512" xr:uid="{B2CE0AAA-21A4-466A-96A6-35356780F1BB}"/>
    <cellStyle name="Normal 3 3 10 5 2" xfId="8753" xr:uid="{5C5B7B0B-DA55-4CBE-81E1-F5688264A727}"/>
    <cellStyle name="Normal 3 3 10 6" xfId="6673" xr:uid="{39E3153C-860F-4291-BBE8-0B3F9C7838BC}"/>
    <cellStyle name="Normal 3 3 11" xfId="583" xr:uid="{00000000-0005-0000-0000-00006B030000}"/>
    <cellStyle name="Normal 3 3 11 2" xfId="1623" xr:uid="{00000000-0005-0000-0000-00006C030000}"/>
    <cellStyle name="Normal 3 3 11 2 2" xfId="5792" xr:uid="{65F0A887-1B9A-4D35-9B6A-9E8BACD22837}"/>
    <cellStyle name="Normal 3 3 11 2 2 2" xfId="12033" xr:uid="{2BFB48DD-CF49-4CFA-894D-EE6233A0C3EF}"/>
    <cellStyle name="Normal 3 3 11 2 3" xfId="3712" xr:uid="{BA6166DD-BB9E-4907-BC75-1652518EE0EA}"/>
    <cellStyle name="Normal 3 3 11 2 3 2" xfId="9953" xr:uid="{1BBDE4F0-6EBF-44E3-B455-50E1B7447238}"/>
    <cellStyle name="Normal 3 3 11 2 4" xfId="7873" xr:uid="{8AB8209E-CF0A-4F87-BFD8-FFBD8C29B25A}"/>
    <cellStyle name="Normal 3 3 11 3" xfId="4752" xr:uid="{81F6D525-9BD1-41D5-8B20-E7D727283512}"/>
    <cellStyle name="Normal 3 3 11 3 2" xfId="10993" xr:uid="{D639E887-32EB-4F2A-877E-AF47E520DF51}"/>
    <cellStyle name="Normal 3 3 11 4" xfId="2672" xr:uid="{5382EC0A-CC04-455F-A9B9-1BF612317EDB}"/>
    <cellStyle name="Normal 3 3 11 4 2" xfId="8913" xr:uid="{250CEDAE-6D25-4820-9CE3-C7C896DC307E}"/>
    <cellStyle name="Normal 3 3 11 5" xfId="6833" xr:uid="{850466DF-FC3D-4242-AA7D-BA17AD8C112F}"/>
    <cellStyle name="Normal 3 3 12" xfId="503" xr:uid="{00000000-0005-0000-0000-00006D030000}"/>
    <cellStyle name="Normal 3 3 12 2" xfId="1543" xr:uid="{00000000-0005-0000-0000-00006E030000}"/>
    <cellStyle name="Normal 3 3 12 2 2" xfId="5712" xr:uid="{3F5E191F-5F4B-4260-8CD2-E6527B56AA91}"/>
    <cellStyle name="Normal 3 3 12 2 2 2" xfId="11953" xr:uid="{27E46A42-DC60-4575-B25B-9CD963E7A27A}"/>
    <cellStyle name="Normal 3 3 12 2 3" xfId="3632" xr:uid="{8E831ABE-C38A-4960-9C83-1A7D0396D4E2}"/>
    <cellStyle name="Normal 3 3 12 2 3 2" xfId="9873" xr:uid="{1B6BBA98-2988-4186-B9D4-1AC7247085E7}"/>
    <cellStyle name="Normal 3 3 12 2 4" xfId="7793" xr:uid="{0A8458D8-4820-485B-BD42-92DB711F866C}"/>
    <cellStyle name="Normal 3 3 12 3" xfId="4672" xr:uid="{45E37B9A-2977-416C-AD27-270483DCF842}"/>
    <cellStyle name="Normal 3 3 12 3 2" xfId="10913" xr:uid="{784C9378-5117-4302-82A5-B9B84145804F}"/>
    <cellStyle name="Normal 3 3 12 4" xfId="2592" xr:uid="{66B8CD1F-1509-4C5B-AF87-A58039EEC9B0}"/>
    <cellStyle name="Normal 3 3 12 4 2" xfId="8833" xr:uid="{23F1A35E-BDF9-42F9-875E-B98F2FB5A248}"/>
    <cellStyle name="Normal 3 3 12 5" xfId="6753" xr:uid="{B64C9A69-1FE2-4CA2-96B5-066E38C1313A}"/>
    <cellStyle name="Normal 3 3 13" xfId="1063" xr:uid="{00000000-0005-0000-0000-00006F030000}"/>
    <cellStyle name="Normal 3 3 13 2" xfId="5232" xr:uid="{A5CAE63C-D1DB-4E27-A61B-A5B498373DE4}"/>
    <cellStyle name="Normal 3 3 13 2 2" xfId="11473" xr:uid="{8C0EABF9-767C-495B-8A03-5EF18FF4507E}"/>
    <cellStyle name="Normal 3 3 13 3" xfId="3152" xr:uid="{DEFE42FC-0E7C-4B15-BD33-DD6024855F47}"/>
    <cellStyle name="Normal 3 3 13 3 2" xfId="9393" xr:uid="{54425FDE-2827-4971-BD73-6FD588A11951}"/>
    <cellStyle name="Normal 3 3 13 4" xfId="7313" xr:uid="{5B450395-6203-4C69-A622-5CD647C830CE}"/>
    <cellStyle name="Normal 3 3 14" xfId="4192" xr:uid="{1B7EFC43-903F-45F4-B84B-ED7813A0F199}"/>
    <cellStyle name="Normal 3 3 14 2" xfId="10433" xr:uid="{F4E78F06-BC62-4604-B42B-23FC0D8D3F74}"/>
    <cellStyle name="Normal 3 3 15" xfId="2112" xr:uid="{FBD19B17-996D-4F4A-BB5A-49E2910F3068}"/>
    <cellStyle name="Normal 3 3 15 2" xfId="8353" xr:uid="{E9BCB7B5-3EE8-4FED-B3B3-BBD8281C39B5}"/>
    <cellStyle name="Normal 3 3 16" xfId="6273" xr:uid="{0020305C-F958-4EAE-A430-7AEA7ABEB79E}"/>
    <cellStyle name="Normal 3 3 2" xfId="27" xr:uid="{00000000-0005-0000-0000-000070030000}"/>
    <cellStyle name="Normal 3 3 2 10" xfId="588" xr:uid="{00000000-0005-0000-0000-000071030000}"/>
    <cellStyle name="Normal 3 3 2 10 2" xfId="1628" xr:uid="{00000000-0005-0000-0000-000072030000}"/>
    <cellStyle name="Normal 3 3 2 10 2 2" xfId="5797" xr:uid="{1961DB4A-B946-4BED-848C-267677F36CD9}"/>
    <cellStyle name="Normal 3 3 2 10 2 2 2" xfId="12038" xr:uid="{D486FDF8-AC8D-4C2A-ACB3-CDF3B17D5E82}"/>
    <cellStyle name="Normal 3 3 2 10 2 3" xfId="3717" xr:uid="{F5C06A55-EFBE-434D-B77F-4D8829B6BD22}"/>
    <cellStyle name="Normal 3 3 2 10 2 3 2" xfId="9958" xr:uid="{779A9982-9C15-4E54-8ABA-87A25C624CAB}"/>
    <cellStyle name="Normal 3 3 2 10 2 4" xfId="7878" xr:uid="{76471964-5C60-4D9D-912A-F6055CF9F327}"/>
    <cellStyle name="Normal 3 3 2 10 3" xfId="4757" xr:uid="{207405C9-E1FF-4AB8-94A5-7791E569DA39}"/>
    <cellStyle name="Normal 3 3 2 10 3 2" xfId="10998" xr:uid="{31B772D6-5B0E-416E-A02B-FE1457F79DFA}"/>
    <cellStyle name="Normal 3 3 2 10 4" xfId="2677" xr:uid="{6A073207-D709-4394-8EA4-8FB99159FA01}"/>
    <cellStyle name="Normal 3 3 2 10 4 2" xfId="8918" xr:uid="{2C29A022-4BF4-4B8C-96A4-C3A80AB0A921}"/>
    <cellStyle name="Normal 3 3 2 10 5" xfId="6838" xr:uid="{BB32FC62-CD14-438F-AA89-855D527B10C6}"/>
    <cellStyle name="Normal 3 3 2 11" xfId="508" xr:uid="{00000000-0005-0000-0000-000073030000}"/>
    <cellStyle name="Normal 3 3 2 11 2" xfId="1548" xr:uid="{00000000-0005-0000-0000-000074030000}"/>
    <cellStyle name="Normal 3 3 2 11 2 2" xfId="5717" xr:uid="{19B733D3-5782-4E3C-B21A-D0A22B9A0C0B}"/>
    <cellStyle name="Normal 3 3 2 11 2 2 2" xfId="11958" xr:uid="{F7688FB1-E6A4-4AF1-BA03-7780D0B2CEB9}"/>
    <cellStyle name="Normal 3 3 2 11 2 3" xfId="3637" xr:uid="{5DDDD10F-2AE5-4A20-974C-29B89D5F3E53}"/>
    <cellStyle name="Normal 3 3 2 11 2 3 2" xfId="9878" xr:uid="{06D5AEB4-FF08-49BB-AE12-421EA95E13CE}"/>
    <cellStyle name="Normal 3 3 2 11 2 4" xfId="7798" xr:uid="{133311F5-815D-4791-8D59-4C2A3A830137}"/>
    <cellStyle name="Normal 3 3 2 11 3" xfId="4677" xr:uid="{3137DC0B-7EEC-41DA-8AD2-2D1AA5DF481F}"/>
    <cellStyle name="Normal 3 3 2 11 3 2" xfId="10918" xr:uid="{DB57A84C-69C3-4FE2-8011-46DB61A65C18}"/>
    <cellStyle name="Normal 3 3 2 11 4" xfId="2597" xr:uid="{1251B731-4105-4ECC-A0D7-54EDC55AB9A6}"/>
    <cellStyle name="Normal 3 3 2 11 4 2" xfId="8838" xr:uid="{433B064E-3E31-477A-8501-325CD51BDA9F}"/>
    <cellStyle name="Normal 3 3 2 11 5" xfId="6758" xr:uid="{3B1EDB61-2A5C-4E78-BA93-EBCF3F99D4A5}"/>
    <cellStyle name="Normal 3 3 2 12" xfId="1068" xr:uid="{00000000-0005-0000-0000-000075030000}"/>
    <cellStyle name="Normal 3 3 2 12 2" xfId="5237" xr:uid="{EDC58E36-CBE3-4D08-83BC-5C31E223826C}"/>
    <cellStyle name="Normal 3 3 2 12 2 2" xfId="11478" xr:uid="{B263369F-845F-4A48-9945-7E35E082A8DB}"/>
    <cellStyle name="Normal 3 3 2 12 3" xfId="3157" xr:uid="{13E3B3F9-F062-4249-955B-0F873DD1BD3D}"/>
    <cellStyle name="Normal 3 3 2 12 3 2" xfId="9398" xr:uid="{A67032D9-40C4-4AD5-9F6E-EFDE30BF68F9}"/>
    <cellStyle name="Normal 3 3 2 12 4" xfId="7318" xr:uid="{772B8791-CD44-40C4-B2F6-E1769418180F}"/>
    <cellStyle name="Normal 3 3 2 13" xfId="4197" xr:uid="{D96B3176-86C0-4914-AF42-A2EC1F6DDB39}"/>
    <cellStyle name="Normal 3 3 2 13 2" xfId="10438" xr:uid="{BA0D9DC4-33CF-4208-A371-BE3B9969A56C}"/>
    <cellStyle name="Normal 3 3 2 14" xfId="2117" xr:uid="{69AB242E-F276-44CA-8ABB-87256E3A5A77}"/>
    <cellStyle name="Normal 3 3 2 14 2" xfId="8358" xr:uid="{8ABE7929-17F3-44EF-9FD8-DDE6264732E0}"/>
    <cellStyle name="Normal 3 3 2 15" xfId="6278" xr:uid="{6CC7C227-097C-443F-8DF2-EC00E771A9E7}"/>
    <cellStyle name="Normal 3 3 2 2" xfId="37" xr:uid="{00000000-0005-0000-0000-000076030000}"/>
    <cellStyle name="Normal 3 3 2 2 10" xfId="518" xr:uid="{00000000-0005-0000-0000-000077030000}"/>
    <cellStyle name="Normal 3 3 2 2 10 2" xfId="1558" xr:uid="{00000000-0005-0000-0000-000078030000}"/>
    <cellStyle name="Normal 3 3 2 2 10 2 2" xfId="5727" xr:uid="{3BECFA22-02E3-4AC3-A77A-844B3D82D230}"/>
    <cellStyle name="Normal 3 3 2 2 10 2 2 2" xfId="11968" xr:uid="{8C7ED7CE-A9FC-42FC-88B5-A3B629084B8D}"/>
    <cellStyle name="Normal 3 3 2 2 10 2 3" xfId="3647" xr:uid="{38995512-6055-4CBD-9E7B-779BDAD29B12}"/>
    <cellStyle name="Normal 3 3 2 2 10 2 3 2" xfId="9888" xr:uid="{972671A8-23A0-407C-9EFF-08AF1228D9F0}"/>
    <cellStyle name="Normal 3 3 2 2 10 2 4" xfId="7808" xr:uid="{1198031E-B564-4082-B56F-D579D10B8C87}"/>
    <cellStyle name="Normal 3 3 2 2 10 3" xfId="4687" xr:uid="{B90041FB-3DB7-40D2-B23A-1768EEC9F476}"/>
    <cellStyle name="Normal 3 3 2 2 10 3 2" xfId="10928" xr:uid="{B5832EC0-C3DA-45A4-859A-4DD1BAA1C70F}"/>
    <cellStyle name="Normal 3 3 2 2 10 4" xfId="2607" xr:uid="{AB85C4B6-F199-4C44-88E8-5DF8626D8F4E}"/>
    <cellStyle name="Normal 3 3 2 2 10 4 2" xfId="8848" xr:uid="{0B474055-58AF-4DC8-89B7-245E549F9664}"/>
    <cellStyle name="Normal 3 3 2 2 10 5" xfId="6768" xr:uid="{7B8720D7-0145-4A22-B87E-F04254274F0F}"/>
    <cellStyle name="Normal 3 3 2 2 11" xfId="1078" xr:uid="{00000000-0005-0000-0000-000079030000}"/>
    <cellStyle name="Normal 3 3 2 2 11 2" xfId="5247" xr:uid="{D0FE694B-8900-45A3-913A-84CC0AF73351}"/>
    <cellStyle name="Normal 3 3 2 2 11 2 2" xfId="11488" xr:uid="{AAB3D009-B852-4989-BD08-23106B1F2181}"/>
    <cellStyle name="Normal 3 3 2 2 11 3" xfId="3167" xr:uid="{7AF427F8-5701-40F9-9027-86DF45D43A5F}"/>
    <cellStyle name="Normal 3 3 2 2 11 3 2" xfId="9408" xr:uid="{193797FB-30B7-48C5-91C3-6DBCD0F874A0}"/>
    <cellStyle name="Normal 3 3 2 2 11 4" xfId="7328" xr:uid="{FF9FFF1A-7952-4FAC-9ADF-516ACE0FD21A}"/>
    <cellStyle name="Normal 3 3 2 2 12" xfId="4207" xr:uid="{65D37779-6970-4FB7-8739-7A31F03E4B66}"/>
    <cellStyle name="Normal 3 3 2 2 12 2" xfId="10448" xr:uid="{C63FE7F1-A70E-42C3-8978-530908804445}"/>
    <cellStyle name="Normal 3 3 2 2 13" xfId="2127" xr:uid="{883B7569-16C8-4F4F-BA94-1005EEF50A53}"/>
    <cellStyle name="Normal 3 3 2 2 13 2" xfId="8368" xr:uid="{E51B8C3E-0336-4181-8B32-6E5AD235FCE5}"/>
    <cellStyle name="Normal 3 3 2 2 14" xfId="6288" xr:uid="{1EAEAFC5-9C56-4BD1-8E0B-80D5ED3B994E}"/>
    <cellStyle name="Normal 3 3 2 2 2" xfId="57" xr:uid="{00000000-0005-0000-0000-00007A030000}"/>
    <cellStyle name="Normal 3 3 2 2 2 10" xfId="1098" xr:uid="{00000000-0005-0000-0000-00007B030000}"/>
    <cellStyle name="Normal 3 3 2 2 2 10 2" xfId="5267" xr:uid="{8254E6D0-F8BC-4979-816A-5F2C961E539E}"/>
    <cellStyle name="Normal 3 3 2 2 2 10 2 2" xfId="11508" xr:uid="{9B331190-3DBE-48F7-89E6-7508C8837DF6}"/>
    <cellStyle name="Normal 3 3 2 2 2 10 3" xfId="3187" xr:uid="{9C0D18EE-7903-4254-93B2-F17995BC30D1}"/>
    <cellStyle name="Normal 3 3 2 2 2 10 3 2" xfId="9428" xr:uid="{36617FD8-29DD-4B88-AB62-D53811348363}"/>
    <cellStyle name="Normal 3 3 2 2 2 10 4" xfId="7348" xr:uid="{1F5C7241-7E1B-44AE-93ED-89F2B7FE1AA8}"/>
    <cellStyle name="Normal 3 3 2 2 2 11" xfId="4227" xr:uid="{FF577F52-91DA-4E14-A713-A13AD0245730}"/>
    <cellStyle name="Normal 3 3 2 2 2 11 2" xfId="10468" xr:uid="{5508B725-FBE4-4407-8497-F591ADAD73E7}"/>
    <cellStyle name="Normal 3 3 2 2 2 12" xfId="2147" xr:uid="{6AE19243-63AC-4D66-BCC9-EBDF91CB598E}"/>
    <cellStyle name="Normal 3 3 2 2 2 12 2" xfId="8388" xr:uid="{E8054E43-A336-4C1B-89DC-7D85D652AD55}"/>
    <cellStyle name="Normal 3 3 2 2 2 13" xfId="6308" xr:uid="{695783CF-2FCC-407F-938C-8244EF71981B}"/>
    <cellStyle name="Normal 3 3 2 2 2 2" xfId="97" xr:uid="{00000000-0005-0000-0000-00007C030000}"/>
    <cellStyle name="Normal 3 3 2 2 2 2 10" xfId="4267" xr:uid="{32AEDC9D-D2D6-4DDF-AB5C-DB1E16D6327B}"/>
    <cellStyle name="Normal 3 3 2 2 2 2 10 2" xfId="10508" xr:uid="{728E4D93-0CE2-4D3C-B6A4-57C871111D11}"/>
    <cellStyle name="Normal 3 3 2 2 2 2 11" xfId="2187" xr:uid="{650DEBE0-0316-4386-9DC3-911F057C6E8E}"/>
    <cellStyle name="Normal 3 3 2 2 2 2 11 2" xfId="8428" xr:uid="{D804BE8F-5D03-4409-9853-6572F3AB907C}"/>
    <cellStyle name="Normal 3 3 2 2 2 2 12" xfId="6348" xr:uid="{BA681B04-DA9E-454A-9197-00A13C700DBE}"/>
    <cellStyle name="Normal 3 3 2 2 2 2 2" xfId="178" xr:uid="{00000000-0005-0000-0000-00007D030000}"/>
    <cellStyle name="Normal 3 3 2 2 2 2 2 2" xfId="738" xr:uid="{00000000-0005-0000-0000-00007E030000}"/>
    <cellStyle name="Normal 3 3 2 2 2 2 2 2 2" xfId="1778" xr:uid="{00000000-0005-0000-0000-00007F030000}"/>
    <cellStyle name="Normal 3 3 2 2 2 2 2 2 2 2" xfId="5947" xr:uid="{84A1A762-80C1-494E-9B5B-0449ECC6BFE2}"/>
    <cellStyle name="Normal 3 3 2 2 2 2 2 2 2 2 2" xfId="12188" xr:uid="{5EFCC1EF-C965-4218-930B-510DCAF96E45}"/>
    <cellStyle name="Normal 3 3 2 2 2 2 2 2 2 3" xfId="3867" xr:uid="{B696EC0A-13E8-4F2C-B85F-8681A02BDC7F}"/>
    <cellStyle name="Normal 3 3 2 2 2 2 2 2 2 3 2" xfId="10108" xr:uid="{A1B3D9C8-C8DA-4613-A6D5-DC93BFE7519C}"/>
    <cellStyle name="Normal 3 3 2 2 2 2 2 2 2 4" xfId="8028" xr:uid="{802ACD6F-7786-455E-A153-07C2825E763B}"/>
    <cellStyle name="Normal 3 3 2 2 2 2 2 2 3" xfId="4907" xr:uid="{D1BBE484-1C93-47AF-9F5F-AC77A3333548}"/>
    <cellStyle name="Normal 3 3 2 2 2 2 2 2 3 2" xfId="11148" xr:uid="{B587A7A2-1F72-4778-91A8-900E515838F0}"/>
    <cellStyle name="Normal 3 3 2 2 2 2 2 2 4" xfId="2827" xr:uid="{57A06D73-A3E0-49C5-9F79-C65B5FED438B}"/>
    <cellStyle name="Normal 3 3 2 2 2 2 2 2 4 2" xfId="9068" xr:uid="{762A3C47-B59A-4BE9-9041-D4F48C9BE8A3}"/>
    <cellStyle name="Normal 3 3 2 2 2 2 2 2 5" xfId="6988" xr:uid="{3FE93617-0858-4CF8-A1EA-213A58F5557D}"/>
    <cellStyle name="Normal 3 3 2 2 2 2 2 3" xfId="1218" xr:uid="{00000000-0005-0000-0000-000080030000}"/>
    <cellStyle name="Normal 3 3 2 2 2 2 2 3 2" xfId="5387" xr:uid="{F04101BA-DA75-4F03-ACD0-9EE90E3C6017}"/>
    <cellStyle name="Normal 3 3 2 2 2 2 2 3 2 2" xfId="11628" xr:uid="{C2CDD2B2-2325-4E06-9FB4-96A9E9F458D9}"/>
    <cellStyle name="Normal 3 3 2 2 2 2 2 3 3" xfId="3307" xr:uid="{701596CD-0BC6-41C7-A54F-C1CB113922C6}"/>
    <cellStyle name="Normal 3 3 2 2 2 2 2 3 3 2" xfId="9548" xr:uid="{704733F9-A7CA-4660-86BB-BD7CBE1D44A9}"/>
    <cellStyle name="Normal 3 3 2 2 2 2 2 3 4" xfId="7468" xr:uid="{70343459-861E-42F0-B409-CD14776535A2}"/>
    <cellStyle name="Normal 3 3 2 2 2 2 2 4" xfId="4347" xr:uid="{98EF7B10-8F32-48C3-9155-230F2158079C}"/>
    <cellStyle name="Normal 3 3 2 2 2 2 2 4 2" xfId="10588" xr:uid="{42433DC8-5A26-4E97-B90E-E0C35FD06416}"/>
    <cellStyle name="Normal 3 3 2 2 2 2 2 5" xfId="2267" xr:uid="{1C65B013-F424-4785-ADAF-00EC1B65B12A}"/>
    <cellStyle name="Normal 3 3 2 2 2 2 2 5 2" xfId="8508" xr:uid="{9C686D59-0EB1-4F16-94ED-2069B67084D5}"/>
    <cellStyle name="Normal 3 3 2 2 2 2 2 6" xfId="6428" xr:uid="{33F590DE-2A69-4FD0-86B1-08CDD1D18523}"/>
    <cellStyle name="Normal 3 3 2 2 2 2 3" xfId="258" xr:uid="{00000000-0005-0000-0000-000081030000}"/>
    <cellStyle name="Normal 3 3 2 2 2 2 3 2" xfId="818" xr:uid="{00000000-0005-0000-0000-000082030000}"/>
    <cellStyle name="Normal 3 3 2 2 2 2 3 2 2" xfId="1858" xr:uid="{00000000-0005-0000-0000-000083030000}"/>
    <cellStyle name="Normal 3 3 2 2 2 2 3 2 2 2" xfId="6027" xr:uid="{5A768FBF-909F-4A8B-A2BF-06A64CB2A827}"/>
    <cellStyle name="Normal 3 3 2 2 2 2 3 2 2 2 2" xfId="12268" xr:uid="{5624F2AC-9861-43C9-9712-422DC9E653D4}"/>
    <cellStyle name="Normal 3 3 2 2 2 2 3 2 2 3" xfId="3947" xr:uid="{CF3A4D0C-D898-4C3D-807A-84364F8B0D1B}"/>
    <cellStyle name="Normal 3 3 2 2 2 2 3 2 2 3 2" xfId="10188" xr:uid="{01917688-AD13-4074-B681-4668B195AD0A}"/>
    <cellStyle name="Normal 3 3 2 2 2 2 3 2 2 4" xfId="8108" xr:uid="{9924F389-5F62-42C2-BBFC-D214269247B7}"/>
    <cellStyle name="Normal 3 3 2 2 2 2 3 2 3" xfId="4987" xr:uid="{0603F54C-5DED-4897-AD43-B88A067118E1}"/>
    <cellStyle name="Normal 3 3 2 2 2 2 3 2 3 2" xfId="11228" xr:uid="{387BE419-26D8-4450-A720-6490854A0469}"/>
    <cellStyle name="Normal 3 3 2 2 2 2 3 2 4" xfId="2907" xr:uid="{0BB281FE-220D-4983-BFE1-DAC537A2D8D4}"/>
    <cellStyle name="Normal 3 3 2 2 2 2 3 2 4 2" xfId="9148" xr:uid="{B55BD768-8B31-447D-A94C-E086A23DB837}"/>
    <cellStyle name="Normal 3 3 2 2 2 2 3 2 5" xfId="7068" xr:uid="{10DB5FBF-BE93-4455-BC8F-71B8FA1BF3B8}"/>
    <cellStyle name="Normal 3 3 2 2 2 2 3 3" xfId="1298" xr:uid="{00000000-0005-0000-0000-000084030000}"/>
    <cellStyle name="Normal 3 3 2 2 2 2 3 3 2" xfId="5467" xr:uid="{0EB47B4C-4F6A-4B9D-A670-1069A1DA91CE}"/>
    <cellStyle name="Normal 3 3 2 2 2 2 3 3 2 2" xfId="11708" xr:uid="{E1BFB006-07B2-4493-9DDC-208CCB42847B}"/>
    <cellStyle name="Normal 3 3 2 2 2 2 3 3 3" xfId="3387" xr:uid="{EAA5812F-D638-4E22-B445-99D06542BA71}"/>
    <cellStyle name="Normal 3 3 2 2 2 2 3 3 3 2" xfId="9628" xr:uid="{73EC5EA2-1D66-43B0-ADCB-334C1351CFC5}"/>
    <cellStyle name="Normal 3 3 2 2 2 2 3 3 4" xfId="7548" xr:uid="{633507B7-2FC1-4748-B95A-7701AEFCC487}"/>
    <cellStyle name="Normal 3 3 2 2 2 2 3 4" xfId="4427" xr:uid="{7BE142C6-82E1-4D83-A133-B49C32624955}"/>
    <cellStyle name="Normal 3 3 2 2 2 2 3 4 2" xfId="10668" xr:uid="{AB1361E2-5C90-4E7D-8CB0-9E642560B129}"/>
    <cellStyle name="Normal 3 3 2 2 2 2 3 5" xfId="2347" xr:uid="{2A35D535-F3AE-494C-9024-4FBB283A2755}"/>
    <cellStyle name="Normal 3 3 2 2 2 2 3 5 2" xfId="8588" xr:uid="{BB31F92F-831E-4529-88FB-E7E280E0F0F1}"/>
    <cellStyle name="Normal 3 3 2 2 2 2 3 6" xfId="6508" xr:uid="{58269C10-A224-4886-9892-127E65EE76E8}"/>
    <cellStyle name="Normal 3 3 2 2 2 2 4" xfId="338" xr:uid="{00000000-0005-0000-0000-000085030000}"/>
    <cellStyle name="Normal 3 3 2 2 2 2 4 2" xfId="898" xr:uid="{00000000-0005-0000-0000-000086030000}"/>
    <cellStyle name="Normal 3 3 2 2 2 2 4 2 2" xfId="1938" xr:uid="{00000000-0005-0000-0000-000087030000}"/>
    <cellStyle name="Normal 3 3 2 2 2 2 4 2 2 2" xfId="6107" xr:uid="{86E10C9C-86AA-4669-B4EE-367C239AD877}"/>
    <cellStyle name="Normal 3 3 2 2 2 2 4 2 2 2 2" xfId="12348" xr:uid="{08F4E2CE-1096-46ED-B564-27BA4F78147F}"/>
    <cellStyle name="Normal 3 3 2 2 2 2 4 2 2 3" xfId="4027" xr:uid="{33271818-6C3D-4E25-B832-1C7B5773EC3D}"/>
    <cellStyle name="Normal 3 3 2 2 2 2 4 2 2 3 2" xfId="10268" xr:uid="{B161D07D-DE8C-4E2F-A373-1F45EA9918C2}"/>
    <cellStyle name="Normal 3 3 2 2 2 2 4 2 2 4" xfId="8188" xr:uid="{1CAF1644-E5F8-409D-B8B9-A86128C0E23A}"/>
    <cellStyle name="Normal 3 3 2 2 2 2 4 2 3" xfId="5067" xr:uid="{18FE8FD5-43C8-4D81-AE66-8EF551BA06D7}"/>
    <cellStyle name="Normal 3 3 2 2 2 2 4 2 3 2" xfId="11308" xr:uid="{AD3BFDD5-A5DF-433E-80AB-A9AA70409BAE}"/>
    <cellStyle name="Normal 3 3 2 2 2 2 4 2 4" xfId="2987" xr:uid="{49CDB56B-96E3-46A6-886A-DDBC71949CE3}"/>
    <cellStyle name="Normal 3 3 2 2 2 2 4 2 4 2" xfId="9228" xr:uid="{B211D583-105E-42F9-8FBE-A1DD95A0C9BD}"/>
    <cellStyle name="Normal 3 3 2 2 2 2 4 2 5" xfId="7148" xr:uid="{0259E9AA-7ECD-46AB-8D3C-248F7CB09424}"/>
    <cellStyle name="Normal 3 3 2 2 2 2 4 3" xfId="1378" xr:uid="{00000000-0005-0000-0000-000088030000}"/>
    <cellStyle name="Normal 3 3 2 2 2 2 4 3 2" xfId="5547" xr:uid="{6D1B4B5A-BA5D-4F02-82DC-22C372D4FA97}"/>
    <cellStyle name="Normal 3 3 2 2 2 2 4 3 2 2" xfId="11788" xr:uid="{F0E2A0FD-EE4A-4D37-A440-B063939D83BF}"/>
    <cellStyle name="Normal 3 3 2 2 2 2 4 3 3" xfId="3467" xr:uid="{33654DB1-C1F9-4EB9-A9CB-61CB786C7EA7}"/>
    <cellStyle name="Normal 3 3 2 2 2 2 4 3 3 2" xfId="9708" xr:uid="{C520847F-79D8-44B9-B664-050FCD24CB58}"/>
    <cellStyle name="Normal 3 3 2 2 2 2 4 3 4" xfId="7628" xr:uid="{01C8E656-96D1-448B-8CFB-356B137EBCF1}"/>
    <cellStyle name="Normal 3 3 2 2 2 2 4 4" xfId="4507" xr:uid="{A7BEEB6B-DC6E-4529-AF55-B7F4773E9AA7}"/>
    <cellStyle name="Normal 3 3 2 2 2 2 4 4 2" xfId="10748" xr:uid="{DF205B9C-19AF-461F-945A-00949D0B4ADB}"/>
    <cellStyle name="Normal 3 3 2 2 2 2 4 5" xfId="2427" xr:uid="{55D039E1-3CE5-4FD3-ADCF-78175FED726A}"/>
    <cellStyle name="Normal 3 3 2 2 2 2 4 5 2" xfId="8668" xr:uid="{7A8B1674-BFEB-49FB-8756-073B5145B702}"/>
    <cellStyle name="Normal 3 3 2 2 2 2 4 6" xfId="6588" xr:uid="{A1C93D00-6093-49D9-9F3E-C0B126FF3D44}"/>
    <cellStyle name="Normal 3 3 2 2 2 2 5" xfId="418" xr:uid="{00000000-0005-0000-0000-000089030000}"/>
    <cellStyle name="Normal 3 3 2 2 2 2 5 2" xfId="978" xr:uid="{00000000-0005-0000-0000-00008A030000}"/>
    <cellStyle name="Normal 3 3 2 2 2 2 5 2 2" xfId="2018" xr:uid="{00000000-0005-0000-0000-00008B030000}"/>
    <cellStyle name="Normal 3 3 2 2 2 2 5 2 2 2" xfId="6187" xr:uid="{EB4B4717-8B41-4701-ACD1-BC6A513328D8}"/>
    <cellStyle name="Normal 3 3 2 2 2 2 5 2 2 2 2" xfId="12428" xr:uid="{9F05B805-258E-4DB5-AE8A-606ABD64EF1A}"/>
    <cellStyle name="Normal 3 3 2 2 2 2 5 2 2 3" xfId="4107" xr:uid="{56E67D21-243B-4FDB-AC9F-5AE030ECC60D}"/>
    <cellStyle name="Normal 3 3 2 2 2 2 5 2 2 3 2" xfId="10348" xr:uid="{9E063F0E-2D01-483D-BB4F-12E5DEA3C371}"/>
    <cellStyle name="Normal 3 3 2 2 2 2 5 2 2 4" xfId="8268" xr:uid="{0154001C-A66E-4561-BA48-31A4AC3F19F7}"/>
    <cellStyle name="Normal 3 3 2 2 2 2 5 2 3" xfId="5147" xr:uid="{0410F71B-2F96-4735-95F6-5A3F06F187B6}"/>
    <cellStyle name="Normal 3 3 2 2 2 2 5 2 3 2" xfId="11388" xr:uid="{6E36AA6A-AE00-49CA-B4A8-B3F0A8233D83}"/>
    <cellStyle name="Normal 3 3 2 2 2 2 5 2 4" xfId="3067" xr:uid="{FFAEC7BA-5B96-4965-923F-77B666039780}"/>
    <cellStyle name="Normal 3 3 2 2 2 2 5 2 4 2" xfId="9308" xr:uid="{0BF5D606-A63F-4D40-8682-52930C2674B9}"/>
    <cellStyle name="Normal 3 3 2 2 2 2 5 2 5" xfId="7228" xr:uid="{F28104B7-CD40-4B9C-BADB-92332AF2A6DA}"/>
    <cellStyle name="Normal 3 3 2 2 2 2 5 3" xfId="1458" xr:uid="{00000000-0005-0000-0000-00008C030000}"/>
    <cellStyle name="Normal 3 3 2 2 2 2 5 3 2" xfId="5627" xr:uid="{53C403A4-0EEA-4293-A69B-5D348ED51BFF}"/>
    <cellStyle name="Normal 3 3 2 2 2 2 5 3 2 2" xfId="11868" xr:uid="{A10D56E7-DC96-44E5-AC21-1C6897A0F66B}"/>
    <cellStyle name="Normal 3 3 2 2 2 2 5 3 3" xfId="3547" xr:uid="{F20413EE-59FA-47FE-BD0D-88738813EE31}"/>
    <cellStyle name="Normal 3 3 2 2 2 2 5 3 3 2" xfId="9788" xr:uid="{7F51CD1E-3B63-4493-9881-723A14E62B89}"/>
    <cellStyle name="Normal 3 3 2 2 2 2 5 3 4" xfId="7708" xr:uid="{6CA56F4F-3E35-40F2-BEE0-0D31921E600B}"/>
    <cellStyle name="Normal 3 3 2 2 2 2 5 4" xfId="4587" xr:uid="{866FB77C-C904-4E29-9DF0-4F9DFF668861}"/>
    <cellStyle name="Normal 3 3 2 2 2 2 5 4 2" xfId="10828" xr:uid="{5D67A10F-2C29-44C4-8C51-75AFD4673BC1}"/>
    <cellStyle name="Normal 3 3 2 2 2 2 5 5" xfId="2507" xr:uid="{B416809C-F5BC-488A-A399-13B6DDF0177C}"/>
    <cellStyle name="Normal 3 3 2 2 2 2 5 5 2" xfId="8748" xr:uid="{2B888D64-FFA3-4CF5-A942-3EECF0AE8C4E}"/>
    <cellStyle name="Normal 3 3 2 2 2 2 5 6" xfId="6668" xr:uid="{3AFBE2B9-1C38-4752-B08E-69CE1B9117AC}"/>
    <cellStyle name="Normal 3 3 2 2 2 2 6" xfId="498" xr:uid="{00000000-0005-0000-0000-00008D030000}"/>
    <cellStyle name="Normal 3 3 2 2 2 2 6 2" xfId="1058" xr:uid="{00000000-0005-0000-0000-00008E030000}"/>
    <cellStyle name="Normal 3 3 2 2 2 2 6 2 2" xfId="2098" xr:uid="{00000000-0005-0000-0000-00008F030000}"/>
    <cellStyle name="Normal 3 3 2 2 2 2 6 2 2 2" xfId="6267" xr:uid="{3BD88239-B995-4B9B-992D-D05285BFFDAB}"/>
    <cellStyle name="Normal 3 3 2 2 2 2 6 2 2 2 2" xfId="12508" xr:uid="{4D50D661-C3BC-4F4E-ABA3-D4E418CCD79B}"/>
    <cellStyle name="Normal 3 3 2 2 2 2 6 2 2 3" xfId="4187" xr:uid="{490633A2-9F4B-4F4F-8AC3-CBCBBC2A734A}"/>
    <cellStyle name="Normal 3 3 2 2 2 2 6 2 2 3 2" xfId="10428" xr:uid="{E37EE373-8013-4D49-B6E2-976817548DB4}"/>
    <cellStyle name="Normal 3 3 2 2 2 2 6 2 2 4" xfId="8348" xr:uid="{CE2D14E2-6489-45A4-AAAF-621354AA35A8}"/>
    <cellStyle name="Normal 3 3 2 2 2 2 6 2 3" xfId="5227" xr:uid="{1E25A888-4D40-474F-98DB-AC7BA19CA1FD}"/>
    <cellStyle name="Normal 3 3 2 2 2 2 6 2 3 2" xfId="11468" xr:uid="{D8988FB5-EFA1-4CFE-BE5E-F47219485320}"/>
    <cellStyle name="Normal 3 3 2 2 2 2 6 2 4" xfId="3147" xr:uid="{64F9647A-22CA-4623-B013-5C138C271376}"/>
    <cellStyle name="Normal 3 3 2 2 2 2 6 2 4 2" xfId="9388" xr:uid="{9E5A83F3-3C3E-4F74-B571-950288171FAC}"/>
    <cellStyle name="Normal 3 3 2 2 2 2 6 2 5" xfId="7308" xr:uid="{9D3F085B-A2AD-42E0-A8E3-B7CF66A5A501}"/>
    <cellStyle name="Normal 3 3 2 2 2 2 6 3" xfId="1538" xr:uid="{00000000-0005-0000-0000-000090030000}"/>
    <cellStyle name="Normal 3 3 2 2 2 2 6 3 2" xfId="5707" xr:uid="{108D5AE5-ADEA-4F33-87C2-C1558995EAF8}"/>
    <cellStyle name="Normal 3 3 2 2 2 2 6 3 2 2" xfId="11948" xr:uid="{0A034EB1-0BCC-41FD-BCFB-927413723FF2}"/>
    <cellStyle name="Normal 3 3 2 2 2 2 6 3 3" xfId="3627" xr:uid="{E39D00EA-A5CC-44ED-8B33-779CBAB8C74C}"/>
    <cellStyle name="Normal 3 3 2 2 2 2 6 3 3 2" xfId="9868" xr:uid="{56360BBC-A71F-4BFF-A772-3206DF57D8E8}"/>
    <cellStyle name="Normal 3 3 2 2 2 2 6 3 4" xfId="7788" xr:uid="{1934A381-1FBA-4BA4-A91E-B786A29D6FB6}"/>
    <cellStyle name="Normal 3 3 2 2 2 2 6 4" xfId="4667" xr:uid="{FA65C76A-0B8D-4833-B5F0-09A4689FCE42}"/>
    <cellStyle name="Normal 3 3 2 2 2 2 6 4 2" xfId="10908" xr:uid="{BE060E0A-E1F7-4833-8065-2E7BDAFEFDE5}"/>
    <cellStyle name="Normal 3 3 2 2 2 2 6 5" xfId="2587" xr:uid="{ABFB786D-7B15-49D8-BFF6-A34CA5D63A82}"/>
    <cellStyle name="Normal 3 3 2 2 2 2 6 5 2" xfId="8828" xr:uid="{A1D36040-5FFE-4EE3-9CB4-0B04330C1F06}"/>
    <cellStyle name="Normal 3 3 2 2 2 2 6 6" xfId="6748" xr:uid="{8CCAA5C1-8EE0-491B-A989-8EDA04B69343}"/>
    <cellStyle name="Normal 3 3 2 2 2 2 7" xfId="658" xr:uid="{00000000-0005-0000-0000-000091030000}"/>
    <cellStyle name="Normal 3 3 2 2 2 2 7 2" xfId="1698" xr:uid="{00000000-0005-0000-0000-000092030000}"/>
    <cellStyle name="Normal 3 3 2 2 2 2 7 2 2" xfId="5867" xr:uid="{A24ADA50-02EF-4466-8AA1-7862C30735C5}"/>
    <cellStyle name="Normal 3 3 2 2 2 2 7 2 2 2" xfId="12108" xr:uid="{D5DD31B5-8288-43BE-8F35-1C75E8B74D0D}"/>
    <cellStyle name="Normal 3 3 2 2 2 2 7 2 3" xfId="3787" xr:uid="{1B1E920D-604D-4ABB-BC1A-D661A55CEA84}"/>
    <cellStyle name="Normal 3 3 2 2 2 2 7 2 3 2" xfId="10028" xr:uid="{0BDA41D2-5235-4972-8B74-34524A6A88EA}"/>
    <cellStyle name="Normal 3 3 2 2 2 2 7 2 4" xfId="7948" xr:uid="{F5073E61-541E-453E-B3F8-CC39658BA7DB}"/>
    <cellStyle name="Normal 3 3 2 2 2 2 7 3" xfId="4827" xr:uid="{99603C7D-2D0F-4055-ABC9-EEF442A2E55D}"/>
    <cellStyle name="Normal 3 3 2 2 2 2 7 3 2" xfId="11068" xr:uid="{E5F1147A-BFF4-46D3-A759-22E97F5947DF}"/>
    <cellStyle name="Normal 3 3 2 2 2 2 7 4" xfId="2747" xr:uid="{E326E7D9-95FA-4A2E-8A8F-CFD91160CD9A}"/>
    <cellStyle name="Normal 3 3 2 2 2 2 7 4 2" xfId="8988" xr:uid="{4C686611-D0FD-4C32-B025-49A1D147D650}"/>
    <cellStyle name="Normal 3 3 2 2 2 2 7 5" xfId="6908" xr:uid="{5C8B2357-CE85-4B31-9253-3FBB4FBA5A23}"/>
    <cellStyle name="Normal 3 3 2 2 2 2 8" xfId="578" xr:uid="{00000000-0005-0000-0000-000093030000}"/>
    <cellStyle name="Normal 3 3 2 2 2 2 8 2" xfId="1618" xr:uid="{00000000-0005-0000-0000-000094030000}"/>
    <cellStyle name="Normal 3 3 2 2 2 2 8 2 2" xfId="5787" xr:uid="{FC25D487-E47F-4CFB-90D8-A28766CD1E29}"/>
    <cellStyle name="Normal 3 3 2 2 2 2 8 2 2 2" xfId="12028" xr:uid="{96D72E4C-0FF3-40CD-B542-DC0EE7F624A7}"/>
    <cellStyle name="Normal 3 3 2 2 2 2 8 2 3" xfId="3707" xr:uid="{8C82F970-E69E-4DE4-A3F9-E9B555FADE72}"/>
    <cellStyle name="Normal 3 3 2 2 2 2 8 2 3 2" xfId="9948" xr:uid="{A8FCDDA6-430C-4A5E-8FF0-A7DBC54A6204}"/>
    <cellStyle name="Normal 3 3 2 2 2 2 8 2 4" xfId="7868" xr:uid="{0337D1ED-5C70-466A-82AE-ABD6A88CF1B5}"/>
    <cellStyle name="Normal 3 3 2 2 2 2 8 3" xfId="4747" xr:uid="{8C6DFAE2-DC98-46B4-B48A-D963FC2A47AD}"/>
    <cellStyle name="Normal 3 3 2 2 2 2 8 3 2" xfId="10988" xr:uid="{A7AD89A2-7BDE-4B05-94D7-77223DC032E3}"/>
    <cellStyle name="Normal 3 3 2 2 2 2 8 4" xfId="2667" xr:uid="{57A13A0C-4A40-443E-B574-F469118646D5}"/>
    <cellStyle name="Normal 3 3 2 2 2 2 8 4 2" xfId="8908" xr:uid="{62355EC5-19AB-447E-B531-E5D56BF8AEB5}"/>
    <cellStyle name="Normal 3 3 2 2 2 2 8 5" xfId="6828" xr:uid="{71B3DA8D-1435-4FF9-8A44-B00CEAEB2351}"/>
    <cellStyle name="Normal 3 3 2 2 2 2 9" xfId="1138" xr:uid="{00000000-0005-0000-0000-000095030000}"/>
    <cellStyle name="Normal 3 3 2 2 2 2 9 2" xfId="5307" xr:uid="{0ED7291B-F8E5-45B6-B855-37A17FA7C818}"/>
    <cellStyle name="Normal 3 3 2 2 2 2 9 2 2" xfId="11548" xr:uid="{87965EDE-FD35-4ED8-8F52-98D7E7096072}"/>
    <cellStyle name="Normal 3 3 2 2 2 2 9 3" xfId="3227" xr:uid="{112D4C3C-5034-4C40-9E9B-F1845822BA9A}"/>
    <cellStyle name="Normal 3 3 2 2 2 2 9 3 2" xfId="9468" xr:uid="{16CA80F0-18FC-4C9B-9432-EA9BE0442734}"/>
    <cellStyle name="Normal 3 3 2 2 2 2 9 4" xfId="7388" xr:uid="{3D832D6D-6D23-4685-816F-7ADADCACB6B4}"/>
    <cellStyle name="Normal 3 3 2 2 2 3" xfId="138" xr:uid="{00000000-0005-0000-0000-000096030000}"/>
    <cellStyle name="Normal 3 3 2 2 2 3 2" xfId="698" xr:uid="{00000000-0005-0000-0000-000097030000}"/>
    <cellStyle name="Normal 3 3 2 2 2 3 2 2" xfId="1738" xr:uid="{00000000-0005-0000-0000-000098030000}"/>
    <cellStyle name="Normal 3 3 2 2 2 3 2 2 2" xfId="5907" xr:uid="{A3F9B05D-62F2-489F-A9A0-940205D76192}"/>
    <cellStyle name="Normal 3 3 2 2 2 3 2 2 2 2" xfId="12148" xr:uid="{8CBD02F1-F8E0-4627-9655-A5EAD7E976E9}"/>
    <cellStyle name="Normal 3 3 2 2 2 3 2 2 3" xfId="3827" xr:uid="{DA0E062C-0307-4800-821C-E3D9AF008CFD}"/>
    <cellStyle name="Normal 3 3 2 2 2 3 2 2 3 2" xfId="10068" xr:uid="{CC7BC38A-64DD-492C-8A0E-ECE0489365DD}"/>
    <cellStyle name="Normal 3 3 2 2 2 3 2 2 4" xfId="7988" xr:uid="{C8D748E1-C48D-4E6A-A7C2-B60C9FE5B126}"/>
    <cellStyle name="Normal 3 3 2 2 2 3 2 3" xfId="4867" xr:uid="{8E65CC7D-2B56-4911-91C0-7B5E4C2A25C2}"/>
    <cellStyle name="Normal 3 3 2 2 2 3 2 3 2" xfId="11108" xr:uid="{B177FE3D-6D4C-43D6-877A-849913325722}"/>
    <cellStyle name="Normal 3 3 2 2 2 3 2 4" xfId="2787" xr:uid="{3C38A4EE-62D5-4844-A188-CD471EFFE9FA}"/>
    <cellStyle name="Normal 3 3 2 2 2 3 2 4 2" xfId="9028" xr:uid="{3E1F240D-DC7E-4CED-8083-C4DCFA623B49}"/>
    <cellStyle name="Normal 3 3 2 2 2 3 2 5" xfId="6948" xr:uid="{2C70547C-FAE8-488B-9925-121B762757FD}"/>
    <cellStyle name="Normal 3 3 2 2 2 3 3" xfId="1178" xr:uid="{00000000-0005-0000-0000-000099030000}"/>
    <cellStyle name="Normal 3 3 2 2 2 3 3 2" xfId="5347" xr:uid="{715526DF-69CA-4113-9ED4-49CC07B88D4D}"/>
    <cellStyle name="Normal 3 3 2 2 2 3 3 2 2" xfId="11588" xr:uid="{84DF3285-4AD0-491E-93CD-1458D35B42C0}"/>
    <cellStyle name="Normal 3 3 2 2 2 3 3 3" xfId="3267" xr:uid="{E18BC2D0-24BB-46F0-8A8B-66CE24B8751B}"/>
    <cellStyle name="Normal 3 3 2 2 2 3 3 3 2" xfId="9508" xr:uid="{9EA7DAA8-5C15-47FD-A769-C5AAC42235C5}"/>
    <cellStyle name="Normal 3 3 2 2 2 3 3 4" xfId="7428" xr:uid="{021CD390-39AC-42B6-A26F-AA3F209D995A}"/>
    <cellStyle name="Normal 3 3 2 2 2 3 4" xfId="4307" xr:uid="{17A02744-BADA-47ED-94B8-9DA2205055CB}"/>
    <cellStyle name="Normal 3 3 2 2 2 3 4 2" xfId="10548" xr:uid="{98DCB2D3-95F3-4EBF-90AD-33CE5856E37F}"/>
    <cellStyle name="Normal 3 3 2 2 2 3 5" xfId="2227" xr:uid="{5B7AA130-9EE6-4B63-B00C-19F1E437FF57}"/>
    <cellStyle name="Normal 3 3 2 2 2 3 5 2" xfId="8468" xr:uid="{D695B3E7-A6DF-43B8-AE4E-8AD843901953}"/>
    <cellStyle name="Normal 3 3 2 2 2 3 6" xfId="6388" xr:uid="{04A9FA5A-9AEA-4AF5-8E1A-C4A265414357}"/>
    <cellStyle name="Normal 3 3 2 2 2 4" xfId="218" xr:uid="{00000000-0005-0000-0000-00009A030000}"/>
    <cellStyle name="Normal 3 3 2 2 2 4 2" xfId="778" xr:uid="{00000000-0005-0000-0000-00009B030000}"/>
    <cellStyle name="Normal 3 3 2 2 2 4 2 2" xfId="1818" xr:uid="{00000000-0005-0000-0000-00009C030000}"/>
    <cellStyle name="Normal 3 3 2 2 2 4 2 2 2" xfId="5987" xr:uid="{63E14057-544D-4765-AB11-B0CFD65326B2}"/>
    <cellStyle name="Normal 3 3 2 2 2 4 2 2 2 2" xfId="12228" xr:uid="{2AFEBDA8-52CA-4958-A1B5-9447015DC71E}"/>
    <cellStyle name="Normal 3 3 2 2 2 4 2 2 3" xfId="3907" xr:uid="{8EF24A81-0A4C-4378-BD46-65BB31C42C85}"/>
    <cellStyle name="Normal 3 3 2 2 2 4 2 2 3 2" xfId="10148" xr:uid="{A0902971-87DF-4B18-88FF-1036137223DD}"/>
    <cellStyle name="Normal 3 3 2 2 2 4 2 2 4" xfId="8068" xr:uid="{2961EF1F-102E-486B-8F81-11B1C7CF93FA}"/>
    <cellStyle name="Normal 3 3 2 2 2 4 2 3" xfId="4947" xr:uid="{F9642D96-02C0-4974-B85E-CCFD44D3E10F}"/>
    <cellStyle name="Normal 3 3 2 2 2 4 2 3 2" xfId="11188" xr:uid="{48CDECFB-86FE-4839-A98F-BEB609C85C88}"/>
    <cellStyle name="Normal 3 3 2 2 2 4 2 4" xfId="2867" xr:uid="{459DB125-C25D-48FD-BE7D-93535D3F4952}"/>
    <cellStyle name="Normal 3 3 2 2 2 4 2 4 2" xfId="9108" xr:uid="{644FAE5D-B9BE-48AD-AF6C-B380D99C04B3}"/>
    <cellStyle name="Normal 3 3 2 2 2 4 2 5" xfId="7028" xr:uid="{958A5F8A-3DEE-4A92-BECD-E31FB38DDFA5}"/>
    <cellStyle name="Normal 3 3 2 2 2 4 3" xfId="1258" xr:uid="{00000000-0005-0000-0000-00009D030000}"/>
    <cellStyle name="Normal 3 3 2 2 2 4 3 2" xfId="5427" xr:uid="{7E472B2F-25FC-4632-B511-495F35ADA1A9}"/>
    <cellStyle name="Normal 3 3 2 2 2 4 3 2 2" xfId="11668" xr:uid="{82830DE0-476F-4206-A599-4D143266E467}"/>
    <cellStyle name="Normal 3 3 2 2 2 4 3 3" xfId="3347" xr:uid="{9CF46DEA-7A42-4D23-A0DC-33CA44F9AA22}"/>
    <cellStyle name="Normal 3 3 2 2 2 4 3 3 2" xfId="9588" xr:uid="{1749B960-0DFC-4456-9218-C22D2B2B16F7}"/>
    <cellStyle name="Normal 3 3 2 2 2 4 3 4" xfId="7508" xr:uid="{E5508050-8317-4462-B916-832C5E8B1F9C}"/>
    <cellStyle name="Normal 3 3 2 2 2 4 4" xfId="4387" xr:uid="{9E4552F5-0523-4F7C-900D-B114F1D32F62}"/>
    <cellStyle name="Normal 3 3 2 2 2 4 4 2" xfId="10628" xr:uid="{EDF50F08-71CD-4D52-9EBA-10BCDF51F1A4}"/>
    <cellStyle name="Normal 3 3 2 2 2 4 5" xfId="2307" xr:uid="{38B476EB-AC18-4801-A559-81F3F2ECF0D1}"/>
    <cellStyle name="Normal 3 3 2 2 2 4 5 2" xfId="8548" xr:uid="{D28D7961-8AAF-4269-880A-C8B95349FAFC}"/>
    <cellStyle name="Normal 3 3 2 2 2 4 6" xfId="6468" xr:uid="{26E93A44-BE6F-48EE-A261-E1740D93E512}"/>
    <cellStyle name="Normal 3 3 2 2 2 5" xfId="298" xr:uid="{00000000-0005-0000-0000-00009E030000}"/>
    <cellStyle name="Normal 3 3 2 2 2 5 2" xfId="858" xr:uid="{00000000-0005-0000-0000-00009F030000}"/>
    <cellStyle name="Normal 3 3 2 2 2 5 2 2" xfId="1898" xr:uid="{00000000-0005-0000-0000-0000A0030000}"/>
    <cellStyle name="Normal 3 3 2 2 2 5 2 2 2" xfId="6067" xr:uid="{92A32168-58B2-4315-AB67-139BC77F2441}"/>
    <cellStyle name="Normal 3 3 2 2 2 5 2 2 2 2" xfId="12308" xr:uid="{F39F7452-DEEB-4EA6-B8CD-EFC5EA6CEDFB}"/>
    <cellStyle name="Normal 3 3 2 2 2 5 2 2 3" xfId="3987" xr:uid="{380DFEF0-1CD6-47AE-98D1-6D4FFA9C1B5F}"/>
    <cellStyle name="Normal 3 3 2 2 2 5 2 2 3 2" xfId="10228" xr:uid="{0898803C-1304-40B5-943B-1AB6E504F144}"/>
    <cellStyle name="Normal 3 3 2 2 2 5 2 2 4" xfId="8148" xr:uid="{2C045B05-8A13-4421-8AD6-0FCCA70CAAA3}"/>
    <cellStyle name="Normal 3 3 2 2 2 5 2 3" xfId="5027" xr:uid="{CDA681BC-3126-461B-9A1E-21C55126D087}"/>
    <cellStyle name="Normal 3 3 2 2 2 5 2 3 2" xfId="11268" xr:uid="{2266AB0D-7FD1-4960-8399-7F6BBEDC533D}"/>
    <cellStyle name="Normal 3 3 2 2 2 5 2 4" xfId="2947" xr:uid="{0771A4D1-D3BE-41BB-989D-FEC83C407D67}"/>
    <cellStyle name="Normal 3 3 2 2 2 5 2 4 2" xfId="9188" xr:uid="{5818FA20-3A31-48CB-84C2-3E2266EA1085}"/>
    <cellStyle name="Normal 3 3 2 2 2 5 2 5" xfId="7108" xr:uid="{A4B54F5C-0DDC-4506-95F2-55AD140E0EA6}"/>
    <cellStyle name="Normal 3 3 2 2 2 5 3" xfId="1338" xr:uid="{00000000-0005-0000-0000-0000A1030000}"/>
    <cellStyle name="Normal 3 3 2 2 2 5 3 2" xfId="5507" xr:uid="{949FB463-65F4-4662-98CE-843362C5F139}"/>
    <cellStyle name="Normal 3 3 2 2 2 5 3 2 2" xfId="11748" xr:uid="{50B96644-2D1E-487C-9C74-B60A284D11FD}"/>
    <cellStyle name="Normal 3 3 2 2 2 5 3 3" xfId="3427" xr:uid="{D91CBC78-F1E1-4A22-93CB-C2A90E825BF9}"/>
    <cellStyle name="Normal 3 3 2 2 2 5 3 3 2" xfId="9668" xr:uid="{46AB97D5-A357-4E77-B579-822046EF2009}"/>
    <cellStyle name="Normal 3 3 2 2 2 5 3 4" xfId="7588" xr:uid="{8332D83C-8E8F-4C45-A9C4-3449DAC999C9}"/>
    <cellStyle name="Normal 3 3 2 2 2 5 4" xfId="4467" xr:uid="{91975456-85DA-4EA8-897A-312CF807AF9E}"/>
    <cellStyle name="Normal 3 3 2 2 2 5 4 2" xfId="10708" xr:uid="{D201D473-12F7-499D-AC38-D95373B039D6}"/>
    <cellStyle name="Normal 3 3 2 2 2 5 5" xfId="2387" xr:uid="{EE85350D-8ECA-432D-8117-8624E468344B}"/>
    <cellStyle name="Normal 3 3 2 2 2 5 5 2" xfId="8628" xr:uid="{016ACBDE-A133-44C6-BCFE-13E300E5382F}"/>
    <cellStyle name="Normal 3 3 2 2 2 5 6" xfId="6548" xr:uid="{1E15642C-184F-47CC-B558-05146F4B2D67}"/>
    <cellStyle name="Normal 3 3 2 2 2 6" xfId="378" xr:uid="{00000000-0005-0000-0000-0000A2030000}"/>
    <cellStyle name="Normal 3 3 2 2 2 6 2" xfId="938" xr:uid="{00000000-0005-0000-0000-0000A3030000}"/>
    <cellStyle name="Normal 3 3 2 2 2 6 2 2" xfId="1978" xr:uid="{00000000-0005-0000-0000-0000A4030000}"/>
    <cellStyle name="Normal 3 3 2 2 2 6 2 2 2" xfId="6147" xr:uid="{D4BE9B95-1BD1-45B5-AB63-9A9978870B1F}"/>
    <cellStyle name="Normal 3 3 2 2 2 6 2 2 2 2" xfId="12388" xr:uid="{36BCF485-D167-4283-BA17-B0C274CB6497}"/>
    <cellStyle name="Normal 3 3 2 2 2 6 2 2 3" xfId="4067" xr:uid="{88BCAF03-1F01-4036-8A8F-3BC2FB0E5D62}"/>
    <cellStyle name="Normal 3 3 2 2 2 6 2 2 3 2" xfId="10308" xr:uid="{4CC42EA1-3FAA-460C-8102-10CB5BA3F20A}"/>
    <cellStyle name="Normal 3 3 2 2 2 6 2 2 4" xfId="8228" xr:uid="{2F846B51-3D02-44DA-940C-DF9B6B92B481}"/>
    <cellStyle name="Normal 3 3 2 2 2 6 2 3" xfId="5107" xr:uid="{518F2C96-3C81-4225-9BBE-64FA67068897}"/>
    <cellStyle name="Normal 3 3 2 2 2 6 2 3 2" xfId="11348" xr:uid="{4AE63B12-D931-495D-91CF-E937DA6A700E}"/>
    <cellStyle name="Normal 3 3 2 2 2 6 2 4" xfId="3027" xr:uid="{505DB14A-EC86-45AB-A713-8BE490A61889}"/>
    <cellStyle name="Normal 3 3 2 2 2 6 2 4 2" xfId="9268" xr:uid="{4ED787A9-817A-493A-BF28-D86A412EB50F}"/>
    <cellStyle name="Normal 3 3 2 2 2 6 2 5" xfId="7188" xr:uid="{D39BA5B3-7721-41FE-A6C6-EDB19155CE12}"/>
    <cellStyle name="Normal 3 3 2 2 2 6 3" xfId="1418" xr:uid="{00000000-0005-0000-0000-0000A5030000}"/>
    <cellStyle name="Normal 3 3 2 2 2 6 3 2" xfId="5587" xr:uid="{8B9D6116-F91D-44A0-89E1-476B2A4880B4}"/>
    <cellStyle name="Normal 3 3 2 2 2 6 3 2 2" xfId="11828" xr:uid="{4A019B12-EC4F-4958-8D98-8ECB27A7DD18}"/>
    <cellStyle name="Normal 3 3 2 2 2 6 3 3" xfId="3507" xr:uid="{F725FFBE-6959-4171-8CC6-2E86BC392FBC}"/>
    <cellStyle name="Normal 3 3 2 2 2 6 3 3 2" xfId="9748" xr:uid="{B3787A1B-C3A9-4E92-8ECA-11896F1B8F26}"/>
    <cellStyle name="Normal 3 3 2 2 2 6 3 4" xfId="7668" xr:uid="{A800DFC8-6756-4C4F-9114-61FDC56D18DD}"/>
    <cellStyle name="Normal 3 3 2 2 2 6 4" xfId="4547" xr:uid="{723CD3A4-7C71-4593-9F6F-CBBF086361B3}"/>
    <cellStyle name="Normal 3 3 2 2 2 6 4 2" xfId="10788" xr:uid="{E15EF7F8-A3A1-49AC-9F91-35E8219688E8}"/>
    <cellStyle name="Normal 3 3 2 2 2 6 5" xfId="2467" xr:uid="{2ABA6EE9-9546-49C0-89FF-F09AEA089F18}"/>
    <cellStyle name="Normal 3 3 2 2 2 6 5 2" xfId="8708" xr:uid="{395BDF00-BBC5-466B-AF1D-952C18464BA7}"/>
    <cellStyle name="Normal 3 3 2 2 2 6 6" xfId="6628" xr:uid="{272EE80D-E41E-48AA-B41A-1A56E7F3D7DC}"/>
    <cellStyle name="Normal 3 3 2 2 2 7" xfId="458" xr:uid="{00000000-0005-0000-0000-0000A6030000}"/>
    <cellStyle name="Normal 3 3 2 2 2 7 2" xfId="1018" xr:uid="{00000000-0005-0000-0000-0000A7030000}"/>
    <cellStyle name="Normal 3 3 2 2 2 7 2 2" xfId="2058" xr:uid="{00000000-0005-0000-0000-0000A8030000}"/>
    <cellStyle name="Normal 3 3 2 2 2 7 2 2 2" xfId="6227" xr:uid="{9A347E83-AD5C-4320-A68F-2187F2CC929D}"/>
    <cellStyle name="Normal 3 3 2 2 2 7 2 2 2 2" xfId="12468" xr:uid="{34F97585-A274-4628-A126-1C0356BCCC04}"/>
    <cellStyle name="Normal 3 3 2 2 2 7 2 2 3" xfId="4147" xr:uid="{22E45281-7FAD-4284-A35D-B1BC0B0DBB23}"/>
    <cellStyle name="Normal 3 3 2 2 2 7 2 2 3 2" xfId="10388" xr:uid="{1C6CE3D2-C9C9-476E-B04F-964455E4E8CD}"/>
    <cellStyle name="Normal 3 3 2 2 2 7 2 2 4" xfId="8308" xr:uid="{C5F0F657-556C-4952-B97D-FFE9FC488150}"/>
    <cellStyle name="Normal 3 3 2 2 2 7 2 3" xfId="5187" xr:uid="{A17A6D43-7C04-46C3-8371-D55A197F2187}"/>
    <cellStyle name="Normal 3 3 2 2 2 7 2 3 2" xfId="11428" xr:uid="{219EA29A-9995-4585-8E3B-A547417622B0}"/>
    <cellStyle name="Normal 3 3 2 2 2 7 2 4" xfId="3107" xr:uid="{B5CA0C27-B042-40F6-9748-8727D857ED97}"/>
    <cellStyle name="Normal 3 3 2 2 2 7 2 4 2" xfId="9348" xr:uid="{E48FB4B3-93BA-45DE-A68E-D6CD94BD9929}"/>
    <cellStyle name="Normal 3 3 2 2 2 7 2 5" xfId="7268" xr:uid="{85BEA971-CD0C-4E51-B4FE-1FDFCFCE7FF9}"/>
    <cellStyle name="Normal 3 3 2 2 2 7 3" xfId="1498" xr:uid="{00000000-0005-0000-0000-0000A9030000}"/>
    <cellStyle name="Normal 3 3 2 2 2 7 3 2" xfId="5667" xr:uid="{398C1049-BFD4-4E27-9226-EBC18AD53EF3}"/>
    <cellStyle name="Normal 3 3 2 2 2 7 3 2 2" xfId="11908" xr:uid="{3B00FC1D-8DE8-4CFB-91D2-F5002EDAF7C2}"/>
    <cellStyle name="Normal 3 3 2 2 2 7 3 3" xfId="3587" xr:uid="{D47C3753-8FDA-4A14-A9B1-EC5DE912FB4A}"/>
    <cellStyle name="Normal 3 3 2 2 2 7 3 3 2" xfId="9828" xr:uid="{87BCFB33-ADC7-4956-B137-C2FB0F470011}"/>
    <cellStyle name="Normal 3 3 2 2 2 7 3 4" xfId="7748" xr:uid="{AFDCB72F-BE81-42EA-8ACD-E662A94D4F2B}"/>
    <cellStyle name="Normal 3 3 2 2 2 7 4" xfId="4627" xr:uid="{3B688738-F6A7-4784-ABED-9A355427171F}"/>
    <cellStyle name="Normal 3 3 2 2 2 7 4 2" xfId="10868" xr:uid="{F639F2DF-E4FE-48FA-A264-1526E03FF621}"/>
    <cellStyle name="Normal 3 3 2 2 2 7 5" xfId="2547" xr:uid="{D562BF19-A400-4A2D-8A8D-E27EA583A060}"/>
    <cellStyle name="Normal 3 3 2 2 2 7 5 2" xfId="8788" xr:uid="{5727270A-1573-4031-B538-A25A8055319E}"/>
    <cellStyle name="Normal 3 3 2 2 2 7 6" xfId="6708" xr:uid="{61339725-2A63-4A75-BE50-531DD9003033}"/>
    <cellStyle name="Normal 3 3 2 2 2 8" xfId="618" xr:uid="{00000000-0005-0000-0000-0000AA030000}"/>
    <cellStyle name="Normal 3 3 2 2 2 8 2" xfId="1658" xr:uid="{00000000-0005-0000-0000-0000AB030000}"/>
    <cellStyle name="Normal 3 3 2 2 2 8 2 2" xfId="5827" xr:uid="{0744D99D-E722-49D4-8044-D8E64B00ED3C}"/>
    <cellStyle name="Normal 3 3 2 2 2 8 2 2 2" xfId="12068" xr:uid="{E30BAD8A-ABF1-4EA6-A7CF-589E809F7937}"/>
    <cellStyle name="Normal 3 3 2 2 2 8 2 3" xfId="3747" xr:uid="{FED35763-8ED6-4A71-8016-96B9CE7D1A85}"/>
    <cellStyle name="Normal 3 3 2 2 2 8 2 3 2" xfId="9988" xr:uid="{C1FFD579-508D-4733-8FA5-93F05BF0C1E3}"/>
    <cellStyle name="Normal 3 3 2 2 2 8 2 4" xfId="7908" xr:uid="{39D3AF43-3110-4D74-9B0D-4373D9957654}"/>
    <cellStyle name="Normal 3 3 2 2 2 8 3" xfId="4787" xr:uid="{B0B4B060-0AB7-4E96-9721-F3BD1A4F9C9C}"/>
    <cellStyle name="Normal 3 3 2 2 2 8 3 2" xfId="11028" xr:uid="{57622FA3-2004-4679-A922-D17A8635F9DA}"/>
    <cellStyle name="Normal 3 3 2 2 2 8 4" xfId="2707" xr:uid="{401E970F-7D26-45CE-AC06-53C6EFDCA27F}"/>
    <cellStyle name="Normal 3 3 2 2 2 8 4 2" xfId="8948" xr:uid="{ED155D52-0DA1-4490-A9B6-C9AA8F80F61C}"/>
    <cellStyle name="Normal 3 3 2 2 2 8 5" xfId="6868" xr:uid="{5AE3D685-502B-4FEE-A10C-9CF863A46FCE}"/>
    <cellStyle name="Normal 3 3 2 2 2 9" xfId="538" xr:uid="{00000000-0005-0000-0000-0000AC030000}"/>
    <cellStyle name="Normal 3 3 2 2 2 9 2" xfId="1578" xr:uid="{00000000-0005-0000-0000-0000AD030000}"/>
    <cellStyle name="Normal 3 3 2 2 2 9 2 2" xfId="5747" xr:uid="{0FC1EC4F-F3D4-49C3-BC2D-7AB2DA26DD69}"/>
    <cellStyle name="Normal 3 3 2 2 2 9 2 2 2" xfId="11988" xr:uid="{0B3F719B-E0CF-42AD-ADE2-8094B1961F49}"/>
    <cellStyle name="Normal 3 3 2 2 2 9 2 3" xfId="3667" xr:uid="{C44276D7-FE8D-4CFD-95CA-4C270D55093C}"/>
    <cellStyle name="Normal 3 3 2 2 2 9 2 3 2" xfId="9908" xr:uid="{810671B4-B416-4254-9B5B-0E949AA37419}"/>
    <cellStyle name="Normal 3 3 2 2 2 9 2 4" xfId="7828" xr:uid="{864FD455-8400-4CC0-89D5-AD7153636D7C}"/>
    <cellStyle name="Normal 3 3 2 2 2 9 3" xfId="4707" xr:uid="{8EAAA44B-25D6-4F06-B55D-D5754B33648D}"/>
    <cellStyle name="Normal 3 3 2 2 2 9 3 2" xfId="10948" xr:uid="{5E31E374-99C6-4D02-B427-D330230D7C14}"/>
    <cellStyle name="Normal 3 3 2 2 2 9 4" xfId="2627" xr:uid="{05467785-2FB6-4FD1-B886-8B013CB65E7E}"/>
    <cellStyle name="Normal 3 3 2 2 2 9 4 2" xfId="8868" xr:uid="{3311D52E-0BD0-4B2E-8792-0D53163885A2}"/>
    <cellStyle name="Normal 3 3 2 2 2 9 5" xfId="6788" xr:uid="{8A3CB663-F283-490A-83D4-942EC3BD31D5}"/>
    <cellStyle name="Normal 3 3 2 2 3" xfId="77" xr:uid="{00000000-0005-0000-0000-0000AE030000}"/>
    <cellStyle name="Normal 3 3 2 2 3 10" xfId="4247" xr:uid="{0E8C428B-5C2C-4F9B-8BF9-D22D2263B34B}"/>
    <cellStyle name="Normal 3 3 2 2 3 10 2" xfId="10488" xr:uid="{3F23203E-4589-4617-8F65-50FF36C2FB23}"/>
    <cellStyle name="Normal 3 3 2 2 3 11" xfId="2167" xr:uid="{5D6481D0-CC97-4D3E-9F76-43741A3C651D}"/>
    <cellStyle name="Normal 3 3 2 2 3 11 2" xfId="8408" xr:uid="{550F6F29-2BBE-4152-98C8-4773AA7A4C16}"/>
    <cellStyle name="Normal 3 3 2 2 3 12" xfId="6328" xr:uid="{D1F1E582-109C-4A93-AA7C-CCC2BF8E6CD6}"/>
    <cellStyle name="Normal 3 3 2 2 3 2" xfId="158" xr:uid="{00000000-0005-0000-0000-0000AF030000}"/>
    <cellStyle name="Normal 3 3 2 2 3 2 2" xfId="718" xr:uid="{00000000-0005-0000-0000-0000B0030000}"/>
    <cellStyle name="Normal 3 3 2 2 3 2 2 2" xfId="1758" xr:uid="{00000000-0005-0000-0000-0000B1030000}"/>
    <cellStyle name="Normal 3 3 2 2 3 2 2 2 2" xfId="5927" xr:uid="{03040D9C-9A62-4BF2-B4A2-0221400D8CD0}"/>
    <cellStyle name="Normal 3 3 2 2 3 2 2 2 2 2" xfId="12168" xr:uid="{253D45B0-61F1-4836-B310-FB5520937AE5}"/>
    <cellStyle name="Normal 3 3 2 2 3 2 2 2 3" xfId="3847" xr:uid="{64A163ED-FF19-4F4C-B1C0-D00403EDEF15}"/>
    <cellStyle name="Normal 3 3 2 2 3 2 2 2 3 2" xfId="10088" xr:uid="{F3F72CF4-B9AB-41B7-8FC1-639CFFA0ACE0}"/>
    <cellStyle name="Normal 3 3 2 2 3 2 2 2 4" xfId="8008" xr:uid="{C960B87A-F86C-4DA7-B6E6-A0A66D94BC96}"/>
    <cellStyle name="Normal 3 3 2 2 3 2 2 3" xfId="4887" xr:uid="{370D09D1-6075-408A-A217-4C507F9D3AFE}"/>
    <cellStyle name="Normal 3 3 2 2 3 2 2 3 2" xfId="11128" xr:uid="{943EF51C-312B-4E8B-A8F5-CFCAADD0BF14}"/>
    <cellStyle name="Normal 3 3 2 2 3 2 2 4" xfId="2807" xr:uid="{CCD2245F-45E9-4E3E-9488-F97504B82CA8}"/>
    <cellStyle name="Normal 3 3 2 2 3 2 2 4 2" xfId="9048" xr:uid="{6B782CB2-A412-4C77-B4BD-ACFD164F930C}"/>
    <cellStyle name="Normal 3 3 2 2 3 2 2 5" xfId="6968" xr:uid="{3A35AB24-DC2C-442C-A1FC-08DD804D5474}"/>
    <cellStyle name="Normal 3 3 2 2 3 2 3" xfId="1198" xr:uid="{00000000-0005-0000-0000-0000B2030000}"/>
    <cellStyle name="Normal 3 3 2 2 3 2 3 2" xfId="5367" xr:uid="{F0D70BE5-A2EE-4288-B5F5-271BE1C54FAF}"/>
    <cellStyle name="Normal 3 3 2 2 3 2 3 2 2" xfId="11608" xr:uid="{6338D0A4-D3EE-4BE9-A071-23358CC6477B}"/>
    <cellStyle name="Normal 3 3 2 2 3 2 3 3" xfId="3287" xr:uid="{EB30B549-08DB-4A1E-9C76-06265456B2D2}"/>
    <cellStyle name="Normal 3 3 2 2 3 2 3 3 2" xfId="9528" xr:uid="{D2B2D129-F544-4C77-BD72-D91D892412A5}"/>
    <cellStyle name="Normal 3 3 2 2 3 2 3 4" xfId="7448" xr:uid="{260AB63E-6ED7-46F1-96DD-C7BBC2C3DF8C}"/>
    <cellStyle name="Normal 3 3 2 2 3 2 4" xfId="4327" xr:uid="{9E799C2A-97F7-4BED-9924-78387A084B53}"/>
    <cellStyle name="Normal 3 3 2 2 3 2 4 2" xfId="10568" xr:uid="{4EA225FE-C341-407A-AF15-ABFED076DEAB}"/>
    <cellStyle name="Normal 3 3 2 2 3 2 5" xfId="2247" xr:uid="{0705A560-A8AA-49C4-8765-5011B03A60FD}"/>
    <cellStyle name="Normal 3 3 2 2 3 2 5 2" xfId="8488" xr:uid="{E16446B7-A68B-466E-8F22-4E6645EE0D51}"/>
    <cellStyle name="Normal 3 3 2 2 3 2 6" xfId="6408" xr:uid="{D63E8C3C-02E0-43E9-8F0C-FDD55AC8888D}"/>
    <cellStyle name="Normal 3 3 2 2 3 3" xfId="238" xr:uid="{00000000-0005-0000-0000-0000B3030000}"/>
    <cellStyle name="Normal 3 3 2 2 3 3 2" xfId="798" xr:uid="{00000000-0005-0000-0000-0000B4030000}"/>
    <cellStyle name="Normal 3 3 2 2 3 3 2 2" xfId="1838" xr:uid="{00000000-0005-0000-0000-0000B5030000}"/>
    <cellStyle name="Normal 3 3 2 2 3 3 2 2 2" xfId="6007" xr:uid="{5AB65756-FFE5-4B67-98DC-D16BC0BFE4E1}"/>
    <cellStyle name="Normal 3 3 2 2 3 3 2 2 2 2" xfId="12248" xr:uid="{65747693-4909-44D7-9F71-1049D655E308}"/>
    <cellStyle name="Normal 3 3 2 2 3 3 2 2 3" xfId="3927" xr:uid="{E9137144-54DB-4D29-9118-B3A3BEF0C00D}"/>
    <cellStyle name="Normal 3 3 2 2 3 3 2 2 3 2" xfId="10168" xr:uid="{6B83CA0B-D742-4DD0-B857-8726060D2D40}"/>
    <cellStyle name="Normal 3 3 2 2 3 3 2 2 4" xfId="8088" xr:uid="{CF26DDA7-0536-47DF-BF14-CA8E248C4DE5}"/>
    <cellStyle name="Normal 3 3 2 2 3 3 2 3" xfId="4967" xr:uid="{329B9EA0-50C7-4CB3-9696-368BE530556B}"/>
    <cellStyle name="Normal 3 3 2 2 3 3 2 3 2" xfId="11208" xr:uid="{9FB47CDA-8300-4AD4-8B8E-1FBB746C6713}"/>
    <cellStyle name="Normal 3 3 2 2 3 3 2 4" xfId="2887" xr:uid="{66F65137-2899-408D-8236-85CA561B6B76}"/>
    <cellStyle name="Normal 3 3 2 2 3 3 2 4 2" xfId="9128" xr:uid="{13227DE3-5D48-4248-9A3A-5CCD329C8F9B}"/>
    <cellStyle name="Normal 3 3 2 2 3 3 2 5" xfId="7048" xr:uid="{68E1B334-4DD5-4FD9-81FA-B2389E41864B}"/>
    <cellStyle name="Normal 3 3 2 2 3 3 3" xfId="1278" xr:uid="{00000000-0005-0000-0000-0000B6030000}"/>
    <cellStyle name="Normal 3 3 2 2 3 3 3 2" xfId="5447" xr:uid="{E76A6FF4-22F4-4837-B9F6-B1CE56639A83}"/>
    <cellStyle name="Normal 3 3 2 2 3 3 3 2 2" xfId="11688" xr:uid="{64AF1BB2-ACE3-46E1-9849-994C45359580}"/>
    <cellStyle name="Normal 3 3 2 2 3 3 3 3" xfId="3367" xr:uid="{36F5D006-99A7-439E-A7A0-CF679C110D40}"/>
    <cellStyle name="Normal 3 3 2 2 3 3 3 3 2" xfId="9608" xr:uid="{37F2AD3B-2B61-4D8C-A039-4DF4FB841068}"/>
    <cellStyle name="Normal 3 3 2 2 3 3 3 4" xfId="7528" xr:uid="{07E2CA46-A2C8-419D-914D-E7B67F042651}"/>
    <cellStyle name="Normal 3 3 2 2 3 3 4" xfId="4407" xr:uid="{E646BACC-0B04-48FB-B6ED-F9A85FE0C968}"/>
    <cellStyle name="Normal 3 3 2 2 3 3 4 2" xfId="10648" xr:uid="{9A403A33-3C34-445A-AD04-ADC3CBF359D9}"/>
    <cellStyle name="Normal 3 3 2 2 3 3 5" xfId="2327" xr:uid="{F4B1C3CF-36C4-4274-A92B-D9875AD53E84}"/>
    <cellStyle name="Normal 3 3 2 2 3 3 5 2" xfId="8568" xr:uid="{966C97F6-5FE2-4014-B6BE-7FD21CA1D300}"/>
    <cellStyle name="Normal 3 3 2 2 3 3 6" xfId="6488" xr:uid="{0392DF71-905B-4AE9-8EDA-C0962FBB4F1B}"/>
    <cellStyle name="Normal 3 3 2 2 3 4" xfId="318" xr:uid="{00000000-0005-0000-0000-0000B7030000}"/>
    <cellStyle name="Normal 3 3 2 2 3 4 2" xfId="878" xr:uid="{00000000-0005-0000-0000-0000B8030000}"/>
    <cellStyle name="Normal 3 3 2 2 3 4 2 2" xfId="1918" xr:uid="{00000000-0005-0000-0000-0000B9030000}"/>
    <cellStyle name="Normal 3 3 2 2 3 4 2 2 2" xfId="6087" xr:uid="{22778EA1-B668-4ADC-9482-6D932E563538}"/>
    <cellStyle name="Normal 3 3 2 2 3 4 2 2 2 2" xfId="12328" xr:uid="{1F343861-8917-400F-AE55-1D839B073B9A}"/>
    <cellStyle name="Normal 3 3 2 2 3 4 2 2 3" xfId="4007" xr:uid="{28A1CDDA-F79A-41B3-9867-BDE531D8B75E}"/>
    <cellStyle name="Normal 3 3 2 2 3 4 2 2 3 2" xfId="10248" xr:uid="{97D1E9FE-B286-4E39-A3CC-EAE058BBAFA6}"/>
    <cellStyle name="Normal 3 3 2 2 3 4 2 2 4" xfId="8168" xr:uid="{4301039C-A79B-47DE-8076-184E826064AE}"/>
    <cellStyle name="Normal 3 3 2 2 3 4 2 3" xfId="5047" xr:uid="{74476548-E21C-43AC-81B0-9557FC4EC36C}"/>
    <cellStyle name="Normal 3 3 2 2 3 4 2 3 2" xfId="11288" xr:uid="{11003B8A-7424-4F73-B428-921BF5C00004}"/>
    <cellStyle name="Normal 3 3 2 2 3 4 2 4" xfId="2967" xr:uid="{7D0D9324-A947-4F5B-B81B-A253F29AA46D}"/>
    <cellStyle name="Normal 3 3 2 2 3 4 2 4 2" xfId="9208" xr:uid="{3ED83148-131C-4B55-90D7-B546757592B9}"/>
    <cellStyle name="Normal 3 3 2 2 3 4 2 5" xfId="7128" xr:uid="{CE7A8623-001F-420C-882F-ECBC2FDAC3EA}"/>
    <cellStyle name="Normal 3 3 2 2 3 4 3" xfId="1358" xr:uid="{00000000-0005-0000-0000-0000BA030000}"/>
    <cellStyle name="Normal 3 3 2 2 3 4 3 2" xfId="5527" xr:uid="{FE3065E8-C661-4F8A-B57C-41DC6FAEF95C}"/>
    <cellStyle name="Normal 3 3 2 2 3 4 3 2 2" xfId="11768" xr:uid="{F6370892-6783-4C59-9196-5345E50442C1}"/>
    <cellStyle name="Normal 3 3 2 2 3 4 3 3" xfId="3447" xr:uid="{E58B0F52-11A2-4686-8C30-19E99908738E}"/>
    <cellStyle name="Normal 3 3 2 2 3 4 3 3 2" xfId="9688" xr:uid="{E9BEAA63-880E-426A-AB0D-74A02496AE4E}"/>
    <cellStyle name="Normal 3 3 2 2 3 4 3 4" xfId="7608" xr:uid="{7EEA12B4-FE67-4D87-8382-6A1B11357E52}"/>
    <cellStyle name="Normal 3 3 2 2 3 4 4" xfId="4487" xr:uid="{F0F8678E-7308-42F3-A193-AF908D130C39}"/>
    <cellStyle name="Normal 3 3 2 2 3 4 4 2" xfId="10728" xr:uid="{E2F93512-A299-4EE4-8860-DE4E8F48D0CB}"/>
    <cellStyle name="Normal 3 3 2 2 3 4 5" xfId="2407" xr:uid="{8FBCDB0E-E3E1-462E-A908-09B57529E109}"/>
    <cellStyle name="Normal 3 3 2 2 3 4 5 2" xfId="8648" xr:uid="{4607B5D3-539E-4078-BB43-C96DE5A1F4BC}"/>
    <cellStyle name="Normal 3 3 2 2 3 4 6" xfId="6568" xr:uid="{FF9107E7-2A20-466E-A92E-3A99A8506FDF}"/>
    <cellStyle name="Normal 3 3 2 2 3 5" xfId="398" xr:uid="{00000000-0005-0000-0000-0000BB030000}"/>
    <cellStyle name="Normal 3 3 2 2 3 5 2" xfId="958" xr:uid="{00000000-0005-0000-0000-0000BC030000}"/>
    <cellStyle name="Normal 3 3 2 2 3 5 2 2" xfId="1998" xr:uid="{00000000-0005-0000-0000-0000BD030000}"/>
    <cellStyle name="Normal 3 3 2 2 3 5 2 2 2" xfId="6167" xr:uid="{ED24BDB3-20D6-4AED-9777-8857816640ED}"/>
    <cellStyle name="Normal 3 3 2 2 3 5 2 2 2 2" xfId="12408" xr:uid="{229917CE-2B77-4E39-A820-E40ABD2F1CE5}"/>
    <cellStyle name="Normal 3 3 2 2 3 5 2 2 3" xfId="4087" xr:uid="{C2F30860-832D-4CEF-8B37-2076EC3F1841}"/>
    <cellStyle name="Normal 3 3 2 2 3 5 2 2 3 2" xfId="10328" xr:uid="{CABBA1DB-EE55-4C4B-B5BE-F4C691846B8B}"/>
    <cellStyle name="Normal 3 3 2 2 3 5 2 2 4" xfId="8248" xr:uid="{3CDE498F-C9EF-46FA-9F25-0A7DFECC64BF}"/>
    <cellStyle name="Normal 3 3 2 2 3 5 2 3" xfId="5127" xr:uid="{CF24B635-E6EC-468B-99F2-EB49A5B590FE}"/>
    <cellStyle name="Normal 3 3 2 2 3 5 2 3 2" xfId="11368" xr:uid="{F97F7433-332E-43F4-8C76-0D854457ACB8}"/>
    <cellStyle name="Normal 3 3 2 2 3 5 2 4" xfId="3047" xr:uid="{5CD4663C-D031-4087-B7D9-1F864FA8ADB9}"/>
    <cellStyle name="Normal 3 3 2 2 3 5 2 4 2" xfId="9288" xr:uid="{EE6BEBEF-23BE-449F-A92C-B86B12C62F95}"/>
    <cellStyle name="Normal 3 3 2 2 3 5 2 5" xfId="7208" xr:uid="{AEC1ACA4-CAFE-4BFE-9D3B-63CF47436FF3}"/>
    <cellStyle name="Normal 3 3 2 2 3 5 3" xfId="1438" xr:uid="{00000000-0005-0000-0000-0000BE030000}"/>
    <cellStyle name="Normal 3 3 2 2 3 5 3 2" xfId="5607" xr:uid="{701DE3D8-4071-4364-B13D-D496536BBAE2}"/>
    <cellStyle name="Normal 3 3 2 2 3 5 3 2 2" xfId="11848" xr:uid="{5F396D9F-67AF-4F09-96A8-E84783785033}"/>
    <cellStyle name="Normal 3 3 2 2 3 5 3 3" xfId="3527" xr:uid="{8C044EAA-CF52-43F9-93E8-57AB91EA741A}"/>
    <cellStyle name="Normal 3 3 2 2 3 5 3 3 2" xfId="9768" xr:uid="{BB742515-CF22-40CA-9D5A-AC687B5E18A4}"/>
    <cellStyle name="Normal 3 3 2 2 3 5 3 4" xfId="7688" xr:uid="{9EA16C61-CA28-439E-B7DD-1EB8AD4663A7}"/>
    <cellStyle name="Normal 3 3 2 2 3 5 4" xfId="4567" xr:uid="{1DFF0B37-88D5-4D2F-AB38-2C6F75382185}"/>
    <cellStyle name="Normal 3 3 2 2 3 5 4 2" xfId="10808" xr:uid="{6A552228-590E-4B76-A83D-F8DE35625592}"/>
    <cellStyle name="Normal 3 3 2 2 3 5 5" xfId="2487" xr:uid="{C8C12F50-DD1D-49B9-A8FB-8DEFF13CFE9B}"/>
    <cellStyle name="Normal 3 3 2 2 3 5 5 2" xfId="8728" xr:uid="{AC31F1EE-6486-4E7D-A486-8C4445BCBE80}"/>
    <cellStyle name="Normal 3 3 2 2 3 5 6" xfId="6648" xr:uid="{448E008C-4CDE-493C-9E9B-BB7F31564AF7}"/>
    <cellStyle name="Normal 3 3 2 2 3 6" xfId="478" xr:uid="{00000000-0005-0000-0000-0000BF030000}"/>
    <cellStyle name="Normal 3 3 2 2 3 6 2" xfId="1038" xr:uid="{00000000-0005-0000-0000-0000C0030000}"/>
    <cellStyle name="Normal 3 3 2 2 3 6 2 2" xfId="2078" xr:uid="{00000000-0005-0000-0000-0000C1030000}"/>
    <cellStyle name="Normal 3 3 2 2 3 6 2 2 2" xfId="6247" xr:uid="{344C96C7-F005-4ED9-BD6A-4990CC369A5F}"/>
    <cellStyle name="Normal 3 3 2 2 3 6 2 2 2 2" xfId="12488" xr:uid="{46E24893-5267-45AB-B001-EC4AC0E5678E}"/>
    <cellStyle name="Normal 3 3 2 2 3 6 2 2 3" xfId="4167" xr:uid="{4933D35F-0FE1-4D04-B410-678939112E39}"/>
    <cellStyle name="Normal 3 3 2 2 3 6 2 2 3 2" xfId="10408" xr:uid="{73341425-D4C2-4D5C-9D7B-47B6A86147E6}"/>
    <cellStyle name="Normal 3 3 2 2 3 6 2 2 4" xfId="8328" xr:uid="{385F6B2E-5B4B-40C5-AC49-4CE7992C3DD4}"/>
    <cellStyle name="Normal 3 3 2 2 3 6 2 3" xfId="5207" xr:uid="{B4B6E9AA-781A-4037-9C09-DDD4783FA3AA}"/>
    <cellStyle name="Normal 3 3 2 2 3 6 2 3 2" xfId="11448" xr:uid="{218D3E31-E2FA-43ED-B48C-C27CC16B6B9C}"/>
    <cellStyle name="Normal 3 3 2 2 3 6 2 4" xfId="3127" xr:uid="{8242D893-A8EC-4CE2-BD04-25D1290E4A45}"/>
    <cellStyle name="Normal 3 3 2 2 3 6 2 4 2" xfId="9368" xr:uid="{2D3491C0-701D-4B46-A7CF-CB09588F73A8}"/>
    <cellStyle name="Normal 3 3 2 2 3 6 2 5" xfId="7288" xr:uid="{1A5688FC-85A5-4791-87C7-C44F06FF3184}"/>
    <cellStyle name="Normal 3 3 2 2 3 6 3" xfId="1518" xr:uid="{00000000-0005-0000-0000-0000C2030000}"/>
    <cellStyle name="Normal 3 3 2 2 3 6 3 2" xfId="5687" xr:uid="{6D5E45E0-FBD2-40CC-B4B6-6348B3804807}"/>
    <cellStyle name="Normal 3 3 2 2 3 6 3 2 2" xfId="11928" xr:uid="{95D7506D-B80B-4B51-88FE-D84973D261BB}"/>
    <cellStyle name="Normal 3 3 2 2 3 6 3 3" xfId="3607" xr:uid="{2C9D495A-45EF-45CF-B9B5-08E3DBC1AC56}"/>
    <cellStyle name="Normal 3 3 2 2 3 6 3 3 2" xfId="9848" xr:uid="{C2847FCD-E74D-4C32-B715-B8D392AA95EB}"/>
    <cellStyle name="Normal 3 3 2 2 3 6 3 4" xfId="7768" xr:uid="{EDE21135-2ACC-4E9F-97F2-7DD190FE4564}"/>
    <cellStyle name="Normal 3 3 2 2 3 6 4" xfId="4647" xr:uid="{0BE86716-263F-4337-A006-0A63DD6824DB}"/>
    <cellStyle name="Normal 3 3 2 2 3 6 4 2" xfId="10888" xr:uid="{1CB220DA-09E8-4000-9A5B-96D9EFFB165C}"/>
    <cellStyle name="Normal 3 3 2 2 3 6 5" xfId="2567" xr:uid="{50CE0879-C2FF-481D-9AA5-623539514744}"/>
    <cellStyle name="Normal 3 3 2 2 3 6 5 2" xfId="8808" xr:uid="{BA213554-0B78-400F-87A9-AF029DE09B8A}"/>
    <cellStyle name="Normal 3 3 2 2 3 6 6" xfId="6728" xr:uid="{56D7961B-1652-40CA-B7DC-0C6F9FD754A7}"/>
    <cellStyle name="Normal 3 3 2 2 3 7" xfId="638" xr:uid="{00000000-0005-0000-0000-0000C3030000}"/>
    <cellStyle name="Normal 3 3 2 2 3 7 2" xfId="1678" xr:uid="{00000000-0005-0000-0000-0000C4030000}"/>
    <cellStyle name="Normal 3 3 2 2 3 7 2 2" xfId="5847" xr:uid="{F75B78E4-D125-4BB5-9131-CF0C3A412A1F}"/>
    <cellStyle name="Normal 3 3 2 2 3 7 2 2 2" xfId="12088" xr:uid="{88290379-CB0E-4AEF-A40A-5D51C922DCAB}"/>
    <cellStyle name="Normal 3 3 2 2 3 7 2 3" xfId="3767" xr:uid="{1C3F0FBD-FB83-4983-AF06-6A516815D079}"/>
    <cellStyle name="Normal 3 3 2 2 3 7 2 3 2" xfId="10008" xr:uid="{BD9B979C-342F-41D8-A673-FE7DFAA52CE7}"/>
    <cellStyle name="Normal 3 3 2 2 3 7 2 4" xfId="7928" xr:uid="{9F4EA862-43F7-4CE8-82B5-AA51054537BF}"/>
    <cellStyle name="Normal 3 3 2 2 3 7 3" xfId="4807" xr:uid="{55CCCA57-B9C2-4860-BD8A-EBFFAD8B5731}"/>
    <cellStyle name="Normal 3 3 2 2 3 7 3 2" xfId="11048" xr:uid="{695EA729-853C-422A-803B-C2D5A71D7D3A}"/>
    <cellStyle name="Normal 3 3 2 2 3 7 4" xfId="2727" xr:uid="{C0DF14F9-C447-4420-B5F6-A50D4A11C7DE}"/>
    <cellStyle name="Normal 3 3 2 2 3 7 4 2" xfId="8968" xr:uid="{953BE04F-43FE-40E6-813B-213D6C6FB46D}"/>
    <cellStyle name="Normal 3 3 2 2 3 7 5" xfId="6888" xr:uid="{27664B39-4BFA-487F-AEBA-E3248B1282F5}"/>
    <cellStyle name="Normal 3 3 2 2 3 8" xfId="558" xr:uid="{00000000-0005-0000-0000-0000C5030000}"/>
    <cellStyle name="Normal 3 3 2 2 3 8 2" xfId="1598" xr:uid="{00000000-0005-0000-0000-0000C6030000}"/>
    <cellStyle name="Normal 3 3 2 2 3 8 2 2" xfId="5767" xr:uid="{16025788-4284-493E-9014-808A9BFD0FA8}"/>
    <cellStyle name="Normal 3 3 2 2 3 8 2 2 2" xfId="12008" xr:uid="{A96092F8-8697-4E78-9204-E8CC1BCB5F1E}"/>
    <cellStyle name="Normal 3 3 2 2 3 8 2 3" xfId="3687" xr:uid="{61E71AC6-9721-42AF-869F-19BE735CEB95}"/>
    <cellStyle name="Normal 3 3 2 2 3 8 2 3 2" xfId="9928" xr:uid="{3D2D1688-907D-464A-8DBA-916DB33B27EE}"/>
    <cellStyle name="Normal 3 3 2 2 3 8 2 4" xfId="7848" xr:uid="{EA8EBFFC-0A28-4009-B5E5-28A870D74A1B}"/>
    <cellStyle name="Normal 3 3 2 2 3 8 3" xfId="4727" xr:uid="{01459CBC-ACCA-454B-AF0B-FED22E938DC4}"/>
    <cellStyle name="Normal 3 3 2 2 3 8 3 2" xfId="10968" xr:uid="{97EBE183-2846-4BA0-B2D8-59246DA2BACB}"/>
    <cellStyle name="Normal 3 3 2 2 3 8 4" xfId="2647" xr:uid="{5D9F839D-A549-4E3C-A527-9D3F5E45ABB1}"/>
    <cellStyle name="Normal 3 3 2 2 3 8 4 2" xfId="8888" xr:uid="{4D1F4C86-34CF-4BCD-85E7-60D5FC7E3981}"/>
    <cellStyle name="Normal 3 3 2 2 3 8 5" xfId="6808" xr:uid="{97159AAF-F33F-49A8-B899-B45781BA4278}"/>
    <cellStyle name="Normal 3 3 2 2 3 9" xfId="1118" xr:uid="{00000000-0005-0000-0000-0000C7030000}"/>
    <cellStyle name="Normal 3 3 2 2 3 9 2" xfId="5287" xr:uid="{F66876E2-4430-476D-9C90-87222F20075A}"/>
    <cellStyle name="Normal 3 3 2 2 3 9 2 2" xfId="11528" xr:uid="{7ED459A4-09E9-4E47-BE77-6D6562C1FE2B}"/>
    <cellStyle name="Normal 3 3 2 2 3 9 3" xfId="3207" xr:uid="{3A2B8499-150A-4359-A8C0-3D83BC057C58}"/>
    <cellStyle name="Normal 3 3 2 2 3 9 3 2" xfId="9448" xr:uid="{3E35C805-6A96-4BFC-A90D-87CB3EC1E91C}"/>
    <cellStyle name="Normal 3 3 2 2 3 9 4" xfId="7368" xr:uid="{C1852516-5935-45F7-A043-766540E22B95}"/>
    <cellStyle name="Normal 3 3 2 2 4" xfId="118" xr:uid="{00000000-0005-0000-0000-0000C8030000}"/>
    <cellStyle name="Normal 3 3 2 2 4 2" xfId="678" xr:uid="{00000000-0005-0000-0000-0000C9030000}"/>
    <cellStyle name="Normal 3 3 2 2 4 2 2" xfId="1718" xr:uid="{00000000-0005-0000-0000-0000CA030000}"/>
    <cellStyle name="Normal 3 3 2 2 4 2 2 2" xfId="5887" xr:uid="{FD401879-EA34-4A80-A6F0-11EF67E0DC05}"/>
    <cellStyle name="Normal 3 3 2 2 4 2 2 2 2" xfId="12128" xr:uid="{8444BEFC-2BD5-4368-B417-1B3941204E73}"/>
    <cellStyle name="Normal 3 3 2 2 4 2 2 3" xfId="3807" xr:uid="{DB1460D1-6A76-40DA-85F3-097B39FBC660}"/>
    <cellStyle name="Normal 3 3 2 2 4 2 2 3 2" xfId="10048" xr:uid="{7A456E44-E2F0-4367-8729-4A6A975B8BB9}"/>
    <cellStyle name="Normal 3 3 2 2 4 2 2 4" xfId="7968" xr:uid="{6AADB210-8113-4AA7-8A24-9CA486D7AB53}"/>
    <cellStyle name="Normal 3 3 2 2 4 2 3" xfId="4847" xr:uid="{70CD40A3-518C-47DD-809B-EEEDE70A5655}"/>
    <cellStyle name="Normal 3 3 2 2 4 2 3 2" xfId="11088" xr:uid="{9B4AAC47-13C9-46CA-B7E5-411F82930E79}"/>
    <cellStyle name="Normal 3 3 2 2 4 2 4" xfId="2767" xr:uid="{69062EBC-7B68-4952-AA9E-78536B8E9085}"/>
    <cellStyle name="Normal 3 3 2 2 4 2 4 2" xfId="9008" xr:uid="{BA2ED61E-92F8-4B11-B759-58EFF22DAE7D}"/>
    <cellStyle name="Normal 3 3 2 2 4 2 5" xfId="6928" xr:uid="{66D80117-B99E-449D-9949-B8358473F423}"/>
    <cellStyle name="Normal 3 3 2 2 4 3" xfId="1158" xr:uid="{00000000-0005-0000-0000-0000CB030000}"/>
    <cellStyle name="Normal 3 3 2 2 4 3 2" xfId="5327" xr:uid="{59FA006E-A346-4FD8-8170-A9F100EE366D}"/>
    <cellStyle name="Normal 3 3 2 2 4 3 2 2" xfId="11568" xr:uid="{951F0D86-2B90-4554-9BF4-5FE776515798}"/>
    <cellStyle name="Normal 3 3 2 2 4 3 3" xfId="3247" xr:uid="{55DF8330-348E-4BB1-A686-E112D9D0D118}"/>
    <cellStyle name="Normal 3 3 2 2 4 3 3 2" xfId="9488" xr:uid="{AB30F73E-83C1-46E5-806F-71AE4FAF9460}"/>
    <cellStyle name="Normal 3 3 2 2 4 3 4" xfId="7408" xr:uid="{6E75DA06-D4E8-42BE-96D6-6EB8D9A6D12A}"/>
    <cellStyle name="Normal 3 3 2 2 4 4" xfId="4287" xr:uid="{FFF28DA8-16E6-4EC3-8FE1-8DFF5D8D99AA}"/>
    <cellStyle name="Normal 3 3 2 2 4 4 2" xfId="10528" xr:uid="{14D4D394-985F-4D54-9CAF-6B5C76E5744C}"/>
    <cellStyle name="Normal 3 3 2 2 4 5" xfId="2207" xr:uid="{AF1069E1-3425-4393-AFCB-E8DD0F706933}"/>
    <cellStyle name="Normal 3 3 2 2 4 5 2" xfId="8448" xr:uid="{46E2B5A6-3024-4D46-BB46-A191DC533723}"/>
    <cellStyle name="Normal 3 3 2 2 4 6" xfId="6368" xr:uid="{EB031D8F-23D2-4620-862F-27593DF209BD}"/>
    <cellStyle name="Normal 3 3 2 2 5" xfId="198" xr:uid="{00000000-0005-0000-0000-0000CC030000}"/>
    <cellStyle name="Normal 3 3 2 2 5 2" xfId="758" xr:uid="{00000000-0005-0000-0000-0000CD030000}"/>
    <cellStyle name="Normal 3 3 2 2 5 2 2" xfId="1798" xr:uid="{00000000-0005-0000-0000-0000CE030000}"/>
    <cellStyle name="Normal 3 3 2 2 5 2 2 2" xfId="5967" xr:uid="{BC0307D8-4EDF-4EB3-BC6B-4AF1122F19D9}"/>
    <cellStyle name="Normal 3 3 2 2 5 2 2 2 2" xfId="12208" xr:uid="{4DD42E51-325D-4FE3-94FD-48D5A7BA84D9}"/>
    <cellStyle name="Normal 3 3 2 2 5 2 2 3" xfId="3887" xr:uid="{459629A5-69AE-4A36-91B5-E43ADCA36877}"/>
    <cellStyle name="Normal 3 3 2 2 5 2 2 3 2" xfId="10128" xr:uid="{FAF9832B-4ABA-4F1F-A2C1-C8A6CAD17838}"/>
    <cellStyle name="Normal 3 3 2 2 5 2 2 4" xfId="8048" xr:uid="{9790513C-C24E-4DBE-8E05-380A3365B6C2}"/>
    <cellStyle name="Normal 3 3 2 2 5 2 3" xfId="4927" xr:uid="{B6114238-3095-45DE-925B-20FA429912BD}"/>
    <cellStyle name="Normal 3 3 2 2 5 2 3 2" xfId="11168" xr:uid="{7E703D28-9204-4D11-BA18-CC099F91E755}"/>
    <cellStyle name="Normal 3 3 2 2 5 2 4" xfId="2847" xr:uid="{B6F28CB6-4184-49BF-98A2-791B546B6EEB}"/>
    <cellStyle name="Normal 3 3 2 2 5 2 4 2" xfId="9088" xr:uid="{A4FD7744-53FE-44F8-B8D2-19F51C0DC297}"/>
    <cellStyle name="Normal 3 3 2 2 5 2 5" xfId="7008" xr:uid="{3059FE7B-E3B8-4318-950A-6812E77C6376}"/>
    <cellStyle name="Normal 3 3 2 2 5 3" xfId="1238" xr:uid="{00000000-0005-0000-0000-0000CF030000}"/>
    <cellStyle name="Normal 3 3 2 2 5 3 2" xfId="5407" xr:uid="{D3CF6B5E-5ECA-4D64-9DF3-4C2A00F7AC91}"/>
    <cellStyle name="Normal 3 3 2 2 5 3 2 2" xfId="11648" xr:uid="{BA296C73-75E4-4529-A489-DB58D1381D16}"/>
    <cellStyle name="Normal 3 3 2 2 5 3 3" xfId="3327" xr:uid="{879AB133-0B90-495E-BE05-5FE0B84620F4}"/>
    <cellStyle name="Normal 3 3 2 2 5 3 3 2" xfId="9568" xr:uid="{41E0FDF3-EB50-440A-8250-B41E96D40634}"/>
    <cellStyle name="Normal 3 3 2 2 5 3 4" xfId="7488" xr:uid="{B78E30C8-8B2E-4DF7-B599-71D78162ACC6}"/>
    <cellStyle name="Normal 3 3 2 2 5 4" xfId="4367" xr:uid="{A04DE4F7-17BB-43A1-8DEC-AD0C3AE13CC9}"/>
    <cellStyle name="Normal 3 3 2 2 5 4 2" xfId="10608" xr:uid="{72E56A09-BC79-4FAC-9BDC-480A9D40EAD7}"/>
    <cellStyle name="Normal 3 3 2 2 5 5" xfId="2287" xr:uid="{9C0F2AEA-7CFE-4524-81DF-ED4BE8915D36}"/>
    <cellStyle name="Normal 3 3 2 2 5 5 2" xfId="8528" xr:uid="{932021EF-2C2A-4B46-A8AE-0160310663BA}"/>
    <cellStyle name="Normal 3 3 2 2 5 6" xfId="6448" xr:uid="{32CE6B04-7807-468C-93A7-91ED8E32B2D7}"/>
    <cellStyle name="Normal 3 3 2 2 6" xfId="278" xr:uid="{00000000-0005-0000-0000-0000D0030000}"/>
    <cellStyle name="Normal 3 3 2 2 6 2" xfId="838" xr:uid="{00000000-0005-0000-0000-0000D1030000}"/>
    <cellStyle name="Normal 3 3 2 2 6 2 2" xfId="1878" xr:uid="{00000000-0005-0000-0000-0000D2030000}"/>
    <cellStyle name="Normal 3 3 2 2 6 2 2 2" xfId="6047" xr:uid="{88637E05-D36A-4184-994A-01C93D138013}"/>
    <cellStyle name="Normal 3 3 2 2 6 2 2 2 2" xfId="12288" xr:uid="{F3455FC1-4A97-49E7-8A8E-180CF9DE4BE9}"/>
    <cellStyle name="Normal 3 3 2 2 6 2 2 3" xfId="3967" xr:uid="{07552FE7-37F7-445F-A37B-07F69E631827}"/>
    <cellStyle name="Normal 3 3 2 2 6 2 2 3 2" xfId="10208" xr:uid="{23ED7EDE-8559-4CA6-B415-8BE6B95086A3}"/>
    <cellStyle name="Normal 3 3 2 2 6 2 2 4" xfId="8128" xr:uid="{EBF4F706-828C-491D-860A-B50A21E93724}"/>
    <cellStyle name="Normal 3 3 2 2 6 2 3" xfId="5007" xr:uid="{6FBD45DA-65A8-4EB3-A1F5-AAE60BD9F108}"/>
    <cellStyle name="Normal 3 3 2 2 6 2 3 2" xfId="11248" xr:uid="{21BC7086-6A0C-47ED-9A08-08B74BEA8502}"/>
    <cellStyle name="Normal 3 3 2 2 6 2 4" xfId="2927" xr:uid="{BD43AF8E-50C6-4780-AB2A-EB6BF4F81336}"/>
    <cellStyle name="Normal 3 3 2 2 6 2 4 2" xfId="9168" xr:uid="{963ABF66-3344-4FA8-874D-6A3B2BB375EB}"/>
    <cellStyle name="Normal 3 3 2 2 6 2 5" xfId="7088" xr:uid="{A325B89D-BF04-4941-AED5-85F91DF8F274}"/>
    <cellStyle name="Normal 3 3 2 2 6 3" xfId="1318" xr:uid="{00000000-0005-0000-0000-0000D3030000}"/>
    <cellStyle name="Normal 3 3 2 2 6 3 2" xfId="5487" xr:uid="{0DEBE520-F75D-4855-9497-AC261FE56A8E}"/>
    <cellStyle name="Normal 3 3 2 2 6 3 2 2" xfId="11728" xr:uid="{AE5C78C4-DB85-4B6E-89A2-53BB9419A1E1}"/>
    <cellStyle name="Normal 3 3 2 2 6 3 3" xfId="3407" xr:uid="{61A2193B-A6E5-4748-8760-F3C759F6EAB0}"/>
    <cellStyle name="Normal 3 3 2 2 6 3 3 2" xfId="9648" xr:uid="{F325BB2F-3DDA-467E-9AC9-E4E898132946}"/>
    <cellStyle name="Normal 3 3 2 2 6 3 4" xfId="7568" xr:uid="{1B06B90D-3EE9-46E3-9E06-826E56B438B9}"/>
    <cellStyle name="Normal 3 3 2 2 6 4" xfId="4447" xr:uid="{F9F3438D-23FF-49C8-9C0C-863B3EA2FB98}"/>
    <cellStyle name="Normal 3 3 2 2 6 4 2" xfId="10688" xr:uid="{E99BBE98-9217-4F59-9E1D-DF5B8AC22930}"/>
    <cellStyle name="Normal 3 3 2 2 6 5" xfId="2367" xr:uid="{E61DA0CF-6B23-424D-A1F6-DC731A58FD4A}"/>
    <cellStyle name="Normal 3 3 2 2 6 5 2" xfId="8608" xr:uid="{1510A63F-B0A8-4D9C-9B08-17595327022B}"/>
    <cellStyle name="Normal 3 3 2 2 6 6" xfId="6528" xr:uid="{57F046DE-D2BF-48F1-A16C-5126C16D58EB}"/>
    <cellStyle name="Normal 3 3 2 2 7" xfId="358" xr:uid="{00000000-0005-0000-0000-0000D4030000}"/>
    <cellStyle name="Normal 3 3 2 2 7 2" xfId="918" xr:uid="{00000000-0005-0000-0000-0000D5030000}"/>
    <cellStyle name="Normal 3 3 2 2 7 2 2" xfId="1958" xr:uid="{00000000-0005-0000-0000-0000D6030000}"/>
    <cellStyle name="Normal 3 3 2 2 7 2 2 2" xfId="6127" xr:uid="{1B5BB840-17A4-403C-9F1D-F6551EDB34D9}"/>
    <cellStyle name="Normal 3 3 2 2 7 2 2 2 2" xfId="12368" xr:uid="{6788D623-313F-451B-B489-3E659F44F15C}"/>
    <cellStyle name="Normal 3 3 2 2 7 2 2 3" xfId="4047" xr:uid="{C5DB1479-B0F4-4B92-A8DA-20975F52984A}"/>
    <cellStyle name="Normal 3 3 2 2 7 2 2 3 2" xfId="10288" xr:uid="{8370F6A7-17CD-414A-8966-78491633514C}"/>
    <cellStyle name="Normal 3 3 2 2 7 2 2 4" xfId="8208" xr:uid="{A1EAF683-3823-4B20-B8FE-FE4F46BE9615}"/>
    <cellStyle name="Normal 3 3 2 2 7 2 3" xfId="5087" xr:uid="{87B4BF46-0768-4F08-BA29-F38E53076A93}"/>
    <cellStyle name="Normal 3 3 2 2 7 2 3 2" xfId="11328" xr:uid="{4A688200-8A36-4AFD-B293-7D9FF884E152}"/>
    <cellStyle name="Normal 3 3 2 2 7 2 4" xfId="3007" xr:uid="{1D457364-F8D7-4476-93DB-5B1F90C8732E}"/>
    <cellStyle name="Normal 3 3 2 2 7 2 4 2" xfId="9248" xr:uid="{6B8607C9-C30E-43A2-804E-B9105CE4D9E5}"/>
    <cellStyle name="Normal 3 3 2 2 7 2 5" xfId="7168" xr:uid="{02366903-09FA-436E-BE45-F134701DD5FC}"/>
    <cellStyle name="Normal 3 3 2 2 7 3" xfId="1398" xr:uid="{00000000-0005-0000-0000-0000D7030000}"/>
    <cellStyle name="Normal 3 3 2 2 7 3 2" xfId="5567" xr:uid="{661AE011-CDE2-40F2-95C3-E863690117D3}"/>
    <cellStyle name="Normal 3 3 2 2 7 3 2 2" xfId="11808" xr:uid="{DD840CFD-572A-44CF-B594-7EF98AAA5F92}"/>
    <cellStyle name="Normal 3 3 2 2 7 3 3" xfId="3487" xr:uid="{60430429-54A2-4CE3-B9BF-3AF22988206D}"/>
    <cellStyle name="Normal 3 3 2 2 7 3 3 2" xfId="9728" xr:uid="{614B0628-3538-4CC7-831A-9EE800E488F2}"/>
    <cellStyle name="Normal 3 3 2 2 7 3 4" xfId="7648" xr:uid="{76D97195-4961-48F6-AA7C-98E19FD3B7B7}"/>
    <cellStyle name="Normal 3 3 2 2 7 4" xfId="4527" xr:uid="{0BB09A8D-8FBB-440B-B73E-7B709DFE3D37}"/>
    <cellStyle name="Normal 3 3 2 2 7 4 2" xfId="10768" xr:uid="{B1B81BF8-E810-48C7-8C24-A03F1E4F22C3}"/>
    <cellStyle name="Normal 3 3 2 2 7 5" xfId="2447" xr:uid="{27AAE1F5-8FEC-46D7-9B7F-3236DD218368}"/>
    <cellStyle name="Normal 3 3 2 2 7 5 2" xfId="8688" xr:uid="{C3CE0AF6-3963-40FA-9F4F-C44132C56455}"/>
    <cellStyle name="Normal 3 3 2 2 7 6" xfId="6608" xr:uid="{60CB6A1F-3B5E-4009-BA6B-78FF157F7051}"/>
    <cellStyle name="Normal 3 3 2 2 8" xfId="438" xr:uid="{00000000-0005-0000-0000-0000D8030000}"/>
    <cellStyle name="Normal 3 3 2 2 8 2" xfId="998" xr:uid="{00000000-0005-0000-0000-0000D9030000}"/>
    <cellStyle name="Normal 3 3 2 2 8 2 2" xfId="2038" xr:uid="{00000000-0005-0000-0000-0000DA030000}"/>
    <cellStyle name="Normal 3 3 2 2 8 2 2 2" xfId="6207" xr:uid="{B0D2B2DC-3F6F-4CAE-8963-02393063B7D7}"/>
    <cellStyle name="Normal 3 3 2 2 8 2 2 2 2" xfId="12448" xr:uid="{D5248E89-80CD-40E6-9B6E-050A7F004115}"/>
    <cellStyle name="Normal 3 3 2 2 8 2 2 3" xfId="4127" xr:uid="{B43F665D-809A-4B71-A2AA-476FE7A478A3}"/>
    <cellStyle name="Normal 3 3 2 2 8 2 2 3 2" xfId="10368" xr:uid="{B1E8A6C1-0FC3-4F4C-AE3A-987EEA84FA45}"/>
    <cellStyle name="Normal 3 3 2 2 8 2 2 4" xfId="8288" xr:uid="{25285A37-13B4-4293-B9BF-79B6E565B336}"/>
    <cellStyle name="Normal 3 3 2 2 8 2 3" xfId="5167" xr:uid="{3850D1EC-4463-43B3-8B08-3F34911661FC}"/>
    <cellStyle name="Normal 3 3 2 2 8 2 3 2" xfId="11408" xr:uid="{4EDE7CB0-F397-49C2-AA18-93DEC51F82D0}"/>
    <cellStyle name="Normal 3 3 2 2 8 2 4" xfId="3087" xr:uid="{EC4758B2-F010-4D10-867A-283BB3F75D9A}"/>
    <cellStyle name="Normal 3 3 2 2 8 2 4 2" xfId="9328" xr:uid="{90693F05-CA58-421A-A2E0-A615332F27C1}"/>
    <cellStyle name="Normal 3 3 2 2 8 2 5" xfId="7248" xr:uid="{B68DD674-E9BC-4C69-956E-5E4FB7E712F8}"/>
    <cellStyle name="Normal 3 3 2 2 8 3" xfId="1478" xr:uid="{00000000-0005-0000-0000-0000DB030000}"/>
    <cellStyle name="Normal 3 3 2 2 8 3 2" xfId="5647" xr:uid="{75B5C489-9B1C-46DB-87EF-481621E80645}"/>
    <cellStyle name="Normal 3 3 2 2 8 3 2 2" xfId="11888" xr:uid="{66ABC226-8AE6-4BFC-928D-A83837C98E60}"/>
    <cellStyle name="Normal 3 3 2 2 8 3 3" xfId="3567" xr:uid="{8CA18041-ABB9-4201-A4E5-43383E82F998}"/>
    <cellStyle name="Normal 3 3 2 2 8 3 3 2" xfId="9808" xr:uid="{694E30BF-612B-4D06-8EA2-199F5EC23C10}"/>
    <cellStyle name="Normal 3 3 2 2 8 3 4" xfId="7728" xr:uid="{ADEB65EB-90A1-4C87-B899-64AD0D26606D}"/>
    <cellStyle name="Normal 3 3 2 2 8 4" xfId="4607" xr:uid="{E2924013-E201-4A56-82B9-7887D388ADD8}"/>
    <cellStyle name="Normal 3 3 2 2 8 4 2" xfId="10848" xr:uid="{40BFF9A0-98FA-4CDC-8BDE-685A11A58657}"/>
    <cellStyle name="Normal 3 3 2 2 8 5" xfId="2527" xr:uid="{C9B1C5E5-90D1-40A5-83D2-497536ED037F}"/>
    <cellStyle name="Normal 3 3 2 2 8 5 2" xfId="8768" xr:uid="{53D32BCA-21E6-4F1C-8518-E68A40EE692F}"/>
    <cellStyle name="Normal 3 3 2 2 8 6" xfId="6688" xr:uid="{69DA5D10-58D2-49B1-A17B-282014E501D1}"/>
    <cellStyle name="Normal 3 3 2 2 9" xfId="598" xr:uid="{00000000-0005-0000-0000-0000DC030000}"/>
    <cellStyle name="Normal 3 3 2 2 9 2" xfId="1638" xr:uid="{00000000-0005-0000-0000-0000DD030000}"/>
    <cellStyle name="Normal 3 3 2 2 9 2 2" xfId="5807" xr:uid="{3F732689-8341-4860-82E3-DE6EB0857C09}"/>
    <cellStyle name="Normal 3 3 2 2 9 2 2 2" xfId="12048" xr:uid="{BB5E30DD-B5B8-4E79-908B-5BD7AED260AA}"/>
    <cellStyle name="Normal 3 3 2 2 9 2 3" xfId="3727" xr:uid="{06BD2A14-EA89-4DF8-B3A3-C586DD627910}"/>
    <cellStyle name="Normal 3 3 2 2 9 2 3 2" xfId="9968" xr:uid="{7CF3C8D6-A8B3-49BD-BCDF-1A38EA4D0461}"/>
    <cellStyle name="Normal 3 3 2 2 9 2 4" xfId="7888" xr:uid="{891D3D90-2AE3-48A9-BBEF-B27792CA29DD}"/>
    <cellStyle name="Normal 3 3 2 2 9 3" xfId="4767" xr:uid="{1916E69C-BE71-4CAA-83B9-4E7ED0A58128}"/>
    <cellStyle name="Normal 3 3 2 2 9 3 2" xfId="11008" xr:uid="{2411201D-7653-4D20-8CA7-19F2DFFF8AB3}"/>
    <cellStyle name="Normal 3 3 2 2 9 4" xfId="2687" xr:uid="{07ED3532-5689-430F-832C-C5F39739E242}"/>
    <cellStyle name="Normal 3 3 2 2 9 4 2" xfId="8928" xr:uid="{98782096-5A12-4BCF-8050-0AB98F6FCB8D}"/>
    <cellStyle name="Normal 3 3 2 2 9 5" xfId="6848" xr:uid="{18CE2A73-8F3E-4D39-9312-594F44863D7F}"/>
    <cellStyle name="Normal 3 3 2 3" xfId="47" xr:uid="{00000000-0005-0000-0000-0000DE030000}"/>
    <cellStyle name="Normal 3 3 2 3 10" xfId="1088" xr:uid="{00000000-0005-0000-0000-0000DF030000}"/>
    <cellStyle name="Normal 3 3 2 3 10 2" xfId="5257" xr:uid="{4ECC3DB1-4F0D-441C-8F49-11402B4F1E0A}"/>
    <cellStyle name="Normal 3 3 2 3 10 2 2" xfId="11498" xr:uid="{ACED433D-3C97-402A-BF04-85F46943EC9F}"/>
    <cellStyle name="Normal 3 3 2 3 10 3" xfId="3177" xr:uid="{7E45FFB3-F09A-40BD-8C23-A2BEDE7C0A04}"/>
    <cellStyle name="Normal 3 3 2 3 10 3 2" xfId="9418" xr:uid="{45ADFDAC-5DCF-4714-ACA4-3FC71EDDF029}"/>
    <cellStyle name="Normal 3 3 2 3 10 4" xfId="7338" xr:uid="{1C168C31-B18D-45C7-AEFC-3F9574658BE7}"/>
    <cellStyle name="Normal 3 3 2 3 11" xfId="4217" xr:uid="{4DF06FE1-6062-4CE0-B7B8-D66933AD14E7}"/>
    <cellStyle name="Normal 3 3 2 3 11 2" xfId="10458" xr:uid="{3AB5891C-2124-4A1C-AD52-0ECDBFF2B6A0}"/>
    <cellStyle name="Normal 3 3 2 3 12" xfId="2137" xr:uid="{7B51E846-48F5-48A0-9B4B-6F8F26DA7E89}"/>
    <cellStyle name="Normal 3 3 2 3 12 2" xfId="8378" xr:uid="{F39714E2-BB96-4D81-99AE-B95B5CFD3318}"/>
    <cellStyle name="Normal 3 3 2 3 13" xfId="6298" xr:uid="{F8AF2B62-94EF-4E10-AFA6-9095D02DD4B1}"/>
    <cellStyle name="Normal 3 3 2 3 2" xfId="87" xr:uid="{00000000-0005-0000-0000-0000E0030000}"/>
    <cellStyle name="Normal 3 3 2 3 2 10" xfId="4257" xr:uid="{C3A68BC7-6732-4CB6-8C36-75A744E73BE5}"/>
    <cellStyle name="Normal 3 3 2 3 2 10 2" xfId="10498" xr:uid="{31ADC851-F331-45E7-9741-CF719E430A37}"/>
    <cellStyle name="Normal 3 3 2 3 2 11" xfId="2177" xr:uid="{929BE2E1-3BAE-423C-8A90-38EC5C06A888}"/>
    <cellStyle name="Normal 3 3 2 3 2 11 2" xfId="8418" xr:uid="{6F03545E-6EC4-4D82-86E4-BEE0F33ED51D}"/>
    <cellStyle name="Normal 3 3 2 3 2 12" xfId="6338" xr:uid="{FD3C3590-C15F-4A4B-98F2-D4A9930B0343}"/>
    <cellStyle name="Normal 3 3 2 3 2 2" xfId="168" xr:uid="{00000000-0005-0000-0000-0000E1030000}"/>
    <cellStyle name="Normal 3 3 2 3 2 2 2" xfId="728" xr:uid="{00000000-0005-0000-0000-0000E2030000}"/>
    <cellStyle name="Normal 3 3 2 3 2 2 2 2" xfId="1768" xr:uid="{00000000-0005-0000-0000-0000E3030000}"/>
    <cellStyle name="Normal 3 3 2 3 2 2 2 2 2" xfId="5937" xr:uid="{669CDAFB-2375-4C6D-88D3-F8AC3BF922BE}"/>
    <cellStyle name="Normal 3 3 2 3 2 2 2 2 2 2" xfId="12178" xr:uid="{600AF5C0-9011-4173-B243-66EB28883DA1}"/>
    <cellStyle name="Normal 3 3 2 3 2 2 2 2 3" xfId="3857" xr:uid="{96861018-3544-492F-BC06-023724215F09}"/>
    <cellStyle name="Normal 3 3 2 3 2 2 2 2 3 2" xfId="10098" xr:uid="{7F187419-C2CC-4C86-BD06-22D5ED2BDCE9}"/>
    <cellStyle name="Normal 3 3 2 3 2 2 2 2 4" xfId="8018" xr:uid="{98124C53-EA84-4F54-BCBA-917F67CDBD45}"/>
    <cellStyle name="Normal 3 3 2 3 2 2 2 3" xfId="4897" xr:uid="{774A9EEE-0773-4BE1-A337-B49F180C9913}"/>
    <cellStyle name="Normal 3 3 2 3 2 2 2 3 2" xfId="11138" xr:uid="{B286222D-E94F-408C-859C-0BE105FB732B}"/>
    <cellStyle name="Normal 3 3 2 3 2 2 2 4" xfId="2817" xr:uid="{49160A20-8569-4298-8F8F-A419522848FC}"/>
    <cellStyle name="Normal 3 3 2 3 2 2 2 4 2" xfId="9058" xr:uid="{1340AED1-1DFE-4C1B-A8D6-71B032F45ED0}"/>
    <cellStyle name="Normal 3 3 2 3 2 2 2 5" xfId="6978" xr:uid="{B3837DDB-8DE6-4A33-BC8D-3FAD64AA572B}"/>
    <cellStyle name="Normal 3 3 2 3 2 2 3" xfId="1208" xr:uid="{00000000-0005-0000-0000-0000E4030000}"/>
    <cellStyle name="Normal 3 3 2 3 2 2 3 2" xfId="5377" xr:uid="{E9C6355C-21A6-4399-95B1-8429B7D4AB20}"/>
    <cellStyle name="Normal 3 3 2 3 2 2 3 2 2" xfId="11618" xr:uid="{4EEA8ADC-85D3-4766-87E4-B90CD8202EBE}"/>
    <cellStyle name="Normal 3 3 2 3 2 2 3 3" xfId="3297" xr:uid="{B0775F17-E866-4525-B366-FFCEC93DC46D}"/>
    <cellStyle name="Normal 3 3 2 3 2 2 3 3 2" xfId="9538" xr:uid="{426EF0CC-0F41-4F7A-870F-3F59B4D1CA30}"/>
    <cellStyle name="Normal 3 3 2 3 2 2 3 4" xfId="7458" xr:uid="{386BF083-8524-467C-81D4-D4A5B4C4F78C}"/>
    <cellStyle name="Normal 3 3 2 3 2 2 4" xfId="4337" xr:uid="{05F55805-72A1-4B8E-A2D0-365E38CECA28}"/>
    <cellStyle name="Normal 3 3 2 3 2 2 4 2" xfId="10578" xr:uid="{5C8B7DF8-400C-4291-8ED8-E6B02D4DF041}"/>
    <cellStyle name="Normal 3 3 2 3 2 2 5" xfId="2257" xr:uid="{DBB9432A-1E6E-436F-B6DA-50787F6C5A28}"/>
    <cellStyle name="Normal 3 3 2 3 2 2 5 2" xfId="8498" xr:uid="{87D340F1-2095-4B8B-B15C-DC5FA7C823CD}"/>
    <cellStyle name="Normal 3 3 2 3 2 2 6" xfId="6418" xr:uid="{4CA3ECAD-D5EF-45AA-8BA1-90D1386D4264}"/>
    <cellStyle name="Normal 3 3 2 3 2 3" xfId="248" xr:uid="{00000000-0005-0000-0000-0000E5030000}"/>
    <cellStyle name="Normal 3 3 2 3 2 3 2" xfId="808" xr:uid="{00000000-0005-0000-0000-0000E6030000}"/>
    <cellStyle name="Normal 3 3 2 3 2 3 2 2" xfId="1848" xr:uid="{00000000-0005-0000-0000-0000E7030000}"/>
    <cellStyle name="Normal 3 3 2 3 2 3 2 2 2" xfId="6017" xr:uid="{E846EF06-4CC5-41BF-B651-0668A8C11231}"/>
    <cellStyle name="Normal 3 3 2 3 2 3 2 2 2 2" xfId="12258" xr:uid="{597F26D3-D7EE-4B7E-AE94-C5DFED26572C}"/>
    <cellStyle name="Normal 3 3 2 3 2 3 2 2 3" xfId="3937" xr:uid="{20450E2C-4942-441A-837D-B07FAC04AE42}"/>
    <cellStyle name="Normal 3 3 2 3 2 3 2 2 3 2" xfId="10178" xr:uid="{224D8DBA-A9A2-4320-BE87-CA35A93DE52B}"/>
    <cellStyle name="Normal 3 3 2 3 2 3 2 2 4" xfId="8098" xr:uid="{77E0EC8C-71E8-4507-A20A-7323DBC72D64}"/>
    <cellStyle name="Normal 3 3 2 3 2 3 2 3" xfId="4977" xr:uid="{55E5F7FC-07CC-4138-A8DF-1151EC94DA1D}"/>
    <cellStyle name="Normal 3 3 2 3 2 3 2 3 2" xfId="11218" xr:uid="{38DC2F1C-0A22-47D3-8675-5D94E08C4DE8}"/>
    <cellStyle name="Normal 3 3 2 3 2 3 2 4" xfId="2897" xr:uid="{402E9E4C-21DE-4FC0-A599-360A782E8EEC}"/>
    <cellStyle name="Normal 3 3 2 3 2 3 2 4 2" xfId="9138" xr:uid="{C9B2E048-C0DA-44CB-8920-57D801865CD5}"/>
    <cellStyle name="Normal 3 3 2 3 2 3 2 5" xfId="7058" xr:uid="{D6EEE776-D61F-4D08-A80F-5F97DDF91AA8}"/>
    <cellStyle name="Normal 3 3 2 3 2 3 3" xfId="1288" xr:uid="{00000000-0005-0000-0000-0000E8030000}"/>
    <cellStyle name="Normal 3 3 2 3 2 3 3 2" xfId="5457" xr:uid="{8266E40F-5C19-4568-9681-3266127BC44B}"/>
    <cellStyle name="Normal 3 3 2 3 2 3 3 2 2" xfId="11698" xr:uid="{605446F1-71C2-4611-8F76-48EBDFCE73D8}"/>
    <cellStyle name="Normal 3 3 2 3 2 3 3 3" xfId="3377" xr:uid="{045622B8-5637-4C0C-BAFB-2681A78007FD}"/>
    <cellStyle name="Normal 3 3 2 3 2 3 3 3 2" xfId="9618" xr:uid="{E4B9A5BE-744B-4168-A458-A9BE0F81FDEF}"/>
    <cellStyle name="Normal 3 3 2 3 2 3 3 4" xfId="7538" xr:uid="{FB3CCC1C-0E00-4891-9117-049989C7111C}"/>
    <cellStyle name="Normal 3 3 2 3 2 3 4" xfId="4417" xr:uid="{9AB2F5D3-0A83-4BFB-AD22-416CAC698ACE}"/>
    <cellStyle name="Normal 3 3 2 3 2 3 4 2" xfId="10658" xr:uid="{570C19FE-6B90-4DBD-AF32-A2F2A06ACAD7}"/>
    <cellStyle name="Normal 3 3 2 3 2 3 5" xfId="2337" xr:uid="{EE42FD0C-0B4B-44D0-BF93-581396A00F2F}"/>
    <cellStyle name="Normal 3 3 2 3 2 3 5 2" xfId="8578" xr:uid="{71701AFC-F348-44F6-AA6D-F0ED111D3A55}"/>
    <cellStyle name="Normal 3 3 2 3 2 3 6" xfId="6498" xr:uid="{46915F11-F37E-4D5D-AFD5-71EB0289916C}"/>
    <cellStyle name="Normal 3 3 2 3 2 4" xfId="328" xr:uid="{00000000-0005-0000-0000-0000E9030000}"/>
    <cellStyle name="Normal 3 3 2 3 2 4 2" xfId="888" xr:uid="{00000000-0005-0000-0000-0000EA030000}"/>
    <cellStyle name="Normal 3 3 2 3 2 4 2 2" xfId="1928" xr:uid="{00000000-0005-0000-0000-0000EB030000}"/>
    <cellStyle name="Normal 3 3 2 3 2 4 2 2 2" xfId="6097" xr:uid="{35FD260F-796B-441D-9435-1A37308F03F4}"/>
    <cellStyle name="Normal 3 3 2 3 2 4 2 2 2 2" xfId="12338" xr:uid="{66502725-B60F-483D-898F-803C4AB879B1}"/>
    <cellStyle name="Normal 3 3 2 3 2 4 2 2 3" xfId="4017" xr:uid="{ACA6983D-F86D-48DA-BCB9-DA4F138DD221}"/>
    <cellStyle name="Normal 3 3 2 3 2 4 2 2 3 2" xfId="10258" xr:uid="{74172614-2B44-4473-9C23-3C9DD0058E79}"/>
    <cellStyle name="Normal 3 3 2 3 2 4 2 2 4" xfId="8178" xr:uid="{1397A781-C346-476D-BBAD-285A14316243}"/>
    <cellStyle name="Normal 3 3 2 3 2 4 2 3" xfId="5057" xr:uid="{8FC8BB78-F6F4-4D84-9B94-FC03262CC3BC}"/>
    <cellStyle name="Normal 3 3 2 3 2 4 2 3 2" xfId="11298" xr:uid="{9B72E695-A6D9-4CC9-B9F1-A943AE336DFE}"/>
    <cellStyle name="Normal 3 3 2 3 2 4 2 4" xfId="2977" xr:uid="{0767AA3F-8CB1-472F-8C09-A54829130A33}"/>
    <cellStyle name="Normal 3 3 2 3 2 4 2 4 2" xfId="9218" xr:uid="{7DAEF456-810C-4B0A-8648-01AA0DF23E6E}"/>
    <cellStyle name="Normal 3 3 2 3 2 4 2 5" xfId="7138" xr:uid="{B1223714-1F02-4D7B-8E8D-1D93587D8CEE}"/>
    <cellStyle name="Normal 3 3 2 3 2 4 3" xfId="1368" xr:uid="{00000000-0005-0000-0000-0000EC030000}"/>
    <cellStyle name="Normal 3 3 2 3 2 4 3 2" xfId="5537" xr:uid="{FE19B51D-6F6B-4978-AF11-49715559313A}"/>
    <cellStyle name="Normal 3 3 2 3 2 4 3 2 2" xfId="11778" xr:uid="{20DB964F-E5D4-4544-A5EF-553B75221CA9}"/>
    <cellStyle name="Normal 3 3 2 3 2 4 3 3" xfId="3457" xr:uid="{23B045D8-EC53-4F6B-AB8B-C2EE98AA5306}"/>
    <cellStyle name="Normal 3 3 2 3 2 4 3 3 2" xfId="9698" xr:uid="{E7ABE7CD-5620-4DFF-9E3B-86EE2030F9ED}"/>
    <cellStyle name="Normal 3 3 2 3 2 4 3 4" xfId="7618" xr:uid="{0E247315-C703-4A2F-8F84-9C3FB151D90C}"/>
    <cellStyle name="Normal 3 3 2 3 2 4 4" xfId="4497" xr:uid="{66BC0E55-5310-4817-8BB0-8C5C9419FBBB}"/>
    <cellStyle name="Normal 3 3 2 3 2 4 4 2" xfId="10738" xr:uid="{9A3D0477-46D5-475A-BA8E-C5FF63242FEE}"/>
    <cellStyle name="Normal 3 3 2 3 2 4 5" xfId="2417" xr:uid="{9440B876-1509-4758-A7F6-11B79EFC56A5}"/>
    <cellStyle name="Normal 3 3 2 3 2 4 5 2" xfId="8658" xr:uid="{3044DDB3-C076-42DF-99C5-6E4E27A0859E}"/>
    <cellStyle name="Normal 3 3 2 3 2 4 6" xfId="6578" xr:uid="{A695B62E-5219-4B9E-AC83-56EF315D947E}"/>
    <cellStyle name="Normal 3 3 2 3 2 5" xfId="408" xr:uid="{00000000-0005-0000-0000-0000ED030000}"/>
    <cellStyle name="Normal 3 3 2 3 2 5 2" xfId="968" xr:uid="{00000000-0005-0000-0000-0000EE030000}"/>
    <cellStyle name="Normal 3 3 2 3 2 5 2 2" xfId="2008" xr:uid="{00000000-0005-0000-0000-0000EF030000}"/>
    <cellStyle name="Normal 3 3 2 3 2 5 2 2 2" xfId="6177" xr:uid="{F4FDF30F-9B2F-48CC-8A61-3F0156A75F80}"/>
    <cellStyle name="Normal 3 3 2 3 2 5 2 2 2 2" xfId="12418" xr:uid="{2A7E5E48-6428-41B2-8BEF-A1B24EB7AD0A}"/>
    <cellStyle name="Normal 3 3 2 3 2 5 2 2 3" xfId="4097" xr:uid="{0D85B3FC-83E1-4612-9C7A-51F17E6B1C82}"/>
    <cellStyle name="Normal 3 3 2 3 2 5 2 2 3 2" xfId="10338" xr:uid="{AC2656A3-F4CE-4A92-A5BC-6137F312DF4E}"/>
    <cellStyle name="Normal 3 3 2 3 2 5 2 2 4" xfId="8258" xr:uid="{3C4B5B81-E64E-4A3D-B6A7-681078703DB3}"/>
    <cellStyle name="Normal 3 3 2 3 2 5 2 3" xfId="5137" xr:uid="{A0AA0342-78BF-42F7-BB3C-B2ABB9FA30BD}"/>
    <cellStyle name="Normal 3 3 2 3 2 5 2 3 2" xfId="11378" xr:uid="{04879AD3-836F-41E5-ADAD-88F00B5F8E23}"/>
    <cellStyle name="Normal 3 3 2 3 2 5 2 4" xfId="3057" xr:uid="{8D5D5FF5-EF0C-41D3-A5CB-E5BF553FB27D}"/>
    <cellStyle name="Normal 3 3 2 3 2 5 2 4 2" xfId="9298" xr:uid="{03C42C17-9D22-4E19-BBF0-2965EA81A4B7}"/>
    <cellStyle name="Normal 3 3 2 3 2 5 2 5" xfId="7218" xr:uid="{8D31E7B1-4555-4904-A43C-72E33520C996}"/>
    <cellStyle name="Normal 3 3 2 3 2 5 3" xfId="1448" xr:uid="{00000000-0005-0000-0000-0000F0030000}"/>
    <cellStyle name="Normal 3 3 2 3 2 5 3 2" xfId="5617" xr:uid="{DA7C6572-7D29-4110-A812-7E3612BBD5BF}"/>
    <cellStyle name="Normal 3 3 2 3 2 5 3 2 2" xfId="11858" xr:uid="{A74A5404-8FE2-4FEC-9246-58C70B9A43A1}"/>
    <cellStyle name="Normal 3 3 2 3 2 5 3 3" xfId="3537" xr:uid="{E836483C-7F5C-498C-9FAE-5710D87D81C0}"/>
    <cellStyle name="Normal 3 3 2 3 2 5 3 3 2" xfId="9778" xr:uid="{5ADF0300-467B-4567-BAF5-9BF61E02E8D0}"/>
    <cellStyle name="Normal 3 3 2 3 2 5 3 4" xfId="7698" xr:uid="{FD7DC415-3EEC-4504-8480-8F2D96ED4993}"/>
    <cellStyle name="Normal 3 3 2 3 2 5 4" xfId="4577" xr:uid="{004918A9-1EBE-499A-AC23-36737236E65E}"/>
    <cellStyle name="Normal 3 3 2 3 2 5 4 2" xfId="10818" xr:uid="{45BF4CB3-0427-476E-92ED-95586210ED30}"/>
    <cellStyle name="Normal 3 3 2 3 2 5 5" xfId="2497" xr:uid="{67E835D6-2E3E-456F-A922-E11187C12F51}"/>
    <cellStyle name="Normal 3 3 2 3 2 5 5 2" xfId="8738" xr:uid="{7AE784D7-D2CC-43F3-83DC-120BA35448C5}"/>
    <cellStyle name="Normal 3 3 2 3 2 5 6" xfId="6658" xr:uid="{349F39FD-7C0C-484F-B7CD-883718D91CA7}"/>
    <cellStyle name="Normal 3 3 2 3 2 6" xfId="488" xr:uid="{00000000-0005-0000-0000-0000F1030000}"/>
    <cellStyle name="Normal 3 3 2 3 2 6 2" xfId="1048" xr:uid="{00000000-0005-0000-0000-0000F2030000}"/>
    <cellStyle name="Normal 3 3 2 3 2 6 2 2" xfId="2088" xr:uid="{00000000-0005-0000-0000-0000F3030000}"/>
    <cellStyle name="Normal 3 3 2 3 2 6 2 2 2" xfId="6257" xr:uid="{FA5B678E-3859-4C1B-95D4-CB7842BB04EE}"/>
    <cellStyle name="Normal 3 3 2 3 2 6 2 2 2 2" xfId="12498" xr:uid="{2641C5FD-665A-4373-8BD4-BE1455CBA652}"/>
    <cellStyle name="Normal 3 3 2 3 2 6 2 2 3" xfId="4177" xr:uid="{618EF03A-EF6E-4513-91EC-7472FC0F12DA}"/>
    <cellStyle name="Normal 3 3 2 3 2 6 2 2 3 2" xfId="10418" xr:uid="{5B66FBEC-7CCE-4B64-B2C1-11F4505146FF}"/>
    <cellStyle name="Normal 3 3 2 3 2 6 2 2 4" xfId="8338" xr:uid="{6255DF81-DD7B-4E65-8875-879F2E121F68}"/>
    <cellStyle name="Normal 3 3 2 3 2 6 2 3" xfId="5217" xr:uid="{75141FEA-FB5A-4DAD-8BF3-FE1E14057617}"/>
    <cellStyle name="Normal 3 3 2 3 2 6 2 3 2" xfId="11458" xr:uid="{94159043-62FE-4174-8F54-E0C1FCFC4AEF}"/>
    <cellStyle name="Normal 3 3 2 3 2 6 2 4" xfId="3137" xr:uid="{969A2956-7CB4-47D4-B78E-6FBF27807CAD}"/>
    <cellStyle name="Normal 3 3 2 3 2 6 2 4 2" xfId="9378" xr:uid="{EEFD707C-90A9-4B35-9C39-B771614F1407}"/>
    <cellStyle name="Normal 3 3 2 3 2 6 2 5" xfId="7298" xr:uid="{8B752742-32D9-44BD-BD5E-3E802990DFEE}"/>
    <cellStyle name="Normal 3 3 2 3 2 6 3" xfId="1528" xr:uid="{00000000-0005-0000-0000-0000F4030000}"/>
    <cellStyle name="Normal 3 3 2 3 2 6 3 2" xfId="5697" xr:uid="{0EC05B50-317A-4A00-B878-B195025820FB}"/>
    <cellStyle name="Normal 3 3 2 3 2 6 3 2 2" xfId="11938" xr:uid="{8B65831C-91CD-4566-87AC-6A9AAE536FB0}"/>
    <cellStyle name="Normal 3 3 2 3 2 6 3 3" xfId="3617" xr:uid="{39C1D2AE-D4AC-4D74-B243-09D1EBD2FC89}"/>
    <cellStyle name="Normal 3 3 2 3 2 6 3 3 2" xfId="9858" xr:uid="{D26953FA-1F6B-4940-80E8-DCB87B0D69EF}"/>
    <cellStyle name="Normal 3 3 2 3 2 6 3 4" xfId="7778" xr:uid="{9B47DDB5-8817-40FB-A849-17A7C4DB7C08}"/>
    <cellStyle name="Normal 3 3 2 3 2 6 4" xfId="4657" xr:uid="{43FAEC89-7446-43CA-BF46-F769F6A5F9E8}"/>
    <cellStyle name="Normal 3 3 2 3 2 6 4 2" xfId="10898" xr:uid="{EDDBE034-8ABF-4F7E-A1C4-24F057274C44}"/>
    <cellStyle name="Normal 3 3 2 3 2 6 5" xfId="2577" xr:uid="{EE1FFECD-08E6-4E25-BF29-570714B59345}"/>
    <cellStyle name="Normal 3 3 2 3 2 6 5 2" xfId="8818" xr:uid="{9C19E44A-FD45-4170-B89F-1AE802CBF1B3}"/>
    <cellStyle name="Normal 3 3 2 3 2 6 6" xfId="6738" xr:uid="{66FF96B2-1189-492E-99BC-6C67BDBA7095}"/>
    <cellStyle name="Normal 3 3 2 3 2 7" xfId="648" xr:uid="{00000000-0005-0000-0000-0000F5030000}"/>
    <cellStyle name="Normal 3 3 2 3 2 7 2" xfId="1688" xr:uid="{00000000-0005-0000-0000-0000F6030000}"/>
    <cellStyle name="Normal 3 3 2 3 2 7 2 2" xfId="5857" xr:uid="{09774A40-6DC1-4FD7-85F3-1075BB8D7C42}"/>
    <cellStyle name="Normal 3 3 2 3 2 7 2 2 2" xfId="12098" xr:uid="{839322C5-DEB1-436A-8E0A-88FD28C5DB32}"/>
    <cellStyle name="Normal 3 3 2 3 2 7 2 3" xfId="3777" xr:uid="{14FF056F-9210-456D-9142-B239692F10F5}"/>
    <cellStyle name="Normal 3 3 2 3 2 7 2 3 2" xfId="10018" xr:uid="{BC980338-9FF5-4E68-8A0C-275764C96C3F}"/>
    <cellStyle name="Normal 3 3 2 3 2 7 2 4" xfId="7938" xr:uid="{0F6B679E-0593-4A8F-B4AC-AF7407EBCDA8}"/>
    <cellStyle name="Normal 3 3 2 3 2 7 3" xfId="4817" xr:uid="{EBB4C7A5-6043-4E0C-88D7-589BCB64CF72}"/>
    <cellStyle name="Normal 3 3 2 3 2 7 3 2" xfId="11058" xr:uid="{56CD8134-59BC-4E68-9504-E34D57F19829}"/>
    <cellStyle name="Normal 3 3 2 3 2 7 4" xfId="2737" xr:uid="{2B55600C-E90E-4105-ACA2-37C3C3E02BA5}"/>
    <cellStyle name="Normal 3 3 2 3 2 7 4 2" xfId="8978" xr:uid="{8CF328E8-A0B6-47C3-908B-FF580FFDD4E7}"/>
    <cellStyle name="Normal 3 3 2 3 2 7 5" xfId="6898" xr:uid="{0DD37DA0-8170-4092-A298-81AC5A645E27}"/>
    <cellStyle name="Normal 3 3 2 3 2 8" xfId="568" xr:uid="{00000000-0005-0000-0000-0000F7030000}"/>
    <cellStyle name="Normal 3 3 2 3 2 8 2" xfId="1608" xr:uid="{00000000-0005-0000-0000-0000F8030000}"/>
    <cellStyle name="Normal 3 3 2 3 2 8 2 2" xfId="5777" xr:uid="{58360F70-4EDB-4059-90FD-F02F3A750A39}"/>
    <cellStyle name="Normal 3 3 2 3 2 8 2 2 2" xfId="12018" xr:uid="{1F440475-6D79-4D8F-B163-CBB943918E2C}"/>
    <cellStyle name="Normal 3 3 2 3 2 8 2 3" xfId="3697" xr:uid="{940EB6AA-8284-4F87-B751-B56C8BD6F9F6}"/>
    <cellStyle name="Normal 3 3 2 3 2 8 2 3 2" xfId="9938" xr:uid="{B85265A4-521E-43E3-ADDC-DCD89B448C9F}"/>
    <cellStyle name="Normal 3 3 2 3 2 8 2 4" xfId="7858" xr:uid="{A69DCC66-99A2-49A2-9EAA-76C00CA91EE0}"/>
    <cellStyle name="Normal 3 3 2 3 2 8 3" xfId="4737" xr:uid="{25E3608C-7D43-4F17-AE52-B10B2DF8D6CD}"/>
    <cellStyle name="Normal 3 3 2 3 2 8 3 2" xfId="10978" xr:uid="{BF6D0F75-6A21-4A4C-85D9-728F03B4CCD8}"/>
    <cellStyle name="Normal 3 3 2 3 2 8 4" xfId="2657" xr:uid="{F00CB7A5-7598-468F-BAAE-38B70EECABF8}"/>
    <cellStyle name="Normal 3 3 2 3 2 8 4 2" xfId="8898" xr:uid="{E9861097-5C70-43B9-9F95-833E302F2674}"/>
    <cellStyle name="Normal 3 3 2 3 2 8 5" xfId="6818" xr:uid="{4A32AC49-174A-4308-83B7-25FCAB21D94A}"/>
    <cellStyle name="Normal 3 3 2 3 2 9" xfId="1128" xr:uid="{00000000-0005-0000-0000-0000F9030000}"/>
    <cellStyle name="Normal 3 3 2 3 2 9 2" xfId="5297" xr:uid="{33AC8896-53C9-4B20-AFF5-824E82E85C60}"/>
    <cellStyle name="Normal 3 3 2 3 2 9 2 2" xfId="11538" xr:uid="{93FE9AD4-8F32-4473-94C6-4F114BED43A3}"/>
    <cellStyle name="Normal 3 3 2 3 2 9 3" xfId="3217" xr:uid="{0B69DDC1-0757-4F06-8C78-A4E9DBB94148}"/>
    <cellStyle name="Normal 3 3 2 3 2 9 3 2" xfId="9458" xr:uid="{D62332F7-B36A-42A8-A7B3-C2A0B124D03B}"/>
    <cellStyle name="Normal 3 3 2 3 2 9 4" xfId="7378" xr:uid="{2572E061-52DE-4053-BB29-E85DFE10C20B}"/>
    <cellStyle name="Normal 3 3 2 3 3" xfId="128" xr:uid="{00000000-0005-0000-0000-0000FA030000}"/>
    <cellStyle name="Normal 3 3 2 3 3 2" xfId="688" xr:uid="{00000000-0005-0000-0000-0000FB030000}"/>
    <cellStyle name="Normal 3 3 2 3 3 2 2" xfId="1728" xr:uid="{00000000-0005-0000-0000-0000FC030000}"/>
    <cellStyle name="Normal 3 3 2 3 3 2 2 2" xfId="5897" xr:uid="{1BB337B3-7779-44D8-A3ED-73C96DA4C8DF}"/>
    <cellStyle name="Normal 3 3 2 3 3 2 2 2 2" xfId="12138" xr:uid="{49E78958-F4A3-42B4-9073-6490B01AA6D3}"/>
    <cellStyle name="Normal 3 3 2 3 3 2 2 3" xfId="3817" xr:uid="{5EFD6B9D-6512-40E6-8897-58AAF0913FBC}"/>
    <cellStyle name="Normal 3 3 2 3 3 2 2 3 2" xfId="10058" xr:uid="{83E23950-16CF-42C9-B4F2-213A317A6C44}"/>
    <cellStyle name="Normal 3 3 2 3 3 2 2 4" xfId="7978" xr:uid="{DD6ADC80-81EB-4D92-B127-D420EF17078D}"/>
    <cellStyle name="Normal 3 3 2 3 3 2 3" xfId="4857" xr:uid="{7DE45C9A-FFE5-426C-926B-B75C23C1D4C9}"/>
    <cellStyle name="Normal 3 3 2 3 3 2 3 2" xfId="11098" xr:uid="{F6F32D85-6AA9-47FF-8E2B-A0929B6895CC}"/>
    <cellStyle name="Normal 3 3 2 3 3 2 4" xfId="2777" xr:uid="{8CA3185D-D672-499C-A3EF-98B47F83013B}"/>
    <cellStyle name="Normal 3 3 2 3 3 2 4 2" xfId="9018" xr:uid="{A843F5C6-458D-443D-9CEA-EC29C7615109}"/>
    <cellStyle name="Normal 3 3 2 3 3 2 5" xfId="6938" xr:uid="{D3FFA057-4DF6-44E7-8313-FE784ADB939A}"/>
    <cellStyle name="Normal 3 3 2 3 3 3" xfId="1168" xr:uid="{00000000-0005-0000-0000-0000FD030000}"/>
    <cellStyle name="Normal 3 3 2 3 3 3 2" xfId="5337" xr:uid="{3FE1E6BC-9A2F-40AB-ACE1-12E8337BC942}"/>
    <cellStyle name="Normal 3 3 2 3 3 3 2 2" xfId="11578" xr:uid="{945E7FD7-5F3C-476F-B08E-2D4AB9D650F3}"/>
    <cellStyle name="Normal 3 3 2 3 3 3 3" xfId="3257" xr:uid="{82DDF352-BABE-42E8-AC15-01617232EC35}"/>
    <cellStyle name="Normal 3 3 2 3 3 3 3 2" xfId="9498" xr:uid="{ADBAF31B-60D4-473B-9A89-155F4687DCAE}"/>
    <cellStyle name="Normal 3 3 2 3 3 3 4" xfId="7418" xr:uid="{807EB188-AEF9-4924-AEA9-5538DFAFABB3}"/>
    <cellStyle name="Normal 3 3 2 3 3 4" xfId="4297" xr:uid="{553A0390-4148-43BB-8A64-DD031D13DC17}"/>
    <cellStyle name="Normal 3 3 2 3 3 4 2" xfId="10538" xr:uid="{05A29FBF-1741-4B0A-BD83-81E993F9CE9E}"/>
    <cellStyle name="Normal 3 3 2 3 3 5" xfId="2217" xr:uid="{53744AAE-80BD-47D7-A8BF-DECDCDA2F6A3}"/>
    <cellStyle name="Normal 3 3 2 3 3 5 2" xfId="8458" xr:uid="{D702F3E0-6CF5-4F17-9E13-0DB1E224B15D}"/>
    <cellStyle name="Normal 3 3 2 3 3 6" xfId="6378" xr:uid="{2B07A800-6B5C-4855-A88B-0D41039FCFF6}"/>
    <cellStyle name="Normal 3 3 2 3 4" xfId="208" xr:uid="{00000000-0005-0000-0000-0000FE030000}"/>
    <cellStyle name="Normal 3 3 2 3 4 2" xfId="768" xr:uid="{00000000-0005-0000-0000-0000FF030000}"/>
    <cellStyle name="Normal 3 3 2 3 4 2 2" xfId="1808" xr:uid="{00000000-0005-0000-0000-000000040000}"/>
    <cellStyle name="Normal 3 3 2 3 4 2 2 2" xfId="5977" xr:uid="{94C1D5E5-6074-42EB-AFDB-E804B00C350F}"/>
    <cellStyle name="Normal 3 3 2 3 4 2 2 2 2" xfId="12218" xr:uid="{97616032-5602-4E52-BF26-ED2C4A925DC7}"/>
    <cellStyle name="Normal 3 3 2 3 4 2 2 3" xfId="3897" xr:uid="{2A08E4FE-DBFD-450C-9442-8A1BA4CD4F46}"/>
    <cellStyle name="Normal 3 3 2 3 4 2 2 3 2" xfId="10138" xr:uid="{CA155892-A1C9-43D3-ADA6-2ED53E60FEB1}"/>
    <cellStyle name="Normal 3 3 2 3 4 2 2 4" xfId="8058" xr:uid="{B13A9EBA-CDBD-4525-9850-A785DD10C1A7}"/>
    <cellStyle name="Normal 3 3 2 3 4 2 3" xfId="4937" xr:uid="{BF3D9055-CAA2-4288-A006-AE75C59047CE}"/>
    <cellStyle name="Normal 3 3 2 3 4 2 3 2" xfId="11178" xr:uid="{C139FA18-450A-42D4-91E1-BD2FF60A0FCE}"/>
    <cellStyle name="Normal 3 3 2 3 4 2 4" xfId="2857" xr:uid="{64722EAF-A518-4511-9F71-BC1DC34CE7D6}"/>
    <cellStyle name="Normal 3 3 2 3 4 2 4 2" xfId="9098" xr:uid="{F59EF62F-3C32-4EB0-8495-9BAF0963FE95}"/>
    <cellStyle name="Normal 3 3 2 3 4 2 5" xfId="7018" xr:uid="{1BA19C91-7BD7-4265-841D-57E00BEAC050}"/>
    <cellStyle name="Normal 3 3 2 3 4 3" xfId="1248" xr:uid="{00000000-0005-0000-0000-000001040000}"/>
    <cellStyle name="Normal 3 3 2 3 4 3 2" xfId="5417" xr:uid="{02736476-0316-4325-B4B6-1538ACD188F2}"/>
    <cellStyle name="Normal 3 3 2 3 4 3 2 2" xfId="11658" xr:uid="{BD6EDAD3-1FC8-4E75-BDDA-39308C691227}"/>
    <cellStyle name="Normal 3 3 2 3 4 3 3" xfId="3337" xr:uid="{3565DB0E-38AC-40C2-AD7B-30CCE3FD0E37}"/>
    <cellStyle name="Normal 3 3 2 3 4 3 3 2" xfId="9578" xr:uid="{E6F7FB5E-947F-48B5-947A-F68357268529}"/>
    <cellStyle name="Normal 3 3 2 3 4 3 4" xfId="7498" xr:uid="{EF36164B-3E5B-47E0-A28B-713DE5399A33}"/>
    <cellStyle name="Normal 3 3 2 3 4 4" xfId="4377" xr:uid="{6B8C3A23-7E65-4C7A-9C98-6D619D14C809}"/>
    <cellStyle name="Normal 3 3 2 3 4 4 2" xfId="10618" xr:uid="{983933CE-EF57-4A53-A876-2F14D8C1E445}"/>
    <cellStyle name="Normal 3 3 2 3 4 5" xfId="2297" xr:uid="{9CE56D31-FC79-43C8-A13B-1D54E1F15BDE}"/>
    <cellStyle name="Normal 3 3 2 3 4 5 2" xfId="8538" xr:uid="{EB936D93-E06C-4503-A132-C7A5CDE63165}"/>
    <cellStyle name="Normal 3 3 2 3 4 6" xfId="6458" xr:uid="{1B5F0AA7-C55B-402C-8AED-C5C83DDBA555}"/>
    <cellStyle name="Normal 3 3 2 3 5" xfId="288" xr:uid="{00000000-0005-0000-0000-000002040000}"/>
    <cellStyle name="Normal 3 3 2 3 5 2" xfId="848" xr:uid="{00000000-0005-0000-0000-000003040000}"/>
    <cellStyle name="Normal 3 3 2 3 5 2 2" xfId="1888" xr:uid="{00000000-0005-0000-0000-000004040000}"/>
    <cellStyle name="Normal 3 3 2 3 5 2 2 2" xfId="6057" xr:uid="{80E2A38F-D3B8-444E-8478-1A2374ACF14B}"/>
    <cellStyle name="Normal 3 3 2 3 5 2 2 2 2" xfId="12298" xr:uid="{97B0807A-4468-463B-B4B4-ADA14879F4D4}"/>
    <cellStyle name="Normal 3 3 2 3 5 2 2 3" xfId="3977" xr:uid="{277EA18C-6048-4EAC-B316-DD69AB7BBEEA}"/>
    <cellStyle name="Normal 3 3 2 3 5 2 2 3 2" xfId="10218" xr:uid="{442EA5CF-259B-40CA-83FE-9EE45216DF39}"/>
    <cellStyle name="Normal 3 3 2 3 5 2 2 4" xfId="8138" xr:uid="{51F97129-C968-4F63-966F-95C6948D9E4D}"/>
    <cellStyle name="Normal 3 3 2 3 5 2 3" xfId="5017" xr:uid="{B1170E2B-6B07-4DEE-A63C-6F528863EFFD}"/>
    <cellStyle name="Normal 3 3 2 3 5 2 3 2" xfId="11258" xr:uid="{F5E041A9-4235-4202-8210-3340EAE8E544}"/>
    <cellStyle name="Normal 3 3 2 3 5 2 4" xfId="2937" xr:uid="{3A9352A1-5634-4128-A707-EDDD695F4E40}"/>
    <cellStyle name="Normal 3 3 2 3 5 2 4 2" xfId="9178" xr:uid="{C815E214-48D2-4938-8748-520B970CD342}"/>
    <cellStyle name="Normal 3 3 2 3 5 2 5" xfId="7098" xr:uid="{802C198D-47D6-4958-921E-6EE04C567C46}"/>
    <cellStyle name="Normal 3 3 2 3 5 3" xfId="1328" xr:uid="{00000000-0005-0000-0000-000005040000}"/>
    <cellStyle name="Normal 3 3 2 3 5 3 2" xfId="5497" xr:uid="{FD5302AE-3E15-439E-A836-6744A731E724}"/>
    <cellStyle name="Normal 3 3 2 3 5 3 2 2" xfId="11738" xr:uid="{FA6E7A91-B239-49F4-8A5C-0B80F677BE3D}"/>
    <cellStyle name="Normal 3 3 2 3 5 3 3" xfId="3417" xr:uid="{47F409EF-37BA-4062-A1B3-2B258552E6A6}"/>
    <cellStyle name="Normal 3 3 2 3 5 3 3 2" xfId="9658" xr:uid="{09E4789C-799C-4074-8C67-C74D68640F34}"/>
    <cellStyle name="Normal 3 3 2 3 5 3 4" xfId="7578" xr:uid="{9F2D6F76-9E67-446E-A634-C274F84CCB8D}"/>
    <cellStyle name="Normal 3 3 2 3 5 4" xfId="4457" xr:uid="{FE8F6A18-3B08-4C7A-8082-FA1741B54406}"/>
    <cellStyle name="Normal 3 3 2 3 5 4 2" xfId="10698" xr:uid="{5964699F-14E6-451B-A066-F8E10697A14E}"/>
    <cellStyle name="Normal 3 3 2 3 5 5" xfId="2377" xr:uid="{B902C8F2-19F2-40CC-8BE6-D189653668FF}"/>
    <cellStyle name="Normal 3 3 2 3 5 5 2" xfId="8618" xr:uid="{891BFE7E-517D-479D-B2DF-D26DF6FD2EF4}"/>
    <cellStyle name="Normal 3 3 2 3 5 6" xfId="6538" xr:uid="{EAD0FFF0-2990-403C-B379-D57A79907EFC}"/>
    <cellStyle name="Normal 3 3 2 3 6" xfId="368" xr:uid="{00000000-0005-0000-0000-000006040000}"/>
    <cellStyle name="Normal 3 3 2 3 6 2" xfId="928" xr:uid="{00000000-0005-0000-0000-000007040000}"/>
    <cellStyle name="Normal 3 3 2 3 6 2 2" xfId="1968" xr:uid="{00000000-0005-0000-0000-000008040000}"/>
    <cellStyle name="Normal 3 3 2 3 6 2 2 2" xfId="6137" xr:uid="{77DA4C75-F165-46E2-91DA-7B44AC0BC31D}"/>
    <cellStyle name="Normal 3 3 2 3 6 2 2 2 2" xfId="12378" xr:uid="{E6AC88F5-7C9A-43B0-A744-24AA0827BC1D}"/>
    <cellStyle name="Normal 3 3 2 3 6 2 2 3" xfId="4057" xr:uid="{00C722E1-6D17-4694-B375-6C2101575B74}"/>
    <cellStyle name="Normal 3 3 2 3 6 2 2 3 2" xfId="10298" xr:uid="{952FAA6F-4A31-4580-B27E-61F375AB0F87}"/>
    <cellStyle name="Normal 3 3 2 3 6 2 2 4" xfId="8218" xr:uid="{936010B6-0A46-4CB1-A566-259BE1AC8FFF}"/>
    <cellStyle name="Normal 3 3 2 3 6 2 3" xfId="5097" xr:uid="{53CF6023-39C6-4CE0-881C-02022AC7BE19}"/>
    <cellStyle name="Normal 3 3 2 3 6 2 3 2" xfId="11338" xr:uid="{B591EDA3-1676-4BEC-AB80-9DCBF60A9E4A}"/>
    <cellStyle name="Normal 3 3 2 3 6 2 4" xfId="3017" xr:uid="{8A6B9502-CAE4-474F-9120-705038CAA33C}"/>
    <cellStyle name="Normal 3 3 2 3 6 2 4 2" xfId="9258" xr:uid="{ADAE46F6-012B-4870-A8AD-F60DBD2D64EC}"/>
    <cellStyle name="Normal 3 3 2 3 6 2 5" xfId="7178" xr:uid="{38853969-EF69-4338-841B-F9ECF787F62B}"/>
    <cellStyle name="Normal 3 3 2 3 6 3" xfId="1408" xr:uid="{00000000-0005-0000-0000-000009040000}"/>
    <cellStyle name="Normal 3 3 2 3 6 3 2" xfId="5577" xr:uid="{424BCC40-EAB3-4432-BFDD-E93032E4F1A1}"/>
    <cellStyle name="Normal 3 3 2 3 6 3 2 2" xfId="11818" xr:uid="{DE8946B6-7759-42A8-A575-F4C3B8C39B1E}"/>
    <cellStyle name="Normal 3 3 2 3 6 3 3" xfId="3497" xr:uid="{4E8B0CF0-2426-4C60-AC96-6DE632A20445}"/>
    <cellStyle name="Normal 3 3 2 3 6 3 3 2" xfId="9738" xr:uid="{7BA6851F-91EE-44E9-9544-E6A1856DF4C7}"/>
    <cellStyle name="Normal 3 3 2 3 6 3 4" xfId="7658" xr:uid="{497EBA30-2EA2-4670-B410-BD437D329201}"/>
    <cellStyle name="Normal 3 3 2 3 6 4" xfId="4537" xr:uid="{06113ED0-055C-48FB-8AD7-68EDADC6C5E7}"/>
    <cellStyle name="Normal 3 3 2 3 6 4 2" xfId="10778" xr:uid="{119C81FA-942F-4834-9474-20A56D7EE8FB}"/>
    <cellStyle name="Normal 3 3 2 3 6 5" xfId="2457" xr:uid="{48D8BF0B-9496-4A9B-8EC1-097501003BBC}"/>
    <cellStyle name="Normal 3 3 2 3 6 5 2" xfId="8698" xr:uid="{843E6CCC-A699-4612-9EA2-6D9AC0CB3313}"/>
    <cellStyle name="Normal 3 3 2 3 6 6" xfId="6618" xr:uid="{EB5939FF-5FBF-426D-8BDA-F3AD992F436E}"/>
    <cellStyle name="Normal 3 3 2 3 7" xfId="448" xr:uid="{00000000-0005-0000-0000-00000A040000}"/>
    <cellStyle name="Normal 3 3 2 3 7 2" xfId="1008" xr:uid="{00000000-0005-0000-0000-00000B040000}"/>
    <cellStyle name="Normal 3 3 2 3 7 2 2" xfId="2048" xr:uid="{00000000-0005-0000-0000-00000C040000}"/>
    <cellStyle name="Normal 3 3 2 3 7 2 2 2" xfId="6217" xr:uid="{A1A7E709-89F6-49FE-85AF-4883080E4678}"/>
    <cellStyle name="Normal 3 3 2 3 7 2 2 2 2" xfId="12458" xr:uid="{6B00CCAE-341A-4577-9137-EC235E46B7F1}"/>
    <cellStyle name="Normal 3 3 2 3 7 2 2 3" xfId="4137" xr:uid="{5195F5E1-E43D-402D-830E-E40561E313EA}"/>
    <cellStyle name="Normal 3 3 2 3 7 2 2 3 2" xfId="10378" xr:uid="{54A512B0-A227-4040-84C6-82CA2A694AD8}"/>
    <cellStyle name="Normal 3 3 2 3 7 2 2 4" xfId="8298" xr:uid="{2A58EBF5-566A-4418-A7EC-B18A8C72F601}"/>
    <cellStyle name="Normal 3 3 2 3 7 2 3" xfId="5177" xr:uid="{A80501BB-C420-4892-AB67-F3C3958BA81D}"/>
    <cellStyle name="Normal 3 3 2 3 7 2 3 2" xfId="11418" xr:uid="{C52D7AC6-6996-4F07-883A-9CA917554D89}"/>
    <cellStyle name="Normal 3 3 2 3 7 2 4" xfId="3097" xr:uid="{C99F5F1A-E941-4D07-8E79-6ABE1947A6EB}"/>
    <cellStyle name="Normal 3 3 2 3 7 2 4 2" xfId="9338" xr:uid="{1777CB97-5CF3-41AC-9ED7-ACE4E137965C}"/>
    <cellStyle name="Normal 3 3 2 3 7 2 5" xfId="7258" xr:uid="{53FCB722-FC54-48A8-8056-E7F3CAC9B556}"/>
    <cellStyle name="Normal 3 3 2 3 7 3" xfId="1488" xr:uid="{00000000-0005-0000-0000-00000D040000}"/>
    <cellStyle name="Normal 3 3 2 3 7 3 2" xfId="5657" xr:uid="{81A333F5-BCD5-45C9-8599-9A76F30B8ED9}"/>
    <cellStyle name="Normal 3 3 2 3 7 3 2 2" xfId="11898" xr:uid="{3CBBF58B-F4F3-40A5-95F6-ACA283C7D60A}"/>
    <cellStyle name="Normal 3 3 2 3 7 3 3" xfId="3577" xr:uid="{BE181B04-5B4A-48B1-9825-43CC884A1AF8}"/>
    <cellStyle name="Normal 3 3 2 3 7 3 3 2" xfId="9818" xr:uid="{B8AB0C18-D59B-4F92-B4A1-BFB29336DB78}"/>
    <cellStyle name="Normal 3 3 2 3 7 3 4" xfId="7738" xr:uid="{92CC104C-7999-4D0F-B7F3-32B40F98B030}"/>
    <cellStyle name="Normal 3 3 2 3 7 4" xfId="4617" xr:uid="{E09CF44A-92A9-4B3A-891B-B390FB2503C7}"/>
    <cellStyle name="Normal 3 3 2 3 7 4 2" xfId="10858" xr:uid="{C8895E06-65FD-4937-AECF-9FF7A4A82C7E}"/>
    <cellStyle name="Normal 3 3 2 3 7 5" xfId="2537" xr:uid="{0F48C785-DFD7-4563-B308-C646E59F37F8}"/>
    <cellStyle name="Normal 3 3 2 3 7 5 2" xfId="8778" xr:uid="{E7EB6AE1-2386-442D-A00B-CF5BE60A58D1}"/>
    <cellStyle name="Normal 3 3 2 3 7 6" xfId="6698" xr:uid="{FAADE91B-9540-47B3-BB23-EEC5DF732276}"/>
    <cellStyle name="Normal 3 3 2 3 8" xfId="608" xr:uid="{00000000-0005-0000-0000-00000E040000}"/>
    <cellStyle name="Normal 3 3 2 3 8 2" xfId="1648" xr:uid="{00000000-0005-0000-0000-00000F040000}"/>
    <cellStyle name="Normal 3 3 2 3 8 2 2" xfId="5817" xr:uid="{6E0E8197-7963-4EE0-95B4-A8ADC09C9514}"/>
    <cellStyle name="Normal 3 3 2 3 8 2 2 2" xfId="12058" xr:uid="{E1DCE25F-F493-461F-82E4-8A42D865D2D9}"/>
    <cellStyle name="Normal 3 3 2 3 8 2 3" xfId="3737" xr:uid="{3C43D19D-5CA2-414E-AF90-9AA2768D5FA0}"/>
    <cellStyle name="Normal 3 3 2 3 8 2 3 2" xfId="9978" xr:uid="{92B30E05-6044-42FD-B04F-CD59B835BE31}"/>
    <cellStyle name="Normal 3 3 2 3 8 2 4" xfId="7898" xr:uid="{27FCDF5B-F214-426D-9F1F-6AB5447D9E10}"/>
    <cellStyle name="Normal 3 3 2 3 8 3" xfId="4777" xr:uid="{EE5D26CF-C2CB-4A4D-9DFE-FCFE074EC3AA}"/>
    <cellStyle name="Normal 3 3 2 3 8 3 2" xfId="11018" xr:uid="{E17734FF-CE48-47C7-839E-E4407FE0C3D9}"/>
    <cellStyle name="Normal 3 3 2 3 8 4" xfId="2697" xr:uid="{FD73A436-4186-4910-AF59-6B810FAC05C4}"/>
    <cellStyle name="Normal 3 3 2 3 8 4 2" xfId="8938" xr:uid="{722684ED-0B87-4FA8-8C81-3E3557BC94F2}"/>
    <cellStyle name="Normal 3 3 2 3 8 5" xfId="6858" xr:uid="{70AFB688-3646-4B32-A21A-AB4C10E6DE09}"/>
    <cellStyle name="Normal 3 3 2 3 9" xfId="528" xr:uid="{00000000-0005-0000-0000-000010040000}"/>
    <cellStyle name="Normal 3 3 2 3 9 2" xfId="1568" xr:uid="{00000000-0005-0000-0000-000011040000}"/>
    <cellStyle name="Normal 3 3 2 3 9 2 2" xfId="5737" xr:uid="{26526761-79B6-4170-BCDC-8BC48CDEAC9C}"/>
    <cellStyle name="Normal 3 3 2 3 9 2 2 2" xfId="11978" xr:uid="{C45135E9-53BC-4ADA-ABF6-FF8A9A504E87}"/>
    <cellStyle name="Normal 3 3 2 3 9 2 3" xfId="3657" xr:uid="{E98D5B80-993F-4F35-BD8C-830BE9E3209F}"/>
    <cellStyle name="Normal 3 3 2 3 9 2 3 2" xfId="9898" xr:uid="{38E9811C-6D9C-42CE-9ABA-FFC9E1F00759}"/>
    <cellStyle name="Normal 3 3 2 3 9 2 4" xfId="7818" xr:uid="{53A54600-71CD-4DF6-9F18-20C9363F1D6B}"/>
    <cellStyle name="Normal 3 3 2 3 9 3" xfId="4697" xr:uid="{9CA44568-3321-42A1-9A84-691231E30FA2}"/>
    <cellStyle name="Normal 3 3 2 3 9 3 2" xfId="10938" xr:uid="{5811336C-9CA9-4F14-894F-755AF526FEFE}"/>
    <cellStyle name="Normal 3 3 2 3 9 4" xfId="2617" xr:uid="{B38CA2BC-AE50-4D7C-AA7F-AF2516145B3C}"/>
    <cellStyle name="Normal 3 3 2 3 9 4 2" xfId="8858" xr:uid="{4F9BE064-7DDB-4F53-82B2-8CA703BC199C}"/>
    <cellStyle name="Normal 3 3 2 3 9 5" xfId="6778" xr:uid="{BEA9B8C8-C4DD-42DB-8D06-3D11B4A5452A}"/>
    <cellStyle name="Normal 3 3 2 4" xfId="67" xr:uid="{00000000-0005-0000-0000-000012040000}"/>
    <cellStyle name="Normal 3 3 2 4 10" xfId="4237" xr:uid="{63FACC46-96E6-4AF4-B388-FA2923CB0FB8}"/>
    <cellStyle name="Normal 3 3 2 4 10 2" xfId="10478" xr:uid="{5262880B-0410-4ADA-8526-4AE16A47FE37}"/>
    <cellStyle name="Normal 3 3 2 4 11" xfId="2157" xr:uid="{D85453BC-2413-47C7-96A4-B8846CB39CC2}"/>
    <cellStyle name="Normal 3 3 2 4 11 2" xfId="8398" xr:uid="{FA46F6B0-0447-405A-87FD-7107865349AC}"/>
    <cellStyle name="Normal 3 3 2 4 12" xfId="6318" xr:uid="{7E69C352-A929-40E7-B222-86F0825E6DF2}"/>
    <cellStyle name="Normal 3 3 2 4 2" xfId="148" xr:uid="{00000000-0005-0000-0000-000013040000}"/>
    <cellStyle name="Normal 3 3 2 4 2 2" xfId="708" xr:uid="{00000000-0005-0000-0000-000014040000}"/>
    <cellStyle name="Normal 3 3 2 4 2 2 2" xfId="1748" xr:uid="{00000000-0005-0000-0000-000015040000}"/>
    <cellStyle name="Normal 3 3 2 4 2 2 2 2" xfId="5917" xr:uid="{B8468D92-45C2-4BB9-9883-E88C2AA9A883}"/>
    <cellStyle name="Normal 3 3 2 4 2 2 2 2 2" xfId="12158" xr:uid="{EE3758DB-5491-4ECE-A91C-0086CB626161}"/>
    <cellStyle name="Normal 3 3 2 4 2 2 2 3" xfId="3837" xr:uid="{E51884AF-FAAC-46A3-B076-7A05C0A50A59}"/>
    <cellStyle name="Normal 3 3 2 4 2 2 2 3 2" xfId="10078" xr:uid="{93E60FC6-4327-4FF0-B616-0186324EF4EF}"/>
    <cellStyle name="Normal 3 3 2 4 2 2 2 4" xfId="7998" xr:uid="{06E2244D-5517-4757-9965-8E59A9F1B94F}"/>
    <cellStyle name="Normal 3 3 2 4 2 2 3" xfId="4877" xr:uid="{7D2E705C-5AB0-4E7E-87F4-A9F284C145F3}"/>
    <cellStyle name="Normal 3 3 2 4 2 2 3 2" xfId="11118" xr:uid="{F2195739-D3FC-49E6-BBAF-4C501AA94BC1}"/>
    <cellStyle name="Normal 3 3 2 4 2 2 4" xfId="2797" xr:uid="{46A5753D-4E01-40D0-BFBF-B7A9D8213F95}"/>
    <cellStyle name="Normal 3 3 2 4 2 2 4 2" xfId="9038" xr:uid="{4A2A2ADB-D6EC-4CDD-B144-B1749522DB23}"/>
    <cellStyle name="Normal 3 3 2 4 2 2 5" xfId="6958" xr:uid="{50C35492-100C-45F5-879D-9AFA08CAC38F}"/>
    <cellStyle name="Normal 3 3 2 4 2 3" xfId="1188" xr:uid="{00000000-0005-0000-0000-000016040000}"/>
    <cellStyle name="Normal 3 3 2 4 2 3 2" xfId="5357" xr:uid="{085111CB-24A9-4689-8D52-A84F5146DFB3}"/>
    <cellStyle name="Normal 3 3 2 4 2 3 2 2" xfId="11598" xr:uid="{9B9776AE-6BA2-4372-BBC6-C853E5F2F932}"/>
    <cellStyle name="Normal 3 3 2 4 2 3 3" xfId="3277" xr:uid="{1C2020FB-B655-4275-8A69-7A2B2BE6C269}"/>
    <cellStyle name="Normal 3 3 2 4 2 3 3 2" xfId="9518" xr:uid="{28F3028D-C3CD-4196-88FB-915F899E4AA5}"/>
    <cellStyle name="Normal 3 3 2 4 2 3 4" xfId="7438" xr:uid="{DA9A4184-45F0-4692-B062-91D1104722A1}"/>
    <cellStyle name="Normal 3 3 2 4 2 4" xfId="4317" xr:uid="{C50AACEF-4E1E-47F2-94FB-E19329271B53}"/>
    <cellStyle name="Normal 3 3 2 4 2 4 2" xfId="10558" xr:uid="{F02B294C-443D-45B7-9BE2-1033B9D50532}"/>
    <cellStyle name="Normal 3 3 2 4 2 5" xfId="2237" xr:uid="{72CEBCFF-09A4-4B09-87A6-A1C4E61402C0}"/>
    <cellStyle name="Normal 3 3 2 4 2 5 2" xfId="8478" xr:uid="{386B01AB-2B99-48AB-9601-5875E5DB2C89}"/>
    <cellStyle name="Normal 3 3 2 4 2 6" xfId="6398" xr:uid="{022FD596-052D-47BF-B306-51226798BFC7}"/>
    <cellStyle name="Normal 3 3 2 4 3" xfId="228" xr:uid="{00000000-0005-0000-0000-000017040000}"/>
    <cellStyle name="Normal 3 3 2 4 3 2" xfId="788" xr:uid="{00000000-0005-0000-0000-000018040000}"/>
    <cellStyle name="Normal 3 3 2 4 3 2 2" xfId="1828" xr:uid="{00000000-0005-0000-0000-000019040000}"/>
    <cellStyle name="Normal 3 3 2 4 3 2 2 2" xfId="5997" xr:uid="{52A3161F-E11B-4172-906B-0FBFD87FF0D7}"/>
    <cellStyle name="Normal 3 3 2 4 3 2 2 2 2" xfId="12238" xr:uid="{FCC11255-9C63-4483-893A-97539A5B1C37}"/>
    <cellStyle name="Normal 3 3 2 4 3 2 2 3" xfId="3917" xr:uid="{4480BF32-FEB8-4E20-8428-582684371D41}"/>
    <cellStyle name="Normal 3 3 2 4 3 2 2 3 2" xfId="10158" xr:uid="{0453AC22-0E5A-458B-A333-A5C08562EA57}"/>
    <cellStyle name="Normal 3 3 2 4 3 2 2 4" xfId="8078" xr:uid="{44610DBC-8046-4C54-9328-48D9A7642AD1}"/>
    <cellStyle name="Normal 3 3 2 4 3 2 3" xfId="4957" xr:uid="{09A4D4C0-791B-491B-B74C-DF5B9A624CDE}"/>
    <cellStyle name="Normal 3 3 2 4 3 2 3 2" xfId="11198" xr:uid="{A1D9D6A9-73A0-4E58-A5F0-0682E97B4484}"/>
    <cellStyle name="Normal 3 3 2 4 3 2 4" xfId="2877" xr:uid="{44A389B4-4D12-4454-819B-9C82D50DA5D8}"/>
    <cellStyle name="Normal 3 3 2 4 3 2 4 2" xfId="9118" xr:uid="{AC68D72E-76B4-4BCE-8E0E-84B8A1F3E540}"/>
    <cellStyle name="Normal 3 3 2 4 3 2 5" xfId="7038" xr:uid="{D873CD97-9F9C-4CD4-8C7E-FC69F38F6F23}"/>
    <cellStyle name="Normal 3 3 2 4 3 3" xfId="1268" xr:uid="{00000000-0005-0000-0000-00001A040000}"/>
    <cellStyle name="Normal 3 3 2 4 3 3 2" xfId="5437" xr:uid="{B63CFC58-11C3-40C1-995E-A569C2919975}"/>
    <cellStyle name="Normal 3 3 2 4 3 3 2 2" xfId="11678" xr:uid="{7164189C-93F2-453F-A2A7-84490853A496}"/>
    <cellStyle name="Normal 3 3 2 4 3 3 3" xfId="3357" xr:uid="{07D1F66A-8978-45F3-8128-EEF904F836AC}"/>
    <cellStyle name="Normal 3 3 2 4 3 3 3 2" xfId="9598" xr:uid="{E72836F9-BE66-449C-BF51-6B7733370811}"/>
    <cellStyle name="Normal 3 3 2 4 3 3 4" xfId="7518" xr:uid="{D30CDDAB-D4D6-4E8A-BA58-33A8CB367EA2}"/>
    <cellStyle name="Normal 3 3 2 4 3 4" xfId="4397" xr:uid="{C7C8F4E7-3863-439C-994B-C594B131C3BD}"/>
    <cellStyle name="Normal 3 3 2 4 3 4 2" xfId="10638" xr:uid="{10A7CD38-AA89-4480-A7B1-6E9F1EA29D8F}"/>
    <cellStyle name="Normal 3 3 2 4 3 5" xfId="2317" xr:uid="{FD0C5C71-5421-4EFC-96CA-12D1B910B291}"/>
    <cellStyle name="Normal 3 3 2 4 3 5 2" xfId="8558" xr:uid="{D052CE3C-F2E7-4420-9135-BD64E4444667}"/>
    <cellStyle name="Normal 3 3 2 4 3 6" xfId="6478" xr:uid="{B323877F-416D-444D-A8CA-6BA414E8C6A6}"/>
    <cellStyle name="Normal 3 3 2 4 4" xfId="308" xr:uid="{00000000-0005-0000-0000-00001B040000}"/>
    <cellStyle name="Normal 3 3 2 4 4 2" xfId="868" xr:uid="{00000000-0005-0000-0000-00001C040000}"/>
    <cellStyle name="Normal 3 3 2 4 4 2 2" xfId="1908" xr:uid="{00000000-0005-0000-0000-00001D040000}"/>
    <cellStyle name="Normal 3 3 2 4 4 2 2 2" xfId="6077" xr:uid="{0F1D98D8-E195-4806-ADC4-3FE5B2BFC88D}"/>
    <cellStyle name="Normal 3 3 2 4 4 2 2 2 2" xfId="12318" xr:uid="{F4B2650D-9537-47AE-BA6A-0D83B3BB8371}"/>
    <cellStyle name="Normal 3 3 2 4 4 2 2 3" xfId="3997" xr:uid="{E92BFE6D-FE2C-42AC-AFEB-53E6CC3A9934}"/>
    <cellStyle name="Normal 3 3 2 4 4 2 2 3 2" xfId="10238" xr:uid="{783A42EA-FAE1-4749-87B2-B682072066C8}"/>
    <cellStyle name="Normal 3 3 2 4 4 2 2 4" xfId="8158" xr:uid="{E1D46983-1D06-4917-A520-239B3D980CF9}"/>
    <cellStyle name="Normal 3 3 2 4 4 2 3" xfId="5037" xr:uid="{8D846A98-256D-484E-A574-FFEC1F48EC97}"/>
    <cellStyle name="Normal 3 3 2 4 4 2 3 2" xfId="11278" xr:uid="{9D3BE773-2FE4-45CE-B9C1-86F4FD0F00EA}"/>
    <cellStyle name="Normal 3 3 2 4 4 2 4" xfId="2957" xr:uid="{163E6793-3CCE-4C2F-B898-0E2368E3BD59}"/>
    <cellStyle name="Normal 3 3 2 4 4 2 4 2" xfId="9198" xr:uid="{C149A206-98E3-4D56-A531-7A792D0A6E79}"/>
    <cellStyle name="Normal 3 3 2 4 4 2 5" xfId="7118" xr:uid="{0BDF4FB1-D7E5-463C-9934-E909664AAA7A}"/>
    <cellStyle name="Normal 3 3 2 4 4 3" xfId="1348" xr:uid="{00000000-0005-0000-0000-00001E040000}"/>
    <cellStyle name="Normal 3 3 2 4 4 3 2" xfId="5517" xr:uid="{23D91D63-96FE-451C-9603-38EDBA188190}"/>
    <cellStyle name="Normal 3 3 2 4 4 3 2 2" xfId="11758" xr:uid="{BF40379B-93B3-4B2B-8293-5277FAEC4A2F}"/>
    <cellStyle name="Normal 3 3 2 4 4 3 3" xfId="3437" xr:uid="{49DB1A84-5651-44F8-A339-24EFDF6772DF}"/>
    <cellStyle name="Normal 3 3 2 4 4 3 3 2" xfId="9678" xr:uid="{0FA6C207-70EB-4A40-80F0-0FC02A61A32A}"/>
    <cellStyle name="Normal 3 3 2 4 4 3 4" xfId="7598" xr:uid="{59B07190-1B4B-402D-BB89-FEBAB75D3950}"/>
    <cellStyle name="Normal 3 3 2 4 4 4" xfId="4477" xr:uid="{0AD0995B-8FB2-40A0-ABFC-6C3E9AA3CDC6}"/>
    <cellStyle name="Normal 3 3 2 4 4 4 2" xfId="10718" xr:uid="{90E2AEF3-8EEB-4912-B177-FC6BB2CF1AE9}"/>
    <cellStyle name="Normal 3 3 2 4 4 5" xfId="2397" xr:uid="{9F3D0AF2-F61A-43D4-83D8-5F2FBB32AC68}"/>
    <cellStyle name="Normal 3 3 2 4 4 5 2" xfId="8638" xr:uid="{ED3F6D99-E71D-4D49-84F5-C19565E204BB}"/>
    <cellStyle name="Normal 3 3 2 4 4 6" xfId="6558" xr:uid="{13608105-77CB-4C32-9154-D869A1D8FCEB}"/>
    <cellStyle name="Normal 3 3 2 4 5" xfId="388" xr:uid="{00000000-0005-0000-0000-00001F040000}"/>
    <cellStyle name="Normal 3 3 2 4 5 2" xfId="948" xr:uid="{00000000-0005-0000-0000-000020040000}"/>
    <cellStyle name="Normal 3 3 2 4 5 2 2" xfId="1988" xr:uid="{00000000-0005-0000-0000-000021040000}"/>
    <cellStyle name="Normal 3 3 2 4 5 2 2 2" xfId="6157" xr:uid="{17BDF3D8-CD6B-4B7E-BC95-72F7470CF75A}"/>
    <cellStyle name="Normal 3 3 2 4 5 2 2 2 2" xfId="12398" xr:uid="{EE4349C7-F3F8-4340-AB07-F156A25915B0}"/>
    <cellStyle name="Normal 3 3 2 4 5 2 2 3" xfId="4077" xr:uid="{5A105896-C9A1-4A95-9AB2-8D54BE48C315}"/>
    <cellStyle name="Normal 3 3 2 4 5 2 2 3 2" xfId="10318" xr:uid="{70D8EAE0-406E-4C57-9C71-5A5E6BF1E565}"/>
    <cellStyle name="Normal 3 3 2 4 5 2 2 4" xfId="8238" xr:uid="{5B8468D6-3FE8-4DCF-8A31-50B2456D2062}"/>
    <cellStyle name="Normal 3 3 2 4 5 2 3" xfId="5117" xr:uid="{590238B0-B3D0-4125-8D78-88F26169E596}"/>
    <cellStyle name="Normal 3 3 2 4 5 2 3 2" xfId="11358" xr:uid="{9CAFE99F-E2AC-4B9B-A550-F8D72299B246}"/>
    <cellStyle name="Normal 3 3 2 4 5 2 4" xfId="3037" xr:uid="{2EAC8AE3-8552-4767-838B-2B80B0DAD2EB}"/>
    <cellStyle name="Normal 3 3 2 4 5 2 4 2" xfId="9278" xr:uid="{7E3212D2-23BF-4716-BDE8-689D0B63781C}"/>
    <cellStyle name="Normal 3 3 2 4 5 2 5" xfId="7198" xr:uid="{AA359B2F-91EE-4C3F-89A8-297BAFB06E3E}"/>
    <cellStyle name="Normal 3 3 2 4 5 3" xfId="1428" xr:uid="{00000000-0005-0000-0000-000022040000}"/>
    <cellStyle name="Normal 3 3 2 4 5 3 2" xfId="5597" xr:uid="{2D9CB4F3-9A63-4BFE-A0EA-36A18CC91960}"/>
    <cellStyle name="Normal 3 3 2 4 5 3 2 2" xfId="11838" xr:uid="{BAEE557C-377F-4C97-8425-2C2D7CB8295C}"/>
    <cellStyle name="Normal 3 3 2 4 5 3 3" xfId="3517" xr:uid="{DDDED101-DEE6-4A73-9351-E0095254588C}"/>
    <cellStyle name="Normal 3 3 2 4 5 3 3 2" xfId="9758" xr:uid="{109BE529-62EB-45D5-A969-F1004F7D9ECC}"/>
    <cellStyle name="Normal 3 3 2 4 5 3 4" xfId="7678" xr:uid="{0D3EA6EB-8A3D-4E4A-BCF8-4B8543AAC65F}"/>
    <cellStyle name="Normal 3 3 2 4 5 4" xfId="4557" xr:uid="{7927FFF2-6571-4448-881C-8C4890E4E0D2}"/>
    <cellStyle name="Normal 3 3 2 4 5 4 2" xfId="10798" xr:uid="{AEF42CB5-A24E-4261-9AF3-4BBAADF619B6}"/>
    <cellStyle name="Normal 3 3 2 4 5 5" xfId="2477" xr:uid="{6B076CB0-AF4D-49D2-98A6-B112DB173648}"/>
    <cellStyle name="Normal 3 3 2 4 5 5 2" xfId="8718" xr:uid="{4353D9F9-4248-4E30-86D4-133F27E01272}"/>
    <cellStyle name="Normal 3 3 2 4 5 6" xfId="6638" xr:uid="{CD783008-753A-4E73-A856-E17411A494B9}"/>
    <cellStyle name="Normal 3 3 2 4 6" xfId="468" xr:uid="{00000000-0005-0000-0000-000023040000}"/>
    <cellStyle name="Normal 3 3 2 4 6 2" xfId="1028" xr:uid="{00000000-0005-0000-0000-000024040000}"/>
    <cellStyle name="Normal 3 3 2 4 6 2 2" xfId="2068" xr:uid="{00000000-0005-0000-0000-000025040000}"/>
    <cellStyle name="Normal 3 3 2 4 6 2 2 2" xfId="6237" xr:uid="{0EDF93FD-E06F-4FFC-A061-E54B5B0B8E9A}"/>
    <cellStyle name="Normal 3 3 2 4 6 2 2 2 2" xfId="12478" xr:uid="{4E9453AF-404C-4323-8763-760CF36F2DF5}"/>
    <cellStyle name="Normal 3 3 2 4 6 2 2 3" xfId="4157" xr:uid="{53D69A82-8767-481A-8FE1-A1984693BCC2}"/>
    <cellStyle name="Normal 3 3 2 4 6 2 2 3 2" xfId="10398" xr:uid="{3A5E0647-F660-4138-8842-831665EFF36F}"/>
    <cellStyle name="Normal 3 3 2 4 6 2 2 4" xfId="8318" xr:uid="{2FF45974-2C8B-444E-AAB6-AC22027FCB7F}"/>
    <cellStyle name="Normal 3 3 2 4 6 2 3" xfId="5197" xr:uid="{A6569DBE-AEA2-4DFE-84A3-1D172665AB3C}"/>
    <cellStyle name="Normal 3 3 2 4 6 2 3 2" xfId="11438" xr:uid="{55C28357-74A4-4898-BABD-B49C6D6BA1D2}"/>
    <cellStyle name="Normal 3 3 2 4 6 2 4" xfId="3117" xr:uid="{5289E1C5-3432-472C-87DD-539CEA02AAAA}"/>
    <cellStyle name="Normal 3 3 2 4 6 2 4 2" xfId="9358" xr:uid="{90175A9C-A729-40E9-8B5A-C5A9C35F5FF3}"/>
    <cellStyle name="Normal 3 3 2 4 6 2 5" xfId="7278" xr:uid="{85CD4EE3-2856-47F8-B71A-1490141F32B1}"/>
    <cellStyle name="Normal 3 3 2 4 6 3" xfId="1508" xr:uid="{00000000-0005-0000-0000-000026040000}"/>
    <cellStyle name="Normal 3 3 2 4 6 3 2" xfId="5677" xr:uid="{E1B86516-C42A-4E6C-81B6-7F5C18ECB1B5}"/>
    <cellStyle name="Normal 3 3 2 4 6 3 2 2" xfId="11918" xr:uid="{EF5EAF8F-68FB-49EE-9949-5DE722B03332}"/>
    <cellStyle name="Normal 3 3 2 4 6 3 3" xfId="3597" xr:uid="{E6E10735-0E5D-4270-B6F3-D2ECCF4859D2}"/>
    <cellStyle name="Normal 3 3 2 4 6 3 3 2" xfId="9838" xr:uid="{0E42C301-E007-41F1-8890-71D7D4A087E7}"/>
    <cellStyle name="Normal 3 3 2 4 6 3 4" xfId="7758" xr:uid="{59F9BF0B-F7BF-41EB-BDD6-9810800F4BAA}"/>
    <cellStyle name="Normal 3 3 2 4 6 4" xfId="4637" xr:uid="{EA8216C4-F466-4608-8A9A-FCA0F1C07429}"/>
    <cellStyle name="Normal 3 3 2 4 6 4 2" xfId="10878" xr:uid="{742F2648-8DFC-4FC4-9251-61EFF777F5FF}"/>
    <cellStyle name="Normal 3 3 2 4 6 5" xfId="2557" xr:uid="{2F3D41EE-C66D-4C96-ABC3-63E8D648B33A}"/>
    <cellStyle name="Normal 3 3 2 4 6 5 2" xfId="8798" xr:uid="{E09E1D89-1DE0-4398-90FF-FF5F80647740}"/>
    <cellStyle name="Normal 3 3 2 4 6 6" xfId="6718" xr:uid="{B5045892-955E-435E-B873-ECB7D305E92D}"/>
    <cellStyle name="Normal 3 3 2 4 7" xfId="628" xr:uid="{00000000-0005-0000-0000-000027040000}"/>
    <cellStyle name="Normal 3 3 2 4 7 2" xfId="1668" xr:uid="{00000000-0005-0000-0000-000028040000}"/>
    <cellStyle name="Normal 3 3 2 4 7 2 2" xfId="5837" xr:uid="{8A4508E4-7F8D-4009-8AC4-DCBFB89BC467}"/>
    <cellStyle name="Normal 3 3 2 4 7 2 2 2" xfId="12078" xr:uid="{62593B91-D7A6-4DFA-B6FD-0A734FA33EE4}"/>
    <cellStyle name="Normal 3 3 2 4 7 2 3" xfId="3757" xr:uid="{28CC1935-4A02-4625-B9CF-93983CA97B48}"/>
    <cellStyle name="Normal 3 3 2 4 7 2 3 2" xfId="9998" xr:uid="{01244754-5ECB-4E48-9452-9FF25C5BA049}"/>
    <cellStyle name="Normal 3 3 2 4 7 2 4" xfId="7918" xr:uid="{AE1A5831-71B4-4925-94F9-8AB3D2D321D3}"/>
    <cellStyle name="Normal 3 3 2 4 7 3" xfId="4797" xr:uid="{E38448C8-F6A7-4CEE-BB7B-D5020D7F6696}"/>
    <cellStyle name="Normal 3 3 2 4 7 3 2" xfId="11038" xr:uid="{E9CD6860-5795-4137-8B78-F2C0F69BD9BF}"/>
    <cellStyle name="Normal 3 3 2 4 7 4" xfId="2717" xr:uid="{F0EF9527-61C4-425D-AFCB-15F621E23C0A}"/>
    <cellStyle name="Normal 3 3 2 4 7 4 2" xfId="8958" xr:uid="{9180CEB4-E752-44A1-90D2-4CDAA3C4AA41}"/>
    <cellStyle name="Normal 3 3 2 4 7 5" xfId="6878" xr:uid="{5D831159-EF9C-4E3E-96EE-D8767EA431DA}"/>
    <cellStyle name="Normal 3 3 2 4 8" xfId="548" xr:uid="{00000000-0005-0000-0000-000029040000}"/>
    <cellStyle name="Normal 3 3 2 4 8 2" xfId="1588" xr:uid="{00000000-0005-0000-0000-00002A040000}"/>
    <cellStyle name="Normal 3 3 2 4 8 2 2" xfId="5757" xr:uid="{FDD35BD9-A5BF-4FDC-B80B-B28455653C36}"/>
    <cellStyle name="Normal 3 3 2 4 8 2 2 2" xfId="11998" xr:uid="{D2C7AC0B-7B04-4F11-A184-5A6354EDCBA0}"/>
    <cellStyle name="Normal 3 3 2 4 8 2 3" xfId="3677" xr:uid="{670DB450-E4CC-4DF9-B092-E773D230246D}"/>
    <cellStyle name="Normal 3 3 2 4 8 2 3 2" xfId="9918" xr:uid="{8EFFDF52-990B-42F4-B604-228E9ED4FA2B}"/>
    <cellStyle name="Normal 3 3 2 4 8 2 4" xfId="7838" xr:uid="{FE0A397E-F628-4315-A2F8-6B49FE6D8BE7}"/>
    <cellStyle name="Normal 3 3 2 4 8 3" xfId="4717" xr:uid="{9273A514-1332-4113-B96E-6D87E8F63BFE}"/>
    <cellStyle name="Normal 3 3 2 4 8 3 2" xfId="10958" xr:uid="{1B41FB8B-E61F-485A-A8F3-3EBF16FFEF17}"/>
    <cellStyle name="Normal 3 3 2 4 8 4" xfId="2637" xr:uid="{7943A155-CA70-497B-BAD0-D87628D78B28}"/>
    <cellStyle name="Normal 3 3 2 4 8 4 2" xfId="8878" xr:uid="{A803F764-54F0-4E09-8D91-D564FB8E6969}"/>
    <cellStyle name="Normal 3 3 2 4 8 5" xfId="6798" xr:uid="{F46EF7DB-E6FC-45EF-ACC2-16A9BA95C19D}"/>
    <cellStyle name="Normal 3 3 2 4 9" xfId="1108" xr:uid="{00000000-0005-0000-0000-00002B040000}"/>
    <cellStyle name="Normal 3 3 2 4 9 2" xfId="5277" xr:uid="{665E10CC-D7B0-4439-97B5-3B33D285BCFA}"/>
    <cellStyle name="Normal 3 3 2 4 9 2 2" xfId="11518" xr:uid="{D5973831-AA24-4ED9-ACA4-A9CC6A4A579A}"/>
    <cellStyle name="Normal 3 3 2 4 9 3" xfId="3197" xr:uid="{D2E003AB-2CF2-4B0F-B2CD-B2575E61BCB6}"/>
    <cellStyle name="Normal 3 3 2 4 9 3 2" xfId="9438" xr:uid="{B74F72AE-F0AD-451C-B10B-F96111122EB7}"/>
    <cellStyle name="Normal 3 3 2 4 9 4" xfId="7358" xr:uid="{782BE8F2-01C9-4546-B12B-80B3021C019D}"/>
    <cellStyle name="Normal 3 3 2 5" xfId="108" xr:uid="{00000000-0005-0000-0000-00002C040000}"/>
    <cellStyle name="Normal 3 3 2 5 2" xfId="668" xr:uid="{00000000-0005-0000-0000-00002D040000}"/>
    <cellStyle name="Normal 3 3 2 5 2 2" xfId="1708" xr:uid="{00000000-0005-0000-0000-00002E040000}"/>
    <cellStyle name="Normal 3 3 2 5 2 2 2" xfId="5877" xr:uid="{6D89615C-17ED-4F3D-9538-40B09A139C51}"/>
    <cellStyle name="Normal 3 3 2 5 2 2 2 2" xfId="12118" xr:uid="{720A2EAA-A37C-40D5-8076-1DC377637FF4}"/>
    <cellStyle name="Normal 3 3 2 5 2 2 3" xfId="3797" xr:uid="{04A04C19-AEDD-44B9-ACC6-E7402D7D6167}"/>
    <cellStyle name="Normal 3 3 2 5 2 2 3 2" xfId="10038" xr:uid="{B30B68E8-0500-4535-9CB2-4B76719A2A62}"/>
    <cellStyle name="Normal 3 3 2 5 2 2 4" xfId="7958" xr:uid="{0C2C5224-513D-4216-8AFA-264B4A4462B2}"/>
    <cellStyle name="Normal 3 3 2 5 2 3" xfId="4837" xr:uid="{84FB94D6-1CF3-4492-8A5E-DF46B0AEB76B}"/>
    <cellStyle name="Normal 3 3 2 5 2 3 2" xfId="11078" xr:uid="{4401C759-CC11-4DAE-879F-0E6D227C785D}"/>
    <cellStyle name="Normal 3 3 2 5 2 4" xfId="2757" xr:uid="{51890B79-92B3-44EF-BFF5-704118639811}"/>
    <cellStyle name="Normal 3 3 2 5 2 4 2" xfId="8998" xr:uid="{D11BDD42-243A-4058-810E-681A6C3C4341}"/>
    <cellStyle name="Normal 3 3 2 5 2 5" xfId="6918" xr:uid="{7A005F6D-6EE5-44C6-853A-30C76C43497A}"/>
    <cellStyle name="Normal 3 3 2 5 3" xfId="1148" xr:uid="{00000000-0005-0000-0000-00002F040000}"/>
    <cellStyle name="Normal 3 3 2 5 3 2" xfId="5317" xr:uid="{D4E5423F-D418-4498-939A-405874C17EE8}"/>
    <cellStyle name="Normal 3 3 2 5 3 2 2" xfId="11558" xr:uid="{C65052D4-F935-4321-ABF7-4B4CA326B66E}"/>
    <cellStyle name="Normal 3 3 2 5 3 3" xfId="3237" xr:uid="{92540549-5AE8-4963-B570-43264A5C9658}"/>
    <cellStyle name="Normal 3 3 2 5 3 3 2" xfId="9478" xr:uid="{C00D14C5-A5DD-4ED2-A81B-3C0FD68376B6}"/>
    <cellStyle name="Normal 3 3 2 5 3 4" xfId="7398" xr:uid="{3E6459DD-BFC4-486C-9A52-4711AB7B246F}"/>
    <cellStyle name="Normal 3 3 2 5 4" xfId="4277" xr:uid="{13F3B829-454A-40B1-9A69-67C7070A9A6A}"/>
    <cellStyle name="Normal 3 3 2 5 4 2" xfId="10518" xr:uid="{A3F33775-7859-4D5B-87F5-C63D7EBCE723}"/>
    <cellStyle name="Normal 3 3 2 5 5" xfId="2197" xr:uid="{40B348AF-E8E5-40E2-A8E4-B67B4C68A5A3}"/>
    <cellStyle name="Normal 3 3 2 5 5 2" xfId="8438" xr:uid="{56BB6A29-152C-4DDD-89A2-00DDD639DB20}"/>
    <cellStyle name="Normal 3 3 2 5 6" xfId="6358" xr:uid="{9807C682-BF11-40D8-B68A-95C45DB2ED63}"/>
    <cellStyle name="Normal 3 3 2 6" xfId="188" xr:uid="{00000000-0005-0000-0000-000030040000}"/>
    <cellStyle name="Normal 3 3 2 6 2" xfId="748" xr:uid="{00000000-0005-0000-0000-000031040000}"/>
    <cellStyle name="Normal 3 3 2 6 2 2" xfId="1788" xr:uid="{00000000-0005-0000-0000-000032040000}"/>
    <cellStyle name="Normal 3 3 2 6 2 2 2" xfId="5957" xr:uid="{EE9EBEE3-A0AD-4F35-B953-A4BFF39E8B69}"/>
    <cellStyle name="Normal 3 3 2 6 2 2 2 2" xfId="12198" xr:uid="{8BD9B4C8-1EF9-4614-B6E7-496C7D36FE0C}"/>
    <cellStyle name="Normal 3 3 2 6 2 2 3" xfId="3877" xr:uid="{A8AD5B92-EB2E-429F-8FA0-3040F21F0172}"/>
    <cellStyle name="Normal 3 3 2 6 2 2 3 2" xfId="10118" xr:uid="{5E307CFA-5575-486C-A4DC-BD1C60A39FDD}"/>
    <cellStyle name="Normal 3 3 2 6 2 2 4" xfId="8038" xr:uid="{B7581025-A68A-40CA-9D2C-7BEB88992FD6}"/>
    <cellStyle name="Normal 3 3 2 6 2 3" xfId="4917" xr:uid="{70743939-3148-4F29-8E63-D1DA7ABCC5D7}"/>
    <cellStyle name="Normal 3 3 2 6 2 3 2" xfId="11158" xr:uid="{8B94B17A-2A54-4AC5-A546-8778CBC725DB}"/>
    <cellStyle name="Normal 3 3 2 6 2 4" xfId="2837" xr:uid="{3C08CE69-BBC8-4BEF-B4D9-5EAEAAB7BA52}"/>
    <cellStyle name="Normal 3 3 2 6 2 4 2" xfId="9078" xr:uid="{4F017CC1-CCA7-4591-B752-A93B51BC1F19}"/>
    <cellStyle name="Normal 3 3 2 6 2 5" xfId="6998" xr:uid="{CC7F5E0A-F115-497D-B8AC-14ED2437819F}"/>
    <cellStyle name="Normal 3 3 2 6 3" xfId="1228" xr:uid="{00000000-0005-0000-0000-000033040000}"/>
    <cellStyle name="Normal 3 3 2 6 3 2" xfId="5397" xr:uid="{BB8FB1F7-E49D-4876-A9D3-7C0EA541A806}"/>
    <cellStyle name="Normal 3 3 2 6 3 2 2" xfId="11638" xr:uid="{41C8847C-A811-4B08-B627-798438A9BC83}"/>
    <cellStyle name="Normal 3 3 2 6 3 3" xfId="3317" xr:uid="{D0AC89DC-3BE3-4D2C-ADC7-0D076D99F055}"/>
    <cellStyle name="Normal 3 3 2 6 3 3 2" xfId="9558" xr:uid="{F25E0901-0657-491C-9CCD-6F6665B630CA}"/>
    <cellStyle name="Normal 3 3 2 6 3 4" xfId="7478" xr:uid="{7AF9148D-0205-49B6-A6C8-93973CEABF22}"/>
    <cellStyle name="Normal 3 3 2 6 4" xfId="4357" xr:uid="{35FFDE0A-0E67-4E4A-AF30-E6FD7299A900}"/>
    <cellStyle name="Normal 3 3 2 6 4 2" xfId="10598" xr:uid="{BDC7D79C-9C5B-436D-8BD0-002C57FA8F57}"/>
    <cellStyle name="Normal 3 3 2 6 5" xfId="2277" xr:uid="{793ACC71-BEE4-4C76-A6BC-3816124B3FA2}"/>
    <cellStyle name="Normal 3 3 2 6 5 2" xfId="8518" xr:uid="{55B6B853-FB4D-4284-BA82-97A0E65D8FB9}"/>
    <cellStyle name="Normal 3 3 2 6 6" xfId="6438" xr:uid="{54510A7E-6A87-4DA7-AFD2-E88589D5C538}"/>
    <cellStyle name="Normal 3 3 2 7" xfId="268" xr:uid="{00000000-0005-0000-0000-000034040000}"/>
    <cellStyle name="Normal 3 3 2 7 2" xfId="828" xr:uid="{00000000-0005-0000-0000-000035040000}"/>
    <cellStyle name="Normal 3 3 2 7 2 2" xfId="1868" xr:uid="{00000000-0005-0000-0000-000036040000}"/>
    <cellStyle name="Normal 3 3 2 7 2 2 2" xfId="6037" xr:uid="{7CF52105-E293-4026-90B3-28193854B2D1}"/>
    <cellStyle name="Normal 3 3 2 7 2 2 2 2" xfId="12278" xr:uid="{36B6C8AB-7EB1-4BAB-92CF-047D7F339663}"/>
    <cellStyle name="Normal 3 3 2 7 2 2 3" xfId="3957" xr:uid="{C291C98E-08F9-4519-AD18-C889F2260DA3}"/>
    <cellStyle name="Normal 3 3 2 7 2 2 3 2" xfId="10198" xr:uid="{10C62F8E-AD86-4BF9-9309-562E070C059B}"/>
    <cellStyle name="Normal 3 3 2 7 2 2 4" xfId="8118" xr:uid="{81C27EDC-69CE-4D44-B4A4-38B641E27989}"/>
    <cellStyle name="Normal 3 3 2 7 2 3" xfId="4997" xr:uid="{6C296EFC-77AD-4FB4-B0D1-7EA17349331E}"/>
    <cellStyle name="Normal 3 3 2 7 2 3 2" xfId="11238" xr:uid="{0D85BBDB-5404-4B50-A4C1-9AF300756642}"/>
    <cellStyle name="Normal 3 3 2 7 2 4" xfId="2917" xr:uid="{E9B0A823-560A-40FA-80C6-B4CCC182CC9C}"/>
    <cellStyle name="Normal 3 3 2 7 2 4 2" xfId="9158" xr:uid="{11381ABA-FF8F-4744-87F5-1C533975B354}"/>
    <cellStyle name="Normal 3 3 2 7 2 5" xfId="7078" xr:uid="{0195B9B3-9C96-4718-A282-6815843A2425}"/>
    <cellStyle name="Normal 3 3 2 7 3" xfId="1308" xr:uid="{00000000-0005-0000-0000-000037040000}"/>
    <cellStyle name="Normal 3 3 2 7 3 2" xfId="5477" xr:uid="{CDEA82B3-9155-41AB-83AE-6595CFC8ED33}"/>
    <cellStyle name="Normal 3 3 2 7 3 2 2" xfId="11718" xr:uid="{6A7C3F2A-2B26-4CED-AE4E-98CE0AAECF12}"/>
    <cellStyle name="Normal 3 3 2 7 3 3" xfId="3397" xr:uid="{DD5B4BB5-1440-4AEE-ADBD-27E79D75C492}"/>
    <cellStyle name="Normal 3 3 2 7 3 3 2" xfId="9638" xr:uid="{ADAF415E-E3CD-496A-86EF-61B405C0E767}"/>
    <cellStyle name="Normal 3 3 2 7 3 4" xfId="7558" xr:uid="{927C68E3-5DB7-4DC8-A8E4-20119A61EC9E}"/>
    <cellStyle name="Normal 3 3 2 7 4" xfId="4437" xr:uid="{FF79C2B4-6D54-4136-A082-D3A59F0AF9B2}"/>
    <cellStyle name="Normal 3 3 2 7 4 2" xfId="10678" xr:uid="{A580691E-7BDB-4B5B-8DF7-183D1CB65741}"/>
    <cellStyle name="Normal 3 3 2 7 5" xfId="2357" xr:uid="{607427BA-A098-4DC0-8C54-8E3FDEDA4479}"/>
    <cellStyle name="Normal 3 3 2 7 5 2" xfId="8598" xr:uid="{41CF5963-016F-4467-97FF-BF523895FBA0}"/>
    <cellStyle name="Normal 3 3 2 7 6" xfId="6518" xr:uid="{3633D349-E1DD-4386-88B2-6A37730F0F60}"/>
    <cellStyle name="Normal 3 3 2 8" xfId="348" xr:uid="{00000000-0005-0000-0000-000038040000}"/>
    <cellStyle name="Normal 3 3 2 8 2" xfId="908" xr:uid="{00000000-0005-0000-0000-000039040000}"/>
    <cellStyle name="Normal 3 3 2 8 2 2" xfId="1948" xr:uid="{00000000-0005-0000-0000-00003A040000}"/>
    <cellStyle name="Normal 3 3 2 8 2 2 2" xfId="6117" xr:uid="{1CE4874E-EF16-4F87-B330-BA5FB6C62E2B}"/>
    <cellStyle name="Normal 3 3 2 8 2 2 2 2" xfId="12358" xr:uid="{5E97181C-17E9-403D-8740-1140FE47CE68}"/>
    <cellStyle name="Normal 3 3 2 8 2 2 3" xfId="4037" xr:uid="{81EB6733-0B5C-4B06-90DF-52E2136E7A85}"/>
    <cellStyle name="Normal 3 3 2 8 2 2 3 2" xfId="10278" xr:uid="{0E44E6FC-AD90-4285-8B60-8F329F9DF23B}"/>
    <cellStyle name="Normal 3 3 2 8 2 2 4" xfId="8198" xr:uid="{D9F21E31-B974-45A6-949A-D740501DB9D2}"/>
    <cellStyle name="Normal 3 3 2 8 2 3" xfId="5077" xr:uid="{5A2EF928-424A-4A96-BAA7-02A43C6686B4}"/>
    <cellStyle name="Normal 3 3 2 8 2 3 2" xfId="11318" xr:uid="{5B9BF0F6-0E90-4214-A8A8-35C54BA0135C}"/>
    <cellStyle name="Normal 3 3 2 8 2 4" xfId="2997" xr:uid="{B4C8FD3D-B2EA-4621-8D99-6E8BF0C62FB9}"/>
    <cellStyle name="Normal 3 3 2 8 2 4 2" xfId="9238" xr:uid="{A5FB5BE8-2F91-4107-BD78-CD0EB9AEA1CF}"/>
    <cellStyle name="Normal 3 3 2 8 2 5" xfId="7158" xr:uid="{27860E52-C6DE-43EC-AED5-8D70CB0F9CC0}"/>
    <cellStyle name="Normal 3 3 2 8 3" xfId="1388" xr:uid="{00000000-0005-0000-0000-00003B040000}"/>
    <cellStyle name="Normal 3 3 2 8 3 2" xfId="5557" xr:uid="{F09359A4-3514-4290-92C1-B900B9F99806}"/>
    <cellStyle name="Normal 3 3 2 8 3 2 2" xfId="11798" xr:uid="{497971D7-803D-46F5-9CA5-37EACF47F46B}"/>
    <cellStyle name="Normal 3 3 2 8 3 3" xfId="3477" xr:uid="{BD71877D-829B-427F-96A4-2CB84A389609}"/>
    <cellStyle name="Normal 3 3 2 8 3 3 2" xfId="9718" xr:uid="{6186A81A-1C82-4F5E-AA7C-E065CE01D603}"/>
    <cellStyle name="Normal 3 3 2 8 3 4" xfId="7638" xr:uid="{0C518432-818D-4D2A-AA50-1F907B4C3E74}"/>
    <cellStyle name="Normal 3 3 2 8 4" xfId="4517" xr:uid="{08425B1B-EBA4-4779-B1F2-5F1010CD4D31}"/>
    <cellStyle name="Normal 3 3 2 8 4 2" xfId="10758" xr:uid="{2D328EE6-AADB-4B01-BEF0-CF6BB78F9476}"/>
    <cellStyle name="Normal 3 3 2 8 5" xfId="2437" xr:uid="{6D7A0877-0F24-48B3-8685-3E0906865C54}"/>
    <cellStyle name="Normal 3 3 2 8 5 2" xfId="8678" xr:uid="{CC17030C-74BA-41CD-844C-1A05B51BA52F}"/>
    <cellStyle name="Normal 3 3 2 8 6" xfId="6598" xr:uid="{2E05421F-F5FC-4F15-9C8A-E5463209DDBB}"/>
    <cellStyle name="Normal 3 3 2 9" xfId="428" xr:uid="{00000000-0005-0000-0000-00003C040000}"/>
    <cellStyle name="Normal 3 3 2 9 2" xfId="988" xr:uid="{00000000-0005-0000-0000-00003D040000}"/>
    <cellStyle name="Normal 3 3 2 9 2 2" xfId="2028" xr:uid="{00000000-0005-0000-0000-00003E040000}"/>
    <cellStyle name="Normal 3 3 2 9 2 2 2" xfId="6197" xr:uid="{C92B71C5-EFE9-4E39-8C34-355A39C2F1EF}"/>
    <cellStyle name="Normal 3 3 2 9 2 2 2 2" xfId="12438" xr:uid="{01BE420C-75B3-4898-BD4F-6C8BBB867A6C}"/>
    <cellStyle name="Normal 3 3 2 9 2 2 3" xfId="4117" xr:uid="{C68F287F-9AC2-432F-8F60-ECC9F0640FAB}"/>
    <cellStyle name="Normal 3 3 2 9 2 2 3 2" xfId="10358" xr:uid="{B656757E-AD19-41D0-8FC9-C3462F9EA8C7}"/>
    <cellStyle name="Normal 3 3 2 9 2 2 4" xfId="8278" xr:uid="{8E09BA54-1A9E-416C-B019-619A932ED438}"/>
    <cellStyle name="Normal 3 3 2 9 2 3" xfId="5157" xr:uid="{D45B8C49-6856-421C-B4D8-B31E0D8EB122}"/>
    <cellStyle name="Normal 3 3 2 9 2 3 2" xfId="11398" xr:uid="{56F237A8-F210-4024-8F19-CE28576DA881}"/>
    <cellStyle name="Normal 3 3 2 9 2 4" xfId="3077" xr:uid="{6AD95378-4BC4-4C50-A4C5-AD85AA9536A9}"/>
    <cellStyle name="Normal 3 3 2 9 2 4 2" xfId="9318" xr:uid="{34D14143-74EC-4BD8-A247-ABA98A6CF4AC}"/>
    <cellStyle name="Normal 3 3 2 9 2 5" xfId="7238" xr:uid="{9978EE2C-9644-4C7D-A559-BD6CE009620B}"/>
    <cellStyle name="Normal 3 3 2 9 3" xfId="1468" xr:uid="{00000000-0005-0000-0000-00003F040000}"/>
    <cellStyle name="Normal 3 3 2 9 3 2" xfId="5637" xr:uid="{53EC3125-0319-4153-AC2D-CAC3E238F2C8}"/>
    <cellStyle name="Normal 3 3 2 9 3 2 2" xfId="11878" xr:uid="{D7B87F9D-326B-44FD-8B78-B9AAB4DCA1BE}"/>
    <cellStyle name="Normal 3 3 2 9 3 3" xfId="3557" xr:uid="{73A38E89-3ADF-48F0-BAA7-074EC9A60DE2}"/>
    <cellStyle name="Normal 3 3 2 9 3 3 2" xfId="9798" xr:uid="{375AA467-4EFB-4992-AA90-AE79DF875119}"/>
    <cellStyle name="Normal 3 3 2 9 3 4" xfId="7718" xr:uid="{DD663D0F-8E3D-480B-8177-EEC0F61FB7B9}"/>
    <cellStyle name="Normal 3 3 2 9 4" xfId="4597" xr:uid="{BCF7D150-93C1-4988-857C-4B616CBB4355}"/>
    <cellStyle name="Normal 3 3 2 9 4 2" xfId="10838" xr:uid="{7E0DFCF0-2FFE-41FA-8ED9-88DCAA86DCEB}"/>
    <cellStyle name="Normal 3 3 2 9 5" xfId="2517" xr:uid="{19AF5AD4-9F8D-441E-B5C9-ACAFBF84FDC8}"/>
    <cellStyle name="Normal 3 3 2 9 5 2" xfId="8758" xr:uid="{69C0B57B-CFDB-418C-9570-360F871196E9}"/>
    <cellStyle name="Normal 3 3 2 9 6" xfId="6678" xr:uid="{AE75B8E8-5142-4A92-8918-932A1259B0F1}"/>
    <cellStyle name="Normal 3 3 3" xfId="32" xr:uid="{00000000-0005-0000-0000-000040040000}"/>
    <cellStyle name="Normal 3 3 3 10" xfId="513" xr:uid="{00000000-0005-0000-0000-000041040000}"/>
    <cellStyle name="Normal 3 3 3 10 2" xfId="1553" xr:uid="{00000000-0005-0000-0000-000042040000}"/>
    <cellStyle name="Normal 3 3 3 10 2 2" xfId="5722" xr:uid="{4E3CBE61-3C87-4C03-BBB3-98EA477B1771}"/>
    <cellStyle name="Normal 3 3 3 10 2 2 2" xfId="11963" xr:uid="{22DB9D04-12F8-4D1B-B821-2E03C3F7BA8C}"/>
    <cellStyle name="Normal 3 3 3 10 2 3" xfId="3642" xr:uid="{2A499AE5-3BFD-4969-BD93-58DF4F4BB387}"/>
    <cellStyle name="Normal 3 3 3 10 2 3 2" xfId="9883" xr:uid="{301E9AE1-5A45-4F6F-840D-FE0103EEF54F}"/>
    <cellStyle name="Normal 3 3 3 10 2 4" xfId="7803" xr:uid="{BEF495AC-0A4E-4827-A5AC-09801FBB28FB}"/>
    <cellStyle name="Normal 3 3 3 10 3" xfId="4682" xr:uid="{ABDA6DB9-52F1-44BE-82DB-F7E9DD300BF6}"/>
    <cellStyle name="Normal 3 3 3 10 3 2" xfId="10923" xr:uid="{89A81150-BF9A-4D1A-B71F-30FD5C2875C0}"/>
    <cellStyle name="Normal 3 3 3 10 4" xfId="2602" xr:uid="{2AE31E2E-B485-4A31-B5CC-AD9C281EB5B0}"/>
    <cellStyle name="Normal 3 3 3 10 4 2" xfId="8843" xr:uid="{267AE157-54EE-4A12-9853-5755B1AC8BD3}"/>
    <cellStyle name="Normal 3 3 3 10 5" xfId="6763" xr:uid="{EA9A7377-D9B9-4AE1-BB0B-7864401A4392}"/>
    <cellStyle name="Normal 3 3 3 11" xfId="1073" xr:uid="{00000000-0005-0000-0000-000043040000}"/>
    <cellStyle name="Normal 3 3 3 11 2" xfId="5242" xr:uid="{BB84A374-ADAC-423A-83B5-6A3FFEC4BD04}"/>
    <cellStyle name="Normal 3 3 3 11 2 2" xfId="11483" xr:uid="{EAABE5A9-D8AA-485B-A1E2-2C0B6DC6BAF3}"/>
    <cellStyle name="Normal 3 3 3 11 3" xfId="3162" xr:uid="{D43E1C1C-93F1-4723-A938-8BB0FCC298D0}"/>
    <cellStyle name="Normal 3 3 3 11 3 2" xfId="9403" xr:uid="{DEB58838-A19A-4432-AC19-B2A305A84E36}"/>
    <cellStyle name="Normal 3 3 3 11 4" xfId="7323" xr:uid="{D8336E91-5E6B-4CDA-81B2-29251175D382}"/>
    <cellStyle name="Normal 3 3 3 12" xfId="4202" xr:uid="{A68B98A0-6C53-4EDA-B08B-EEA37D8AA0E3}"/>
    <cellStyle name="Normal 3 3 3 12 2" xfId="10443" xr:uid="{6FD56EB3-3DB8-494D-BA67-3F92682A9028}"/>
    <cellStyle name="Normal 3 3 3 13" xfId="2122" xr:uid="{B2EDA17D-4783-4395-8F34-34D35B05E5C4}"/>
    <cellStyle name="Normal 3 3 3 13 2" xfId="8363" xr:uid="{697C60BF-53C1-4759-AE9F-2FBE737DA454}"/>
    <cellStyle name="Normal 3 3 3 14" xfId="6283" xr:uid="{92BE3E64-E246-46D7-9F72-A91CA09A0BF5}"/>
    <cellStyle name="Normal 3 3 3 2" xfId="52" xr:uid="{00000000-0005-0000-0000-000044040000}"/>
    <cellStyle name="Normal 3 3 3 2 10" xfId="1093" xr:uid="{00000000-0005-0000-0000-000045040000}"/>
    <cellStyle name="Normal 3 3 3 2 10 2" xfId="5262" xr:uid="{9F0A1F21-3E1B-469E-B470-0AD15BCAA13A}"/>
    <cellStyle name="Normal 3 3 3 2 10 2 2" xfId="11503" xr:uid="{D41D44B0-8695-4F95-B03A-27A86D7348CC}"/>
    <cellStyle name="Normal 3 3 3 2 10 3" xfId="3182" xr:uid="{1E47FAA3-FBBF-468A-8522-E472F1BE4D55}"/>
    <cellStyle name="Normal 3 3 3 2 10 3 2" xfId="9423" xr:uid="{9BCB05AE-9EBF-4C03-8321-B00BD9739EF9}"/>
    <cellStyle name="Normal 3 3 3 2 10 4" xfId="7343" xr:uid="{D22E512D-A039-4E6E-822E-D49B6FF5CF9B}"/>
    <cellStyle name="Normal 3 3 3 2 11" xfId="4222" xr:uid="{4D3930A6-8E77-4001-B101-15F47A3C559F}"/>
    <cellStyle name="Normal 3 3 3 2 11 2" xfId="10463" xr:uid="{60A07D13-65B3-4198-AF3F-843D58C5B039}"/>
    <cellStyle name="Normal 3 3 3 2 12" xfId="2142" xr:uid="{2DA84F78-8CD6-47A3-B5EF-81A66BAE5F21}"/>
    <cellStyle name="Normal 3 3 3 2 12 2" xfId="8383" xr:uid="{94967D91-C924-45CB-881B-5CB60A6B0F8B}"/>
    <cellStyle name="Normal 3 3 3 2 13" xfId="6303" xr:uid="{645BBA12-3C84-4B50-A938-19096DCD9FBF}"/>
    <cellStyle name="Normal 3 3 3 2 2" xfId="92" xr:uid="{00000000-0005-0000-0000-000046040000}"/>
    <cellStyle name="Normal 3 3 3 2 2 10" xfId="4262" xr:uid="{6D2CB27A-071F-4E53-A274-BBCC960351C8}"/>
    <cellStyle name="Normal 3 3 3 2 2 10 2" xfId="10503" xr:uid="{868BB691-C4A7-47A1-A9A7-E7D82351BE3A}"/>
    <cellStyle name="Normal 3 3 3 2 2 11" xfId="2182" xr:uid="{F73C76BF-28E5-4567-9A55-68B4A45176F2}"/>
    <cellStyle name="Normal 3 3 3 2 2 11 2" xfId="8423" xr:uid="{A0A274AA-7E39-46FE-BE44-57B317152A31}"/>
    <cellStyle name="Normal 3 3 3 2 2 12" xfId="6343" xr:uid="{0F2F3593-928A-4489-A88E-1EC002FFD4E3}"/>
    <cellStyle name="Normal 3 3 3 2 2 2" xfId="173" xr:uid="{00000000-0005-0000-0000-000047040000}"/>
    <cellStyle name="Normal 3 3 3 2 2 2 2" xfId="733" xr:uid="{00000000-0005-0000-0000-000048040000}"/>
    <cellStyle name="Normal 3 3 3 2 2 2 2 2" xfId="1773" xr:uid="{00000000-0005-0000-0000-000049040000}"/>
    <cellStyle name="Normal 3 3 3 2 2 2 2 2 2" xfId="5942" xr:uid="{24CB353D-27CA-4DAE-8809-6E2284CD0F05}"/>
    <cellStyle name="Normal 3 3 3 2 2 2 2 2 2 2" xfId="12183" xr:uid="{95A11150-F5F5-4B7B-B95D-40422DE8AC2F}"/>
    <cellStyle name="Normal 3 3 3 2 2 2 2 2 3" xfId="3862" xr:uid="{CF8D99E5-87E8-48A7-B096-427095EFE1F2}"/>
    <cellStyle name="Normal 3 3 3 2 2 2 2 2 3 2" xfId="10103" xr:uid="{33A3BB94-7FFD-4865-85C4-3A6A717CA18A}"/>
    <cellStyle name="Normal 3 3 3 2 2 2 2 2 4" xfId="8023" xr:uid="{25C19656-DCB9-4785-ADF5-71631BCD154D}"/>
    <cellStyle name="Normal 3 3 3 2 2 2 2 3" xfId="4902" xr:uid="{415F5972-3E43-42C6-821D-7A7DE90A32F2}"/>
    <cellStyle name="Normal 3 3 3 2 2 2 2 3 2" xfId="11143" xr:uid="{AC69642A-2DBF-4FBC-88F7-4632A7894F0B}"/>
    <cellStyle name="Normal 3 3 3 2 2 2 2 4" xfId="2822" xr:uid="{315510A5-E124-4F65-9F35-9ADCB0B56999}"/>
    <cellStyle name="Normal 3 3 3 2 2 2 2 4 2" xfId="9063" xr:uid="{B8515C48-27A5-4EC7-A43C-8994F01F314C}"/>
    <cellStyle name="Normal 3 3 3 2 2 2 2 5" xfId="6983" xr:uid="{1F55C8EE-8258-40E8-B50C-E21FA2781402}"/>
    <cellStyle name="Normal 3 3 3 2 2 2 3" xfId="1213" xr:uid="{00000000-0005-0000-0000-00004A040000}"/>
    <cellStyle name="Normal 3 3 3 2 2 2 3 2" xfId="5382" xr:uid="{FDEEE3EC-3D85-4C8E-B28E-CEAF2142AE2C}"/>
    <cellStyle name="Normal 3 3 3 2 2 2 3 2 2" xfId="11623" xr:uid="{DD9984AD-2BBD-44E3-A1FB-1CA3C7CD3B80}"/>
    <cellStyle name="Normal 3 3 3 2 2 2 3 3" xfId="3302" xr:uid="{01122135-B92C-43FB-845B-B730FACBD5A9}"/>
    <cellStyle name="Normal 3 3 3 2 2 2 3 3 2" xfId="9543" xr:uid="{0AC338A0-2F8A-4FD6-9E8D-F6EEC53B1682}"/>
    <cellStyle name="Normal 3 3 3 2 2 2 3 4" xfId="7463" xr:uid="{4CA52C61-E7C9-46C0-A10E-40346D05B664}"/>
    <cellStyle name="Normal 3 3 3 2 2 2 4" xfId="4342" xr:uid="{3C062DA6-44AE-4FBC-B2A7-3A59DC04E02D}"/>
    <cellStyle name="Normal 3 3 3 2 2 2 4 2" xfId="10583" xr:uid="{C10B7430-D5EF-4924-9771-6F6C4E175EA4}"/>
    <cellStyle name="Normal 3 3 3 2 2 2 5" xfId="2262" xr:uid="{BD7CF0EB-06EC-4E22-8E90-447A68C3A87D}"/>
    <cellStyle name="Normal 3 3 3 2 2 2 5 2" xfId="8503" xr:uid="{3550AD6B-29C8-443E-AA24-21CC5D6AE207}"/>
    <cellStyle name="Normal 3 3 3 2 2 2 6" xfId="6423" xr:uid="{6FE5C0E7-FA71-4309-8A5E-F8DBE85F4CDE}"/>
    <cellStyle name="Normal 3 3 3 2 2 3" xfId="253" xr:uid="{00000000-0005-0000-0000-00004B040000}"/>
    <cellStyle name="Normal 3 3 3 2 2 3 2" xfId="813" xr:uid="{00000000-0005-0000-0000-00004C040000}"/>
    <cellStyle name="Normal 3 3 3 2 2 3 2 2" xfId="1853" xr:uid="{00000000-0005-0000-0000-00004D040000}"/>
    <cellStyle name="Normal 3 3 3 2 2 3 2 2 2" xfId="6022" xr:uid="{55A7F484-7485-4DCE-BCE7-FFCDEF756221}"/>
    <cellStyle name="Normal 3 3 3 2 2 3 2 2 2 2" xfId="12263" xr:uid="{567C8633-598E-4AF4-A794-1426C862DEB5}"/>
    <cellStyle name="Normal 3 3 3 2 2 3 2 2 3" xfId="3942" xr:uid="{DA742B68-05F8-40A8-B3EE-418A4593219F}"/>
    <cellStyle name="Normal 3 3 3 2 2 3 2 2 3 2" xfId="10183" xr:uid="{10AFFB46-9E9E-4EA5-9A23-2B4E1F71F1B3}"/>
    <cellStyle name="Normal 3 3 3 2 2 3 2 2 4" xfId="8103" xr:uid="{7B35328A-282C-4F39-8BD0-86E480E781C2}"/>
    <cellStyle name="Normal 3 3 3 2 2 3 2 3" xfId="4982" xr:uid="{AFA0720C-E66F-4C85-8E18-A441321217B0}"/>
    <cellStyle name="Normal 3 3 3 2 2 3 2 3 2" xfId="11223" xr:uid="{0A9D5B4D-7907-4C2C-846E-892656ED00C4}"/>
    <cellStyle name="Normal 3 3 3 2 2 3 2 4" xfId="2902" xr:uid="{32620DEB-D3F6-4A3D-B54B-6066B3ED047F}"/>
    <cellStyle name="Normal 3 3 3 2 2 3 2 4 2" xfId="9143" xr:uid="{B78929ED-FEE1-4810-BBFE-96F79F8DA82E}"/>
    <cellStyle name="Normal 3 3 3 2 2 3 2 5" xfId="7063" xr:uid="{A4120F98-A367-412A-8FC2-7F8C02292365}"/>
    <cellStyle name="Normal 3 3 3 2 2 3 3" xfId="1293" xr:uid="{00000000-0005-0000-0000-00004E040000}"/>
    <cellStyle name="Normal 3 3 3 2 2 3 3 2" xfId="5462" xr:uid="{6BB34690-091A-47FB-B3C5-6D2C318F5C22}"/>
    <cellStyle name="Normal 3 3 3 2 2 3 3 2 2" xfId="11703" xr:uid="{7957C8EF-366C-4293-9281-9342C08EE77C}"/>
    <cellStyle name="Normal 3 3 3 2 2 3 3 3" xfId="3382" xr:uid="{B4F84BAD-D883-4D46-9B23-32D2A976AF88}"/>
    <cellStyle name="Normal 3 3 3 2 2 3 3 3 2" xfId="9623" xr:uid="{2831F3EB-BDB3-454B-8CDB-0FFA455F5A6B}"/>
    <cellStyle name="Normal 3 3 3 2 2 3 3 4" xfId="7543" xr:uid="{CE173373-DDD5-43B8-B583-24510DD8F71A}"/>
    <cellStyle name="Normal 3 3 3 2 2 3 4" xfId="4422" xr:uid="{47F94948-EE4E-4B42-82C1-E183C1EC86A5}"/>
    <cellStyle name="Normal 3 3 3 2 2 3 4 2" xfId="10663" xr:uid="{16EB44A7-A00A-4D71-A226-5B2802B5B641}"/>
    <cellStyle name="Normal 3 3 3 2 2 3 5" xfId="2342" xr:uid="{BA32B354-935E-46E7-8146-A79A8F3D103C}"/>
    <cellStyle name="Normal 3 3 3 2 2 3 5 2" xfId="8583" xr:uid="{A4E83BAC-0987-4D4B-93C4-956399662997}"/>
    <cellStyle name="Normal 3 3 3 2 2 3 6" xfId="6503" xr:uid="{76D00014-6565-4F94-8730-8C3D491BD98D}"/>
    <cellStyle name="Normal 3 3 3 2 2 4" xfId="333" xr:uid="{00000000-0005-0000-0000-00004F040000}"/>
    <cellStyle name="Normal 3 3 3 2 2 4 2" xfId="893" xr:uid="{00000000-0005-0000-0000-000050040000}"/>
    <cellStyle name="Normal 3 3 3 2 2 4 2 2" xfId="1933" xr:uid="{00000000-0005-0000-0000-000051040000}"/>
    <cellStyle name="Normal 3 3 3 2 2 4 2 2 2" xfId="6102" xr:uid="{1CC41D05-2066-427A-A5F9-2F68EB71111B}"/>
    <cellStyle name="Normal 3 3 3 2 2 4 2 2 2 2" xfId="12343" xr:uid="{788EE5CA-BECB-4358-9E76-40A2410A343D}"/>
    <cellStyle name="Normal 3 3 3 2 2 4 2 2 3" xfId="4022" xr:uid="{152F3FA7-7B5A-48EF-AA98-D60BF4CB6DB5}"/>
    <cellStyle name="Normal 3 3 3 2 2 4 2 2 3 2" xfId="10263" xr:uid="{2F9CD059-65FB-4A9C-B4AB-161650E045BA}"/>
    <cellStyle name="Normal 3 3 3 2 2 4 2 2 4" xfId="8183" xr:uid="{83084390-C402-460C-A289-86345CC29F6B}"/>
    <cellStyle name="Normal 3 3 3 2 2 4 2 3" xfId="5062" xr:uid="{B272FAED-71C2-47A3-A49E-36D8A776AE45}"/>
    <cellStyle name="Normal 3 3 3 2 2 4 2 3 2" xfId="11303" xr:uid="{69EB7BA4-57BE-4800-BAC8-41C76C060CAA}"/>
    <cellStyle name="Normal 3 3 3 2 2 4 2 4" xfId="2982" xr:uid="{2D15DD6A-C01B-4E8E-B211-E7B9B7721D7A}"/>
    <cellStyle name="Normal 3 3 3 2 2 4 2 4 2" xfId="9223" xr:uid="{BD650196-46B9-4814-AB75-D25903CA7892}"/>
    <cellStyle name="Normal 3 3 3 2 2 4 2 5" xfId="7143" xr:uid="{72B2AA70-ECC8-4CFB-9E69-D5D1394EDC33}"/>
    <cellStyle name="Normal 3 3 3 2 2 4 3" xfId="1373" xr:uid="{00000000-0005-0000-0000-000052040000}"/>
    <cellStyle name="Normal 3 3 3 2 2 4 3 2" xfId="5542" xr:uid="{70C60C52-2A08-4FD6-AF6C-522E7EDB4D45}"/>
    <cellStyle name="Normal 3 3 3 2 2 4 3 2 2" xfId="11783" xr:uid="{CD0F09FC-CDCC-4D8F-8FF2-C2FBC49854E3}"/>
    <cellStyle name="Normal 3 3 3 2 2 4 3 3" xfId="3462" xr:uid="{CF8546EB-329F-408C-87FD-A30E33C65A27}"/>
    <cellStyle name="Normal 3 3 3 2 2 4 3 3 2" xfId="9703" xr:uid="{66E7B22A-DDE9-474D-A18A-38251CA97E8A}"/>
    <cellStyle name="Normal 3 3 3 2 2 4 3 4" xfId="7623" xr:uid="{8B160432-1F60-48BE-88AC-90B704862643}"/>
    <cellStyle name="Normal 3 3 3 2 2 4 4" xfId="4502" xr:uid="{ACC936DF-9176-456D-B3DC-2246F79E6F1F}"/>
    <cellStyle name="Normal 3 3 3 2 2 4 4 2" xfId="10743" xr:uid="{E3B5E90D-61F6-4EE9-A61F-12EE39E7A2C3}"/>
    <cellStyle name="Normal 3 3 3 2 2 4 5" xfId="2422" xr:uid="{D865A4BB-601F-410B-9AAC-FA52C43F2101}"/>
    <cellStyle name="Normal 3 3 3 2 2 4 5 2" xfId="8663" xr:uid="{97C124AC-6C32-43FE-8897-92C657F14E85}"/>
    <cellStyle name="Normal 3 3 3 2 2 4 6" xfId="6583" xr:uid="{16507810-332A-4CA9-93BB-5066BEA8C712}"/>
    <cellStyle name="Normal 3 3 3 2 2 5" xfId="413" xr:uid="{00000000-0005-0000-0000-000053040000}"/>
    <cellStyle name="Normal 3 3 3 2 2 5 2" xfId="973" xr:uid="{00000000-0005-0000-0000-000054040000}"/>
    <cellStyle name="Normal 3 3 3 2 2 5 2 2" xfId="2013" xr:uid="{00000000-0005-0000-0000-000055040000}"/>
    <cellStyle name="Normal 3 3 3 2 2 5 2 2 2" xfId="6182" xr:uid="{9A2F005F-BB42-4426-866D-2114F4EB875A}"/>
    <cellStyle name="Normal 3 3 3 2 2 5 2 2 2 2" xfId="12423" xr:uid="{8D4D270E-6894-4D19-8D9E-AE3767DB3B2C}"/>
    <cellStyle name="Normal 3 3 3 2 2 5 2 2 3" xfId="4102" xr:uid="{D68DB862-395E-46FF-8B53-033BFF8A976A}"/>
    <cellStyle name="Normal 3 3 3 2 2 5 2 2 3 2" xfId="10343" xr:uid="{62DA9C6F-CC19-46BB-94F8-7D0DF363FBCB}"/>
    <cellStyle name="Normal 3 3 3 2 2 5 2 2 4" xfId="8263" xr:uid="{EC333250-5AC7-4128-B582-60809BE15114}"/>
    <cellStyle name="Normal 3 3 3 2 2 5 2 3" xfId="5142" xr:uid="{482F851A-B96B-4431-B7A2-97F564376B37}"/>
    <cellStyle name="Normal 3 3 3 2 2 5 2 3 2" xfId="11383" xr:uid="{7622818E-1C87-44CE-96AF-21EC4705E842}"/>
    <cellStyle name="Normal 3 3 3 2 2 5 2 4" xfId="3062" xr:uid="{4A7299FE-C2D9-48DB-B477-8FC447C31AB4}"/>
    <cellStyle name="Normal 3 3 3 2 2 5 2 4 2" xfId="9303" xr:uid="{DBAF77B3-2788-4AD2-85A4-E1DA709BB30E}"/>
    <cellStyle name="Normal 3 3 3 2 2 5 2 5" xfId="7223" xr:uid="{27A40369-9AB2-4A65-A70A-704161568FCC}"/>
    <cellStyle name="Normal 3 3 3 2 2 5 3" xfId="1453" xr:uid="{00000000-0005-0000-0000-000056040000}"/>
    <cellStyle name="Normal 3 3 3 2 2 5 3 2" xfId="5622" xr:uid="{E7E025BC-CEB6-42BB-A191-786A365094ED}"/>
    <cellStyle name="Normal 3 3 3 2 2 5 3 2 2" xfId="11863" xr:uid="{2C9DACE0-FDA6-4046-A43C-45D18490C94D}"/>
    <cellStyle name="Normal 3 3 3 2 2 5 3 3" xfId="3542" xr:uid="{B3AABCEA-8342-43BC-B9B3-26BC3AF9A501}"/>
    <cellStyle name="Normal 3 3 3 2 2 5 3 3 2" xfId="9783" xr:uid="{4EA67334-3D83-4DA5-8909-84ABAD50B674}"/>
    <cellStyle name="Normal 3 3 3 2 2 5 3 4" xfId="7703" xr:uid="{A7A167A2-ABBB-40F6-AF67-96871BFF81CB}"/>
    <cellStyle name="Normal 3 3 3 2 2 5 4" xfId="4582" xr:uid="{3DD8FF7F-16AC-4D37-896A-C6186E4E391C}"/>
    <cellStyle name="Normal 3 3 3 2 2 5 4 2" xfId="10823" xr:uid="{9ED5D652-0EA8-48E8-8237-236C1278EF21}"/>
    <cellStyle name="Normal 3 3 3 2 2 5 5" xfId="2502" xr:uid="{2FFB3D05-0EDF-45C5-A389-179E6999CC60}"/>
    <cellStyle name="Normal 3 3 3 2 2 5 5 2" xfId="8743" xr:uid="{6E376B64-3FCA-4238-A268-39872628AA28}"/>
    <cellStyle name="Normal 3 3 3 2 2 5 6" xfId="6663" xr:uid="{236F1FD6-3D48-431C-A025-CC09731C47FC}"/>
    <cellStyle name="Normal 3 3 3 2 2 6" xfId="493" xr:uid="{00000000-0005-0000-0000-000057040000}"/>
    <cellStyle name="Normal 3 3 3 2 2 6 2" xfId="1053" xr:uid="{00000000-0005-0000-0000-000058040000}"/>
    <cellStyle name="Normal 3 3 3 2 2 6 2 2" xfId="2093" xr:uid="{00000000-0005-0000-0000-000059040000}"/>
    <cellStyle name="Normal 3 3 3 2 2 6 2 2 2" xfId="6262" xr:uid="{B23D06FB-031B-4AFA-A419-91E103C780B7}"/>
    <cellStyle name="Normal 3 3 3 2 2 6 2 2 2 2" xfId="12503" xr:uid="{6B0BA5DA-9FDA-4388-AE46-A4F0E57E88F8}"/>
    <cellStyle name="Normal 3 3 3 2 2 6 2 2 3" xfId="4182" xr:uid="{BBF81D5C-D03F-4A64-9D27-ACD543FEF93F}"/>
    <cellStyle name="Normal 3 3 3 2 2 6 2 2 3 2" xfId="10423" xr:uid="{2E2B0721-FAC4-4387-9A65-820F7D8F125E}"/>
    <cellStyle name="Normal 3 3 3 2 2 6 2 2 4" xfId="8343" xr:uid="{12B64382-81BE-499D-A53C-A8F318D610CD}"/>
    <cellStyle name="Normal 3 3 3 2 2 6 2 3" xfId="5222" xr:uid="{0FC0E30E-5160-480B-B6EE-38BC8D2F9C50}"/>
    <cellStyle name="Normal 3 3 3 2 2 6 2 3 2" xfId="11463" xr:uid="{969EFA8D-0853-40B5-BC48-29115A90B1F0}"/>
    <cellStyle name="Normal 3 3 3 2 2 6 2 4" xfId="3142" xr:uid="{BF74B752-65A0-4017-97BE-E319E17945C3}"/>
    <cellStyle name="Normal 3 3 3 2 2 6 2 4 2" xfId="9383" xr:uid="{7498A616-B0ED-4944-9351-00E4B0D21F49}"/>
    <cellStyle name="Normal 3 3 3 2 2 6 2 5" xfId="7303" xr:uid="{49505685-0E04-42C0-996A-A4580FA9CED7}"/>
    <cellStyle name="Normal 3 3 3 2 2 6 3" xfId="1533" xr:uid="{00000000-0005-0000-0000-00005A040000}"/>
    <cellStyle name="Normal 3 3 3 2 2 6 3 2" xfId="5702" xr:uid="{BDAAB88D-40AF-43F7-ACC3-F1E6FC4B511E}"/>
    <cellStyle name="Normal 3 3 3 2 2 6 3 2 2" xfId="11943" xr:uid="{DE56F682-B0C6-405D-8F51-375F38406901}"/>
    <cellStyle name="Normal 3 3 3 2 2 6 3 3" xfId="3622" xr:uid="{2CFE2872-6A10-483B-B5F3-AE17C28A4343}"/>
    <cellStyle name="Normal 3 3 3 2 2 6 3 3 2" xfId="9863" xr:uid="{9F9EB63B-D94D-4294-A4B0-B2CD481958B1}"/>
    <cellStyle name="Normal 3 3 3 2 2 6 3 4" xfId="7783" xr:uid="{DFD0585B-87F4-42E6-8FA3-BF8E51B3897A}"/>
    <cellStyle name="Normal 3 3 3 2 2 6 4" xfId="4662" xr:uid="{726C8817-2EB1-40F1-BF69-0DB923A7AE34}"/>
    <cellStyle name="Normal 3 3 3 2 2 6 4 2" xfId="10903" xr:uid="{D36893DB-8798-42CA-BC2D-ED53421384E3}"/>
    <cellStyle name="Normal 3 3 3 2 2 6 5" xfId="2582" xr:uid="{BAEA8449-A152-4197-A965-FF5AE4654FDF}"/>
    <cellStyle name="Normal 3 3 3 2 2 6 5 2" xfId="8823" xr:uid="{510BF75A-8B4F-4B45-8919-EBE18DE667FC}"/>
    <cellStyle name="Normal 3 3 3 2 2 6 6" xfId="6743" xr:uid="{A082C6D5-675C-475F-BA2B-503F4BCFEFD0}"/>
    <cellStyle name="Normal 3 3 3 2 2 7" xfId="653" xr:uid="{00000000-0005-0000-0000-00005B040000}"/>
    <cellStyle name="Normal 3 3 3 2 2 7 2" xfId="1693" xr:uid="{00000000-0005-0000-0000-00005C040000}"/>
    <cellStyle name="Normal 3 3 3 2 2 7 2 2" xfId="5862" xr:uid="{EB24F1BE-16F8-494A-B6BA-B5F0F6D9ADB7}"/>
    <cellStyle name="Normal 3 3 3 2 2 7 2 2 2" xfId="12103" xr:uid="{8F5357B4-DDC3-4E28-81F1-FF0726FB4C24}"/>
    <cellStyle name="Normal 3 3 3 2 2 7 2 3" xfId="3782" xr:uid="{6D68D0CF-5C62-446F-A743-0C6F006B046C}"/>
    <cellStyle name="Normal 3 3 3 2 2 7 2 3 2" xfId="10023" xr:uid="{93DB9CA6-D82C-4983-B93D-71EB29218BE0}"/>
    <cellStyle name="Normal 3 3 3 2 2 7 2 4" xfId="7943" xr:uid="{74EFA155-14C5-44D7-B6EF-7379FF6ED343}"/>
    <cellStyle name="Normal 3 3 3 2 2 7 3" xfId="4822" xr:uid="{8BCF6B94-E9C1-4151-8C85-1A41E8847129}"/>
    <cellStyle name="Normal 3 3 3 2 2 7 3 2" xfId="11063" xr:uid="{514CAFBE-FBBB-4E2D-8B0B-3570560FD658}"/>
    <cellStyle name="Normal 3 3 3 2 2 7 4" xfId="2742" xr:uid="{DFFCC674-F6E4-4E2C-BDAE-7AAD090B25A4}"/>
    <cellStyle name="Normal 3 3 3 2 2 7 4 2" xfId="8983" xr:uid="{795958C0-FABB-4969-AFD5-3E49FE58CACA}"/>
    <cellStyle name="Normal 3 3 3 2 2 7 5" xfId="6903" xr:uid="{5347210B-AA0F-4A87-8D2B-BD85D6DB8D39}"/>
    <cellStyle name="Normal 3 3 3 2 2 8" xfId="573" xr:uid="{00000000-0005-0000-0000-00005D040000}"/>
    <cellStyle name="Normal 3 3 3 2 2 8 2" xfId="1613" xr:uid="{00000000-0005-0000-0000-00005E040000}"/>
    <cellStyle name="Normal 3 3 3 2 2 8 2 2" xfId="5782" xr:uid="{B78C6646-550D-4C87-A71D-87D6CB6ECD39}"/>
    <cellStyle name="Normal 3 3 3 2 2 8 2 2 2" xfId="12023" xr:uid="{DEBCB09E-8A9A-4025-B95F-3B0FCFCB20FD}"/>
    <cellStyle name="Normal 3 3 3 2 2 8 2 3" xfId="3702" xr:uid="{9FBB8BE0-BBE7-4E0F-863F-A95A19095D74}"/>
    <cellStyle name="Normal 3 3 3 2 2 8 2 3 2" xfId="9943" xr:uid="{4BA5F507-A5EB-4DB4-A923-1F19CDA39D78}"/>
    <cellStyle name="Normal 3 3 3 2 2 8 2 4" xfId="7863" xr:uid="{241853C6-DCBB-40F1-ABEF-7CF191238984}"/>
    <cellStyle name="Normal 3 3 3 2 2 8 3" xfId="4742" xr:uid="{1DF03EBF-BDF5-47D4-A728-1A22B539BEEF}"/>
    <cellStyle name="Normal 3 3 3 2 2 8 3 2" xfId="10983" xr:uid="{F92D21D1-5084-46C0-98AD-7CAD83EE6E7A}"/>
    <cellStyle name="Normal 3 3 3 2 2 8 4" xfId="2662" xr:uid="{DE9494E0-ED9B-463F-BFDB-FBBE9D394704}"/>
    <cellStyle name="Normal 3 3 3 2 2 8 4 2" xfId="8903" xr:uid="{AAA2E5C3-69F4-4621-8D64-CCD9BDD08594}"/>
    <cellStyle name="Normal 3 3 3 2 2 8 5" xfId="6823" xr:uid="{7138ACD7-8206-4572-B008-95910C46D988}"/>
    <cellStyle name="Normal 3 3 3 2 2 9" xfId="1133" xr:uid="{00000000-0005-0000-0000-00005F040000}"/>
    <cellStyle name="Normal 3 3 3 2 2 9 2" xfId="5302" xr:uid="{82C67863-B3D3-40E4-BD8D-30D1582F1367}"/>
    <cellStyle name="Normal 3 3 3 2 2 9 2 2" xfId="11543" xr:uid="{A16F3519-CD14-4A8C-93CF-563FB32D91B3}"/>
    <cellStyle name="Normal 3 3 3 2 2 9 3" xfId="3222" xr:uid="{52B75C01-557F-4975-93ED-ED6A6092C411}"/>
    <cellStyle name="Normal 3 3 3 2 2 9 3 2" xfId="9463" xr:uid="{2DA2E8EB-8D5F-4D17-885A-2225E7F802DA}"/>
    <cellStyle name="Normal 3 3 3 2 2 9 4" xfId="7383" xr:uid="{75F8DC94-7538-4952-8FEB-EDED3226EA82}"/>
    <cellStyle name="Normal 3 3 3 2 3" xfId="133" xr:uid="{00000000-0005-0000-0000-000060040000}"/>
    <cellStyle name="Normal 3 3 3 2 3 2" xfId="693" xr:uid="{00000000-0005-0000-0000-000061040000}"/>
    <cellStyle name="Normal 3 3 3 2 3 2 2" xfId="1733" xr:uid="{00000000-0005-0000-0000-000062040000}"/>
    <cellStyle name="Normal 3 3 3 2 3 2 2 2" xfId="5902" xr:uid="{253090D5-42AF-4FB6-AF67-1FB983B4A169}"/>
    <cellStyle name="Normal 3 3 3 2 3 2 2 2 2" xfId="12143" xr:uid="{27C88831-E8CD-422B-A952-283B354465EA}"/>
    <cellStyle name="Normal 3 3 3 2 3 2 2 3" xfId="3822" xr:uid="{B936B76B-49EC-40A9-8A15-C7477CE6313E}"/>
    <cellStyle name="Normal 3 3 3 2 3 2 2 3 2" xfId="10063" xr:uid="{C2EAF1B1-5469-4461-8F01-9D9A2D094AB3}"/>
    <cellStyle name="Normal 3 3 3 2 3 2 2 4" xfId="7983" xr:uid="{109E5F44-A0E6-471F-8591-DED1378B24C0}"/>
    <cellStyle name="Normal 3 3 3 2 3 2 3" xfId="4862" xr:uid="{7B79ADB8-DD6F-4EEC-8FE0-C3591C7757C2}"/>
    <cellStyle name="Normal 3 3 3 2 3 2 3 2" xfId="11103" xr:uid="{27ACAA09-B34C-450B-9984-99B0DA51F3D6}"/>
    <cellStyle name="Normal 3 3 3 2 3 2 4" xfId="2782" xr:uid="{31A75BBC-0DE6-4DA0-ADD7-BCA08EBD83BA}"/>
    <cellStyle name="Normal 3 3 3 2 3 2 4 2" xfId="9023" xr:uid="{0EEAEADE-F314-4744-B384-603DA03D7A28}"/>
    <cellStyle name="Normal 3 3 3 2 3 2 5" xfId="6943" xr:uid="{9635D517-0C39-4373-AAE8-B7E664C55F0E}"/>
    <cellStyle name="Normal 3 3 3 2 3 3" xfId="1173" xr:uid="{00000000-0005-0000-0000-000063040000}"/>
    <cellStyle name="Normal 3 3 3 2 3 3 2" xfId="5342" xr:uid="{6A2B34A8-5874-4D6D-BC82-458159098479}"/>
    <cellStyle name="Normal 3 3 3 2 3 3 2 2" xfId="11583" xr:uid="{9A27D946-6868-4A90-806E-D55615934F25}"/>
    <cellStyle name="Normal 3 3 3 2 3 3 3" xfId="3262" xr:uid="{55E4E432-095E-40CB-8907-690EAC8ABE96}"/>
    <cellStyle name="Normal 3 3 3 2 3 3 3 2" xfId="9503" xr:uid="{F419C189-59A5-4E54-89BD-C8263AE1A2B9}"/>
    <cellStyle name="Normal 3 3 3 2 3 3 4" xfId="7423" xr:uid="{185D2BC0-1035-4B6A-9469-580FE70318EE}"/>
    <cellStyle name="Normal 3 3 3 2 3 4" xfId="4302" xr:uid="{4B0247DD-298A-4B44-ABF9-6A4963565F54}"/>
    <cellStyle name="Normal 3 3 3 2 3 4 2" xfId="10543" xr:uid="{07E8066A-ED4B-41FE-B104-3DD37D353B29}"/>
    <cellStyle name="Normal 3 3 3 2 3 5" xfId="2222" xr:uid="{D4423917-EA24-4A2C-8409-9B4005B0D703}"/>
    <cellStyle name="Normal 3 3 3 2 3 5 2" xfId="8463" xr:uid="{7DE78E2F-3C8E-452E-A673-2B9FF2051CCA}"/>
    <cellStyle name="Normal 3 3 3 2 3 6" xfId="6383" xr:uid="{AA876BEE-FBFA-4102-B382-3F47DEB4064C}"/>
    <cellStyle name="Normal 3 3 3 2 4" xfId="213" xr:uid="{00000000-0005-0000-0000-000064040000}"/>
    <cellStyle name="Normal 3 3 3 2 4 2" xfId="773" xr:uid="{00000000-0005-0000-0000-000065040000}"/>
    <cellStyle name="Normal 3 3 3 2 4 2 2" xfId="1813" xr:uid="{00000000-0005-0000-0000-000066040000}"/>
    <cellStyle name="Normal 3 3 3 2 4 2 2 2" xfId="5982" xr:uid="{05DCDEE6-B30B-45EE-BB9D-4E3FBB6C6EEF}"/>
    <cellStyle name="Normal 3 3 3 2 4 2 2 2 2" xfId="12223" xr:uid="{8172E4EC-9B33-4656-B499-262A6CB25045}"/>
    <cellStyle name="Normal 3 3 3 2 4 2 2 3" xfId="3902" xr:uid="{31E45E12-D492-495A-947A-04ADE0C5CC8A}"/>
    <cellStyle name="Normal 3 3 3 2 4 2 2 3 2" xfId="10143" xr:uid="{21D1804D-4949-48A5-8047-C41B6DEEFEED}"/>
    <cellStyle name="Normal 3 3 3 2 4 2 2 4" xfId="8063" xr:uid="{8D7E4EC5-3476-4E71-A34E-BEA0435FA04C}"/>
    <cellStyle name="Normal 3 3 3 2 4 2 3" xfId="4942" xr:uid="{6F7496C6-F2D4-4AFF-88FB-108CD3B0C4E5}"/>
    <cellStyle name="Normal 3 3 3 2 4 2 3 2" xfId="11183" xr:uid="{94367F47-1097-4F26-B2A2-51E884814F31}"/>
    <cellStyle name="Normal 3 3 3 2 4 2 4" xfId="2862" xr:uid="{468C58A2-0C92-4A84-A889-15AFD2DC7B67}"/>
    <cellStyle name="Normal 3 3 3 2 4 2 4 2" xfId="9103" xr:uid="{31E9BD0B-388E-49F2-ADC0-618D2A55778A}"/>
    <cellStyle name="Normal 3 3 3 2 4 2 5" xfId="7023" xr:uid="{8E4B9030-EB6C-46FD-93CD-486520B3D7E8}"/>
    <cellStyle name="Normal 3 3 3 2 4 3" xfId="1253" xr:uid="{00000000-0005-0000-0000-000067040000}"/>
    <cellStyle name="Normal 3 3 3 2 4 3 2" xfId="5422" xr:uid="{9EEC2237-2985-4BE1-BC15-8D98117E30C7}"/>
    <cellStyle name="Normal 3 3 3 2 4 3 2 2" xfId="11663" xr:uid="{F5AF3308-AACD-4191-95D9-14D2152ED6D4}"/>
    <cellStyle name="Normal 3 3 3 2 4 3 3" xfId="3342" xr:uid="{3D88E66B-1090-44B8-B27D-47BC610EA0C7}"/>
    <cellStyle name="Normal 3 3 3 2 4 3 3 2" xfId="9583" xr:uid="{C4811D89-5CDF-456E-B2E5-CD01F840936C}"/>
    <cellStyle name="Normal 3 3 3 2 4 3 4" xfId="7503" xr:uid="{13BBD72B-DDA1-4A2C-8176-9CB38D8346EE}"/>
    <cellStyle name="Normal 3 3 3 2 4 4" xfId="4382" xr:uid="{CAF6D5A5-733A-4F19-8C35-C799AE4BFB8D}"/>
    <cellStyle name="Normal 3 3 3 2 4 4 2" xfId="10623" xr:uid="{EA69036E-9400-42B1-84A0-556919024C02}"/>
    <cellStyle name="Normal 3 3 3 2 4 5" xfId="2302" xr:uid="{7A30E013-9CBA-471E-9625-71D72FABF203}"/>
    <cellStyle name="Normal 3 3 3 2 4 5 2" xfId="8543" xr:uid="{F80BBD8C-DC64-435A-8466-06803AB709AE}"/>
    <cellStyle name="Normal 3 3 3 2 4 6" xfId="6463" xr:uid="{1D6BC4B8-7CEF-4EE2-8B95-C50B1F3F4024}"/>
    <cellStyle name="Normal 3 3 3 2 5" xfId="293" xr:uid="{00000000-0005-0000-0000-000068040000}"/>
    <cellStyle name="Normal 3 3 3 2 5 2" xfId="853" xr:uid="{00000000-0005-0000-0000-000069040000}"/>
    <cellStyle name="Normal 3 3 3 2 5 2 2" xfId="1893" xr:uid="{00000000-0005-0000-0000-00006A040000}"/>
    <cellStyle name="Normal 3 3 3 2 5 2 2 2" xfId="6062" xr:uid="{5DB92901-C38B-4467-92B4-677D161EC536}"/>
    <cellStyle name="Normal 3 3 3 2 5 2 2 2 2" xfId="12303" xr:uid="{67E3D94A-9839-48B1-BFAC-F1DA4F797A6E}"/>
    <cellStyle name="Normal 3 3 3 2 5 2 2 3" xfId="3982" xr:uid="{43190805-109B-4418-8CDF-B63E096F0A67}"/>
    <cellStyle name="Normal 3 3 3 2 5 2 2 3 2" xfId="10223" xr:uid="{2B6F2290-5899-4A4E-AFD8-009535879F84}"/>
    <cellStyle name="Normal 3 3 3 2 5 2 2 4" xfId="8143" xr:uid="{E3D68BA7-204E-4B74-91E6-BFCE55B07644}"/>
    <cellStyle name="Normal 3 3 3 2 5 2 3" xfId="5022" xr:uid="{44A15C48-889B-4E85-AB92-30BBC9AF98CE}"/>
    <cellStyle name="Normal 3 3 3 2 5 2 3 2" xfId="11263" xr:uid="{A1709DD1-A900-40E8-97B6-865C368265E0}"/>
    <cellStyle name="Normal 3 3 3 2 5 2 4" xfId="2942" xr:uid="{28BDFCFA-0F1C-4B50-9666-EF11C7B22725}"/>
    <cellStyle name="Normal 3 3 3 2 5 2 4 2" xfId="9183" xr:uid="{B7FCD853-B8F8-46DC-8B29-A06C99CC1CA7}"/>
    <cellStyle name="Normal 3 3 3 2 5 2 5" xfId="7103" xr:uid="{7F0709C4-369F-42E9-931E-86CBA3F3FF3D}"/>
    <cellStyle name="Normal 3 3 3 2 5 3" xfId="1333" xr:uid="{00000000-0005-0000-0000-00006B040000}"/>
    <cellStyle name="Normal 3 3 3 2 5 3 2" xfId="5502" xr:uid="{FB7DA3D1-FC39-4165-94EA-7B5E0F361960}"/>
    <cellStyle name="Normal 3 3 3 2 5 3 2 2" xfId="11743" xr:uid="{5F8A4889-2F34-4A85-95BE-FD251EC54580}"/>
    <cellStyle name="Normal 3 3 3 2 5 3 3" xfId="3422" xr:uid="{6A6C61DA-8B68-46F2-91C3-612059ABB54A}"/>
    <cellStyle name="Normal 3 3 3 2 5 3 3 2" xfId="9663" xr:uid="{8E233FFF-ADFF-4FF4-9B53-30B1128ABA18}"/>
    <cellStyle name="Normal 3 3 3 2 5 3 4" xfId="7583" xr:uid="{84078C51-E67B-4E5E-B439-B9979CD90D85}"/>
    <cellStyle name="Normal 3 3 3 2 5 4" xfId="4462" xr:uid="{CF2FA3D8-2E33-4318-95FA-43B8D1CBCFED}"/>
    <cellStyle name="Normal 3 3 3 2 5 4 2" xfId="10703" xr:uid="{E7B0FC9A-31D1-4911-BD87-BB4E6110B4DA}"/>
    <cellStyle name="Normal 3 3 3 2 5 5" xfId="2382" xr:uid="{35CA35BD-C793-4691-913B-EEC78DBA548B}"/>
    <cellStyle name="Normal 3 3 3 2 5 5 2" xfId="8623" xr:uid="{3CD4C9C8-9B9D-4391-A242-B86E379EF60F}"/>
    <cellStyle name="Normal 3 3 3 2 5 6" xfId="6543" xr:uid="{CBC08108-3E29-49BC-A714-214C21DDE29C}"/>
    <cellStyle name="Normal 3 3 3 2 6" xfId="373" xr:uid="{00000000-0005-0000-0000-00006C040000}"/>
    <cellStyle name="Normal 3 3 3 2 6 2" xfId="933" xr:uid="{00000000-0005-0000-0000-00006D040000}"/>
    <cellStyle name="Normal 3 3 3 2 6 2 2" xfId="1973" xr:uid="{00000000-0005-0000-0000-00006E040000}"/>
    <cellStyle name="Normal 3 3 3 2 6 2 2 2" xfId="6142" xr:uid="{0966F380-A669-404C-A817-362D8D5E223B}"/>
    <cellStyle name="Normal 3 3 3 2 6 2 2 2 2" xfId="12383" xr:uid="{7908F8F9-E6F3-4762-8886-AC722E748A49}"/>
    <cellStyle name="Normal 3 3 3 2 6 2 2 3" xfId="4062" xr:uid="{98D374A3-08D8-4799-9CF4-55B99DF83B77}"/>
    <cellStyle name="Normal 3 3 3 2 6 2 2 3 2" xfId="10303" xr:uid="{A03C9D9C-C141-47E4-B565-671480FE68AB}"/>
    <cellStyle name="Normal 3 3 3 2 6 2 2 4" xfId="8223" xr:uid="{D0BA8FC2-0BF4-4A5E-A878-9E02C9518EB1}"/>
    <cellStyle name="Normal 3 3 3 2 6 2 3" xfId="5102" xr:uid="{4742496A-ACFB-4335-ACD2-0CA568D609E6}"/>
    <cellStyle name="Normal 3 3 3 2 6 2 3 2" xfId="11343" xr:uid="{02446AF8-B122-4AAF-A7CC-888419AB2596}"/>
    <cellStyle name="Normal 3 3 3 2 6 2 4" xfId="3022" xr:uid="{921FFF81-C2BF-475B-962E-C51D6B0DA2AB}"/>
    <cellStyle name="Normal 3 3 3 2 6 2 4 2" xfId="9263" xr:uid="{A80FAD36-D39E-4E2B-A592-A9BFF399B593}"/>
    <cellStyle name="Normal 3 3 3 2 6 2 5" xfId="7183" xr:uid="{A4A14BD3-B48F-4DC9-AFDE-72EE3E284CB0}"/>
    <cellStyle name="Normal 3 3 3 2 6 3" xfId="1413" xr:uid="{00000000-0005-0000-0000-00006F040000}"/>
    <cellStyle name="Normal 3 3 3 2 6 3 2" xfId="5582" xr:uid="{26023E48-D378-41D1-A3B8-DAE64B7ADF2A}"/>
    <cellStyle name="Normal 3 3 3 2 6 3 2 2" xfId="11823" xr:uid="{411CA359-1236-417C-B4A8-28F243BA469A}"/>
    <cellStyle name="Normal 3 3 3 2 6 3 3" xfId="3502" xr:uid="{A283C592-F46D-404B-8B6C-DD2B49E45ABC}"/>
    <cellStyle name="Normal 3 3 3 2 6 3 3 2" xfId="9743" xr:uid="{865AFDC6-09D1-4CCA-8E31-1676F065179B}"/>
    <cellStyle name="Normal 3 3 3 2 6 3 4" xfId="7663" xr:uid="{619F4215-D006-4D1E-A57E-E1FCDF8A2D4C}"/>
    <cellStyle name="Normal 3 3 3 2 6 4" xfId="4542" xr:uid="{4BCFE2CE-978C-4665-80B1-5C158F7A02A5}"/>
    <cellStyle name="Normal 3 3 3 2 6 4 2" xfId="10783" xr:uid="{327D6395-F4D5-4C9B-86B7-EEDAF67FC47B}"/>
    <cellStyle name="Normal 3 3 3 2 6 5" xfId="2462" xr:uid="{9409D54F-A641-40B6-BF94-871266A30D9F}"/>
    <cellStyle name="Normal 3 3 3 2 6 5 2" xfId="8703" xr:uid="{178C9C32-2340-438D-8F51-74892072B71C}"/>
    <cellStyle name="Normal 3 3 3 2 6 6" xfId="6623" xr:uid="{899AB789-224C-4470-841C-ACD191C2CDBC}"/>
    <cellStyle name="Normal 3 3 3 2 7" xfId="453" xr:uid="{00000000-0005-0000-0000-000070040000}"/>
    <cellStyle name="Normal 3 3 3 2 7 2" xfId="1013" xr:uid="{00000000-0005-0000-0000-000071040000}"/>
    <cellStyle name="Normal 3 3 3 2 7 2 2" xfId="2053" xr:uid="{00000000-0005-0000-0000-000072040000}"/>
    <cellStyle name="Normal 3 3 3 2 7 2 2 2" xfId="6222" xr:uid="{8E2794C5-8059-46B6-866D-DF3CA2667683}"/>
    <cellStyle name="Normal 3 3 3 2 7 2 2 2 2" xfId="12463" xr:uid="{01EDFAF2-2627-4F1D-A6C0-7BDD8193FE5E}"/>
    <cellStyle name="Normal 3 3 3 2 7 2 2 3" xfId="4142" xr:uid="{75411B41-F0F1-4197-AAFE-8E2C6259002A}"/>
    <cellStyle name="Normal 3 3 3 2 7 2 2 3 2" xfId="10383" xr:uid="{0DAC18D0-9E1C-4B63-B326-0675C994ABD5}"/>
    <cellStyle name="Normal 3 3 3 2 7 2 2 4" xfId="8303" xr:uid="{9575AA6B-2F78-428D-A8E1-8078F0B4DB8D}"/>
    <cellStyle name="Normal 3 3 3 2 7 2 3" xfId="5182" xr:uid="{B61F6FAA-72D7-438A-B694-FC237DC34C82}"/>
    <cellStyle name="Normal 3 3 3 2 7 2 3 2" xfId="11423" xr:uid="{2C49F453-87D1-4231-977B-D80E43F098C0}"/>
    <cellStyle name="Normal 3 3 3 2 7 2 4" xfId="3102" xr:uid="{79C78175-42DA-495D-BA31-C5D95EDEB182}"/>
    <cellStyle name="Normal 3 3 3 2 7 2 4 2" xfId="9343" xr:uid="{4EF75EBF-680D-41F6-83FB-D4A228007844}"/>
    <cellStyle name="Normal 3 3 3 2 7 2 5" xfId="7263" xr:uid="{40F08650-E2AC-4BB3-B750-AB18835A773B}"/>
    <cellStyle name="Normal 3 3 3 2 7 3" xfId="1493" xr:uid="{00000000-0005-0000-0000-000073040000}"/>
    <cellStyle name="Normal 3 3 3 2 7 3 2" xfId="5662" xr:uid="{3D4F7917-1BB2-40EE-8D12-1972DA985FB1}"/>
    <cellStyle name="Normal 3 3 3 2 7 3 2 2" xfId="11903" xr:uid="{E14B4C37-A770-47BD-A5AE-D2CD76E22E3A}"/>
    <cellStyle name="Normal 3 3 3 2 7 3 3" xfId="3582" xr:uid="{B078EEF7-817C-4EF9-861D-4A7CBACB951E}"/>
    <cellStyle name="Normal 3 3 3 2 7 3 3 2" xfId="9823" xr:uid="{6B5B2374-99C4-4CFF-B6E9-A6C337797D5D}"/>
    <cellStyle name="Normal 3 3 3 2 7 3 4" xfId="7743" xr:uid="{773376AB-0483-4571-856A-30492193D020}"/>
    <cellStyle name="Normal 3 3 3 2 7 4" xfId="4622" xr:uid="{3872256B-568E-4B6F-B5E0-8669E84E3254}"/>
    <cellStyle name="Normal 3 3 3 2 7 4 2" xfId="10863" xr:uid="{A2313183-999A-419F-BE80-D8DEE8610AB2}"/>
    <cellStyle name="Normal 3 3 3 2 7 5" xfId="2542" xr:uid="{8EC5CF6B-3C4E-4028-870F-F9D44BDDD652}"/>
    <cellStyle name="Normal 3 3 3 2 7 5 2" xfId="8783" xr:uid="{A57F70F1-F331-4449-A2A2-07EF03EED6D8}"/>
    <cellStyle name="Normal 3 3 3 2 7 6" xfId="6703" xr:uid="{04839379-E4A6-4A0A-992B-214F80C4F756}"/>
    <cellStyle name="Normal 3 3 3 2 8" xfId="613" xr:uid="{00000000-0005-0000-0000-000074040000}"/>
    <cellStyle name="Normal 3 3 3 2 8 2" xfId="1653" xr:uid="{00000000-0005-0000-0000-000075040000}"/>
    <cellStyle name="Normal 3 3 3 2 8 2 2" xfId="5822" xr:uid="{2D4A92E1-2522-4049-93A3-C4571B79670A}"/>
    <cellStyle name="Normal 3 3 3 2 8 2 2 2" xfId="12063" xr:uid="{471E97EE-6F94-4C8B-BBB3-D7E618E48D68}"/>
    <cellStyle name="Normal 3 3 3 2 8 2 3" xfId="3742" xr:uid="{7910780B-F4FA-4773-A3EB-FA7071A64F07}"/>
    <cellStyle name="Normal 3 3 3 2 8 2 3 2" xfId="9983" xr:uid="{33DBD067-514C-4C71-8A6E-6BF92415A112}"/>
    <cellStyle name="Normal 3 3 3 2 8 2 4" xfId="7903" xr:uid="{5D3E0585-081E-40D5-95B7-5389D14A9973}"/>
    <cellStyle name="Normal 3 3 3 2 8 3" xfId="4782" xr:uid="{13DBC5FB-1E9F-446D-8734-7839DFF803DC}"/>
    <cellStyle name="Normal 3 3 3 2 8 3 2" xfId="11023" xr:uid="{9E29CDA3-D8B4-4546-9E6C-13B65C24C6F3}"/>
    <cellStyle name="Normal 3 3 3 2 8 4" xfId="2702" xr:uid="{0B72EBAC-4EA4-4066-B9EF-FC0062463BE0}"/>
    <cellStyle name="Normal 3 3 3 2 8 4 2" xfId="8943" xr:uid="{DECD48A9-3676-4868-ACEC-A8B623DF9973}"/>
    <cellStyle name="Normal 3 3 3 2 8 5" xfId="6863" xr:uid="{F7726400-9C83-46ED-9C39-E644B590D6B7}"/>
    <cellStyle name="Normal 3 3 3 2 9" xfId="533" xr:uid="{00000000-0005-0000-0000-000076040000}"/>
    <cellStyle name="Normal 3 3 3 2 9 2" xfId="1573" xr:uid="{00000000-0005-0000-0000-000077040000}"/>
    <cellStyle name="Normal 3 3 3 2 9 2 2" xfId="5742" xr:uid="{E3840E57-76B7-4FE9-978C-A03A5797ADA0}"/>
    <cellStyle name="Normal 3 3 3 2 9 2 2 2" xfId="11983" xr:uid="{A3DFFAA0-8847-4DA7-ABF8-AAF4FE40B043}"/>
    <cellStyle name="Normal 3 3 3 2 9 2 3" xfId="3662" xr:uid="{5ED2F0FD-AA92-4546-AAAB-A4FBD6F26A2B}"/>
    <cellStyle name="Normal 3 3 3 2 9 2 3 2" xfId="9903" xr:uid="{DF4E3841-D8AC-4E0A-95E4-92D53EE451A0}"/>
    <cellStyle name="Normal 3 3 3 2 9 2 4" xfId="7823" xr:uid="{CCD34DFF-0269-41B4-B48B-188682226EBD}"/>
    <cellStyle name="Normal 3 3 3 2 9 3" xfId="4702" xr:uid="{9330384C-CF3F-4BEC-9911-46E2D9C8F6BE}"/>
    <cellStyle name="Normal 3 3 3 2 9 3 2" xfId="10943" xr:uid="{2A8A7FFB-8494-4E78-8E4B-9932F5321C5B}"/>
    <cellStyle name="Normal 3 3 3 2 9 4" xfId="2622" xr:uid="{781E31D1-16DB-470F-BF7C-243AFA2C6251}"/>
    <cellStyle name="Normal 3 3 3 2 9 4 2" xfId="8863" xr:uid="{4225C36E-5DFE-43BA-92CA-86AD2EA60D01}"/>
    <cellStyle name="Normal 3 3 3 2 9 5" xfId="6783" xr:uid="{91E84C81-68F5-4F39-8AC5-F56158F0F064}"/>
    <cellStyle name="Normal 3 3 3 3" xfId="72" xr:uid="{00000000-0005-0000-0000-000078040000}"/>
    <cellStyle name="Normal 3 3 3 3 10" xfId="4242" xr:uid="{3DFFF634-6611-413D-9743-D46268EFEEDB}"/>
    <cellStyle name="Normal 3 3 3 3 10 2" xfId="10483" xr:uid="{2A2BC305-9B59-429B-B632-5408AB5CA0E0}"/>
    <cellStyle name="Normal 3 3 3 3 11" xfId="2162" xr:uid="{28378F2D-D0D2-4F65-99E6-BA9B83771C9B}"/>
    <cellStyle name="Normal 3 3 3 3 11 2" xfId="8403" xr:uid="{F2AE4AAA-1CD2-47E1-B15B-61035D59FCA3}"/>
    <cellStyle name="Normal 3 3 3 3 12" xfId="6323" xr:uid="{B44C6B6B-0722-4F34-A9A7-5D2FE68534AA}"/>
    <cellStyle name="Normal 3 3 3 3 2" xfId="153" xr:uid="{00000000-0005-0000-0000-000079040000}"/>
    <cellStyle name="Normal 3 3 3 3 2 2" xfId="713" xr:uid="{00000000-0005-0000-0000-00007A040000}"/>
    <cellStyle name="Normal 3 3 3 3 2 2 2" xfId="1753" xr:uid="{00000000-0005-0000-0000-00007B040000}"/>
    <cellStyle name="Normal 3 3 3 3 2 2 2 2" xfId="5922" xr:uid="{77453FF2-CCCE-4FDA-9EE7-32E4D09FD553}"/>
    <cellStyle name="Normal 3 3 3 3 2 2 2 2 2" xfId="12163" xr:uid="{C4BA4588-D884-4441-9E81-D1A8F8B425EC}"/>
    <cellStyle name="Normal 3 3 3 3 2 2 2 3" xfId="3842" xr:uid="{57CA910A-A5B8-457F-BAC0-902EE3519D04}"/>
    <cellStyle name="Normal 3 3 3 3 2 2 2 3 2" xfId="10083" xr:uid="{6AF36E11-3DBF-46A4-80B3-24C188EB56C6}"/>
    <cellStyle name="Normal 3 3 3 3 2 2 2 4" xfId="8003" xr:uid="{D9BEF820-B320-4205-AD66-DCF84A8D081A}"/>
    <cellStyle name="Normal 3 3 3 3 2 2 3" xfId="4882" xr:uid="{1FB62D89-5E20-46EC-A520-62749E7B5C7D}"/>
    <cellStyle name="Normal 3 3 3 3 2 2 3 2" xfId="11123" xr:uid="{352CD7E5-F76F-4036-AFB7-1E3D8D3C1E43}"/>
    <cellStyle name="Normal 3 3 3 3 2 2 4" xfId="2802" xr:uid="{31357AD4-8D8A-4252-801D-50CBCBA54CAB}"/>
    <cellStyle name="Normal 3 3 3 3 2 2 4 2" xfId="9043" xr:uid="{38369AA1-125D-4365-B44F-E3AA7CF07794}"/>
    <cellStyle name="Normal 3 3 3 3 2 2 5" xfId="6963" xr:uid="{722630D2-23E8-4E95-B4CB-E2807193EFC0}"/>
    <cellStyle name="Normal 3 3 3 3 2 3" xfId="1193" xr:uid="{00000000-0005-0000-0000-00007C040000}"/>
    <cellStyle name="Normal 3 3 3 3 2 3 2" xfId="5362" xr:uid="{95217801-3A5E-4630-8D0B-2ED258F7A2C2}"/>
    <cellStyle name="Normal 3 3 3 3 2 3 2 2" xfId="11603" xr:uid="{F5C33274-949C-4907-AAE6-BEE594DC936C}"/>
    <cellStyle name="Normal 3 3 3 3 2 3 3" xfId="3282" xr:uid="{DF3C13F8-DCEB-43B1-AC77-22B633DAA756}"/>
    <cellStyle name="Normal 3 3 3 3 2 3 3 2" xfId="9523" xr:uid="{75763A9C-C2AC-4612-9FF0-5705AE838DBF}"/>
    <cellStyle name="Normal 3 3 3 3 2 3 4" xfId="7443" xr:uid="{D81F720D-C246-4298-8AFF-56F0A3D4B160}"/>
    <cellStyle name="Normal 3 3 3 3 2 4" xfId="4322" xr:uid="{A8DE196C-E137-44B1-920C-3772713E3726}"/>
    <cellStyle name="Normal 3 3 3 3 2 4 2" xfId="10563" xr:uid="{54B6F8B9-0A92-408F-8EEE-85B2785F7D1E}"/>
    <cellStyle name="Normal 3 3 3 3 2 5" xfId="2242" xr:uid="{4F1DACAB-8F3A-48A0-BD72-0EB10F282FF4}"/>
    <cellStyle name="Normal 3 3 3 3 2 5 2" xfId="8483" xr:uid="{A8F6708A-FD69-40B4-B66E-197B6F950638}"/>
    <cellStyle name="Normal 3 3 3 3 2 6" xfId="6403" xr:uid="{7976AD3C-4837-47D4-87A5-15FE65DDED7B}"/>
    <cellStyle name="Normal 3 3 3 3 3" xfId="233" xr:uid="{00000000-0005-0000-0000-00007D040000}"/>
    <cellStyle name="Normal 3 3 3 3 3 2" xfId="793" xr:uid="{00000000-0005-0000-0000-00007E040000}"/>
    <cellStyle name="Normal 3 3 3 3 3 2 2" xfId="1833" xr:uid="{00000000-0005-0000-0000-00007F040000}"/>
    <cellStyle name="Normal 3 3 3 3 3 2 2 2" xfId="6002" xr:uid="{629396D0-C115-4230-943F-250C2E2B70E2}"/>
    <cellStyle name="Normal 3 3 3 3 3 2 2 2 2" xfId="12243" xr:uid="{4CF21616-B0A0-43A3-A6AC-475E839E6AB4}"/>
    <cellStyle name="Normal 3 3 3 3 3 2 2 3" xfId="3922" xr:uid="{0FBE289F-46B1-4765-A55B-5DE3B476C6EF}"/>
    <cellStyle name="Normal 3 3 3 3 3 2 2 3 2" xfId="10163" xr:uid="{3F9A32F1-584B-4F0F-84B0-057AC23922F5}"/>
    <cellStyle name="Normal 3 3 3 3 3 2 2 4" xfId="8083" xr:uid="{C30B736B-083C-4235-A0DA-7C76216B5566}"/>
    <cellStyle name="Normal 3 3 3 3 3 2 3" xfId="4962" xr:uid="{983F8C3F-CE4C-4BC6-A23C-810B51348872}"/>
    <cellStyle name="Normal 3 3 3 3 3 2 3 2" xfId="11203" xr:uid="{93D37B46-C7AC-4951-B020-BA6F0FCB66D6}"/>
    <cellStyle name="Normal 3 3 3 3 3 2 4" xfId="2882" xr:uid="{9B16D1A2-B0D3-4DC9-A055-FAF8C58EB26D}"/>
    <cellStyle name="Normal 3 3 3 3 3 2 4 2" xfId="9123" xr:uid="{B67E9B0C-5B3D-4DFC-8BB0-40F0940E3689}"/>
    <cellStyle name="Normal 3 3 3 3 3 2 5" xfId="7043" xr:uid="{E9A20D7A-5759-4583-87FF-BD5623B0ACA6}"/>
    <cellStyle name="Normal 3 3 3 3 3 3" xfId="1273" xr:uid="{00000000-0005-0000-0000-000080040000}"/>
    <cellStyle name="Normal 3 3 3 3 3 3 2" xfId="5442" xr:uid="{B4440D31-B293-4520-BD6E-A486F2829357}"/>
    <cellStyle name="Normal 3 3 3 3 3 3 2 2" xfId="11683" xr:uid="{637946AF-EB0A-435A-AFBA-FDC78E728E51}"/>
    <cellStyle name="Normal 3 3 3 3 3 3 3" xfId="3362" xr:uid="{7C6FE52C-8C93-40DA-BF07-79FC7EEF0D89}"/>
    <cellStyle name="Normal 3 3 3 3 3 3 3 2" xfId="9603" xr:uid="{58E9E73A-0575-4E7C-B704-772CBE0FCC94}"/>
    <cellStyle name="Normal 3 3 3 3 3 3 4" xfId="7523" xr:uid="{4D9AE668-EB87-41EF-AD22-E809F19927AE}"/>
    <cellStyle name="Normal 3 3 3 3 3 4" xfId="4402" xr:uid="{F0200688-32BD-4583-B7CB-C591E718D095}"/>
    <cellStyle name="Normal 3 3 3 3 3 4 2" xfId="10643" xr:uid="{C8C5C580-1A53-4492-BF4A-A32D855E4A1A}"/>
    <cellStyle name="Normal 3 3 3 3 3 5" xfId="2322" xr:uid="{75084310-3322-4044-9388-C133E66320EB}"/>
    <cellStyle name="Normal 3 3 3 3 3 5 2" xfId="8563" xr:uid="{026313E0-4DF6-4C1A-AE66-6A2D2E0AF90E}"/>
    <cellStyle name="Normal 3 3 3 3 3 6" xfId="6483" xr:uid="{DFAF1D62-7C6D-49D3-AE69-D828B42BB700}"/>
    <cellStyle name="Normal 3 3 3 3 4" xfId="313" xr:uid="{00000000-0005-0000-0000-000081040000}"/>
    <cellStyle name="Normal 3 3 3 3 4 2" xfId="873" xr:uid="{00000000-0005-0000-0000-000082040000}"/>
    <cellStyle name="Normal 3 3 3 3 4 2 2" xfId="1913" xr:uid="{00000000-0005-0000-0000-000083040000}"/>
    <cellStyle name="Normal 3 3 3 3 4 2 2 2" xfId="6082" xr:uid="{19FB099E-BE82-4AA4-87FD-8390A32031E0}"/>
    <cellStyle name="Normal 3 3 3 3 4 2 2 2 2" xfId="12323" xr:uid="{72048797-000D-4D34-ACB0-F1D3C1F11753}"/>
    <cellStyle name="Normal 3 3 3 3 4 2 2 3" xfId="4002" xr:uid="{34A2C9CC-3F29-4AF6-A5BC-7007BAF47ED5}"/>
    <cellStyle name="Normal 3 3 3 3 4 2 2 3 2" xfId="10243" xr:uid="{C5E329DB-1AE3-42AC-9408-5AE594206B19}"/>
    <cellStyle name="Normal 3 3 3 3 4 2 2 4" xfId="8163" xr:uid="{2C2EA247-8AAD-4BDB-BC12-D20AA780B662}"/>
    <cellStyle name="Normal 3 3 3 3 4 2 3" xfId="5042" xr:uid="{1E68288E-FD31-42EF-B2E3-85A18D896C76}"/>
    <cellStyle name="Normal 3 3 3 3 4 2 3 2" xfId="11283" xr:uid="{6FC56984-7120-4A23-A7A0-714B2B9822A2}"/>
    <cellStyle name="Normal 3 3 3 3 4 2 4" xfId="2962" xr:uid="{12895FD6-F09C-4991-A9C5-708B2C928511}"/>
    <cellStyle name="Normal 3 3 3 3 4 2 4 2" xfId="9203" xr:uid="{AC0CA20D-412C-400A-98B0-811F9D0BA06E}"/>
    <cellStyle name="Normal 3 3 3 3 4 2 5" xfId="7123" xr:uid="{D677C15A-03C3-430F-91F0-4CA344AA53D6}"/>
    <cellStyle name="Normal 3 3 3 3 4 3" xfId="1353" xr:uid="{00000000-0005-0000-0000-000084040000}"/>
    <cellStyle name="Normal 3 3 3 3 4 3 2" xfId="5522" xr:uid="{F5F3D4B6-FE37-42D9-B2E6-F02536083070}"/>
    <cellStyle name="Normal 3 3 3 3 4 3 2 2" xfId="11763" xr:uid="{619484CB-25A7-41BB-98D3-ACD791E81F4B}"/>
    <cellStyle name="Normal 3 3 3 3 4 3 3" xfId="3442" xr:uid="{97445AEE-84F2-4468-AF31-A04DCE0163C3}"/>
    <cellStyle name="Normal 3 3 3 3 4 3 3 2" xfId="9683" xr:uid="{77A49A63-1DD7-4026-A1A7-DCBA8D443C77}"/>
    <cellStyle name="Normal 3 3 3 3 4 3 4" xfId="7603" xr:uid="{45703A89-1515-4123-BB6C-88B55958A42E}"/>
    <cellStyle name="Normal 3 3 3 3 4 4" xfId="4482" xr:uid="{A3609D2A-8727-46A6-95E5-953E4CB79BE1}"/>
    <cellStyle name="Normal 3 3 3 3 4 4 2" xfId="10723" xr:uid="{36614F3A-421D-4B60-9B99-52E984F47705}"/>
    <cellStyle name="Normal 3 3 3 3 4 5" xfId="2402" xr:uid="{FD13ACD6-4280-433E-97AD-88F39658E973}"/>
    <cellStyle name="Normal 3 3 3 3 4 5 2" xfId="8643" xr:uid="{B2E6D51F-937C-484E-913B-FD559B598CC2}"/>
    <cellStyle name="Normal 3 3 3 3 4 6" xfId="6563" xr:uid="{044C3714-F447-4429-808E-8ECEE976E633}"/>
    <cellStyle name="Normal 3 3 3 3 5" xfId="393" xr:uid="{00000000-0005-0000-0000-000085040000}"/>
    <cellStyle name="Normal 3 3 3 3 5 2" xfId="953" xr:uid="{00000000-0005-0000-0000-000086040000}"/>
    <cellStyle name="Normal 3 3 3 3 5 2 2" xfId="1993" xr:uid="{00000000-0005-0000-0000-000087040000}"/>
    <cellStyle name="Normal 3 3 3 3 5 2 2 2" xfId="6162" xr:uid="{39AA988D-8144-4426-94D0-A926E32C6F6B}"/>
    <cellStyle name="Normal 3 3 3 3 5 2 2 2 2" xfId="12403" xr:uid="{1238DF53-4AB5-40B7-9D76-810FE433040C}"/>
    <cellStyle name="Normal 3 3 3 3 5 2 2 3" xfId="4082" xr:uid="{B76AA3A3-3134-43B9-8D8C-80BD318392C4}"/>
    <cellStyle name="Normal 3 3 3 3 5 2 2 3 2" xfId="10323" xr:uid="{CF37AD5E-6C1F-458B-97BA-F9953A86AAEE}"/>
    <cellStyle name="Normal 3 3 3 3 5 2 2 4" xfId="8243" xr:uid="{3FADCCEC-D5FC-4E61-A914-F7DF0158182D}"/>
    <cellStyle name="Normal 3 3 3 3 5 2 3" xfId="5122" xr:uid="{4F883F14-2918-4BDE-8032-0DA36EAE7B9F}"/>
    <cellStyle name="Normal 3 3 3 3 5 2 3 2" xfId="11363" xr:uid="{43D74009-DCA1-4CD6-8B71-47208278BBB8}"/>
    <cellStyle name="Normal 3 3 3 3 5 2 4" xfId="3042" xr:uid="{DF535CD7-2DAD-49FB-A404-C26CCA399321}"/>
    <cellStyle name="Normal 3 3 3 3 5 2 4 2" xfId="9283" xr:uid="{AE0050A2-E266-48B6-978A-9B715B8A4701}"/>
    <cellStyle name="Normal 3 3 3 3 5 2 5" xfId="7203" xr:uid="{C2CD65C5-4555-4500-9647-245DC1408E65}"/>
    <cellStyle name="Normal 3 3 3 3 5 3" xfId="1433" xr:uid="{00000000-0005-0000-0000-000088040000}"/>
    <cellStyle name="Normal 3 3 3 3 5 3 2" xfId="5602" xr:uid="{F7CCD9DC-1425-46E8-9EA1-6D25D6D76318}"/>
    <cellStyle name="Normal 3 3 3 3 5 3 2 2" xfId="11843" xr:uid="{15394D9C-A3A4-43FE-A38F-0D7C550D2833}"/>
    <cellStyle name="Normal 3 3 3 3 5 3 3" xfId="3522" xr:uid="{A2B25406-9758-4AB4-9137-3980C2CD3BB0}"/>
    <cellStyle name="Normal 3 3 3 3 5 3 3 2" xfId="9763" xr:uid="{E7760151-7234-4111-BECB-606AC59151D3}"/>
    <cellStyle name="Normal 3 3 3 3 5 3 4" xfId="7683" xr:uid="{5422745C-B478-4D0D-9C71-4C7F8C83DDDF}"/>
    <cellStyle name="Normal 3 3 3 3 5 4" xfId="4562" xr:uid="{081012D7-BF0D-4E5C-890B-37C6BBA9428A}"/>
    <cellStyle name="Normal 3 3 3 3 5 4 2" xfId="10803" xr:uid="{46FBCF46-F984-4778-A727-B8B7FFF53C60}"/>
    <cellStyle name="Normal 3 3 3 3 5 5" xfId="2482" xr:uid="{27EC890C-865D-4713-A900-DA1C87FF6327}"/>
    <cellStyle name="Normal 3 3 3 3 5 5 2" xfId="8723" xr:uid="{6695D156-1704-4497-AEDC-53CFD2C7C407}"/>
    <cellStyle name="Normal 3 3 3 3 5 6" xfId="6643" xr:uid="{2B252C77-8F29-413E-A326-BA4C5BFB757D}"/>
    <cellStyle name="Normal 3 3 3 3 6" xfId="473" xr:uid="{00000000-0005-0000-0000-000089040000}"/>
    <cellStyle name="Normal 3 3 3 3 6 2" xfId="1033" xr:uid="{00000000-0005-0000-0000-00008A040000}"/>
    <cellStyle name="Normal 3 3 3 3 6 2 2" xfId="2073" xr:uid="{00000000-0005-0000-0000-00008B040000}"/>
    <cellStyle name="Normal 3 3 3 3 6 2 2 2" xfId="6242" xr:uid="{2D446F81-8F1C-45E2-8F73-323E02269D45}"/>
    <cellStyle name="Normal 3 3 3 3 6 2 2 2 2" xfId="12483" xr:uid="{E83CD95F-53F1-46DD-BA46-B9247599D4DB}"/>
    <cellStyle name="Normal 3 3 3 3 6 2 2 3" xfId="4162" xr:uid="{A839E4AB-7337-4FDE-A1AB-5F532AC7A527}"/>
    <cellStyle name="Normal 3 3 3 3 6 2 2 3 2" xfId="10403" xr:uid="{D3E65120-E17E-47B0-A72E-31E28B7A42BD}"/>
    <cellStyle name="Normal 3 3 3 3 6 2 2 4" xfId="8323" xr:uid="{EACFF35F-1A48-40C9-9C0C-32B5AAB4C1A1}"/>
    <cellStyle name="Normal 3 3 3 3 6 2 3" xfId="5202" xr:uid="{CD3378D6-81E0-4113-9C9F-C77D66108B04}"/>
    <cellStyle name="Normal 3 3 3 3 6 2 3 2" xfId="11443" xr:uid="{1D2FE571-06B5-4CA5-81E3-BE3EF7CB1F94}"/>
    <cellStyle name="Normal 3 3 3 3 6 2 4" xfId="3122" xr:uid="{58B56590-9FB8-4C17-AEB2-F96D5F05D727}"/>
    <cellStyle name="Normal 3 3 3 3 6 2 4 2" xfId="9363" xr:uid="{80318F71-FE1A-4D60-99B5-C2A243E5DDC0}"/>
    <cellStyle name="Normal 3 3 3 3 6 2 5" xfId="7283" xr:uid="{2E769CD8-CE1A-4C1A-B311-791FBFB58A26}"/>
    <cellStyle name="Normal 3 3 3 3 6 3" xfId="1513" xr:uid="{00000000-0005-0000-0000-00008C040000}"/>
    <cellStyle name="Normal 3 3 3 3 6 3 2" xfId="5682" xr:uid="{A6D5FF70-66FE-4FCF-A03B-0C5D3B060717}"/>
    <cellStyle name="Normal 3 3 3 3 6 3 2 2" xfId="11923" xr:uid="{E96848CE-8C77-44E1-94D4-B61F740DC23A}"/>
    <cellStyle name="Normal 3 3 3 3 6 3 3" xfId="3602" xr:uid="{C1B8E189-B100-4352-A069-8BF706894A21}"/>
    <cellStyle name="Normal 3 3 3 3 6 3 3 2" xfId="9843" xr:uid="{779F0130-2BB1-4547-A3BB-A836258F0062}"/>
    <cellStyle name="Normal 3 3 3 3 6 3 4" xfId="7763" xr:uid="{E83CE9F4-082F-4F25-8E6B-911FF655B72A}"/>
    <cellStyle name="Normal 3 3 3 3 6 4" xfId="4642" xr:uid="{2852E059-C2BF-41C9-90E4-CE039A58A2EF}"/>
    <cellStyle name="Normal 3 3 3 3 6 4 2" xfId="10883" xr:uid="{A4286F1E-721E-47FB-86EF-0F125E6C7814}"/>
    <cellStyle name="Normal 3 3 3 3 6 5" xfId="2562" xr:uid="{E07909D8-8386-41D6-B9E7-B0DD4CFF4C2E}"/>
    <cellStyle name="Normal 3 3 3 3 6 5 2" xfId="8803" xr:uid="{FEF1303F-AAD1-4F37-9733-5A872AEF59D1}"/>
    <cellStyle name="Normal 3 3 3 3 6 6" xfId="6723" xr:uid="{E34065B0-F08A-4718-8623-655FF449F9A8}"/>
    <cellStyle name="Normal 3 3 3 3 7" xfId="633" xr:uid="{00000000-0005-0000-0000-00008D040000}"/>
    <cellStyle name="Normal 3 3 3 3 7 2" xfId="1673" xr:uid="{00000000-0005-0000-0000-00008E040000}"/>
    <cellStyle name="Normal 3 3 3 3 7 2 2" xfId="5842" xr:uid="{E017FC05-C272-4FF2-9F85-6B8339B02160}"/>
    <cellStyle name="Normal 3 3 3 3 7 2 2 2" xfId="12083" xr:uid="{708841B0-04CD-401F-9108-157397F724DF}"/>
    <cellStyle name="Normal 3 3 3 3 7 2 3" xfId="3762" xr:uid="{AA02363E-061A-4DB3-8E03-D511DB770C08}"/>
    <cellStyle name="Normal 3 3 3 3 7 2 3 2" xfId="10003" xr:uid="{89D2F499-38CA-4D01-9A5A-CB436B25CD8D}"/>
    <cellStyle name="Normal 3 3 3 3 7 2 4" xfId="7923" xr:uid="{C6600A9B-0C94-47B6-92E4-4EA0EEC83ADA}"/>
    <cellStyle name="Normal 3 3 3 3 7 3" xfId="4802" xr:uid="{53AEC7F2-F7AE-422E-B024-F909A1D9A56D}"/>
    <cellStyle name="Normal 3 3 3 3 7 3 2" xfId="11043" xr:uid="{1EF2E349-F06E-4591-8B1E-010C439A25FC}"/>
    <cellStyle name="Normal 3 3 3 3 7 4" xfId="2722" xr:uid="{51F904ED-119E-4704-B5BA-4678C01C8C93}"/>
    <cellStyle name="Normal 3 3 3 3 7 4 2" xfId="8963" xr:uid="{727ABB36-8A26-4930-9137-66DA9643A621}"/>
    <cellStyle name="Normal 3 3 3 3 7 5" xfId="6883" xr:uid="{A6C0E99B-3072-4FDD-BD05-25C18D59DBB5}"/>
    <cellStyle name="Normal 3 3 3 3 8" xfId="553" xr:uid="{00000000-0005-0000-0000-00008F040000}"/>
    <cellStyle name="Normal 3 3 3 3 8 2" xfId="1593" xr:uid="{00000000-0005-0000-0000-000090040000}"/>
    <cellStyle name="Normal 3 3 3 3 8 2 2" xfId="5762" xr:uid="{BB3248ED-9BB9-44F4-873A-924AE36329B6}"/>
    <cellStyle name="Normal 3 3 3 3 8 2 2 2" xfId="12003" xr:uid="{E756F0D3-E187-4AD4-92B7-6603FA0CCDDC}"/>
    <cellStyle name="Normal 3 3 3 3 8 2 3" xfId="3682" xr:uid="{05F14C3D-0FC9-4810-A716-26C21A213BEB}"/>
    <cellStyle name="Normal 3 3 3 3 8 2 3 2" xfId="9923" xr:uid="{FA642960-DE88-44CF-9B45-CEF3112A5A55}"/>
    <cellStyle name="Normal 3 3 3 3 8 2 4" xfId="7843" xr:uid="{C50D3E49-5799-44D9-9CAA-DB30682D43BE}"/>
    <cellStyle name="Normal 3 3 3 3 8 3" xfId="4722" xr:uid="{C551A641-A2A0-47E5-AEE4-BCC97811C2CE}"/>
    <cellStyle name="Normal 3 3 3 3 8 3 2" xfId="10963" xr:uid="{88D44BF3-075F-4AC8-96F5-E61640C3C6FB}"/>
    <cellStyle name="Normal 3 3 3 3 8 4" xfId="2642" xr:uid="{E7CF8818-BFB2-4829-B250-E8A406EF18D7}"/>
    <cellStyle name="Normal 3 3 3 3 8 4 2" xfId="8883" xr:uid="{7BD31CFF-F7AE-4E5C-B27F-7FEA7EFF3079}"/>
    <cellStyle name="Normal 3 3 3 3 8 5" xfId="6803" xr:uid="{03BE48F1-A2AF-423F-B487-56F61F4FF126}"/>
    <cellStyle name="Normal 3 3 3 3 9" xfId="1113" xr:uid="{00000000-0005-0000-0000-000091040000}"/>
    <cellStyle name="Normal 3 3 3 3 9 2" xfId="5282" xr:uid="{D462FF02-DD94-45DF-A5CC-B5ACB1B45A61}"/>
    <cellStyle name="Normal 3 3 3 3 9 2 2" xfId="11523" xr:uid="{B29AEE68-5890-48DF-B01B-8B8B5DC42BF4}"/>
    <cellStyle name="Normal 3 3 3 3 9 3" xfId="3202" xr:uid="{5695A3D5-7777-4C2E-83B5-038E1C2F5625}"/>
    <cellStyle name="Normal 3 3 3 3 9 3 2" xfId="9443" xr:uid="{F2EBF8D8-2973-4F85-8A1F-E58D3F511CC0}"/>
    <cellStyle name="Normal 3 3 3 3 9 4" xfId="7363" xr:uid="{CF18CFDA-0526-4144-8DE2-36E015EE5724}"/>
    <cellStyle name="Normal 3 3 3 4" xfId="113" xr:uid="{00000000-0005-0000-0000-000092040000}"/>
    <cellStyle name="Normal 3 3 3 4 2" xfId="673" xr:uid="{00000000-0005-0000-0000-000093040000}"/>
    <cellStyle name="Normal 3 3 3 4 2 2" xfId="1713" xr:uid="{00000000-0005-0000-0000-000094040000}"/>
    <cellStyle name="Normal 3 3 3 4 2 2 2" xfId="5882" xr:uid="{41135F81-02BC-4EBF-A3B1-FD597FA57DB6}"/>
    <cellStyle name="Normal 3 3 3 4 2 2 2 2" xfId="12123" xr:uid="{B33D692D-083A-4C91-9448-99399C3BEA9A}"/>
    <cellStyle name="Normal 3 3 3 4 2 2 3" xfId="3802" xr:uid="{238C3AEE-6D8A-4FE4-823E-DAB9DB575D98}"/>
    <cellStyle name="Normal 3 3 3 4 2 2 3 2" xfId="10043" xr:uid="{4E1EE385-A9B7-46D8-87CA-CFD8CB59392D}"/>
    <cellStyle name="Normal 3 3 3 4 2 2 4" xfId="7963" xr:uid="{DA84EF20-D444-4A43-980B-4AB0C4E24D30}"/>
    <cellStyle name="Normal 3 3 3 4 2 3" xfId="4842" xr:uid="{F37CB80B-F12A-4C5F-9A51-44A8304B6EF3}"/>
    <cellStyle name="Normal 3 3 3 4 2 3 2" xfId="11083" xr:uid="{A15D7F1E-2848-47DF-AC5D-623FBF13923D}"/>
    <cellStyle name="Normal 3 3 3 4 2 4" xfId="2762" xr:uid="{242671B6-5487-40C1-A37A-ED9860CA1313}"/>
    <cellStyle name="Normal 3 3 3 4 2 4 2" xfId="9003" xr:uid="{249A3F8E-CA2A-4EFE-8904-952A3E0F1C16}"/>
    <cellStyle name="Normal 3 3 3 4 2 5" xfId="6923" xr:uid="{7CAF7743-6972-4D0C-B41E-9B1EA2E4F249}"/>
    <cellStyle name="Normal 3 3 3 4 3" xfId="1153" xr:uid="{00000000-0005-0000-0000-000095040000}"/>
    <cellStyle name="Normal 3 3 3 4 3 2" xfId="5322" xr:uid="{FAB840A9-CE55-40FD-84DD-D23E450C9860}"/>
    <cellStyle name="Normal 3 3 3 4 3 2 2" xfId="11563" xr:uid="{B559BF12-22C8-41F6-A02B-EBA80CB7AA8A}"/>
    <cellStyle name="Normal 3 3 3 4 3 3" xfId="3242" xr:uid="{81D6959D-EBCE-45D4-BE58-B44482BCCD69}"/>
    <cellStyle name="Normal 3 3 3 4 3 3 2" xfId="9483" xr:uid="{6562D37E-5F3A-436A-9317-F0F0D71B8A63}"/>
    <cellStyle name="Normal 3 3 3 4 3 4" xfId="7403" xr:uid="{329CDCAE-FD2F-4B8B-931B-08309E6B80DD}"/>
    <cellStyle name="Normal 3 3 3 4 4" xfId="4282" xr:uid="{BC29E98A-8371-4B76-A067-8EF990C6D4B9}"/>
    <cellStyle name="Normal 3 3 3 4 4 2" xfId="10523" xr:uid="{AB9336E5-3389-4983-8899-3450B76F6118}"/>
    <cellStyle name="Normal 3 3 3 4 5" xfId="2202" xr:uid="{1FB5EC91-8BD0-4196-AD3C-A4575B193F7B}"/>
    <cellStyle name="Normal 3 3 3 4 5 2" xfId="8443" xr:uid="{2A522E58-4881-4760-AC05-E4D3037CCC83}"/>
    <cellStyle name="Normal 3 3 3 4 6" xfId="6363" xr:uid="{1D3F0FA3-47A1-4A98-87B7-27610B56D967}"/>
    <cellStyle name="Normal 3 3 3 5" xfId="193" xr:uid="{00000000-0005-0000-0000-000096040000}"/>
    <cellStyle name="Normal 3 3 3 5 2" xfId="753" xr:uid="{00000000-0005-0000-0000-000097040000}"/>
    <cellStyle name="Normal 3 3 3 5 2 2" xfId="1793" xr:uid="{00000000-0005-0000-0000-000098040000}"/>
    <cellStyle name="Normal 3 3 3 5 2 2 2" xfId="5962" xr:uid="{1ED0E3BB-2D9D-4F6A-935A-592EE6A88EC9}"/>
    <cellStyle name="Normal 3 3 3 5 2 2 2 2" xfId="12203" xr:uid="{4CBDAA10-DBAA-442C-8AFB-364F752CD47A}"/>
    <cellStyle name="Normal 3 3 3 5 2 2 3" xfId="3882" xr:uid="{EDB1C899-AA74-4C39-AABC-FC5831552EE8}"/>
    <cellStyle name="Normal 3 3 3 5 2 2 3 2" xfId="10123" xr:uid="{91503AE3-CB17-4461-97E3-7B9D4EA432B3}"/>
    <cellStyle name="Normal 3 3 3 5 2 2 4" xfId="8043" xr:uid="{6EBC4A9B-DD11-49BF-B025-9B4415E75F13}"/>
    <cellStyle name="Normal 3 3 3 5 2 3" xfId="4922" xr:uid="{D664F568-589A-40CE-8DF4-94E003F729F8}"/>
    <cellStyle name="Normal 3 3 3 5 2 3 2" xfId="11163" xr:uid="{931309EC-34A1-4BDB-8DA7-4D02483BE16B}"/>
    <cellStyle name="Normal 3 3 3 5 2 4" xfId="2842" xr:uid="{D7F669C0-951A-4A14-A3F8-E625B8F5D98D}"/>
    <cellStyle name="Normal 3 3 3 5 2 4 2" xfId="9083" xr:uid="{E59C5B34-A2CB-4C3C-BDDD-865AB39B4F13}"/>
    <cellStyle name="Normal 3 3 3 5 2 5" xfId="7003" xr:uid="{B02BE93C-7FFF-412E-B633-CC58FE343A35}"/>
    <cellStyle name="Normal 3 3 3 5 3" xfId="1233" xr:uid="{00000000-0005-0000-0000-000099040000}"/>
    <cellStyle name="Normal 3 3 3 5 3 2" xfId="5402" xr:uid="{1843C19C-1447-4DCB-8D40-195F2F06BEEA}"/>
    <cellStyle name="Normal 3 3 3 5 3 2 2" xfId="11643" xr:uid="{C7E188F4-0B30-4FD9-B8E9-198D5D6CC0B3}"/>
    <cellStyle name="Normal 3 3 3 5 3 3" xfId="3322" xr:uid="{DE17A584-F170-4C81-ADBC-2A0CEAE8460F}"/>
    <cellStyle name="Normal 3 3 3 5 3 3 2" xfId="9563" xr:uid="{1DB56C4E-C2DE-4224-AC82-ECF3AAA3A782}"/>
    <cellStyle name="Normal 3 3 3 5 3 4" xfId="7483" xr:uid="{2C8D32A3-A9D0-4314-AE28-8088BCB9D03A}"/>
    <cellStyle name="Normal 3 3 3 5 4" xfId="4362" xr:uid="{427BF35E-E90F-4039-94FB-37DFBEF23E25}"/>
    <cellStyle name="Normal 3 3 3 5 4 2" xfId="10603" xr:uid="{DB6C1860-02C4-4C04-B26E-52C51D978858}"/>
    <cellStyle name="Normal 3 3 3 5 5" xfId="2282" xr:uid="{2E37FD6F-1D5F-4082-8CDB-96B2051062CB}"/>
    <cellStyle name="Normal 3 3 3 5 5 2" xfId="8523" xr:uid="{1B912C83-5808-49EA-9803-69D829C98077}"/>
    <cellStyle name="Normal 3 3 3 5 6" xfId="6443" xr:uid="{D0CA089E-26C6-48AF-8561-A21F7967D78C}"/>
    <cellStyle name="Normal 3 3 3 6" xfId="273" xr:uid="{00000000-0005-0000-0000-00009A040000}"/>
    <cellStyle name="Normal 3 3 3 6 2" xfId="833" xr:uid="{00000000-0005-0000-0000-00009B040000}"/>
    <cellStyle name="Normal 3 3 3 6 2 2" xfId="1873" xr:uid="{00000000-0005-0000-0000-00009C040000}"/>
    <cellStyle name="Normal 3 3 3 6 2 2 2" xfId="6042" xr:uid="{DE4C4193-36BE-4DEE-AAFB-CF302543091A}"/>
    <cellStyle name="Normal 3 3 3 6 2 2 2 2" xfId="12283" xr:uid="{7D95E319-DA66-45C1-B4E3-70FD6D40517C}"/>
    <cellStyle name="Normal 3 3 3 6 2 2 3" xfId="3962" xr:uid="{52C663E8-78B6-43F3-A901-93CFA53FF06F}"/>
    <cellStyle name="Normal 3 3 3 6 2 2 3 2" xfId="10203" xr:uid="{584546BA-7A6A-4C63-9522-F2AAAAFEEF38}"/>
    <cellStyle name="Normal 3 3 3 6 2 2 4" xfId="8123" xr:uid="{E3E95982-5986-44C5-8EBE-6D77C9BD6F72}"/>
    <cellStyle name="Normal 3 3 3 6 2 3" xfId="5002" xr:uid="{26EBD13A-024F-4C15-8E9A-8B5AA53CDFA9}"/>
    <cellStyle name="Normal 3 3 3 6 2 3 2" xfId="11243" xr:uid="{1D883752-79A6-4C07-98A8-2FD6D963621E}"/>
    <cellStyle name="Normal 3 3 3 6 2 4" xfId="2922" xr:uid="{16F5B4FD-B52B-45C5-BACD-69E3A01FA295}"/>
    <cellStyle name="Normal 3 3 3 6 2 4 2" xfId="9163" xr:uid="{A30D6D42-053E-4144-BB14-0D4949A3D06D}"/>
    <cellStyle name="Normal 3 3 3 6 2 5" xfId="7083" xr:uid="{770A5A88-A16D-4857-9481-02BB9CF4DCFD}"/>
    <cellStyle name="Normal 3 3 3 6 3" xfId="1313" xr:uid="{00000000-0005-0000-0000-00009D040000}"/>
    <cellStyle name="Normal 3 3 3 6 3 2" xfId="5482" xr:uid="{72B51882-3CC2-46C3-929F-D54452BC0E60}"/>
    <cellStyle name="Normal 3 3 3 6 3 2 2" xfId="11723" xr:uid="{C86EB3AC-527D-40CB-9AE0-3F0A3CD27C70}"/>
    <cellStyle name="Normal 3 3 3 6 3 3" xfId="3402" xr:uid="{9B3FADA9-82F4-457D-A6B0-6BB489099B99}"/>
    <cellStyle name="Normal 3 3 3 6 3 3 2" xfId="9643" xr:uid="{9607AE4A-897C-4A94-96DE-275F93170269}"/>
    <cellStyle name="Normal 3 3 3 6 3 4" xfId="7563" xr:uid="{B0D2EDAB-CDF7-43EC-B279-3FAB0C808722}"/>
    <cellStyle name="Normal 3 3 3 6 4" xfId="4442" xr:uid="{9F58F117-A08B-4FC2-AA8E-E1E900B82018}"/>
    <cellStyle name="Normal 3 3 3 6 4 2" xfId="10683" xr:uid="{A5405221-E150-4C67-98FB-1297E9FE75C7}"/>
    <cellStyle name="Normal 3 3 3 6 5" xfId="2362" xr:uid="{11EB06D8-51A0-41CE-8D1F-4A798D09F7E0}"/>
    <cellStyle name="Normal 3 3 3 6 5 2" xfId="8603" xr:uid="{06339595-BEC6-4EE0-8BDB-DB4E80EB6E92}"/>
    <cellStyle name="Normal 3 3 3 6 6" xfId="6523" xr:uid="{2BECADF0-4758-4425-895C-12271059E56E}"/>
    <cellStyle name="Normal 3 3 3 7" xfId="353" xr:uid="{00000000-0005-0000-0000-00009E040000}"/>
    <cellStyle name="Normal 3 3 3 7 2" xfId="913" xr:uid="{00000000-0005-0000-0000-00009F040000}"/>
    <cellStyle name="Normal 3 3 3 7 2 2" xfId="1953" xr:uid="{00000000-0005-0000-0000-0000A0040000}"/>
    <cellStyle name="Normal 3 3 3 7 2 2 2" xfId="6122" xr:uid="{7649435D-A2D8-4F0E-B1C7-E368276F4967}"/>
    <cellStyle name="Normal 3 3 3 7 2 2 2 2" xfId="12363" xr:uid="{28552908-D315-4356-B8C8-6CBA676A671E}"/>
    <cellStyle name="Normal 3 3 3 7 2 2 3" xfId="4042" xr:uid="{858B0AD2-FF33-43B5-9BAE-FCCC172E1F2B}"/>
    <cellStyle name="Normal 3 3 3 7 2 2 3 2" xfId="10283" xr:uid="{F166570D-0B24-4121-8DD8-6EAA57A86607}"/>
    <cellStyle name="Normal 3 3 3 7 2 2 4" xfId="8203" xr:uid="{58188F52-ACF2-4760-9106-0949D6B53FEB}"/>
    <cellStyle name="Normal 3 3 3 7 2 3" xfId="5082" xr:uid="{3C0FA692-10AB-46AA-A5B6-3A1100554A0D}"/>
    <cellStyle name="Normal 3 3 3 7 2 3 2" xfId="11323" xr:uid="{D1221C84-4F66-434F-BE5A-11B009F5F244}"/>
    <cellStyle name="Normal 3 3 3 7 2 4" xfId="3002" xr:uid="{4A69EBD9-234C-463D-AB81-D6245A459159}"/>
    <cellStyle name="Normal 3 3 3 7 2 4 2" xfId="9243" xr:uid="{AD8248B9-E210-4DCB-AB1F-DBDE98FF0CFB}"/>
    <cellStyle name="Normal 3 3 3 7 2 5" xfId="7163" xr:uid="{7DCAA969-12C7-454F-8A2C-A0796CB48406}"/>
    <cellStyle name="Normal 3 3 3 7 3" xfId="1393" xr:uid="{00000000-0005-0000-0000-0000A1040000}"/>
    <cellStyle name="Normal 3 3 3 7 3 2" xfId="5562" xr:uid="{D3FF01AA-7CB2-415A-9C64-0DF4EBA72AB5}"/>
    <cellStyle name="Normal 3 3 3 7 3 2 2" xfId="11803" xr:uid="{FD08D031-70B0-4877-AF7D-B06865547ED8}"/>
    <cellStyle name="Normal 3 3 3 7 3 3" xfId="3482" xr:uid="{775835F3-03CD-405E-9006-4C951C7B2CDF}"/>
    <cellStyle name="Normal 3 3 3 7 3 3 2" xfId="9723" xr:uid="{216853CB-982A-4559-89AD-CAFD1160A41D}"/>
    <cellStyle name="Normal 3 3 3 7 3 4" xfId="7643" xr:uid="{B36DCB06-AA7F-4A8B-937D-6F9AC086E538}"/>
    <cellStyle name="Normal 3 3 3 7 4" xfId="4522" xr:uid="{1C0FAD45-4E19-4DFE-82B9-8FF10599E4D2}"/>
    <cellStyle name="Normal 3 3 3 7 4 2" xfId="10763" xr:uid="{0FF31DEC-6167-4A73-AF25-C6B9D84AAFD8}"/>
    <cellStyle name="Normal 3 3 3 7 5" xfId="2442" xr:uid="{137D9A97-ECD6-4BB1-BC2F-28F7AA2AEAE3}"/>
    <cellStyle name="Normal 3 3 3 7 5 2" xfId="8683" xr:uid="{0089A950-1EA6-41A7-B199-8F7E70C198B5}"/>
    <cellStyle name="Normal 3 3 3 7 6" xfId="6603" xr:uid="{885ACA96-C2F1-41E2-9B69-4898BF55FB74}"/>
    <cellStyle name="Normal 3 3 3 8" xfId="433" xr:uid="{00000000-0005-0000-0000-0000A2040000}"/>
    <cellStyle name="Normal 3 3 3 8 2" xfId="993" xr:uid="{00000000-0005-0000-0000-0000A3040000}"/>
    <cellStyle name="Normal 3 3 3 8 2 2" xfId="2033" xr:uid="{00000000-0005-0000-0000-0000A4040000}"/>
    <cellStyle name="Normal 3 3 3 8 2 2 2" xfId="6202" xr:uid="{213B146D-2188-4F1D-B4DC-66E6245D27BA}"/>
    <cellStyle name="Normal 3 3 3 8 2 2 2 2" xfId="12443" xr:uid="{B302AD35-1324-445C-BB5B-C30707A0F337}"/>
    <cellStyle name="Normal 3 3 3 8 2 2 3" xfId="4122" xr:uid="{69B4E5CD-C070-4BB2-9533-2B7CCF271471}"/>
    <cellStyle name="Normal 3 3 3 8 2 2 3 2" xfId="10363" xr:uid="{14CC141C-9EC6-46F7-BAF6-14E34C6428A4}"/>
    <cellStyle name="Normal 3 3 3 8 2 2 4" xfId="8283" xr:uid="{22975EB2-8598-47D6-BE95-8ABD4E850AD1}"/>
    <cellStyle name="Normal 3 3 3 8 2 3" xfId="5162" xr:uid="{EE7A8FE4-F7F0-4C7F-8CD3-6E5399E4D0F4}"/>
    <cellStyle name="Normal 3 3 3 8 2 3 2" xfId="11403" xr:uid="{95D3CBA4-5DE1-416D-8192-956C490C6309}"/>
    <cellStyle name="Normal 3 3 3 8 2 4" xfId="3082" xr:uid="{138A367C-3CFD-423B-B93D-A9C8858F0E31}"/>
    <cellStyle name="Normal 3 3 3 8 2 4 2" xfId="9323" xr:uid="{0C8CB2BD-1863-4CD3-AAC9-A6CE5E1AB227}"/>
    <cellStyle name="Normal 3 3 3 8 2 5" xfId="7243" xr:uid="{BD92FBF5-9D51-4E45-B6F1-83225A27EF2B}"/>
    <cellStyle name="Normal 3 3 3 8 3" xfId="1473" xr:uid="{00000000-0005-0000-0000-0000A5040000}"/>
    <cellStyle name="Normal 3 3 3 8 3 2" xfId="5642" xr:uid="{7895FB74-EC4D-4F8D-B091-1F35F5F73501}"/>
    <cellStyle name="Normal 3 3 3 8 3 2 2" xfId="11883" xr:uid="{35F98D10-12FA-4717-93CA-60D1C889FE36}"/>
    <cellStyle name="Normal 3 3 3 8 3 3" xfId="3562" xr:uid="{54A127C9-6AC9-42E7-AB0B-B3293B90C783}"/>
    <cellStyle name="Normal 3 3 3 8 3 3 2" xfId="9803" xr:uid="{B067833E-BDA8-47A5-ADBD-D63C72CA0B6F}"/>
    <cellStyle name="Normal 3 3 3 8 3 4" xfId="7723" xr:uid="{201D3DD8-26AB-4CFE-BD47-898B9DD721C7}"/>
    <cellStyle name="Normal 3 3 3 8 4" xfId="4602" xr:uid="{E7A8D4C6-E051-4336-A634-9F31CF3D307A}"/>
    <cellStyle name="Normal 3 3 3 8 4 2" xfId="10843" xr:uid="{CAD3D30A-43B8-482A-BFAF-8E075C96091F}"/>
    <cellStyle name="Normal 3 3 3 8 5" xfId="2522" xr:uid="{CA2BA75C-6DCB-4F6B-99FD-7C70BB8EF40B}"/>
    <cellStyle name="Normal 3 3 3 8 5 2" xfId="8763" xr:uid="{CC56F681-FE68-4D9C-8FBD-86808ACB37F3}"/>
    <cellStyle name="Normal 3 3 3 8 6" xfId="6683" xr:uid="{0EC523CA-8686-4EF8-9B76-5557EAC7AA22}"/>
    <cellStyle name="Normal 3 3 3 9" xfId="593" xr:uid="{00000000-0005-0000-0000-0000A6040000}"/>
    <cellStyle name="Normal 3 3 3 9 2" xfId="1633" xr:uid="{00000000-0005-0000-0000-0000A7040000}"/>
    <cellStyle name="Normal 3 3 3 9 2 2" xfId="5802" xr:uid="{E33FBDBA-3AEE-4319-A152-98820695B166}"/>
    <cellStyle name="Normal 3 3 3 9 2 2 2" xfId="12043" xr:uid="{36B87699-AD46-4591-B9D2-F64AAD72DA04}"/>
    <cellStyle name="Normal 3 3 3 9 2 3" xfId="3722" xr:uid="{FAC29183-5E1E-4A14-AEEA-3B4A4E270149}"/>
    <cellStyle name="Normal 3 3 3 9 2 3 2" xfId="9963" xr:uid="{D70682AF-E0CB-4D03-83ED-20C4C718ED9A}"/>
    <cellStyle name="Normal 3 3 3 9 2 4" xfId="7883" xr:uid="{5035E817-0156-4638-886C-8BB2F9EC5F8F}"/>
    <cellStyle name="Normal 3 3 3 9 3" xfId="4762" xr:uid="{B7C43C4F-62F6-498F-AD82-287F419591C5}"/>
    <cellStyle name="Normal 3 3 3 9 3 2" xfId="11003" xr:uid="{76989AE8-C538-48ED-9906-B5C0D915CE66}"/>
    <cellStyle name="Normal 3 3 3 9 4" xfId="2682" xr:uid="{72E7D871-64D9-4F90-BE69-0DBF28AB7B44}"/>
    <cellStyle name="Normal 3 3 3 9 4 2" xfId="8923" xr:uid="{671806A9-E205-49BD-B43E-917EAFB9EC7C}"/>
    <cellStyle name="Normal 3 3 3 9 5" xfId="6843" xr:uid="{816FB2A1-3CA5-40B8-B07A-FBE85D0B14AE}"/>
    <cellStyle name="Normal 3 3 4" xfId="42" xr:uid="{00000000-0005-0000-0000-0000A8040000}"/>
    <cellStyle name="Normal 3 3 4 10" xfId="1083" xr:uid="{00000000-0005-0000-0000-0000A9040000}"/>
    <cellStyle name="Normal 3 3 4 10 2" xfId="5252" xr:uid="{0D755BF9-088D-4B44-9C74-74339C12AB0D}"/>
    <cellStyle name="Normal 3 3 4 10 2 2" xfId="11493" xr:uid="{9D76821E-1E51-4E25-B086-C6747819BC24}"/>
    <cellStyle name="Normal 3 3 4 10 3" xfId="3172" xr:uid="{DBB2B189-9C0D-49B6-B935-1FE93EB26C37}"/>
    <cellStyle name="Normal 3 3 4 10 3 2" xfId="9413" xr:uid="{5126B4E3-46FE-4C8D-B69B-8C401B2A8DA7}"/>
    <cellStyle name="Normal 3 3 4 10 4" xfId="7333" xr:uid="{37E57252-B103-40C8-8129-77D91C20E5C6}"/>
    <cellStyle name="Normal 3 3 4 11" xfId="4212" xr:uid="{41833EA2-0704-4274-8C61-B1008FC67983}"/>
    <cellStyle name="Normal 3 3 4 11 2" xfId="10453" xr:uid="{71875D0D-0E3B-4911-9CDE-176A26CBFA35}"/>
    <cellStyle name="Normal 3 3 4 12" xfId="2132" xr:uid="{16F7284E-7124-48B6-BD9F-3B100797EC67}"/>
    <cellStyle name="Normal 3 3 4 12 2" xfId="8373" xr:uid="{D53B2EFB-B01C-4923-BE34-F85F54B3F900}"/>
    <cellStyle name="Normal 3 3 4 13" xfId="6293" xr:uid="{DE1DF211-3C27-4A8C-B2C6-E01F9B0735C5}"/>
    <cellStyle name="Normal 3 3 4 2" xfId="82" xr:uid="{00000000-0005-0000-0000-0000AA040000}"/>
    <cellStyle name="Normal 3 3 4 2 10" xfId="4252" xr:uid="{BB604907-CC88-4F25-A748-9146061CC33A}"/>
    <cellStyle name="Normal 3 3 4 2 10 2" xfId="10493" xr:uid="{4D29B972-BC3D-4EC6-8FD7-ADA28383EFDA}"/>
    <cellStyle name="Normal 3 3 4 2 11" xfId="2172" xr:uid="{A88AF07F-ADF1-4A8C-93F5-E7C7EDF5E240}"/>
    <cellStyle name="Normal 3 3 4 2 11 2" xfId="8413" xr:uid="{E5BE8587-033C-4545-9991-FD6C2AA18B84}"/>
    <cellStyle name="Normal 3 3 4 2 12" xfId="6333" xr:uid="{59CF2331-013E-472C-91E7-62C5FCD3472A}"/>
    <cellStyle name="Normal 3 3 4 2 2" xfId="163" xr:uid="{00000000-0005-0000-0000-0000AB040000}"/>
    <cellStyle name="Normal 3 3 4 2 2 2" xfId="723" xr:uid="{00000000-0005-0000-0000-0000AC040000}"/>
    <cellStyle name="Normal 3 3 4 2 2 2 2" xfId="1763" xr:uid="{00000000-0005-0000-0000-0000AD040000}"/>
    <cellStyle name="Normal 3 3 4 2 2 2 2 2" xfId="5932" xr:uid="{C68BE57F-477F-4D18-A366-F3D65E3BF917}"/>
    <cellStyle name="Normal 3 3 4 2 2 2 2 2 2" xfId="12173" xr:uid="{61264E6B-FF00-4DA2-9C1F-20D0C00B1375}"/>
    <cellStyle name="Normal 3 3 4 2 2 2 2 3" xfId="3852" xr:uid="{9D895878-0D22-4B3F-8601-8A455BE06DC9}"/>
    <cellStyle name="Normal 3 3 4 2 2 2 2 3 2" xfId="10093" xr:uid="{825E93E4-5944-4CF1-AF7C-5D8B5A0F5579}"/>
    <cellStyle name="Normal 3 3 4 2 2 2 2 4" xfId="8013" xr:uid="{E1FF53BB-1177-4442-8DF4-0E31E31B02EA}"/>
    <cellStyle name="Normal 3 3 4 2 2 2 3" xfId="4892" xr:uid="{BA22744E-9E01-49BF-95FB-B19D2CE0428A}"/>
    <cellStyle name="Normal 3 3 4 2 2 2 3 2" xfId="11133" xr:uid="{45DA429B-4BA1-42F4-A583-53BD3182B98B}"/>
    <cellStyle name="Normal 3 3 4 2 2 2 4" xfId="2812" xr:uid="{9830BC60-ABDE-4BBF-9A8B-D1BC527A3595}"/>
    <cellStyle name="Normal 3 3 4 2 2 2 4 2" xfId="9053" xr:uid="{EC993226-838A-4E6D-904A-3F8D7118C658}"/>
    <cellStyle name="Normal 3 3 4 2 2 2 5" xfId="6973" xr:uid="{F1324CE6-1B14-4508-85AF-FAB583DB7E9A}"/>
    <cellStyle name="Normal 3 3 4 2 2 3" xfId="1203" xr:uid="{00000000-0005-0000-0000-0000AE040000}"/>
    <cellStyle name="Normal 3 3 4 2 2 3 2" xfId="5372" xr:uid="{195FC82E-DD77-434A-8B05-7FB448A260F1}"/>
    <cellStyle name="Normal 3 3 4 2 2 3 2 2" xfId="11613" xr:uid="{B6D09F94-9FED-475B-945A-5A3297A4677F}"/>
    <cellStyle name="Normal 3 3 4 2 2 3 3" xfId="3292" xr:uid="{FB18999B-FF51-4017-AEE5-49B5A4A21DB1}"/>
    <cellStyle name="Normal 3 3 4 2 2 3 3 2" xfId="9533" xr:uid="{4D47707C-2ABC-4298-9A99-77541BB4A9B9}"/>
    <cellStyle name="Normal 3 3 4 2 2 3 4" xfId="7453" xr:uid="{5BED21F7-4B92-4B96-9FF7-F71F56196ACC}"/>
    <cellStyle name="Normal 3 3 4 2 2 4" xfId="4332" xr:uid="{5DA169D3-38D4-4730-A623-946237162274}"/>
    <cellStyle name="Normal 3 3 4 2 2 4 2" xfId="10573" xr:uid="{F0038C37-1708-4F00-86D4-4E6858C434FC}"/>
    <cellStyle name="Normal 3 3 4 2 2 5" xfId="2252" xr:uid="{7257A477-CE47-4DB0-91CE-66B10431FAAB}"/>
    <cellStyle name="Normal 3 3 4 2 2 5 2" xfId="8493" xr:uid="{24369F50-E840-4292-9B10-09D98F2F2F54}"/>
    <cellStyle name="Normal 3 3 4 2 2 6" xfId="6413" xr:uid="{6674DEAA-C024-4D9A-9AB0-6EBC695AD5E2}"/>
    <cellStyle name="Normal 3 3 4 2 3" xfId="243" xr:uid="{00000000-0005-0000-0000-0000AF040000}"/>
    <cellStyle name="Normal 3 3 4 2 3 2" xfId="803" xr:uid="{00000000-0005-0000-0000-0000B0040000}"/>
    <cellStyle name="Normal 3 3 4 2 3 2 2" xfId="1843" xr:uid="{00000000-0005-0000-0000-0000B1040000}"/>
    <cellStyle name="Normal 3 3 4 2 3 2 2 2" xfId="6012" xr:uid="{9B81D709-E951-4E1F-AC73-B37D26306FFA}"/>
    <cellStyle name="Normal 3 3 4 2 3 2 2 2 2" xfId="12253" xr:uid="{2FD7BB77-0C52-45D6-B02D-A11494F092C6}"/>
    <cellStyle name="Normal 3 3 4 2 3 2 2 3" xfId="3932" xr:uid="{41AD12ED-E4E2-477D-AF67-5FDAD62DEFDB}"/>
    <cellStyle name="Normal 3 3 4 2 3 2 2 3 2" xfId="10173" xr:uid="{76CDCDDC-E457-43D0-9FEB-A3582B55B59F}"/>
    <cellStyle name="Normal 3 3 4 2 3 2 2 4" xfId="8093" xr:uid="{BD4224F4-6BD2-43CE-A5BB-FC72D99E5776}"/>
    <cellStyle name="Normal 3 3 4 2 3 2 3" xfId="4972" xr:uid="{30E11942-588C-43FC-AEA4-5E8D3F23E440}"/>
    <cellStyle name="Normal 3 3 4 2 3 2 3 2" xfId="11213" xr:uid="{C585767F-189D-4DB6-931E-C0193ADCD252}"/>
    <cellStyle name="Normal 3 3 4 2 3 2 4" xfId="2892" xr:uid="{547F1F1D-314A-4F60-A8B6-8E131A275099}"/>
    <cellStyle name="Normal 3 3 4 2 3 2 4 2" xfId="9133" xr:uid="{2BCC6EFE-87B5-42C6-9ED4-3DBB1E1F48C0}"/>
    <cellStyle name="Normal 3 3 4 2 3 2 5" xfId="7053" xr:uid="{5146D542-17EE-4DAC-9CA6-1D8A318C9998}"/>
    <cellStyle name="Normal 3 3 4 2 3 3" xfId="1283" xr:uid="{00000000-0005-0000-0000-0000B2040000}"/>
    <cellStyle name="Normal 3 3 4 2 3 3 2" xfId="5452" xr:uid="{BAB8992A-59B8-479D-B9FE-84EDC0BAEECF}"/>
    <cellStyle name="Normal 3 3 4 2 3 3 2 2" xfId="11693" xr:uid="{8051624E-6B4D-4865-87B3-71E2273B7952}"/>
    <cellStyle name="Normal 3 3 4 2 3 3 3" xfId="3372" xr:uid="{BDD329F9-0E95-4061-B530-D03976BF0F69}"/>
    <cellStyle name="Normal 3 3 4 2 3 3 3 2" xfId="9613" xr:uid="{9A28B831-2977-4DC3-A238-8D78D6009B47}"/>
    <cellStyle name="Normal 3 3 4 2 3 3 4" xfId="7533" xr:uid="{94906CD8-0ECD-49AE-AB3F-6CF69DB0EB6C}"/>
    <cellStyle name="Normal 3 3 4 2 3 4" xfId="4412" xr:uid="{0BEB2705-2F3D-4567-8482-4B32C7FF4B1A}"/>
    <cellStyle name="Normal 3 3 4 2 3 4 2" xfId="10653" xr:uid="{76988653-9867-4BB6-A745-37C28C9F1B1F}"/>
    <cellStyle name="Normal 3 3 4 2 3 5" xfId="2332" xr:uid="{ED64F6CA-6152-4F14-8560-DB30940C312B}"/>
    <cellStyle name="Normal 3 3 4 2 3 5 2" xfId="8573" xr:uid="{840C1D79-83FB-4B6A-943D-6AA135B17A35}"/>
    <cellStyle name="Normal 3 3 4 2 3 6" xfId="6493" xr:uid="{94A01A97-B3CE-4D09-971F-B7EB424AA20B}"/>
    <cellStyle name="Normal 3 3 4 2 4" xfId="323" xr:uid="{00000000-0005-0000-0000-0000B3040000}"/>
    <cellStyle name="Normal 3 3 4 2 4 2" xfId="883" xr:uid="{00000000-0005-0000-0000-0000B4040000}"/>
    <cellStyle name="Normal 3 3 4 2 4 2 2" xfId="1923" xr:uid="{00000000-0005-0000-0000-0000B5040000}"/>
    <cellStyle name="Normal 3 3 4 2 4 2 2 2" xfId="6092" xr:uid="{96C87CC7-E9A9-4D3D-946B-0FD69EEAAD96}"/>
    <cellStyle name="Normal 3 3 4 2 4 2 2 2 2" xfId="12333" xr:uid="{4FE7C3CB-E5DD-4E51-859B-B0D70740B2DF}"/>
    <cellStyle name="Normal 3 3 4 2 4 2 2 3" xfId="4012" xr:uid="{4F894FC9-96E8-4AFB-8949-02A4F83B6804}"/>
    <cellStyle name="Normal 3 3 4 2 4 2 2 3 2" xfId="10253" xr:uid="{21D8B79B-AC31-46A2-9DA8-2D1707BAA79C}"/>
    <cellStyle name="Normal 3 3 4 2 4 2 2 4" xfId="8173" xr:uid="{3EF213C7-09BD-434E-AB9D-27CF8A6165B6}"/>
    <cellStyle name="Normal 3 3 4 2 4 2 3" xfId="5052" xr:uid="{1F93F612-C9D3-49B7-9FDB-E173FA6D755C}"/>
    <cellStyle name="Normal 3 3 4 2 4 2 3 2" xfId="11293" xr:uid="{6DA3C3FD-99A4-44B4-A43F-75532A0210B0}"/>
    <cellStyle name="Normal 3 3 4 2 4 2 4" xfId="2972" xr:uid="{1F810565-DBDF-48AD-8D82-77B61ACBD4C2}"/>
    <cellStyle name="Normal 3 3 4 2 4 2 4 2" xfId="9213" xr:uid="{81223EFC-7D6C-4AFE-A9D7-B189F1228E97}"/>
    <cellStyle name="Normal 3 3 4 2 4 2 5" xfId="7133" xr:uid="{1BD05AB3-64E1-4EEB-8BF5-E550B347E05C}"/>
    <cellStyle name="Normal 3 3 4 2 4 3" xfId="1363" xr:uid="{00000000-0005-0000-0000-0000B6040000}"/>
    <cellStyle name="Normal 3 3 4 2 4 3 2" xfId="5532" xr:uid="{A771DB22-DC25-4971-B733-4BDFC3F4B284}"/>
    <cellStyle name="Normal 3 3 4 2 4 3 2 2" xfId="11773" xr:uid="{89EFFEF1-5682-486B-988F-88D6BDF3FA62}"/>
    <cellStyle name="Normal 3 3 4 2 4 3 3" xfId="3452" xr:uid="{95569CFD-1F37-4F8D-AAFD-B160210591EB}"/>
    <cellStyle name="Normal 3 3 4 2 4 3 3 2" xfId="9693" xr:uid="{981E014D-B653-4E32-80CF-36C2972D7B40}"/>
    <cellStyle name="Normal 3 3 4 2 4 3 4" xfId="7613" xr:uid="{ACE9CF29-9989-4DA0-85A3-2BFE3AF3DAEA}"/>
    <cellStyle name="Normal 3 3 4 2 4 4" xfId="4492" xr:uid="{6C14FC5C-DB00-493F-816F-8A3893506459}"/>
    <cellStyle name="Normal 3 3 4 2 4 4 2" xfId="10733" xr:uid="{21316999-72A7-482D-BD72-1F36F1137149}"/>
    <cellStyle name="Normal 3 3 4 2 4 5" xfId="2412" xr:uid="{00680177-9AFE-4121-94EC-55B6FAA3AD76}"/>
    <cellStyle name="Normal 3 3 4 2 4 5 2" xfId="8653" xr:uid="{5731C82D-AEE0-4306-8BC1-8C74D9B662DA}"/>
    <cellStyle name="Normal 3 3 4 2 4 6" xfId="6573" xr:uid="{35349802-D9F6-4644-A18D-3D0284D62304}"/>
    <cellStyle name="Normal 3 3 4 2 5" xfId="403" xr:uid="{00000000-0005-0000-0000-0000B7040000}"/>
    <cellStyle name="Normal 3 3 4 2 5 2" xfId="963" xr:uid="{00000000-0005-0000-0000-0000B8040000}"/>
    <cellStyle name="Normal 3 3 4 2 5 2 2" xfId="2003" xr:uid="{00000000-0005-0000-0000-0000B9040000}"/>
    <cellStyle name="Normal 3 3 4 2 5 2 2 2" xfId="6172" xr:uid="{82A2A3BA-9F63-42E9-A238-8C613FF97C91}"/>
    <cellStyle name="Normal 3 3 4 2 5 2 2 2 2" xfId="12413" xr:uid="{68B7DC78-94FF-46BC-A55B-670F96CE77B3}"/>
    <cellStyle name="Normal 3 3 4 2 5 2 2 3" xfId="4092" xr:uid="{EB00CFB6-94D2-4E4D-9254-BA047A77E952}"/>
    <cellStyle name="Normal 3 3 4 2 5 2 2 3 2" xfId="10333" xr:uid="{9FD6B1BC-BEE8-4756-AA02-07A0781CDFF1}"/>
    <cellStyle name="Normal 3 3 4 2 5 2 2 4" xfId="8253" xr:uid="{0E8A2E48-F651-4950-B7CF-0B8BB9FE27AB}"/>
    <cellStyle name="Normal 3 3 4 2 5 2 3" xfId="5132" xr:uid="{6415A3AA-9ECF-4B36-9767-A049307FA8BB}"/>
    <cellStyle name="Normal 3 3 4 2 5 2 3 2" xfId="11373" xr:uid="{924A98AE-7FFD-4C13-B00C-0500D49DC1FA}"/>
    <cellStyle name="Normal 3 3 4 2 5 2 4" xfId="3052" xr:uid="{477E69B6-BD73-4597-8BAE-631AED3BA2D3}"/>
    <cellStyle name="Normal 3 3 4 2 5 2 4 2" xfId="9293" xr:uid="{A94EB11E-A933-4DDF-AA21-93393FA5A2B2}"/>
    <cellStyle name="Normal 3 3 4 2 5 2 5" xfId="7213" xr:uid="{A6C0CF21-2802-4BD9-8343-C0BD48DD8B66}"/>
    <cellStyle name="Normal 3 3 4 2 5 3" xfId="1443" xr:uid="{00000000-0005-0000-0000-0000BA040000}"/>
    <cellStyle name="Normal 3 3 4 2 5 3 2" xfId="5612" xr:uid="{718C39FA-48D8-4F72-9B0A-590562B667EC}"/>
    <cellStyle name="Normal 3 3 4 2 5 3 2 2" xfId="11853" xr:uid="{F7B42E7C-FFFA-47F5-AFD2-C19CB4061DA5}"/>
    <cellStyle name="Normal 3 3 4 2 5 3 3" xfId="3532" xr:uid="{E1EB2F56-2047-4C93-BC51-D0A41540AADD}"/>
    <cellStyle name="Normal 3 3 4 2 5 3 3 2" xfId="9773" xr:uid="{AA42BF7E-3BA8-4476-BA61-766B0A7241E2}"/>
    <cellStyle name="Normal 3 3 4 2 5 3 4" xfId="7693" xr:uid="{65F69A16-237E-4748-A7F4-00CE3341F294}"/>
    <cellStyle name="Normal 3 3 4 2 5 4" xfId="4572" xr:uid="{7D4AD9FA-020A-4D5E-A13B-D28CD05B62C2}"/>
    <cellStyle name="Normal 3 3 4 2 5 4 2" xfId="10813" xr:uid="{8D9B02D9-5958-477E-AD0B-47645206BB66}"/>
    <cellStyle name="Normal 3 3 4 2 5 5" xfId="2492" xr:uid="{983FCF45-394C-4285-ACC5-B24BA39E5558}"/>
    <cellStyle name="Normal 3 3 4 2 5 5 2" xfId="8733" xr:uid="{05D1ED60-D7FC-4B7E-B3E2-685C48733AD3}"/>
    <cellStyle name="Normal 3 3 4 2 5 6" xfId="6653" xr:uid="{ECA8D77D-E3FD-4A67-A3B1-FCA22BB05ADD}"/>
    <cellStyle name="Normal 3 3 4 2 6" xfId="483" xr:uid="{00000000-0005-0000-0000-0000BB040000}"/>
    <cellStyle name="Normal 3 3 4 2 6 2" xfId="1043" xr:uid="{00000000-0005-0000-0000-0000BC040000}"/>
    <cellStyle name="Normal 3 3 4 2 6 2 2" xfId="2083" xr:uid="{00000000-0005-0000-0000-0000BD040000}"/>
    <cellStyle name="Normal 3 3 4 2 6 2 2 2" xfId="6252" xr:uid="{3DD0288C-4456-4156-ACEC-1D5BF5094035}"/>
    <cellStyle name="Normal 3 3 4 2 6 2 2 2 2" xfId="12493" xr:uid="{B7EADDCD-CAEB-41C0-8859-AD3F790EB928}"/>
    <cellStyle name="Normal 3 3 4 2 6 2 2 3" xfId="4172" xr:uid="{7B5F7C0E-9A54-4DE8-BE29-BC150ECF6728}"/>
    <cellStyle name="Normal 3 3 4 2 6 2 2 3 2" xfId="10413" xr:uid="{682C1114-0930-4DF3-86C4-3A1139F50FA2}"/>
    <cellStyle name="Normal 3 3 4 2 6 2 2 4" xfId="8333" xr:uid="{6CD108F2-E89E-46C1-8D79-2C4EE7A2A740}"/>
    <cellStyle name="Normal 3 3 4 2 6 2 3" xfId="5212" xr:uid="{1A0C1749-FED1-417C-A528-B53D474CF2F9}"/>
    <cellStyle name="Normal 3 3 4 2 6 2 3 2" xfId="11453" xr:uid="{1530CCCB-4A89-41D5-8588-BC7CE0B56764}"/>
    <cellStyle name="Normal 3 3 4 2 6 2 4" xfId="3132" xr:uid="{6492ED56-2231-48CD-9A1C-BEC4F269FB14}"/>
    <cellStyle name="Normal 3 3 4 2 6 2 4 2" xfId="9373" xr:uid="{00D39370-7A63-4917-83F1-4B1DC9D57FF7}"/>
    <cellStyle name="Normal 3 3 4 2 6 2 5" xfId="7293" xr:uid="{74AB7D6D-F615-4B78-AFB8-C15A200B43F9}"/>
    <cellStyle name="Normal 3 3 4 2 6 3" xfId="1523" xr:uid="{00000000-0005-0000-0000-0000BE040000}"/>
    <cellStyle name="Normal 3 3 4 2 6 3 2" xfId="5692" xr:uid="{16739A14-4026-4EC0-9E2C-BBB03BF32FC9}"/>
    <cellStyle name="Normal 3 3 4 2 6 3 2 2" xfId="11933" xr:uid="{23DD9353-78B7-424A-996E-69B300CD1C7B}"/>
    <cellStyle name="Normal 3 3 4 2 6 3 3" xfId="3612" xr:uid="{92C3EEA1-ABBF-43E6-B617-A660D5A3877B}"/>
    <cellStyle name="Normal 3 3 4 2 6 3 3 2" xfId="9853" xr:uid="{075B0092-9418-4283-8C5D-0253F8AF98E4}"/>
    <cellStyle name="Normal 3 3 4 2 6 3 4" xfId="7773" xr:uid="{6DFCC68C-AFF9-45BC-8E51-FA92603D1BD6}"/>
    <cellStyle name="Normal 3 3 4 2 6 4" xfId="4652" xr:uid="{9D6CC8D1-312E-4CED-8169-D02657E45925}"/>
    <cellStyle name="Normal 3 3 4 2 6 4 2" xfId="10893" xr:uid="{4F798529-A6D8-4E11-AA36-075F3DF14EBC}"/>
    <cellStyle name="Normal 3 3 4 2 6 5" xfId="2572" xr:uid="{ECEAC865-C001-45B5-BA21-A2EC52A50640}"/>
    <cellStyle name="Normal 3 3 4 2 6 5 2" xfId="8813" xr:uid="{E94111B4-9211-4B3B-ABE1-7B267B7B4464}"/>
    <cellStyle name="Normal 3 3 4 2 6 6" xfId="6733" xr:uid="{D44D8212-BBAF-433B-B799-229B73E05C49}"/>
    <cellStyle name="Normal 3 3 4 2 7" xfId="643" xr:uid="{00000000-0005-0000-0000-0000BF040000}"/>
    <cellStyle name="Normal 3 3 4 2 7 2" xfId="1683" xr:uid="{00000000-0005-0000-0000-0000C0040000}"/>
    <cellStyle name="Normal 3 3 4 2 7 2 2" xfId="5852" xr:uid="{7415A179-C0B8-45B9-9030-EA87631CD3B3}"/>
    <cellStyle name="Normal 3 3 4 2 7 2 2 2" xfId="12093" xr:uid="{4D43226A-8503-4315-989A-FAC3C35CA88C}"/>
    <cellStyle name="Normal 3 3 4 2 7 2 3" xfId="3772" xr:uid="{9DE178E5-9503-4C1C-A440-057318D82BE7}"/>
    <cellStyle name="Normal 3 3 4 2 7 2 3 2" xfId="10013" xr:uid="{F8DC58E2-BC47-4F0C-BCCB-D31C2817BF41}"/>
    <cellStyle name="Normal 3 3 4 2 7 2 4" xfId="7933" xr:uid="{C9EAB756-3643-4D1A-B344-4A5F7F06129A}"/>
    <cellStyle name="Normal 3 3 4 2 7 3" xfId="4812" xr:uid="{801D2C5F-C60C-4736-908B-B8AF8C152834}"/>
    <cellStyle name="Normal 3 3 4 2 7 3 2" xfId="11053" xr:uid="{46600749-0181-4850-A3FD-67A69A801CCB}"/>
    <cellStyle name="Normal 3 3 4 2 7 4" xfId="2732" xr:uid="{F4EFF439-DFDB-4A3B-ADE2-60F4F9DB6385}"/>
    <cellStyle name="Normal 3 3 4 2 7 4 2" xfId="8973" xr:uid="{652AF9AF-3878-41E7-84D1-6745E7EA1F96}"/>
    <cellStyle name="Normal 3 3 4 2 7 5" xfId="6893" xr:uid="{770B085C-455B-402F-94C5-3A3B9C55FE6F}"/>
    <cellStyle name="Normal 3 3 4 2 8" xfId="563" xr:uid="{00000000-0005-0000-0000-0000C1040000}"/>
    <cellStyle name="Normal 3 3 4 2 8 2" xfId="1603" xr:uid="{00000000-0005-0000-0000-0000C2040000}"/>
    <cellStyle name="Normal 3 3 4 2 8 2 2" xfId="5772" xr:uid="{09EB36A2-209C-4754-A202-4C8B02B6F248}"/>
    <cellStyle name="Normal 3 3 4 2 8 2 2 2" xfId="12013" xr:uid="{8C9EB336-409E-4B3E-ABD5-CE85D54D154A}"/>
    <cellStyle name="Normal 3 3 4 2 8 2 3" xfId="3692" xr:uid="{9B8491E4-1EA4-4C1E-99A6-13517F72FF24}"/>
    <cellStyle name="Normal 3 3 4 2 8 2 3 2" xfId="9933" xr:uid="{7CB3AB02-C80D-4230-9DA2-7C973D81216F}"/>
    <cellStyle name="Normal 3 3 4 2 8 2 4" xfId="7853" xr:uid="{BC72E67C-6598-40D5-8C91-4C82AE862248}"/>
    <cellStyle name="Normal 3 3 4 2 8 3" xfId="4732" xr:uid="{9B7C267F-46E7-4A4A-A8EA-89DC1290E30A}"/>
    <cellStyle name="Normal 3 3 4 2 8 3 2" xfId="10973" xr:uid="{B6C1B55F-F392-415F-BB10-254354DA96E1}"/>
    <cellStyle name="Normal 3 3 4 2 8 4" xfId="2652" xr:uid="{2EFB5754-0DB5-4C90-946D-C815E13644B8}"/>
    <cellStyle name="Normal 3 3 4 2 8 4 2" xfId="8893" xr:uid="{C711088D-2C62-4190-A587-8FA672C7D11E}"/>
    <cellStyle name="Normal 3 3 4 2 8 5" xfId="6813" xr:uid="{CF8BB8E1-E0CB-411B-9817-50B3F637F80A}"/>
    <cellStyle name="Normal 3 3 4 2 9" xfId="1123" xr:uid="{00000000-0005-0000-0000-0000C3040000}"/>
    <cellStyle name="Normal 3 3 4 2 9 2" xfId="5292" xr:uid="{F33313FA-801F-446C-868E-00C910D83E53}"/>
    <cellStyle name="Normal 3 3 4 2 9 2 2" xfId="11533" xr:uid="{B905D738-2AE7-49A1-85E2-3BE48F31DDF8}"/>
    <cellStyle name="Normal 3 3 4 2 9 3" xfId="3212" xr:uid="{9774568A-A7FC-4DA2-8E90-E2936E3DCFDC}"/>
    <cellStyle name="Normal 3 3 4 2 9 3 2" xfId="9453" xr:uid="{8114A4D2-AECC-4C6D-9525-195F02CBCC72}"/>
    <cellStyle name="Normal 3 3 4 2 9 4" xfId="7373" xr:uid="{9C6ADDE7-A78A-4338-B536-E1A8BDC7E952}"/>
    <cellStyle name="Normal 3 3 4 3" xfId="123" xr:uid="{00000000-0005-0000-0000-0000C4040000}"/>
    <cellStyle name="Normal 3 3 4 3 2" xfId="683" xr:uid="{00000000-0005-0000-0000-0000C5040000}"/>
    <cellStyle name="Normal 3 3 4 3 2 2" xfId="1723" xr:uid="{00000000-0005-0000-0000-0000C6040000}"/>
    <cellStyle name="Normal 3 3 4 3 2 2 2" xfId="5892" xr:uid="{65367937-B10A-4BC2-B69D-693259A94F3D}"/>
    <cellStyle name="Normal 3 3 4 3 2 2 2 2" xfId="12133" xr:uid="{84D7C2D3-A357-42BA-A220-985FB24DDFC6}"/>
    <cellStyle name="Normal 3 3 4 3 2 2 3" xfId="3812" xr:uid="{59029773-6349-46F2-8C66-1E2A0C8A451F}"/>
    <cellStyle name="Normal 3 3 4 3 2 2 3 2" xfId="10053" xr:uid="{6AE88F62-9735-4F2E-844B-BD72DC0FD51D}"/>
    <cellStyle name="Normal 3 3 4 3 2 2 4" xfId="7973" xr:uid="{CC4B01F8-B435-4ADE-9B37-1075514D4D96}"/>
    <cellStyle name="Normal 3 3 4 3 2 3" xfId="4852" xr:uid="{4487F3F8-2FFA-4E04-8F02-7DF54501F96F}"/>
    <cellStyle name="Normal 3 3 4 3 2 3 2" xfId="11093" xr:uid="{FA8290CB-D953-485A-903C-22F3CB236812}"/>
    <cellStyle name="Normal 3 3 4 3 2 4" xfId="2772" xr:uid="{371DDAFE-128E-4C9D-ABF5-5026ED5EBC68}"/>
    <cellStyle name="Normal 3 3 4 3 2 4 2" xfId="9013" xr:uid="{62DABD4A-B03A-4EA6-BBE4-6A68D1D026A5}"/>
    <cellStyle name="Normal 3 3 4 3 2 5" xfId="6933" xr:uid="{B42F5C97-33BB-42BF-B209-8C3001B13DEF}"/>
    <cellStyle name="Normal 3 3 4 3 3" xfId="1163" xr:uid="{00000000-0005-0000-0000-0000C7040000}"/>
    <cellStyle name="Normal 3 3 4 3 3 2" xfId="5332" xr:uid="{437F90D9-8752-4846-92FC-C4EEFF8ED942}"/>
    <cellStyle name="Normal 3 3 4 3 3 2 2" xfId="11573" xr:uid="{E5769B6A-9F2D-449E-8F0D-FD1983B7E97F}"/>
    <cellStyle name="Normal 3 3 4 3 3 3" xfId="3252" xr:uid="{17D2C2CB-F5A2-429F-A8E5-56DF6D97DEA4}"/>
    <cellStyle name="Normal 3 3 4 3 3 3 2" xfId="9493" xr:uid="{E730FCC5-8467-4C10-974C-101D722C2FA6}"/>
    <cellStyle name="Normal 3 3 4 3 3 4" xfId="7413" xr:uid="{6A5F20D7-7FDD-457D-8727-87AB304582C7}"/>
    <cellStyle name="Normal 3 3 4 3 4" xfId="4292" xr:uid="{47533615-E31C-4FFE-95D8-9C46DC9C7512}"/>
    <cellStyle name="Normal 3 3 4 3 4 2" xfId="10533" xr:uid="{82573674-9FAB-4CB6-9DFC-E91519EED175}"/>
    <cellStyle name="Normal 3 3 4 3 5" xfId="2212" xr:uid="{E599F0C3-FE43-4E64-937E-66FAB2A406F1}"/>
    <cellStyle name="Normal 3 3 4 3 5 2" xfId="8453" xr:uid="{8E275055-A201-49BE-854C-340D154C40CA}"/>
    <cellStyle name="Normal 3 3 4 3 6" xfId="6373" xr:uid="{75BCB3B0-D515-4FBE-9EE2-4C643A72821C}"/>
    <cellStyle name="Normal 3 3 4 4" xfId="203" xr:uid="{00000000-0005-0000-0000-0000C8040000}"/>
    <cellStyle name="Normal 3 3 4 4 2" xfId="763" xr:uid="{00000000-0005-0000-0000-0000C9040000}"/>
    <cellStyle name="Normal 3 3 4 4 2 2" xfId="1803" xr:uid="{00000000-0005-0000-0000-0000CA040000}"/>
    <cellStyle name="Normal 3 3 4 4 2 2 2" xfId="5972" xr:uid="{BEC0F221-0E70-4DF4-AB8D-7602FA1B8E2C}"/>
    <cellStyle name="Normal 3 3 4 4 2 2 2 2" xfId="12213" xr:uid="{AA994A25-845E-47ED-B91B-DD9845F28E5F}"/>
    <cellStyle name="Normal 3 3 4 4 2 2 3" xfId="3892" xr:uid="{970ACB20-0DD6-43C2-9CFD-8DB034324B9D}"/>
    <cellStyle name="Normal 3 3 4 4 2 2 3 2" xfId="10133" xr:uid="{913E62E9-FDBC-4CA0-BA32-422102A95E52}"/>
    <cellStyle name="Normal 3 3 4 4 2 2 4" xfId="8053" xr:uid="{CAD345C2-79F7-4E66-96B0-5C3AEFCABE3C}"/>
    <cellStyle name="Normal 3 3 4 4 2 3" xfId="4932" xr:uid="{FB9892A5-234E-4450-AD33-680F288CE3C4}"/>
    <cellStyle name="Normal 3 3 4 4 2 3 2" xfId="11173" xr:uid="{89800EC5-CCB5-467F-9BF6-3A9732564C2D}"/>
    <cellStyle name="Normal 3 3 4 4 2 4" xfId="2852" xr:uid="{686A17D3-1F43-49B5-960D-332F91EF21DA}"/>
    <cellStyle name="Normal 3 3 4 4 2 4 2" xfId="9093" xr:uid="{765AE86D-7EB7-42A7-AE30-D3D524A2CD76}"/>
    <cellStyle name="Normal 3 3 4 4 2 5" xfId="7013" xr:uid="{6D1F2FDE-08E7-453D-8101-EE1D86A3C87E}"/>
    <cellStyle name="Normal 3 3 4 4 3" xfId="1243" xr:uid="{00000000-0005-0000-0000-0000CB040000}"/>
    <cellStyle name="Normal 3 3 4 4 3 2" xfId="5412" xr:uid="{4714D45D-187C-4ACF-846A-0F201C6BD797}"/>
    <cellStyle name="Normal 3 3 4 4 3 2 2" xfId="11653" xr:uid="{7356DC8E-81A7-4156-95E8-FFDE0D5157EB}"/>
    <cellStyle name="Normal 3 3 4 4 3 3" xfId="3332" xr:uid="{12D38B66-438C-48AF-B8FC-BCBD27748A06}"/>
    <cellStyle name="Normal 3 3 4 4 3 3 2" xfId="9573" xr:uid="{DE7BE1F9-C6DA-4FB3-99DF-77FD98812025}"/>
    <cellStyle name="Normal 3 3 4 4 3 4" xfId="7493" xr:uid="{9A3F304D-BC98-4B3A-8BB1-8131102B5F53}"/>
    <cellStyle name="Normal 3 3 4 4 4" xfId="4372" xr:uid="{E49D1F09-E2B1-4A6C-A749-46551AF042BB}"/>
    <cellStyle name="Normal 3 3 4 4 4 2" xfId="10613" xr:uid="{CD75838D-0B86-4C61-B87F-7CCAD49A983C}"/>
    <cellStyle name="Normal 3 3 4 4 5" xfId="2292" xr:uid="{70B2A99B-2090-4130-BA38-C53041BE64B3}"/>
    <cellStyle name="Normal 3 3 4 4 5 2" xfId="8533" xr:uid="{07290FD0-96B1-459C-B535-65D49EA4B217}"/>
    <cellStyle name="Normal 3 3 4 4 6" xfId="6453" xr:uid="{E18E8E71-D5B4-449F-B210-96D20550538A}"/>
    <cellStyle name="Normal 3 3 4 5" xfId="283" xr:uid="{00000000-0005-0000-0000-0000CC040000}"/>
    <cellStyle name="Normal 3 3 4 5 2" xfId="843" xr:uid="{00000000-0005-0000-0000-0000CD040000}"/>
    <cellStyle name="Normal 3 3 4 5 2 2" xfId="1883" xr:uid="{00000000-0005-0000-0000-0000CE040000}"/>
    <cellStyle name="Normal 3 3 4 5 2 2 2" xfId="6052" xr:uid="{F74183FE-B84A-47C0-886A-DEF5BACD911C}"/>
    <cellStyle name="Normal 3 3 4 5 2 2 2 2" xfId="12293" xr:uid="{C4480DE6-BAA6-42AB-8359-00937BFCFFEE}"/>
    <cellStyle name="Normal 3 3 4 5 2 2 3" xfId="3972" xr:uid="{DE26AEAC-1ED7-42AB-B2B7-1C9F195FC042}"/>
    <cellStyle name="Normal 3 3 4 5 2 2 3 2" xfId="10213" xr:uid="{88DB65A8-2214-4CB1-B0C7-51737D873A38}"/>
    <cellStyle name="Normal 3 3 4 5 2 2 4" xfId="8133" xr:uid="{17E32290-1AA1-4D29-83C2-26CB55AD4239}"/>
    <cellStyle name="Normal 3 3 4 5 2 3" xfId="5012" xr:uid="{D6925DEE-539A-4CBC-8C17-67BCF440AAEF}"/>
    <cellStyle name="Normal 3 3 4 5 2 3 2" xfId="11253" xr:uid="{C24D2052-5764-4394-8BDA-43ABACD13233}"/>
    <cellStyle name="Normal 3 3 4 5 2 4" xfId="2932" xr:uid="{E3430CDC-D031-4319-9D76-2F0A7DBCC47A}"/>
    <cellStyle name="Normal 3 3 4 5 2 4 2" xfId="9173" xr:uid="{350DA053-0FD3-4EE6-A130-0E55E89A6075}"/>
    <cellStyle name="Normal 3 3 4 5 2 5" xfId="7093" xr:uid="{17BA2CDA-326D-4559-B059-A7D395752DA1}"/>
    <cellStyle name="Normal 3 3 4 5 3" xfId="1323" xr:uid="{00000000-0005-0000-0000-0000CF040000}"/>
    <cellStyle name="Normal 3 3 4 5 3 2" xfId="5492" xr:uid="{4FF4F948-FD76-43A3-BB68-6AB6909DE134}"/>
    <cellStyle name="Normal 3 3 4 5 3 2 2" xfId="11733" xr:uid="{96090969-505B-40EB-9FDF-FACF908C09AF}"/>
    <cellStyle name="Normal 3 3 4 5 3 3" xfId="3412" xr:uid="{A57F4414-3353-4135-B73D-FE06254F055C}"/>
    <cellStyle name="Normal 3 3 4 5 3 3 2" xfId="9653" xr:uid="{5714192E-6647-4752-8590-CCA57B23B37D}"/>
    <cellStyle name="Normal 3 3 4 5 3 4" xfId="7573" xr:uid="{07232262-91E6-4BD6-9D5A-61E0C3853E24}"/>
    <cellStyle name="Normal 3 3 4 5 4" xfId="4452" xr:uid="{6CD6D4B0-68D8-496B-85AB-3ABFD7927BD4}"/>
    <cellStyle name="Normal 3 3 4 5 4 2" xfId="10693" xr:uid="{BFA4C707-FE23-4F56-B206-531FCC51F318}"/>
    <cellStyle name="Normal 3 3 4 5 5" xfId="2372" xr:uid="{1222D2F0-135D-4502-9246-ECD297992B10}"/>
    <cellStyle name="Normal 3 3 4 5 5 2" xfId="8613" xr:uid="{7DC248ED-2B81-401E-80CB-8F1165661B8D}"/>
    <cellStyle name="Normal 3 3 4 5 6" xfId="6533" xr:uid="{455E570B-5AF1-4284-BDC8-D8F77936A8DA}"/>
    <cellStyle name="Normal 3 3 4 6" xfId="363" xr:uid="{00000000-0005-0000-0000-0000D0040000}"/>
    <cellStyle name="Normal 3 3 4 6 2" xfId="923" xr:uid="{00000000-0005-0000-0000-0000D1040000}"/>
    <cellStyle name="Normal 3 3 4 6 2 2" xfId="1963" xr:uid="{00000000-0005-0000-0000-0000D2040000}"/>
    <cellStyle name="Normal 3 3 4 6 2 2 2" xfId="6132" xr:uid="{C948ACB4-9A0E-4CCB-8456-3FDC563BB6B2}"/>
    <cellStyle name="Normal 3 3 4 6 2 2 2 2" xfId="12373" xr:uid="{2A084507-6424-43F0-8AE7-48A620731376}"/>
    <cellStyle name="Normal 3 3 4 6 2 2 3" xfId="4052" xr:uid="{87C8DBDD-9B84-417D-A36D-3F420D0F0060}"/>
    <cellStyle name="Normal 3 3 4 6 2 2 3 2" xfId="10293" xr:uid="{CDCEE1AD-9FB4-4DA4-855B-52A3BE7B0955}"/>
    <cellStyle name="Normal 3 3 4 6 2 2 4" xfId="8213" xr:uid="{4FC18166-27D9-46DD-AB0C-8ECAD30414BC}"/>
    <cellStyle name="Normal 3 3 4 6 2 3" xfId="5092" xr:uid="{AFD4CE17-48F1-4A5D-96C4-B450CAC39AE7}"/>
    <cellStyle name="Normal 3 3 4 6 2 3 2" xfId="11333" xr:uid="{69A49034-3696-453C-85E3-983E3B2FA1F6}"/>
    <cellStyle name="Normal 3 3 4 6 2 4" xfId="3012" xr:uid="{4971013D-AB6A-43A6-882A-17ABC26DACC8}"/>
    <cellStyle name="Normal 3 3 4 6 2 4 2" xfId="9253" xr:uid="{C0B22854-39CA-4146-941B-A3B7C048677B}"/>
    <cellStyle name="Normal 3 3 4 6 2 5" xfId="7173" xr:uid="{4A82CA44-0427-4F02-9622-A2F48F28B51A}"/>
    <cellStyle name="Normal 3 3 4 6 3" xfId="1403" xr:uid="{00000000-0005-0000-0000-0000D3040000}"/>
    <cellStyle name="Normal 3 3 4 6 3 2" xfId="5572" xr:uid="{2083806E-D16D-4DE0-9974-3E89E96C34C5}"/>
    <cellStyle name="Normal 3 3 4 6 3 2 2" xfId="11813" xr:uid="{AE6D3382-B8C1-461F-B480-296B66F9A0FC}"/>
    <cellStyle name="Normal 3 3 4 6 3 3" xfId="3492" xr:uid="{C2EE5C86-7B6A-4FA3-968F-7B69F5B8A2C1}"/>
    <cellStyle name="Normal 3 3 4 6 3 3 2" xfId="9733" xr:uid="{F214D189-CDDB-4245-9FFD-D588ECA49775}"/>
    <cellStyle name="Normal 3 3 4 6 3 4" xfId="7653" xr:uid="{247F751C-0657-40F1-BD20-774E21EE5F74}"/>
    <cellStyle name="Normal 3 3 4 6 4" xfId="4532" xr:uid="{B0252222-D48F-4145-975B-0DB1EEB85C81}"/>
    <cellStyle name="Normal 3 3 4 6 4 2" xfId="10773" xr:uid="{6D227091-A77C-4C64-B410-09B92AA8769B}"/>
    <cellStyle name="Normal 3 3 4 6 5" xfId="2452" xr:uid="{E04DF0DE-9856-4FAA-B8F7-8C784E281B29}"/>
    <cellStyle name="Normal 3 3 4 6 5 2" xfId="8693" xr:uid="{34FC472D-D622-487D-9A90-880B00A3FC8C}"/>
    <cellStyle name="Normal 3 3 4 6 6" xfId="6613" xr:uid="{DA9B4B56-DA00-4653-96E4-D30359B3B29D}"/>
    <cellStyle name="Normal 3 3 4 7" xfId="443" xr:uid="{00000000-0005-0000-0000-0000D4040000}"/>
    <cellStyle name="Normal 3 3 4 7 2" xfId="1003" xr:uid="{00000000-0005-0000-0000-0000D5040000}"/>
    <cellStyle name="Normal 3 3 4 7 2 2" xfId="2043" xr:uid="{00000000-0005-0000-0000-0000D6040000}"/>
    <cellStyle name="Normal 3 3 4 7 2 2 2" xfId="6212" xr:uid="{D50568D9-5543-441B-89E0-0091394F64AC}"/>
    <cellStyle name="Normal 3 3 4 7 2 2 2 2" xfId="12453" xr:uid="{A57DBA1D-1B5E-45E7-BC7D-3D76E14EC6A3}"/>
    <cellStyle name="Normal 3 3 4 7 2 2 3" xfId="4132" xr:uid="{20D97EC3-4839-4BF1-B601-815276889B0C}"/>
    <cellStyle name="Normal 3 3 4 7 2 2 3 2" xfId="10373" xr:uid="{0A16566C-AD84-4677-BEE7-534200FADD96}"/>
    <cellStyle name="Normal 3 3 4 7 2 2 4" xfId="8293" xr:uid="{EE2C3BAE-53C7-4082-8A96-9EFA53BBD542}"/>
    <cellStyle name="Normal 3 3 4 7 2 3" xfId="5172" xr:uid="{C3D63351-C7AA-4D19-96C9-8B2040ED7EEC}"/>
    <cellStyle name="Normal 3 3 4 7 2 3 2" xfId="11413" xr:uid="{5EEF43D0-2EF0-4CF6-A8BC-5F769EF500FE}"/>
    <cellStyle name="Normal 3 3 4 7 2 4" xfId="3092" xr:uid="{7E5CB5B8-FF70-429E-8FDD-77CBD8D98608}"/>
    <cellStyle name="Normal 3 3 4 7 2 4 2" xfId="9333" xr:uid="{E7F50319-6553-40C1-B6DC-3CC62FB71F4B}"/>
    <cellStyle name="Normal 3 3 4 7 2 5" xfId="7253" xr:uid="{8BE20FE9-DDBC-4B6C-88EE-4E198D5BF30F}"/>
    <cellStyle name="Normal 3 3 4 7 3" xfId="1483" xr:uid="{00000000-0005-0000-0000-0000D7040000}"/>
    <cellStyle name="Normal 3 3 4 7 3 2" xfId="5652" xr:uid="{6A126DBA-235E-4DF3-968E-33371D1A1C41}"/>
    <cellStyle name="Normal 3 3 4 7 3 2 2" xfId="11893" xr:uid="{C6A7B8E5-03A0-4212-98E9-7D7E5DF2F932}"/>
    <cellStyle name="Normal 3 3 4 7 3 3" xfId="3572" xr:uid="{13AC251B-4F65-4F6A-A621-F08B32B94ED7}"/>
    <cellStyle name="Normal 3 3 4 7 3 3 2" xfId="9813" xr:uid="{0D9706E7-D178-4D6B-8F77-4D1041F2B2CB}"/>
    <cellStyle name="Normal 3 3 4 7 3 4" xfId="7733" xr:uid="{0CE7FD71-25B4-4D64-B1ED-CC50CED5BEA0}"/>
    <cellStyle name="Normal 3 3 4 7 4" xfId="4612" xr:uid="{9F18958E-8C49-44C6-A790-982C29E80B6E}"/>
    <cellStyle name="Normal 3 3 4 7 4 2" xfId="10853" xr:uid="{01ACBEB3-0ED5-4282-8AB3-056318A150A0}"/>
    <cellStyle name="Normal 3 3 4 7 5" xfId="2532" xr:uid="{AA690BD7-782F-4116-976D-11BBA2CD2E33}"/>
    <cellStyle name="Normal 3 3 4 7 5 2" xfId="8773" xr:uid="{D5046E5A-7A09-4484-B04D-CED551D23E7B}"/>
    <cellStyle name="Normal 3 3 4 7 6" xfId="6693" xr:uid="{EBEE8F53-CE13-458D-8ABC-0B352739243F}"/>
    <cellStyle name="Normal 3 3 4 8" xfId="603" xr:uid="{00000000-0005-0000-0000-0000D8040000}"/>
    <cellStyle name="Normal 3 3 4 8 2" xfId="1643" xr:uid="{00000000-0005-0000-0000-0000D9040000}"/>
    <cellStyle name="Normal 3 3 4 8 2 2" xfId="5812" xr:uid="{3BBB03D8-3EE2-4369-A36D-BBEAC2D4FD95}"/>
    <cellStyle name="Normal 3 3 4 8 2 2 2" xfId="12053" xr:uid="{2F13C0F9-5221-4871-8259-CC39B2103456}"/>
    <cellStyle name="Normal 3 3 4 8 2 3" xfId="3732" xr:uid="{3481DBAB-A741-4CA0-A6A6-4D49627D248E}"/>
    <cellStyle name="Normal 3 3 4 8 2 3 2" xfId="9973" xr:uid="{F6F6E3F9-1E15-47DE-AB93-0A1A8B8CEDB1}"/>
    <cellStyle name="Normal 3 3 4 8 2 4" xfId="7893" xr:uid="{5BD38FAF-0F4E-4A31-9EAE-F59CBF36EDE1}"/>
    <cellStyle name="Normal 3 3 4 8 3" xfId="4772" xr:uid="{92DE0B33-CFF5-4876-8BFC-C96EA553E7FE}"/>
    <cellStyle name="Normal 3 3 4 8 3 2" xfId="11013" xr:uid="{48FF85FD-4BCF-48CD-B413-39C173BA0E1B}"/>
    <cellStyle name="Normal 3 3 4 8 4" xfId="2692" xr:uid="{5BBB8F52-3461-45D6-A238-E2E50F531321}"/>
    <cellStyle name="Normal 3 3 4 8 4 2" xfId="8933" xr:uid="{D6B74967-FC6E-458D-9227-1634484996EB}"/>
    <cellStyle name="Normal 3 3 4 8 5" xfId="6853" xr:uid="{1DA47EFA-7817-4C7A-8EFC-C4A1B5CCE9D5}"/>
    <cellStyle name="Normal 3 3 4 9" xfId="523" xr:uid="{00000000-0005-0000-0000-0000DA040000}"/>
    <cellStyle name="Normal 3 3 4 9 2" xfId="1563" xr:uid="{00000000-0005-0000-0000-0000DB040000}"/>
    <cellStyle name="Normal 3 3 4 9 2 2" xfId="5732" xr:uid="{4A585FA6-48CA-4618-9776-9BA78247200B}"/>
    <cellStyle name="Normal 3 3 4 9 2 2 2" xfId="11973" xr:uid="{E3E541A2-1FB9-421C-8351-E04667F91A6D}"/>
    <cellStyle name="Normal 3 3 4 9 2 3" xfId="3652" xr:uid="{F5D1CDDA-1E34-4F0E-AC97-6F9CC5FD57A8}"/>
    <cellStyle name="Normal 3 3 4 9 2 3 2" xfId="9893" xr:uid="{34FA4179-E469-4642-8B9F-720076F46481}"/>
    <cellStyle name="Normal 3 3 4 9 2 4" xfId="7813" xr:uid="{5415EE9F-C2BF-49AA-87E6-0378501CD6E4}"/>
    <cellStyle name="Normal 3 3 4 9 3" xfId="4692" xr:uid="{348EA6D1-2539-46D4-B1BE-C0CC35D68ACE}"/>
    <cellStyle name="Normal 3 3 4 9 3 2" xfId="10933" xr:uid="{4D985FFE-77C5-4ECD-AD3E-E6DE0FD9B86D}"/>
    <cellStyle name="Normal 3 3 4 9 4" xfId="2612" xr:uid="{50749B40-D57D-4A27-AD71-806935B7C0CB}"/>
    <cellStyle name="Normal 3 3 4 9 4 2" xfId="8853" xr:uid="{25D9CB5F-E907-45B1-AEBC-D10CB619A0D0}"/>
    <cellStyle name="Normal 3 3 4 9 5" xfId="6773" xr:uid="{B4149E50-66A8-48D8-AF33-17469ADC6CD7}"/>
    <cellStyle name="Normal 3 3 5" xfId="62" xr:uid="{00000000-0005-0000-0000-0000DC040000}"/>
    <cellStyle name="Normal 3 3 5 10" xfId="4232" xr:uid="{D0CC27F4-0D33-4CE0-B6DD-DA40E3AC41AB}"/>
    <cellStyle name="Normal 3 3 5 10 2" xfId="10473" xr:uid="{2DE03F42-84D4-41D8-871A-638F16A3FCDF}"/>
    <cellStyle name="Normal 3 3 5 11" xfId="2152" xr:uid="{59031C0F-EA96-40C7-AEB4-1413E1193F72}"/>
    <cellStyle name="Normal 3 3 5 11 2" xfId="8393" xr:uid="{A54AE0AD-BB2B-4405-8A64-2D2615C83C55}"/>
    <cellStyle name="Normal 3 3 5 12" xfId="6313" xr:uid="{3FCE2A40-9C14-481B-82D0-08B8D567E10C}"/>
    <cellStyle name="Normal 3 3 5 2" xfId="143" xr:uid="{00000000-0005-0000-0000-0000DD040000}"/>
    <cellStyle name="Normal 3 3 5 2 2" xfId="703" xr:uid="{00000000-0005-0000-0000-0000DE040000}"/>
    <cellStyle name="Normal 3 3 5 2 2 2" xfId="1743" xr:uid="{00000000-0005-0000-0000-0000DF040000}"/>
    <cellStyle name="Normal 3 3 5 2 2 2 2" xfId="5912" xr:uid="{0E58928C-27BF-49A7-8752-4DAB8E803BE6}"/>
    <cellStyle name="Normal 3 3 5 2 2 2 2 2" xfId="12153" xr:uid="{D646F7E3-9255-46F8-B550-C1E2FB8ED233}"/>
    <cellStyle name="Normal 3 3 5 2 2 2 3" xfId="3832" xr:uid="{4B242FF8-1444-4274-AFF3-A9F6AC1A6F42}"/>
    <cellStyle name="Normal 3 3 5 2 2 2 3 2" xfId="10073" xr:uid="{745F6D2C-DE30-486D-AC5C-CEDC8329FA2E}"/>
    <cellStyle name="Normal 3 3 5 2 2 2 4" xfId="7993" xr:uid="{890A6C56-1469-48A6-A189-ECA082581F97}"/>
    <cellStyle name="Normal 3 3 5 2 2 3" xfId="4872" xr:uid="{D4AB8B72-7834-4C76-AB58-336072A30D2A}"/>
    <cellStyle name="Normal 3 3 5 2 2 3 2" xfId="11113" xr:uid="{C697489E-330B-449A-BFC9-E569885F0CEA}"/>
    <cellStyle name="Normal 3 3 5 2 2 4" xfId="2792" xr:uid="{4E0DBCA0-9154-46D2-8589-72EDEA96D65B}"/>
    <cellStyle name="Normal 3 3 5 2 2 4 2" xfId="9033" xr:uid="{2EB28B0A-C283-408E-B8EF-CAF98CC60935}"/>
    <cellStyle name="Normal 3 3 5 2 2 5" xfId="6953" xr:uid="{CF396819-47B4-4E39-8599-DE3B1070371B}"/>
    <cellStyle name="Normal 3 3 5 2 3" xfId="1183" xr:uid="{00000000-0005-0000-0000-0000E0040000}"/>
    <cellStyle name="Normal 3 3 5 2 3 2" xfId="5352" xr:uid="{B01710FC-F0ED-4296-8DD3-2BC64E262388}"/>
    <cellStyle name="Normal 3 3 5 2 3 2 2" xfId="11593" xr:uid="{6B8CBF7A-D84B-4CD8-B147-833685D873A1}"/>
    <cellStyle name="Normal 3 3 5 2 3 3" xfId="3272" xr:uid="{7EB8315D-EBC8-43A8-91C6-95BE12AE39A0}"/>
    <cellStyle name="Normal 3 3 5 2 3 3 2" xfId="9513" xr:uid="{58C51180-0F53-4D79-B45D-B19B1A140C92}"/>
    <cellStyle name="Normal 3 3 5 2 3 4" xfId="7433" xr:uid="{1C271C2D-06AE-461B-801A-955A2AF5A683}"/>
    <cellStyle name="Normal 3 3 5 2 4" xfId="4312" xr:uid="{038BEFD8-90B8-411F-8638-2B48AC58CE30}"/>
    <cellStyle name="Normal 3 3 5 2 4 2" xfId="10553" xr:uid="{7F478ED5-8809-4432-BEA0-CC352E888E88}"/>
    <cellStyle name="Normal 3 3 5 2 5" xfId="2232" xr:uid="{053BAE18-2DFC-4A55-9EC2-27051E609EC7}"/>
    <cellStyle name="Normal 3 3 5 2 5 2" xfId="8473" xr:uid="{39EA2A82-5246-4727-AC7A-3C9170216D20}"/>
    <cellStyle name="Normal 3 3 5 2 6" xfId="6393" xr:uid="{305E6AE2-FB08-4DA8-A6E4-87AFB5985E4E}"/>
    <cellStyle name="Normal 3 3 5 3" xfId="223" xr:uid="{00000000-0005-0000-0000-0000E1040000}"/>
    <cellStyle name="Normal 3 3 5 3 2" xfId="783" xr:uid="{00000000-0005-0000-0000-0000E2040000}"/>
    <cellStyle name="Normal 3 3 5 3 2 2" xfId="1823" xr:uid="{00000000-0005-0000-0000-0000E3040000}"/>
    <cellStyle name="Normal 3 3 5 3 2 2 2" xfId="5992" xr:uid="{1EE6A3E4-3918-458C-BC59-9D0B78839D82}"/>
    <cellStyle name="Normal 3 3 5 3 2 2 2 2" xfId="12233" xr:uid="{875624EB-A3C0-41CF-BD92-E31C7AB26600}"/>
    <cellStyle name="Normal 3 3 5 3 2 2 3" xfId="3912" xr:uid="{A7BC96F9-0115-4A27-95E4-7A84E7CF8319}"/>
    <cellStyle name="Normal 3 3 5 3 2 2 3 2" xfId="10153" xr:uid="{D7347443-D2E1-4D7D-8E26-E0D78EDBDD52}"/>
    <cellStyle name="Normal 3 3 5 3 2 2 4" xfId="8073" xr:uid="{A1B01AD7-F356-4DAD-95D7-70A509DE0D8E}"/>
    <cellStyle name="Normal 3 3 5 3 2 3" xfId="4952" xr:uid="{BD96025E-317E-4AB0-8920-02B594D2190B}"/>
    <cellStyle name="Normal 3 3 5 3 2 3 2" xfId="11193" xr:uid="{487BD599-8092-42DF-A577-3335561B63A0}"/>
    <cellStyle name="Normal 3 3 5 3 2 4" xfId="2872" xr:uid="{81F887D3-8F21-480E-8A41-D19A5A4D28AF}"/>
    <cellStyle name="Normal 3 3 5 3 2 4 2" xfId="9113" xr:uid="{B1348307-B7CF-45D3-9DF8-BE4A3A4F296C}"/>
    <cellStyle name="Normal 3 3 5 3 2 5" xfId="7033" xr:uid="{8EAA3BFD-289F-4C50-AA66-20EC63238065}"/>
    <cellStyle name="Normal 3 3 5 3 3" xfId="1263" xr:uid="{00000000-0005-0000-0000-0000E4040000}"/>
    <cellStyle name="Normal 3 3 5 3 3 2" xfId="5432" xr:uid="{37A73F69-DC0A-4BEA-8187-4450D469E7D9}"/>
    <cellStyle name="Normal 3 3 5 3 3 2 2" xfId="11673" xr:uid="{8F58E177-77F1-4F53-A60E-F4E6934E7EA8}"/>
    <cellStyle name="Normal 3 3 5 3 3 3" xfId="3352" xr:uid="{B2D06AFF-E4E8-46D0-B069-39BCFB205347}"/>
    <cellStyle name="Normal 3 3 5 3 3 3 2" xfId="9593" xr:uid="{AD10964C-C2EB-428E-987E-71A2985B4680}"/>
    <cellStyle name="Normal 3 3 5 3 3 4" xfId="7513" xr:uid="{BC471F94-813F-433A-A8B3-FFB0AA1C2B6B}"/>
    <cellStyle name="Normal 3 3 5 3 4" xfId="4392" xr:uid="{4EF8E26D-0BC2-4E0D-88CE-666C1DC8ED51}"/>
    <cellStyle name="Normal 3 3 5 3 4 2" xfId="10633" xr:uid="{F7169F89-5C7E-483C-939D-B988D66BEFDE}"/>
    <cellStyle name="Normal 3 3 5 3 5" xfId="2312" xr:uid="{7AB09458-AF8C-40A2-A9DE-A47639FA73C9}"/>
    <cellStyle name="Normal 3 3 5 3 5 2" xfId="8553" xr:uid="{0083AD66-DA58-4E87-BBF4-A8B6E03D865E}"/>
    <cellStyle name="Normal 3 3 5 3 6" xfId="6473" xr:uid="{535DF1A2-3671-44F7-9F17-DD60F3833735}"/>
    <cellStyle name="Normal 3 3 5 4" xfId="303" xr:uid="{00000000-0005-0000-0000-0000E5040000}"/>
    <cellStyle name="Normal 3 3 5 4 2" xfId="863" xr:uid="{00000000-0005-0000-0000-0000E6040000}"/>
    <cellStyle name="Normal 3 3 5 4 2 2" xfId="1903" xr:uid="{00000000-0005-0000-0000-0000E7040000}"/>
    <cellStyle name="Normal 3 3 5 4 2 2 2" xfId="6072" xr:uid="{E4618835-601E-4830-A40C-80DE2F45CCDA}"/>
    <cellStyle name="Normal 3 3 5 4 2 2 2 2" xfId="12313" xr:uid="{D9D77F94-C780-444B-B673-E90C2B2DC265}"/>
    <cellStyle name="Normal 3 3 5 4 2 2 3" xfId="3992" xr:uid="{6CD56289-5411-4A8A-8C07-6F9B8EE3EBB6}"/>
    <cellStyle name="Normal 3 3 5 4 2 2 3 2" xfId="10233" xr:uid="{030C0622-0C88-4986-8075-3E383898CED3}"/>
    <cellStyle name="Normal 3 3 5 4 2 2 4" xfId="8153" xr:uid="{9398A7BA-D199-4536-9DBD-0C6B10BA2400}"/>
    <cellStyle name="Normal 3 3 5 4 2 3" xfId="5032" xr:uid="{FACDABED-1B63-4393-8A02-391E70BBC215}"/>
    <cellStyle name="Normal 3 3 5 4 2 3 2" xfId="11273" xr:uid="{9E3A94AC-218D-4A1F-867E-FB44C5C4B952}"/>
    <cellStyle name="Normal 3 3 5 4 2 4" xfId="2952" xr:uid="{18416ACC-A5A6-46D2-A298-35856DAD46E9}"/>
    <cellStyle name="Normal 3 3 5 4 2 4 2" xfId="9193" xr:uid="{FFE10173-2DB0-4135-ADD7-0550FC6CB1FA}"/>
    <cellStyle name="Normal 3 3 5 4 2 5" xfId="7113" xr:uid="{2C983277-0709-4A79-8068-72621D968052}"/>
    <cellStyle name="Normal 3 3 5 4 3" xfId="1343" xr:uid="{00000000-0005-0000-0000-0000E8040000}"/>
    <cellStyle name="Normal 3 3 5 4 3 2" xfId="5512" xr:uid="{89E1F0FE-0CD0-4B85-A864-979B77748971}"/>
    <cellStyle name="Normal 3 3 5 4 3 2 2" xfId="11753" xr:uid="{7C9DDFB2-21BE-4F40-A8F9-3BC2F28B4680}"/>
    <cellStyle name="Normal 3 3 5 4 3 3" xfId="3432" xr:uid="{9A3E1ED5-079E-4E72-B245-593972E8CC81}"/>
    <cellStyle name="Normal 3 3 5 4 3 3 2" xfId="9673" xr:uid="{3F204DFF-A477-4A91-867D-EB253550B676}"/>
    <cellStyle name="Normal 3 3 5 4 3 4" xfId="7593" xr:uid="{363CF728-065A-4323-A635-4D3A61D48B69}"/>
    <cellStyle name="Normal 3 3 5 4 4" xfId="4472" xr:uid="{03EF8658-14B9-40A4-8FD8-0285BAF08646}"/>
    <cellStyle name="Normal 3 3 5 4 4 2" xfId="10713" xr:uid="{EE5C6902-F184-4372-B2C0-DD28D15EE0C5}"/>
    <cellStyle name="Normal 3 3 5 4 5" xfId="2392" xr:uid="{0395DBDC-5E3F-49DF-8C0B-129A8DFA637F}"/>
    <cellStyle name="Normal 3 3 5 4 5 2" xfId="8633" xr:uid="{77CD0D12-5426-4FA1-B3D2-5A2C210DA377}"/>
    <cellStyle name="Normal 3 3 5 4 6" xfId="6553" xr:uid="{FB145C85-9661-4A94-BF17-4B61CC649AE4}"/>
    <cellStyle name="Normal 3 3 5 5" xfId="383" xr:uid="{00000000-0005-0000-0000-0000E9040000}"/>
    <cellStyle name="Normal 3 3 5 5 2" xfId="943" xr:uid="{00000000-0005-0000-0000-0000EA040000}"/>
    <cellStyle name="Normal 3 3 5 5 2 2" xfId="1983" xr:uid="{00000000-0005-0000-0000-0000EB040000}"/>
    <cellStyle name="Normal 3 3 5 5 2 2 2" xfId="6152" xr:uid="{3E83ECDA-89BC-4FC5-B853-F3BD0039CD77}"/>
    <cellStyle name="Normal 3 3 5 5 2 2 2 2" xfId="12393" xr:uid="{D4CA5A18-ED8B-49B1-9429-5B4399F2944B}"/>
    <cellStyle name="Normal 3 3 5 5 2 2 3" xfId="4072" xr:uid="{1672568B-74E9-4266-8939-E6A43BAD4A79}"/>
    <cellStyle name="Normal 3 3 5 5 2 2 3 2" xfId="10313" xr:uid="{D9FA55E1-9813-4FE5-A69E-17A0C419588D}"/>
    <cellStyle name="Normal 3 3 5 5 2 2 4" xfId="8233" xr:uid="{8691CE41-FBC7-499F-A559-AA1EACC39F57}"/>
    <cellStyle name="Normal 3 3 5 5 2 3" xfId="5112" xr:uid="{55ABE77B-3E3B-449A-BC03-4E330C414D58}"/>
    <cellStyle name="Normal 3 3 5 5 2 3 2" xfId="11353" xr:uid="{4E3D9574-DAF7-4BCD-8E22-7F06790640CE}"/>
    <cellStyle name="Normal 3 3 5 5 2 4" xfId="3032" xr:uid="{3BFE7B88-AA51-4A68-AF56-97854D58DEF9}"/>
    <cellStyle name="Normal 3 3 5 5 2 4 2" xfId="9273" xr:uid="{16087ACA-0E06-4FC0-BF5F-DED0A8B79C5A}"/>
    <cellStyle name="Normal 3 3 5 5 2 5" xfId="7193" xr:uid="{A40E2AB2-4B8A-4D79-8BB6-7B373D60D832}"/>
    <cellStyle name="Normal 3 3 5 5 3" xfId="1423" xr:uid="{00000000-0005-0000-0000-0000EC040000}"/>
    <cellStyle name="Normal 3 3 5 5 3 2" xfId="5592" xr:uid="{A4C2210E-E638-4071-B879-A356D417EC43}"/>
    <cellStyle name="Normal 3 3 5 5 3 2 2" xfId="11833" xr:uid="{03152157-601E-48F7-94D2-83450782A80F}"/>
    <cellStyle name="Normal 3 3 5 5 3 3" xfId="3512" xr:uid="{1394AF77-0D56-4942-B8CD-785DCBA8EC3A}"/>
    <cellStyle name="Normal 3 3 5 5 3 3 2" xfId="9753" xr:uid="{F15A5959-ED9A-443D-9AAA-8C5209F300FA}"/>
    <cellStyle name="Normal 3 3 5 5 3 4" xfId="7673" xr:uid="{23BB4E3A-865D-427E-9501-B9594F888746}"/>
    <cellStyle name="Normal 3 3 5 5 4" xfId="4552" xr:uid="{748509B0-7DEC-42EA-8C58-3EF2AAA0B2D8}"/>
    <cellStyle name="Normal 3 3 5 5 4 2" xfId="10793" xr:uid="{A293F53B-B9FD-4E7B-9DB4-5EA0F85DE3F4}"/>
    <cellStyle name="Normal 3 3 5 5 5" xfId="2472" xr:uid="{537DCE5C-75A5-4410-822D-EEA7C05E19A0}"/>
    <cellStyle name="Normal 3 3 5 5 5 2" xfId="8713" xr:uid="{74FF012D-751F-429F-B01C-21854127927F}"/>
    <cellStyle name="Normal 3 3 5 5 6" xfId="6633" xr:uid="{4EA71FE0-AFEF-46CE-A502-460FF5B6AE4A}"/>
    <cellStyle name="Normal 3 3 5 6" xfId="463" xr:uid="{00000000-0005-0000-0000-0000ED040000}"/>
    <cellStyle name="Normal 3 3 5 6 2" xfId="1023" xr:uid="{00000000-0005-0000-0000-0000EE040000}"/>
    <cellStyle name="Normal 3 3 5 6 2 2" xfId="2063" xr:uid="{00000000-0005-0000-0000-0000EF040000}"/>
    <cellStyle name="Normal 3 3 5 6 2 2 2" xfId="6232" xr:uid="{B5A43CDA-AFCC-4807-92AE-61CECFA51C9B}"/>
    <cellStyle name="Normal 3 3 5 6 2 2 2 2" xfId="12473" xr:uid="{E1530B7F-74BF-467E-8402-21E24FA8AB08}"/>
    <cellStyle name="Normal 3 3 5 6 2 2 3" xfId="4152" xr:uid="{AFA8774C-22A0-4416-8CEC-4807ECB33946}"/>
    <cellStyle name="Normal 3 3 5 6 2 2 3 2" xfId="10393" xr:uid="{99F93D72-204A-4647-9FBA-A241B2C4422F}"/>
    <cellStyle name="Normal 3 3 5 6 2 2 4" xfId="8313" xr:uid="{5B28FD9D-AE88-48F4-A8E0-F15173DC1148}"/>
    <cellStyle name="Normal 3 3 5 6 2 3" xfId="5192" xr:uid="{07D1DB9F-06AE-4677-A81A-2F2D4E888A10}"/>
    <cellStyle name="Normal 3 3 5 6 2 3 2" xfId="11433" xr:uid="{0B7DDCFB-CC42-4ED2-A00E-C5D646CEE57D}"/>
    <cellStyle name="Normal 3 3 5 6 2 4" xfId="3112" xr:uid="{D2694CDF-81AF-466A-AE0A-5DBC28FFFF47}"/>
    <cellStyle name="Normal 3 3 5 6 2 4 2" xfId="9353" xr:uid="{97105B94-B6B2-41FC-979B-522C52F3F7D1}"/>
    <cellStyle name="Normal 3 3 5 6 2 5" xfId="7273" xr:uid="{28A8DF51-463C-4AF1-91C6-8D57DBF9A154}"/>
    <cellStyle name="Normal 3 3 5 6 3" xfId="1503" xr:uid="{00000000-0005-0000-0000-0000F0040000}"/>
    <cellStyle name="Normal 3 3 5 6 3 2" xfId="5672" xr:uid="{FD4551E1-7581-4FAE-8D36-937D2993153B}"/>
    <cellStyle name="Normal 3 3 5 6 3 2 2" xfId="11913" xr:uid="{C4E743EF-0A7A-4CC1-8FA5-CA3728C2F5D4}"/>
    <cellStyle name="Normal 3 3 5 6 3 3" xfId="3592" xr:uid="{991B4D68-34C3-4CA1-88A3-10A11E76C112}"/>
    <cellStyle name="Normal 3 3 5 6 3 3 2" xfId="9833" xr:uid="{86E03F41-3192-4E7B-9212-75A54F40C5CA}"/>
    <cellStyle name="Normal 3 3 5 6 3 4" xfId="7753" xr:uid="{60A4911A-A626-4635-904A-FAFE6F0BDD11}"/>
    <cellStyle name="Normal 3 3 5 6 4" xfId="4632" xr:uid="{0F5BE143-79E1-466D-9DD3-B1E09E6C7BCE}"/>
    <cellStyle name="Normal 3 3 5 6 4 2" xfId="10873" xr:uid="{26F634BF-C522-4D76-A359-C5F4357A9CF4}"/>
    <cellStyle name="Normal 3 3 5 6 5" xfId="2552" xr:uid="{C08004A0-C530-4D86-961E-85A95D2A2FEC}"/>
    <cellStyle name="Normal 3 3 5 6 5 2" xfId="8793" xr:uid="{2BF7ECE8-FA26-4B62-ABA9-E84525B3F57D}"/>
    <cellStyle name="Normal 3 3 5 6 6" xfId="6713" xr:uid="{316B928F-E559-41BA-8ED2-F73D8124EF0E}"/>
    <cellStyle name="Normal 3 3 5 7" xfId="623" xr:uid="{00000000-0005-0000-0000-0000F1040000}"/>
    <cellStyle name="Normal 3 3 5 7 2" xfId="1663" xr:uid="{00000000-0005-0000-0000-0000F2040000}"/>
    <cellStyle name="Normal 3 3 5 7 2 2" xfId="5832" xr:uid="{5E029DEE-9020-49D3-B46A-5BDF2185C537}"/>
    <cellStyle name="Normal 3 3 5 7 2 2 2" xfId="12073" xr:uid="{DD8C856E-6578-4BED-BBA5-D68236B618D0}"/>
    <cellStyle name="Normal 3 3 5 7 2 3" xfId="3752" xr:uid="{E904C966-CA82-4108-977C-1A468C998463}"/>
    <cellStyle name="Normal 3 3 5 7 2 3 2" xfId="9993" xr:uid="{53F7AD69-1DC9-4F8B-9E24-982CC40042FC}"/>
    <cellStyle name="Normal 3 3 5 7 2 4" xfId="7913" xr:uid="{35DEFF7F-3DBF-4288-A1C5-9F22E37B72B3}"/>
    <cellStyle name="Normal 3 3 5 7 3" xfId="4792" xr:uid="{C6DD8FEA-0244-4FA9-A522-04DB0D13AC95}"/>
    <cellStyle name="Normal 3 3 5 7 3 2" xfId="11033" xr:uid="{C725DC8B-6D1D-4BC9-B56C-38CD1B08D9F2}"/>
    <cellStyle name="Normal 3 3 5 7 4" xfId="2712" xr:uid="{9CAE86E2-17A2-4EED-B143-C24A3CE1968F}"/>
    <cellStyle name="Normal 3 3 5 7 4 2" xfId="8953" xr:uid="{432F9AAE-E239-4CA9-9911-53177F90767A}"/>
    <cellStyle name="Normal 3 3 5 7 5" xfId="6873" xr:uid="{0539E3D6-9088-4EA8-B9A3-EAA1A8B5DDA6}"/>
    <cellStyle name="Normal 3 3 5 8" xfId="543" xr:uid="{00000000-0005-0000-0000-0000F3040000}"/>
    <cellStyle name="Normal 3 3 5 8 2" xfId="1583" xr:uid="{00000000-0005-0000-0000-0000F4040000}"/>
    <cellStyle name="Normal 3 3 5 8 2 2" xfId="5752" xr:uid="{9E9E1209-D6E6-4A8D-83B4-CAB6D8183D0B}"/>
    <cellStyle name="Normal 3 3 5 8 2 2 2" xfId="11993" xr:uid="{0435A249-2452-4398-8487-01E6A8F99687}"/>
    <cellStyle name="Normal 3 3 5 8 2 3" xfId="3672" xr:uid="{B3C8FFD8-95EB-4013-BA5B-114A01F6B738}"/>
    <cellStyle name="Normal 3 3 5 8 2 3 2" xfId="9913" xr:uid="{B64EDB01-C440-44D5-9A41-B897C967B5C9}"/>
    <cellStyle name="Normal 3 3 5 8 2 4" xfId="7833" xr:uid="{56668B87-C02D-44F6-A4F7-2F45957384FB}"/>
    <cellStyle name="Normal 3 3 5 8 3" xfId="4712" xr:uid="{BB8C0ACA-A8DF-4BB9-8E4A-6E02B1DD7F64}"/>
    <cellStyle name="Normal 3 3 5 8 3 2" xfId="10953" xr:uid="{D6A6B61C-BE3F-4485-A69B-F37290FD12C0}"/>
    <cellStyle name="Normal 3 3 5 8 4" xfId="2632" xr:uid="{262D9D09-5301-4C68-8F38-82D8343D516A}"/>
    <cellStyle name="Normal 3 3 5 8 4 2" xfId="8873" xr:uid="{7427BE6F-6D5D-4403-86B7-BAAD2DD0F0FD}"/>
    <cellStyle name="Normal 3 3 5 8 5" xfId="6793" xr:uid="{C7A79AC4-1F74-43EE-ADDF-BB4F44C0A186}"/>
    <cellStyle name="Normal 3 3 5 9" xfId="1103" xr:uid="{00000000-0005-0000-0000-0000F5040000}"/>
    <cellStyle name="Normal 3 3 5 9 2" xfId="5272" xr:uid="{F8E66A07-0471-4D59-B183-B1EF65D3E11D}"/>
    <cellStyle name="Normal 3 3 5 9 2 2" xfId="11513" xr:uid="{F4367B27-4279-4EB6-80CA-32CEA4FE50A2}"/>
    <cellStyle name="Normal 3 3 5 9 3" xfId="3192" xr:uid="{E9DEDF2C-0BE9-4E54-84F3-AF83E20B6D22}"/>
    <cellStyle name="Normal 3 3 5 9 3 2" xfId="9433" xr:uid="{F13443C0-0E08-4E3A-8F03-1DC96A4C5117}"/>
    <cellStyle name="Normal 3 3 5 9 4" xfId="7353" xr:uid="{314F3C03-BB5A-4BE6-94FD-754A787161D2}"/>
    <cellStyle name="Normal 3 3 6" xfId="103" xr:uid="{00000000-0005-0000-0000-0000F6040000}"/>
    <cellStyle name="Normal 3 3 6 2" xfId="663" xr:uid="{00000000-0005-0000-0000-0000F7040000}"/>
    <cellStyle name="Normal 3 3 6 2 2" xfId="1703" xr:uid="{00000000-0005-0000-0000-0000F8040000}"/>
    <cellStyle name="Normal 3 3 6 2 2 2" xfId="5872" xr:uid="{CC9C3C40-5F9F-46C8-B921-C06E57E2AD2A}"/>
    <cellStyle name="Normal 3 3 6 2 2 2 2" xfId="12113" xr:uid="{D1D5F7C0-EE38-445F-A470-ACF2F2A10356}"/>
    <cellStyle name="Normal 3 3 6 2 2 3" xfId="3792" xr:uid="{8819B456-33A0-44BD-AEC1-713C737F0E34}"/>
    <cellStyle name="Normal 3 3 6 2 2 3 2" xfId="10033" xr:uid="{16BB544C-E6A4-4FFD-9A9C-8DA60C4A29B4}"/>
    <cellStyle name="Normal 3 3 6 2 2 4" xfId="7953" xr:uid="{572B7A30-5281-4E3A-919B-55294A6384ED}"/>
    <cellStyle name="Normal 3 3 6 2 3" xfId="4832" xr:uid="{C8FB3AF9-BD9D-47B5-A64F-15239C79A2D4}"/>
    <cellStyle name="Normal 3 3 6 2 3 2" xfId="11073" xr:uid="{516365E0-F2AE-4762-9B23-7DD6DFF97B82}"/>
    <cellStyle name="Normal 3 3 6 2 4" xfId="2752" xr:uid="{AFFDBC4D-9498-4C9F-B996-E9DBE6694424}"/>
    <cellStyle name="Normal 3 3 6 2 4 2" xfId="8993" xr:uid="{D13AB544-612E-403E-AC7F-C95030453795}"/>
    <cellStyle name="Normal 3 3 6 2 5" xfId="6913" xr:uid="{2594CB5F-EDE0-4914-A92C-04CC58EAF322}"/>
    <cellStyle name="Normal 3 3 6 3" xfId="1143" xr:uid="{00000000-0005-0000-0000-0000F9040000}"/>
    <cellStyle name="Normal 3 3 6 3 2" xfId="5312" xr:uid="{94AAEAC8-0011-4A4E-BD0A-6862F4CD9C38}"/>
    <cellStyle name="Normal 3 3 6 3 2 2" xfId="11553" xr:uid="{EF657736-92AB-42AB-AA14-9638E9F383FD}"/>
    <cellStyle name="Normal 3 3 6 3 3" xfId="3232" xr:uid="{17A2C535-9972-499D-9357-24DC194DDE73}"/>
    <cellStyle name="Normal 3 3 6 3 3 2" xfId="9473" xr:uid="{1D13CF1A-CB74-43F9-810B-75FDBCB15345}"/>
    <cellStyle name="Normal 3 3 6 3 4" xfId="7393" xr:uid="{63B868A7-B1B1-4AB0-A08E-E920A30B90F3}"/>
    <cellStyle name="Normal 3 3 6 4" xfId="4272" xr:uid="{D637D724-6794-4769-AF64-D85B63DC0AB0}"/>
    <cellStyle name="Normal 3 3 6 4 2" xfId="10513" xr:uid="{28FA756A-78E4-4CA8-BF1A-6D885EBE97BA}"/>
    <cellStyle name="Normal 3 3 6 5" xfId="2192" xr:uid="{0C8C3573-D5BF-4CEF-B48F-032F13FAE282}"/>
    <cellStyle name="Normal 3 3 6 5 2" xfId="8433" xr:uid="{B30016A1-9F1F-497C-AEAE-BCC14C6F07BD}"/>
    <cellStyle name="Normal 3 3 6 6" xfId="6353" xr:uid="{B1BFD8D1-D385-403D-B77C-9A1C11177E64}"/>
    <cellStyle name="Normal 3 3 7" xfId="183" xr:uid="{00000000-0005-0000-0000-0000FA040000}"/>
    <cellStyle name="Normal 3 3 7 2" xfId="743" xr:uid="{00000000-0005-0000-0000-0000FB040000}"/>
    <cellStyle name="Normal 3 3 7 2 2" xfId="1783" xr:uid="{00000000-0005-0000-0000-0000FC040000}"/>
    <cellStyle name="Normal 3 3 7 2 2 2" xfId="5952" xr:uid="{760BF46F-119F-4A3F-8A82-CE7029E0EEF0}"/>
    <cellStyle name="Normal 3 3 7 2 2 2 2" xfId="12193" xr:uid="{4C690AFB-BF38-4FC6-A915-3497265A2EA4}"/>
    <cellStyle name="Normal 3 3 7 2 2 3" xfId="3872" xr:uid="{C9C8576A-EAFB-48B1-B6EA-D0F9B2EFC6F5}"/>
    <cellStyle name="Normal 3 3 7 2 2 3 2" xfId="10113" xr:uid="{9146F61B-8495-4B06-A511-556DA1CFB050}"/>
    <cellStyle name="Normal 3 3 7 2 2 4" xfId="8033" xr:uid="{EEA6ED6A-674B-4EDF-807A-19F2070C9E8D}"/>
    <cellStyle name="Normal 3 3 7 2 3" xfId="4912" xr:uid="{1453D5EE-9CB6-4264-AC79-6092D8B65121}"/>
    <cellStyle name="Normal 3 3 7 2 3 2" xfId="11153" xr:uid="{1BE6336E-6EBD-4480-B703-2E5BF1350F28}"/>
    <cellStyle name="Normal 3 3 7 2 4" xfId="2832" xr:uid="{EC1A9AD3-738C-4D98-B9D7-61BD3F5958B3}"/>
    <cellStyle name="Normal 3 3 7 2 4 2" xfId="9073" xr:uid="{570C55F0-46E4-4333-9878-BB08A5E6798C}"/>
    <cellStyle name="Normal 3 3 7 2 5" xfId="6993" xr:uid="{BDC92A45-CE69-4C2A-ADF2-1433F8546CB7}"/>
    <cellStyle name="Normal 3 3 7 3" xfId="1223" xr:uid="{00000000-0005-0000-0000-0000FD040000}"/>
    <cellStyle name="Normal 3 3 7 3 2" xfId="5392" xr:uid="{37F0DA49-3591-49B1-9DAE-CC78B87CB8EC}"/>
    <cellStyle name="Normal 3 3 7 3 2 2" xfId="11633" xr:uid="{5353A5DD-46BE-41E3-AFAD-B546070BB258}"/>
    <cellStyle name="Normal 3 3 7 3 3" xfId="3312" xr:uid="{A433E343-B219-4677-9C38-ACF95B1F1EC5}"/>
    <cellStyle name="Normal 3 3 7 3 3 2" xfId="9553" xr:uid="{2EF72DC0-B5A8-4606-934C-7E22C8891EDA}"/>
    <cellStyle name="Normal 3 3 7 3 4" xfId="7473" xr:uid="{36E93CBC-2822-401C-9829-7EE89FDC9C50}"/>
    <cellStyle name="Normal 3 3 7 4" xfId="4352" xr:uid="{67E3CDFA-A163-49DE-9E63-F08AB56D55B8}"/>
    <cellStyle name="Normal 3 3 7 4 2" xfId="10593" xr:uid="{842EB500-2201-49BB-A81F-DBEB5D1F291C}"/>
    <cellStyle name="Normal 3 3 7 5" xfId="2272" xr:uid="{4819411B-50A2-4594-A321-25DD643350C4}"/>
    <cellStyle name="Normal 3 3 7 5 2" xfId="8513" xr:uid="{456E8E46-33DC-4407-A0AE-A1DA046B9703}"/>
    <cellStyle name="Normal 3 3 7 6" xfId="6433" xr:uid="{4F87292E-72AF-40CB-B4C0-0E59A15F4E7A}"/>
    <cellStyle name="Normal 3 3 8" xfId="263" xr:uid="{00000000-0005-0000-0000-0000FE040000}"/>
    <cellStyle name="Normal 3 3 8 2" xfId="823" xr:uid="{00000000-0005-0000-0000-0000FF040000}"/>
    <cellStyle name="Normal 3 3 8 2 2" xfId="1863" xr:uid="{00000000-0005-0000-0000-000000050000}"/>
    <cellStyle name="Normal 3 3 8 2 2 2" xfId="6032" xr:uid="{7C495C44-09D1-4B1C-9977-243FF5AAE05E}"/>
    <cellStyle name="Normal 3 3 8 2 2 2 2" xfId="12273" xr:uid="{D8E3EFE8-00F3-4E9B-80E7-3AD110473C72}"/>
    <cellStyle name="Normal 3 3 8 2 2 3" xfId="3952" xr:uid="{34BCC4C1-1890-4C55-9CA4-19E956C25895}"/>
    <cellStyle name="Normal 3 3 8 2 2 3 2" xfId="10193" xr:uid="{3E57876E-EE80-41D7-A4C7-A8B1FB5CF6F2}"/>
    <cellStyle name="Normal 3 3 8 2 2 4" xfId="8113" xr:uid="{4E2BBADF-7B51-45B0-8B29-94AD4DC65B42}"/>
    <cellStyle name="Normal 3 3 8 2 3" xfId="4992" xr:uid="{B87B9238-3544-4025-8946-5A0A1E358833}"/>
    <cellStyle name="Normal 3 3 8 2 3 2" xfId="11233" xr:uid="{63B08A96-2D96-4D8A-B9AC-FF3C77C5D52B}"/>
    <cellStyle name="Normal 3 3 8 2 4" xfId="2912" xr:uid="{BC188CB7-BCBC-46A9-B495-158F6463771D}"/>
    <cellStyle name="Normal 3 3 8 2 4 2" xfId="9153" xr:uid="{B53EED89-3A37-4B72-B764-8FDCF81EC620}"/>
    <cellStyle name="Normal 3 3 8 2 5" xfId="7073" xr:uid="{696E4BE1-4A67-4DDB-A458-968EF31EADBB}"/>
    <cellStyle name="Normal 3 3 8 3" xfId="1303" xr:uid="{00000000-0005-0000-0000-000001050000}"/>
    <cellStyle name="Normal 3 3 8 3 2" xfId="5472" xr:uid="{62575E2E-DE4B-4565-A70E-B0CB3214EE82}"/>
    <cellStyle name="Normal 3 3 8 3 2 2" xfId="11713" xr:uid="{08DF5ACA-ABAA-4856-9EC2-5DB282832AD9}"/>
    <cellStyle name="Normal 3 3 8 3 3" xfId="3392" xr:uid="{9CBE984D-672D-4CDE-8165-914EFBB5E14D}"/>
    <cellStyle name="Normal 3 3 8 3 3 2" xfId="9633" xr:uid="{DEB49C96-3134-46E6-9FCC-DC423C58F574}"/>
    <cellStyle name="Normal 3 3 8 3 4" xfId="7553" xr:uid="{784DBE8F-F567-4FFB-BC33-C3BF0FC3A743}"/>
    <cellStyle name="Normal 3 3 8 4" xfId="4432" xr:uid="{E0118702-F013-49F8-B976-D7E7D82C7982}"/>
    <cellStyle name="Normal 3 3 8 4 2" xfId="10673" xr:uid="{64E72649-5E09-4F9F-89D6-DFC694C91D8D}"/>
    <cellStyle name="Normal 3 3 8 5" xfId="2352" xr:uid="{2DB5B2C4-A969-4F7A-B09B-6C2B2FA7E5B1}"/>
    <cellStyle name="Normal 3 3 8 5 2" xfId="8593" xr:uid="{470AAA7F-DA17-4372-9600-6499308960BE}"/>
    <cellStyle name="Normal 3 3 8 6" xfId="6513" xr:uid="{BE4C5978-9673-42B0-8CB8-D02C734A5ED9}"/>
    <cellStyle name="Normal 3 3 9" xfId="343" xr:uid="{00000000-0005-0000-0000-000002050000}"/>
    <cellStyle name="Normal 3 3 9 2" xfId="903" xr:uid="{00000000-0005-0000-0000-000003050000}"/>
    <cellStyle name="Normal 3 3 9 2 2" xfId="1943" xr:uid="{00000000-0005-0000-0000-000004050000}"/>
    <cellStyle name="Normal 3 3 9 2 2 2" xfId="6112" xr:uid="{33EF3090-CFEF-49DC-A677-E01F6FF3617D}"/>
    <cellStyle name="Normal 3 3 9 2 2 2 2" xfId="12353" xr:uid="{694B780C-58E3-4B9F-BE35-6C5DAD6DC0C9}"/>
    <cellStyle name="Normal 3 3 9 2 2 3" xfId="4032" xr:uid="{8CC738A6-BD9E-44CA-BF84-A2FBAA41A900}"/>
    <cellStyle name="Normal 3 3 9 2 2 3 2" xfId="10273" xr:uid="{486C2EB6-2BD6-426A-B90B-2208C871640E}"/>
    <cellStyle name="Normal 3 3 9 2 2 4" xfId="8193" xr:uid="{6C753901-DA38-4514-95D4-2BFD9E689674}"/>
    <cellStyle name="Normal 3 3 9 2 3" xfId="5072" xr:uid="{994A30CD-477E-43BC-8CD9-4255C77EBFA5}"/>
    <cellStyle name="Normal 3 3 9 2 3 2" xfId="11313" xr:uid="{81FCE8BE-ACB7-47C7-B296-28F61BBCF446}"/>
    <cellStyle name="Normal 3 3 9 2 4" xfId="2992" xr:uid="{54B31775-4CEC-4ADF-8BD3-86D2353E837B}"/>
    <cellStyle name="Normal 3 3 9 2 4 2" xfId="9233" xr:uid="{745958EA-92A9-4C97-B4BC-878ADA70F8B2}"/>
    <cellStyle name="Normal 3 3 9 2 5" xfId="7153" xr:uid="{FF5372AB-4151-40E5-B1AC-5AF82F9C720F}"/>
    <cellStyle name="Normal 3 3 9 3" xfId="1383" xr:uid="{00000000-0005-0000-0000-000005050000}"/>
    <cellStyle name="Normal 3 3 9 3 2" xfId="5552" xr:uid="{0DB25DDE-125A-4381-9C92-0BE8D39D04E9}"/>
    <cellStyle name="Normal 3 3 9 3 2 2" xfId="11793" xr:uid="{3246BB0B-E122-42C0-8602-56CF0D4A98A1}"/>
    <cellStyle name="Normal 3 3 9 3 3" xfId="3472" xr:uid="{4D662014-44DE-450C-BEE9-A5C0C361E986}"/>
    <cellStyle name="Normal 3 3 9 3 3 2" xfId="9713" xr:uid="{66B808D5-3ED7-4025-B531-1C4A6EB10E30}"/>
    <cellStyle name="Normal 3 3 9 3 4" xfId="7633" xr:uid="{648BEF29-308E-4FEF-8960-9064348C8517}"/>
    <cellStyle name="Normal 3 3 9 4" xfId="4512" xr:uid="{B671FB35-75AF-45AC-B0B7-04090F600331}"/>
    <cellStyle name="Normal 3 3 9 4 2" xfId="10753" xr:uid="{62FDC07B-34B3-4143-B716-710F9C8D3795}"/>
    <cellStyle name="Normal 3 3 9 5" xfId="2432" xr:uid="{97DCB025-F014-40B2-8423-8777872E7AE9}"/>
    <cellStyle name="Normal 3 3 9 5 2" xfId="8673" xr:uid="{E2121E2B-3339-4F80-ADF5-2493E26F5021}"/>
    <cellStyle name="Normal 3 3 9 6" xfId="6593" xr:uid="{7923F1E4-68FA-4377-9951-7D8EEF22484D}"/>
    <cellStyle name="Normal 3 4" xfId="25" xr:uid="{00000000-0005-0000-0000-000006050000}"/>
    <cellStyle name="Normal 3 4 10" xfId="586" xr:uid="{00000000-0005-0000-0000-000007050000}"/>
    <cellStyle name="Normal 3 4 10 2" xfId="1626" xr:uid="{00000000-0005-0000-0000-000008050000}"/>
    <cellStyle name="Normal 3 4 10 2 2" xfId="5795" xr:uid="{62FFEB78-4AB5-46F8-8371-E2F94890A68C}"/>
    <cellStyle name="Normal 3 4 10 2 2 2" xfId="12036" xr:uid="{FDA07D08-0B71-423D-BD01-B64B7C2C8C13}"/>
    <cellStyle name="Normal 3 4 10 2 3" xfId="3715" xr:uid="{8C8DBCD3-760A-46E4-B715-9FDCF1062993}"/>
    <cellStyle name="Normal 3 4 10 2 3 2" xfId="9956" xr:uid="{4F464B2E-B0C6-454B-BBE3-3844E6630744}"/>
    <cellStyle name="Normal 3 4 10 2 4" xfId="7876" xr:uid="{7068D6AC-4D69-4FDD-A7DA-08EF22128D2B}"/>
    <cellStyle name="Normal 3 4 10 3" xfId="4755" xr:uid="{98FF522D-9114-401D-B82C-CCFCD609CBDA}"/>
    <cellStyle name="Normal 3 4 10 3 2" xfId="10996" xr:uid="{A18BB160-6030-48C7-A4E1-FC926BF61A07}"/>
    <cellStyle name="Normal 3 4 10 4" xfId="2675" xr:uid="{1714037D-89E8-4370-8D61-45200203489D}"/>
    <cellStyle name="Normal 3 4 10 4 2" xfId="8916" xr:uid="{746024C0-01F9-4112-A765-B2508EC69458}"/>
    <cellStyle name="Normal 3 4 10 5" xfId="6836" xr:uid="{9360A360-F5A8-4771-8273-44A00A4D68C7}"/>
    <cellStyle name="Normal 3 4 11" xfId="506" xr:uid="{00000000-0005-0000-0000-000009050000}"/>
    <cellStyle name="Normal 3 4 11 2" xfId="1546" xr:uid="{00000000-0005-0000-0000-00000A050000}"/>
    <cellStyle name="Normal 3 4 11 2 2" xfId="5715" xr:uid="{13A72281-4B82-453F-8B1B-6D3C566EAA7C}"/>
    <cellStyle name="Normal 3 4 11 2 2 2" xfId="11956" xr:uid="{EE5B2AF3-CCA8-408E-A252-2FD51C36DC6F}"/>
    <cellStyle name="Normal 3 4 11 2 3" xfId="3635" xr:uid="{C0EB0DEE-FC94-4335-BAFF-F58F42696A64}"/>
    <cellStyle name="Normal 3 4 11 2 3 2" xfId="9876" xr:uid="{7F44AF93-990F-4ADA-88E6-E7E342846F5A}"/>
    <cellStyle name="Normal 3 4 11 2 4" xfId="7796" xr:uid="{1056F42B-46AB-4C38-97AD-BD75ECC59321}"/>
    <cellStyle name="Normal 3 4 11 3" xfId="4675" xr:uid="{EC9F0B17-E39B-448A-9A47-61D136357F59}"/>
    <cellStyle name="Normal 3 4 11 3 2" xfId="10916" xr:uid="{791CD0FB-7A3E-4F3C-88BB-A9ECEDF4833A}"/>
    <cellStyle name="Normal 3 4 11 4" xfId="2595" xr:uid="{BA722FDA-A97E-45D2-8A34-DB4D0DD6C04A}"/>
    <cellStyle name="Normal 3 4 11 4 2" xfId="8836" xr:uid="{54625D89-4193-47E2-A6E5-F5CB29AEC0E3}"/>
    <cellStyle name="Normal 3 4 11 5" xfId="6756" xr:uid="{93B852C8-2EA8-48CF-9B7F-278AC00FE79C}"/>
    <cellStyle name="Normal 3 4 12" xfId="1066" xr:uid="{00000000-0005-0000-0000-00000B050000}"/>
    <cellStyle name="Normal 3 4 12 2" xfId="5235" xr:uid="{63835668-875D-4684-8AA0-3116ED25B2E1}"/>
    <cellStyle name="Normal 3 4 12 2 2" xfId="11476" xr:uid="{7FCE3CFA-37CD-4DB8-9074-CDBF98A9A275}"/>
    <cellStyle name="Normal 3 4 12 3" xfId="3155" xr:uid="{676C4F15-7A24-4B9F-8F44-6061946B80B5}"/>
    <cellStyle name="Normal 3 4 12 3 2" xfId="9396" xr:uid="{838AADE4-187B-4832-9EF5-1BFC4BCF9214}"/>
    <cellStyle name="Normal 3 4 12 4" xfId="7316" xr:uid="{40288A15-13F8-4925-B1CB-2EE0B6663516}"/>
    <cellStyle name="Normal 3 4 13" xfId="4195" xr:uid="{A833846A-F783-4E46-AA57-86386FB5ABD0}"/>
    <cellStyle name="Normal 3 4 13 2" xfId="10436" xr:uid="{4C6217A9-E11A-43C8-B8FC-E98455576BC3}"/>
    <cellStyle name="Normal 3 4 14" xfId="2115" xr:uid="{89AC3045-0AFC-4805-A82F-88B4DAD6781C}"/>
    <cellStyle name="Normal 3 4 14 2" xfId="8356" xr:uid="{16B3CCC7-7692-4F1B-8742-34D1ED9B0C94}"/>
    <cellStyle name="Normal 3 4 15" xfId="6276" xr:uid="{46871CF8-9371-4DC3-891D-C7D07B785190}"/>
    <cellStyle name="Normal 3 4 2" xfId="35" xr:uid="{00000000-0005-0000-0000-00000C050000}"/>
    <cellStyle name="Normal 3 4 2 10" xfId="516" xr:uid="{00000000-0005-0000-0000-00000D050000}"/>
    <cellStyle name="Normal 3 4 2 10 2" xfId="1556" xr:uid="{00000000-0005-0000-0000-00000E050000}"/>
    <cellStyle name="Normal 3 4 2 10 2 2" xfId="5725" xr:uid="{02DB5265-1536-4338-B554-19C0CA244DAF}"/>
    <cellStyle name="Normal 3 4 2 10 2 2 2" xfId="11966" xr:uid="{F7FC903B-E7D2-440C-BBA5-C4008492FD41}"/>
    <cellStyle name="Normal 3 4 2 10 2 3" xfId="3645" xr:uid="{B6309979-834D-4B87-8F82-7FE8BEA17F7B}"/>
    <cellStyle name="Normal 3 4 2 10 2 3 2" xfId="9886" xr:uid="{D100EB71-6C8F-49D2-BD1A-2C65740FA33A}"/>
    <cellStyle name="Normal 3 4 2 10 2 4" xfId="7806" xr:uid="{12681F0F-DA0B-4DBD-9DD3-74FCA98AD6FE}"/>
    <cellStyle name="Normal 3 4 2 10 3" xfId="4685" xr:uid="{A927A0F3-9417-41FC-A460-680924F10AC3}"/>
    <cellStyle name="Normal 3 4 2 10 3 2" xfId="10926" xr:uid="{5BFB5C3E-A060-4005-8E3F-6F7105CF528A}"/>
    <cellStyle name="Normal 3 4 2 10 4" xfId="2605" xr:uid="{BE7B8774-8A8D-4631-AEBD-5810E4CC0686}"/>
    <cellStyle name="Normal 3 4 2 10 4 2" xfId="8846" xr:uid="{01415C0B-1C84-46F5-9479-8F934EDE4538}"/>
    <cellStyle name="Normal 3 4 2 10 5" xfId="6766" xr:uid="{B096786D-BBC1-432A-BD6D-FDC603F24712}"/>
    <cellStyle name="Normal 3 4 2 11" xfId="1076" xr:uid="{00000000-0005-0000-0000-00000F050000}"/>
    <cellStyle name="Normal 3 4 2 11 2" xfId="5245" xr:uid="{3963C00F-7825-469E-8853-F2AA5AEEBA94}"/>
    <cellStyle name="Normal 3 4 2 11 2 2" xfId="11486" xr:uid="{389A4938-242C-463D-84E6-0D2D439DBF81}"/>
    <cellStyle name="Normal 3 4 2 11 3" xfId="3165" xr:uid="{A3A26AAB-B5C3-41FD-B7DA-285FA973C79D}"/>
    <cellStyle name="Normal 3 4 2 11 3 2" xfId="9406" xr:uid="{DA324C14-2B6F-4F27-866D-801B0A81EEEC}"/>
    <cellStyle name="Normal 3 4 2 11 4" xfId="7326" xr:uid="{A26E1FA2-00F2-4EF7-B404-5EE3030A8131}"/>
    <cellStyle name="Normal 3 4 2 12" xfId="4205" xr:uid="{84E4AC57-C4DB-484B-BBA1-66415C71DB35}"/>
    <cellStyle name="Normal 3 4 2 12 2" xfId="10446" xr:uid="{392A7420-F100-4365-813D-E8BE1EC2709F}"/>
    <cellStyle name="Normal 3 4 2 13" xfId="2125" xr:uid="{364CCF08-8D7B-41AE-A535-D6373A7543C1}"/>
    <cellStyle name="Normal 3 4 2 13 2" xfId="8366" xr:uid="{8633AD26-BCA0-4E6B-A8B8-9845F0E4BA7B}"/>
    <cellStyle name="Normal 3 4 2 14" xfId="6286" xr:uid="{2CEF4E48-5C2B-4D41-A24B-7DB6A4BC5C01}"/>
    <cellStyle name="Normal 3 4 2 2" xfId="55" xr:uid="{00000000-0005-0000-0000-000010050000}"/>
    <cellStyle name="Normal 3 4 2 2 10" xfId="1096" xr:uid="{00000000-0005-0000-0000-000011050000}"/>
    <cellStyle name="Normal 3 4 2 2 10 2" xfId="5265" xr:uid="{41DF8251-3064-43A3-825B-1081D0EB4FC9}"/>
    <cellStyle name="Normal 3 4 2 2 10 2 2" xfId="11506" xr:uid="{865D90FA-AC05-4C7D-97BA-B8E3908FDA0F}"/>
    <cellStyle name="Normal 3 4 2 2 10 3" xfId="3185" xr:uid="{D0A8EA12-EFC4-4426-9B10-CCB40501B8F4}"/>
    <cellStyle name="Normal 3 4 2 2 10 3 2" xfId="9426" xr:uid="{04872BE9-9ACD-4431-B281-5719967C82C9}"/>
    <cellStyle name="Normal 3 4 2 2 10 4" xfId="7346" xr:uid="{A7D46512-9CBC-4063-A5D1-765122678A7C}"/>
    <cellStyle name="Normal 3 4 2 2 11" xfId="4225" xr:uid="{017A1169-97C7-4D7A-8E5F-7CCF61623293}"/>
    <cellStyle name="Normal 3 4 2 2 11 2" xfId="10466" xr:uid="{3CDE25CF-7CB1-447C-95EE-D91C492C41BA}"/>
    <cellStyle name="Normal 3 4 2 2 12" xfId="2145" xr:uid="{1F4F7343-F88C-4910-95EA-5E4E73FA40E2}"/>
    <cellStyle name="Normal 3 4 2 2 12 2" xfId="8386" xr:uid="{8154EEB5-BDB6-42A0-89BD-1B4A4EAEF850}"/>
    <cellStyle name="Normal 3 4 2 2 13" xfId="6306" xr:uid="{52CE08A4-6082-4217-AE22-1D9063FEDCD5}"/>
    <cellStyle name="Normal 3 4 2 2 2" xfId="95" xr:uid="{00000000-0005-0000-0000-000012050000}"/>
    <cellStyle name="Normal 3 4 2 2 2 10" xfId="4265" xr:uid="{B6528630-1382-4C5A-ABC7-70741026CA5B}"/>
    <cellStyle name="Normal 3 4 2 2 2 10 2" xfId="10506" xr:uid="{2D7A1C6A-7F2A-4B22-A833-D9F1E0C39337}"/>
    <cellStyle name="Normal 3 4 2 2 2 11" xfId="2185" xr:uid="{B888A3AC-C165-4291-B194-B7A089CE9733}"/>
    <cellStyle name="Normal 3 4 2 2 2 11 2" xfId="8426" xr:uid="{4092C1EB-ADD2-4B98-AB64-02C52CAE59DC}"/>
    <cellStyle name="Normal 3 4 2 2 2 12" xfId="6346" xr:uid="{1B0F12F7-B71C-4E5B-BC7D-A1C3F65B535F}"/>
    <cellStyle name="Normal 3 4 2 2 2 2" xfId="176" xr:uid="{00000000-0005-0000-0000-000013050000}"/>
    <cellStyle name="Normal 3 4 2 2 2 2 2" xfId="736" xr:uid="{00000000-0005-0000-0000-000014050000}"/>
    <cellStyle name="Normal 3 4 2 2 2 2 2 2" xfId="1776" xr:uid="{00000000-0005-0000-0000-000015050000}"/>
    <cellStyle name="Normal 3 4 2 2 2 2 2 2 2" xfId="5945" xr:uid="{FE51FCBB-EB81-4D89-A28A-6F1F8A3A7F27}"/>
    <cellStyle name="Normal 3 4 2 2 2 2 2 2 2 2" xfId="12186" xr:uid="{DF01AB11-FFFE-41F4-AF7A-2EEDF1DD61CD}"/>
    <cellStyle name="Normal 3 4 2 2 2 2 2 2 3" xfId="3865" xr:uid="{01314C88-54B5-4FC9-B9FA-FA8CA3547E42}"/>
    <cellStyle name="Normal 3 4 2 2 2 2 2 2 3 2" xfId="10106" xr:uid="{A39BC833-C8B5-4367-A38C-7F572C590110}"/>
    <cellStyle name="Normal 3 4 2 2 2 2 2 2 4" xfId="8026" xr:uid="{8C54E148-4883-4579-ABE3-297CEA7B11D8}"/>
    <cellStyle name="Normal 3 4 2 2 2 2 2 3" xfId="4905" xr:uid="{2E830195-789C-46B2-96FE-B60A71C57D82}"/>
    <cellStyle name="Normal 3 4 2 2 2 2 2 3 2" xfId="11146" xr:uid="{1043E15B-A942-4FF9-8929-4ACB7BE8C7DB}"/>
    <cellStyle name="Normal 3 4 2 2 2 2 2 4" xfId="2825" xr:uid="{E78A6BE1-5FAA-4F47-A439-CCEFB8F92246}"/>
    <cellStyle name="Normal 3 4 2 2 2 2 2 4 2" xfId="9066" xr:uid="{FD1E3656-DF6A-46F1-8FC9-4D549F9D2F12}"/>
    <cellStyle name="Normal 3 4 2 2 2 2 2 5" xfId="6986" xr:uid="{C2856729-7E70-4D07-B3A1-3820798C217A}"/>
    <cellStyle name="Normal 3 4 2 2 2 2 3" xfId="1216" xr:uid="{00000000-0005-0000-0000-000016050000}"/>
    <cellStyle name="Normal 3 4 2 2 2 2 3 2" xfId="5385" xr:uid="{66E6E653-3EB4-40D9-AD32-26D91936F992}"/>
    <cellStyle name="Normal 3 4 2 2 2 2 3 2 2" xfId="11626" xr:uid="{E8F5DC8B-F60A-44F2-9F67-AA094C36BE19}"/>
    <cellStyle name="Normal 3 4 2 2 2 2 3 3" xfId="3305" xr:uid="{6802EA54-E019-4BFA-AACB-7724833F0968}"/>
    <cellStyle name="Normal 3 4 2 2 2 2 3 3 2" xfId="9546" xr:uid="{C2AFF09F-B0FE-4B23-A2CA-98CBFC9E59C1}"/>
    <cellStyle name="Normal 3 4 2 2 2 2 3 4" xfId="7466" xr:uid="{90B96811-67C2-414F-98F7-54297F806F69}"/>
    <cellStyle name="Normal 3 4 2 2 2 2 4" xfId="4345" xr:uid="{378EFEE4-8360-422F-8BB2-5A79BCBE1FF9}"/>
    <cellStyle name="Normal 3 4 2 2 2 2 4 2" xfId="10586" xr:uid="{83E70E4F-E46F-4CDB-9BED-F7AB4F90BC30}"/>
    <cellStyle name="Normal 3 4 2 2 2 2 5" xfId="2265" xr:uid="{7EDAB3F1-F719-4625-9CEA-6DB1070523D2}"/>
    <cellStyle name="Normal 3 4 2 2 2 2 5 2" xfId="8506" xr:uid="{BCB5E1C7-01F9-44DE-8BF5-7048D75C40EE}"/>
    <cellStyle name="Normal 3 4 2 2 2 2 6" xfId="6426" xr:uid="{BEFE4D1F-468D-4B48-B5CD-09842B46614E}"/>
    <cellStyle name="Normal 3 4 2 2 2 3" xfId="256" xr:uid="{00000000-0005-0000-0000-000017050000}"/>
    <cellStyle name="Normal 3 4 2 2 2 3 2" xfId="816" xr:uid="{00000000-0005-0000-0000-000018050000}"/>
    <cellStyle name="Normal 3 4 2 2 2 3 2 2" xfId="1856" xr:uid="{00000000-0005-0000-0000-000019050000}"/>
    <cellStyle name="Normal 3 4 2 2 2 3 2 2 2" xfId="6025" xr:uid="{160519CB-FE79-43D7-B6C3-85325D9ACDD8}"/>
    <cellStyle name="Normal 3 4 2 2 2 3 2 2 2 2" xfId="12266" xr:uid="{5BF45335-4A25-40D2-9324-799052A62B1F}"/>
    <cellStyle name="Normal 3 4 2 2 2 3 2 2 3" xfId="3945" xr:uid="{10402F2C-D97B-4917-8043-86490483E873}"/>
    <cellStyle name="Normal 3 4 2 2 2 3 2 2 3 2" xfId="10186" xr:uid="{39A9FB52-BFF7-4F8B-AB9E-81CEB607A157}"/>
    <cellStyle name="Normal 3 4 2 2 2 3 2 2 4" xfId="8106" xr:uid="{B3FB1AD3-4323-4B9D-BDEE-322DD3720944}"/>
    <cellStyle name="Normal 3 4 2 2 2 3 2 3" xfId="4985" xr:uid="{689F1AD8-0CF5-4681-A49F-EA2C38425E63}"/>
    <cellStyle name="Normal 3 4 2 2 2 3 2 3 2" xfId="11226" xr:uid="{AB9FA74E-B55F-4795-8B43-2F5767FABF15}"/>
    <cellStyle name="Normal 3 4 2 2 2 3 2 4" xfId="2905" xr:uid="{C845DE27-5903-43A5-9760-C43909848A60}"/>
    <cellStyle name="Normal 3 4 2 2 2 3 2 4 2" xfId="9146" xr:uid="{B33A92BF-A6BD-4E51-906F-EF61F0DFE6CE}"/>
    <cellStyle name="Normal 3 4 2 2 2 3 2 5" xfId="7066" xr:uid="{E3241464-4EDD-4E7A-B435-C198C68B79E3}"/>
    <cellStyle name="Normal 3 4 2 2 2 3 3" xfId="1296" xr:uid="{00000000-0005-0000-0000-00001A050000}"/>
    <cellStyle name="Normal 3 4 2 2 2 3 3 2" xfId="5465" xr:uid="{DC87B65D-AE45-49AF-BB04-F042A2309D73}"/>
    <cellStyle name="Normal 3 4 2 2 2 3 3 2 2" xfId="11706" xr:uid="{D2ABA0A1-1796-436C-B215-A23AAFC69D6C}"/>
    <cellStyle name="Normal 3 4 2 2 2 3 3 3" xfId="3385" xr:uid="{FDC51E45-5677-4A3A-8653-5BC713531A00}"/>
    <cellStyle name="Normal 3 4 2 2 2 3 3 3 2" xfId="9626" xr:uid="{45918024-49A8-4872-9DEF-7547611D68F8}"/>
    <cellStyle name="Normal 3 4 2 2 2 3 3 4" xfId="7546" xr:uid="{69C45F3C-28C6-4899-A78F-84BE31641BB7}"/>
    <cellStyle name="Normal 3 4 2 2 2 3 4" xfId="4425" xr:uid="{BACC3341-438D-49E6-8541-CD9FAF5C2E91}"/>
    <cellStyle name="Normal 3 4 2 2 2 3 4 2" xfId="10666" xr:uid="{7057671B-A379-47F2-944B-1E1D2943979D}"/>
    <cellStyle name="Normal 3 4 2 2 2 3 5" xfId="2345" xr:uid="{5918AD05-0062-4955-8B6B-0F2BC2E4C329}"/>
    <cellStyle name="Normal 3 4 2 2 2 3 5 2" xfId="8586" xr:uid="{244568FF-8367-45CF-A912-84F72456159C}"/>
    <cellStyle name="Normal 3 4 2 2 2 3 6" xfId="6506" xr:uid="{00710B41-5481-4AEA-A964-0AC76C3CC50F}"/>
    <cellStyle name="Normal 3 4 2 2 2 4" xfId="336" xr:uid="{00000000-0005-0000-0000-00001B050000}"/>
    <cellStyle name="Normal 3 4 2 2 2 4 2" xfId="896" xr:uid="{00000000-0005-0000-0000-00001C050000}"/>
    <cellStyle name="Normal 3 4 2 2 2 4 2 2" xfId="1936" xr:uid="{00000000-0005-0000-0000-00001D050000}"/>
    <cellStyle name="Normal 3 4 2 2 2 4 2 2 2" xfId="6105" xr:uid="{6B25CF7D-A7BE-4874-A6F2-D5BA60173A2B}"/>
    <cellStyle name="Normal 3 4 2 2 2 4 2 2 2 2" xfId="12346" xr:uid="{19445019-31A3-4137-9137-6BDBE159DBD7}"/>
    <cellStyle name="Normal 3 4 2 2 2 4 2 2 3" xfId="4025" xr:uid="{1CA874C7-E776-4430-A543-0EB855CE67F7}"/>
    <cellStyle name="Normal 3 4 2 2 2 4 2 2 3 2" xfId="10266" xr:uid="{554AB55F-3EE7-48AD-9098-EF0092DC962F}"/>
    <cellStyle name="Normal 3 4 2 2 2 4 2 2 4" xfId="8186" xr:uid="{3EF83240-C19F-4D76-8955-6DFC350229F5}"/>
    <cellStyle name="Normal 3 4 2 2 2 4 2 3" xfId="5065" xr:uid="{20214A1B-0AB2-4594-9BC1-08535DF1C86B}"/>
    <cellStyle name="Normal 3 4 2 2 2 4 2 3 2" xfId="11306" xr:uid="{3591E95D-10C1-48BB-B386-F57B403D6938}"/>
    <cellStyle name="Normal 3 4 2 2 2 4 2 4" xfId="2985" xr:uid="{16A782BC-8E49-41F2-90C9-894D08C64879}"/>
    <cellStyle name="Normal 3 4 2 2 2 4 2 4 2" xfId="9226" xr:uid="{42859CF4-6676-41D6-BDF6-02009E29B85F}"/>
    <cellStyle name="Normal 3 4 2 2 2 4 2 5" xfId="7146" xr:uid="{037A8E28-1304-4181-A154-1B816050F261}"/>
    <cellStyle name="Normal 3 4 2 2 2 4 3" xfId="1376" xr:uid="{00000000-0005-0000-0000-00001E050000}"/>
    <cellStyle name="Normal 3 4 2 2 2 4 3 2" xfId="5545" xr:uid="{DE6F4AD3-E95E-4EBD-9E63-36D9A10BA9F6}"/>
    <cellStyle name="Normal 3 4 2 2 2 4 3 2 2" xfId="11786" xr:uid="{B8B41711-BD7F-492F-AB05-33A6D9563A05}"/>
    <cellStyle name="Normal 3 4 2 2 2 4 3 3" xfId="3465" xr:uid="{38C52C9C-32F3-49B9-97ED-AFDA1D87C020}"/>
    <cellStyle name="Normal 3 4 2 2 2 4 3 3 2" xfId="9706" xr:uid="{2EC26E90-30A3-4297-A392-1B4089315C10}"/>
    <cellStyle name="Normal 3 4 2 2 2 4 3 4" xfId="7626" xr:uid="{FFE409E8-F648-49BD-8125-80801E1EDE89}"/>
    <cellStyle name="Normal 3 4 2 2 2 4 4" xfId="4505" xr:uid="{AE166F07-FDC6-414C-871E-B6513DDA0185}"/>
    <cellStyle name="Normal 3 4 2 2 2 4 4 2" xfId="10746" xr:uid="{CE6635EB-69DE-49D8-834F-BDC618995E57}"/>
    <cellStyle name="Normal 3 4 2 2 2 4 5" xfId="2425" xr:uid="{DB268F11-2764-4F3B-8EDA-07E551B416C4}"/>
    <cellStyle name="Normal 3 4 2 2 2 4 5 2" xfId="8666" xr:uid="{56130258-6083-4866-9E04-EB37CA6F874B}"/>
    <cellStyle name="Normal 3 4 2 2 2 4 6" xfId="6586" xr:uid="{20A18F69-3033-4129-85F3-DF95ADC21BE5}"/>
    <cellStyle name="Normal 3 4 2 2 2 5" xfId="416" xr:uid="{00000000-0005-0000-0000-00001F050000}"/>
    <cellStyle name="Normal 3 4 2 2 2 5 2" xfId="976" xr:uid="{00000000-0005-0000-0000-000020050000}"/>
    <cellStyle name="Normal 3 4 2 2 2 5 2 2" xfId="2016" xr:uid="{00000000-0005-0000-0000-000021050000}"/>
    <cellStyle name="Normal 3 4 2 2 2 5 2 2 2" xfId="6185" xr:uid="{A7145B60-ABC5-4770-B025-787DA5E7300D}"/>
    <cellStyle name="Normal 3 4 2 2 2 5 2 2 2 2" xfId="12426" xr:uid="{222A2479-505B-4269-B4BD-D83834F2B0C5}"/>
    <cellStyle name="Normal 3 4 2 2 2 5 2 2 3" xfId="4105" xr:uid="{FD3FE5F8-3192-4A4A-B80B-9BEB481EF7A2}"/>
    <cellStyle name="Normal 3 4 2 2 2 5 2 2 3 2" xfId="10346" xr:uid="{E45512D7-56BB-4121-8575-9240DAF3493E}"/>
    <cellStyle name="Normal 3 4 2 2 2 5 2 2 4" xfId="8266" xr:uid="{861B0CBB-9832-4560-9D97-0C1EBE4130CE}"/>
    <cellStyle name="Normal 3 4 2 2 2 5 2 3" xfId="5145" xr:uid="{DEF83A32-1067-4756-B8DA-6F4A1156882B}"/>
    <cellStyle name="Normal 3 4 2 2 2 5 2 3 2" xfId="11386" xr:uid="{36CB924C-B0BE-4F83-ADED-445B529A1D37}"/>
    <cellStyle name="Normal 3 4 2 2 2 5 2 4" xfId="3065" xr:uid="{7AAB47D3-3A35-448B-B176-66287E38C04D}"/>
    <cellStyle name="Normal 3 4 2 2 2 5 2 4 2" xfId="9306" xr:uid="{A312F13D-499C-4F7F-81C7-0892025681DF}"/>
    <cellStyle name="Normal 3 4 2 2 2 5 2 5" xfId="7226" xr:uid="{5D71EF92-49E4-4136-A430-39FC15F42EF6}"/>
    <cellStyle name="Normal 3 4 2 2 2 5 3" xfId="1456" xr:uid="{00000000-0005-0000-0000-000022050000}"/>
    <cellStyle name="Normal 3 4 2 2 2 5 3 2" xfId="5625" xr:uid="{D49A633D-D269-4661-9A04-72FF9E191A2C}"/>
    <cellStyle name="Normal 3 4 2 2 2 5 3 2 2" xfId="11866" xr:uid="{122AFEF3-07AD-477D-ABA1-7D344E9092B6}"/>
    <cellStyle name="Normal 3 4 2 2 2 5 3 3" xfId="3545" xr:uid="{844EBDEB-B43E-4A5A-B5FA-EF13DC21EDC5}"/>
    <cellStyle name="Normal 3 4 2 2 2 5 3 3 2" xfId="9786" xr:uid="{E6CE8E70-463E-434C-9BDC-DE9C0ABFBD2B}"/>
    <cellStyle name="Normal 3 4 2 2 2 5 3 4" xfId="7706" xr:uid="{0AD3FE91-D5AF-4A45-BC64-5F7F9FD3DEE3}"/>
    <cellStyle name="Normal 3 4 2 2 2 5 4" xfId="4585" xr:uid="{1AD32A50-9089-4B8F-BDE0-965FB6E0996F}"/>
    <cellStyle name="Normal 3 4 2 2 2 5 4 2" xfId="10826" xr:uid="{5FC06B98-4FAD-4AB5-9F4C-321DB951B84D}"/>
    <cellStyle name="Normal 3 4 2 2 2 5 5" xfId="2505" xr:uid="{9F5FDA79-B2C7-4D22-BDAB-532A597DE670}"/>
    <cellStyle name="Normal 3 4 2 2 2 5 5 2" xfId="8746" xr:uid="{1C637740-924F-426D-93E2-23862BE1520A}"/>
    <cellStyle name="Normal 3 4 2 2 2 5 6" xfId="6666" xr:uid="{20188D23-E896-4750-AC24-917707704D2B}"/>
    <cellStyle name="Normal 3 4 2 2 2 6" xfId="496" xr:uid="{00000000-0005-0000-0000-000023050000}"/>
    <cellStyle name="Normal 3 4 2 2 2 6 2" xfId="1056" xr:uid="{00000000-0005-0000-0000-000024050000}"/>
    <cellStyle name="Normal 3 4 2 2 2 6 2 2" xfId="2096" xr:uid="{00000000-0005-0000-0000-000025050000}"/>
    <cellStyle name="Normal 3 4 2 2 2 6 2 2 2" xfId="6265" xr:uid="{6C6268E8-35DD-4D44-A321-940A9CDE40B1}"/>
    <cellStyle name="Normal 3 4 2 2 2 6 2 2 2 2" xfId="12506" xr:uid="{D7FD14D5-43B0-4C3E-8A47-163962294A23}"/>
    <cellStyle name="Normal 3 4 2 2 2 6 2 2 3" xfId="4185" xr:uid="{18358813-D622-469A-B012-4D43956B8EAB}"/>
    <cellStyle name="Normal 3 4 2 2 2 6 2 2 3 2" xfId="10426" xr:uid="{0AB0B95D-3578-4348-8B0B-4FE4C9B350B7}"/>
    <cellStyle name="Normal 3 4 2 2 2 6 2 2 4" xfId="8346" xr:uid="{C77CED76-52C0-401E-AD55-1EDD2F92A3E8}"/>
    <cellStyle name="Normal 3 4 2 2 2 6 2 3" xfId="5225" xr:uid="{F22CD3ED-5D53-40BF-BDAD-DDFD6D9D22DD}"/>
    <cellStyle name="Normal 3 4 2 2 2 6 2 3 2" xfId="11466" xr:uid="{9E8D3F4C-C763-45A8-BDE1-E121AF350C91}"/>
    <cellStyle name="Normal 3 4 2 2 2 6 2 4" xfId="3145" xr:uid="{6368E6E2-2DF0-4A90-9965-133DA4227A90}"/>
    <cellStyle name="Normal 3 4 2 2 2 6 2 4 2" xfId="9386" xr:uid="{F499DF23-17EB-40AD-B4F7-15B3ED81C6CC}"/>
    <cellStyle name="Normal 3 4 2 2 2 6 2 5" xfId="7306" xr:uid="{9762FD4F-C2C4-4D6B-A15C-948507227B88}"/>
    <cellStyle name="Normal 3 4 2 2 2 6 3" xfId="1536" xr:uid="{00000000-0005-0000-0000-000026050000}"/>
    <cellStyle name="Normal 3 4 2 2 2 6 3 2" xfId="5705" xr:uid="{B4BA9F60-1E13-4496-A14D-A694CF8FF656}"/>
    <cellStyle name="Normal 3 4 2 2 2 6 3 2 2" xfId="11946" xr:uid="{E155645A-EC53-49E8-BC1A-C893A3110A0F}"/>
    <cellStyle name="Normal 3 4 2 2 2 6 3 3" xfId="3625" xr:uid="{DA54E641-C5B7-4224-969B-B2ECABC39F6A}"/>
    <cellStyle name="Normal 3 4 2 2 2 6 3 3 2" xfId="9866" xr:uid="{EA52C0A6-6B9C-4F80-B09F-756AC01A6A60}"/>
    <cellStyle name="Normal 3 4 2 2 2 6 3 4" xfId="7786" xr:uid="{6CB23D09-AA3C-48E1-91A2-D2048333A04B}"/>
    <cellStyle name="Normal 3 4 2 2 2 6 4" xfId="4665" xr:uid="{B44169D2-737B-4BA7-9B41-BE7988B0C511}"/>
    <cellStyle name="Normal 3 4 2 2 2 6 4 2" xfId="10906" xr:uid="{64C2617B-727F-4D59-B424-B124C90897C3}"/>
    <cellStyle name="Normal 3 4 2 2 2 6 5" xfId="2585" xr:uid="{A1470D17-F490-470F-A132-29FBE2F7F7E1}"/>
    <cellStyle name="Normal 3 4 2 2 2 6 5 2" xfId="8826" xr:uid="{AACA3081-0B97-4762-A295-D71E55D26C62}"/>
    <cellStyle name="Normal 3 4 2 2 2 6 6" xfId="6746" xr:uid="{3B4AA507-18D9-4670-ABA3-592ADB6B9C0B}"/>
    <cellStyle name="Normal 3 4 2 2 2 7" xfId="656" xr:uid="{00000000-0005-0000-0000-000027050000}"/>
    <cellStyle name="Normal 3 4 2 2 2 7 2" xfId="1696" xr:uid="{00000000-0005-0000-0000-000028050000}"/>
    <cellStyle name="Normal 3 4 2 2 2 7 2 2" xfId="5865" xr:uid="{C9CE59CA-12B9-4316-97BE-A9AD56B24D6E}"/>
    <cellStyle name="Normal 3 4 2 2 2 7 2 2 2" xfId="12106" xr:uid="{9572723B-CD35-43AA-ACAF-35B1C5386B4F}"/>
    <cellStyle name="Normal 3 4 2 2 2 7 2 3" xfId="3785" xr:uid="{B17B91FA-3D42-4275-9FDC-2D4389A932A3}"/>
    <cellStyle name="Normal 3 4 2 2 2 7 2 3 2" xfId="10026" xr:uid="{272ADA2B-5166-4FC8-8685-DD3E1B31A50D}"/>
    <cellStyle name="Normal 3 4 2 2 2 7 2 4" xfId="7946" xr:uid="{4DBC9109-ADE3-4B78-B656-8441410E9BE5}"/>
    <cellStyle name="Normal 3 4 2 2 2 7 3" xfId="4825" xr:uid="{6DB2A331-1C0A-4982-B099-0540AABE2EE7}"/>
    <cellStyle name="Normal 3 4 2 2 2 7 3 2" xfId="11066" xr:uid="{BDA6D5A1-18D9-4A8F-863D-C6CEBAB54811}"/>
    <cellStyle name="Normal 3 4 2 2 2 7 4" xfId="2745" xr:uid="{9B6D800A-3298-4E8E-97F2-A4B8839AC8D9}"/>
    <cellStyle name="Normal 3 4 2 2 2 7 4 2" xfId="8986" xr:uid="{6CEB91C9-32D7-4A29-BB54-F799CCB65972}"/>
    <cellStyle name="Normal 3 4 2 2 2 7 5" xfId="6906" xr:uid="{791F3B11-A845-4D5A-AD98-D1AF844F92C4}"/>
    <cellStyle name="Normal 3 4 2 2 2 8" xfId="576" xr:uid="{00000000-0005-0000-0000-000029050000}"/>
    <cellStyle name="Normal 3 4 2 2 2 8 2" xfId="1616" xr:uid="{00000000-0005-0000-0000-00002A050000}"/>
    <cellStyle name="Normal 3 4 2 2 2 8 2 2" xfId="5785" xr:uid="{37FB49D8-B8F5-4441-82A0-8061B0A4BB11}"/>
    <cellStyle name="Normal 3 4 2 2 2 8 2 2 2" xfId="12026" xr:uid="{984C84FB-7E0A-41CF-B9BF-584DE9AC5F53}"/>
    <cellStyle name="Normal 3 4 2 2 2 8 2 3" xfId="3705" xr:uid="{0BFCFAE2-5C74-40D9-9DD3-10462A156989}"/>
    <cellStyle name="Normal 3 4 2 2 2 8 2 3 2" xfId="9946" xr:uid="{54FD27B1-3A52-4A63-B0A3-FF92D2428F74}"/>
    <cellStyle name="Normal 3 4 2 2 2 8 2 4" xfId="7866" xr:uid="{CD12C1BB-AA1F-4814-9DC0-72A9B06BEA3B}"/>
    <cellStyle name="Normal 3 4 2 2 2 8 3" xfId="4745" xr:uid="{58127EA1-C946-4D72-8872-4B36E4A19414}"/>
    <cellStyle name="Normal 3 4 2 2 2 8 3 2" xfId="10986" xr:uid="{3E233EEB-D6FE-47D1-8667-D546CE2E72BF}"/>
    <cellStyle name="Normal 3 4 2 2 2 8 4" xfId="2665" xr:uid="{B8C01AA9-C5E5-4C54-B820-0779C547BBB6}"/>
    <cellStyle name="Normal 3 4 2 2 2 8 4 2" xfId="8906" xr:uid="{E3701335-705D-447F-B308-E0B1DEE0624A}"/>
    <cellStyle name="Normal 3 4 2 2 2 8 5" xfId="6826" xr:uid="{B8217292-B970-423F-9F67-C264BE165693}"/>
    <cellStyle name="Normal 3 4 2 2 2 9" xfId="1136" xr:uid="{00000000-0005-0000-0000-00002B050000}"/>
    <cellStyle name="Normal 3 4 2 2 2 9 2" xfId="5305" xr:uid="{C7B706C5-E82F-43C1-BD6B-420EF944116D}"/>
    <cellStyle name="Normal 3 4 2 2 2 9 2 2" xfId="11546" xr:uid="{48AA0C79-A234-4BD4-8AA6-55F21940B3B4}"/>
    <cellStyle name="Normal 3 4 2 2 2 9 3" xfId="3225" xr:uid="{251CC301-9E4E-4D27-95E5-41B87C3037D9}"/>
    <cellStyle name="Normal 3 4 2 2 2 9 3 2" xfId="9466" xr:uid="{BB1D2FD0-E4B1-44CF-9FC1-EE989F1A05F4}"/>
    <cellStyle name="Normal 3 4 2 2 2 9 4" xfId="7386" xr:uid="{340D20D3-95FC-465C-BC85-6E71E0B00C2D}"/>
    <cellStyle name="Normal 3 4 2 2 3" xfId="136" xr:uid="{00000000-0005-0000-0000-00002C050000}"/>
    <cellStyle name="Normal 3 4 2 2 3 2" xfId="696" xr:uid="{00000000-0005-0000-0000-00002D050000}"/>
    <cellStyle name="Normal 3 4 2 2 3 2 2" xfId="1736" xr:uid="{00000000-0005-0000-0000-00002E050000}"/>
    <cellStyle name="Normal 3 4 2 2 3 2 2 2" xfId="5905" xr:uid="{EBDF56A1-5AE1-4D37-9E41-FFB2A19443F5}"/>
    <cellStyle name="Normal 3 4 2 2 3 2 2 2 2" xfId="12146" xr:uid="{E6CB4F06-2E96-4FB8-BFE2-DF00D3194AE5}"/>
    <cellStyle name="Normal 3 4 2 2 3 2 2 3" xfId="3825" xr:uid="{BFF47962-3BF7-4281-A8B3-F59FBBAE6F61}"/>
    <cellStyle name="Normal 3 4 2 2 3 2 2 3 2" xfId="10066" xr:uid="{6B4BC5BF-0FF9-4CD5-9E02-607897DC8EB0}"/>
    <cellStyle name="Normal 3 4 2 2 3 2 2 4" xfId="7986" xr:uid="{818E1801-7BB2-4E6E-83F3-99DD5C0CB966}"/>
    <cellStyle name="Normal 3 4 2 2 3 2 3" xfId="4865" xr:uid="{B60771A0-C604-4E37-BEE1-AF95832AFF4D}"/>
    <cellStyle name="Normal 3 4 2 2 3 2 3 2" xfId="11106" xr:uid="{11DC1348-41EC-44C4-B3E5-0BEF53DCF375}"/>
    <cellStyle name="Normal 3 4 2 2 3 2 4" xfId="2785" xr:uid="{15AB0E7B-2E9F-43E1-96C3-35551EC113F4}"/>
    <cellStyle name="Normal 3 4 2 2 3 2 4 2" xfId="9026" xr:uid="{B790177C-7A13-49F3-AD47-A34981F0975A}"/>
    <cellStyle name="Normal 3 4 2 2 3 2 5" xfId="6946" xr:uid="{BD90FE88-1005-45E1-8506-DCECC3618F73}"/>
    <cellStyle name="Normal 3 4 2 2 3 3" xfId="1176" xr:uid="{00000000-0005-0000-0000-00002F050000}"/>
    <cellStyle name="Normal 3 4 2 2 3 3 2" xfId="5345" xr:uid="{BF4C012B-5D32-4146-9724-22D144627F17}"/>
    <cellStyle name="Normal 3 4 2 2 3 3 2 2" xfId="11586" xr:uid="{779F9BBF-4E8A-4324-92C5-5403D1E54065}"/>
    <cellStyle name="Normal 3 4 2 2 3 3 3" xfId="3265" xr:uid="{B03700D0-860C-44BE-B510-199BCAB2731C}"/>
    <cellStyle name="Normal 3 4 2 2 3 3 3 2" xfId="9506" xr:uid="{1551C2B5-8A53-4ADA-B4FB-56A40798E2AA}"/>
    <cellStyle name="Normal 3 4 2 2 3 3 4" xfId="7426" xr:uid="{982DE337-6641-453A-BF3E-EA3F22524F1D}"/>
    <cellStyle name="Normal 3 4 2 2 3 4" xfId="4305" xr:uid="{42FA1446-DFA8-4ED7-B583-5E52374CD1C2}"/>
    <cellStyle name="Normal 3 4 2 2 3 4 2" xfId="10546" xr:uid="{30D4860B-C415-4601-BBD4-B17125AFDCE1}"/>
    <cellStyle name="Normal 3 4 2 2 3 5" xfId="2225" xr:uid="{51DF7244-BCA1-42F5-B210-D5ED1E68FBF9}"/>
    <cellStyle name="Normal 3 4 2 2 3 5 2" xfId="8466" xr:uid="{4C55F9C5-3092-45CB-B48E-5BB45D3E0604}"/>
    <cellStyle name="Normal 3 4 2 2 3 6" xfId="6386" xr:uid="{66313B7E-86B9-409C-9392-B9760BCC4919}"/>
    <cellStyle name="Normal 3 4 2 2 4" xfId="216" xr:uid="{00000000-0005-0000-0000-000030050000}"/>
    <cellStyle name="Normal 3 4 2 2 4 2" xfId="776" xr:uid="{00000000-0005-0000-0000-000031050000}"/>
    <cellStyle name="Normal 3 4 2 2 4 2 2" xfId="1816" xr:uid="{00000000-0005-0000-0000-000032050000}"/>
    <cellStyle name="Normal 3 4 2 2 4 2 2 2" xfId="5985" xr:uid="{408A9829-78B4-4DFF-BDDF-01994E1A7301}"/>
    <cellStyle name="Normal 3 4 2 2 4 2 2 2 2" xfId="12226" xr:uid="{3A00EF09-1B04-43D2-87AE-90A9DF9576F5}"/>
    <cellStyle name="Normal 3 4 2 2 4 2 2 3" xfId="3905" xr:uid="{EDFF7E0A-0A5C-411D-AE11-D257B178EE47}"/>
    <cellStyle name="Normal 3 4 2 2 4 2 2 3 2" xfId="10146" xr:uid="{6150017E-A4E0-45CD-A0A3-706B83C9224B}"/>
    <cellStyle name="Normal 3 4 2 2 4 2 2 4" xfId="8066" xr:uid="{DE2216C3-9F05-4AA1-88BC-76B811D3E07E}"/>
    <cellStyle name="Normal 3 4 2 2 4 2 3" xfId="4945" xr:uid="{27D4FB83-B56F-4398-8C20-EA738B7850E0}"/>
    <cellStyle name="Normal 3 4 2 2 4 2 3 2" xfId="11186" xr:uid="{2B7453D9-D313-4AB5-AF13-A95704325C5E}"/>
    <cellStyle name="Normal 3 4 2 2 4 2 4" xfId="2865" xr:uid="{192D904D-A38D-44EF-B80F-8E49868B42A1}"/>
    <cellStyle name="Normal 3 4 2 2 4 2 4 2" xfId="9106" xr:uid="{4F0D30B7-7D43-41F1-9E21-1C9CDEF5F310}"/>
    <cellStyle name="Normal 3 4 2 2 4 2 5" xfId="7026" xr:uid="{2656B13A-1C36-4D98-8FAE-0BBC63B5A8DE}"/>
    <cellStyle name="Normal 3 4 2 2 4 3" xfId="1256" xr:uid="{00000000-0005-0000-0000-000033050000}"/>
    <cellStyle name="Normal 3 4 2 2 4 3 2" xfId="5425" xr:uid="{FC13B836-EC36-4F0D-AF91-6B8929CBDFFB}"/>
    <cellStyle name="Normal 3 4 2 2 4 3 2 2" xfId="11666" xr:uid="{DC6CAED7-658B-43B5-8971-58A804541F45}"/>
    <cellStyle name="Normal 3 4 2 2 4 3 3" xfId="3345" xr:uid="{4D9DF5EB-8D8F-4FDE-8CF5-A7F57D36C6BC}"/>
    <cellStyle name="Normal 3 4 2 2 4 3 3 2" xfId="9586" xr:uid="{35089F0B-CFAF-44F3-A2FD-1276C9ABA3E6}"/>
    <cellStyle name="Normal 3 4 2 2 4 3 4" xfId="7506" xr:uid="{02B5C4A8-73F2-4502-85F5-C13CC62262E1}"/>
    <cellStyle name="Normal 3 4 2 2 4 4" xfId="4385" xr:uid="{5A12A401-D9DD-477C-A326-576A9C6570BB}"/>
    <cellStyle name="Normal 3 4 2 2 4 4 2" xfId="10626" xr:uid="{36510849-9277-4B80-A79E-A5BE70A63641}"/>
    <cellStyle name="Normal 3 4 2 2 4 5" xfId="2305" xr:uid="{932BFAB7-A1A9-441D-BB86-647B64AFBDE2}"/>
    <cellStyle name="Normal 3 4 2 2 4 5 2" xfId="8546" xr:uid="{C84E5374-F630-45A7-ABE4-DAD07EE49711}"/>
    <cellStyle name="Normal 3 4 2 2 4 6" xfId="6466" xr:uid="{2DDFB18B-4722-4099-ABB6-F6BA94F42681}"/>
    <cellStyle name="Normal 3 4 2 2 5" xfId="296" xr:uid="{00000000-0005-0000-0000-000034050000}"/>
    <cellStyle name="Normal 3 4 2 2 5 2" xfId="856" xr:uid="{00000000-0005-0000-0000-000035050000}"/>
    <cellStyle name="Normal 3 4 2 2 5 2 2" xfId="1896" xr:uid="{00000000-0005-0000-0000-000036050000}"/>
    <cellStyle name="Normal 3 4 2 2 5 2 2 2" xfId="6065" xr:uid="{DF833F76-651D-49A1-8D42-6AF9736016F0}"/>
    <cellStyle name="Normal 3 4 2 2 5 2 2 2 2" xfId="12306" xr:uid="{4A80B6EF-18F1-4B33-A72E-CAEA00C64587}"/>
    <cellStyle name="Normal 3 4 2 2 5 2 2 3" xfId="3985" xr:uid="{FD126887-682C-4FA4-ACA4-3D3203737A4C}"/>
    <cellStyle name="Normal 3 4 2 2 5 2 2 3 2" xfId="10226" xr:uid="{1B02CE5C-C38F-4EDC-9BAC-638B59A5E7F4}"/>
    <cellStyle name="Normal 3 4 2 2 5 2 2 4" xfId="8146" xr:uid="{9B9B96ED-935C-4867-8CA8-81DAC928FB7E}"/>
    <cellStyle name="Normal 3 4 2 2 5 2 3" xfId="5025" xr:uid="{E588D90E-D174-40E7-9BB8-F5078E1D0DFD}"/>
    <cellStyle name="Normal 3 4 2 2 5 2 3 2" xfId="11266" xr:uid="{38D150D0-AFDE-4EFF-BB3A-EB7782D7939B}"/>
    <cellStyle name="Normal 3 4 2 2 5 2 4" xfId="2945" xr:uid="{DB364AA0-33C9-4674-8CC1-AA83E2E6E896}"/>
    <cellStyle name="Normal 3 4 2 2 5 2 4 2" xfId="9186" xr:uid="{7718868B-62C5-4595-A681-E5750EC53178}"/>
    <cellStyle name="Normal 3 4 2 2 5 2 5" xfId="7106" xr:uid="{C3BA1CA0-68E4-4E86-B251-71EC60240DF5}"/>
    <cellStyle name="Normal 3 4 2 2 5 3" xfId="1336" xr:uid="{00000000-0005-0000-0000-000037050000}"/>
    <cellStyle name="Normal 3 4 2 2 5 3 2" xfId="5505" xr:uid="{A85742CF-3465-4554-A7A5-1E7B101E87C3}"/>
    <cellStyle name="Normal 3 4 2 2 5 3 2 2" xfId="11746" xr:uid="{75AD1D41-B94B-4D7E-B3B7-B5609D46687E}"/>
    <cellStyle name="Normal 3 4 2 2 5 3 3" xfId="3425" xr:uid="{78593344-5674-4580-810A-F9ECBEBE3595}"/>
    <cellStyle name="Normal 3 4 2 2 5 3 3 2" xfId="9666" xr:uid="{3121D2D3-1F6E-41DA-8032-A70E17DB4104}"/>
    <cellStyle name="Normal 3 4 2 2 5 3 4" xfId="7586" xr:uid="{4B7B9C09-B191-4F7D-A4A1-913331A0EDB9}"/>
    <cellStyle name="Normal 3 4 2 2 5 4" xfId="4465" xr:uid="{03831743-9765-4EB7-ABAE-7ADDDC74280D}"/>
    <cellStyle name="Normal 3 4 2 2 5 4 2" xfId="10706" xr:uid="{CF364EC0-D85A-4817-B0EF-1D85CECAEDD5}"/>
    <cellStyle name="Normal 3 4 2 2 5 5" xfId="2385" xr:uid="{E9DC44F9-40EE-4161-8E44-E9BDF05C164A}"/>
    <cellStyle name="Normal 3 4 2 2 5 5 2" xfId="8626" xr:uid="{365A3650-076B-4E09-B46B-054C4117AB8C}"/>
    <cellStyle name="Normal 3 4 2 2 5 6" xfId="6546" xr:uid="{A96F411F-9D74-4173-910F-9F64AC5A9B08}"/>
    <cellStyle name="Normal 3 4 2 2 6" xfId="376" xr:uid="{00000000-0005-0000-0000-000038050000}"/>
    <cellStyle name="Normal 3 4 2 2 6 2" xfId="936" xr:uid="{00000000-0005-0000-0000-000039050000}"/>
    <cellStyle name="Normal 3 4 2 2 6 2 2" xfId="1976" xr:uid="{00000000-0005-0000-0000-00003A050000}"/>
    <cellStyle name="Normal 3 4 2 2 6 2 2 2" xfId="6145" xr:uid="{AA5FA5F8-B3EC-43DF-AFC7-0ACB41F42AE7}"/>
    <cellStyle name="Normal 3 4 2 2 6 2 2 2 2" xfId="12386" xr:uid="{7DE76D50-80A2-4DB8-97E4-C3D948CEE9CC}"/>
    <cellStyle name="Normal 3 4 2 2 6 2 2 3" xfId="4065" xr:uid="{B560DF75-5BDC-47D8-8124-0B46492F746F}"/>
    <cellStyle name="Normal 3 4 2 2 6 2 2 3 2" xfId="10306" xr:uid="{F5DC608B-A600-4510-936B-6F7D1FF657AF}"/>
    <cellStyle name="Normal 3 4 2 2 6 2 2 4" xfId="8226" xr:uid="{F0ABD0EB-55E7-4136-832E-400ED85F37F9}"/>
    <cellStyle name="Normal 3 4 2 2 6 2 3" xfId="5105" xr:uid="{1D2F3004-2DA1-4361-9488-B3B1518B7DD8}"/>
    <cellStyle name="Normal 3 4 2 2 6 2 3 2" xfId="11346" xr:uid="{14F45408-C200-4A0F-9652-2D1E348F07CF}"/>
    <cellStyle name="Normal 3 4 2 2 6 2 4" xfId="3025" xr:uid="{C4E87B60-AE09-4013-B937-711025F73921}"/>
    <cellStyle name="Normal 3 4 2 2 6 2 4 2" xfId="9266" xr:uid="{C588E1E7-837C-49B5-96A6-0AEEA6C53259}"/>
    <cellStyle name="Normal 3 4 2 2 6 2 5" xfId="7186" xr:uid="{F2F211A3-E1CC-4A60-9ECD-351898EF7705}"/>
    <cellStyle name="Normal 3 4 2 2 6 3" xfId="1416" xr:uid="{00000000-0005-0000-0000-00003B050000}"/>
    <cellStyle name="Normal 3 4 2 2 6 3 2" xfId="5585" xr:uid="{1E6E58D6-61FD-4A30-8B4D-DC2C40AB27C0}"/>
    <cellStyle name="Normal 3 4 2 2 6 3 2 2" xfId="11826" xr:uid="{472435EB-D218-4043-9218-D35690F8734B}"/>
    <cellStyle name="Normal 3 4 2 2 6 3 3" xfId="3505" xr:uid="{83E725A9-914D-4BC6-8112-F8C7338CA325}"/>
    <cellStyle name="Normal 3 4 2 2 6 3 3 2" xfId="9746" xr:uid="{8BD4AEBA-053B-4C8C-B69F-FAFA7DE5E443}"/>
    <cellStyle name="Normal 3 4 2 2 6 3 4" xfId="7666" xr:uid="{8D35F92A-72A7-41B8-A6EA-54BCDC36D73D}"/>
    <cellStyle name="Normal 3 4 2 2 6 4" xfId="4545" xr:uid="{08A3804C-D9D0-46DC-B221-797E995B9DAB}"/>
    <cellStyle name="Normal 3 4 2 2 6 4 2" xfId="10786" xr:uid="{A7BEE3E4-5E51-4E8F-872F-B67F437C6F46}"/>
    <cellStyle name="Normal 3 4 2 2 6 5" xfId="2465" xr:uid="{C73C6F1F-56FC-4BC8-856C-063C6E1C13F0}"/>
    <cellStyle name="Normal 3 4 2 2 6 5 2" xfId="8706" xr:uid="{1B303745-97F8-4594-836A-9534EB187B9A}"/>
    <cellStyle name="Normal 3 4 2 2 6 6" xfId="6626" xr:uid="{01E8ACCC-CB80-41E8-9BEE-B25027759BC0}"/>
    <cellStyle name="Normal 3 4 2 2 7" xfId="456" xr:uid="{00000000-0005-0000-0000-00003C050000}"/>
    <cellStyle name="Normal 3 4 2 2 7 2" xfId="1016" xr:uid="{00000000-0005-0000-0000-00003D050000}"/>
    <cellStyle name="Normal 3 4 2 2 7 2 2" xfId="2056" xr:uid="{00000000-0005-0000-0000-00003E050000}"/>
    <cellStyle name="Normal 3 4 2 2 7 2 2 2" xfId="6225" xr:uid="{3DE3EA40-0B49-4809-9F81-F1C4E2D659E1}"/>
    <cellStyle name="Normal 3 4 2 2 7 2 2 2 2" xfId="12466" xr:uid="{4D36E9F3-72EF-4C8B-A69C-E5F38176AEB0}"/>
    <cellStyle name="Normal 3 4 2 2 7 2 2 3" xfId="4145" xr:uid="{D9F8486B-0170-45CB-BCCF-DC9B825158F0}"/>
    <cellStyle name="Normal 3 4 2 2 7 2 2 3 2" xfId="10386" xr:uid="{704838BF-2C94-449F-9956-D7061BB7646A}"/>
    <cellStyle name="Normal 3 4 2 2 7 2 2 4" xfId="8306" xr:uid="{856671CC-13CA-459A-9D4C-DBAC00581288}"/>
    <cellStyle name="Normal 3 4 2 2 7 2 3" xfId="5185" xr:uid="{323877BA-7306-4F61-BC6B-E61DBED5377E}"/>
    <cellStyle name="Normal 3 4 2 2 7 2 3 2" xfId="11426" xr:uid="{3F46CC13-8374-4C3B-B8F6-86B6B28E52DA}"/>
    <cellStyle name="Normal 3 4 2 2 7 2 4" xfId="3105" xr:uid="{16EEDA60-31CB-4844-BEBF-712EEEF32C11}"/>
    <cellStyle name="Normal 3 4 2 2 7 2 4 2" xfId="9346" xr:uid="{75BD3040-4945-4BB4-B372-90B2242AFED4}"/>
    <cellStyle name="Normal 3 4 2 2 7 2 5" xfId="7266" xr:uid="{7A0962BD-68AB-4F9D-BAB1-C1A49BAB68A1}"/>
    <cellStyle name="Normal 3 4 2 2 7 3" xfId="1496" xr:uid="{00000000-0005-0000-0000-00003F050000}"/>
    <cellStyle name="Normal 3 4 2 2 7 3 2" xfId="5665" xr:uid="{179F0AC4-F0C5-4E88-8B43-5035D04B96A1}"/>
    <cellStyle name="Normal 3 4 2 2 7 3 2 2" xfId="11906" xr:uid="{FDD767F7-9187-4442-A028-2B81645CF70D}"/>
    <cellStyle name="Normal 3 4 2 2 7 3 3" xfId="3585" xr:uid="{31EF5754-622A-4847-A054-9DCD9E4D5EEF}"/>
    <cellStyle name="Normal 3 4 2 2 7 3 3 2" xfId="9826" xr:uid="{69C539F7-8CAF-45EA-B1FE-A8708335E3EB}"/>
    <cellStyle name="Normal 3 4 2 2 7 3 4" xfId="7746" xr:uid="{7F2BEA27-8B4F-42E7-BE7B-984EAFF2984A}"/>
    <cellStyle name="Normal 3 4 2 2 7 4" xfId="4625" xr:uid="{3BEEE706-D275-44B9-B102-A32E7198F17E}"/>
    <cellStyle name="Normal 3 4 2 2 7 4 2" xfId="10866" xr:uid="{FD4DD2A9-354F-4875-9BEB-36C9573EF00D}"/>
    <cellStyle name="Normal 3 4 2 2 7 5" xfId="2545" xr:uid="{2A39B8D1-51AC-4A53-ABDC-B1D9992D759A}"/>
    <cellStyle name="Normal 3 4 2 2 7 5 2" xfId="8786" xr:uid="{CECB748E-5986-43B2-9652-793EDE53F4AA}"/>
    <cellStyle name="Normal 3 4 2 2 7 6" xfId="6706" xr:uid="{4F25A594-177C-4EBB-A88B-88AA03B0B09A}"/>
    <cellStyle name="Normal 3 4 2 2 8" xfId="616" xr:uid="{00000000-0005-0000-0000-000040050000}"/>
    <cellStyle name="Normal 3 4 2 2 8 2" xfId="1656" xr:uid="{00000000-0005-0000-0000-000041050000}"/>
    <cellStyle name="Normal 3 4 2 2 8 2 2" xfId="5825" xr:uid="{1FE9EBC8-CC75-4142-A4E9-B7E6404C142F}"/>
    <cellStyle name="Normal 3 4 2 2 8 2 2 2" xfId="12066" xr:uid="{F0C1F992-635F-445E-9166-6A4D866CA90C}"/>
    <cellStyle name="Normal 3 4 2 2 8 2 3" xfId="3745" xr:uid="{562AEF98-09C2-46DF-B896-D2D5B7C3E950}"/>
    <cellStyle name="Normal 3 4 2 2 8 2 3 2" xfId="9986" xr:uid="{8C6AAEF2-F552-4537-ADD2-17C8C18ECC51}"/>
    <cellStyle name="Normal 3 4 2 2 8 2 4" xfId="7906" xr:uid="{80254567-A642-46B5-B264-52935DAE8EDB}"/>
    <cellStyle name="Normal 3 4 2 2 8 3" xfId="4785" xr:uid="{C0A0F601-894D-4F4D-8721-F8DC19848A57}"/>
    <cellStyle name="Normal 3 4 2 2 8 3 2" xfId="11026" xr:uid="{DF2D10D2-8E1F-4D5F-A934-7643B654D662}"/>
    <cellStyle name="Normal 3 4 2 2 8 4" xfId="2705" xr:uid="{BF5C5847-AB42-4CE2-873C-1693CCDC756D}"/>
    <cellStyle name="Normal 3 4 2 2 8 4 2" xfId="8946" xr:uid="{30CC2F1C-3DB0-47CA-8E5F-04B848ABD418}"/>
    <cellStyle name="Normal 3 4 2 2 8 5" xfId="6866" xr:uid="{8388CFC3-02BB-4014-97BC-AA02B86BB327}"/>
    <cellStyle name="Normal 3 4 2 2 9" xfId="536" xr:uid="{00000000-0005-0000-0000-000042050000}"/>
    <cellStyle name="Normal 3 4 2 2 9 2" xfId="1576" xr:uid="{00000000-0005-0000-0000-000043050000}"/>
    <cellStyle name="Normal 3 4 2 2 9 2 2" xfId="5745" xr:uid="{F98D423C-60C5-46E5-B7FF-2C26C8E51732}"/>
    <cellStyle name="Normal 3 4 2 2 9 2 2 2" xfId="11986" xr:uid="{48BC1F68-470C-4EE5-BC56-11755D50F2F9}"/>
    <cellStyle name="Normal 3 4 2 2 9 2 3" xfId="3665" xr:uid="{C50963CB-2847-4864-9D81-74E5B9C4E638}"/>
    <cellStyle name="Normal 3 4 2 2 9 2 3 2" xfId="9906" xr:uid="{81FD4F6F-7569-4332-8F91-2A7C4E1E7F04}"/>
    <cellStyle name="Normal 3 4 2 2 9 2 4" xfId="7826" xr:uid="{F32CFE58-0BFE-4F7E-ADD0-1C2C85CFE805}"/>
    <cellStyle name="Normal 3 4 2 2 9 3" xfId="4705" xr:uid="{16D54748-39E4-407F-987A-0DA6D23C3CF1}"/>
    <cellStyle name="Normal 3 4 2 2 9 3 2" xfId="10946" xr:uid="{7A2C018A-A808-4B06-9615-707F7D849A71}"/>
    <cellStyle name="Normal 3 4 2 2 9 4" xfId="2625" xr:uid="{4973F694-F463-4C35-8CA1-1DCDF77D739B}"/>
    <cellStyle name="Normal 3 4 2 2 9 4 2" xfId="8866" xr:uid="{65A8ADF9-E641-489F-9816-9FD3011087FA}"/>
    <cellStyle name="Normal 3 4 2 2 9 5" xfId="6786" xr:uid="{5AB9D516-1B3D-402D-9429-8686F50EF253}"/>
    <cellStyle name="Normal 3 4 2 3" xfId="75" xr:uid="{00000000-0005-0000-0000-000044050000}"/>
    <cellStyle name="Normal 3 4 2 3 10" xfId="4245" xr:uid="{1EF967DD-79F4-4154-BA57-3EDB7B8870B7}"/>
    <cellStyle name="Normal 3 4 2 3 10 2" xfId="10486" xr:uid="{AA089E8F-FA94-4197-AE4A-B6F88D078056}"/>
    <cellStyle name="Normal 3 4 2 3 11" xfId="2165" xr:uid="{BEB83D36-4A70-4D3E-91CA-6C16A6B7B8C6}"/>
    <cellStyle name="Normal 3 4 2 3 11 2" xfId="8406" xr:uid="{C1F6B314-51A3-4E84-A59D-30E7CB1B484C}"/>
    <cellStyle name="Normal 3 4 2 3 12" xfId="6326" xr:uid="{82047E19-49C4-4782-A71D-ABC34F264925}"/>
    <cellStyle name="Normal 3 4 2 3 2" xfId="156" xr:uid="{00000000-0005-0000-0000-000045050000}"/>
    <cellStyle name="Normal 3 4 2 3 2 2" xfId="716" xr:uid="{00000000-0005-0000-0000-000046050000}"/>
    <cellStyle name="Normal 3 4 2 3 2 2 2" xfId="1756" xr:uid="{00000000-0005-0000-0000-000047050000}"/>
    <cellStyle name="Normal 3 4 2 3 2 2 2 2" xfId="5925" xr:uid="{79792169-9652-4164-8656-1C971EBED142}"/>
    <cellStyle name="Normal 3 4 2 3 2 2 2 2 2" xfId="12166" xr:uid="{3197AA80-7337-4778-ADA6-7B2B95B3C2B6}"/>
    <cellStyle name="Normal 3 4 2 3 2 2 2 3" xfId="3845" xr:uid="{19213D05-06DB-45AC-8D6E-65833C4659DD}"/>
    <cellStyle name="Normal 3 4 2 3 2 2 2 3 2" xfId="10086" xr:uid="{D2453B07-6368-4B5A-9F82-4C36F8A8154F}"/>
    <cellStyle name="Normal 3 4 2 3 2 2 2 4" xfId="8006" xr:uid="{B7AEDF88-C3E2-444E-AA3C-69EA5DD72EA1}"/>
    <cellStyle name="Normal 3 4 2 3 2 2 3" xfId="4885" xr:uid="{F3644A2D-140E-48AB-BE8C-EE0897A82462}"/>
    <cellStyle name="Normal 3 4 2 3 2 2 3 2" xfId="11126" xr:uid="{C13949FB-A3A6-4AC6-B8BB-22A8D4B347A5}"/>
    <cellStyle name="Normal 3 4 2 3 2 2 4" xfId="2805" xr:uid="{9A7A736E-A66F-4594-9DEE-A741965E14C9}"/>
    <cellStyle name="Normal 3 4 2 3 2 2 4 2" xfId="9046" xr:uid="{B56A9078-00E8-4C4A-A0A6-288D738C86D4}"/>
    <cellStyle name="Normal 3 4 2 3 2 2 5" xfId="6966" xr:uid="{468485A1-62D5-454B-8305-8A76808C3B61}"/>
    <cellStyle name="Normal 3 4 2 3 2 3" xfId="1196" xr:uid="{00000000-0005-0000-0000-000048050000}"/>
    <cellStyle name="Normal 3 4 2 3 2 3 2" xfId="5365" xr:uid="{F0959158-FBB3-44C9-869C-C34065CEEF05}"/>
    <cellStyle name="Normal 3 4 2 3 2 3 2 2" xfId="11606" xr:uid="{6EBE400D-E8DA-49F1-A5C2-4022588BB33E}"/>
    <cellStyle name="Normal 3 4 2 3 2 3 3" xfId="3285" xr:uid="{CDBCBABA-57B5-4A25-A3BC-DDBCE036DEFB}"/>
    <cellStyle name="Normal 3 4 2 3 2 3 3 2" xfId="9526" xr:uid="{FC12EFDC-755C-432E-A084-5CF392ADB722}"/>
    <cellStyle name="Normal 3 4 2 3 2 3 4" xfId="7446" xr:uid="{A940600B-A015-45BC-B61A-679B4290A938}"/>
    <cellStyle name="Normal 3 4 2 3 2 4" xfId="4325" xr:uid="{BACFCF17-B77A-4659-B121-F175ADA064FD}"/>
    <cellStyle name="Normal 3 4 2 3 2 4 2" xfId="10566" xr:uid="{C648D86E-BA2A-4408-996D-170FF492F5DA}"/>
    <cellStyle name="Normal 3 4 2 3 2 5" xfId="2245" xr:uid="{36171809-7C7C-4362-92C8-8CA000997049}"/>
    <cellStyle name="Normal 3 4 2 3 2 5 2" xfId="8486" xr:uid="{08FCF7AD-2472-4719-8D81-392D32422E05}"/>
    <cellStyle name="Normal 3 4 2 3 2 6" xfId="6406" xr:uid="{0B0F3848-4101-4060-8A65-AAC6DE25E136}"/>
    <cellStyle name="Normal 3 4 2 3 3" xfId="236" xr:uid="{00000000-0005-0000-0000-000049050000}"/>
    <cellStyle name="Normal 3 4 2 3 3 2" xfId="796" xr:uid="{00000000-0005-0000-0000-00004A050000}"/>
    <cellStyle name="Normal 3 4 2 3 3 2 2" xfId="1836" xr:uid="{00000000-0005-0000-0000-00004B050000}"/>
    <cellStyle name="Normal 3 4 2 3 3 2 2 2" xfId="6005" xr:uid="{A19FFA29-A8AC-4822-A4D1-C59B45CCBEE9}"/>
    <cellStyle name="Normal 3 4 2 3 3 2 2 2 2" xfId="12246" xr:uid="{57E26699-D510-43CF-85A1-D3C3D15A0821}"/>
    <cellStyle name="Normal 3 4 2 3 3 2 2 3" xfId="3925" xr:uid="{01C940CC-B2E9-4238-9169-880DC21E38DA}"/>
    <cellStyle name="Normal 3 4 2 3 3 2 2 3 2" xfId="10166" xr:uid="{E7AC325E-AF23-440B-84B2-1338D99A74D9}"/>
    <cellStyle name="Normal 3 4 2 3 3 2 2 4" xfId="8086" xr:uid="{E4670202-7139-42D6-8742-8CA9719E91A1}"/>
    <cellStyle name="Normal 3 4 2 3 3 2 3" xfId="4965" xr:uid="{8ECBB123-23ED-48A4-AD88-9161C94EFDEA}"/>
    <cellStyle name="Normal 3 4 2 3 3 2 3 2" xfId="11206" xr:uid="{87CF9D8F-2BE6-4EC0-B5A9-D57A6AD7A267}"/>
    <cellStyle name="Normal 3 4 2 3 3 2 4" xfId="2885" xr:uid="{DB8B2A07-1553-451B-8922-6830F3987926}"/>
    <cellStyle name="Normal 3 4 2 3 3 2 4 2" xfId="9126" xr:uid="{E469BF58-C4DF-4D4D-A257-C13885AE076F}"/>
    <cellStyle name="Normal 3 4 2 3 3 2 5" xfId="7046" xr:uid="{82D52D47-7997-4903-A5C3-CFD2F946F669}"/>
    <cellStyle name="Normal 3 4 2 3 3 3" xfId="1276" xr:uid="{00000000-0005-0000-0000-00004C050000}"/>
    <cellStyle name="Normal 3 4 2 3 3 3 2" xfId="5445" xr:uid="{5D1D06C4-49F6-4A98-A042-BE6CF2E186FC}"/>
    <cellStyle name="Normal 3 4 2 3 3 3 2 2" xfId="11686" xr:uid="{98505DCA-33D5-4193-B3F3-6C4BC1EEB86B}"/>
    <cellStyle name="Normal 3 4 2 3 3 3 3" xfId="3365" xr:uid="{C44ECE26-F10C-4870-9FBC-1B360BD05B79}"/>
    <cellStyle name="Normal 3 4 2 3 3 3 3 2" xfId="9606" xr:uid="{CBC0A1EA-D835-454A-9923-211C57BEA0B6}"/>
    <cellStyle name="Normal 3 4 2 3 3 3 4" xfId="7526" xr:uid="{330C6DB9-B40B-44C5-BCFF-1AAB0BD1B9CE}"/>
    <cellStyle name="Normal 3 4 2 3 3 4" xfId="4405" xr:uid="{5AD6882D-67D0-49FF-8536-965F6CF2D1DD}"/>
    <cellStyle name="Normal 3 4 2 3 3 4 2" xfId="10646" xr:uid="{A4CFA7E1-5CDF-4329-BA66-1AF0C08C5CA0}"/>
    <cellStyle name="Normal 3 4 2 3 3 5" xfId="2325" xr:uid="{D46E9DC0-D1E1-4C00-95CF-ED938D7F8F74}"/>
    <cellStyle name="Normal 3 4 2 3 3 5 2" xfId="8566" xr:uid="{66C56DB9-5C46-4C01-AF4A-8A3989392D5D}"/>
    <cellStyle name="Normal 3 4 2 3 3 6" xfId="6486" xr:uid="{DE2A36EE-005C-43D8-B473-8915C03ED01C}"/>
    <cellStyle name="Normal 3 4 2 3 4" xfId="316" xr:uid="{00000000-0005-0000-0000-00004D050000}"/>
    <cellStyle name="Normal 3 4 2 3 4 2" xfId="876" xr:uid="{00000000-0005-0000-0000-00004E050000}"/>
    <cellStyle name="Normal 3 4 2 3 4 2 2" xfId="1916" xr:uid="{00000000-0005-0000-0000-00004F050000}"/>
    <cellStyle name="Normal 3 4 2 3 4 2 2 2" xfId="6085" xr:uid="{63841D72-3409-4354-BA26-FAA7AA05E4E2}"/>
    <cellStyle name="Normal 3 4 2 3 4 2 2 2 2" xfId="12326" xr:uid="{5946198B-87F6-40C5-867E-978405CD9675}"/>
    <cellStyle name="Normal 3 4 2 3 4 2 2 3" xfId="4005" xr:uid="{948453A0-40C0-42AF-93CD-A797554BADB1}"/>
    <cellStyle name="Normal 3 4 2 3 4 2 2 3 2" xfId="10246" xr:uid="{1FE25627-6D0B-4784-B966-69164B49E1D1}"/>
    <cellStyle name="Normal 3 4 2 3 4 2 2 4" xfId="8166" xr:uid="{9EF04713-02F4-40F0-9427-A382C190EB35}"/>
    <cellStyle name="Normal 3 4 2 3 4 2 3" xfId="5045" xr:uid="{944C6517-B770-47BB-999F-D4F37E59A5DA}"/>
    <cellStyle name="Normal 3 4 2 3 4 2 3 2" xfId="11286" xr:uid="{ED182366-4135-490D-B588-83BB3A5F7B40}"/>
    <cellStyle name="Normal 3 4 2 3 4 2 4" xfId="2965" xr:uid="{7EC35545-96B6-479E-B41F-07D9140AE5EE}"/>
    <cellStyle name="Normal 3 4 2 3 4 2 4 2" xfId="9206" xr:uid="{F2462244-2026-45E5-A006-06CE92C84E31}"/>
    <cellStyle name="Normal 3 4 2 3 4 2 5" xfId="7126" xr:uid="{8EE45350-DD0F-4427-9ED7-8ED2615D4A3F}"/>
    <cellStyle name="Normal 3 4 2 3 4 3" xfId="1356" xr:uid="{00000000-0005-0000-0000-000050050000}"/>
    <cellStyle name="Normal 3 4 2 3 4 3 2" xfId="5525" xr:uid="{9A40C235-445F-4B8E-AF37-1C842F74A190}"/>
    <cellStyle name="Normal 3 4 2 3 4 3 2 2" xfId="11766" xr:uid="{629AACB9-8616-4ACD-BC0A-542102796F80}"/>
    <cellStyle name="Normal 3 4 2 3 4 3 3" xfId="3445" xr:uid="{C460AC84-53AA-4D39-BCE7-6755D24E36FC}"/>
    <cellStyle name="Normal 3 4 2 3 4 3 3 2" xfId="9686" xr:uid="{5F1AA265-8571-4C26-A747-E519294CE4DC}"/>
    <cellStyle name="Normal 3 4 2 3 4 3 4" xfId="7606" xr:uid="{1758B066-ED55-453D-B072-A4BCB175B030}"/>
    <cellStyle name="Normal 3 4 2 3 4 4" xfId="4485" xr:uid="{CA255EEA-FDC4-481D-92C2-CF34032F390C}"/>
    <cellStyle name="Normal 3 4 2 3 4 4 2" xfId="10726" xr:uid="{740DE352-D7EF-46C9-819F-63E01FE12B92}"/>
    <cellStyle name="Normal 3 4 2 3 4 5" xfId="2405" xr:uid="{68320BAE-C00B-4BBA-936D-D2E8DCF797E6}"/>
    <cellStyle name="Normal 3 4 2 3 4 5 2" xfId="8646" xr:uid="{8361901D-7C27-4A3C-8364-5120DBEE665D}"/>
    <cellStyle name="Normal 3 4 2 3 4 6" xfId="6566" xr:uid="{60009B67-E147-4053-8F8C-003036FBF417}"/>
    <cellStyle name="Normal 3 4 2 3 5" xfId="396" xr:uid="{00000000-0005-0000-0000-000051050000}"/>
    <cellStyle name="Normal 3 4 2 3 5 2" xfId="956" xr:uid="{00000000-0005-0000-0000-000052050000}"/>
    <cellStyle name="Normal 3 4 2 3 5 2 2" xfId="1996" xr:uid="{00000000-0005-0000-0000-000053050000}"/>
    <cellStyle name="Normal 3 4 2 3 5 2 2 2" xfId="6165" xr:uid="{EF2E68A5-93E2-43F6-8850-71C94E47FA22}"/>
    <cellStyle name="Normal 3 4 2 3 5 2 2 2 2" xfId="12406" xr:uid="{195CA10E-DF19-4F19-B8F6-AFB4DFBB17D7}"/>
    <cellStyle name="Normal 3 4 2 3 5 2 2 3" xfId="4085" xr:uid="{E27D455F-F6FA-4CEF-A1C3-C8E1E20040A0}"/>
    <cellStyle name="Normal 3 4 2 3 5 2 2 3 2" xfId="10326" xr:uid="{8728A12B-CC48-47CF-A5EC-AB0C991E5616}"/>
    <cellStyle name="Normal 3 4 2 3 5 2 2 4" xfId="8246" xr:uid="{3D5D0C83-3528-438B-9A7F-2847DFCC7719}"/>
    <cellStyle name="Normal 3 4 2 3 5 2 3" xfId="5125" xr:uid="{4E55E368-D4D7-45F9-B54D-07948CD05856}"/>
    <cellStyle name="Normal 3 4 2 3 5 2 3 2" xfId="11366" xr:uid="{36F00A80-8AAD-4002-9D64-8DC753CE8B7F}"/>
    <cellStyle name="Normal 3 4 2 3 5 2 4" xfId="3045" xr:uid="{09506F5B-1633-41C6-9E51-E834D321C066}"/>
    <cellStyle name="Normal 3 4 2 3 5 2 4 2" xfId="9286" xr:uid="{03D85667-CE0A-4955-BC69-80D4B53450E6}"/>
    <cellStyle name="Normal 3 4 2 3 5 2 5" xfId="7206" xr:uid="{7ABCDD05-4EE0-4350-A18D-FBA9B47C0016}"/>
    <cellStyle name="Normal 3 4 2 3 5 3" xfId="1436" xr:uid="{00000000-0005-0000-0000-000054050000}"/>
    <cellStyle name="Normal 3 4 2 3 5 3 2" xfId="5605" xr:uid="{22A27159-B359-486A-9215-51D1004FB95A}"/>
    <cellStyle name="Normal 3 4 2 3 5 3 2 2" xfId="11846" xr:uid="{818E7688-0A1D-419C-B2AF-640D915F6974}"/>
    <cellStyle name="Normal 3 4 2 3 5 3 3" xfId="3525" xr:uid="{D133472A-3CAF-4F06-BA79-CF0E347B59A8}"/>
    <cellStyle name="Normal 3 4 2 3 5 3 3 2" xfId="9766" xr:uid="{2389AC9E-8ACD-4004-9C33-7FF81B69B2D6}"/>
    <cellStyle name="Normal 3 4 2 3 5 3 4" xfId="7686" xr:uid="{789AD6D9-641B-4F87-B2BF-0AFD406591A5}"/>
    <cellStyle name="Normal 3 4 2 3 5 4" xfId="4565" xr:uid="{52EA4271-E588-4D17-ADBA-94A215BE817A}"/>
    <cellStyle name="Normal 3 4 2 3 5 4 2" xfId="10806" xr:uid="{564D6584-3F4D-49FA-9B6B-268F87159FB2}"/>
    <cellStyle name="Normal 3 4 2 3 5 5" xfId="2485" xr:uid="{1D8A7C37-88E5-4CA3-9252-9E642F5E47F7}"/>
    <cellStyle name="Normal 3 4 2 3 5 5 2" xfId="8726" xr:uid="{5C05EE5F-92D5-48DB-8A94-6068FED5F142}"/>
    <cellStyle name="Normal 3 4 2 3 5 6" xfId="6646" xr:uid="{C7874982-A26D-421A-946A-EC3BE29D9BA3}"/>
    <cellStyle name="Normal 3 4 2 3 6" xfId="476" xr:uid="{00000000-0005-0000-0000-000055050000}"/>
    <cellStyle name="Normal 3 4 2 3 6 2" xfId="1036" xr:uid="{00000000-0005-0000-0000-000056050000}"/>
    <cellStyle name="Normal 3 4 2 3 6 2 2" xfId="2076" xr:uid="{00000000-0005-0000-0000-000057050000}"/>
    <cellStyle name="Normal 3 4 2 3 6 2 2 2" xfId="6245" xr:uid="{17FC2555-6AD0-43CE-93ED-235690F3013D}"/>
    <cellStyle name="Normal 3 4 2 3 6 2 2 2 2" xfId="12486" xr:uid="{E16E8380-117B-4B49-AFD0-595831A61B25}"/>
    <cellStyle name="Normal 3 4 2 3 6 2 2 3" xfId="4165" xr:uid="{CDA1C8DA-70C8-4E8D-A1D7-046214E96865}"/>
    <cellStyle name="Normal 3 4 2 3 6 2 2 3 2" xfId="10406" xr:uid="{BFA757B9-C3DC-4C14-85E2-2A5CDF3ABD67}"/>
    <cellStyle name="Normal 3 4 2 3 6 2 2 4" xfId="8326" xr:uid="{9A2CCE53-D53E-4764-A076-485A4C979A60}"/>
    <cellStyle name="Normal 3 4 2 3 6 2 3" xfId="5205" xr:uid="{C7E61097-233D-4A18-8EE8-7505FF7B4644}"/>
    <cellStyle name="Normal 3 4 2 3 6 2 3 2" xfId="11446" xr:uid="{7F3B1977-D5BF-43C0-BEB3-01C30CDDD7A7}"/>
    <cellStyle name="Normal 3 4 2 3 6 2 4" xfId="3125" xr:uid="{398C43BC-0FA5-4B71-950E-D2E6D76D925A}"/>
    <cellStyle name="Normal 3 4 2 3 6 2 4 2" xfId="9366" xr:uid="{E9E4434B-B926-49A8-BBFE-DF291957AF6E}"/>
    <cellStyle name="Normal 3 4 2 3 6 2 5" xfId="7286" xr:uid="{07D5A979-7DE1-4A25-94CC-34D78540250A}"/>
    <cellStyle name="Normal 3 4 2 3 6 3" xfId="1516" xr:uid="{00000000-0005-0000-0000-000058050000}"/>
    <cellStyle name="Normal 3 4 2 3 6 3 2" xfId="5685" xr:uid="{19D39273-9088-40AF-9B79-0642E61B1F66}"/>
    <cellStyle name="Normal 3 4 2 3 6 3 2 2" xfId="11926" xr:uid="{21E86835-EBA8-4E0B-97F7-B603EB3B3A62}"/>
    <cellStyle name="Normal 3 4 2 3 6 3 3" xfId="3605" xr:uid="{378E26AE-84CC-4B11-B8F5-DBDB48B3EF1C}"/>
    <cellStyle name="Normal 3 4 2 3 6 3 3 2" xfId="9846" xr:uid="{58A80533-78B9-4856-9A2D-FF66C8843F45}"/>
    <cellStyle name="Normal 3 4 2 3 6 3 4" xfId="7766" xr:uid="{B9F83972-8817-442D-AA3C-88361BF63E9F}"/>
    <cellStyle name="Normal 3 4 2 3 6 4" xfId="4645" xr:uid="{4491BF92-FF93-45B2-A575-A33DDCD95985}"/>
    <cellStyle name="Normal 3 4 2 3 6 4 2" xfId="10886" xr:uid="{D8CDBAD7-D073-40EF-9600-4662D3B96D9A}"/>
    <cellStyle name="Normal 3 4 2 3 6 5" xfId="2565" xr:uid="{1013A408-66DC-4D28-B506-C7456C7BB37E}"/>
    <cellStyle name="Normal 3 4 2 3 6 5 2" xfId="8806" xr:uid="{315B661D-6B33-4278-BCDE-87206BC99BF4}"/>
    <cellStyle name="Normal 3 4 2 3 6 6" xfId="6726" xr:uid="{D1256566-566A-4BA9-ABA8-06D45F2641FD}"/>
    <cellStyle name="Normal 3 4 2 3 7" xfId="636" xr:uid="{00000000-0005-0000-0000-000059050000}"/>
    <cellStyle name="Normal 3 4 2 3 7 2" xfId="1676" xr:uid="{00000000-0005-0000-0000-00005A050000}"/>
    <cellStyle name="Normal 3 4 2 3 7 2 2" xfId="5845" xr:uid="{C7BA75C5-9EA8-4EA7-AF4D-F701774E1566}"/>
    <cellStyle name="Normal 3 4 2 3 7 2 2 2" xfId="12086" xr:uid="{0EF289AE-804D-485D-9C74-67D2482C6494}"/>
    <cellStyle name="Normal 3 4 2 3 7 2 3" xfId="3765" xr:uid="{7FDE6EF9-8694-4714-9B51-103AE4A490A0}"/>
    <cellStyle name="Normal 3 4 2 3 7 2 3 2" xfId="10006" xr:uid="{C245FF9E-4DDE-4502-8AE4-AA16D7B4CF29}"/>
    <cellStyle name="Normal 3 4 2 3 7 2 4" xfId="7926" xr:uid="{23CD49FB-F87F-4A9C-93A3-E06E39AE22CC}"/>
    <cellStyle name="Normal 3 4 2 3 7 3" xfId="4805" xr:uid="{15C2C5AA-397A-488A-A6B2-A0081018F2AF}"/>
    <cellStyle name="Normal 3 4 2 3 7 3 2" xfId="11046" xr:uid="{11ECFA77-1B16-45D0-9501-7AE8E353E7E8}"/>
    <cellStyle name="Normal 3 4 2 3 7 4" xfId="2725" xr:uid="{50A292C3-1485-40CC-8F7E-E1CC70CB9746}"/>
    <cellStyle name="Normal 3 4 2 3 7 4 2" xfId="8966" xr:uid="{7DD8E2A9-4A73-4D63-AD08-F81E2E6DEFBB}"/>
    <cellStyle name="Normal 3 4 2 3 7 5" xfId="6886" xr:uid="{257FC748-74E1-41EC-9045-57B73DC5C5EA}"/>
    <cellStyle name="Normal 3 4 2 3 8" xfId="556" xr:uid="{00000000-0005-0000-0000-00005B050000}"/>
    <cellStyle name="Normal 3 4 2 3 8 2" xfId="1596" xr:uid="{00000000-0005-0000-0000-00005C050000}"/>
    <cellStyle name="Normal 3 4 2 3 8 2 2" xfId="5765" xr:uid="{63208A44-3445-4348-A7BF-0FD5023E820E}"/>
    <cellStyle name="Normal 3 4 2 3 8 2 2 2" xfId="12006" xr:uid="{D183CB30-F5C9-42AC-99CD-D0C8CA824172}"/>
    <cellStyle name="Normal 3 4 2 3 8 2 3" xfId="3685" xr:uid="{6F1FEF59-3476-4E79-8F85-D26917C686BE}"/>
    <cellStyle name="Normal 3 4 2 3 8 2 3 2" xfId="9926" xr:uid="{A8B8133A-1FAB-4ABA-BCB0-BB6C1CE034B7}"/>
    <cellStyle name="Normal 3 4 2 3 8 2 4" xfId="7846" xr:uid="{7E23C3EE-8E1E-4237-AD71-8FB61F4356AB}"/>
    <cellStyle name="Normal 3 4 2 3 8 3" xfId="4725" xr:uid="{015FCFA1-396A-4DE0-A55A-0AB6C429684D}"/>
    <cellStyle name="Normal 3 4 2 3 8 3 2" xfId="10966" xr:uid="{A74A0283-6BC7-4BD3-AB11-BB743832B428}"/>
    <cellStyle name="Normal 3 4 2 3 8 4" xfId="2645" xr:uid="{C0564149-9E26-4D83-84CB-54894AD54AB1}"/>
    <cellStyle name="Normal 3 4 2 3 8 4 2" xfId="8886" xr:uid="{1CF23FD0-FB67-4B0B-9938-DACBE633138A}"/>
    <cellStyle name="Normal 3 4 2 3 8 5" xfId="6806" xr:uid="{C3B387DD-0145-4291-904A-6D471CADADAA}"/>
    <cellStyle name="Normal 3 4 2 3 9" xfId="1116" xr:uid="{00000000-0005-0000-0000-00005D050000}"/>
    <cellStyle name="Normal 3 4 2 3 9 2" xfId="5285" xr:uid="{CA2D535E-C74F-48F6-B855-DD35A061D15E}"/>
    <cellStyle name="Normal 3 4 2 3 9 2 2" xfId="11526" xr:uid="{1C710429-6DB8-4645-92F1-9E09DF7E7BDC}"/>
    <cellStyle name="Normal 3 4 2 3 9 3" xfId="3205" xr:uid="{7258DFC9-FA5E-4206-AE4B-4A6E4705FD78}"/>
    <cellStyle name="Normal 3 4 2 3 9 3 2" xfId="9446" xr:uid="{DECFE203-5103-43EF-89E3-483EA9FB41A1}"/>
    <cellStyle name="Normal 3 4 2 3 9 4" xfId="7366" xr:uid="{AFEE7705-31E2-46B7-B80F-ACBE0F3448BD}"/>
    <cellStyle name="Normal 3 4 2 4" xfId="116" xr:uid="{00000000-0005-0000-0000-00005E050000}"/>
    <cellStyle name="Normal 3 4 2 4 2" xfId="676" xr:uid="{00000000-0005-0000-0000-00005F050000}"/>
    <cellStyle name="Normal 3 4 2 4 2 2" xfId="1716" xr:uid="{00000000-0005-0000-0000-000060050000}"/>
    <cellStyle name="Normal 3 4 2 4 2 2 2" xfId="5885" xr:uid="{AD75F8D7-B228-4EE9-9B02-140457206FA0}"/>
    <cellStyle name="Normal 3 4 2 4 2 2 2 2" xfId="12126" xr:uid="{80BE7D83-40E7-4E14-BF44-7D19ECC43057}"/>
    <cellStyle name="Normal 3 4 2 4 2 2 3" xfId="3805" xr:uid="{4B070C93-59AF-42F9-8C79-0DA80814F3AF}"/>
    <cellStyle name="Normal 3 4 2 4 2 2 3 2" xfId="10046" xr:uid="{8E6FAD36-B541-42E3-969B-863D3CF36829}"/>
    <cellStyle name="Normal 3 4 2 4 2 2 4" xfId="7966" xr:uid="{04FE3B91-4CBE-4F20-AFC3-F0EA800F81FB}"/>
    <cellStyle name="Normal 3 4 2 4 2 3" xfId="4845" xr:uid="{6B73B970-FEE8-4E4D-A08D-9F6E3A4E7D20}"/>
    <cellStyle name="Normal 3 4 2 4 2 3 2" xfId="11086" xr:uid="{0196EF1D-D86F-40CC-933D-D0176DCDE198}"/>
    <cellStyle name="Normal 3 4 2 4 2 4" xfId="2765" xr:uid="{A9998056-E798-4E05-B5E5-9A3FAA743B26}"/>
    <cellStyle name="Normal 3 4 2 4 2 4 2" xfId="9006" xr:uid="{7412527F-4C34-4D1C-B154-6FBF81E5E511}"/>
    <cellStyle name="Normal 3 4 2 4 2 5" xfId="6926" xr:uid="{8050432B-A213-4CD3-B75F-D6E2DAD87D85}"/>
    <cellStyle name="Normal 3 4 2 4 3" xfId="1156" xr:uid="{00000000-0005-0000-0000-000061050000}"/>
    <cellStyle name="Normal 3 4 2 4 3 2" xfId="5325" xr:uid="{E2878493-B8B3-46A4-AA1F-7FBE06B5A7BD}"/>
    <cellStyle name="Normal 3 4 2 4 3 2 2" xfId="11566" xr:uid="{04FDE484-F0DC-4310-84EE-5C8C22EBFC50}"/>
    <cellStyle name="Normal 3 4 2 4 3 3" xfId="3245" xr:uid="{B652FC6A-413B-482D-96AD-8C30865F3CA6}"/>
    <cellStyle name="Normal 3 4 2 4 3 3 2" xfId="9486" xr:uid="{BAC135C7-4837-4151-8EAC-E85A96990595}"/>
    <cellStyle name="Normal 3 4 2 4 3 4" xfId="7406" xr:uid="{E311EFE1-5FE0-4AFC-8737-F9F88ADEB0DA}"/>
    <cellStyle name="Normal 3 4 2 4 4" xfId="4285" xr:uid="{D8ADF3C3-C033-4DCF-B798-73AA6D60E509}"/>
    <cellStyle name="Normal 3 4 2 4 4 2" xfId="10526" xr:uid="{27A45A02-EAB7-4950-B329-DB19A445C557}"/>
    <cellStyle name="Normal 3 4 2 4 5" xfId="2205" xr:uid="{2DBD444A-B8FC-45F6-8539-57B27F7922AE}"/>
    <cellStyle name="Normal 3 4 2 4 5 2" xfId="8446" xr:uid="{EBA8E688-09CA-487C-81A4-51AD99BE93A0}"/>
    <cellStyle name="Normal 3 4 2 4 6" xfId="6366" xr:uid="{22DF8D7B-03C9-471D-B558-2B02D8C39C27}"/>
    <cellStyle name="Normal 3 4 2 5" xfId="196" xr:uid="{00000000-0005-0000-0000-000062050000}"/>
    <cellStyle name="Normal 3 4 2 5 2" xfId="756" xr:uid="{00000000-0005-0000-0000-000063050000}"/>
    <cellStyle name="Normal 3 4 2 5 2 2" xfId="1796" xr:uid="{00000000-0005-0000-0000-000064050000}"/>
    <cellStyle name="Normal 3 4 2 5 2 2 2" xfId="5965" xr:uid="{B67EEB5F-A5E3-4FC5-8538-7B6AA6E0DA07}"/>
    <cellStyle name="Normal 3 4 2 5 2 2 2 2" xfId="12206" xr:uid="{ED2110B0-AB2A-47DA-9459-18F7AFBC8D69}"/>
    <cellStyle name="Normal 3 4 2 5 2 2 3" xfId="3885" xr:uid="{3834A6F2-184C-48F6-A1F8-A56B4471E57D}"/>
    <cellStyle name="Normal 3 4 2 5 2 2 3 2" xfId="10126" xr:uid="{DDB831B6-92DD-4A11-9840-225C001E160A}"/>
    <cellStyle name="Normal 3 4 2 5 2 2 4" xfId="8046" xr:uid="{1F8966CE-CFEF-47EA-8D78-5B989EF42D5B}"/>
    <cellStyle name="Normal 3 4 2 5 2 3" xfId="4925" xr:uid="{9AD08BD0-994D-46FD-A010-5C70BC2381D0}"/>
    <cellStyle name="Normal 3 4 2 5 2 3 2" xfId="11166" xr:uid="{2E629315-6C8A-40D8-827D-B5522DEC2A31}"/>
    <cellStyle name="Normal 3 4 2 5 2 4" xfId="2845" xr:uid="{6254D1D7-8724-4C92-B1F5-8CAB8A6BFEA5}"/>
    <cellStyle name="Normal 3 4 2 5 2 4 2" xfId="9086" xr:uid="{096FB127-B6D8-4233-8F26-BD8218337194}"/>
    <cellStyle name="Normal 3 4 2 5 2 5" xfId="7006" xr:uid="{8243BCDF-7C94-4B09-BF2C-16F97DE744E7}"/>
    <cellStyle name="Normal 3 4 2 5 3" xfId="1236" xr:uid="{00000000-0005-0000-0000-000065050000}"/>
    <cellStyle name="Normal 3 4 2 5 3 2" xfId="5405" xr:uid="{A3835E06-C8DB-455F-B408-90378B3D128F}"/>
    <cellStyle name="Normal 3 4 2 5 3 2 2" xfId="11646" xr:uid="{9B899763-E8BE-4491-9A52-684FEBE3A5D1}"/>
    <cellStyle name="Normal 3 4 2 5 3 3" xfId="3325" xr:uid="{A36217F6-6EB8-4F11-BBFC-05BA5B69A7FC}"/>
    <cellStyle name="Normal 3 4 2 5 3 3 2" xfId="9566" xr:uid="{802E8188-BC94-486C-83FC-9087B1183627}"/>
    <cellStyle name="Normal 3 4 2 5 3 4" xfId="7486" xr:uid="{5A8A0EDC-4473-4DD0-BD42-189A859FF601}"/>
    <cellStyle name="Normal 3 4 2 5 4" xfId="4365" xr:uid="{D53B9D98-14DE-4473-A1C7-C1453EFC25D5}"/>
    <cellStyle name="Normal 3 4 2 5 4 2" xfId="10606" xr:uid="{884A7A01-786B-4900-80DB-0C9CA0C94E91}"/>
    <cellStyle name="Normal 3 4 2 5 5" xfId="2285" xr:uid="{41EDB0F6-8D4E-4AF6-8E1C-6605E3403F37}"/>
    <cellStyle name="Normal 3 4 2 5 5 2" xfId="8526" xr:uid="{03FFBD4E-6077-4690-8237-840F35983A0A}"/>
    <cellStyle name="Normal 3 4 2 5 6" xfId="6446" xr:uid="{20536DB3-A652-4B62-ABE5-DB457395BA7C}"/>
    <cellStyle name="Normal 3 4 2 6" xfId="276" xr:uid="{00000000-0005-0000-0000-000066050000}"/>
    <cellStyle name="Normal 3 4 2 6 2" xfId="836" xr:uid="{00000000-0005-0000-0000-000067050000}"/>
    <cellStyle name="Normal 3 4 2 6 2 2" xfId="1876" xr:uid="{00000000-0005-0000-0000-000068050000}"/>
    <cellStyle name="Normal 3 4 2 6 2 2 2" xfId="6045" xr:uid="{BDD9FA68-E2C5-43FB-9F38-029B8D397C82}"/>
    <cellStyle name="Normal 3 4 2 6 2 2 2 2" xfId="12286" xr:uid="{D08D24BD-3F73-4F3B-AD2E-1FF58E51C48C}"/>
    <cellStyle name="Normal 3 4 2 6 2 2 3" xfId="3965" xr:uid="{9D1FCA75-FE49-4B2C-A6B4-31C734D104BB}"/>
    <cellStyle name="Normal 3 4 2 6 2 2 3 2" xfId="10206" xr:uid="{4353EC6F-B2DC-4E4D-967E-EC1B12D7ADF1}"/>
    <cellStyle name="Normal 3 4 2 6 2 2 4" xfId="8126" xr:uid="{9A9B3635-19BD-4CF8-9999-D15EC8ABCF2A}"/>
    <cellStyle name="Normal 3 4 2 6 2 3" xfId="5005" xr:uid="{681CC18E-D3CB-4EDE-9489-47645AC33D1F}"/>
    <cellStyle name="Normal 3 4 2 6 2 3 2" xfId="11246" xr:uid="{940E3FFE-E97D-4E74-AB8C-C70F3DE9045C}"/>
    <cellStyle name="Normal 3 4 2 6 2 4" xfId="2925" xr:uid="{98B48F03-CBAE-44D6-83E1-770AFE390C8B}"/>
    <cellStyle name="Normal 3 4 2 6 2 4 2" xfId="9166" xr:uid="{6DCD06DB-80D1-43BD-9BF6-5275004ED63C}"/>
    <cellStyle name="Normal 3 4 2 6 2 5" xfId="7086" xr:uid="{55B1B008-8305-4A73-BD16-3A723C1100FA}"/>
    <cellStyle name="Normal 3 4 2 6 3" xfId="1316" xr:uid="{00000000-0005-0000-0000-000069050000}"/>
    <cellStyle name="Normal 3 4 2 6 3 2" xfId="5485" xr:uid="{9609941C-8901-4817-98CD-50C4CBD723E8}"/>
    <cellStyle name="Normal 3 4 2 6 3 2 2" xfId="11726" xr:uid="{209DE7E3-86D8-4E69-AC26-ADB95100F0DC}"/>
    <cellStyle name="Normal 3 4 2 6 3 3" xfId="3405" xr:uid="{B4EDE6A8-AA6E-42FE-80B9-1D376AD371D1}"/>
    <cellStyle name="Normal 3 4 2 6 3 3 2" xfId="9646" xr:uid="{1C47F5C7-CF0A-40B8-A289-85BC82C722EA}"/>
    <cellStyle name="Normal 3 4 2 6 3 4" xfId="7566" xr:uid="{37374E4F-6732-4F6F-8B99-8C013C1CF254}"/>
    <cellStyle name="Normal 3 4 2 6 4" xfId="4445" xr:uid="{A6C161FA-118C-4AF3-A8CA-AEF713EF9839}"/>
    <cellStyle name="Normal 3 4 2 6 4 2" xfId="10686" xr:uid="{ED245519-4840-4B13-B889-A79276650F46}"/>
    <cellStyle name="Normal 3 4 2 6 5" xfId="2365" xr:uid="{B942317F-30B7-412D-86A6-E127E02A9565}"/>
    <cellStyle name="Normal 3 4 2 6 5 2" xfId="8606" xr:uid="{A4B06672-6A9D-43B3-BCBF-D68981364189}"/>
    <cellStyle name="Normal 3 4 2 6 6" xfId="6526" xr:uid="{AE78239D-653E-4A11-9CDF-02E1474DD010}"/>
    <cellStyle name="Normal 3 4 2 7" xfId="356" xr:uid="{00000000-0005-0000-0000-00006A050000}"/>
    <cellStyle name="Normal 3 4 2 7 2" xfId="916" xr:uid="{00000000-0005-0000-0000-00006B050000}"/>
    <cellStyle name="Normal 3 4 2 7 2 2" xfId="1956" xr:uid="{00000000-0005-0000-0000-00006C050000}"/>
    <cellStyle name="Normal 3 4 2 7 2 2 2" xfId="6125" xr:uid="{34B5CA31-FD75-48D1-BDA9-7177E99D453D}"/>
    <cellStyle name="Normal 3 4 2 7 2 2 2 2" xfId="12366" xr:uid="{F4433E3C-087D-4FB1-B7BB-289DA9C70762}"/>
    <cellStyle name="Normal 3 4 2 7 2 2 3" xfId="4045" xr:uid="{640FEBD1-B5B9-403D-BACD-1897CF787E65}"/>
    <cellStyle name="Normal 3 4 2 7 2 2 3 2" xfId="10286" xr:uid="{6B214A50-AEC2-47FD-904C-FA7C2CF2D714}"/>
    <cellStyle name="Normal 3 4 2 7 2 2 4" xfId="8206" xr:uid="{D36298C9-840E-4756-884D-F087A793A1FE}"/>
    <cellStyle name="Normal 3 4 2 7 2 3" xfId="5085" xr:uid="{FC8E3DA3-6649-4925-B24C-A770599E8CEB}"/>
    <cellStyle name="Normal 3 4 2 7 2 3 2" xfId="11326" xr:uid="{AA278447-5C6A-4763-80AB-BB865A09E215}"/>
    <cellStyle name="Normal 3 4 2 7 2 4" xfId="3005" xr:uid="{19EA6523-444B-47D5-9411-907229C96327}"/>
    <cellStyle name="Normal 3 4 2 7 2 4 2" xfId="9246" xr:uid="{56D03ADE-3312-4541-80D9-114E0D921D81}"/>
    <cellStyle name="Normal 3 4 2 7 2 5" xfId="7166" xr:uid="{95575517-6481-4905-81C2-8BC37CAFD270}"/>
    <cellStyle name="Normal 3 4 2 7 3" xfId="1396" xr:uid="{00000000-0005-0000-0000-00006D050000}"/>
    <cellStyle name="Normal 3 4 2 7 3 2" xfId="5565" xr:uid="{8A2F9934-E601-4685-8E6E-064FDB01DF66}"/>
    <cellStyle name="Normal 3 4 2 7 3 2 2" xfId="11806" xr:uid="{ADD30633-8A22-416D-A65E-1DD09E2A8F38}"/>
    <cellStyle name="Normal 3 4 2 7 3 3" xfId="3485" xr:uid="{1B3AF91B-712A-46DA-818D-815C86A5593D}"/>
    <cellStyle name="Normal 3 4 2 7 3 3 2" xfId="9726" xr:uid="{7A1EF01C-1495-4AB8-B7D8-94CFF2B3B230}"/>
    <cellStyle name="Normal 3 4 2 7 3 4" xfId="7646" xr:uid="{101D5BE9-35CE-4232-B198-7BA237EF6C20}"/>
    <cellStyle name="Normal 3 4 2 7 4" xfId="4525" xr:uid="{CDDC578F-FFF0-4C39-888E-F86CCAC621B9}"/>
    <cellStyle name="Normal 3 4 2 7 4 2" xfId="10766" xr:uid="{4C1CD78E-6A89-473C-92D9-32C4CC80609E}"/>
    <cellStyle name="Normal 3 4 2 7 5" xfId="2445" xr:uid="{835BC270-3230-44F0-99A4-BAA2A075C4B6}"/>
    <cellStyle name="Normal 3 4 2 7 5 2" xfId="8686" xr:uid="{AAE4B633-10DB-462A-845B-8F34A81742A6}"/>
    <cellStyle name="Normal 3 4 2 7 6" xfId="6606" xr:uid="{1C56BE35-9E8A-45D3-9656-1D8D1999D71B}"/>
    <cellStyle name="Normal 3 4 2 8" xfId="436" xr:uid="{00000000-0005-0000-0000-00006E050000}"/>
    <cellStyle name="Normal 3 4 2 8 2" xfId="996" xr:uid="{00000000-0005-0000-0000-00006F050000}"/>
    <cellStyle name="Normal 3 4 2 8 2 2" xfId="2036" xr:uid="{00000000-0005-0000-0000-000070050000}"/>
    <cellStyle name="Normal 3 4 2 8 2 2 2" xfId="6205" xr:uid="{E8DC575E-BBED-4832-A1A9-9BB41B1AD3FA}"/>
    <cellStyle name="Normal 3 4 2 8 2 2 2 2" xfId="12446" xr:uid="{9042A16D-0C4E-414F-89CE-660856864035}"/>
    <cellStyle name="Normal 3 4 2 8 2 2 3" xfId="4125" xr:uid="{7B1F2A24-7A33-435D-BE63-D04A85D9E4E0}"/>
    <cellStyle name="Normal 3 4 2 8 2 2 3 2" xfId="10366" xr:uid="{B48586A4-08CC-4320-ACFB-25FB4AFBA2C6}"/>
    <cellStyle name="Normal 3 4 2 8 2 2 4" xfId="8286" xr:uid="{FB41E722-52E0-4872-AFD1-4E5625C86C3F}"/>
    <cellStyle name="Normal 3 4 2 8 2 3" xfId="5165" xr:uid="{69982A53-03B8-4BA7-AAF1-A5C21F12B8AA}"/>
    <cellStyle name="Normal 3 4 2 8 2 3 2" xfId="11406" xr:uid="{57E840D6-5DA6-4989-A070-92562EDC9B3C}"/>
    <cellStyle name="Normal 3 4 2 8 2 4" xfId="3085" xr:uid="{9A7CA55C-E99F-4E54-9CD8-0A5FCAC79F5A}"/>
    <cellStyle name="Normal 3 4 2 8 2 4 2" xfId="9326" xr:uid="{F06B19A3-D9C8-423F-B6DF-B8159C568857}"/>
    <cellStyle name="Normal 3 4 2 8 2 5" xfId="7246" xr:uid="{BBFB01B4-3937-45B5-9E41-9958B268D024}"/>
    <cellStyle name="Normal 3 4 2 8 3" xfId="1476" xr:uid="{00000000-0005-0000-0000-000071050000}"/>
    <cellStyle name="Normal 3 4 2 8 3 2" xfId="5645" xr:uid="{CDCA4A85-D653-417E-A00D-9752EC6826AE}"/>
    <cellStyle name="Normal 3 4 2 8 3 2 2" xfId="11886" xr:uid="{8486B3B4-6504-4836-BF1E-6963D57BC5C2}"/>
    <cellStyle name="Normal 3 4 2 8 3 3" xfId="3565" xr:uid="{AB73BFDC-D0E8-4D1B-A50B-917F13F7FB19}"/>
    <cellStyle name="Normal 3 4 2 8 3 3 2" xfId="9806" xr:uid="{FCFD1075-252F-45A5-A288-0B9196A4F800}"/>
    <cellStyle name="Normal 3 4 2 8 3 4" xfId="7726" xr:uid="{764937AB-FC9A-4AA8-9AF1-168044C050F5}"/>
    <cellStyle name="Normal 3 4 2 8 4" xfId="4605" xr:uid="{44EF4992-DAF3-459D-85AF-4A1E2F89829E}"/>
    <cellStyle name="Normal 3 4 2 8 4 2" xfId="10846" xr:uid="{1C3CF079-C294-440B-8E99-C4CD3EB70549}"/>
    <cellStyle name="Normal 3 4 2 8 5" xfId="2525" xr:uid="{50729429-4DE6-4B9C-98D1-82E0ADFA3CE1}"/>
    <cellStyle name="Normal 3 4 2 8 5 2" xfId="8766" xr:uid="{D29EB377-9322-4D94-B734-C73E9DB813A5}"/>
    <cellStyle name="Normal 3 4 2 8 6" xfId="6686" xr:uid="{644E8F04-5B88-4AA3-A117-31B85C80CDC6}"/>
    <cellStyle name="Normal 3 4 2 9" xfId="596" xr:uid="{00000000-0005-0000-0000-000072050000}"/>
    <cellStyle name="Normal 3 4 2 9 2" xfId="1636" xr:uid="{00000000-0005-0000-0000-000073050000}"/>
    <cellStyle name="Normal 3 4 2 9 2 2" xfId="5805" xr:uid="{AB60A1EE-27C2-4F6C-849F-34DC1E50647E}"/>
    <cellStyle name="Normal 3 4 2 9 2 2 2" xfId="12046" xr:uid="{B69CB16A-F760-4645-8536-69C47CDA9AF6}"/>
    <cellStyle name="Normal 3 4 2 9 2 3" xfId="3725" xr:uid="{52073A58-0A75-4524-A456-8938A4DDF53A}"/>
    <cellStyle name="Normal 3 4 2 9 2 3 2" xfId="9966" xr:uid="{369916A6-1FF1-4FE6-9B10-468352BBA3DC}"/>
    <cellStyle name="Normal 3 4 2 9 2 4" xfId="7886" xr:uid="{A192303D-D59F-4D3B-B60B-A591A7F7F7CB}"/>
    <cellStyle name="Normal 3 4 2 9 3" xfId="4765" xr:uid="{BE1E81E3-73D9-4A1F-92F7-DF319255ADCE}"/>
    <cellStyle name="Normal 3 4 2 9 3 2" xfId="11006" xr:uid="{3463E077-A804-43EB-B93D-BF3C0A768F66}"/>
    <cellStyle name="Normal 3 4 2 9 4" xfId="2685" xr:uid="{0F4D7DE8-7012-4A81-A48E-6A84ACD6F0B4}"/>
    <cellStyle name="Normal 3 4 2 9 4 2" xfId="8926" xr:uid="{40505003-5E5B-4CDD-A8C8-7AAA2B76AEEF}"/>
    <cellStyle name="Normal 3 4 2 9 5" xfId="6846" xr:uid="{3DC44CCD-B16F-4E40-B405-39DBEA3AE0F2}"/>
    <cellStyle name="Normal 3 4 3" xfId="45" xr:uid="{00000000-0005-0000-0000-000074050000}"/>
    <cellStyle name="Normal 3 4 3 10" xfId="1086" xr:uid="{00000000-0005-0000-0000-000075050000}"/>
    <cellStyle name="Normal 3 4 3 10 2" xfId="5255" xr:uid="{D37CD016-9941-4718-A66B-A507ED2E2487}"/>
    <cellStyle name="Normal 3 4 3 10 2 2" xfId="11496" xr:uid="{F98E1115-B5E3-408C-86D8-2BB4A8161949}"/>
    <cellStyle name="Normal 3 4 3 10 3" xfId="3175" xr:uid="{BCDD7D9F-929D-42E2-B4E2-3F8AA231DFFA}"/>
    <cellStyle name="Normal 3 4 3 10 3 2" xfId="9416" xr:uid="{367DB7A7-3B34-47D0-8B9F-F9A44CA44A35}"/>
    <cellStyle name="Normal 3 4 3 10 4" xfId="7336" xr:uid="{D34A81C0-9637-413C-904C-A61718F10775}"/>
    <cellStyle name="Normal 3 4 3 11" xfId="4215" xr:uid="{A4012CC3-1A16-4D70-A300-F0848E09874F}"/>
    <cellStyle name="Normal 3 4 3 11 2" xfId="10456" xr:uid="{5CF6FF59-5EE4-4971-A091-20A113609817}"/>
    <cellStyle name="Normal 3 4 3 12" xfId="2135" xr:uid="{E658976C-885C-4B0A-8C1D-415BA591D4F3}"/>
    <cellStyle name="Normal 3 4 3 12 2" xfId="8376" xr:uid="{DD56A401-5E22-4099-8AA9-21F1DC45AFD4}"/>
    <cellStyle name="Normal 3 4 3 13" xfId="6296" xr:uid="{0A9E69AA-D393-4BC2-9BB7-FC4AB831D5DE}"/>
    <cellStyle name="Normal 3 4 3 2" xfId="85" xr:uid="{00000000-0005-0000-0000-000076050000}"/>
    <cellStyle name="Normal 3 4 3 2 10" xfId="4255" xr:uid="{FC8C781F-9F76-4A4C-865D-7B258264B127}"/>
    <cellStyle name="Normal 3 4 3 2 10 2" xfId="10496" xr:uid="{A894EC85-0A0D-4634-857C-05874E5E890B}"/>
    <cellStyle name="Normal 3 4 3 2 11" xfId="2175" xr:uid="{3F4C8237-BBD3-4500-8DCE-F0F960D67896}"/>
    <cellStyle name="Normal 3 4 3 2 11 2" xfId="8416" xr:uid="{E2019A29-F259-43FA-BCFB-A3A58004DCF3}"/>
    <cellStyle name="Normal 3 4 3 2 12" xfId="6336" xr:uid="{E1DD2F7D-00E5-4F81-9657-4CEC4B4382EE}"/>
    <cellStyle name="Normal 3 4 3 2 2" xfId="166" xr:uid="{00000000-0005-0000-0000-000077050000}"/>
    <cellStyle name="Normal 3 4 3 2 2 2" xfId="726" xr:uid="{00000000-0005-0000-0000-000078050000}"/>
    <cellStyle name="Normal 3 4 3 2 2 2 2" xfId="1766" xr:uid="{00000000-0005-0000-0000-000079050000}"/>
    <cellStyle name="Normal 3 4 3 2 2 2 2 2" xfId="5935" xr:uid="{6FB181A6-87D5-4663-A3A9-C8AE346C424B}"/>
    <cellStyle name="Normal 3 4 3 2 2 2 2 2 2" xfId="12176" xr:uid="{9AE6282C-B563-4BA5-AC03-AA39BE3B0768}"/>
    <cellStyle name="Normal 3 4 3 2 2 2 2 3" xfId="3855" xr:uid="{B2124514-4188-441A-A374-2659A2BB2409}"/>
    <cellStyle name="Normal 3 4 3 2 2 2 2 3 2" xfId="10096" xr:uid="{4CA4B957-F762-4F81-81EE-D4C48E68F665}"/>
    <cellStyle name="Normal 3 4 3 2 2 2 2 4" xfId="8016" xr:uid="{204D8343-3B7A-4AAA-8FC0-04D0F7A664B2}"/>
    <cellStyle name="Normal 3 4 3 2 2 2 3" xfId="4895" xr:uid="{458FD5AB-C2B0-406B-939F-C6389E3E1CEB}"/>
    <cellStyle name="Normal 3 4 3 2 2 2 3 2" xfId="11136" xr:uid="{48757261-FADE-4BE6-B77A-8D6B94C14C73}"/>
    <cellStyle name="Normal 3 4 3 2 2 2 4" xfId="2815" xr:uid="{C2F5E137-94A2-4F02-BCE0-D129A09206AC}"/>
    <cellStyle name="Normal 3 4 3 2 2 2 4 2" xfId="9056" xr:uid="{AED47614-8BB6-476B-9641-4A60465B2F66}"/>
    <cellStyle name="Normal 3 4 3 2 2 2 5" xfId="6976" xr:uid="{2BDFFE8A-49A8-4D74-BF5F-949C4DF3399A}"/>
    <cellStyle name="Normal 3 4 3 2 2 3" xfId="1206" xr:uid="{00000000-0005-0000-0000-00007A050000}"/>
    <cellStyle name="Normal 3 4 3 2 2 3 2" xfId="5375" xr:uid="{A846E3DD-C83B-44D4-9E6E-233A943AABDD}"/>
    <cellStyle name="Normal 3 4 3 2 2 3 2 2" xfId="11616" xr:uid="{CBFEB7D9-74FA-4B65-94E3-512E6C9989AA}"/>
    <cellStyle name="Normal 3 4 3 2 2 3 3" xfId="3295" xr:uid="{4F3D710F-556A-466F-BB00-8F06940A0C6D}"/>
    <cellStyle name="Normal 3 4 3 2 2 3 3 2" xfId="9536" xr:uid="{CDB56E0C-F9A8-4E3D-B252-8008DEBEE031}"/>
    <cellStyle name="Normal 3 4 3 2 2 3 4" xfId="7456" xr:uid="{86CDD5FC-6F13-428B-AAE6-C4125B4A4E13}"/>
    <cellStyle name="Normal 3 4 3 2 2 4" xfId="4335" xr:uid="{FC8015C8-DB7F-4FC6-97EE-D291E5BE34CC}"/>
    <cellStyle name="Normal 3 4 3 2 2 4 2" xfId="10576" xr:uid="{58733764-3DA6-47BB-AF52-167887C99F61}"/>
    <cellStyle name="Normal 3 4 3 2 2 5" xfId="2255" xr:uid="{BB72205D-EBBA-4566-9F29-8EF85798358A}"/>
    <cellStyle name="Normal 3 4 3 2 2 5 2" xfId="8496" xr:uid="{FB44EF41-1FE6-44D9-B657-B768031E3F02}"/>
    <cellStyle name="Normal 3 4 3 2 2 6" xfId="6416" xr:uid="{34E01E77-31CE-4183-9E45-EB9BDF8BF82B}"/>
    <cellStyle name="Normal 3 4 3 2 3" xfId="246" xr:uid="{00000000-0005-0000-0000-00007B050000}"/>
    <cellStyle name="Normal 3 4 3 2 3 2" xfId="806" xr:uid="{00000000-0005-0000-0000-00007C050000}"/>
    <cellStyle name="Normal 3 4 3 2 3 2 2" xfId="1846" xr:uid="{00000000-0005-0000-0000-00007D050000}"/>
    <cellStyle name="Normal 3 4 3 2 3 2 2 2" xfId="6015" xr:uid="{5FB48384-8782-4322-A217-26064C44D8FA}"/>
    <cellStyle name="Normal 3 4 3 2 3 2 2 2 2" xfId="12256" xr:uid="{69184379-1768-4FAE-924A-01ED89E5D255}"/>
    <cellStyle name="Normal 3 4 3 2 3 2 2 3" xfId="3935" xr:uid="{6CE7CA82-B654-4459-90CD-3D4FDE731811}"/>
    <cellStyle name="Normal 3 4 3 2 3 2 2 3 2" xfId="10176" xr:uid="{0BD9C789-67C4-43B3-B664-C9C8E349839D}"/>
    <cellStyle name="Normal 3 4 3 2 3 2 2 4" xfId="8096" xr:uid="{CA7EF04B-6928-4AFC-B662-DC7020E52D39}"/>
    <cellStyle name="Normal 3 4 3 2 3 2 3" xfId="4975" xr:uid="{FD682402-B22F-4DE2-8995-489ADA7243F7}"/>
    <cellStyle name="Normal 3 4 3 2 3 2 3 2" xfId="11216" xr:uid="{542F53C3-E31E-4DFB-A79C-DF70E7EA73BB}"/>
    <cellStyle name="Normal 3 4 3 2 3 2 4" xfId="2895" xr:uid="{D00A0929-6EFD-4088-8C43-2E1DEEB972E4}"/>
    <cellStyle name="Normal 3 4 3 2 3 2 4 2" xfId="9136" xr:uid="{A7282E5B-5BE5-4740-8C74-10348CEA1B78}"/>
    <cellStyle name="Normal 3 4 3 2 3 2 5" xfId="7056" xr:uid="{36026211-ED30-49A7-B632-BDC92D72EDB1}"/>
    <cellStyle name="Normal 3 4 3 2 3 3" xfId="1286" xr:uid="{00000000-0005-0000-0000-00007E050000}"/>
    <cellStyle name="Normal 3 4 3 2 3 3 2" xfId="5455" xr:uid="{5FBEBCFA-2147-4EFF-BBB9-ED4C7A46C28D}"/>
    <cellStyle name="Normal 3 4 3 2 3 3 2 2" xfId="11696" xr:uid="{25B52FDC-E28A-4E76-A76B-A75B7937A207}"/>
    <cellStyle name="Normal 3 4 3 2 3 3 3" xfId="3375" xr:uid="{910BBF80-DAE3-4A13-8658-3F0D63428127}"/>
    <cellStyle name="Normal 3 4 3 2 3 3 3 2" xfId="9616" xr:uid="{59F41A7B-F8D3-4975-96BE-DC613C293905}"/>
    <cellStyle name="Normal 3 4 3 2 3 3 4" xfId="7536" xr:uid="{D5B6A31F-3502-42EB-AC8F-FDDC698D53B7}"/>
    <cellStyle name="Normal 3 4 3 2 3 4" xfId="4415" xr:uid="{A7A69413-C5DD-4B8E-ACD2-705476FD18C6}"/>
    <cellStyle name="Normal 3 4 3 2 3 4 2" xfId="10656" xr:uid="{4E135D34-AF12-4D3A-A7B2-B3164A3C5F16}"/>
    <cellStyle name="Normal 3 4 3 2 3 5" xfId="2335" xr:uid="{49D94305-D10C-49D0-B912-A3F2FACAF14F}"/>
    <cellStyle name="Normal 3 4 3 2 3 5 2" xfId="8576" xr:uid="{C288CC2B-E1B5-4F6F-9C15-D8EE05A07EC9}"/>
    <cellStyle name="Normal 3 4 3 2 3 6" xfId="6496" xr:uid="{C9D55E9A-582A-4BEE-93A3-5CDED03A7583}"/>
    <cellStyle name="Normal 3 4 3 2 4" xfId="326" xr:uid="{00000000-0005-0000-0000-00007F050000}"/>
    <cellStyle name="Normal 3 4 3 2 4 2" xfId="886" xr:uid="{00000000-0005-0000-0000-000080050000}"/>
    <cellStyle name="Normal 3 4 3 2 4 2 2" xfId="1926" xr:uid="{00000000-0005-0000-0000-000081050000}"/>
    <cellStyle name="Normal 3 4 3 2 4 2 2 2" xfId="6095" xr:uid="{EA9993FF-C60F-4C39-9963-65095046BE2F}"/>
    <cellStyle name="Normal 3 4 3 2 4 2 2 2 2" xfId="12336" xr:uid="{232BA1E4-57A1-4373-BB42-FA80F246D34D}"/>
    <cellStyle name="Normal 3 4 3 2 4 2 2 3" xfId="4015" xr:uid="{D3BFE4F3-44F1-4D07-A6BA-74CB28898334}"/>
    <cellStyle name="Normal 3 4 3 2 4 2 2 3 2" xfId="10256" xr:uid="{9C39EDC7-178E-4D43-9A9D-94B2C7BBC043}"/>
    <cellStyle name="Normal 3 4 3 2 4 2 2 4" xfId="8176" xr:uid="{102521AE-629F-4EAA-A07A-D462ABE945A7}"/>
    <cellStyle name="Normal 3 4 3 2 4 2 3" xfId="5055" xr:uid="{2F5A9418-D423-415B-8C51-D89711DC252B}"/>
    <cellStyle name="Normal 3 4 3 2 4 2 3 2" xfId="11296" xr:uid="{A3C5E28C-AF39-4486-A4A9-E1B45031FB8A}"/>
    <cellStyle name="Normal 3 4 3 2 4 2 4" xfId="2975" xr:uid="{1F379FE0-3B01-41C6-9F95-BAAC64B35407}"/>
    <cellStyle name="Normal 3 4 3 2 4 2 4 2" xfId="9216" xr:uid="{B81F244F-C414-4AF9-BF0F-FFC5736DB794}"/>
    <cellStyle name="Normal 3 4 3 2 4 2 5" xfId="7136" xr:uid="{B5501E08-23BE-4094-8C01-B1E3BDCC43B3}"/>
    <cellStyle name="Normal 3 4 3 2 4 3" xfId="1366" xr:uid="{00000000-0005-0000-0000-000082050000}"/>
    <cellStyle name="Normal 3 4 3 2 4 3 2" xfId="5535" xr:uid="{19874B47-FC17-4983-AD85-90C921B1EE23}"/>
    <cellStyle name="Normal 3 4 3 2 4 3 2 2" xfId="11776" xr:uid="{8E14D178-722C-4080-A793-B8F27C698EF3}"/>
    <cellStyle name="Normal 3 4 3 2 4 3 3" xfId="3455" xr:uid="{754E3032-4923-4459-AAA8-331476061F58}"/>
    <cellStyle name="Normal 3 4 3 2 4 3 3 2" xfId="9696" xr:uid="{195CC6CD-E578-4E62-BA8D-06B68978DA82}"/>
    <cellStyle name="Normal 3 4 3 2 4 3 4" xfId="7616" xr:uid="{F16ABA58-DA86-46AD-9411-9BF872203D0E}"/>
    <cellStyle name="Normal 3 4 3 2 4 4" xfId="4495" xr:uid="{D7475778-E58D-4585-9384-FA678C5085E5}"/>
    <cellStyle name="Normal 3 4 3 2 4 4 2" xfId="10736" xr:uid="{008E0B16-F001-4639-B568-5582598B1836}"/>
    <cellStyle name="Normal 3 4 3 2 4 5" xfId="2415" xr:uid="{51C66687-CA5A-4608-BF1E-D0D180A54E05}"/>
    <cellStyle name="Normal 3 4 3 2 4 5 2" xfId="8656" xr:uid="{3C196A48-5CE0-40E0-90A1-03E753256DD3}"/>
    <cellStyle name="Normal 3 4 3 2 4 6" xfId="6576" xr:uid="{33B7D0D2-BBB0-4638-9B03-5F341551C909}"/>
    <cellStyle name="Normal 3 4 3 2 5" xfId="406" xr:uid="{00000000-0005-0000-0000-000083050000}"/>
    <cellStyle name="Normal 3 4 3 2 5 2" xfId="966" xr:uid="{00000000-0005-0000-0000-000084050000}"/>
    <cellStyle name="Normal 3 4 3 2 5 2 2" xfId="2006" xr:uid="{00000000-0005-0000-0000-000085050000}"/>
    <cellStyle name="Normal 3 4 3 2 5 2 2 2" xfId="6175" xr:uid="{1EBDFBF9-97E0-43AE-BE7B-24C2BF0E8372}"/>
    <cellStyle name="Normal 3 4 3 2 5 2 2 2 2" xfId="12416" xr:uid="{F914AAA9-DF78-4C1D-B72F-56A488CBA798}"/>
    <cellStyle name="Normal 3 4 3 2 5 2 2 3" xfId="4095" xr:uid="{B5D90A88-8ECE-4E60-A694-6CD474457F20}"/>
    <cellStyle name="Normal 3 4 3 2 5 2 2 3 2" xfId="10336" xr:uid="{EE69C6D9-CFD3-4923-85AE-02232B2AE81A}"/>
    <cellStyle name="Normal 3 4 3 2 5 2 2 4" xfId="8256" xr:uid="{5EBA7074-34C7-4437-A220-20C838D6A957}"/>
    <cellStyle name="Normal 3 4 3 2 5 2 3" xfId="5135" xr:uid="{EB6580F9-9679-4F9D-8B97-431E43ACCB0F}"/>
    <cellStyle name="Normal 3 4 3 2 5 2 3 2" xfId="11376" xr:uid="{5A48B70F-A36A-49E0-A2C3-EAD64C8C5DF2}"/>
    <cellStyle name="Normal 3 4 3 2 5 2 4" xfId="3055" xr:uid="{5B5B4374-D201-4CC6-A2C6-2055DE93EB0D}"/>
    <cellStyle name="Normal 3 4 3 2 5 2 4 2" xfId="9296" xr:uid="{30A2824B-8F82-4727-90FF-DD234FA7C08A}"/>
    <cellStyle name="Normal 3 4 3 2 5 2 5" xfId="7216" xr:uid="{5308F2B2-68E7-4BFE-8091-C40604F1F577}"/>
    <cellStyle name="Normal 3 4 3 2 5 3" xfId="1446" xr:uid="{00000000-0005-0000-0000-000086050000}"/>
    <cellStyle name="Normal 3 4 3 2 5 3 2" xfId="5615" xr:uid="{4FDDF76D-5FE9-4B6F-9016-1A4DCD21E920}"/>
    <cellStyle name="Normal 3 4 3 2 5 3 2 2" xfId="11856" xr:uid="{109B5ABB-DC42-4CA5-B195-89D22109EDE0}"/>
    <cellStyle name="Normal 3 4 3 2 5 3 3" xfId="3535" xr:uid="{DD19702A-A913-400A-9752-019B65FE14C9}"/>
    <cellStyle name="Normal 3 4 3 2 5 3 3 2" xfId="9776" xr:uid="{FAA34974-5307-4A69-B7C8-642D7C3FDA9E}"/>
    <cellStyle name="Normal 3 4 3 2 5 3 4" xfId="7696" xr:uid="{2BABA22D-C7AA-4A85-A012-1F3C5887825D}"/>
    <cellStyle name="Normal 3 4 3 2 5 4" xfId="4575" xr:uid="{B4D7F88E-2705-43ED-A5B9-A13A5E6F33E7}"/>
    <cellStyle name="Normal 3 4 3 2 5 4 2" xfId="10816" xr:uid="{AA72C59E-17B8-433C-85A7-43F687E412B7}"/>
    <cellStyle name="Normal 3 4 3 2 5 5" xfId="2495" xr:uid="{2AABA219-98B4-4FDB-B366-B1C26D26EAAA}"/>
    <cellStyle name="Normal 3 4 3 2 5 5 2" xfId="8736" xr:uid="{70D2EF82-4D4B-4969-9194-D94800D7BB0D}"/>
    <cellStyle name="Normal 3 4 3 2 5 6" xfId="6656" xr:uid="{B677D3A8-617B-4A45-84F4-FA4849E390D2}"/>
    <cellStyle name="Normal 3 4 3 2 6" xfId="486" xr:uid="{00000000-0005-0000-0000-000087050000}"/>
    <cellStyle name="Normal 3 4 3 2 6 2" xfId="1046" xr:uid="{00000000-0005-0000-0000-000088050000}"/>
    <cellStyle name="Normal 3 4 3 2 6 2 2" xfId="2086" xr:uid="{00000000-0005-0000-0000-000089050000}"/>
    <cellStyle name="Normal 3 4 3 2 6 2 2 2" xfId="6255" xr:uid="{971E3CA4-036D-4D1D-961A-BE13A2C8A995}"/>
    <cellStyle name="Normal 3 4 3 2 6 2 2 2 2" xfId="12496" xr:uid="{799FED48-146B-45D8-8F95-8028B99092A0}"/>
    <cellStyle name="Normal 3 4 3 2 6 2 2 3" xfId="4175" xr:uid="{F307ED69-1A63-439E-850C-10593E9D6652}"/>
    <cellStyle name="Normal 3 4 3 2 6 2 2 3 2" xfId="10416" xr:uid="{62A203E1-0B4E-44B9-BE3F-E4FF751DAE57}"/>
    <cellStyle name="Normal 3 4 3 2 6 2 2 4" xfId="8336" xr:uid="{A990448D-E30F-48D7-9AEA-3F327E417A7D}"/>
    <cellStyle name="Normal 3 4 3 2 6 2 3" xfId="5215" xr:uid="{E1B65E55-E938-4F3A-85CD-DD0B06B45982}"/>
    <cellStyle name="Normal 3 4 3 2 6 2 3 2" xfId="11456" xr:uid="{FC512368-78C7-4D8D-B9E9-1DB81E5C9673}"/>
    <cellStyle name="Normal 3 4 3 2 6 2 4" xfId="3135" xr:uid="{9439142B-20FF-4B3C-BB65-6D74910C4840}"/>
    <cellStyle name="Normal 3 4 3 2 6 2 4 2" xfId="9376" xr:uid="{297AF828-28C1-4AD9-9B59-88F7B25C04B3}"/>
    <cellStyle name="Normal 3 4 3 2 6 2 5" xfId="7296" xr:uid="{68EC0BB9-BF4D-4343-B9D4-152288E98AB1}"/>
    <cellStyle name="Normal 3 4 3 2 6 3" xfId="1526" xr:uid="{00000000-0005-0000-0000-00008A050000}"/>
    <cellStyle name="Normal 3 4 3 2 6 3 2" xfId="5695" xr:uid="{AE9E92E2-0BD7-4E17-888D-00854FB83E29}"/>
    <cellStyle name="Normal 3 4 3 2 6 3 2 2" xfId="11936" xr:uid="{A29751D7-3D8D-45EC-A08F-9A6793A61E28}"/>
    <cellStyle name="Normal 3 4 3 2 6 3 3" xfId="3615" xr:uid="{05B8061D-A15B-4FE9-9419-CD00DACDB2FF}"/>
    <cellStyle name="Normal 3 4 3 2 6 3 3 2" xfId="9856" xr:uid="{2D475F98-40CB-4F42-B799-EBD1296A6937}"/>
    <cellStyle name="Normal 3 4 3 2 6 3 4" xfId="7776" xr:uid="{6FA6178B-106E-47FF-AF8B-9C1F39841C48}"/>
    <cellStyle name="Normal 3 4 3 2 6 4" xfId="4655" xr:uid="{7CD601DF-C40A-49A0-8F62-16F4C44D0E5D}"/>
    <cellStyle name="Normal 3 4 3 2 6 4 2" xfId="10896" xr:uid="{7255CE88-25E7-4EAD-BE7C-FAF271E30A6C}"/>
    <cellStyle name="Normal 3 4 3 2 6 5" xfId="2575" xr:uid="{AA2ACF3F-FB9E-4715-B2C8-6A4BAFFA08DA}"/>
    <cellStyle name="Normal 3 4 3 2 6 5 2" xfId="8816" xr:uid="{0C8068F2-29E3-40BC-BEF2-D61D5FA54F29}"/>
    <cellStyle name="Normal 3 4 3 2 6 6" xfId="6736" xr:uid="{737699A6-7A6D-44CB-8366-646D0EAFF5D2}"/>
    <cellStyle name="Normal 3 4 3 2 7" xfId="646" xr:uid="{00000000-0005-0000-0000-00008B050000}"/>
    <cellStyle name="Normal 3 4 3 2 7 2" xfId="1686" xr:uid="{00000000-0005-0000-0000-00008C050000}"/>
    <cellStyle name="Normal 3 4 3 2 7 2 2" xfId="5855" xr:uid="{1926083E-BFD5-475B-90CB-8EB568265520}"/>
    <cellStyle name="Normal 3 4 3 2 7 2 2 2" xfId="12096" xr:uid="{11546D83-B3A6-4BF4-852C-906AAB1BFA76}"/>
    <cellStyle name="Normal 3 4 3 2 7 2 3" xfId="3775" xr:uid="{DC5E9EDB-8EDA-4F5D-AC7A-AD198E92773F}"/>
    <cellStyle name="Normal 3 4 3 2 7 2 3 2" xfId="10016" xr:uid="{9B88CF3D-EFFA-4CE3-95F8-F383AFF21357}"/>
    <cellStyle name="Normal 3 4 3 2 7 2 4" xfId="7936" xr:uid="{1E013127-B735-47BF-BF0A-EB7F3E892B3A}"/>
    <cellStyle name="Normal 3 4 3 2 7 3" xfId="4815" xr:uid="{79E7F84D-BAA1-4547-9457-AAD0C7D94016}"/>
    <cellStyle name="Normal 3 4 3 2 7 3 2" xfId="11056" xr:uid="{8E97F7DD-54E2-4268-B37D-50BD643C7E7D}"/>
    <cellStyle name="Normal 3 4 3 2 7 4" xfId="2735" xr:uid="{570F3993-D903-46C4-A601-F984AB87DC06}"/>
    <cellStyle name="Normal 3 4 3 2 7 4 2" xfId="8976" xr:uid="{DFBE9910-B088-44FA-893C-103E5AF6A815}"/>
    <cellStyle name="Normal 3 4 3 2 7 5" xfId="6896" xr:uid="{551B08CC-F162-4E14-844E-004551EE7BD4}"/>
    <cellStyle name="Normal 3 4 3 2 8" xfId="566" xr:uid="{00000000-0005-0000-0000-00008D050000}"/>
    <cellStyle name="Normal 3 4 3 2 8 2" xfId="1606" xr:uid="{00000000-0005-0000-0000-00008E050000}"/>
    <cellStyle name="Normal 3 4 3 2 8 2 2" xfId="5775" xr:uid="{AE6128B7-7428-4E66-A9EF-65FD8146C17B}"/>
    <cellStyle name="Normal 3 4 3 2 8 2 2 2" xfId="12016" xr:uid="{7FF0249E-2CDB-4E2D-996A-984200289475}"/>
    <cellStyle name="Normal 3 4 3 2 8 2 3" xfId="3695" xr:uid="{FD6E4990-E531-4D60-A4BA-3FFCED1F45F5}"/>
    <cellStyle name="Normal 3 4 3 2 8 2 3 2" xfId="9936" xr:uid="{68BE2BB0-1076-4DE0-93D0-F55A4E440174}"/>
    <cellStyle name="Normal 3 4 3 2 8 2 4" xfId="7856" xr:uid="{490F52AB-E75C-4936-9A75-1AEB7D327AC8}"/>
    <cellStyle name="Normal 3 4 3 2 8 3" xfId="4735" xr:uid="{B5FA3F75-FC59-4B9A-B5E2-EA4DEDAA0481}"/>
    <cellStyle name="Normal 3 4 3 2 8 3 2" xfId="10976" xr:uid="{5FFA2405-4E91-46D8-9820-7B3CC654F88C}"/>
    <cellStyle name="Normal 3 4 3 2 8 4" xfId="2655" xr:uid="{AFDB2781-2707-4265-9D4B-20F79E8B93AA}"/>
    <cellStyle name="Normal 3 4 3 2 8 4 2" xfId="8896" xr:uid="{85876647-12AC-4C9D-9132-29626C8BF711}"/>
    <cellStyle name="Normal 3 4 3 2 8 5" xfId="6816" xr:uid="{843F4723-9455-4621-97FB-DD3FF4A2DD37}"/>
    <cellStyle name="Normal 3 4 3 2 9" xfId="1126" xr:uid="{00000000-0005-0000-0000-00008F050000}"/>
    <cellStyle name="Normal 3 4 3 2 9 2" xfId="5295" xr:uid="{5240CF46-A248-48FA-BC87-2FE3BF28335B}"/>
    <cellStyle name="Normal 3 4 3 2 9 2 2" xfId="11536" xr:uid="{A046078A-B7DC-49BA-B6C6-D39BAE2ADB0D}"/>
    <cellStyle name="Normal 3 4 3 2 9 3" xfId="3215" xr:uid="{C8A4D21D-3D0E-464E-9A7B-60E9C28ADBA3}"/>
    <cellStyle name="Normal 3 4 3 2 9 3 2" xfId="9456" xr:uid="{9AD04F00-5198-4AB0-A77F-80268AB07DC2}"/>
    <cellStyle name="Normal 3 4 3 2 9 4" xfId="7376" xr:uid="{0DF8B78D-7246-42DF-97A2-028317BEA516}"/>
    <cellStyle name="Normal 3 4 3 3" xfId="126" xr:uid="{00000000-0005-0000-0000-000090050000}"/>
    <cellStyle name="Normal 3 4 3 3 2" xfId="686" xr:uid="{00000000-0005-0000-0000-000091050000}"/>
    <cellStyle name="Normal 3 4 3 3 2 2" xfId="1726" xr:uid="{00000000-0005-0000-0000-000092050000}"/>
    <cellStyle name="Normal 3 4 3 3 2 2 2" xfId="5895" xr:uid="{96BED4D7-D160-4711-96E2-DC993E3697E5}"/>
    <cellStyle name="Normal 3 4 3 3 2 2 2 2" xfId="12136" xr:uid="{8247829D-87C4-4DE6-9619-BED35A128AB7}"/>
    <cellStyle name="Normal 3 4 3 3 2 2 3" xfId="3815" xr:uid="{20C0D2D0-B2F5-483A-B24C-221BB45304D1}"/>
    <cellStyle name="Normal 3 4 3 3 2 2 3 2" xfId="10056" xr:uid="{40127D22-F5A0-4047-BA2C-D626C11BC719}"/>
    <cellStyle name="Normal 3 4 3 3 2 2 4" xfId="7976" xr:uid="{BA9C7286-FF98-4191-B40A-CB564F6D0509}"/>
    <cellStyle name="Normal 3 4 3 3 2 3" xfId="4855" xr:uid="{00B5D614-7E9A-4B67-937D-D385899DC8EB}"/>
    <cellStyle name="Normal 3 4 3 3 2 3 2" xfId="11096" xr:uid="{AF09635C-E2D1-4107-BBF0-701B1F9E0DB5}"/>
    <cellStyle name="Normal 3 4 3 3 2 4" xfId="2775" xr:uid="{B59BC64B-9A8B-4E3E-8D90-5F659505B96C}"/>
    <cellStyle name="Normal 3 4 3 3 2 4 2" xfId="9016" xr:uid="{DDE40B8B-1BF9-4F72-8F3C-20D63E73D8F9}"/>
    <cellStyle name="Normal 3 4 3 3 2 5" xfId="6936" xr:uid="{F4D306B3-E085-44E3-9FC1-252475178F14}"/>
    <cellStyle name="Normal 3 4 3 3 3" xfId="1166" xr:uid="{00000000-0005-0000-0000-000093050000}"/>
    <cellStyle name="Normal 3 4 3 3 3 2" xfId="5335" xr:uid="{68E6EAFC-B755-449D-9100-F26F40929E96}"/>
    <cellStyle name="Normal 3 4 3 3 3 2 2" xfId="11576" xr:uid="{C6B8290C-A9A7-4763-BA4A-F21792E546B5}"/>
    <cellStyle name="Normal 3 4 3 3 3 3" xfId="3255" xr:uid="{D539F239-0B23-4BAD-8E9B-50D65FDC985C}"/>
    <cellStyle name="Normal 3 4 3 3 3 3 2" xfId="9496" xr:uid="{7A90347F-6A5D-4C5C-ABD5-ABA40A241BCE}"/>
    <cellStyle name="Normal 3 4 3 3 3 4" xfId="7416" xr:uid="{C43BA931-0732-4340-AB39-7B87432CECFA}"/>
    <cellStyle name="Normal 3 4 3 3 4" xfId="4295" xr:uid="{8AE8014A-830B-4F21-A4B7-793BB0744655}"/>
    <cellStyle name="Normal 3 4 3 3 4 2" xfId="10536" xr:uid="{9475A581-9723-452B-AC0F-527B6DAB67EF}"/>
    <cellStyle name="Normal 3 4 3 3 5" xfId="2215" xr:uid="{E5FC9CF7-7600-46B6-9F0E-C21A806BEE0E}"/>
    <cellStyle name="Normal 3 4 3 3 5 2" xfId="8456" xr:uid="{3845CE05-FC13-40C6-8D33-3B751B7CE533}"/>
    <cellStyle name="Normal 3 4 3 3 6" xfId="6376" xr:uid="{7A82FBE0-B81B-4087-A6EF-AFB941823DAF}"/>
    <cellStyle name="Normal 3 4 3 4" xfId="206" xr:uid="{00000000-0005-0000-0000-000094050000}"/>
    <cellStyle name="Normal 3 4 3 4 2" xfId="766" xr:uid="{00000000-0005-0000-0000-000095050000}"/>
    <cellStyle name="Normal 3 4 3 4 2 2" xfId="1806" xr:uid="{00000000-0005-0000-0000-000096050000}"/>
    <cellStyle name="Normal 3 4 3 4 2 2 2" xfId="5975" xr:uid="{1DD6721E-7E89-4368-BDC1-FFAD6AE5A0E6}"/>
    <cellStyle name="Normal 3 4 3 4 2 2 2 2" xfId="12216" xr:uid="{1361C19E-BE40-4BAB-840A-75B2E77D0BF1}"/>
    <cellStyle name="Normal 3 4 3 4 2 2 3" xfId="3895" xr:uid="{B23EA5D9-F395-4D1B-8122-DD6E51719F54}"/>
    <cellStyle name="Normal 3 4 3 4 2 2 3 2" xfId="10136" xr:uid="{28850A81-4DEB-4264-B557-A6C63517A2D5}"/>
    <cellStyle name="Normal 3 4 3 4 2 2 4" xfId="8056" xr:uid="{90129C51-6CF5-44A3-9D46-6AEAEA59FC38}"/>
    <cellStyle name="Normal 3 4 3 4 2 3" xfId="4935" xr:uid="{29714DFC-F7B1-428A-9E86-68EC1B1C991F}"/>
    <cellStyle name="Normal 3 4 3 4 2 3 2" xfId="11176" xr:uid="{3EE4D4C7-8190-42DB-A37C-41A43AD58D16}"/>
    <cellStyle name="Normal 3 4 3 4 2 4" xfId="2855" xr:uid="{7A5DD14A-7274-4B7D-875F-E8EEDFBE2095}"/>
    <cellStyle name="Normal 3 4 3 4 2 4 2" xfId="9096" xr:uid="{E51AB9F2-A1C2-477C-B673-2F5996C1A52A}"/>
    <cellStyle name="Normal 3 4 3 4 2 5" xfId="7016" xr:uid="{92B3CF88-FC1D-4468-A37D-5FB584AAE2EF}"/>
    <cellStyle name="Normal 3 4 3 4 3" xfId="1246" xr:uid="{00000000-0005-0000-0000-000097050000}"/>
    <cellStyle name="Normal 3 4 3 4 3 2" xfId="5415" xr:uid="{1071F5BE-4C3C-452A-A987-75E3356DDD20}"/>
    <cellStyle name="Normal 3 4 3 4 3 2 2" xfId="11656" xr:uid="{BBC661C1-9B14-45CC-973D-F90FF74BECCB}"/>
    <cellStyle name="Normal 3 4 3 4 3 3" xfId="3335" xr:uid="{D244D99C-8C29-4A7E-AFF9-02BE1B069F87}"/>
    <cellStyle name="Normal 3 4 3 4 3 3 2" xfId="9576" xr:uid="{58AA8730-4372-4855-AC83-E841F07BCBAD}"/>
    <cellStyle name="Normal 3 4 3 4 3 4" xfId="7496" xr:uid="{42872214-5E7E-4755-AD08-9F266178D7BF}"/>
    <cellStyle name="Normal 3 4 3 4 4" xfId="4375" xr:uid="{CB029FE1-5543-43AE-B529-A80EE823F2D6}"/>
    <cellStyle name="Normal 3 4 3 4 4 2" xfId="10616" xr:uid="{48D992FF-0C57-4167-BD6B-4E8D8D5FF491}"/>
    <cellStyle name="Normal 3 4 3 4 5" xfId="2295" xr:uid="{B9EAEDDC-061A-4285-B3CD-AB31A4D951C5}"/>
    <cellStyle name="Normal 3 4 3 4 5 2" xfId="8536" xr:uid="{E9FDA80B-8D4F-46C1-AB7B-F16D12C0B913}"/>
    <cellStyle name="Normal 3 4 3 4 6" xfId="6456" xr:uid="{F3A33A8D-AC33-4F89-8677-6B121DE3218D}"/>
    <cellStyle name="Normal 3 4 3 5" xfId="286" xr:uid="{00000000-0005-0000-0000-000098050000}"/>
    <cellStyle name="Normal 3 4 3 5 2" xfId="846" xr:uid="{00000000-0005-0000-0000-000099050000}"/>
    <cellStyle name="Normal 3 4 3 5 2 2" xfId="1886" xr:uid="{00000000-0005-0000-0000-00009A050000}"/>
    <cellStyle name="Normal 3 4 3 5 2 2 2" xfId="6055" xr:uid="{27AEA85E-4C2A-489E-9A17-67A9522BD221}"/>
    <cellStyle name="Normal 3 4 3 5 2 2 2 2" xfId="12296" xr:uid="{3631535E-47DE-4D96-A705-919D86C91A8A}"/>
    <cellStyle name="Normal 3 4 3 5 2 2 3" xfId="3975" xr:uid="{D7A4DF63-1589-4E5C-9C62-E7521D87E0B9}"/>
    <cellStyle name="Normal 3 4 3 5 2 2 3 2" xfId="10216" xr:uid="{180524F7-3F02-4A96-8DB3-8751F0731795}"/>
    <cellStyle name="Normal 3 4 3 5 2 2 4" xfId="8136" xr:uid="{C5D63582-5CD8-4C8F-8FA4-94F87FCF53DF}"/>
    <cellStyle name="Normal 3 4 3 5 2 3" xfId="5015" xr:uid="{0CEFD5D4-16BA-4F3B-A58D-D7BEC4CD755A}"/>
    <cellStyle name="Normal 3 4 3 5 2 3 2" xfId="11256" xr:uid="{4A592542-99F3-47EE-940F-B05C1E316399}"/>
    <cellStyle name="Normal 3 4 3 5 2 4" xfId="2935" xr:uid="{1A3C3CC6-729B-4C42-9E3C-B5F2C9E20011}"/>
    <cellStyle name="Normal 3 4 3 5 2 4 2" xfId="9176" xr:uid="{C73E59B5-5F46-45BB-95F8-0BB45B6F712E}"/>
    <cellStyle name="Normal 3 4 3 5 2 5" xfId="7096" xr:uid="{6683D7C6-327A-4A46-B676-317995013F67}"/>
    <cellStyle name="Normal 3 4 3 5 3" xfId="1326" xr:uid="{00000000-0005-0000-0000-00009B050000}"/>
    <cellStyle name="Normal 3 4 3 5 3 2" xfId="5495" xr:uid="{8CFB1C09-7827-4835-A3C5-85A7BF6AAD8B}"/>
    <cellStyle name="Normal 3 4 3 5 3 2 2" xfId="11736" xr:uid="{6D7B1107-1CA1-46FD-BD6B-C6D5A5DE98C4}"/>
    <cellStyle name="Normal 3 4 3 5 3 3" xfId="3415" xr:uid="{580009B6-ED99-460A-8779-DA3DC4EADC93}"/>
    <cellStyle name="Normal 3 4 3 5 3 3 2" xfId="9656" xr:uid="{BB2567A7-8620-4400-8DAE-7A498370991D}"/>
    <cellStyle name="Normal 3 4 3 5 3 4" xfId="7576" xr:uid="{B5251938-187C-46D3-83FB-A57EF0B278B4}"/>
    <cellStyle name="Normal 3 4 3 5 4" xfId="4455" xr:uid="{96125CC2-98C5-4C3E-A4B0-1BD0D32D44E7}"/>
    <cellStyle name="Normal 3 4 3 5 4 2" xfId="10696" xr:uid="{93CFA517-7E6A-4AF1-8695-59A29FC8B4CB}"/>
    <cellStyle name="Normal 3 4 3 5 5" xfId="2375" xr:uid="{4AD81E58-6BF4-4DC6-AD64-085B6003AD8B}"/>
    <cellStyle name="Normal 3 4 3 5 5 2" xfId="8616" xr:uid="{EC1A3086-6AB3-4E0F-9E8A-B117B152E528}"/>
    <cellStyle name="Normal 3 4 3 5 6" xfId="6536" xr:uid="{0182BC78-7371-48D9-8E5F-E90B5138B2D6}"/>
    <cellStyle name="Normal 3 4 3 6" xfId="366" xr:uid="{00000000-0005-0000-0000-00009C050000}"/>
    <cellStyle name="Normal 3 4 3 6 2" xfId="926" xr:uid="{00000000-0005-0000-0000-00009D050000}"/>
    <cellStyle name="Normal 3 4 3 6 2 2" xfId="1966" xr:uid="{00000000-0005-0000-0000-00009E050000}"/>
    <cellStyle name="Normal 3 4 3 6 2 2 2" xfId="6135" xr:uid="{AA152B02-2190-46CE-B9D4-CB3CF43E06E3}"/>
    <cellStyle name="Normal 3 4 3 6 2 2 2 2" xfId="12376" xr:uid="{B2C864F0-4681-4355-BB72-F86DD538E88D}"/>
    <cellStyle name="Normal 3 4 3 6 2 2 3" xfId="4055" xr:uid="{70DBB334-5AB2-4BED-9DD7-79D5BFF4A953}"/>
    <cellStyle name="Normal 3 4 3 6 2 2 3 2" xfId="10296" xr:uid="{9CD4B96B-4341-4316-AC64-184BC3C7323A}"/>
    <cellStyle name="Normal 3 4 3 6 2 2 4" xfId="8216" xr:uid="{FF8C76D3-FC86-409D-BCFE-F48EF6DA2B77}"/>
    <cellStyle name="Normal 3 4 3 6 2 3" xfId="5095" xr:uid="{D4D111C3-E4A1-4962-8E26-BD12716BA9EC}"/>
    <cellStyle name="Normal 3 4 3 6 2 3 2" xfId="11336" xr:uid="{18C8B13E-5515-44C9-8F2B-F1B7E959764A}"/>
    <cellStyle name="Normal 3 4 3 6 2 4" xfId="3015" xr:uid="{D0375AD5-5DC9-4895-9C6A-1690D7F2E69E}"/>
    <cellStyle name="Normal 3 4 3 6 2 4 2" xfId="9256" xr:uid="{BAEFC682-3DF2-4DEF-A690-3A677B43A1DF}"/>
    <cellStyle name="Normal 3 4 3 6 2 5" xfId="7176" xr:uid="{CE34F14D-0FFB-44B1-B6DE-850FF01A987E}"/>
    <cellStyle name="Normal 3 4 3 6 3" xfId="1406" xr:uid="{00000000-0005-0000-0000-00009F050000}"/>
    <cellStyle name="Normal 3 4 3 6 3 2" xfId="5575" xr:uid="{840D594E-50D7-4A27-94A2-A1AE15A3650C}"/>
    <cellStyle name="Normal 3 4 3 6 3 2 2" xfId="11816" xr:uid="{CEFE3E62-AC98-4DED-ACA9-A0544BF5B437}"/>
    <cellStyle name="Normal 3 4 3 6 3 3" xfId="3495" xr:uid="{C3A7BB3B-C78B-48B9-B844-A8794A204014}"/>
    <cellStyle name="Normal 3 4 3 6 3 3 2" xfId="9736" xr:uid="{2F388FF3-BBD4-4B55-B9BB-AC50CEF77AED}"/>
    <cellStyle name="Normal 3 4 3 6 3 4" xfId="7656" xr:uid="{2C2BCC0C-C49D-44A8-BBEB-1A01B09ED77A}"/>
    <cellStyle name="Normal 3 4 3 6 4" xfId="4535" xr:uid="{292DF845-2BC1-4AE4-81BD-80786AD508CE}"/>
    <cellStyle name="Normal 3 4 3 6 4 2" xfId="10776" xr:uid="{8EB05079-54EA-4553-8AD7-7C9C6FC9C037}"/>
    <cellStyle name="Normal 3 4 3 6 5" xfId="2455" xr:uid="{8E7B0373-71C0-45AE-8685-FC732950F92A}"/>
    <cellStyle name="Normal 3 4 3 6 5 2" xfId="8696" xr:uid="{322121E7-B458-4C6C-B0AE-F683467ACCAF}"/>
    <cellStyle name="Normal 3 4 3 6 6" xfId="6616" xr:uid="{6B3ABE73-3C2F-4D06-B1D9-5EBEE5928ED0}"/>
    <cellStyle name="Normal 3 4 3 7" xfId="446" xr:uid="{00000000-0005-0000-0000-0000A0050000}"/>
    <cellStyle name="Normal 3 4 3 7 2" xfId="1006" xr:uid="{00000000-0005-0000-0000-0000A1050000}"/>
    <cellStyle name="Normal 3 4 3 7 2 2" xfId="2046" xr:uid="{00000000-0005-0000-0000-0000A2050000}"/>
    <cellStyle name="Normal 3 4 3 7 2 2 2" xfId="6215" xr:uid="{80389588-122C-48D3-BE6B-6DDF59F09C12}"/>
    <cellStyle name="Normal 3 4 3 7 2 2 2 2" xfId="12456" xr:uid="{949C7D7E-C777-41A7-8561-061853E10784}"/>
    <cellStyle name="Normal 3 4 3 7 2 2 3" xfId="4135" xr:uid="{AEB4B0AF-1ECC-4EF7-8C52-1765CC33A9C5}"/>
    <cellStyle name="Normal 3 4 3 7 2 2 3 2" xfId="10376" xr:uid="{5F0E96A6-24D9-48BC-9572-422CD93E0011}"/>
    <cellStyle name="Normal 3 4 3 7 2 2 4" xfId="8296" xr:uid="{26A7C206-CA30-4F9F-928E-E32BA3A6A51D}"/>
    <cellStyle name="Normal 3 4 3 7 2 3" xfId="5175" xr:uid="{6AFF6EC2-310D-4A4C-A16E-F3DDCDE73472}"/>
    <cellStyle name="Normal 3 4 3 7 2 3 2" xfId="11416" xr:uid="{355296C5-A5F3-48FF-B07D-36AEE81088DA}"/>
    <cellStyle name="Normal 3 4 3 7 2 4" xfId="3095" xr:uid="{E9431846-0F78-488A-86EE-D3F2BC9DD802}"/>
    <cellStyle name="Normal 3 4 3 7 2 4 2" xfId="9336" xr:uid="{4D78655B-0F5B-4F3C-BA99-615AE7CFCD6D}"/>
    <cellStyle name="Normal 3 4 3 7 2 5" xfId="7256" xr:uid="{0598CFED-74C8-4076-BA3E-03494966AA95}"/>
    <cellStyle name="Normal 3 4 3 7 3" xfId="1486" xr:uid="{00000000-0005-0000-0000-0000A3050000}"/>
    <cellStyle name="Normal 3 4 3 7 3 2" xfId="5655" xr:uid="{FDC10021-3AAC-4BAC-B7AE-9AC210F48D5C}"/>
    <cellStyle name="Normal 3 4 3 7 3 2 2" xfId="11896" xr:uid="{192F2C7D-5D2B-4B87-A3B1-F8572562D99D}"/>
    <cellStyle name="Normal 3 4 3 7 3 3" xfId="3575" xr:uid="{23115E4A-E54E-4BAE-AD4B-B159F398C235}"/>
    <cellStyle name="Normal 3 4 3 7 3 3 2" xfId="9816" xr:uid="{BB48AEC0-D533-44B7-8205-1F44674B90AE}"/>
    <cellStyle name="Normal 3 4 3 7 3 4" xfId="7736" xr:uid="{4DAC4921-41EA-402B-AF44-0C71A0B8967C}"/>
    <cellStyle name="Normal 3 4 3 7 4" xfId="4615" xr:uid="{58EAA5AA-FD9E-4D91-998E-59EF55B6D1FB}"/>
    <cellStyle name="Normal 3 4 3 7 4 2" xfId="10856" xr:uid="{BF988071-B917-43AB-B025-598322138A5E}"/>
    <cellStyle name="Normal 3 4 3 7 5" xfId="2535" xr:uid="{ACDAB636-F494-4893-8C9E-33BECDBE8A9E}"/>
    <cellStyle name="Normal 3 4 3 7 5 2" xfId="8776" xr:uid="{7F33B29E-25B6-4680-A66E-BCFF9CD73B68}"/>
    <cellStyle name="Normal 3 4 3 7 6" xfId="6696" xr:uid="{B67A1F64-A2FA-4D5F-A177-E1AA91312DA5}"/>
    <cellStyle name="Normal 3 4 3 8" xfId="606" xr:uid="{00000000-0005-0000-0000-0000A4050000}"/>
    <cellStyle name="Normal 3 4 3 8 2" xfId="1646" xr:uid="{00000000-0005-0000-0000-0000A5050000}"/>
    <cellStyle name="Normal 3 4 3 8 2 2" xfId="5815" xr:uid="{4D4B6AF3-CFDC-42E0-AECD-A164CA956942}"/>
    <cellStyle name="Normal 3 4 3 8 2 2 2" xfId="12056" xr:uid="{2675AA44-36C3-4953-AA4E-DDA2200495BE}"/>
    <cellStyle name="Normal 3 4 3 8 2 3" xfId="3735" xr:uid="{41AFA6D7-1932-4815-A323-8EB83E08849B}"/>
    <cellStyle name="Normal 3 4 3 8 2 3 2" xfId="9976" xr:uid="{7F73743E-E296-4108-944B-11DBF0EAC083}"/>
    <cellStyle name="Normal 3 4 3 8 2 4" xfId="7896" xr:uid="{5AF448E3-67F8-4581-AC7A-980F62C25FB4}"/>
    <cellStyle name="Normal 3 4 3 8 3" xfId="4775" xr:uid="{B6163E4E-0DF5-4F8F-94FD-EEF5B24D8020}"/>
    <cellStyle name="Normal 3 4 3 8 3 2" xfId="11016" xr:uid="{5703A2A2-BF2E-4D37-A3C9-8EB3FF2B819C}"/>
    <cellStyle name="Normal 3 4 3 8 4" xfId="2695" xr:uid="{6BAC1366-E84A-48A4-8231-662EF99068AF}"/>
    <cellStyle name="Normal 3 4 3 8 4 2" xfId="8936" xr:uid="{DFE08CA5-2D88-4162-A8AA-322AA3822375}"/>
    <cellStyle name="Normal 3 4 3 8 5" xfId="6856" xr:uid="{5A73247B-0A84-43DC-9A8D-C03382840FB7}"/>
    <cellStyle name="Normal 3 4 3 9" xfId="526" xr:uid="{00000000-0005-0000-0000-0000A6050000}"/>
    <cellStyle name="Normal 3 4 3 9 2" xfId="1566" xr:uid="{00000000-0005-0000-0000-0000A7050000}"/>
    <cellStyle name="Normal 3 4 3 9 2 2" xfId="5735" xr:uid="{E990FDCB-5B8C-435B-AA13-EC5D7A8B74ED}"/>
    <cellStyle name="Normal 3 4 3 9 2 2 2" xfId="11976" xr:uid="{D25AAD12-32AA-4A93-BDE7-AC9A4EB15672}"/>
    <cellStyle name="Normal 3 4 3 9 2 3" xfId="3655" xr:uid="{1220804E-0CAD-492F-883C-8A6188CD1498}"/>
    <cellStyle name="Normal 3 4 3 9 2 3 2" xfId="9896" xr:uid="{11D29254-321A-4D90-85E1-33FAF03940C9}"/>
    <cellStyle name="Normal 3 4 3 9 2 4" xfId="7816" xr:uid="{95204D9C-F239-454D-B779-892861955912}"/>
    <cellStyle name="Normal 3 4 3 9 3" xfId="4695" xr:uid="{95C523B8-EF22-4CC7-916A-AA821F355CD8}"/>
    <cellStyle name="Normal 3 4 3 9 3 2" xfId="10936" xr:uid="{08C24160-9CCA-4823-9A3D-C78644321CEA}"/>
    <cellStyle name="Normal 3 4 3 9 4" xfId="2615" xr:uid="{0BDEAA6E-A118-405E-A31A-8874EF586DC2}"/>
    <cellStyle name="Normal 3 4 3 9 4 2" xfId="8856" xr:uid="{C8B49E75-9603-4E8B-A9D3-7E5281AA713B}"/>
    <cellStyle name="Normal 3 4 3 9 5" xfId="6776" xr:uid="{441C8AFF-D219-4F51-AA9D-6D9FCD0A9714}"/>
    <cellStyle name="Normal 3 4 4" xfId="65" xr:uid="{00000000-0005-0000-0000-0000A8050000}"/>
    <cellStyle name="Normal 3 4 4 10" xfId="4235" xr:uid="{E7B63E4C-DE54-4B55-B734-836048DEEEA1}"/>
    <cellStyle name="Normal 3 4 4 10 2" xfId="10476" xr:uid="{12582E28-4F93-4B4E-9BC0-29AF285F7A34}"/>
    <cellStyle name="Normal 3 4 4 11" xfId="2155" xr:uid="{C38D9BE0-1F9C-4696-9383-718226DF539D}"/>
    <cellStyle name="Normal 3 4 4 11 2" xfId="8396" xr:uid="{0E13B831-4A20-41DC-8FD9-EAC674A2A076}"/>
    <cellStyle name="Normal 3 4 4 12" xfId="6316" xr:uid="{EAE7CDAB-8D7D-49FD-B4A4-F9C0B1DB3636}"/>
    <cellStyle name="Normal 3 4 4 2" xfId="146" xr:uid="{00000000-0005-0000-0000-0000A9050000}"/>
    <cellStyle name="Normal 3 4 4 2 2" xfId="706" xr:uid="{00000000-0005-0000-0000-0000AA050000}"/>
    <cellStyle name="Normal 3 4 4 2 2 2" xfId="1746" xr:uid="{00000000-0005-0000-0000-0000AB050000}"/>
    <cellStyle name="Normal 3 4 4 2 2 2 2" xfId="5915" xr:uid="{C7B8E7EA-14AE-4296-9B71-4153BB241623}"/>
    <cellStyle name="Normal 3 4 4 2 2 2 2 2" xfId="12156" xr:uid="{7507AC70-83BA-4C80-8F18-4220DDCCDBBF}"/>
    <cellStyle name="Normal 3 4 4 2 2 2 3" xfId="3835" xr:uid="{F206C40E-4D2D-497E-91D1-AF88F714405B}"/>
    <cellStyle name="Normal 3 4 4 2 2 2 3 2" xfId="10076" xr:uid="{DD044D7C-C928-44C3-8DDD-FEE8CB586C21}"/>
    <cellStyle name="Normal 3 4 4 2 2 2 4" xfId="7996" xr:uid="{3F0A103C-5121-4BEC-8AF2-7E334E8AA795}"/>
    <cellStyle name="Normal 3 4 4 2 2 3" xfId="4875" xr:uid="{46B8D879-025C-485A-8A19-5036C66E768C}"/>
    <cellStyle name="Normal 3 4 4 2 2 3 2" xfId="11116" xr:uid="{ED1EECF0-CA91-4CE7-8C1C-F63FE156D599}"/>
    <cellStyle name="Normal 3 4 4 2 2 4" xfId="2795" xr:uid="{67EFC481-391A-42F8-892D-DFC273B327A9}"/>
    <cellStyle name="Normal 3 4 4 2 2 4 2" xfId="9036" xr:uid="{45AFF107-6EF2-4163-AB7F-9867F31B47CC}"/>
    <cellStyle name="Normal 3 4 4 2 2 5" xfId="6956" xr:uid="{7DCAA0B3-DC89-4845-B19B-6C2254CB72C8}"/>
    <cellStyle name="Normal 3 4 4 2 3" xfId="1186" xr:uid="{00000000-0005-0000-0000-0000AC050000}"/>
    <cellStyle name="Normal 3 4 4 2 3 2" xfId="5355" xr:uid="{ACE708FC-4E00-47BE-B48F-247C57FADD38}"/>
    <cellStyle name="Normal 3 4 4 2 3 2 2" xfId="11596" xr:uid="{4CC7455D-35CE-4B50-ABC2-E67346F4D31F}"/>
    <cellStyle name="Normal 3 4 4 2 3 3" xfId="3275" xr:uid="{43EA2598-513D-4C6A-A5AD-F0999B3C5C28}"/>
    <cellStyle name="Normal 3 4 4 2 3 3 2" xfId="9516" xr:uid="{EC6B765D-DEBA-4913-994D-B48AB3792980}"/>
    <cellStyle name="Normal 3 4 4 2 3 4" xfId="7436" xr:uid="{79F3FE1A-94E8-4CE0-88F9-BA801EFC6E60}"/>
    <cellStyle name="Normal 3 4 4 2 4" xfId="4315" xr:uid="{223B21FA-BEE0-42B1-A405-4F6BFE8BEB43}"/>
    <cellStyle name="Normal 3 4 4 2 4 2" xfId="10556" xr:uid="{7EC8D6A2-3EB7-4D05-9439-A6482A67C466}"/>
    <cellStyle name="Normal 3 4 4 2 5" xfId="2235" xr:uid="{D9F87AA4-4AE0-491F-9E0F-96F178B83453}"/>
    <cellStyle name="Normal 3 4 4 2 5 2" xfId="8476" xr:uid="{A731A5CE-9E12-4F79-8AE3-1A1D95353E40}"/>
    <cellStyle name="Normal 3 4 4 2 6" xfId="6396" xr:uid="{7ADB926E-B3B1-4340-8AFB-9BCFF7C81BC7}"/>
    <cellStyle name="Normal 3 4 4 3" xfId="226" xr:uid="{00000000-0005-0000-0000-0000AD050000}"/>
    <cellStyle name="Normal 3 4 4 3 2" xfId="786" xr:uid="{00000000-0005-0000-0000-0000AE050000}"/>
    <cellStyle name="Normal 3 4 4 3 2 2" xfId="1826" xr:uid="{00000000-0005-0000-0000-0000AF050000}"/>
    <cellStyle name="Normal 3 4 4 3 2 2 2" xfId="5995" xr:uid="{F1EE0DC1-B9B8-4890-9879-5E7B9CE2D9C6}"/>
    <cellStyle name="Normal 3 4 4 3 2 2 2 2" xfId="12236" xr:uid="{F7121A31-153E-4235-BB13-D0E18BD84AC7}"/>
    <cellStyle name="Normal 3 4 4 3 2 2 3" xfId="3915" xr:uid="{5F42B436-9AD8-4C73-9357-AAE927233F69}"/>
    <cellStyle name="Normal 3 4 4 3 2 2 3 2" xfId="10156" xr:uid="{98CAC253-0FFB-496F-BAFF-BB45587AABFB}"/>
    <cellStyle name="Normal 3 4 4 3 2 2 4" xfId="8076" xr:uid="{0C2BA67F-4CEE-4F2A-B2DB-774D1A4237A1}"/>
    <cellStyle name="Normal 3 4 4 3 2 3" xfId="4955" xr:uid="{5D4F99FB-2987-4D75-B853-601005A70260}"/>
    <cellStyle name="Normal 3 4 4 3 2 3 2" xfId="11196" xr:uid="{CC95A312-EB7C-4288-B847-A88799CA21C0}"/>
    <cellStyle name="Normal 3 4 4 3 2 4" xfId="2875" xr:uid="{1CEE115A-CE10-4107-9B7A-B876DE2ED824}"/>
    <cellStyle name="Normal 3 4 4 3 2 4 2" xfId="9116" xr:uid="{124FB704-A47E-4AD8-B53C-458C5E3CD857}"/>
    <cellStyle name="Normal 3 4 4 3 2 5" xfId="7036" xr:uid="{4E80392C-2219-4B30-A52F-B178E0C4BF32}"/>
    <cellStyle name="Normal 3 4 4 3 3" xfId="1266" xr:uid="{00000000-0005-0000-0000-0000B0050000}"/>
    <cellStyle name="Normal 3 4 4 3 3 2" xfId="5435" xr:uid="{1F6D4E0A-D8C6-422E-8880-2E77A1E235F6}"/>
    <cellStyle name="Normal 3 4 4 3 3 2 2" xfId="11676" xr:uid="{72325D5D-EF44-4B8E-B37F-F03BE958B3FA}"/>
    <cellStyle name="Normal 3 4 4 3 3 3" xfId="3355" xr:uid="{DE5A2F92-4693-46EF-9B80-A57AA2DC0C54}"/>
    <cellStyle name="Normal 3 4 4 3 3 3 2" xfId="9596" xr:uid="{3E599E48-86AE-48CF-A43C-CFAFF2230D22}"/>
    <cellStyle name="Normal 3 4 4 3 3 4" xfId="7516" xr:uid="{CFD39E36-0C33-4C5F-A1B1-46BD5D8D725F}"/>
    <cellStyle name="Normal 3 4 4 3 4" xfId="4395" xr:uid="{3684E183-B136-44A6-B761-8A1EC0DB90EB}"/>
    <cellStyle name="Normal 3 4 4 3 4 2" xfId="10636" xr:uid="{4D0CC876-37C5-4705-93C4-F64AE0AB34FC}"/>
    <cellStyle name="Normal 3 4 4 3 5" xfId="2315" xr:uid="{30416056-2180-4345-97E9-B6D6B4FDA368}"/>
    <cellStyle name="Normal 3 4 4 3 5 2" xfId="8556" xr:uid="{2C593B30-D8B6-4F24-BF80-BA7539522CED}"/>
    <cellStyle name="Normal 3 4 4 3 6" xfId="6476" xr:uid="{9C0FE402-AE62-4DF8-8847-2A90ED9D74FC}"/>
    <cellStyle name="Normal 3 4 4 4" xfId="306" xr:uid="{00000000-0005-0000-0000-0000B1050000}"/>
    <cellStyle name="Normal 3 4 4 4 2" xfId="866" xr:uid="{00000000-0005-0000-0000-0000B2050000}"/>
    <cellStyle name="Normal 3 4 4 4 2 2" xfId="1906" xr:uid="{00000000-0005-0000-0000-0000B3050000}"/>
    <cellStyle name="Normal 3 4 4 4 2 2 2" xfId="6075" xr:uid="{EAC51F6E-EE2C-4ED0-BD64-9919B2779DDE}"/>
    <cellStyle name="Normal 3 4 4 4 2 2 2 2" xfId="12316" xr:uid="{9B48C989-07D4-4B04-B3FD-AF1CC8304E99}"/>
    <cellStyle name="Normal 3 4 4 4 2 2 3" xfId="3995" xr:uid="{1C5D4145-1007-4EF3-BD92-F9A83BC9803C}"/>
    <cellStyle name="Normal 3 4 4 4 2 2 3 2" xfId="10236" xr:uid="{A3F57DA7-6C0D-4408-BC92-837202A605E5}"/>
    <cellStyle name="Normal 3 4 4 4 2 2 4" xfId="8156" xr:uid="{BF9E73C9-41C5-4662-962A-01B313329AC6}"/>
    <cellStyle name="Normal 3 4 4 4 2 3" xfId="5035" xr:uid="{19067AB6-58B3-44BD-AA64-1C4E428208BD}"/>
    <cellStyle name="Normal 3 4 4 4 2 3 2" xfId="11276" xr:uid="{3A95502E-488F-4470-B26B-5F3D9A33D59A}"/>
    <cellStyle name="Normal 3 4 4 4 2 4" xfId="2955" xr:uid="{DB54AB20-1891-4211-B56B-C304B290734A}"/>
    <cellStyle name="Normal 3 4 4 4 2 4 2" xfId="9196" xr:uid="{399BFE57-75E9-4F74-8E76-5CF8DB794E55}"/>
    <cellStyle name="Normal 3 4 4 4 2 5" xfId="7116" xr:uid="{0E18068C-197E-4238-85A3-C1F21AAABB5A}"/>
    <cellStyle name="Normal 3 4 4 4 3" xfId="1346" xr:uid="{00000000-0005-0000-0000-0000B4050000}"/>
    <cellStyle name="Normal 3 4 4 4 3 2" xfId="5515" xr:uid="{E7896264-434B-4CE3-B3A6-98F22E1B3CA0}"/>
    <cellStyle name="Normal 3 4 4 4 3 2 2" xfId="11756" xr:uid="{78C386B5-C890-4FE4-9B31-FC35EF79D06D}"/>
    <cellStyle name="Normal 3 4 4 4 3 3" xfId="3435" xr:uid="{CB1E9F53-E7AF-4919-8C09-1196A5E5567A}"/>
    <cellStyle name="Normal 3 4 4 4 3 3 2" xfId="9676" xr:uid="{08332DDE-17F0-4872-8BB0-5F30551D3908}"/>
    <cellStyle name="Normal 3 4 4 4 3 4" xfId="7596" xr:uid="{882173E8-0E7D-4029-80F2-EDF86AC658A7}"/>
    <cellStyle name="Normal 3 4 4 4 4" xfId="4475" xr:uid="{C3292798-C0DB-4BD5-B45B-06797DF39CE9}"/>
    <cellStyle name="Normal 3 4 4 4 4 2" xfId="10716" xr:uid="{456D9E17-B9C2-4935-B13B-5F1465007948}"/>
    <cellStyle name="Normal 3 4 4 4 5" xfId="2395" xr:uid="{896DED1B-308F-4325-BB07-F9F5B101B434}"/>
    <cellStyle name="Normal 3 4 4 4 5 2" xfId="8636" xr:uid="{8CB5ECBF-E0DD-477A-B2BA-2ABF68AD0781}"/>
    <cellStyle name="Normal 3 4 4 4 6" xfId="6556" xr:uid="{34E590AF-E88A-49FA-A433-99230B4E8459}"/>
    <cellStyle name="Normal 3 4 4 5" xfId="386" xr:uid="{00000000-0005-0000-0000-0000B5050000}"/>
    <cellStyle name="Normal 3 4 4 5 2" xfId="946" xr:uid="{00000000-0005-0000-0000-0000B6050000}"/>
    <cellStyle name="Normal 3 4 4 5 2 2" xfId="1986" xr:uid="{00000000-0005-0000-0000-0000B7050000}"/>
    <cellStyle name="Normal 3 4 4 5 2 2 2" xfId="6155" xr:uid="{CCE2D681-E6F4-4D71-A217-077FEFAE7232}"/>
    <cellStyle name="Normal 3 4 4 5 2 2 2 2" xfId="12396" xr:uid="{C81133AB-90AA-410C-94CB-4068A701964C}"/>
    <cellStyle name="Normal 3 4 4 5 2 2 3" xfId="4075" xr:uid="{44439DDC-E373-4E0D-9AAF-75F99C103283}"/>
    <cellStyle name="Normal 3 4 4 5 2 2 3 2" xfId="10316" xr:uid="{45BB9FE8-D951-47BD-9EA4-B58343E7D98E}"/>
    <cellStyle name="Normal 3 4 4 5 2 2 4" xfId="8236" xr:uid="{92D02660-85C3-40AA-A865-C57F806073F0}"/>
    <cellStyle name="Normal 3 4 4 5 2 3" xfId="5115" xr:uid="{02F83B1B-F89C-4B63-9A57-2D88EB0F83CE}"/>
    <cellStyle name="Normal 3 4 4 5 2 3 2" xfId="11356" xr:uid="{AB450A8A-393E-48ED-A621-256A3BF28586}"/>
    <cellStyle name="Normal 3 4 4 5 2 4" xfId="3035" xr:uid="{62080E8B-A8A3-4674-A8CD-DCA2264439F6}"/>
    <cellStyle name="Normal 3 4 4 5 2 4 2" xfId="9276" xr:uid="{CA5FBDAC-78FD-4BB5-A198-5A9F97B586F8}"/>
    <cellStyle name="Normal 3 4 4 5 2 5" xfId="7196" xr:uid="{81362DF9-22BF-428C-A1C6-ACB07108D41E}"/>
    <cellStyle name="Normal 3 4 4 5 3" xfId="1426" xr:uid="{00000000-0005-0000-0000-0000B8050000}"/>
    <cellStyle name="Normal 3 4 4 5 3 2" xfId="5595" xr:uid="{CFD92A56-62E3-48D9-A947-E41078D489C6}"/>
    <cellStyle name="Normal 3 4 4 5 3 2 2" xfId="11836" xr:uid="{632490C6-90D3-41EF-A198-40E827B4D990}"/>
    <cellStyle name="Normal 3 4 4 5 3 3" xfId="3515" xr:uid="{323D0CDB-B5E5-45FD-96C8-363E0D6B7B66}"/>
    <cellStyle name="Normal 3 4 4 5 3 3 2" xfId="9756" xr:uid="{A36E3D4C-2A2D-4C2E-B6EB-ED753BCAEB0F}"/>
    <cellStyle name="Normal 3 4 4 5 3 4" xfId="7676" xr:uid="{5D235CA5-047D-4A3A-9878-AB18C45F771B}"/>
    <cellStyle name="Normal 3 4 4 5 4" xfId="4555" xr:uid="{EF3CCE94-1E7F-4189-815C-615E51FEB5DC}"/>
    <cellStyle name="Normal 3 4 4 5 4 2" xfId="10796" xr:uid="{1C476BC7-503C-44F1-AD54-49E15E30492C}"/>
    <cellStyle name="Normal 3 4 4 5 5" xfId="2475" xr:uid="{5FF5F09F-8762-40D9-BE81-FA79883EF9AA}"/>
    <cellStyle name="Normal 3 4 4 5 5 2" xfId="8716" xr:uid="{97DCBB5E-A2C6-47EA-BFEB-223074040912}"/>
    <cellStyle name="Normal 3 4 4 5 6" xfId="6636" xr:uid="{9DF31B0F-DF9A-47A4-8A8A-7191D0579A1D}"/>
    <cellStyle name="Normal 3 4 4 6" xfId="466" xr:uid="{00000000-0005-0000-0000-0000B9050000}"/>
    <cellStyle name="Normal 3 4 4 6 2" xfId="1026" xr:uid="{00000000-0005-0000-0000-0000BA050000}"/>
    <cellStyle name="Normal 3 4 4 6 2 2" xfId="2066" xr:uid="{00000000-0005-0000-0000-0000BB050000}"/>
    <cellStyle name="Normal 3 4 4 6 2 2 2" xfId="6235" xr:uid="{6FB98859-E29F-4E39-8BDA-E11C01508590}"/>
    <cellStyle name="Normal 3 4 4 6 2 2 2 2" xfId="12476" xr:uid="{7AA454C1-7E6F-4DE8-99AC-AEAD02D9E15C}"/>
    <cellStyle name="Normal 3 4 4 6 2 2 3" xfId="4155" xr:uid="{010FB070-F376-4BD6-B916-9588CDCE9CDC}"/>
    <cellStyle name="Normal 3 4 4 6 2 2 3 2" xfId="10396" xr:uid="{53934989-B749-47EB-B744-AAA853BD5FF1}"/>
    <cellStyle name="Normal 3 4 4 6 2 2 4" xfId="8316" xr:uid="{011E76F5-396C-4900-AC25-4955B7BA4447}"/>
    <cellStyle name="Normal 3 4 4 6 2 3" xfId="5195" xr:uid="{6850825C-4845-4C10-BEED-F5382FD0D47E}"/>
    <cellStyle name="Normal 3 4 4 6 2 3 2" xfId="11436" xr:uid="{8C2855E3-C9C9-4DC9-90C6-26D2A64EA38D}"/>
    <cellStyle name="Normal 3 4 4 6 2 4" xfId="3115" xr:uid="{DB1742A5-6210-45AF-B5F8-A4A77C57FA21}"/>
    <cellStyle name="Normal 3 4 4 6 2 4 2" xfId="9356" xr:uid="{7D1D7442-422D-4C7A-A68F-0375F091013C}"/>
    <cellStyle name="Normal 3 4 4 6 2 5" xfId="7276" xr:uid="{5D908214-957C-4D28-A760-D4F42F41EF58}"/>
    <cellStyle name="Normal 3 4 4 6 3" xfId="1506" xr:uid="{00000000-0005-0000-0000-0000BC050000}"/>
    <cellStyle name="Normal 3 4 4 6 3 2" xfId="5675" xr:uid="{C16C896E-00CB-4C4D-8145-3E5AD5DC5B55}"/>
    <cellStyle name="Normal 3 4 4 6 3 2 2" xfId="11916" xr:uid="{BF486C32-2466-4908-A664-8BB9A5341D08}"/>
    <cellStyle name="Normal 3 4 4 6 3 3" xfId="3595" xr:uid="{99FF8A24-6720-4879-B982-02D2C6CD0E90}"/>
    <cellStyle name="Normal 3 4 4 6 3 3 2" xfId="9836" xr:uid="{D28CBCDD-FFE3-4F46-BEAF-D87F583DE580}"/>
    <cellStyle name="Normal 3 4 4 6 3 4" xfId="7756" xr:uid="{D77FBBF5-7291-4B4D-8009-2884941D9C1A}"/>
    <cellStyle name="Normal 3 4 4 6 4" xfId="4635" xr:uid="{F871BA03-2A9B-4CC2-85DD-479EA70027B5}"/>
    <cellStyle name="Normal 3 4 4 6 4 2" xfId="10876" xr:uid="{C4CCE8A7-264D-48DF-A732-D7C7585E30F4}"/>
    <cellStyle name="Normal 3 4 4 6 5" xfId="2555" xr:uid="{60667824-7691-44E3-8461-9B1470619E9F}"/>
    <cellStyle name="Normal 3 4 4 6 5 2" xfId="8796" xr:uid="{1EF2B981-42A0-484D-A92B-51D6C2E7EB8A}"/>
    <cellStyle name="Normal 3 4 4 6 6" xfId="6716" xr:uid="{ECECF1AA-7C98-42A2-AEF8-9F86310A247F}"/>
    <cellStyle name="Normal 3 4 4 7" xfId="626" xr:uid="{00000000-0005-0000-0000-0000BD050000}"/>
    <cellStyle name="Normal 3 4 4 7 2" xfId="1666" xr:uid="{00000000-0005-0000-0000-0000BE050000}"/>
    <cellStyle name="Normal 3 4 4 7 2 2" xfId="5835" xr:uid="{EEC0466C-386C-41AA-A21B-4ABBF794F69B}"/>
    <cellStyle name="Normal 3 4 4 7 2 2 2" xfId="12076" xr:uid="{C2609A8C-70C8-463F-9058-A5FA2E0A5420}"/>
    <cellStyle name="Normal 3 4 4 7 2 3" xfId="3755" xr:uid="{16F3BAE8-BF96-46FA-95CB-EBA03FFB4815}"/>
    <cellStyle name="Normal 3 4 4 7 2 3 2" xfId="9996" xr:uid="{F561DCDA-2BD1-4F56-B258-17587D533A42}"/>
    <cellStyle name="Normal 3 4 4 7 2 4" xfId="7916" xr:uid="{E53D53CD-B774-4187-9237-2F03A34BDF87}"/>
    <cellStyle name="Normal 3 4 4 7 3" xfId="4795" xr:uid="{D0E16383-4E31-4327-A256-AF88D429ED0F}"/>
    <cellStyle name="Normal 3 4 4 7 3 2" xfId="11036" xr:uid="{3620B955-EE4D-4B2C-ADFA-2ED6D2C29414}"/>
    <cellStyle name="Normal 3 4 4 7 4" xfId="2715" xr:uid="{62721169-9E8F-4581-B0CD-FDE2A14F8C66}"/>
    <cellStyle name="Normal 3 4 4 7 4 2" xfId="8956" xr:uid="{3F448212-32A4-46E0-838D-7116E193F8A9}"/>
    <cellStyle name="Normal 3 4 4 7 5" xfId="6876" xr:uid="{1F70771B-9CA3-48B3-8B02-DE698C5C96B1}"/>
    <cellStyle name="Normal 3 4 4 8" xfId="546" xr:uid="{00000000-0005-0000-0000-0000BF050000}"/>
    <cellStyle name="Normal 3 4 4 8 2" xfId="1586" xr:uid="{00000000-0005-0000-0000-0000C0050000}"/>
    <cellStyle name="Normal 3 4 4 8 2 2" xfId="5755" xr:uid="{76A0115B-1FAF-40CD-8152-2073AC319ADF}"/>
    <cellStyle name="Normal 3 4 4 8 2 2 2" xfId="11996" xr:uid="{C651AA25-17CF-4E8E-ABFA-80DE02E808D4}"/>
    <cellStyle name="Normal 3 4 4 8 2 3" xfId="3675" xr:uid="{E3C0CE34-C17C-410A-8F16-D6BBF11C2672}"/>
    <cellStyle name="Normal 3 4 4 8 2 3 2" xfId="9916" xr:uid="{0A9F4BA6-42BD-43E4-B6F3-2BF162A47198}"/>
    <cellStyle name="Normal 3 4 4 8 2 4" xfId="7836" xr:uid="{670BEDD5-D2C9-4C08-8A74-56508776E2C0}"/>
    <cellStyle name="Normal 3 4 4 8 3" xfId="4715" xr:uid="{95209A66-C297-4DDA-8DEC-6BE218E6B954}"/>
    <cellStyle name="Normal 3 4 4 8 3 2" xfId="10956" xr:uid="{6F9ACAB1-7235-4BAA-97BD-B15763E3590C}"/>
    <cellStyle name="Normal 3 4 4 8 4" xfId="2635" xr:uid="{B497E7F6-4D73-4DB4-8E0C-AA1321AA2863}"/>
    <cellStyle name="Normal 3 4 4 8 4 2" xfId="8876" xr:uid="{88BA6B5C-0DE2-4B41-BEEF-BABA7AEAFA7B}"/>
    <cellStyle name="Normal 3 4 4 8 5" xfId="6796" xr:uid="{2B48A961-E067-48CF-8AFD-E67F48FDC286}"/>
    <cellStyle name="Normal 3 4 4 9" xfId="1106" xr:uid="{00000000-0005-0000-0000-0000C1050000}"/>
    <cellStyle name="Normal 3 4 4 9 2" xfId="5275" xr:uid="{1FBF342A-D379-4566-B06C-6826E710B72A}"/>
    <cellStyle name="Normal 3 4 4 9 2 2" xfId="11516" xr:uid="{8FB9DBDD-C4FC-47D8-86F2-3C434430DA05}"/>
    <cellStyle name="Normal 3 4 4 9 3" xfId="3195" xr:uid="{572DE80A-E024-4B82-9D21-24286C01E7FE}"/>
    <cellStyle name="Normal 3 4 4 9 3 2" xfId="9436" xr:uid="{7D85808E-D809-4512-811F-7820B1BB00C5}"/>
    <cellStyle name="Normal 3 4 4 9 4" xfId="7356" xr:uid="{BD842C83-0959-4B22-A4C3-9B6B7B24A780}"/>
    <cellStyle name="Normal 3 4 5" xfId="106" xr:uid="{00000000-0005-0000-0000-0000C2050000}"/>
    <cellStyle name="Normal 3 4 5 2" xfId="666" xr:uid="{00000000-0005-0000-0000-0000C3050000}"/>
    <cellStyle name="Normal 3 4 5 2 2" xfId="1706" xr:uid="{00000000-0005-0000-0000-0000C4050000}"/>
    <cellStyle name="Normal 3 4 5 2 2 2" xfId="5875" xr:uid="{AA65FEAB-47BA-4081-925B-A34A32A40F2B}"/>
    <cellStyle name="Normal 3 4 5 2 2 2 2" xfId="12116" xr:uid="{777353CA-D2A9-4B26-B040-2DA1B5A94BE7}"/>
    <cellStyle name="Normal 3 4 5 2 2 3" xfId="3795" xr:uid="{C97F4A5E-0B6F-4A97-BE76-89C0EC07ABCC}"/>
    <cellStyle name="Normal 3 4 5 2 2 3 2" xfId="10036" xr:uid="{2DF2F91D-C393-4F51-863D-DCD9075C1747}"/>
    <cellStyle name="Normal 3 4 5 2 2 4" xfId="7956" xr:uid="{9419F14A-4A98-431B-A6D6-F4C759394B16}"/>
    <cellStyle name="Normal 3 4 5 2 3" xfId="4835" xr:uid="{A2FF9E90-5476-48DC-8A15-DF9E5288338F}"/>
    <cellStyle name="Normal 3 4 5 2 3 2" xfId="11076" xr:uid="{E20F5444-FFAE-4824-80E7-055AC8F4E8FA}"/>
    <cellStyle name="Normal 3 4 5 2 4" xfId="2755" xr:uid="{BEF2C1BA-48E7-43C8-9461-B55B8576696E}"/>
    <cellStyle name="Normal 3 4 5 2 4 2" xfId="8996" xr:uid="{31151AFE-6E81-402A-9D77-F6373687266B}"/>
    <cellStyle name="Normal 3 4 5 2 5" xfId="6916" xr:uid="{61ED3D42-8A9D-4E34-ACFD-D162E67BF9EA}"/>
    <cellStyle name="Normal 3 4 5 3" xfId="1146" xr:uid="{00000000-0005-0000-0000-0000C5050000}"/>
    <cellStyle name="Normal 3 4 5 3 2" xfId="5315" xr:uid="{3BF52CDB-843A-4A6D-A9E8-5FB222F61975}"/>
    <cellStyle name="Normal 3 4 5 3 2 2" xfId="11556" xr:uid="{D64CCFEA-EB50-4B7C-8D1E-AEDDD7A8E0DA}"/>
    <cellStyle name="Normal 3 4 5 3 3" xfId="3235" xr:uid="{A6537D9F-21D1-40A4-B2F4-44A864165649}"/>
    <cellStyle name="Normal 3 4 5 3 3 2" xfId="9476" xr:uid="{DEFC24B5-0402-4617-91E9-75F01D481473}"/>
    <cellStyle name="Normal 3 4 5 3 4" xfId="7396" xr:uid="{6DF231AC-8C19-4B64-A7F3-E4B928581311}"/>
    <cellStyle name="Normal 3 4 5 4" xfId="4275" xr:uid="{6698B7FB-17D0-4558-BCE7-4998EA99EDD9}"/>
    <cellStyle name="Normal 3 4 5 4 2" xfId="10516" xr:uid="{82BD3CBE-F9C2-4DF0-BE7B-7A6CF0F4E98D}"/>
    <cellStyle name="Normal 3 4 5 5" xfId="2195" xr:uid="{5A8B010B-472C-4256-A46F-0C69247382A1}"/>
    <cellStyle name="Normal 3 4 5 5 2" xfId="8436" xr:uid="{542CA628-D070-45ED-A58E-FAD665BBFD62}"/>
    <cellStyle name="Normal 3 4 5 6" xfId="6356" xr:uid="{918C24F3-8C5F-4CD2-9C2E-B0D29C3FB9D8}"/>
    <cellStyle name="Normal 3 4 6" xfId="186" xr:uid="{00000000-0005-0000-0000-0000C6050000}"/>
    <cellStyle name="Normal 3 4 6 2" xfId="746" xr:uid="{00000000-0005-0000-0000-0000C7050000}"/>
    <cellStyle name="Normal 3 4 6 2 2" xfId="1786" xr:uid="{00000000-0005-0000-0000-0000C8050000}"/>
    <cellStyle name="Normal 3 4 6 2 2 2" xfId="5955" xr:uid="{05B73E72-4291-4BB1-B0FE-9F75E0F4E73D}"/>
    <cellStyle name="Normal 3 4 6 2 2 2 2" xfId="12196" xr:uid="{6C49AC83-E9E4-4E25-B05B-4E4774E993EE}"/>
    <cellStyle name="Normal 3 4 6 2 2 3" xfId="3875" xr:uid="{9FF919D7-6DB5-4FD3-A3CF-6ECC6C455018}"/>
    <cellStyle name="Normal 3 4 6 2 2 3 2" xfId="10116" xr:uid="{4EE9FB46-C44C-4475-BDB1-04218FF31783}"/>
    <cellStyle name="Normal 3 4 6 2 2 4" xfId="8036" xr:uid="{D88087E3-8F2F-4215-A34A-5D125B212C87}"/>
    <cellStyle name="Normal 3 4 6 2 3" xfId="4915" xr:uid="{D39B79A3-6BBF-4595-819D-02ADCE784E76}"/>
    <cellStyle name="Normal 3 4 6 2 3 2" xfId="11156" xr:uid="{88229FA5-7666-4AF7-9D05-956E009ED5CC}"/>
    <cellStyle name="Normal 3 4 6 2 4" xfId="2835" xr:uid="{51CFBDCA-360A-4245-8429-371A800B0236}"/>
    <cellStyle name="Normal 3 4 6 2 4 2" xfId="9076" xr:uid="{C43B9749-3E75-4813-AAD8-91729160F1DC}"/>
    <cellStyle name="Normal 3 4 6 2 5" xfId="6996" xr:uid="{C7BB8924-A498-4C88-89F2-22652C7B7F3B}"/>
    <cellStyle name="Normal 3 4 6 3" xfId="1226" xr:uid="{00000000-0005-0000-0000-0000C9050000}"/>
    <cellStyle name="Normal 3 4 6 3 2" xfId="5395" xr:uid="{88F8F96A-86A5-4415-BC72-2B3FAD1DDB4A}"/>
    <cellStyle name="Normal 3 4 6 3 2 2" xfId="11636" xr:uid="{A97F3EB6-4654-4369-8B6E-75A29E909024}"/>
    <cellStyle name="Normal 3 4 6 3 3" xfId="3315" xr:uid="{662F7445-C82C-419E-9FF8-8E7A5E17A9D2}"/>
    <cellStyle name="Normal 3 4 6 3 3 2" xfId="9556" xr:uid="{131C1DDD-FA8E-4B3D-9FB2-8697ECA1563D}"/>
    <cellStyle name="Normal 3 4 6 3 4" xfId="7476" xr:uid="{03BC1213-8CDE-4782-94FC-FA04856E6AC6}"/>
    <cellStyle name="Normal 3 4 6 4" xfId="4355" xr:uid="{7F36BD12-449B-4311-B818-7F5391AF7B19}"/>
    <cellStyle name="Normal 3 4 6 4 2" xfId="10596" xr:uid="{D812D939-57C6-408C-9791-536AAF43D6FC}"/>
    <cellStyle name="Normal 3 4 6 5" xfId="2275" xr:uid="{39540F17-C118-4BAD-A9CC-9E91EFCA0A7E}"/>
    <cellStyle name="Normal 3 4 6 5 2" xfId="8516" xr:uid="{035AC271-394B-4C99-AD61-2AD875D49190}"/>
    <cellStyle name="Normal 3 4 6 6" xfId="6436" xr:uid="{84DF510D-EA65-4C28-B846-7103756C8617}"/>
    <cellStyle name="Normal 3 4 7" xfId="266" xr:uid="{00000000-0005-0000-0000-0000CA050000}"/>
    <cellStyle name="Normal 3 4 7 2" xfId="826" xr:uid="{00000000-0005-0000-0000-0000CB050000}"/>
    <cellStyle name="Normal 3 4 7 2 2" xfId="1866" xr:uid="{00000000-0005-0000-0000-0000CC050000}"/>
    <cellStyle name="Normal 3 4 7 2 2 2" xfId="6035" xr:uid="{CB40B21A-88C3-43B5-B42E-6E7F3B7C728B}"/>
    <cellStyle name="Normal 3 4 7 2 2 2 2" xfId="12276" xr:uid="{136EF863-E055-4BB5-8119-699296DD89E9}"/>
    <cellStyle name="Normal 3 4 7 2 2 3" xfId="3955" xr:uid="{FEE6DB91-6564-4034-8EE5-F9871A8A6983}"/>
    <cellStyle name="Normal 3 4 7 2 2 3 2" xfId="10196" xr:uid="{9108AEA1-111D-40D9-ACBC-F35DB0B93D30}"/>
    <cellStyle name="Normal 3 4 7 2 2 4" xfId="8116" xr:uid="{10A7D66D-6763-45F8-833B-D16F9E143D2B}"/>
    <cellStyle name="Normal 3 4 7 2 3" xfId="4995" xr:uid="{5CC1D642-77D6-4100-BB61-9D60886322D6}"/>
    <cellStyle name="Normal 3 4 7 2 3 2" xfId="11236" xr:uid="{DF96D417-55FA-41BC-A1CE-74500C99517A}"/>
    <cellStyle name="Normal 3 4 7 2 4" xfId="2915" xr:uid="{5BD42AC1-10A2-444A-8695-F2D5ABFB740A}"/>
    <cellStyle name="Normal 3 4 7 2 4 2" xfId="9156" xr:uid="{345D0EFC-FECF-4A4A-88E0-4DA00B96FEFC}"/>
    <cellStyle name="Normal 3 4 7 2 5" xfId="7076" xr:uid="{9314FE67-E2CC-4179-8629-277F16A0A77C}"/>
    <cellStyle name="Normal 3 4 7 3" xfId="1306" xr:uid="{00000000-0005-0000-0000-0000CD050000}"/>
    <cellStyle name="Normal 3 4 7 3 2" xfId="5475" xr:uid="{4561ACEC-F299-4704-BF41-853F3CA3D8FA}"/>
    <cellStyle name="Normal 3 4 7 3 2 2" xfId="11716" xr:uid="{62324455-B047-4514-94ED-7109274BCE0A}"/>
    <cellStyle name="Normal 3 4 7 3 3" xfId="3395" xr:uid="{15477728-67EC-431A-83AB-D125D2B22765}"/>
    <cellStyle name="Normal 3 4 7 3 3 2" xfId="9636" xr:uid="{580E45E0-46A6-4E28-9292-C4966EA1AD53}"/>
    <cellStyle name="Normal 3 4 7 3 4" xfId="7556" xr:uid="{8EF5B7F0-E83D-4033-84EC-B6ABCCD3FFDE}"/>
    <cellStyle name="Normal 3 4 7 4" xfId="4435" xr:uid="{E3EA280F-B6EB-46F5-8556-43E4161FE7EA}"/>
    <cellStyle name="Normal 3 4 7 4 2" xfId="10676" xr:uid="{643D43F0-4EA9-45AE-A408-B62B6E6A7699}"/>
    <cellStyle name="Normal 3 4 7 5" xfId="2355" xr:uid="{D9F66E58-B154-49EA-BA7A-0233E7848AC4}"/>
    <cellStyle name="Normal 3 4 7 5 2" xfId="8596" xr:uid="{421616EF-0C02-49C0-AC39-685AC5A182A2}"/>
    <cellStyle name="Normal 3 4 7 6" xfId="6516" xr:uid="{292F2FF1-A19A-43CD-8887-18066A3B0FAE}"/>
    <cellStyle name="Normal 3 4 8" xfId="346" xr:uid="{00000000-0005-0000-0000-0000CE050000}"/>
    <cellStyle name="Normal 3 4 8 2" xfId="906" xr:uid="{00000000-0005-0000-0000-0000CF050000}"/>
    <cellStyle name="Normal 3 4 8 2 2" xfId="1946" xr:uid="{00000000-0005-0000-0000-0000D0050000}"/>
    <cellStyle name="Normal 3 4 8 2 2 2" xfId="6115" xr:uid="{AE111E17-F112-45B1-8EA9-10F052CE7A08}"/>
    <cellStyle name="Normal 3 4 8 2 2 2 2" xfId="12356" xr:uid="{FC79EFFA-9806-44B1-A151-87A0DE6DBC53}"/>
    <cellStyle name="Normal 3 4 8 2 2 3" xfId="4035" xr:uid="{8E85635A-4E12-4FA3-B469-1B541A0F896A}"/>
    <cellStyle name="Normal 3 4 8 2 2 3 2" xfId="10276" xr:uid="{632AECC9-144E-4451-9FFC-E0CFE0B7E96C}"/>
    <cellStyle name="Normal 3 4 8 2 2 4" xfId="8196" xr:uid="{2DC6CECC-A41A-4A8C-8230-812037C7F698}"/>
    <cellStyle name="Normal 3 4 8 2 3" xfId="5075" xr:uid="{D1E9DBA7-3BC7-433F-B2B4-6BD233283813}"/>
    <cellStyle name="Normal 3 4 8 2 3 2" xfId="11316" xr:uid="{C731718C-B34B-4F10-AEB6-5468C3B3E733}"/>
    <cellStyle name="Normal 3 4 8 2 4" xfId="2995" xr:uid="{4FB2E4A1-C753-411B-AE7A-ADE1B0725E93}"/>
    <cellStyle name="Normal 3 4 8 2 4 2" xfId="9236" xr:uid="{8D432E3C-C60F-4344-9D70-FE6B45E6A00F}"/>
    <cellStyle name="Normal 3 4 8 2 5" xfId="7156" xr:uid="{308A55CD-9BA6-41EB-BF61-4050387D40EB}"/>
    <cellStyle name="Normal 3 4 8 3" xfId="1386" xr:uid="{00000000-0005-0000-0000-0000D1050000}"/>
    <cellStyle name="Normal 3 4 8 3 2" xfId="5555" xr:uid="{26FF00F4-60B4-4099-8EED-262A484C3ED2}"/>
    <cellStyle name="Normal 3 4 8 3 2 2" xfId="11796" xr:uid="{EB7E5708-E883-497B-A463-D5CB947D9424}"/>
    <cellStyle name="Normal 3 4 8 3 3" xfId="3475" xr:uid="{8C2FD34E-08E6-4979-BC5F-549A08F2D430}"/>
    <cellStyle name="Normal 3 4 8 3 3 2" xfId="9716" xr:uid="{3C5FDB31-832D-4C25-A9D7-5F79003A7157}"/>
    <cellStyle name="Normal 3 4 8 3 4" xfId="7636" xr:uid="{2BC04F78-5378-420D-B1DA-8BEDE047C63B}"/>
    <cellStyle name="Normal 3 4 8 4" xfId="4515" xr:uid="{55CF51EB-8579-481C-8E45-1A187D26D5B8}"/>
    <cellStyle name="Normal 3 4 8 4 2" xfId="10756" xr:uid="{6919FA45-FC82-49EA-A00F-8CCF76B0C67D}"/>
    <cellStyle name="Normal 3 4 8 5" xfId="2435" xr:uid="{5F6905AF-B1BE-461C-92AE-5EFA30C25744}"/>
    <cellStyle name="Normal 3 4 8 5 2" xfId="8676" xr:uid="{8ADE18BC-819F-4E6E-B0AC-0A513FC42EB7}"/>
    <cellStyle name="Normal 3 4 8 6" xfId="6596" xr:uid="{096FF9D8-CFBA-4B6C-AE97-2C64F1C6D00D}"/>
    <cellStyle name="Normal 3 4 9" xfId="426" xr:uid="{00000000-0005-0000-0000-0000D2050000}"/>
    <cellStyle name="Normal 3 4 9 2" xfId="986" xr:uid="{00000000-0005-0000-0000-0000D3050000}"/>
    <cellStyle name="Normal 3 4 9 2 2" xfId="2026" xr:uid="{00000000-0005-0000-0000-0000D4050000}"/>
    <cellStyle name="Normal 3 4 9 2 2 2" xfId="6195" xr:uid="{BAE14CE5-19C6-44C6-9297-50FF043AA742}"/>
    <cellStyle name="Normal 3 4 9 2 2 2 2" xfId="12436" xr:uid="{378B1D6E-5C27-4802-870C-D91FF31891DB}"/>
    <cellStyle name="Normal 3 4 9 2 2 3" xfId="4115" xr:uid="{718AF07E-2D10-4F89-8FAC-348EB40A94DF}"/>
    <cellStyle name="Normal 3 4 9 2 2 3 2" xfId="10356" xr:uid="{8815035A-8AAD-4481-8FE8-1A2F5AF1D765}"/>
    <cellStyle name="Normal 3 4 9 2 2 4" xfId="8276" xr:uid="{084E929C-9EB4-4FE8-9C38-270ADCABB61A}"/>
    <cellStyle name="Normal 3 4 9 2 3" xfId="5155" xr:uid="{58233143-808A-479C-AE7A-BDB6EA348147}"/>
    <cellStyle name="Normal 3 4 9 2 3 2" xfId="11396" xr:uid="{A8080646-F462-4928-853D-FBD775DAA398}"/>
    <cellStyle name="Normal 3 4 9 2 4" xfId="3075" xr:uid="{EC54DFDB-CF9A-4C85-B5D8-3CA0DFD7DD33}"/>
    <cellStyle name="Normal 3 4 9 2 4 2" xfId="9316" xr:uid="{6968AC24-8D5E-4A70-9B6B-0A64236B3DDB}"/>
    <cellStyle name="Normal 3 4 9 2 5" xfId="7236" xr:uid="{E891C4E6-9979-4962-8ADC-E76923C459D1}"/>
    <cellStyle name="Normal 3 4 9 3" xfId="1466" xr:uid="{00000000-0005-0000-0000-0000D5050000}"/>
    <cellStyle name="Normal 3 4 9 3 2" xfId="5635" xr:uid="{21899F83-08D9-4291-B78A-DB3F21C2739E}"/>
    <cellStyle name="Normal 3 4 9 3 2 2" xfId="11876" xr:uid="{DA4E1384-E836-41D7-94C3-48A4328D65E3}"/>
    <cellStyle name="Normal 3 4 9 3 3" xfId="3555" xr:uid="{9B8FF4B9-EE20-4151-9F9B-AD9CE7ECE080}"/>
    <cellStyle name="Normal 3 4 9 3 3 2" xfId="9796" xr:uid="{F8FB4D24-82F8-4089-A529-B1C578B2BA76}"/>
    <cellStyle name="Normal 3 4 9 3 4" xfId="7716" xr:uid="{E458D8A7-4F65-4205-B5BB-34740BD995DC}"/>
    <cellStyle name="Normal 3 4 9 4" xfId="4595" xr:uid="{C5EA862E-E63C-49BE-93C7-CA09AA6FDB04}"/>
    <cellStyle name="Normal 3 4 9 4 2" xfId="10836" xr:uid="{7D01E994-7552-4AFC-BB07-9F88CA50B778}"/>
    <cellStyle name="Normal 3 4 9 5" xfId="2515" xr:uid="{1AEC96A1-7921-44C9-86EE-8ABF6F175A71}"/>
    <cellStyle name="Normal 3 4 9 5 2" xfId="8756" xr:uid="{AF3FCC13-0272-4425-8CA6-39F19D4E67FD}"/>
    <cellStyle name="Normal 3 4 9 6" xfId="6676" xr:uid="{A3BA7B82-2F2E-4D44-8540-6EC8817B1964}"/>
    <cellStyle name="Normal 3 5" xfId="30" xr:uid="{00000000-0005-0000-0000-0000D6050000}"/>
    <cellStyle name="Normal 3 5 10" xfId="511" xr:uid="{00000000-0005-0000-0000-0000D7050000}"/>
    <cellStyle name="Normal 3 5 10 2" xfId="1551" xr:uid="{00000000-0005-0000-0000-0000D8050000}"/>
    <cellStyle name="Normal 3 5 10 2 2" xfId="5720" xr:uid="{395FB5D0-6983-4E9D-B228-71CB49E038E7}"/>
    <cellStyle name="Normal 3 5 10 2 2 2" xfId="11961" xr:uid="{D07F4487-1C53-4923-9B0E-259595165E7A}"/>
    <cellStyle name="Normal 3 5 10 2 3" xfId="3640" xr:uid="{85572324-2548-4FF8-9020-EDEF7F297FC8}"/>
    <cellStyle name="Normal 3 5 10 2 3 2" xfId="9881" xr:uid="{4358EE4B-578D-4756-A765-DD6126BF3E8A}"/>
    <cellStyle name="Normal 3 5 10 2 4" xfId="7801" xr:uid="{F88E978B-B998-404A-8D17-D8908700F649}"/>
    <cellStyle name="Normal 3 5 10 3" xfId="4680" xr:uid="{C4FCE6B7-5E02-46A1-AE28-FC95166095AF}"/>
    <cellStyle name="Normal 3 5 10 3 2" xfId="10921" xr:uid="{C939BC4D-D587-4205-BBA6-748F49E8EF3C}"/>
    <cellStyle name="Normal 3 5 10 4" xfId="2600" xr:uid="{4AABFC7E-D8E8-4D63-BF46-1EC5CE994B59}"/>
    <cellStyle name="Normal 3 5 10 4 2" xfId="8841" xr:uid="{3BA5EEC1-FB16-4477-910D-4CC2F534A198}"/>
    <cellStyle name="Normal 3 5 10 5" xfId="6761" xr:uid="{9AD90727-4DC2-4F7A-8229-5A733AD1D2C3}"/>
    <cellStyle name="Normal 3 5 11" xfId="1071" xr:uid="{00000000-0005-0000-0000-0000D9050000}"/>
    <cellStyle name="Normal 3 5 11 2" xfId="5240" xr:uid="{56823A59-5016-49F7-A566-8D1381FD05F6}"/>
    <cellStyle name="Normal 3 5 11 2 2" xfId="11481" xr:uid="{8DDD705A-835A-43E6-84EA-B974743E57CA}"/>
    <cellStyle name="Normal 3 5 11 3" xfId="3160" xr:uid="{653B202D-2573-4813-886F-F0706BB89936}"/>
    <cellStyle name="Normal 3 5 11 3 2" xfId="9401" xr:uid="{6D1F00AE-B023-4FD7-8534-357BBCE65586}"/>
    <cellStyle name="Normal 3 5 11 4" xfId="7321" xr:uid="{2C033184-EB97-4599-A2F0-53FAB8B7099A}"/>
    <cellStyle name="Normal 3 5 12" xfId="4200" xr:uid="{897EE0C2-3A86-4A20-B054-782185D3F113}"/>
    <cellStyle name="Normal 3 5 12 2" xfId="10441" xr:uid="{BEF33642-C296-4F21-871F-039D86F2BDFD}"/>
    <cellStyle name="Normal 3 5 13" xfId="2120" xr:uid="{8508E74B-D07F-4B9E-9981-31FF1DF56434}"/>
    <cellStyle name="Normal 3 5 13 2" xfId="8361" xr:uid="{943ECDBD-BE17-4A95-9507-3D0950C2B1B0}"/>
    <cellStyle name="Normal 3 5 14" xfId="6281" xr:uid="{AFEBC429-0887-46FA-9FE7-C2BF994D9F7B}"/>
    <cellStyle name="Normal 3 5 2" xfId="50" xr:uid="{00000000-0005-0000-0000-0000DA050000}"/>
    <cellStyle name="Normal 3 5 2 10" xfId="1091" xr:uid="{00000000-0005-0000-0000-0000DB050000}"/>
    <cellStyle name="Normal 3 5 2 10 2" xfId="5260" xr:uid="{3E7C111E-5F99-44DD-9FD6-BEEF97AC949A}"/>
    <cellStyle name="Normal 3 5 2 10 2 2" xfId="11501" xr:uid="{B2E3AA65-E0A5-462A-AD57-BE0FF0EE99F6}"/>
    <cellStyle name="Normal 3 5 2 10 3" xfId="3180" xr:uid="{FF7CB0FF-35F4-47ED-AF16-A8C8AC97F6FF}"/>
    <cellStyle name="Normal 3 5 2 10 3 2" xfId="9421" xr:uid="{0E5F1D98-51EC-4104-9374-DF97D5262A9D}"/>
    <cellStyle name="Normal 3 5 2 10 4" xfId="7341" xr:uid="{09A12A0C-48FD-457B-A5AB-CE020A9C8D5F}"/>
    <cellStyle name="Normal 3 5 2 11" xfId="4220" xr:uid="{CE05E6BF-CD4C-4667-85EC-6D0F4ACAB441}"/>
    <cellStyle name="Normal 3 5 2 11 2" xfId="10461" xr:uid="{41D0332D-5493-499F-9407-4E3F233DB95C}"/>
    <cellStyle name="Normal 3 5 2 12" xfId="2140" xr:uid="{2F19E145-9968-48AE-8C66-911D06722828}"/>
    <cellStyle name="Normal 3 5 2 12 2" xfId="8381" xr:uid="{5FB60E76-2174-4AF4-967A-A1B4E95C4DAF}"/>
    <cellStyle name="Normal 3 5 2 13" xfId="6301" xr:uid="{711E2BC0-7A99-420D-9BEE-9A3C7D9EA192}"/>
    <cellStyle name="Normal 3 5 2 2" xfId="90" xr:uid="{00000000-0005-0000-0000-0000DC050000}"/>
    <cellStyle name="Normal 3 5 2 2 10" xfId="4260" xr:uid="{D07561C0-DD79-42CB-B7DD-652B50F126F9}"/>
    <cellStyle name="Normal 3 5 2 2 10 2" xfId="10501" xr:uid="{739C47A5-1A86-480F-8A6E-DCFC51E9FF2C}"/>
    <cellStyle name="Normal 3 5 2 2 11" xfId="2180" xr:uid="{4975077B-5527-4261-B316-A483992D0FA3}"/>
    <cellStyle name="Normal 3 5 2 2 11 2" xfId="8421" xr:uid="{429A4C0B-D510-4EC5-8F94-F6EF1F8B5FCD}"/>
    <cellStyle name="Normal 3 5 2 2 12" xfId="6341" xr:uid="{69E7B2C8-6A23-4E30-833B-90AE78E23340}"/>
    <cellStyle name="Normal 3 5 2 2 2" xfId="171" xr:uid="{00000000-0005-0000-0000-0000DD050000}"/>
    <cellStyle name="Normal 3 5 2 2 2 2" xfId="731" xr:uid="{00000000-0005-0000-0000-0000DE050000}"/>
    <cellStyle name="Normal 3 5 2 2 2 2 2" xfId="1771" xr:uid="{00000000-0005-0000-0000-0000DF050000}"/>
    <cellStyle name="Normal 3 5 2 2 2 2 2 2" xfId="5940" xr:uid="{9D639151-E722-4CF8-B664-BF8303440F0F}"/>
    <cellStyle name="Normal 3 5 2 2 2 2 2 2 2" xfId="12181" xr:uid="{8E6EB14A-1E39-4349-971D-659B5129944D}"/>
    <cellStyle name="Normal 3 5 2 2 2 2 2 3" xfId="3860" xr:uid="{2D6FBFAD-1CCD-4CC6-BAF7-0612B76A04F7}"/>
    <cellStyle name="Normal 3 5 2 2 2 2 2 3 2" xfId="10101" xr:uid="{15A4F142-756C-4E3A-A9A1-3E0E8497F1D6}"/>
    <cellStyle name="Normal 3 5 2 2 2 2 2 4" xfId="8021" xr:uid="{DA50F4D3-F1A3-4758-9A77-D72BB63BCEC8}"/>
    <cellStyle name="Normal 3 5 2 2 2 2 3" xfId="4900" xr:uid="{794DA930-C8ED-4C4B-9EE0-197B1EB0B8F8}"/>
    <cellStyle name="Normal 3 5 2 2 2 2 3 2" xfId="11141" xr:uid="{2F051812-0C2E-46C0-8F8D-03BE857BFC70}"/>
    <cellStyle name="Normal 3 5 2 2 2 2 4" xfId="2820" xr:uid="{0CF17C3B-28F4-4862-8064-6EF871EACFB3}"/>
    <cellStyle name="Normal 3 5 2 2 2 2 4 2" xfId="9061" xr:uid="{6EF62A7C-1189-4F80-8760-E1893C44E1C9}"/>
    <cellStyle name="Normal 3 5 2 2 2 2 5" xfId="6981" xr:uid="{9A461A4F-14E2-4B48-8695-63016D920C7F}"/>
    <cellStyle name="Normal 3 5 2 2 2 3" xfId="1211" xr:uid="{00000000-0005-0000-0000-0000E0050000}"/>
    <cellStyle name="Normal 3 5 2 2 2 3 2" xfId="5380" xr:uid="{176BEECD-1119-46B4-BFDA-2513C73FA582}"/>
    <cellStyle name="Normal 3 5 2 2 2 3 2 2" xfId="11621" xr:uid="{9085D427-DDFD-48A5-BBA0-E0AD5A666607}"/>
    <cellStyle name="Normal 3 5 2 2 2 3 3" xfId="3300" xr:uid="{64985AFF-586A-4815-9E62-C8B14BB530F7}"/>
    <cellStyle name="Normal 3 5 2 2 2 3 3 2" xfId="9541" xr:uid="{29930DAE-2861-4148-BFCA-7339E171933C}"/>
    <cellStyle name="Normal 3 5 2 2 2 3 4" xfId="7461" xr:uid="{E98A407D-082B-4C2E-8812-80DBE253A53D}"/>
    <cellStyle name="Normal 3 5 2 2 2 4" xfId="4340" xr:uid="{433E7600-678A-48BA-BDDC-05B7EBB014FF}"/>
    <cellStyle name="Normal 3 5 2 2 2 4 2" xfId="10581" xr:uid="{5D084BA7-8527-4555-A123-508359FBEBDF}"/>
    <cellStyle name="Normal 3 5 2 2 2 5" xfId="2260" xr:uid="{4AE51E5B-1153-4915-B078-C55F05666B92}"/>
    <cellStyle name="Normal 3 5 2 2 2 5 2" xfId="8501" xr:uid="{1451CC4B-4504-4728-9C73-012133D00AE3}"/>
    <cellStyle name="Normal 3 5 2 2 2 6" xfId="6421" xr:uid="{2EE8C007-ADBE-417B-A264-AA080F159C37}"/>
    <cellStyle name="Normal 3 5 2 2 3" xfId="251" xr:uid="{00000000-0005-0000-0000-0000E1050000}"/>
    <cellStyle name="Normal 3 5 2 2 3 2" xfId="811" xr:uid="{00000000-0005-0000-0000-0000E2050000}"/>
    <cellStyle name="Normal 3 5 2 2 3 2 2" xfId="1851" xr:uid="{00000000-0005-0000-0000-0000E3050000}"/>
    <cellStyle name="Normal 3 5 2 2 3 2 2 2" xfId="6020" xr:uid="{59260E32-C543-4A25-8684-B77E2EAE8F62}"/>
    <cellStyle name="Normal 3 5 2 2 3 2 2 2 2" xfId="12261" xr:uid="{B9F22A7B-17BE-4084-8097-12024DEEEADC}"/>
    <cellStyle name="Normal 3 5 2 2 3 2 2 3" xfId="3940" xr:uid="{6E85B503-9245-4E72-8641-00C8286A6050}"/>
    <cellStyle name="Normal 3 5 2 2 3 2 2 3 2" xfId="10181" xr:uid="{6031FF01-A24C-49B3-9C3D-CB6B0537ADD8}"/>
    <cellStyle name="Normal 3 5 2 2 3 2 2 4" xfId="8101" xr:uid="{F4B47F2D-76FC-4894-AA40-54F1E670C83D}"/>
    <cellStyle name="Normal 3 5 2 2 3 2 3" xfId="4980" xr:uid="{4C6B8C20-541A-4515-8CF0-7BC15930D6AE}"/>
    <cellStyle name="Normal 3 5 2 2 3 2 3 2" xfId="11221" xr:uid="{9A25424E-7099-4D76-8545-CFFB1F3470FA}"/>
    <cellStyle name="Normal 3 5 2 2 3 2 4" xfId="2900" xr:uid="{1A0530BE-CE01-470E-95A1-53C37F74A20B}"/>
    <cellStyle name="Normal 3 5 2 2 3 2 4 2" xfId="9141" xr:uid="{EB1EC04C-EE2A-4AA6-9324-840DF277872F}"/>
    <cellStyle name="Normal 3 5 2 2 3 2 5" xfId="7061" xr:uid="{881EC05E-A8A8-451F-B124-4331E89974C5}"/>
    <cellStyle name="Normal 3 5 2 2 3 3" xfId="1291" xr:uid="{00000000-0005-0000-0000-0000E4050000}"/>
    <cellStyle name="Normal 3 5 2 2 3 3 2" xfId="5460" xr:uid="{D973E9F4-2E0E-4505-AD5D-12D9A634BAA4}"/>
    <cellStyle name="Normal 3 5 2 2 3 3 2 2" xfId="11701" xr:uid="{DAAA6425-E47C-4DD9-A118-38DBB4F4AB6C}"/>
    <cellStyle name="Normal 3 5 2 2 3 3 3" xfId="3380" xr:uid="{4847BD6C-6B42-4334-972F-8591B7EFE392}"/>
    <cellStyle name="Normal 3 5 2 2 3 3 3 2" xfId="9621" xr:uid="{B0E88F98-8362-4115-BDF2-40D549527875}"/>
    <cellStyle name="Normal 3 5 2 2 3 3 4" xfId="7541" xr:uid="{F4933D4B-0D94-43DE-936F-6366A38F50B2}"/>
    <cellStyle name="Normal 3 5 2 2 3 4" xfId="4420" xr:uid="{1CA55710-37C5-4E38-BE51-9F0553F8FEC1}"/>
    <cellStyle name="Normal 3 5 2 2 3 4 2" xfId="10661" xr:uid="{3367C6E0-EE7E-45E3-99B7-98CAAB668E7B}"/>
    <cellStyle name="Normal 3 5 2 2 3 5" xfId="2340" xr:uid="{24FCA68F-74A4-468F-A96B-E25A5E1928B4}"/>
    <cellStyle name="Normal 3 5 2 2 3 5 2" xfId="8581" xr:uid="{E7A47CC7-5B37-4F62-9E9E-876D78DEDB48}"/>
    <cellStyle name="Normal 3 5 2 2 3 6" xfId="6501" xr:uid="{6E7E4CC8-F9CE-46AC-A36D-F5D881481C75}"/>
    <cellStyle name="Normal 3 5 2 2 4" xfId="331" xr:uid="{00000000-0005-0000-0000-0000E5050000}"/>
    <cellStyle name="Normal 3 5 2 2 4 2" xfId="891" xr:uid="{00000000-0005-0000-0000-0000E6050000}"/>
    <cellStyle name="Normal 3 5 2 2 4 2 2" xfId="1931" xr:uid="{00000000-0005-0000-0000-0000E7050000}"/>
    <cellStyle name="Normal 3 5 2 2 4 2 2 2" xfId="6100" xr:uid="{600A7458-200A-49EA-9F11-135E13175C46}"/>
    <cellStyle name="Normal 3 5 2 2 4 2 2 2 2" xfId="12341" xr:uid="{605B61B6-2DD5-4AE9-8BFC-56DE4D8C40B2}"/>
    <cellStyle name="Normal 3 5 2 2 4 2 2 3" xfId="4020" xr:uid="{50267E33-A8D0-4C78-876C-186B1AA2463B}"/>
    <cellStyle name="Normal 3 5 2 2 4 2 2 3 2" xfId="10261" xr:uid="{3DFB809C-CB8F-470E-88F1-537F9703C941}"/>
    <cellStyle name="Normal 3 5 2 2 4 2 2 4" xfId="8181" xr:uid="{44D831D3-FD9A-47A2-81D0-AED262652632}"/>
    <cellStyle name="Normal 3 5 2 2 4 2 3" xfId="5060" xr:uid="{81D4AABC-F8AD-4F35-9238-02966FD49D02}"/>
    <cellStyle name="Normal 3 5 2 2 4 2 3 2" xfId="11301" xr:uid="{15B6F535-BB84-435A-A5D8-9DBCDA6727D9}"/>
    <cellStyle name="Normal 3 5 2 2 4 2 4" xfId="2980" xr:uid="{FB2105AD-D588-4AF4-8C00-763610D6651B}"/>
    <cellStyle name="Normal 3 5 2 2 4 2 4 2" xfId="9221" xr:uid="{E7750199-B49F-42B3-9E1C-1A011DA91E7D}"/>
    <cellStyle name="Normal 3 5 2 2 4 2 5" xfId="7141" xr:uid="{B3DF97C7-25EC-4CDD-921A-768CDF4D853B}"/>
    <cellStyle name="Normal 3 5 2 2 4 3" xfId="1371" xr:uid="{00000000-0005-0000-0000-0000E8050000}"/>
    <cellStyle name="Normal 3 5 2 2 4 3 2" xfId="5540" xr:uid="{2C69B9B8-B8C3-4DEB-A747-8385998003F1}"/>
    <cellStyle name="Normal 3 5 2 2 4 3 2 2" xfId="11781" xr:uid="{C057BCC6-9964-4CF2-B708-0173F30CFA3B}"/>
    <cellStyle name="Normal 3 5 2 2 4 3 3" xfId="3460" xr:uid="{D367B5CB-4C98-4D15-AF51-5391BE3AA889}"/>
    <cellStyle name="Normal 3 5 2 2 4 3 3 2" xfId="9701" xr:uid="{23C98E12-C0FC-4B7E-AC90-025105E54BE1}"/>
    <cellStyle name="Normal 3 5 2 2 4 3 4" xfId="7621" xr:uid="{98B14AB8-8B42-4B9E-8010-3D5EC683091E}"/>
    <cellStyle name="Normal 3 5 2 2 4 4" xfId="4500" xr:uid="{F8F829D0-24DE-40C6-8109-847827C99246}"/>
    <cellStyle name="Normal 3 5 2 2 4 4 2" xfId="10741" xr:uid="{54F1A320-F0C9-4583-80D1-85AB77EF606E}"/>
    <cellStyle name="Normal 3 5 2 2 4 5" xfId="2420" xr:uid="{B5346433-4F4D-4959-877C-05B65E9CEE83}"/>
    <cellStyle name="Normal 3 5 2 2 4 5 2" xfId="8661" xr:uid="{B08B8EB8-6D88-4D49-978D-DFD090BB85BA}"/>
    <cellStyle name="Normal 3 5 2 2 4 6" xfId="6581" xr:uid="{B81614A3-0412-439F-B7DE-4E7E5A82F30B}"/>
    <cellStyle name="Normal 3 5 2 2 5" xfId="411" xr:uid="{00000000-0005-0000-0000-0000E9050000}"/>
    <cellStyle name="Normal 3 5 2 2 5 2" xfId="971" xr:uid="{00000000-0005-0000-0000-0000EA050000}"/>
    <cellStyle name="Normal 3 5 2 2 5 2 2" xfId="2011" xr:uid="{00000000-0005-0000-0000-0000EB050000}"/>
    <cellStyle name="Normal 3 5 2 2 5 2 2 2" xfId="6180" xr:uid="{53F027E6-0B6E-4C11-863E-E12D5451428D}"/>
    <cellStyle name="Normal 3 5 2 2 5 2 2 2 2" xfId="12421" xr:uid="{28757C87-C813-41CC-92C0-BD1553340F5B}"/>
    <cellStyle name="Normal 3 5 2 2 5 2 2 3" xfId="4100" xr:uid="{9F785A55-D643-47C8-87A2-3D7B133E9B43}"/>
    <cellStyle name="Normal 3 5 2 2 5 2 2 3 2" xfId="10341" xr:uid="{1F1306A8-3F7B-4874-A0B1-EA10152339C3}"/>
    <cellStyle name="Normal 3 5 2 2 5 2 2 4" xfId="8261" xr:uid="{D47C7D15-C1C0-4D2B-8CCB-CB65F5089441}"/>
    <cellStyle name="Normal 3 5 2 2 5 2 3" xfId="5140" xr:uid="{6E1ADCBA-50EC-494E-B13B-EFF1E5CB27D5}"/>
    <cellStyle name="Normal 3 5 2 2 5 2 3 2" xfId="11381" xr:uid="{6BC05124-B9B1-4B8C-938B-2A0F6ED53F85}"/>
    <cellStyle name="Normal 3 5 2 2 5 2 4" xfId="3060" xr:uid="{D0247B34-A96F-4C58-B179-FD1734A3A3A6}"/>
    <cellStyle name="Normal 3 5 2 2 5 2 4 2" xfId="9301" xr:uid="{1A762D37-DF2F-47D3-9333-7B1DC7E2B92C}"/>
    <cellStyle name="Normal 3 5 2 2 5 2 5" xfId="7221" xr:uid="{AEAF8E2C-2EE2-466B-99B2-D4C3A0F6A797}"/>
    <cellStyle name="Normal 3 5 2 2 5 3" xfId="1451" xr:uid="{00000000-0005-0000-0000-0000EC050000}"/>
    <cellStyle name="Normal 3 5 2 2 5 3 2" xfId="5620" xr:uid="{E60EAF5F-4242-4EA3-9E93-001C6013EC55}"/>
    <cellStyle name="Normal 3 5 2 2 5 3 2 2" xfId="11861" xr:uid="{BA929334-D06C-4AA7-A970-C5B64FB65F81}"/>
    <cellStyle name="Normal 3 5 2 2 5 3 3" xfId="3540" xr:uid="{D6889382-83C9-43DE-AEBB-27EE0A696684}"/>
    <cellStyle name="Normal 3 5 2 2 5 3 3 2" xfId="9781" xr:uid="{569CBD4F-25B4-4F23-AE83-258D0BC46333}"/>
    <cellStyle name="Normal 3 5 2 2 5 3 4" xfId="7701" xr:uid="{268D948B-44FE-4857-84CD-58FF88CEA61A}"/>
    <cellStyle name="Normal 3 5 2 2 5 4" xfId="4580" xr:uid="{510B4467-4C79-4FA4-9A1E-B45F7BF998C1}"/>
    <cellStyle name="Normal 3 5 2 2 5 4 2" xfId="10821" xr:uid="{9892E9A2-B986-4C1D-BAC1-ABC6A5E7DA78}"/>
    <cellStyle name="Normal 3 5 2 2 5 5" xfId="2500" xr:uid="{A0B11FFC-7A72-4C61-83F0-6A377C9FEF06}"/>
    <cellStyle name="Normal 3 5 2 2 5 5 2" xfId="8741" xr:uid="{BD2FC32B-E8B0-4AA7-AE2D-8819A8CE24BB}"/>
    <cellStyle name="Normal 3 5 2 2 5 6" xfId="6661" xr:uid="{D87F3E74-E781-434E-9A9E-09D8B77A067B}"/>
    <cellStyle name="Normal 3 5 2 2 6" xfId="491" xr:uid="{00000000-0005-0000-0000-0000ED050000}"/>
    <cellStyle name="Normal 3 5 2 2 6 2" xfId="1051" xr:uid="{00000000-0005-0000-0000-0000EE050000}"/>
    <cellStyle name="Normal 3 5 2 2 6 2 2" xfId="2091" xr:uid="{00000000-0005-0000-0000-0000EF050000}"/>
    <cellStyle name="Normal 3 5 2 2 6 2 2 2" xfId="6260" xr:uid="{41628507-9154-4634-9D8E-6303A048E1F8}"/>
    <cellStyle name="Normal 3 5 2 2 6 2 2 2 2" xfId="12501" xr:uid="{0FC8A423-CF32-40BA-BA89-4010C3165528}"/>
    <cellStyle name="Normal 3 5 2 2 6 2 2 3" xfId="4180" xr:uid="{9D550ED4-AC20-45F5-9170-D69C23D55108}"/>
    <cellStyle name="Normal 3 5 2 2 6 2 2 3 2" xfId="10421" xr:uid="{0AD4C0DE-84F4-49D6-A284-CE708D45B5F3}"/>
    <cellStyle name="Normal 3 5 2 2 6 2 2 4" xfId="8341" xr:uid="{8C8CE6F8-9DA8-417D-8EDE-B1DE12EE9796}"/>
    <cellStyle name="Normal 3 5 2 2 6 2 3" xfId="5220" xr:uid="{EA34F476-9F10-46AC-935B-8EDF76C1B191}"/>
    <cellStyle name="Normal 3 5 2 2 6 2 3 2" xfId="11461" xr:uid="{A04F86A2-99A4-4FC4-BD18-4C288CCFEF68}"/>
    <cellStyle name="Normal 3 5 2 2 6 2 4" xfId="3140" xr:uid="{FF40CD3D-F832-416D-9C45-094A85D5EF01}"/>
    <cellStyle name="Normal 3 5 2 2 6 2 4 2" xfId="9381" xr:uid="{8560DD5F-27DD-4DEE-B86F-6DAF45AC6595}"/>
    <cellStyle name="Normal 3 5 2 2 6 2 5" xfId="7301" xr:uid="{0AF2FA55-8780-4EAC-A3AF-8D5CD30BF646}"/>
    <cellStyle name="Normal 3 5 2 2 6 3" xfId="1531" xr:uid="{00000000-0005-0000-0000-0000F0050000}"/>
    <cellStyle name="Normal 3 5 2 2 6 3 2" xfId="5700" xr:uid="{B8E9D977-405B-47FC-9EB9-5156E43558FA}"/>
    <cellStyle name="Normal 3 5 2 2 6 3 2 2" xfId="11941" xr:uid="{A7FFAAC2-2AE7-4C46-941D-64C50BFD9052}"/>
    <cellStyle name="Normal 3 5 2 2 6 3 3" xfId="3620" xr:uid="{FDFA0E40-CE34-4DE1-94C9-F8B0935793C3}"/>
    <cellStyle name="Normal 3 5 2 2 6 3 3 2" xfId="9861" xr:uid="{852DE716-50C6-42A7-A833-7497E9018D20}"/>
    <cellStyle name="Normal 3 5 2 2 6 3 4" xfId="7781" xr:uid="{AF5C59F9-E80A-4981-9A43-9D8B1801A473}"/>
    <cellStyle name="Normal 3 5 2 2 6 4" xfId="4660" xr:uid="{A4AEA1AA-02A4-473D-8C89-FECCC6E0BFCD}"/>
    <cellStyle name="Normal 3 5 2 2 6 4 2" xfId="10901" xr:uid="{6EB9964F-C5DE-4D17-86B8-9BB49D52F8FE}"/>
    <cellStyle name="Normal 3 5 2 2 6 5" xfId="2580" xr:uid="{CAAAF8AD-5954-4267-93A5-E066ACAD8DDB}"/>
    <cellStyle name="Normal 3 5 2 2 6 5 2" xfId="8821" xr:uid="{FAB3138A-97DF-4200-95A8-A4563A8DE171}"/>
    <cellStyle name="Normal 3 5 2 2 6 6" xfId="6741" xr:uid="{BD5F4E37-DF9F-4CC3-BD92-55AB678B88D0}"/>
    <cellStyle name="Normal 3 5 2 2 7" xfId="651" xr:uid="{00000000-0005-0000-0000-0000F1050000}"/>
    <cellStyle name="Normal 3 5 2 2 7 2" xfId="1691" xr:uid="{00000000-0005-0000-0000-0000F2050000}"/>
    <cellStyle name="Normal 3 5 2 2 7 2 2" xfId="5860" xr:uid="{A77C4DCA-8645-43E9-8620-FD9034F0D25F}"/>
    <cellStyle name="Normal 3 5 2 2 7 2 2 2" xfId="12101" xr:uid="{97FC9734-AB14-4141-9159-F053F3DAEDD0}"/>
    <cellStyle name="Normal 3 5 2 2 7 2 3" xfId="3780" xr:uid="{FA788B13-2035-4CAD-8295-C8452C81E1DD}"/>
    <cellStyle name="Normal 3 5 2 2 7 2 3 2" xfId="10021" xr:uid="{A5BBA683-0740-4096-AED7-2E6F234064F2}"/>
    <cellStyle name="Normal 3 5 2 2 7 2 4" xfId="7941" xr:uid="{EBA308C9-48E4-479F-9763-04B6532F1EA5}"/>
    <cellStyle name="Normal 3 5 2 2 7 3" xfId="4820" xr:uid="{084BA2D6-233F-4D4B-B2C1-10C933743BD3}"/>
    <cellStyle name="Normal 3 5 2 2 7 3 2" xfId="11061" xr:uid="{4434D018-E469-44FA-8855-1E81266A2C55}"/>
    <cellStyle name="Normal 3 5 2 2 7 4" xfId="2740" xr:uid="{95739DD5-5A2F-453D-A7D3-27ED909DEEC5}"/>
    <cellStyle name="Normal 3 5 2 2 7 4 2" xfId="8981" xr:uid="{DCE59E1E-BBB2-41C1-B606-48B1E058D1E8}"/>
    <cellStyle name="Normal 3 5 2 2 7 5" xfId="6901" xr:uid="{BA37341A-21BA-450F-A8BE-9AE2B90F923A}"/>
    <cellStyle name="Normal 3 5 2 2 8" xfId="571" xr:uid="{00000000-0005-0000-0000-0000F3050000}"/>
    <cellStyle name="Normal 3 5 2 2 8 2" xfId="1611" xr:uid="{00000000-0005-0000-0000-0000F4050000}"/>
    <cellStyle name="Normal 3 5 2 2 8 2 2" xfId="5780" xr:uid="{8652E8E4-E27A-48EC-A877-523AF6707B4C}"/>
    <cellStyle name="Normal 3 5 2 2 8 2 2 2" xfId="12021" xr:uid="{75ADFDC7-AEC0-4A00-B621-25A66A414C4D}"/>
    <cellStyle name="Normal 3 5 2 2 8 2 3" xfId="3700" xr:uid="{62B2FB47-687B-4794-9B87-47AC47A05A48}"/>
    <cellStyle name="Normal 3 5 2 2 8 2 3 2" xfId="9941" xr:uid="{C1566857-645C-40F6-A16A-7A68C3C24936}"/>
    <cellStyle name="Normal 3 5 2 2 8 2 4" xfId="7861" xr:uid="{62BEAE25-F7D4-4D4D-8D72-43BB3AFA8DFB}"/>
    <cellStyle name="Normal 3 5 2 2 8 3" xfId="4740" xr:uid="{ED531B8E-390D-4514-9E5B-291902DA73EA}"/>
    <cellStyle name="Normal 3 5 2 2 8 3 2" xfId="10981" xr:uid="{2B49FE65-844A-4CE0-99D2-0AAC70BE50F5}"/>
    <cellStyle name="Normal 3 5 2 2 8 4" xfId="2660" xr:uid="{07089584-3F98-40EF-A353-4A8372C9D0F1}"/>
    <cellStyle name="Normal 3 5 2 2 8 4 2" xfId="8901" xr:uid="{C859C587-3FBC-46E5-8070-4F37CB9678B0}"/>
    <cellStyle name="Normal 3 5 2 2 8 5" xfId="6821" xr:uid="{971255B6-66CA-4AF9-918B-2E4F592B092F}"/>
    <cellStyle name="Normal 3 5 2 2 9" xfId="1131" xr:uid="{00000000-0005-0000-0000-0000F5050000}"/>
    <cellStyle name="Normal 3 5 2 2 9 2" xfId="5300" xr:uid="{41DB1652-2F89-4A9D-ADB0-968BF1AC5B95}"/>
    <cellStyle name="Normal 3 5 2 2 9 2 2" xfId="11541" xr:uid="{1AD6F06D-C033-4618-B019-7FB2F21F966B}"/>
    <cellStyle name="Normal 3 5 2 2 9 3" xfId="3220" xr:uid="{E2D71C56-3E06-48BD-94C0-C02579C9AD58}"/>
    <cellStyle name="Normal 3 5 2 2 9 3 2" xfId="9461" xr:uid="{06ED53DC-1E5F-4237-8917-1CB5E87A16B2}"/>
    <cellStyle name="Normal 3 5 2 2 9 4" xfId="7381" xr:uid="{7F0AFBD0-9AA8-4EAF-B319-97205363E411}"/>
    <cellStyle name="Normal 3 5 2 3" xfId="131" xr:uid="{00000000-0005-0000-0000-0000F6050000}"/>
    <cellStyle name="Normal 3 5 2 3 2" xfId="691" xr:uid="{00000000-0005-0000-0000-0000F7050000}"/>
    <cellStyle name="Normal 3 5 2 3 2 2" xfId="1731" xr:uid="{00000000-0005-0000-0000-0000F8050000}"/>
    <cellStyle name="Normal 3 5 2 3 2 2 2" xfId="5900" xr:uid="{1FB2603A-AE8A-4853-A5AE-D129D71CB663}"/>
    <cellStyle name="Normal 3 5 2 3 2 2 2 2" xfId="12141" xr:uid="{1CD3C1B2-1726-4053-95AA-8F1B17CA01B0}"/>
    <cellStyle name="Normal 3 5 2 3 2 2 3" xfId="3820" xr:uid="{8BD37522-2F2C-433F-BE62-D622C31AA1F7}"/>
    <cellStyle name="Normal 3 5 2 3 2 2 3 2" xfId="10061" xr:uid="{4B19B001-355B-41CE-9EC9-44C4D77B41BB}"/>
    <cellStyle name="Normal 3 5 2 3 2 2 4" xfId="7981" xr:uid="{17470BF0-116D-4019-943C-887851DC3CAA}"/>
    <cellStyle name="Normal 3 5 2 3 2 3" xfId="4860" xr:uid="{626877F9-BB7C-4201-93AB-F1B3D2A09605}"/>
    <cellStyle name="Normal 3 5 2 3 2 3 2" xfId="11101" xr:uid="{A6892F20-6BFC-4C35-8602-1A6537D9FFBE}"/>
    <cellStyle name="Normal 3 5 2 3 2 4" xfId="2780" xr:uid="{D0936E3A-1DF7-46C6-9737-64D11C387115}"/>
    <cellStyle name="Normal 3 5 2 3 2 4 2" xfId="9021" xr:uid="{5649C6E3-6865-48AA-A3A2-7F424BA12B86}"/>
    <cellStyle name="Normal 3 5 2 3 2 5" xfId="6941" xr:uid="{457746E1-3B8A-41E1-86B2-5681F6E6D144}"/>
    <cellStyle name="Normal 3 5 2 3 3" xfId="1171" xr:uid="{00000000-0005-0000-0000-0000F9050000}"/>
    <cellStyle name="Normal 3 5 2 3 3 2" xfId="5340" xr:uid="{24E114DC-60AD-4252-AFE9-B17F9BBFB972}"/>
    <cellStyle name="Normal 3 5 2 3 3 2 2" xfId="11581" xr:uid="{DED700BA-5851-4549-988C-A96CFF92214E}"/>
    <cellStyle name="Normal 3 5 2 3 3 3" xfId="3260" xr:uid="{09C23830-5B08-44E6-B958-F5309F00EA45}"/>
    <cellStyle name="Normal 3 5 2 3 3 3 2" xfId="9501" xr:uid="{8BFD1D8F-7DDE-447B-837F-E5DF52E5DC80}"/>
    <cellStyle name="Normal 3 5 2 3 3 4" xfId="7421" xr:uid="{D387FD5B-29D6-45FE-98F9-F4EBB7B05508}"/>
    <cellStyle name="Normal 3 5 2 3 4" xfId="4300" xr:uid="{E38387FB-BC7D-4F2C-9403-36CAC67683BE}"/>
    <cellStyle name="Normal 3 5 2 3 4 2" xfId="10541" xr:uid="{9B5B4171-16B9-4717-92F4-9AD8C793649C}"/>
    <cellStyle name="Normal 3 5 2 3 5" xfId="2220" xr:uid="{E7DD91F3-34C0-446A-88FA-AC6A7A089C43}"/>
    <cellStyle name="Normal 3 5 2 3 5 2" xfId="8461" xr:uid="{1DA7CF9E-E0A1-45F0-BB46-69AE5B989064}"/>
    <cellStyle name="Normal 3 5 2 3 6" xfId="6381" xr:uid="{77AC1EAD-B2C5-445F-8B63-0AB31E0E0656}"/>
    <cellStyle name="Normal 3 5 2 4" xfId="211" xr:uid="{00000000-0005-0000-0000-0000FA050000}"/>
    <cellStyle name="Normal 3 5 2 4 2" xfId="771" xr:uid="{00000000-0005-0000-0000-0000FB050000}"/>
    <cellStyle name="Normal 3 5 2 4 2 2" xfId="1811" xr:uid="{00000000-0005-0000-0000-0000FC050000}"/>
    <cellStyle name="Normal 3 5 2 4 2 2 2" xfId="5980" xr:uid="{8A502EEE-D660-4FCD-A923-FDF355C76CDA}"/>
    <cellStyle name="Normal 3 5 2 4 2 2 2 2" xfId="12221" xr:uid="{613A630E-4704-42A8-A8C7-588E9AB94F9C}"/>
    <cellStyle name="Normal 3 5 2 4 2 2 3" xfId="3900" xr:uid="{F6A7649C-3E75-44F6-A454-CB77DB56A975}"/>
    <cellStyle name="Normal 3 5 2 4 2 2 3 2" xfId="10141" xr:uid="{2A5E65AC-F30B-44DE-815B-C11DC58C8EE0}"/>
    <cellStyle name="Normal 3 5 2 4 2 2 4" xfId="8061" xr:uid="{27855A83-FDAD-4581-8404-7816D77FE094}"/>
    <cellStyle name="Normal 3 5 2 4 2 3" xfId="4940" xr:uid="{72CBA11C-D28A-4246-B264-3E084076F368}"/>
    <cellStyle name="Normal 3 5 2 4 2 3 2" xfId="11181" xr:uid="{EF107428-BCF1-4AE5-BA0E-411D125E5A9F}"/>
    <cellStyle name="Normal 3 5 2 4 2 4" xfId="2860" xr:uid="{79C8BAAA-1753-484B-94C2-9216ACDC17F2}"/>
    <cellStyle name="Normal 3 5 2 4 2 4 2" xfId="9101" xr:uid="{5BFF7AD1-43D3-40A2-AA01-7A02DAE5775B}"/>
    <cellStyle name="Normal 3 5 2 4 2 5" xfId="7021" xr:uid="{2960A524-A3BB-4D53-98AD-D6234FF3196B}"/>
    <cellStyle name="Normal 3 5 2 4 3" xfId="1251" xr:uid="{00000000-0005-0000-0000-0000FD050000}"/>
    <cellStyle name="Normal 3 5 2 4 3 2" xfId="5420" xr:uid="{515C11CB-84CA-4F9E-A0FC-9A350024CD6B}"/>
    <cellStyle name="Normal 3 5 2 4 3 2 2" xfId="11661" xr:uid="{49B235F6-1351-433B-AD70-A512823DAAE5}"/>
    <cellStyle name="Normal 3 5 2 4 3 3" xfId="3340" xr:uid="{FB305D4E-55A7-4CEF-B30B-6225256BB7CD}"/>
    <cellStyle name="Normal 3 5 2 4 3 3 2" xfId="9581" xr:uid="{4A6D0DF8-61D4-449E-AC26-34144E67748E}"/>
    <cellStyle name="Normal 3 5 2 4 3 4" xfId="7501" xr:uid="{4F8DA189-82D5-4245-89F9-1E769F1E7327}"/>
    <cellStyle name="Normal 3 5 2 4 4" xfId="4380" xr:uid="{6184C390-4D3D-4A68-8307-EBAD95072F7D}"/>
    <cellStyle name="Normal 3 5 2 4 4 2" xfId="10621" xr:uid="{97641DEB-CAC2-4163-BAA0-D8B74B53AAEA}"/>
    <cellStyle name="Normal 3 5 2 4 5" xfId="2300" xr:uid="{1875073E-F504-4F2D-BCDF-7F3B14205600}"/>
    <cellStyle name="Normal 3 5 2 4 5 2" xfId="8541" xr:uid="{E2EB5A5D-72B4-4001-B68A-85562A215EB1}"/>
    <cellStyle name="Normal 3 5 2 4 6" xfId="6461" xr:uid="{BE4E59EC-B483-4BAB-A166-D7A1B245308C}"/>
    <cellStyle name="Normal 3 5 2 5" xfId="291" xr:uid="{00000000-0005-0000-0000-0000FE050000}"/>
    <cellStyle name="Normal 3 5 2 5 2" xfId="851" xr:uid="{00000000-0005-0000-0000-0000FF050000}"/>
    <cellStyle name="Normal 3 5 2 5 2 2" xfId="1891" xr:uid="{00000000-0005-0000-0000-000000060000}"/>
    <cellStyle name="Normal 3 5 2 5 2 2 2" xfId="6060" xr:uid="{CB2C4FDE-C969-4F9E-B49A-046438834196}"/>
    <cellStyle name="Normal 3 5 2 5 2 2 2 2" xfId="12301" xr:uid="{21D82B88-93C3-4EFA-8602-0D4E37FCDC53}"/>
    <cellStyle name="Normal 3 5 2 5 2 2 3" xfId="3980" xr:uid="{5CB042DF-5AD0-4B4D-B107-5082C1800950}"/>
    <cellStyle name="Normal 3 5 2 5 2 2 3 2" xfId="10221" xr:uid="{C29B6687-38CF-428F-BE1F-96C9DB8F0084}"/>
    <cellStyle name="Normal 3 5 2 5 2 2 4" xfId="8141" xr:uid="{FE92317C-9899-4B2B-A057-67817420D461}"/>
    <cellStyle name="Normal 3 5 2 5 2 3" xfId="5020" xr:uid="{FF668AEE-9FC6-4131-BF34-AF2AF845298E}"/>
    <cellStyle name="Normal 3 5 2 5 2 3 2" xfId="11261" xr:uid="{CDDE34EF-D9FA-4CAC-8715-F96EC07C8B9E}"/>
    <cellStyle name="Normal 3 5 2 5 2 4" xfId="2940" xr:uid="{405AE75D-1024-4532-9620-A7D3380260EF}"/>
    <cellStyle name="Normal 3 5 2 5 2 4 2" xfId="9181" xr:uid="{61146EFB-A4AF-451F-9D86-FE6A33BC53E5}"/>
    <cellStyle name="Normal 3 5 2 5 2 5" xfId="7101" xr:uid="{2DA5A88E-9A77-4B1B-B009-E1342F99645F}"/>
    <cellStyle name="Normal 3 5 2 5 3" xfId="1331" xr:uid="{00000000-0005-0000-0000-000001060000}"/>
    <cellStyle name="Normal 3 5 2 5 3 2" xfId="5500" xr:uid="{53CA84C1-D975-4B71-9B9E-DDCEA72804CD}"/>
    <cellStyle name="Normal 3 5 2 5 3 2 2" xfId="11741" xr:uid="{25865B19-5218-4320-AEFC-F3E7C476E1F4}"/>
    <cellStyle name="Normal 3 5 2 5 3 3" xfId="3420" xr:uid="{60C65675-9242-4C25-9A81-7ABCED7A2E58}"/>
    <cellStyle name="Normal 3 5 2 5 3 3 2" xfId="9661" xr:uid="{F2CAB6ED-7A94-4428-9153-68E14C7C6755}"/>
    <cellStyle name="Normal 3 5 2 5 3 4" xfId="7581" xr:uid="{D6D6664E-80F2-4783-A748-7CB0B0979314}"/>
    <cellStyle name="Normal 3 5 2 5 4" xfId="4460" xr:uid="{A6C8479C-630C-4094-B726-CF1DD1358999}"/>
    <cellStyle name="Normal 3 5 2 5 4 2" xfId="10701" xr:uid="{AF24507C-92D0-4986-A257-1E258DD41E84}"/>
    <cellStyle name="Normal 3 5 2 5 5" xfId="2380" xr:uid="{2F61E9D6-7951-4A4D-A84B-85A688EECF73}"/>
    <cellStyle name="Normal 3 5 2 5 5 2" xfId="8621" xr:uid="{F62FDA64-D3E3-49D3-BB1C-DC881CB1C437}"/>
    <cellStyle name="Normal 3 5 2 5 6" xfId="6541" xr:uid="{DE09211E-0991-4768-BD01-025A0FEB9323}"/>
    <cellStyle name="Normal 3 5 2 6" xfId="371" xr:uid="{00000000-0005-0000-0000-000002060000}"/>
    <cellStyle name="Normal 3 5 2 6 2" xfId="931" xr:uid="{00000000-0005-0000-0000-000003060000}"/>
    <cellStyle name="Normal 3 5 2 6 2 2" xfId="1971" xr:uid="{00000000-0005-0000-0000-000004060000}"/>
    <cellStyle name="Normal 3 5 2 6 2 2 2" xfId="6140" xr:uid="{6267E92C-9065-4E13-832D-427CE6C90999}"/>
    <cellStyle name="Normal 3 5 2 6 2 2 2 2" xfId="12381" xr:uid="{D5F1F03F-E14E-4E50-9B23-387B4E4C2A27}"/>
    <cellStyle name="Normal 3 5 2 6 2 2 3" xfId="4060" xr:uid="{B32ACE4D-D5A3-4A6B-9B33-6BAF530EED5E}"/>
    <cellStyle name="Normal 3 5 2 6 2 2 3 2" xfId="10301" xr:uid="{A088C411-FF02-4A46-9E39-BB99A905FDD4}"/>
    <cellStyle name="Normal 3 5 2 6 2 2 4" xfId="8221" xr:uid="{0111F6C8-D376-4067-B629-A512E5171642}"/>
    <cellStyle name="Normal 3 5 2 6 2 3" xfId="5100" xr:uid="{53BBFAE3-F696-4DBA-BD0E-C9A3B6658904}"/>
    <cellStyle name="Normal 3 5 2 6 2 3 2" xfId="11341" xr:uid="{683AF52E-5661-4CB7-B844-9B34EB18D95E}"/>
    <cellStyle name="Normal 3 5 2 6 2 4" xfId="3020" xr:uid="{C96C4B30-9F33-448E-990A-E9C268527A8E}"/>
    <cellStyle name="Normal 3 5 2 6 2 4 2" xfId="9261" xr:uid="{2F9C718A-77F0-4FC8-8828-CC40BCBB2149}"/>
    <cellStyle name="Normal 3 5 2 6 2 5" xfId="7181" xr:uid="{2D0037C7-FC96-4957-AB00-2DA92A160C1B}"/>
    <cellStyle name="Normal 3 5 2 6 3" xfId="1411" xr:uid="{00000000-0005-0000-0000-000005060000}"/>
    <cellStyle name="Normal 3 5 2 6 3 2" xfId="5580" xr:uid="{01021B03-A7FE-4960-A320-587253C8D87E}"/>
    <cellStyle name="Normal 3 5 2 6 3 2 2" xfId="11821" xr:uid="{F8F3084F-C66A-44E3-9EDE-86D12DC9026C}"/>
    <cellStyle name="Normal 3 5 2 6 3 3" xfId="3500" xr:uid="{1C41F02F-7B8F-467F-BB6E-305EB4D9CE53}"/>
    <cellStyle name="Normal 3 5 2 6 3 3 2" xfId="9741" xr:uid="{CB950008-846B-4B6E-A392-20F63F4D6708}"/>
    <cellStyle name="Normal 3 5 2 6 3 4" xfId="7661" xr:uid="{09DC8C5F-D070-4EDE-9376-B47B3469E119}"/>
    <cellStyle name="Normal 3 5 2 6 4" xfId="4540" xr:uid="{6666B695-3A9E-4B28-9A19-9E93DEEA286E}"/>
    <cellStyle name="Normal 3 5 2 6 4 2" xfId="10781" xr:uid="{510ED3F0-01F1-4D8D-8A29-60AE2672ACDF}"/>
    <cellStyle name="Normal 3 5 2 6 5" xfId="2460" xr:uid="{5C6E4798-D3B4-41C8-BB10-418A0D1A2C3B}"/>
    <cellStyle name="Normal 3 5 2 6 5 2" xfId="8701" xr:uid="{40DB34B2-00A1-40FE-BFE8-3E384AF506D8}"/>
    <cellStyle name="Normal 3 5 2 6 6" xfId="6621" xr:uid="{3391968E-8015-4E42-AAAB-EB8409B550C1}"/>
    <cellStyle name="Normal 3 5 2 7" xfId="451" xr:uid="{00000000-0005-0000-0000-000006060000}"/>
    <cellStyle name="Normal 3 5 2 7 2" xfId="1011" xr:uid="{00000000-0005-0000-0000-000007060000}"/>
    <cellStyle name="Normal 3 5 2 7 2 2" xfId="2051" xr:uid="{00000000-0005-0000-0000-000008060000}"/>
    <cellStyle name="Normal 3 5 2 7 2 2 2" xfId="6220" xr:uid="{49CAD296-ED65-4957-AEA9-0370C34725C8}"/>
    <cellStyle name="Normal 3 5 2 7 2 2 2 2" xfId="12461" xr:uid="{467E6963-3CD1-42E8-9EA9-9B263FB6A5AB}"/>
    <cellStyle name="Normal 3 5 2 7 2 2 3" xfId="4140" xr:uid="{FC0839C6-6C2A-4457-86AB-04B8209296B0}"/>
    <cellStyle name="Normal 3 5 2 7 2 2 3 2" xfId="10381" xr:uid="{6200CC16-E397-4BEC-9C51-B25E93E83F59}"/>
    <cellStyle name="Normal 3 5 2 7 2 2 4" xfId="8301" xr:uid="{B7012914-F595-4EF2-8F31-B649F0689583}"/>
    <cellStyle name="Normal 3 5 2 7 2 3" xfId="5180" xr:uid="{C3F3715E-E6A7-424F-95E5-9B66E7DEA1FA}"/>
    <cellStyle name="Normal 3 5 2 7 2 3 2" xfId="11421" xr:uid="{A96EB9BF-2270-4FB2-B920-138F6A2FDF23}"/>
    <cellStyle name="Normal 3 5 2 7 2 4" xfId="3100" xr:uid="{88E943C7-2CD0-43EE-968E-AC8363C0F2D6}"/>
    <cellStyle name="Normal 3 5 2 7 2 4 2" xfId="9341" xr:uid="{4E3DF5E0-8307-4E5C-A577-0B254AD4EB4D}"/>
    <cellStyle name="Normal 3 5 2 7 2 5" xfId="7261" xr:uid="{9CCF9C4F-6961-4C12-95CA-CF17B1C8F256}"/>
    <cellStyle name="Normal 3 5 2 7 3" xfId="1491" xr:uid="{00000000-0005-0000-0000-000009060000}"/>
    <cellStyle name="Normal 3 5 2 7 3 2" xfId="5660" xr:uid="{4148013F-6E9F-4DB1-A571-BD53A9EB638C}"/>
    <cellStyle name="Normal 3 5 2 7 3 2 2" xfId="11901" xr:uid="{7BB7A80C-5C35-4965-A3A2-9DE6215A2B2A}"/>
    <cellStyle name="Normal 3 5 2 7 3 3" xfId="3580" xr:uid="{B4118388-4836-40CC-99B3-058F53518B36}"/>
    <cellStyle name="Normal 3 5 2 7 3 3 2" xfId="9821" xr:uid="{E58C31B6-80CF-42E7-A1C1-0F4613DFD6E4}"/>
    <cellStyle name="Normal 3 5 2 7 3 4" xfId="7741" xr:uid="{B589432B-3E4F-46ED-AE66-7918AA608DF9}"/>
    <cellStyle name="Normal 3 5 2 7 4" xfId="4620" xr:uid="{120623F1-A80B-43A6-B0F6-3A96C267CF55}"/>
    <cellStyle name="Normal 3 5 2 7 4 2" xfId="10861" xr:uid="{A865797F-C7A9-4847-8C9F-0A2A2050A925}"/>
    <cellStyle name="Normal 3 5 2 7 5" xfId="2540" xr:uid="{5C582D63-D68A-44EE-8BCB-0ED98D4585CC}"/>
    <cellStyle name="Normal 3 5 2 7 5 2" xfId="8781" xr:uid="{BCB11499-EA30-47AD-AAAE-B4858701081F}"/>
    <cellStyle name="Normal 3 5 2 7 6" xfId="6701" xr:uid="{ACB501A6-D57E-4C64-BD92-3FDA4FFE1FB4}"/>
    <cellStyle name="Normal 3 5 2 8" xfId="611" xr:uid="{00000000-0005-0000-0000-00000A060000}"/>
    <cellStyle name="Normal 3 5 2 8 2" xfId="1651" xr:uid="{00000000-0005-0000-0000-00000B060000}"/>
    <cellStyle name="Normal 3 5 2 8 2 2" xfId="5820" xr:uid="{69FA87A7-62BC-41EC-BFCE-256CB4519BC3}"/>
    <cellStyle name="Normal 3 5 2 8 2 2 2" xfId="12061" xr:uid="{77F9B5A1-C3E0-4B6C-8647-4D453F47BE19}"/>
    <cellStyle name="Normal 3 5 2 8 2 3" xfId="3740" xr:uid="{5CC01D67-BDE2-4AD5-A23B-B68E91B82475}"/>
    <cellStyle name="Normal 3 5 2 8 2 3 2" xfId="9981" xr:uid="{D37E3881-C423-450F-9C68-7F84250B36E5}"/>
    <cellStyle name="Normal 3 5 2 8 2 4" xfId="7901" xr:uid="{5F0E7F25-AA4B-44C2-9471-6909A3F66F71}"/>
    <cellStyle name="Normal 3 5 2 8 3" xfId="4780" xr:uid="{0940C4A1-F58C-4441-976C-8331FF57797A}"/>
    <cellStyle name="Normal 3 5 2 8 3 2" xfId="11021" xr:uid="{5F72555E-8516-4717-920E-CA5E94D4E839}"/>
    <cellStyle name="Normal 3 5 2 8 4" xfId="2700" xr:uid="{1D0D253C-E36D-49B4-A750-7C8F89FDD37E}"/>
    <cellStyle name="Normal 3 5 2 8 4 2" xfId="8941" xr:uid="{8B8FF87F-89A0-43B8-ABB6-BFEBE430CE62}"/>
    <cellStyle name="Normal 3 5 2 8 5" xfId="6861" xr:uid="{526D4DF5-AC76-4EF7-BBE4-93A938368A37}"/>
    <cellStyle name="Normal 3 5 2 9" xfId="531" xr:uid="{00000000-0005-0000-0000-00000C060000}"/>
    <cellStyle name="Normal 3 5 2 9 2" xfId="1571" xr:uid="{00000000-0005-0000-0000-00000D060000}"/>
    <cellStyle name="Normal 3 5 2 9 2 2" xfId="5740" xr:uid="{23B9F2CB-8E31-4BDA-9DAA-DC5EBEE8B55C}"/>
    <cellStyle name="Normal 3 5 2 9 2 2 2" xfId="11981" xr:uid="{19B0F7CD-BF2A-46D9-BD97-E30150F07478}"/>
    <cellStyle name="Normal 3 5 2 9 2 3" xfId="3660" xr:uid="{A25DD699-4D30-4AAA-9C78-E23EF52FA043}"/>
    <cellStyle name="Normal 3 5 2 9 2 3 2" xfId="9901" xr:uid="{3712AA18-935C-4B52-A7A5-AD80615DCA48}"/>
    <cellStyle name="Normal 3 5 2 9 2 4" xfId="7821" xr:uid="{10F48158-6A9D-4EC8-9003-79ED619FE122}"/>
    <cellStyle name="Normal 3 5 2 9 3" xfId="4700" xr:uid="{81AA4EED-522C-42C0-A2B8-CB7BD513589A}"/>
    <cellStyle name="Normal 3 5 2 9 3 2" xfId="10941" xr:uid="{34549582-3BDD-4DF7-B108-29A33568C69B}"/>
    <cellStyle name="Normal 3 5 2 9 4" xfId="2620" xr:uid="{131604F5-5B30-47B0-B16B-805296F4A98E}"/>
    <cellStyle name="Normal 3 5 2 9 4 2" xfId="8861" xr:uid="{3B6769BE-2B38-48D6-8857-9CCE92B680F9}"/>
    <cellStyle name="Normal 3 5 2 9 5" xfId="6781" xr:uid="{6D487A83-7DD1-4606-B36A-DD77B00550DF}"/>
    <cellStyle name="Normal 3 5 3" xfId="70" xr:uid="{00000000-0005-0000-0000-00000E060000}"/>
    <cellStyle name="Normal 3 5 3 10" xfId="4240" xr:uid="{CEF1835A-6C75-4E18-8016-9047A777CBE4}"/>
    <cellStyle name="Normal 3 5 3 10 2" xfId="10481" xr:uid="{CE7F002A-A9D8-411E-976B-8216645B0095}"/>
    <cellStyle name="Normal 3 5 3 11" xfId="2160" xr:uid="{6FE950A2-A6E2-4382-A8E8-55BCE98F33B4}"/>
    <cellStyle name="Normal 3 5 3 11 2" xfId="8401" xr:uid="{096F63EB-7788-46E7-87CA-3C5DAD66762E}"/>
    <cellStyle name="Normal 3 5 3 12" xfId="6321" xr:uid="{9EA2CF86-2532-47EC-B125-EE18B75331F7}"/>
    <cellStyle name="Normal 3 5 3 2" xfId="151" xr:uid="{00000000-0005-0000-0000-00000F060000}"/>
    <cellStyle name="Normal 3 5 3 2 2" xfId="711" xr:uid="{00000000-0005-0000-0000-000010060000}"/>
    <cellStyle name="Normal 3 5 3 2 2 2" xfId="1751" xr:uid="{00000000-0005-0000-0000-000011060000}"/>
    <cellStyle name="Normal 3 5 3 2 2 2 2" xfId="5920" xr:uid="{D9FC2E91-2AFD-4552-8C15-59835C818E99}"/>
    <cellStyle name="Normal 3 5 3 2 2 2 2 2" xfId="12161" xr:uid="{3AD324A7-BC26-481B-A96D-782C55845EF6}"/>
    <cellStyle name="Normal 3 5 3 2 2 2 3" xfId="3840" xr:uid="{E4D2BADB-6197-479D-90A3-DC39F08B9455}"/>
    <cellStyle name="Normal 3 5 3 2 2 2 3 2" xfId="10081" xr:uid="{CA4DC9EE-D69E-4651-8E1F-97BA8D5A65A9}"/>
    <cellStyle name="Normal 3 5 3 2 2 2 4" xfId="8001" xr:uid="{0A646D35-8A47-42D5-9296-F95940230787}"/>
    <cellStyle name="Normal 3 5 3 2 2 3" xfId="4880" xr:uid="{D122D71F-C15D-4CAD-8A2F-4E34C4E5F0CB}"/>
    <cellStyle name="Normal 3 5 3 2 2 3 2" xfId="11121" xr:uid="{402770E4-EF33-4868-B03E-2CE9B567E9EC}"/>
    <cellStyle name="Normal 3 5 3 2 2 4" xfId="2800" xr:uid="{4B0DB9CF-C310-4E75-B93C-0F0186AF8D31}"/>
    <cellStyle name="Normal 3 5 3 2 2 4 2" xfId="9041" xr:uid="{901DC17C-F014-4088-9C59-B21C7BE14FA8}"/>
    <cellStyle name="Normal 3 5 3 2 2 5" xfId="6961" xr:uid="{60B159B6-12A6-4BF4-9EF5-440B02190A5B}"/>
    <cellStyle name="Normal 3 5 3 2 3" xfId="1191" xr:uid="{00000000-0005-0000-0000-000012060000}"/>
    <cellStyle name="Normal 3 5 3 2 3 2" xfId="5360" xr:uid="{048454D0-CB4D-40A0-A4FA-D7F726305193}"/>
    <cellStyle name="Normal 3 5 3 2 3 2 2" xfId="11601" xr:uid="{AB7A0E2F-7A10-484B-A127-8A9AB82678E1}"/>
    <cellStyle name="Normal 3 5 3 2 3 3" xfId="3280" xr:uid="{582A6B1B-D169-4CE9-A6B7-B671F853F848}"/>
    <cellStyle name="Normal 3 5 3 2 3 3 2" xfId="9521" xr:uid="{1AAA7731-51B0-4445-B15B-E14C43A5A943}"/>
    <cellStyle name="Normal 3 5 3 2 3 4" xfId="7441" xr:uid="{26FCA688-20AF-4906-9171-7B56998F1363}"/>
    <cellStyle name="Normal 3 5 3 2 4" xfId="4320" xr:uid="{DB5F7D82-CC04-4382-9467-00655895256B}"/>
    <cellStyle name="Normal 3 5 3 2 4 2" xfId="10561" xr:uid="{5ECA1C4F-F04F-4FDD-A84D-AD4A834215F7}"/>
    <cellStyle name="Normal 3 5 3 2 5" xfId="2240" xr:uid="{77ADD1FD-493B-4DFD-8063-E42AAD3B503E}"/>
    <cellStyle name="Normal 3 5 3 2 5 2" xfId="8481" xr:uid="{4EC910D1-0D26-4BEE-989E-4C7641B5902E}"/>
    <cellStyle name="Normal 3 5 3 2 6" xfId="6401" xr:uid="{51C9772A-D671-468D-BEB5-FAECD10AE4A9}"/>
    <cellStyle name="Normal 3 5 3 3" xfId="231" xr:uid="{00000000-0005-0000-0000-000013060000}"/>
    <cellStyle name="Normal 3 5 3 3 2" xfId="791" xr:uid="{00000000-0005-0000-0000-000014060000}"/>
    <cellStyle name="Normal 3 5 3 3 2 2" xfId="1831" xr:uid="{00000000-0005-0000-0000-000015060000}"/>
    <cellStyle name="Normal 3 5 3 3 2 2 2" xfId="6000" xr:uid="{79A50ECD-4FCB-4B57-A75B-7AC63C36C095}"/>
    <cellStyle name="Normal 3 5 3 3 2 2 2 2" xfId="12241" xr:uid="{872C254F-2433-44B8-B2C9-04C2FE9BB5E9}"/>
    <cellStyle name="Normal 3 5 3 3 2 2 3" xfId="3920" xr:uid="{D04C2C08-5464-4DEF-86E2-CFB978719735}"/>
    <cellStyle name="Normal 3 5 3 3 2 2 3 2" xfId="10161" xr:uid="{14DB3A77-C144-4D2D-98DA-A69FAB96949A}"/>
    <cellStyle name="Normal 3 5 3 3 2 2 4" xfId="8081" xr:uid="{01740B92-6336-46F7-B58B-0FF7A45A1EC7}"/>
    <cellStyle name="Normal 3 5 3 3 2 3" xfId="4960" xr:uid="{67251F2C-C960-43DA-83D7-B37BAEE77A80}"/>
    <cellStyle name="Normal 3 5 3 3 2 3 2" xfId="11201" xr:uid="{1DC5103D-5401-44E2-B73C-56DB91D6C6EC}"/>
    <cellStyle name="Normal 3 5 3 3 2 4" xfId="2880" xr:uid="{DA834BA7-87CC-4701-9B8B-3905C1B6201C}"/>
    <cellStyle name="Normal 3 5 3 3 2 4 2" xfId="9121" xr:uid="{D4057BF4-94E1-450A-BD76-5361DECC020D}"/>
    <cellStyle name="Normal 3 5 3 3 2 5" xfId="7041" xr:uid="{CDFA36C9-93DE-4388-BC67-516B3CF5B3DF}"/>
    <cellStyle name="Normal 3 5 3 3 3" xfId="1271" xr:uid="{00000000-0005-0000-0000-000016060000}"/>
    <cellStyle name="Normal 3 5 3 3 3 2" xfId="5440" xr:uid="{9141B095-0013-450E-B689-4497C3C150B2}"/>
    <cellStyle name="Normal 3 5 3 3 3 2 2" xfId="11681" xr:uid="{C68C83AC-6AEB-4C91-B5A7-9260B3BBB999}"/>
    <cellStyle name="Normal 3 5 3 3 3 3" xfId="3360" xr:uid="{62A01365-35F9-419A-A48E-950C51CEA782}"/>
    <cellStyle name="Normal 3 5 3 3 3 3 2" xfId="9601" xr:uid="{AC5BCCB9-4700-4A73-A48D-CD742279AD0E}"/>
    <cellStyle name="Normal 3 5 3 3 3 4" xfId="7521" xr:uid="{0AA2C159-FECF-48DE-A89A-570464F1AB49}"/>
    <cellStyle name="Normal 3 5 3 3 4" xfId="4400" xr:uid="{FBF9613F-6D80-4623-B8CE-4C362BC00955}"/>
    <cellStyle name="Normal 3 5 3 3 4 2" xfId="10641" xr:uid="{7856D4AB-81A0-49E0-8E2F-9DDF19714FC8}"/>
    <cellStyle name="Normal 3 5 3 3 5" xfId="2320" xr:uid="{7ACE0D05-31D9-4B76-BE66-53AF3F7D65CE}"/>
    <cellStyle name="Normal 3 5 3 3 5 2" xfId="8561" xr:uid="{4687F863-29EF-4AF1-8234-9C5A710D86E0}"/>
    <cellStyle name="Normal 3 5 3 3 6" xfId="6481" xr:uid="{6DBA8630-C306-4815-92E6-EFFA83285CD7}"/>
    <cellStyle name="Normal 3 5 3 4" xfId="311" xr:uid="{00000000-0005-0000-0000-000017060000}"/>
    <cellStyle name="Normal 3 5 3 4 2" xfId="871" xr:uid="{00000000-0005-0000-0000-000018060000}"/>
    <cellStyle name="Normal 3 5 3 4 2 2" xfId="1911" xr:uid="{00000000-0005-0000-0000-000019060000}"/>
    <cellStyle name="Normal 3 5 3 4 2 2 2" xfId="6080" xr:uid="{830C7B25-4293-4C14-9DA4-7D8A8F3102F7}"/>
    <cellStyle name="Normal 3 5 3 4 2 2 2 2" xfId="12321" xr:uid="{BB3579FD-AFEA-4F84-A49E-378C1176B160}"/>
    <cellStyle name="Normal 3 5 3 4 2 2 3" xfId="4000" xr:uid="{92D61DCE-134A-4321-BF1F-2F553D645C78}"/>
    <cellStyle name="Normal 3 5 3 4 2 2 3 2" xfId="10241" xr:uid="{0B43D2CE-4871-49A0-AB00-412F6A09EA0E}"/>
    <cellStyle name="Normal 3 5 3 4 2 2 4" xfId="8161" xr:uid="{89CDB70A-9B62-4CD4-9D7A-EADB32B8317D}"/>
    <cellStyle name="Normal 3 5 3 4 2 3" xfId="5040" xr:uid="{021DA6B8-81B5-4F09-823E-52710E970E55}"/>
    <cellStyle name="Normal 3 5 3 4 2 3 2" xfId="11281" xr:uid="{57D8D81A-5289-4105-9F0B-625E335F7145}"/>
    <cellStyle name="Normal 3 5 3 4 2 4" xfId="2960" xr:uid="{545A4B52-3080-43E5-8F2D-42529DF29E04}"/>
    <cellStyle name="Normal 3 5 3 4 2 4 2" xfId="9201" xr:uid="{16FE5832-3733-4472-A02D-8487EFD438F6}"/>
    <cellStyle name="Normal 3 5 3 4 2 5" xfId="7121" xr:uid="{4C46CC17-27CE-4EBF-843C-F4657EB29192}"/>
    <cellStyle name="Normal 3 5 3 4 3" xfId="1351" xr:uid="{00000000-0005-0000-0000-00001A060000}"/>
    <cellStyle name="Normal 3 5 3 4 3 2" xfId="5520" xr:uid="{0DCC8391-60FD-45EB-BEB2-329D946E7F09}"/>
    <cellStyle name="Normal 3 5 3 4 3 2 2" xfId="11761" xr:uid="{7FEF0C10-58D0-40C5-823E-A33F21BE035A}"/>
    <cellStyle name="Normal 3 5 3 4 3 3" xfId="3440" xr:uid="{F54B7C10-9A4F-455A-9690-C79356014804}"/>
    <cellStyle name="Normal 3 5 3 4 3 3 2" xfId="9681" xr:uid="{D0C58B2F-CAA1-493F-A234-83B65D14B714}"/>
    <cellStyle name="Normal 3 5 3 4 3 4" xfId="7601" xr:uid="{28A76036-5B06-4F24-A236-360A1AA81156}"/>
    <cellStyle name="Normal 3 5 3 4 4" xfId="4480" xr:uid="{3D43CD44-9B33-4812-8E75-A5A93505C515}"/>
    <cellStyle name="Normal 3 5 3 4 4 2" xfId="10721" xr:uid="{6C22EE58-AD82-4734-8F56-9C17BA439838}"/>
    <cellStyle name="Normal 3 5 3 4 5" xfId="2400" xr:uid="{2D327C59-CD76-49D1-BF93-C925D4725D92}"/>
    <cellStyle name="Normal 3 5 3 4 5 2" xfId="8641" xr:uid="{DE0F0BBA-A937-46B6-8D43-DB9F5F159075}"/>
    <cellStyle name="Normal 3 5 3 4 6" xfId="6561" xr:uid="{DD06FEFD-F68E-40BF-A3B2-A94E58EC425C}"/>
    <cellStyle name="Normal 3 5 3 5" xfId="391" xr:uid="{00000000-0005-0000-0000-00001B060000}"/>
    <cellStyle name="Normal 3 5 3 5 2" xfId="951" xr:uid="{00000000-0005-0000-0000-00001C060000}"/>
    <cellStyle name="Normal 3 5 3 5 2 2" xfId="1991" xr:uid="{00000000-0005-0000-0000-00001D060000}"/>
    <cellStyle name="Normal 3 5 3 5 2 2 2" xfId="6160" xr:uid="{F1DA76B1-FAAF-4884-B492-91DE1A1FEB83}"/>
    <cellStyle name="Normal 3 5 3 5 2 2 2 2" xfId="12401" xr:uid="{BDCD39B4-E3EE-41E7-B858-5A2D306930E9}"/>
    <cellStyle name="Normal 3 5 3 5 2 2 3" xfId="4080" xr:uid="{45D909FA-4857-4042-BAA4-5C7D314FF5D6}"/>
    <cellStyle name="Normal 3 5 3 5 2 2 3 2" xfId="10321" xr:uid="{4803E47C-88B6-4FF0-BFF7-E147E6448467}"/>
    <cellStyle name="Normal 3 5 3 5 2 2 4" xfId="8241" xr:uid="{65E73842-D766-4CE4-A10E-11FBFD82A960}"/>
    <cellStyle name="Normal 3 5 3 5 2 3" xfId="5120" xr:uid="{E3788FB8-F853-40DC-BA13-41EE47056E26}"/>
    <cellStyle name="Normal 3 5 3 5 2 3 2" xfId="11361" xr:uid="{517C72CD-7F60-47BE-896E-E69B3502BC03}"/>
    <cellStyle name="Normal 3 5 3 5 2 4" xfId="3040" xr:uid="{80DE7718-1005-490C-93AE-82814C85C0FE}"/>
    <cellStyle name="Normal 3 5 3 5 2 4 2" xfId="9281" xr:uid="{866CD2D6-6F00-424E-8F32-5FCF1001E81A}"/>
    <cellStyle name="Normal 3 5 3 5 2 5" xfId="7201" xr:uid="{32C1F675-9ECD-43C5-B21D-4237AEC40C1B}"/>
    <cellStyle name="Normal 3 5 3 5 3" xfId="1431" xr:uid="{00000000-0005-0000-0000-00001E060000}"/>
    <cellStyle name="Normal 3 5 3 5 3 2" xfId="5600" xr:uid="{EC4F9CC7-C7FE-4C3B-9E95-49F36A4ED309}"/>
    <cellStyle name="Normal 3 5 3 5 3 2 2" xfId="11841" xr:uid="{17169E74-5FE5-4050-872E-5F94A8FE8F61}"/>
    <cellStyle name="Normal 3 5 3 5 3 3" xfId="3520" xr:uid="{C7D60FED-78A6-4C15-8528-493A2EE657C4}"/>
    <cellStyle name="Normal 3 5 3 5 3 3 2" xfId="9761" xr:uid="{98A3BCF3-2108-495B-96BE-4481EB3CC27A}"/>
    <cellStyle name="Normal 3 5 3 5 3 4" xfId="7681" xr:uid="{8525C1EC-2264-4796-946C-B91FF0505A27}"/>
    <cellStyle name="Normal 3 5 3 5 4" xfId="4560" xr:uid="{C18845CE-4AA1-47C6-9528-BFF771650923}"/>
    <cellStyle name="Normal 3 5 3 5 4 2" xfId="10801" xr:uid="{58D41ED5-6C75-40D7-8EE4-BAAE1D91766A}"/>
    <cellStyle name="Normal 3 5 3 5 5" xfId="2480" xr:uid="{42CE6F2B-F261-4A75-99C4-14EA838E19DD}"/>
    <cellStyle name="Normal 3 5 3 5 5 2" xfId="8721" xr:uid="{536E397E-8F00-461D-BD4D-E97F996B9F24}"/>
    <cellStyle name="Normal 3 5 3 5 6" xfId="6641" xr:uid="{E8EF5FA4-3D17-4DF0-88CC-A349EDF978EC}"/>
    <cellStyle name="Normal 3 5 3 6" xfId="471" xr:uid="{00000000-0005-0000-0000-00001F060000}"/>
    <cellStyle name="Normal 3 5 3 6 2" xfId="1031" xr:uid="{00000000-0005-0000-0000-000020060000}"/>
    <cellStyle name="Normal 3 5 3 6 2 2" xfId="2071" xr:uid="{00000000-0005-0000-0000-000021060000}"/>
    <cellStyle name="Normal 3 5 3 6 2 2 2" xfId="6240" xr:uid="{6E6DB32E-65E2-4256-BAC8-782025A7CDF4}"/>
    <cellStyle name="Normal 3 5 3 6 2 2 2 2" xfId="12481" xr:uid="{2FB4D69A-1099-4173-8D69-3A124700471F}"/>
    <cellStyle name="Normal 3 5 3 6 2 2 3" xfId="4160" xr:uid="{A5202D6F-1856-48F7-8A7C-DD2167C6A101}"/>
    <cellStyle name="Normal 3 5 3 6 2 2 3 2" xfId="10401" xr:uid="{F5A8B132-3FE9-4293-B29C-A798E7EAFC2E}"/>
    <cellStyle name="Normal 3 5 3 6 2 2 4" xfId="8321" xr:uid="{EA05888C-37AB-4877-892F-A01A0044AC68}"/>
    <cellStyle name="Normal 3 5 3 6 2 3" xfId="5200" xr:uid="{4BE9649F-65C1-4DB5-8EFE-EF5BEF1B56D7}"/>
    <cellStyle name="Normal 3 5 3 6 2 3 2" xfId="11441" xr:uid="{B2576633-7B39-4B7E-84AC-A39BED2B1D0E}"/>
    <cellStyle name="Normal 3 5 3 6 2 4" xfId="3120" xr:uid="{EAE57B90-D6AB-4863-9027-7BEB34A6B04B}"/>
    <cellStyle name="Normal 3 5 3 6 2 4 2" xfId="9361" xr:uid="{4E3B8325-B953-4513-B811-C22C80F523D8}"/>
    <cellStyle name="Normal 3 5 3 6 2 5" xfId="7281" xr:uid="{67929C51-8639-4F66-9BEA-9134FB5EBF39}"/>
    <cellStyle name="Normal 3 5 3 6 3" xfId="1511" xr:uid="{00000000-0005-0000-0000-000022060000}"/>
    <cellStyle name="Normal 3 5 3 6 3 2" xfId="5680" xr:uid="{C1FE9C5E-8352-4B4C-83A0-95AEDFD9B9F6}"/>
    <cellStyle name="Normal 3 5 3 6 3 2 2" xfId="11921" xr:uid="{791C5861-F6F6-4E6F-A7BF-316720E44F69}"/>
    <cellStyle name="Normal 3 5 3 6 3 3" xfId="3600" xr:uid="{6F3680DA-A09F-481C-BFE5-CED948C5911D}"/>
    <cellStyle name="Normal 3 5 3 6 3 3 2" xfId="9841" xr:uid="{0FC24CF2-C660-4DEF-8BD3-0C1647001E66}"/>
    <cellStyle name="Normal 3 5 3 6 3 4" xfId="7761" xr:uid="{63EE4148-D803-4AD6-9A83-7764C4C86301}"/>
    <cellStyle name="Normal 3 5 3 6 4" xfId="4640" xr:uid="{FEAE6B62-4D3B-4E5E-A402-BC85A5273B36}"/>
    <cellStyle name="Normal 3 5 3 6 4 2" xfId="10881" xr:uid="{1519B868-B6F5-4D9B-B805-7AF804389994}"/>
    <cellStyle name="Normal 3 5 3 6 5" xfId="2560" xr:uid="{A5958A47-B75A-4119-B5F2-30D053C81EA8}"/>
    <cellStyle name="Normal 3 5 3 6 5 2" xfId="8801" xr:uid="{F0D3CAEC-44A1-410F-AB0A-ED8607948C56}"/>
    <cellStyle name="Normal 3 5 3 6 6" xfId="6721" xr:uid="{334D1DC5-8762-4D9F-9B42-286A90BB1208}"/>
    <cellStyle name="Normal 3 5 3 7" xfId="631" xr:uid="{00000000-0005-0000-0000-000023060000}"/>
    <cellStyle name="Normal 3 5 3 7 2" xfId="1671" xr:uid="{00000000-0005-0000-0000-000024060000}"/>
    <cellStyle name="Normal 3 5 3 7 2 2" xfId="5840" xr:uid="{ADE47B99-4B7A-4355-B3DA-3158E380B4F0}"/>
    <cellStyle name="Normal 3 5 3 7 2 2 2" xfId="12081" xr:uid="{502258CE-CEC2-4167-855E-67EBDD8C90BF}"/>
    <cellStyle name="Normal 3 5 3 7 2 3" xfId="3760" xr:uid="{23A38B80-A39E-4D29-B0FE-F67A4DA7F936}"/>
    <cellStyle name="Normal 3 5 3 7 2 3 2" xfId="10001" xr:uid="{0AB47989-8670-4B5E-A98F-28FFE44F8F40}"/>
    <cellStyle name="Normal 3 5 3 7 2 4" xfId="7921" xr:uid="{0D29067E-B711-40B7-945C-C4DDE9BBDB9F}"/>
    <cellStyle name="Normal 3 5 3 7 3" xfId="4800" xr:uid="{4054482B-0CF4-453C-B6FA-CEA6A3F68D46}"/>
    <cellStyle name="Normal 3 5 3 7 3 2" xfId="11041" xr:uid="{3EB74DF6-5B9C-4F3F-B4F2-2F05EFF6CF0A}"/>
    <cellStyle name="Normal 3 5 3 7 4" xfId="2720" xr:uid="{AA840D83-50AA-4F6A-822A-F5033FBFD3F9}"/>
    <cellStyle name="Normal 3 5 3 7 4 2" xfId="8961" xr:uid="{F74E6E90-F728-424A-98D4-7006FEC01A03}"/>
    <cellStyle name="Normal 3 5 3 7 5" xfId="6881" xr:uid="{264752E0-4DCB-46DD-86F8-61073AC90D6B}"/>
    <cellStyle name="Normal 3 5 3 8" xfId="551" xr:uid="{00000000-0005-0000-0000-000025060000}"/>
    <cellStyle name="Normal 3 5 3 8 2" xfId="1591" xr:uid="{00000000-0005-0000-0000-000026060000}"/>
    <cellStyle name="Normal 3 5 3 8 2 2" xfId="5760" xr:uid="{E20B5AE2-963D-4FE0-8662-098A4B005B6D}"/>
    <cellStyle name="Normal 3 5 3 8 2 2 2" xfId="12001" xr:uid="{199D3394-912A-4E83-9628-1C3B15883915}"/>
    <cellStyle name="Normal 3 5 3 8 2 3" xfId="3680" xr:uid="{975F2A83-2C2A-4405-B70D-1A564456F6B9}"/>
    <cellStyle name="Normal 3 5 3 8 2 3 2" xfId="9921" xr:uid="{97F81BC6-21D5-4E5F-BC63-AD5AF5626AA1}"/>
    <cellStyle name="Normal 3 5 3 8 2 4" xfId="7841" xr:uid="{E6EDC2FD-8FD8-4EBE-938F-EBCE22CC1787}"/>
    <cellStyle name="Normal 3 5 3 8 3" xfId="4720" xr:uid="{57CBD6DD-7634-44DA-9AAA-2CE812F2161F}"/>
    <cellStyle name="Normal 3 5 3 8 3 2" xfId="10961" xr:uid="{70A9D6F5-7DE6-494E-AB1E-73D1F9FF8347}"/>
    <cellStyle name="Normal 3 5 3 8 4" xfId="2640" xr:uid="{9CCEB3D1-8D61-46F0-AC57-22E3C59A6DBC}"/>
    <cellStyle name="Normal 3 5 3 8 4 2" xfId="8881" xr:uid="{DF3688E6-6F14-4B9C-B0A7-7268FCB94EB9}"/>
    <cellStyle name="Normal 3 5 3 8 5" xfId="6801" xr:uid="{04EC46E3-7927-4108-8827-907E740299FA}"/>
    <cellStyle name="Normal 3 5 3 9" xfId="1111" xr:uid="{00000000-0005-0000-0000-000027060000}"/>
    <cellStyle name="Normal 3 5 3 9 2" xfId="5280" xr:uid="{8C674CEA-2C4F-4B36-91C3-94B306734435}"/>
    <cellStyle name="Normal 3 5 3 9 2 2" xfId="11521" xr:uid="{28A9EFB6-53EF-4ACE-AE9F-F98794EDFBC4}"/>
    <cellStyle name="Normal 3 5 3 9 3" xfId="3200" xr:uid="{3D656B4F-1A19-4A42-8499-0EC8360CFB16}"/>
    <cellStyle name="Normal 3 5 3 9 3 2" xfId="9441" xr:uid="{493542EF-CEA3-42BE-BBC3-2FBE55809F73}"/>
    <cellStyle name="Normal 3 5 3 9 4" xfId="7361" xr:uid="{C4C9FF48-3C92-4617-A2F2-F165453CFC13}"/>
    <cellStyle name="Normal 3 5 4" xfId="111" xr:uid="{00000000-0005-0000-0000-000028060000}"/>
    <cellStyle name="Normal 3 5 4 2" xfId="671" xr:uid="{00000000-0005-0000-0000-000029060000}"/>
    <cellStyle name="Normal 3 5 4 2 2" xfId="1711" xr:uid="{00000000-0005-0000-0000-00002A060000}"/>
    <cellStyle name="Normal 3 5 4 2 2 2" xfId="5880" xr:uid="{78D3C5BB-526F-418E-A6BB-27612FE227BE}"/>
    <cellStyle name="Normal 3 5 4 2 2 2 2" xfId="12121" xr:uid="{60276579-573A-40F2-AB41-A27B2BC26091}"/>
    <cellStyle name="Normal 3 5 4 2 2 3" xfId="3800" xr:uid="{3D826608-0317-4697-942C-01B205100928}"/>
    <cellStyle name="Normal 3 5 4 2 2 3 2" xfId="10041" xr:uid="{834F268F-822A-4857-BA88-CD5B63327DAD}"/>
    <cellStyle name="Normal 3 5 4 2 2 4" xfId="7961" xr:uid="{62C6722D-92B0-4F21-B46D-F50D008FFCF7}"/>
    <cellStyle name="Normal 3 5 4 2 3" xfId="4840" xr:uid="{B5958D68-0400-49B7-9307-921B930B6A6B}"/>
    <cellStyle name="Normal 3 5 4 2 3 2" xfId="11081" xr:uid="{AA40331A-6F96-46D9-A637-CDB642394794}"/>
    <cellStyle name="Normal 3 5 4 2 4" xfId="2760" xr:uid="{8200AC5A-8CAF-423F-9526-E52774507C2C}"/>
    <cellStyle name="Normal 3 5 4 2 4 2" xfId="9001" xr:uid="{DE56640E-2165-47E8-8661-475A6CE50F49}"/>
    <cellStyle name="Normal 3 5 4 2 5" xfId="6921" xr:uid="{29DAFDC2-A27E-4109-907B-A5977B6E6828}"/>
    <cellStyle name="Normal 3 5 4 3" xfId="1151" xr:uid="{00000000-0005-0000-0000-00002B060000}"/>
    <cellStyle name="Normal 3 5 4 3 2" xfId="5320" xr:uid="{CE16DA7D-9E32-439E-92CF-60D1BF0E8076}"/>
    <cellStyle name="Normal 3 5 4 3 2 2" xfId="11561" xr:uid="{305884F2-4F3F-475F-91E3-5711D0C029FD}"/>
    <cellStyle name="Normal 3 5 4 3 3" xfId="3240" xr:uid="{27EFD074-99D7-4AA5-AF5A-E3505563F435}"/>
    <cellStyle name="Normal 3 5 4 3 3 2" xfId="9481" xr:uid="{F335A8FB-CF0D-426A-B399-DBAC808BCB57}"/>
    <cellStyle name="Normal 3 5 4 3 4" xfId="7401" xr:uid="{586FA0A1-B138-4368-A5BA-5BFAB9AB00A7}"/>
    <cellStyle name="Normal 3 5 4 4" xfId="4280" xr:uid="{6E0AFAFA-3478-4ED2-B8CF-EB649951F4AF}"/>
    <cellStyle name="Normal 3 5 4 4 2" xfId="10521" xr:uid="{853A4A43-1511-4A48-B692-76290DE23E6E}"/>
    <cellStyle name="Normal 3 5 4 5" xfId="2200" xr:uid="{CCEB1A24-50E9-4D23-A945-80FCE7218A4D}"/>
    <cellStyle name="Normal 3 5 4 5 2" xfId="8441" xr:uid="{4CB93115-B138-44E5-AC7E-35078B7ED7EA}"/>
    <cellStyle name="Normal 3 5 4 6" xfId="6361" xr:uid="{85006462-9C06-4282-9613-101432479CA4}"/>
    <cellStyle name="Normal 3 5 5" xfId="191" xr:uid="{00000000-0005-0000-0000-00002C060000}"/>
    <cellStyle name="Normal 3 5 5 2" xfId="751" xr:uid="{00000000-0005-0000-0000-00002D060000}"/>
    <cellStyle name="Normal 3 5 5 2 2" xfId="1791" xr:uid="{00000000-0005-0000-0000-00002E060000}"/>
    <cellStyle name="Normal 3 5 5 2 2 2" xfId="5960" xr:uid="{6D7CB5E3-C7F7-4E1C-8175-7C89CD0F0EAA}"/>
    <cellStyle name="Normal 3 5 5 2 2 2 2" xfId="12201" xr:uid="{9D19ABBE-CD96-4674-A244-ED180BC33926}"/>
    <cellStyle name="Normal 3 5 5 2 2 3" xfId="3880" xr:uid="{684520A7-CECF-400B-9459-BAE574747FDC}"/>
    <cellStyle name="Normal 3 5 5 2 2 3 2" xfId="10121" xr:uid="{C2A4232F-523F-4B8E-B7D0-88A769724468}"/>
    <cellStyle name="Normal 3 5 5 2 2 4" xfId="8041" xr:uid="{AD4E33CB-0415-4385-B2AD-77C1F4F9830E}"/>
    <cellStyle name="Normal 3 5 5 2 3" xfId="4920" xr:uid="{DEA69EC0-033A-433E-97CC-2C4593D15871}"/>
    <cellStyle name="Normal 3 5 5 2 3 2" xfId="11161" xr:uid="{E8A86997-F344-4766-822E-5796C37BB272}"/>
    <cellStyle name="Normal 3 5 5 2 4" xfId="2840" xr:uid="{678B8CFC-540E-43FF-99C3-856EBB2FE944}"/>
    <cellStyle name="Normal 3 5 5 2 4 2" xfId="9081" xr:uid="{E3F090EC-39AA-4607-AD7C-2EAAB18C283B}"/>
    <cellStyle name="Normal 3 5 5 2 5" xfId="7001" xr:uid="{60CC0B0D-B1CD-4503-9E6D-C7E46257CFCA}"/>
    <cellStyle name="Normal 3 5 5 3" xfId="1231" xr:uid="{00000000-0005-0000-0000-00002F060000}"/>
    <cellStyle name="Normal 3 5 5 3 2" xfId="5400" xr:uid="{17D689F7-6B65-4ACD-8FAD-A709D3D3496D}"/>
    <cellStyle name="Normal 3 5 5 3 2 2" xfId="11641" xr:uid="{D020E223-5DCA-489E-8C6F-8103CD02AC84}"/>
    <cellStyle name="Normal 3 5 5 3 3" xfId="3320" xr:uid="{E3C5A599-6B29-49EF-90A9-0AD56237D2A0}"/>
    <cellStyle name="Normal 3 5 5 3 3 2" xfId="9561" xr:uid="{74DA5F27-ED31-4C7E-B4A7-40F8D0125EE5}"/>
    <cellStyle name="Normal 3 5 5 3 4" xfId="7481" xr:uid="{A36B0003-2304-4412-A2B4-3D5B2D3E1430}"/>
    <cellStyle name="Normal 3 5 5 4" xfId="4360" xr:uid="{84328705-6103-4F39-B030-594EB04FADEC}"/>
    <cellStyle name="Normal 3 5 5 4 2" xfId="10601" xr:uid="{384A1C74-44C3-488E-8D44-C1DF149C37EF}"/>
    <cellStyle name="Normal 3 5 5 5" xfId="2280" xr:uid="{79788FD2-5FE0-4E3B-98D8-5CB42133C9E6}"/>
    <cellStyle name="Normal 3 5 5 5 2" xfId="8521" xr:uid="{15FA197B-B7EE-465B-8F3E-24C8F2E9A699}"/>
    <cellStyle name="Normal 3 5 5 6" xfId="6441" xr:uid="{E44C5A07-3367-4054-8E95-5CEA8FD524B1}"/>
    <cellStyle name="Normal 3 5 6" xfId="271" xr:uid="{00000000-0005-0000-0000-000030060000}"/>
    <cellStyle name="Normal 3 5 6 2" xfId="831" xr:uid="{00000000-0005-0000-0000-000031060000}"/>
    <cellStyle name="Normal 3 5 6 2 2" xfId="1871" xr:uid="{00000000-0005-0000-0000-000032060000}"/>
    <cellStyle name="Normal 3 5 6 2 2 2" xfId="6040" xr:uid="{FB829F59-E8F3-4630-9FE7-90A190A7EF5A}"/>
    <cellStyle name="Normal 3 5 6 2 2 2 2" xfId="12281" xr:uid="{932253D2-AB4D-4A44-AE30-1EE9F688059C}"/>
    <cellStyle name="Normal 3 5 6 2 2 3" xfId="3960" xr:uid="{214F4199-5693-47C0-8A6E-2F1160F866E3}"/>
    <cellStyle name="Normal 3 5 6 2 2 3 2" xfId="10201" xr:uid="{DBC3DBB7-C04B-43A2-A33E-FA08DE26EA82}"/>
    <cellStyle name="Normal 3 5 6 2 2 4" xfId="8121" xr:uid="{599B4FA8-B4C6-41B3-AFEF-20A90D826D61}"/>
    <cellStyle name="Normal 3 5 6 2 3" xfId="5000" xr:uid="{B5EBB6C9-C049-42FC-948C-7810262A2B21}"/>
    <cellStyle name="Normal 3 5 6 2 3 2" xfId="11241" xr:uid="{7823179D-6FA2-4921-A7A4-890D270EB9DB}"/>
    <cellStyle name="Normal 3 5 6 2 4" xfId="2920" xr:uid="{78241FC1-4846-4A9A-80B2-297C17BCFD88}"/>
    <cellStyle name="Normal 3 5 6 2 4 2" xfId="9161" xr:uid="{16608235-8333-45C4-B9C8-A37A81DF92D3}"/>
    <cellStyle name="Normal 3 5 6 2 5" xfId="7081" xr:uid="{8BC4FB0D-CB5B-4BAB-A0A6-367593A1016C}"/>
    <cellStyle name="Normal 3 5 6 3" xfId="1311" xr:uid="{00000000-0005-0000-0000-000033060000}"/>
    <cellStyle name="Normal 3 5 6 3 2" xfId="5480" xr:uid="{5669716E-FC60-4CEE-8255-21B92AE29D04}"/>
    <cellStyle name="Normal 3 5 6 3 2 2" xfId="11721" xr:uid="{28ECB389-1B60-409A-9A1D-A39615B325BD}"/>
    <cellStyle name="Normal 3 5 6 3 3" xfId="3400" xr:uid="{B8A6E33D-9478-4BDD-8DFF-D92290BF45E9}"/>
    <cellStyle name="Normal 3 5 6 3 3 2" xfId="9641" xr:uid="{B213EE2E-8140-474A-96E5-78D77A00379D}"/>
    <cellStyle name="Normal 3 5 6 3 4" xfId="7561" xr:uid="{16AD8BE8-A739-42B6-8705-694D3224AE2F}"/>
    <cellStyle name="Normal 3 5 6 4" xfId="4440" xr:uid="{849C10E3-9B64-41D0-9947-7C5B32D5AA3D}"/>
    <cellStyle name="Normal 3 5 6 4 2" xfId="10681" xr:uid="{312D3C99-716E-4BBC-A2F0-741266C1567F}"/>
    <cellStyle name="Normal 3 5 6 5" xfId="2360" xr:uid="{FE249734-FABD-4C9A-B154-9C6E695405C1}"/>
    <cellStyle name="Normal 3 5 6 5 2" xfId="8601" xr:uid="{06CA66E1-182E-4C43-BF17-F96ED886D083}"/>
    <cellStyle name="Normal 3 5 6 6" xfId="6521" xr:uid="{09F4DB8C-F233-4D66-AD59-24F64F0AB01A}"/>
    <cellStyle name="Normal 3 5 7" xfId="351" xr:uid="{00000000-0005-0000-0000-000034060000}"/>
    <cellStyle name="Normal 3 5 7 2" xfId="911" xr:uid="{00000000-0005-0000-0000-000035060000}"/>
    <cellStyle name="Normal 3 5 7 2 2" xfId="1951" xr:uid="{00000000-0005-0000-0000-000036060000}"/>
    <cellStyle name="Normal 3 5 7 2 2 2" xfId="6120" xr:uid="{FB623DC8-45B5-44F0-B8A8-952A68B2DE1C}"/>
    <cellStyle name="Normal 3 5 7 2 2 2 2" xfId="12361" xr:uid="{6A73760E-5F68-4FD0-AE0E-9879BAE64DE0}"/>
    <cellStyle name="Normal 3 5 7 2 2 3" xfId="4040" xr:uid="{BE2E3B72-F004-4639-BA71-ACAF3B0432E3}"/>
    <cellStyle name="Normal 3 5 7 2 2 3 2" xfId="10281" xr:uid="{87C687D3-BD21-4DAC-AE43-AF242D7A78BA}"/>
    <cellStyle name="Normal 3 5 7 2 2 4" xfId="8201" xr:uid="{D3075125-521C-41D2-8861-A24D69765C10}"/>
    <cellStyle name="Normal 3 5 7 2 3" xfId="5080" xr:uid="{DBDDD17A-BFAC-4A24-A0D3-18FC00B10D97}"/>
    <cellStyle name="Normal 3 5 7 2 3 2" xfId="11321" xr:uid="{BBB0940B-37BD-49D1-8718-5EA4DC2762BF}"/>
    <cellStyle name="Normal 3 5 7 2 4" xfId="3000" xr:uid="{39216DD2-DF91-4589-9AA7-024EA5A1A8C2}"/>
    <cellStyle name="Normal 3 5 7 2 4 2" xfId="9241" xr:uid="{C2B86EA7-B40D-45FD-A0D2-DE27F189D2BE}"/>
    <cellStyle name="Normal 3 5 7 2 5" xfId="7161" xr:uid="{3EB4DBD6-006F-4AC3-BDC3-8EEC1FD09348}"/>
    <cellStyle name="Normal 3 5 7 3" xfId="1391" xr:uid="{00000000-0005-0000-0000-000037060000}"/>
    <cellStyle name="Normal 3 5 7 3 2" xfId="5560" xr:uid="{DFD66AA2-95D7-4790-8F42-E8B017DC61AA}"/>
    <cellStyle name="Normal 3 5 7 3 2 2" xfId="11801" xr:uid="{1E5F7832-A90B-426C-B74C-0ECEB4F8DDD8}"/>
    <cellStyle name="Normal 3 5 7 3 3" xfId="3480" xr:uid="{84A5B1D8-40D7-4593-830A-03D22DE05BED}"/>
    <cellStyle name="Normal 3 5 7 3 3 2" xfId="9721" xr:uid="{1CA60AE2-A5B2-4C0E-B4CC-93ED2D374231}"/>
    <cellStyle name="Normal 3 5 7 3 4" xfId="7641" xr:uid="{A79FC573-88A6-4BDC-A1CA-55969109E599}"/>
    <cellStyle name="Normal 3 5 7 4" xfId="4520" xr:uid="{881A1228-2D26-4AED-9AC7-4290B28E7733}"/>
    <cellStyle name="Normal 3 5 7 4 2" xfId="10761" xr:uid="{16D8A9A8-E0BD-4DC5-AD32-DA8E0E42A63F}"/>
    <cellStyle name="Normal 3 5 7 5" xfId="2440" xr:uid="{21192391-4F33-4B17-89D9-9224DBC5A2EB}"/>
    <cellStyle name="Normal 3 5 7 5 2" xfId="8681" xr:uid="{F06BD174-94A5-4F5D-9D5E-0F070BDDB1D1}"/>
    <cellStyle name="Normal 3 5 7 6" xfId="6601" xr:uid="{4C2CE963-15BF-49E4-9E1F-4EAD603C50EC}"/>
    <cellStyle name="Normal 3 5 8" xfId="431" xr:uid="{00000000-0005-0000-0000-000038060000}"/>
    <cellStyle name="Normal 3 5 8 2" xfId="991" xr:uid="{00000000-0005-0000-0000-000039060000}"/>
    <cellStyle name="Normal 3 5 8 2 2" xfId="2031" xr:uid="{00000000-0005-0000-0000-00003A060000}"/>
    <cellStyle name="Normal 3 5 8 2 2 2" xfId="6200" xr:uid="{CFE9ED09-5872-4E54-9554-3561893EB7D3}"/>
    <cellStyle name="Normal 3 5 8 2 2 2 2" xfId="12441" xr:uid="{AF74DCCF-A614-4195-98E2-B62DDB113715}"/>
    <cellStyle name="Normal 3 5 8 2 2 3" xfId="4120" xr:uid="{62B0FFCC-2EAD-4545-B336-8DAF4980E9C2}"/>
    <cellStyle name="Normal 3 5 8 2 2 3 2" xfId="10361" xr:uid="{C8F44458-A7DF-4308-9E08-73D2EE00840D}"/>
    <cellStyle name="Normal 3 5 8 2 2 4" xfId="8281" xr:uid="{8C26FFE6-96C5-4D39-85E5-1F77FA72718D}"/>
    <cellStyle name="Normal 3 5 8 2 3" xfId="5160" xr:uid="{A4F3DFB9-4D73-4C76-8DBB-D02C7A864081}"/>
    <cellStyle name="Normal 3 5 8 2 3 2" xfId="11401" xr:uid="{60F85D8E-22AC-41A3-9C7B-1AA5A285D11D}"/>
    <cellStyle name="Normal 3 5 8 2 4" xfId="3080" xr:uid="{867F1C69-C105-4824-9D87-171417A646C5}"/>
    <cellStyle name="Normal 3 5 8 2 4 2" xfId="9321" xr:uid="{834875B5-E1E5-4C35-A2D4-E68B16A8918E}"/>
    <cellStyle name="Normal 3 5 8 2 5" xfId="7241" xr:uid="{667CE4E6-F485-4FCE-9FAF-66D274A661D2}"/>
    <cellStyle name="Normal 3 5 8 3" xfId="1471" xr:uid="{00000000-0005-0000-0000-00003B060000}"/>
    <cellStyle name="Normal 3 5 8 3 2" xfId="5640" xr:uid="{D2BCA21A-65C6-4F5A-9C57-76969A0CDAA0}"/>
    <cellStyle name="Normal 3 5 8 3 2 2" xfId="11881" xr:uid="{2553297D-AB2C-471F-BBEB-E665C3700335}"/>
    <cellStyle name="Normal 3 5 8 3 3" xfId="3560" xr:uid="{1054C9BE-B710-4442-9104-F01F8E5D58C0}"/>
    <cellStyle name="Normal 3 5 8 3 3 2" xfId="9801" xr:uid="{97533BB6-665A-46C4-9E40-16CEF966298A}"/>
    <cellStyle name="Normal 3 5 8 3 4" xfId="7721" xr:uid="{3499EC78-1F2A-4A97-BF23-656C69CEFE3A}"/>
    <cellStyle name="Normal 3 5 8 4" xfId="4600" xr:uid="{F26699A1-4240-4D02-92F6-2F788D9EBF8A}"/>
    <cellStyle name="Normal 3 5 8 4 2" xfId="10841" xr:uid="{984D066A-F06E-4E6A-93D4-A39AE13A1EB7}"/>
    <cellStyle name="Normal 3 5 8 5" xfId="2520" xr:uid="{A914B97C-1FE3-401A-98CF-0C00DC6E64E8}"/>
    <cellStyle name="Normal 3 5 8 5 2" xfId="8761" xr:uid="{19BDDAAD-A2BC-4051-96A3-63ED2E1C9F58}"/>
    <cellStyle name="Normal 3 5 8 6" xfId="6681" xr:uid="{A22DB45A-4241-42BF-BD8F-AD0652AC6ED7}"/>
    <cellStyle name="Normal 3 5 9" xfId="591" xr:uid="{00000000-0005-0000-0000-00003C060000}"/>
    <cellStyle name="Normal 3 5 9 2" xfId="1631" xr:uid="{00000000-0005-0000-0000-00003D060000}"/>
    <cellStyle name="Normal 3 5 9 2 2" xfId="5800" xr:uid="{B9494F88-FE81-4F72-9853-E2CE0D61B818}"/>
    <cellStyle name="Normal 3 5 9 2 2 2" xfId="12041" xr:uid="{2ADAE6C0-9A61-45F0-9F18-F7088F3EFA17}"/>
    <cellStyle name="Normal 3 5 9 2 3" xfId="3720" xr:uid="{8D425821-7E56-4CE9-A9F9-584CAB7A18A6}"/>
    <cellStyle name="Normal 3 5 9 2 3 2" xfId="9961" xr:uid="{AD122B48-1B3E-4DA6-B408-5347D74032FF}"/>
    <cellStyle name="Normal 3 5 9 2 4" xfId="7881" xr:uid="{D74ADA57-A20F-4436-8E05-CBE3014A1896}"/>
    <cellStyle name="Normal 3 5 9 3" xfId="4760" xr:uid="{8CB41DB6-CE34-4135-A4FD-6C57C901121D}"/>
    <cellStyle name="Normal 3 5 9 3 2" xfId="11001" xr:uid="{3E6F7C40-88B4-4589-9FC9-20AF1B899625}"/>
    <cellStyle name="Normal 3 5 9 4" xfId="2680" xr:uid="{B30463C5-880B-4831-8695-9A6640FBC244}"/>
    <cellStyle name="Normal 3 5 9 4 2" xfId="8921" xr:uid="{B5A98495-6575-48EA-8B07-C6E83F181722}"/>
    <cellStyle name="Normal 3 5 9 5" xfId="6841" xr:uid="{47966621-9415-483F-B6F3-CE9CC4599A8D}"/>
    <cellStyle name="Normal 3 6" xfId="40" xr:uid="{00000000-0005-0000-0000-00003E060000}"/>
    <cellStyle name="Normal 3 6 10" xfId="1081" xr:uid="{00000000-0005-0000-0000-00003F060000}"/>
    <cellStyle name="Normal 3 6 10 2" xfId="5250" xr:uid="{F4C3E97D-FCEC-4071-B524-06C76609105E}"/>
    <cellStyle name="Normal 3 6 10 2 2" xfId="11491" xr:uid="{5990743C-5203-4D38-994D-CCF00CB0D4C8}"/>
    <cellStyle name="Normal 3 6 10 3" xfId="3170" xr:uid="{350BC291-FBB1-474B-BF02-A9AE0859A706}"/>
    <cellStyle name="Normal 3 6 10 3 2" xfId="9411" xr:uid="{4D2A7460-4875-4BC9-B80D-C7640873D5A0}"/>
    <cellStyle name="Normal 3 6 10 4" xfId="7331" xr:uid="{1C82DC1D-8EC5-45A2-95EA-04A4414FAEBB}"/>
    <cellStyle name="Normal 3 6 11" xfId="4210" xr:uid="{D6A322FE-C698-4DB6-B2E7-F2437D268C6C}"/>
    <cellStyle name="Normal 3 6 11 2" xfId="10451" xr:uid="{455C7A0B-7E3C-4DF3-A8F3-53A1F77AB3D1}"/>
    <cellStyle name="Normal 3 6 12" xfId="2130" xr:uid="{D20E7BA7-0C62-4516-B680-C36D8AC4B659}"/>
    <cellStyle name="Normal 3 6 12 2" xfId="8371" xr:uid="{0043CEBD-6D7A-475D-8983-13548C758F2B}"/>
    <cellStyle name="Normal 3 6 13" xfId="6291" xr:uid="{D0A7BBDE-1B30-4627-8BD9-9460BEF7CB0C}"/>
    <cellStyle name="Normal 3 6 2" xfId="80" xr:uid="{00000000-0005-0000-0000-000040060000}"/>
    <cellStyle name="Normal 3 6 2 10" xfId="4250" xr:uid="{199F4B00-2EEC-40A7-B782-83C17C9F3207}"/>
    <cellStyle name="Normal 3 6 2 10 2" xfId="10491" xr:uid="{08410D16-88CF-423F-89FA-F17C58E3D782}"/>
    <cellStyle name="Normal 3 6 2 11" xfId="2170" xr:uid="{31F0BD1B-D08D-4733-8EBB-B263ACD621C3}"/>
    <cellStyle name="Normal 3 6 2 11 2" xfId="8411" xr:uid="{9EA07C31-B5E5-4DA6-A097-3A5BC728C7AC}"/>
    <cellStyle name="Normal 3 6 2 12" xfId="6331" xr:uid="{0F3960F7-B835-4DD7-99F4-48E367B7E050}"/>
    <cellStyle name="Normal 3 6 2 2" xfId="161" xr:uid="{00000000-0005-0000-0000-000041060000}"/>
    <cellStyle name="Normal 3 6 2 2 2" xfId="721" xr:uid="{00000000-0005-0000-0000-000042060000}"/>
    <cellStyle name="Normal 3 6 2 2 2 2" xfId="1761" xr:uid="{00000000-0005-0000-0000-000043060000}"/>
    <cellStyle name="Normal 3 6 2 2 2 2 2" xfId="5930" xr:uid="{C09116DD-6B5D-48D1-B52E-3808205D8FB0}"/>
    <cellStyle name="Normal 3 6 2 2 2 2 2 2" xfId="12171" xr:uid="{92A4087D-B836-4E7A-92D2-27F700DB9597}"/>
    <cellStyle name="Normal 3 6 2 2 2 2 3" xfId="3850" xr:uid="{25F065A3-D889-425E-8B83-64D378C5392C}"/>
    <cellStyle name="Normal 3 6 2 2 2 2 3 2" xfId="10091" xr:uid="{761E9103-4CEF-43D3-BDFF-A25766FB6276}"/>
    <cellStyle name="Normal 3 6 2 2 2 2 4" xfId="8011" xr:uid="{3F6F69F4-ABA2-4A5A-AECE-1B1035565E9B}"/>
    <cellStyle name="Normal 3 6 2 2 2 3" xfId="4890" xr:uid="{401DE30F-DDA1-4A43-9495-CD993E0D66F2}"/>
    <cellStyle name="Normal 3 6 2 2 2 3 2" xfId="11131" xr:uid="{AAB5D62C-5D46-488C-A3C3-B7081286FF18}"/>
    <cellStyle name="Normal 3 6 2 2 2 4" xfId="2810" xr:uid="{DD092FE3-598F-457A-A514-1A766FA25B25}"/>
    <cellStyle name="Normal 3 6 2 2 2 4 2" xfId="9051" xr:uid="{616624D7-B424-4163-BC69-7103F4887456}"/>
    <cellStyle name="Normal 3 6 2 2 2 5" xfId="6971" xr:uid="{B176091D-F779-4173-9341-0FFD996E27C5}"/>
    <cellStyle name="Normal 3 6 2 2 3" xfId="1201" xr:uid="{00000000-0005-0000-0000-000044060000}"/>
    <cellStyle name="Normal 3 6 2 2 3 2" xfId="5370" xr:uid="{ADCE7B70-6405-4753-B11F-1C410E3FCCDE}"/>
    <cellStyle name="Normal 3 6 2 2 3 2 2" xfId="11611" xr:uid="{1994C3E2-31C2-4C33-993B-9C8DBDF1C86E}"/>
    <cellStyle name="Normal 3 6 2 2 3 3" xfId="3290" xr:uid="{37619A06-6793-4475-A567-869D7A66AC35}"/>
    <cellStyle name="Normal 3 6 2 2 3 3 2" xfId="9531" xr:uid="{B4076546-9900-419A-ACEE-7655D2097494}"/>
    <cellStyle name="Normal 3 6 2 2 3 4" xfId="7451" xr:uid="{28F1A606-B748-4E16-87E7-21B252FD4DAF}"/>
    <cellStyle name="Normal 3 6 2 2 4" xfId="4330" xr:uid="{AC4F04D8-74CE-4570-B355-38F66ADD1F02}"/>
    <cellStyle name="Normal 3 6 2 2 4 2" xfId="10571" xr:uid="{68A18766-B112-43D4-AF60-14F2086D955F}"/>
    <cellStyle name="Normal 3 6 2 2 5" xfId="2250" xr:uid="{3EE496B4-F333-4C30-9DEF-887CEC3CDAD2}"/>
    <cellStyle name="Normal 3 6 2 2 5 2" xfId="8491" xr:uid="{51CC6D59-8DD9-4972-8203-3F14CCC5F237}"/>
    <cellStyle name="Normal 3 6 2 2 6" xfId="6411" xr:uid="{4A6F9881-A02B-435B-8C8A-E1268A9F8C33}"/>
    <cellStyle name="Normal 3 6 2 3" xfId="241" xr:uid="{00000000-0005-0000-0000-000045060000}"/>
    <cellStyle name="Normal 3 6 2 3 2" xfId="801" xr:uid="{00000000-0005-0000-0000-000046060000}"/>
    <cellStyle name="Normal 3 6 2 3 2 2" xfId="1841" xr:uid="{00000000-0005-0000-0000-000047060000}"/>
    <cellStyle name="Normal 3 6 2 3 2 2 2" xfId="6010" xr:uid="{111B8E39-5ED6-4D81-B486-50D52F4BA9E8}"/>
    <cellStyle name="Normal 3 6 2 3 2 2 2 2" xfId="12251" xr:uid="{75A42FCA-DBE3-46C8-A2FA-DE0431C77218}"/>
    <cellStyle name="Normal 3 6 2 3 2 2 3" xfId="3930" xr:uid="{ED41FAEA-C2AB-4D0F-A196-26AD0EBBCDDA}"/>
    <cellStyle name="Normal 3 6 2 3 2 2 3 2" xfId="10171" xr:uid="{D9EC899A-9DD3-42DE-BFA7-4ECABACDC364}"/>
    <cellStyle name="Normal 3 6 2 3 2 2 4" xfId="8091" xr:uid="{CAD23030-614E-41B8-A71B-69C948E578B1}"/>
    <cellStyle name="Normal 3 6 2 3 2 3" xfId="4970" xr:uid="{C6C90B29-0292-4074-B9C2-4633C27C4D7F}"/>
    <cellStyle name="Normal 3 6 2 3 2 3 2" xfId="11211" xr:uid="{808466E7-C915-410D-AA22-D299B459D7E2}"/>
    <cellStyle name="Normal 3 6 2 3 2 4" xfId="2890" xr:uid="{6EC1DA09-BDA9-4697-A1DD-B6E307FE797A}"/>
    <cellStyle name="Normal 3 6 2 3 2 4 2" xfId="9131" xr:uid="{734A15B4-4FCC-4CA8-AC74-1996E33C7655}"/>
    <cellStyle name="Normal 3 6 2 3 2 5" xfId="7051" xr:uid="{DF8E9ABA-742D-4CB0-BEE5-39D65184B05D}"/>
    <cellStyle name="Normal 3 6 2 3 3" xfId="1281" xr:uid="{00000000-0005-0000-0000-000048060000}"/>
    <cellStyle name="Normal 3 6 2 3 3 2" xfId="5450" xr:uid="{72084FE2-9406-4B5E-B71E-D2851225DC48}"/>
    <cellStyle name="Normal 3 6 2 3 3 2 2" xfId="11691" xr:uid="{A6F17D4A-E671-409B-A115-459F8C4ED447}"/>
    <cellStyle name="Normal 3 6 2 3 3 3" xfId="3370" xr:uid="{77AFA070-7069-4DC4-94B8-1AE931AAFE9F}"/>
    <cellStyle name="Normal 3 6 2 3 3 3 2" xfId="9611" xr:uid="{D57DEFB7-C422-451B-9C93-2B5A53A3CC79}"/>
    <cellStyle name="Normal 3 6 2 3 3 4" xfId="7531" xr:uid="{EB8E71C5-0ED1-4AD1-9625-B1D093EF2B86}"/>
    <cellStyle name="Normal 3 6 2 3 4" xfId="4410" xr:uid="{59326F37-C224-438C-83D4-16B5048E8493}"/>
    <cellStyle name="Normal 3 6 2 3 4 2" xfId="10651" xr:uid="{01A10B19-486C-4E82-AFD7-8B70C86108AA}"/>
    <cellStyle name="Normal 3 6 2 3 5" xfId="2330" xr:uid="{29525D00-B94D-46D7-A185-2E2A65FD83F2}"/>
    <cellStyle name="Normal 3 6 2 3 5 2" xfId="8571" xr:uid="{F9FDC0F2-7E02-44B8-9C7B-6027B23A7348}"/>
    <cellStyle name="Normal 3 6 2 3 6" xfId="6491" xr:uid="{A2D90951-8037-4EC9-9EED-AE18A705432B}"/>
    <cellStyle name="Normal 3 6 2 4" xfId="321" xr:uid="{00000000-0005-0000-0000-000049060000}"/>
    <cellStyle name="Normal 3 6 2 4 2" xfId="881" xr:uid="{00000000-0005-0000-0000-00004A060000}"/>
    <cellStyle name="Normal 3 6 2 4 2 2" xfId="1921" xr:uid="{00000000-0005-0000-0000-00004B060000}"/>
    <cellStyle name="Normal 3 6 2 4 2 2 2" xfId="6090" xr:uid="{8C39BB49-20D5-4E7E-BABB-9C9538FD9482}"/>
    <cellStyle name="Normal 3 6 2 4 2 2 2 2" xfId="12331" xr:uid="{546FB482-38B2-45AE-91D2-73B026B51B9F}"/>
    <cellStyle name="Normal 3 6 2 4 2 2 3" xfId="4010" xr:uid="{FEEB6EBE-DC23-4FAA-9469-126C089EFAA5}"/>
    <cellStyle name="Normal 3 6 2 4 2 2 3 2" xfId="10251" xr:uid="{C3ACA931-795D-4271-9A1E-2BD25A6EB4D8}"/>
    <cellStyle name="Normal 3 6 2 4 2 2 4" xfId="8171" xr:uid="{624CC4EA-D400-4A5A-A1D3-FD3B5126DFB5}"/>
    <cellStyle name="Normal 3 6 2 4 2 3" xfId="5050" xr:uid="{A68F1389-D150-4068-B618-36DE29619CC9}"/>
    <cellStyle name="Normal 3 6 2 4 2 3 2" xfId="11291" xr:uid="{A82A3C4F-C1FC-488B-A40A-D254C960AE3A}"/>
    <cellStyle name="Normal 3 6 2 4 2 4" xfId="2970" xr:uid="{91151D78-D908-4615-926E-F3DC7504C2F9}"/>
    <cellStyle name="Normal 3 6 2 4 2 4 2" xfId="9211" xr:uid="{E555E000-CB9C-413D-AD18-3E28F50F1ED6}"/>
    <cellStyle name="Normal 3 6 2 4 2 5" xfId="7131" xr:uid="{872A85FA-0EDE-4A4D-81AE-4467754D1A42}"/>
    <cellStyle name="Normal 3 6 2 4 3" xfId="1361" xr:uid="{00000000-0005-0000-0000-00004C060000}"/>
    <cellStyle name="Normal 3 6 2 4 3 2" xfId="5530" xr:uid="{52583746-FC38-4C70-A80E-AAE9672B9566}"/>
    <cellStyle name="Normal 3 6 2 4 3 2 2" xfId="11771" xr:uid="{13A98F84-E00B-49A4-8777-63EEA1F44A56}"/>
    <cellStyle name="Normal 3 6 2 4 3 3" xfId="3450" xr:uid="{CD5C212D-803E-4FDB-8042-F8884238B3B2}"/>
    <cellStyle name="Normal 3 6 2 4 3 3 2" xfId="9691" xr:uid="{6A37213D-238C-4B4C-8BEC-DFE97DBEDE19}"/>
    <cellStyle name="Normal 3 6 2 4 3 4" xfId="7611" xr:uid="{E58F6975-83F1-4DBB-86DA-3260A4E7BC96}"/>
    <cellStyle name="Normal 3 6 2 4 4" xfId="4490" xr:uid="{1B1B848B-72ED-41BB-B21A-E5194E39EBE8}"/>
    <cellStyle name="Normal 3 6 2 4 4 2" xfId="10731" xr:uid="{977B3C6A-A946-4B8B-820B-EEDCC7EFD858}"/>
    <cellStyle name="Normal 3 6 2 4 5" xfId="2410" xr:uid="{CE69899D-C427-4720-AD55-06B7AEAA561B}"/>
    <cellStyle name="Normal 3 6 2 4 5 2" xfId="8651" xr:uid="{1040A85B-92C4-4F94-9DD4-FE509FEBA3AC}"/>
    <cellStyle name="Normal 3 6 2 4 6" xfId="6571" xr:uid="{F4FF9475-183E-421D-B104-0DFE286B18D9}"/>
    <cellStyle name="Normal 3 6 2 5" xfId="401" xr:uid="{00000000-0005-0000-0000-00004D060000}"/>
    <cellStyle name="Normal 3 6 2 5 2" xfId="961" xr:uid="{00000000-0005-0000-0000-00004E060000}"/>
    <cellStyle name="Normal 3 6 2 5 2 2" xfId="2001" xr:uid="{00000000-0005-0000-0000-00004F060000}"/>
    <cellStyle name="Normal 3 6 2 5 2 2 2" xfId="6170" xr:uid="{1A6C09B9-7BE2-47EC-921A-916BEC6D4A90}"/>
    <cellStyle name="Normal 3 6 2 5 2 2 2 2" xfId="12411" xr:uid="{BBE2A752-12AA-45B9-88E2-46A66EA6F120}"/>
    <cellStyle name="Normal 3 6 2 5 2 2 3" xfId="4090" xr:uid="{99F56E94-8BA1-45DB-BF6E-3414BE4FFC9E}"/>
    <cellStyle name="Normal 3 6 2 5 2 2 3 2" xfId="10331" xr:uid="{718CC936-C1C8-4462-97D6-A5C5B98ABC0D}"/>
    <cellStyle name="Normal 3 6 2 5 2 2 4" xfId="8251" xr:uid="{0F5EBC6C-70D9-481C-BB13-914B3D54E32C}"/>
    <cellStyle name="Normal 3 6 2 5 2 3" xfId="5130" xr:uid="{E5022D36-FB9C-4215-BBFA-FF5B5C3D4C06}"/>
    <cellStyle name="Normal 3 6 2 5 2 3 2" xfId="11371" xr:uid="{FB5E1FFC-3735-4FBE-81E2-F2909D606001}"/>
    <cellStyle name="Normal 3 6 2 5 2 4" xfId="3050" xr:uid="{9741763B-D76B-43BA-9DCF-6AFF1DBC7BB3}"/>
    <cellStyle name="Normal 3 6 2 5 2 4 2" xfId="9291" xr:uid="{5DA7091A-3510-424A-9B82-180827999292}"/>
    <cellStyle name="Normal 3 6 2 5 2 5" xfId="7211" xr:uid="{1629E25E-18BF-4E0E-A16D-C4C5BA311EDB}"/>
    <cellStyle name="Normal 3 6 2 5 3" xfId="1441" xr:uid="{00000000-0005-0000-0000-000050060000}"/>
    <cellStyle name="Normal 3 6 2 5 3 2" xfId="5610" xr:uid="{9E5FE9ED-E115-4955-9701-70712AD987B5}"/>
    <cellStyle name="Normal 3 6 2 5 3 2 2" xfId="11851" xr:uid="{7649A6E4-F039-4669-A795-383F397FA4A9}"/>
    <cellStyle name="Normal 3 6 2 5 3 3" xfId="3530" xr:uid="{BC0596A5-F8B3-44DD-97E4-156437F3D1BD}"/>
    <cellStyle name="Normal 3 6 2 5 3 3 2" xfId="9771" xr:uid="{473E846F-53C7-4DBD-BE80-545E42F53B43}"/>
    <cellStyle name="Normal 3 6 2 5 3 4" xfId="7691" xr:uid="{B26DAA7E-067C-4824-9D66-69A5A1199C99}"/>
    <cellStyle name="Normal 3 6 2 5 4" xfId="4570" xr:uid="{D9BC2CBB-CAC6-49D9-9A5E-EDD450BC89EF}"/>
    <cellStyle name="Normal 3 6 2 5 4 2" xfId="10811" xr:uid="{C997F088-2F66-4E2F-BE6C-9777D86178A8}"/>
    <cellStyle name="Normal 3 6 2 5 5" xfId="2490" xr:uid="{2B565C1E-B372-4506-9D3E-F626EFAFD6E0}"/>
    <cellStyle name="Normal 3 6 2 5 5 2" xfId="8731" xr:uid="{933069A7-9B37-4A21-8C46-A16EA7349CBB}"/>
    <cellStyle name="Normal 3 6 2 5 6" xfId="6651" xr:uid="{721A5B16-3FEC-4FDC-8C02-F5423AFBBDA1}"/>
    <cellStyle name="Normal 3 6 2 6" xfId="481" xr:uid="{00000000-0005-0000-0000-000051060000}"/>
    <cellStyle name="Normal 3 6 2 6 2" xfId="1041" xr:uid="{00000000-0005-0000-0000-000052060000}"/>
    <cellStyle name="Normal 3 6 2 6 2 2" xfId="2081" xr:uid="{00000000-0005-0000-0000-000053060000}"/>
    <cellStyle name="Normal 3 6 2 6 2 2 2" xfId="6250" xr:uid="{677816AA-A5A4-4C99-BBF0-E40C01277EFC}"/>
    <cellStyle name="Normal 3 6 2 6 2 2 2 2" xfId="12491" xr:uid="{92D3A211-05AC-43C9-8722-57C9AB231DD5}"/>
    <cellStyle name="Normal 3 6 2 6 2 2 3" xfId="4170" xr:uid="{5037B76F-FABB-475D-82F8-1909C1E37A2F}"/>
    <cellStyle name="Normal 3 6 2 6 2 2 3 2" xfId="10411" xr:uid="{591581A1-C6C3-4A64-8DF5-8B6456E3BAA6}"/>
    <cellStyle name="Normal 3 6 2 6 2 2 4" xfId="8331" xr:uid="{4367CEEE-CED8-48C8-92FF-8BF12017E47F}"/>
    <cellStyle name="Normal 3 6 2 6 2 3" xfId="5210" xr:uid="{25B453EE-C450-4383-8032-C66CB600D9E9}"/>
    <cellStyle name="Normal 3 6 2 6 2 3 2" xfId="11451" xr:uid="{8B4AF7E5-B7D5-484F-9139-7516F0B9A1DF}"/>
    <cellStyle name="Normal 3 6 2 6 2 4" xfId="3130" xr:uid="{4E7363F6-1F2D-4347-8723-46AF7C7FA2D1}"/>
    <cellStyle name="Normal 3 6 2 6 2 4 2" xfId="9371" xr:uid="{58BF9888-EF59-43AF-939B-DD545CADB543}"/>
    <cellStyle name="Normal 3 6 2 6 2 5" xfId="7291" xr:uid="{8616F377-E7BA-477A-9B55-787784164115}"/>
    <cellStyle name="Normal 3 6 2 6 3" xfId="1521" xr:uid="{00000000-0005-0000-0000-000054060000}"/>
    <cellStyle name="Normal 3 6 2 6 3 2" xfId="5690" xr:uid="{120D6D71-82ED-43B1-B2FC-BCC620346063}"/>
    <cellStyle name="Normal 3 6 2 6 3 2 2" xfId="11931" xr:uid="{ADF469FB-655A-4691-821E-646CFDD720BB}"/>
    <cellStyle name="Normal 3 6 2 6 3 3" xfId="3610" xr:uid="{CBEDFCAC-F9D9-4E58-B396-6A30730A2F02}"/>
    <cellStyle name="Normal 3 6 2 6 3 3 2" xfId="9851" xr:uid="{025B0C7C-9A4B-4FAE-BFA0-E8E6A217BF66}"/>
    <cellStyle name="Normal 3 6 2 6 3 4" xfId="7771" xr:uid="{0749E523-925C-4471-B07B-CA74D5F604EE}"/>
    <cellStyle name="Normal 3 6 2 6 4" xfId="4650" xr:uid="{53E6291A-EC8A-4240-9320-F21DF7B825ED}"/>
    <cellStyle name="Normal 3 6 2 6 4 2" xfId="10891" xr:uid="{90B88B3C-796D-4C17-B0CB-1470EED122EC}"/>
    <cellStyle name="Normal 3 6 2 6 5" xfId="2570" xr:uid="{47322448-2B9A-4D57-9ABF-ACFBF1273390}"/>
    <cellStyle name="Normal 3 6 2 6 5 2" xfId="8811" xr:uid="{0721A3B6-C46B-429D-A0B7-05ACDB3AFF38}"/>
    <cellStyle name="Normal 3 6 2 6 6" xfId="6731" xr:uid="{D2325946-DA79-4063-97E7-B325539BC832}"/>
    <cellStyle name="Normal 3 6 2 7" xfId="641" xr:uid="{00000000-0005-0000-0000-000055060000}"/>
    <cellStyle name="Normal 3 6 2 7 2" xfId="1681" xr:uid="{00000000-0005-0000-0000-000056060000}"/>
    <cellStyle name="Normal 3 6 2 7 2 2" xfId="5850" xr:uid="{6C15E32D-4A9E-42E2-BD46-AB54A6893F5F}"/>
    <cellStyle name="Normal 3 6 2 7 2 2 2" xfId="12091" xr:uid="{E5D5FF62-67DE-4D6A-8373-A92EDAAB7D45}"/>
    <cellStyle name="Normal 3 6 2 7 2 3" xfId="3770" xr:uid="{8091A2DE-26D8-49C1-A4D3-2970465E240F}"/>
    <cellStyle name="Normal 3 6 2 7 2 3 2" xfId="10011" xr:uid="{A5A6D934-E645-4A0B-B544-3B11DF4B9B9B}"/>
    <cellStyle name="Normal 3 6 2 7 2 4" xfId="7931" xr:uid="{9B11C47E-721B-4FAE-BE0D-6D3E267A0400}"/>
    <cellStyle name="Normal 3 6 2 7 3" xfId="4810" xr:uid="{49D32BF2-9574-4AD8-A04D-F03D979F4B96}"/>
    <cellStyle name="Normal 3 6 2 7 3 2" xfId="11051" xr:uid="{9E04FB98-25B6-4D16-99E1-2C1C27F5FDA2}"/>
    <cellStyle name="Normal 3 6 2 7 4" xfId="2730" xr:uid="{99C0754E-598B-4558-BDB7-7E30CA9B60A2}"/>
    <cellStyle name="Normal 3 6 2 7 4 2" xfId="8971" xr:uid="{DAC6F5C2-CDAE-4F95-8145-71472B19C6BC}"/>
    <cellStyle name="Normal 3 6 2 7 5" xfId="6891" xr:uid="{0DADB90A-5BED-41DB-9E08-AAA0489DF943}"/>
    <cellStyle name="Normal 3 6 2 8" xfId="561" xr:uid="{00000000-0005-0000-0000-000057060000}"/>
    <cellStyle name="Normal 3 6 2 8 2" xfId="1601" xr:uid="{00000000-0005-0000-0000-000058060000}"/>
    <cellStyle name="Normal 3 6 2 8 2 2" xfId="5770" xr:uid="{D9136240-C239-4425-BA5F-9326B429B8C6}"/>
    <cellStyle name="Normal 3 6 2 8 2 2 2" xfId="12011" xr:uid="{5BA2046A-88B0-43CD-A45F-8A849F2E423F}"/>
    <cellStyle name="Normal 3 6 2 8 2 3" xfId="3690" xr:uid="{E075C0DF-96EC-4716-BD8A-3880EFF2D982}"/>
    <cellStyle name="Normal 3 6 2 8 2 3 2" xfId="9931" xr:uid="{37F683B9-C7F3-4191-9252-177B0A9A8654}"/>
    <cellStyle name="Normal 3 6 2 8 2 4" xfId="7851" xr:uid="{5A4EE102-4023-4B00-9681-70C140C7DFC7}"/>
    <cellStyle name="Normal 3 6 2 8 3" xfId="4730" xr:uid="{F519514B-A756-4BB8-8D7D-53E1E0DE5749}"/>
    <cellStyle name="Normal 3 6 2 8 3 2" xfId="10971" xr:uid="{23B74CB1-184F-481B-8D3F-95C489D5B795}"/>
    <cellStyle name="Normal 3 6 2 8 4" xfId="2650" xr:uid="{1132007E-F136-42EC-BD83-08F16054EBDE}"/>
    <cellStyle name="Normal 3 6 2 8 4 2" xfId="8891" xr:uid="{D54E40C1-2DE6-42F1-8825-B236B70E0339}"/>
    <cellStyle name="Normal 3 6 2 8 5" xfId="6811" xr:uid="{79BD533F-D4E4-4E99-A510-16D491A0F971}"/>
    <cellStyle name="Normal 3 6 2 9" xfId="1121" xr:uid="{00000000-0005-0000-0000-000059060000}"/>
    <cellStyle name="Normal 3 6 2 9 2" xfId="5290" xr:uid="{81D3F506-8F0A-493F-AE9D-707C4BB3F67F}"/>
    <cellStyle name="Normal 3 6 2 9 2 2" xfId="11531" xr:uid="{6E190287-9498-4B4E-ABAC-2A563044ACEB}"/>
    <cellStyle name="Normal 3 6 2 9 3" xfId="3210" xr:uid="{A960C43C-BA43-4841-992E-E65C5CC66096}"/>
    <cellStyle name="Normal 3 6 2 9 3 2" xfId="9451" xr:uid="{2F70DA06-65EF-43DA-B038-8586163B366F}"/>
    <cellStyle name="Normal 3 6 2 9 4" xfId="7371" xr:uid="{EFBD5A56-761A-421D-91B7-49D9818319AA}"/>
    <cellStyle name="Normal 3 6 3" xfId="121" xr:uid="{00000000-0005-0000-0000-00005A060000}"/>
    <cellStyle name="Normal 3 6 3 2" xfId="681" xr:uid="{00000000-0005-0000-0000-00005B060000}"/>
    <cellStyle name="Normal 3 6 3 2 2" xfId="1721" xr:uid="{00000000-0005-0000-0000-00005C060000}"/>
    <cellStyle name="Normal 3 6 3 2 2 2" xfId="5890" xr:uid="{0F09E742-05F0-479D-B70D-CAB699BCCC50}"/>
    <cellStyle name="Normal 3 6 3 2 2 2 2" xfId="12131" xr:uid="{E1FAE271-A02F-4070-80AA-C642B9C4BED2}"/>
    <cellStyle name="Normal 3 6 3 2 2 3" xfId="3810" xr:uid="{BA715A12-2A93-448D-BE34-2EEE501ADE57}"/>
    <cellStyle name="Normal 3 6 3 2 2 3 2" xfId="10051" xr:uid="{B65B3D8F-57F1-400B-A658-08436EB55E9D}"/>
    <cellStyle name="Normal 3 6 3 2 2 4" xfId="7971" xr:uid="{72EAE8CB-B82D-4BF1-B97B-CFAB9AAB5F97}"/>
    <cellStyle name="Normal 3 6 3 2 3" xfId="4850" xr:uid="{27097FD7-0D3F-4633-A478-B770722E9DCC}"/>
    <cellStyle name="Normal 3 6 3 2 3 2" xfId="11091" xr:uid="{75FEA944-FC03-4628-B3F2-D4C0929F988E}"/>
    <cellStyle name="Normal 3 6 3 2 4" xfId="2770" xr:uid="{04BDDAFD-4884-47F5-B5EB-905D1900D083}"/>
    <cellStyle name="Normal 3 6 3 2 4 2" xfId="9011" xr:uid="{7B4785FB-AD36-4FE3-B6C2-7AD482734330}"/>
    <cellStyle name="Normal 3 6 3 2 5" xfId="6931" xr:uid="{940277C0-2290-4D5B-8DE6-0280A2EE8E7B}"/>
    <cellStyle name="Normal 3 6 3 3" xfId="1161" xr:uid="{00000000-0005-0000-0000-00005D060000}"/>
    <cellStyle name="Normal 3 6 3 3 2" xfId="5330" xr:uid="{FDA1A0A7-A4E5-4229-88F7-CCB7AE4FAFCA}"/>
    <cellStyle name="Normal 3 6 3 3 2 2" xfId="11571" xr:uid="{B2182CB7-65B7-492E-9205-38EFB91336DC}"/>
    <cellStyle name="Normal 3 6 3 3 3" xfId="3250" xr:uid="{9D6BF4F1-A783-46C2-BF88-64E13A37141C}"/>
    <cellStyle name="Normal 3 6 3 3 3 2" xfId="9491" xr:uid="{7A401740-D432-4FC2-97F8-B5C910B34C10}"/>
    <cellStyle name="Normal 3 6 3 3 4" xfId="7411" xr:uid="{40E34AFE-D249-4E92-B456-2B24BD4BAA3C}"/>
    <cellStyle name="Normal 3 6 3 4" xfId="4290" xr:uid="{52FEF0A4-3B02-482F-9C75-D48FC8AA6202}"/>
    <cellStyle name="Normal 3 6 3 4 2" xfId="10531" xr:uid="{B4938F5F-4FA9-4E9A-95ED-8AF178DC1937}"/>
    <cellStyle name="Normal 3 6 3 5" xfId="2210" xr:uid="{94C136D3-5ED7-416E-9538-75255EFC574D}"/>
    <cellStyle name="Normal 3 6 3 5 2" xfId="8451" xr:uid="{7C729BD7-ED12-476C-B7BC-00FDE2ECAF26}"/>
    <cellStyle name="Normal 3 6 3 6" xfId="6371" xr:uid="{DD257C16-8471-4F20-9710-B9CC71E16B0C}"/>
    <cellStyle name="Normal 3 6 4" xfId="201" xr:uid="{00000000-0005-0000-0000-00005E060000}"/>
    <cellStyle name="Normal 3 6 4 2" xfId="761" xr:uid="{00000000-0005-0000-0000-00005F060000}"/>
    <cellStyle name="Normal 3 6 4 2 2" xfId="1801" xr:uid="{00000000-0005-0000-0000-000060060000}"/>
    <cellStyle name="Normal 3 6 4 2 2 2" xfId="5970" xr:uid="{82F50EE2-B4F7-4B58-A8E9-1FD431BA0161}"/>
    <cellStyle name="Normal 3 6 4 2 2 2 2" xfId="12211" xr:uid="{A383F5F5-3C7C-435C-B557-3A1EE5444539}"/>
    <cellStyle name="Normal 3 6 4 2 2 3" xfId="3890" xr:uid="{C5BA584F-3685-4DB6-8D1C-AC9071C62178}"/>
    <cellStyle name="Normal 3 6 4 2 2 3 2" xfId="10131" xr:uid="{EDFA3AC3-E70A-475A-A0CE-62680BF7921E}"/>
    <cellStyle name="Normal 3 6 4 2 2 4" xfId="8051" xr:uid="{D351BBAD-EF1B-43AE-916A-D59BF2CE5C1B}"/>
    <cellStyle name="Normal 3 6 4 2 3" xfId="4930" xr:uid="{E9E0A8EB-D833-4DE4-B481-4E0E3703DEB8}"/>
    <cellStyle name="Normal 3 6 4 2 3 2" xfId="11171" xr:uid="{5306AC9D-9A18-403B-9A20-8254116C83BE}"/>
    <cellStyle name="Normal 3 6 4 2 4" xfId="2850" xr:uid="{87FD6593-4BFD-4484-8EEC-590058C155DA}"/>
    <cellStyle name="Normal 3 6 4 2 4 2" xfId="9091" xr:uid="{59B12094-9A00-4463-8B8B-47067C469F53}"/>
    <cellStyle name="Normal 3 6 4 2 5" xfId="7011" xr:uid="{8CB5AFF9-6A95-4EA9-8D75-4CB86C8A1585}"/>
    <cellStyle name="Normal 3 6 4 3" xfId="1241" xr:uid="{00000000-0005-0000-0000-000061060000}"/>
    <cellStyle name="Normal 3 6 4 3 2" xfId="5410" xr:uid="{BF28ACE0-6490-4B2A-B145-635AAA94D2C3}"/>
    <cellStyle name="Normal 3 6 4 3 2 2" xfId="11651" xr:uid="{707880EC-58BA-49EC-B72B-9308E5C4C7BE}"/>
    <cellStyle name="Normal 3 6 4 3 3" xfId="3330" xr:uid="{0A12D7B5-DAA3-444E-88EF-6B3AB565FBFD}"/>
    <cellStyle name="Normal 3 6 4 3 3 2" xfId="9571" xr:uid="{AA62F242-111E-413C-9B0F-A698FC9A669D}"/>
    <cellStyle name="Normal 3 6 4 3 4" xfId="7491" xr:uid="{263FA300-97EA-4E65-A3C9-8533AD6E814D}"/>
    <cellStyle name="Normal 3 6 4 4" xfId="4370" xr:uid="{7A9876EC-515B-4995-A30E-E449BE73E5A3}"/>
    <cellStyle name="Normal 3 6 4 4 2" xfId="10611" xr:uid="{48C02D43-8603-4B5B-9122-80CB74536B29}"/>
    <cellStyle name="Normal 3 6 4 5" xfId="2290" xr:uid="{DDE08D4A-F946-4841-BE49-EF35243DBAB1}"/>
    <cellStyle name="Normal 3 6 4 5 2" xfId="8531" xr:uid="{28D00C2E-D9CC-43A0-BAA1-F32BDF8DE708}"/>
    <cellStyle name="Normal 3 6 4 6" xfId="6451" xr:uid="{AC21710D-C211-45CD-863D-11E5104907D0}"/>
    <cellStyle name="Normal 3 6 5" xfId="281" xr:uid="{00000000-0005-0000-0000-000062060000}"/>
    <cellStyle name="Normal 3 6 5 2" xfId="841" xr:uid="{00000000-0005-0000-0000-000063060000}"/>
    <cellStyle name="Normal 3 6 5 2 2" xfId="1881" xr:uid="{00000000-0005-0000-0000-000064060000}"/>
    <cellStyle name="Normal 3 6 5 2 2 2" xfId="6050" xr:uid="{02F1A96D-0A05-403D-ACD8-E451FA620C74}"/>
    <cellStyle name="Normal 3 6 5 2 2 2 2" xfId="12291" xr:uid="{A5ABAE12-7BA2-4445-A94A-3C4C4366D263}"/>
    <cellStyle name="Normal 3 6 5 2 2 3" xfId="3970" xr:uid="{311E3A01-CFE2-4D7F-A1D6-0D4BA1D543BF}"/>
    <cellStyle name="Normal 3 6 5 2 2 3 2" xfId="10211" xr:uid="{2F7AED25-5D22-4BD7-BC96-E11AF32A150E}"/>
    <cellStyle name="Normal 3 6 5 2 2 4" xfId="8131" xr:uid="{1A11CCFC-7C7C-49E1-A8FB-AEDC511DCCCA}"/>
    <cellStyle name="Normal 3 6 5 2 3" xfId="5010" xr:uid="{DF72B1D1-4A94-4683-B97D-15F5B7C6B380}"/>
    <cellStyle name="Normal 3 6 5 2 3 2" xfId="11251" xr:uid="{2063887F-9405-4391-96F9-1E79720AECEF}"/>
    <cellStyle name="Normal 3 6 5 2 4" xfId="2930" xr:uid="{8DDA9A29-209C-429A-BBD5-53A1974ADD28}"/>
    <cellStyle name="Normal 3 6 5 2 4 2" xfId="9171" xr:uid="{04B3D5C9-1B3F-4976-BF56-24CDF903DF62}"/>
    <cellStyle name="Normal 3 6 5 2 5" xfId="7091" xr:uid="{B42B60A0-BC40-44E3-9A1B-CA72F5F08C74}"/>
    <cellStyle name="Normal 3 6 5 3" xfId="1321" xr:uid="{00000000-0005-0000-0000-000065060000}"/>
    <cellStyle name="Normal 3 6 5 3 2" xfId="5490" xr:uid="{A80D178C-BA86-4AA9-A39E-90614A370610}"/>
    <cellStyle name="Normal 3 6 5 3 2 2" xfId="11731" xr:uid="{9D9A7890-6935-4C5D-A046-DEC0805E1F45}"/>
    <cellStyle name="Normal 3 6 5 3 3" xfId="3410" xr:uid="{7BF359C5-7DAC-4C77-B3C4-981BD69A14BF}"/>
    <cellStyle name="Normal 3 6 5 3 3 2" xfId="9651" xr:uid="{259AFC37-52E2-4355-A175-9206E5E2B247}"/>
    <cellStyle name="Normal 3 6 5 3 4" xfId="7571" xr:uid="{A2D312CC-A7DB-49DF-BE89-CBA7FF03B1BA}"/>
    <cellStyle name="Normal 3 6 5 4" xfId="4450" xr:uid="{8BA5572D-C6F4-4090-9FB1-B2D1C5A230DC}"/>
    <cellStyle name="Normal 3 6 5 4 2" xfId="10691" xr:uid="{B1B301EB-1937-4792-9669-4CAE27F03F69}"/>
    <cellStyle name="Normal 3 6 5 5" xfId="2370" xr:uid="{512B2B59-7D83-4A2F-B784-3958BFB610B1}"/>
    <cellStyle name="Normal 3 6 5 5 2" xfId="8611" xr:uid="{CF7A35EE-F24C-44CB-9032-3BDCBC977A37}"/>
    <cellStyle name="Normal 3 6 5 6" xfId="6531" xr:uid="{B3F419F1-1DAA-47A6-A5AB-38B6BDC72776}"/>
    <cellStyle name="Normal 3 6 6" xfId="361" xr:uid="{00000000-0005-0000-0000-000066060000}"/>
    <cellStyle name="Normal 3 6 6 2" xfId="921" xr:uid="{00000000-0005-0000-0000-000067060000}"/>
    <cellStyle name="Normal 3 6 6 2 2" xfId="1961" xr:uid="{00000000-0005-0000-0000-000068060000}"/>
    <cellStyle name="Normal 3 6 6 2 2 2" xfId="6130" xr:uid="{B84ECBAA-083D-47E3-91E3-36FD962C8CA1}"/>
    <cellStyle name="Normal 3 6 6 2 2 2 2" xfId="12371" xr:uid="{629B8822-FC67-46AC-AE2E-CC8E081DCF58}"/>
    <cellStyle name="Normal 3 6 6 2 2 3" xfId="4050" xr:uid="{61D96ACC-9A49-42AC-BC28-B73FD78B1866}"/>
    <cellStyle name="Normal 3 6 6 2 2 3 2" xfId="10291" xr:uid="{E2163F64-0BCA-4D2B-B082-7891BA81DAEC}"/>
    <cellStyle name="Normal 3 6 6 2 2 4" xfId="8211" xr:uid="{6296998D-DB6D-4B69-85DA-8BC54B95497C}"/>
    <cellStyle name="Normal 3 6 6 2 3" xfId="5090" xr:uid="{6DB1D424-E16F-473A-ABAA-87E5D628C1CF}"/>
    <cellStyle name="Normal 3 6 6 2 3 2" xfId="11331" xr:uid="{740BA3A0-D8AC-47E6-949D-E99C5E6AE631}"/>
    <cellStyle name="Normal 3 6 6 2 4" xfId="3010" xr:uid="{47B2F3F8-0F53-47EC-8819-1106B0F81838}"/>
    <cellStyle name="Normal 3 6 6 2 4 2" xfId="9251" xr:uid="{59D59951-D200-44AF-90A8-D0DC85F88BCD}"/>
    <cellStyle name="Normal 3 6 6 2 5" xfId="7171" xr:uid="{3437201E-2A52-46E2-853D-9F3ACDBDAF19}"/>
    <cellStyle name="Normal 3 6 6 3" xfId="1401" xr:uid="{00000000-0005-0000-0000-000069060000}"/>
    <cellStyle name="Normal 3 6 6 3 2" xfId="5570" xr:uid="{DBFBFBA1-5841-426B-BF77-D01A231B234E}"/>
    <cellStyle name="Normal 3 6 6 3 2 2" xfId="11811" xr:uid="{90417B41-7D43-4E34-9445-B0463A1F6E20}"/>
    <cellStyle name="Normal 3 6 6 3 3" xfId="3490" xr:uid="{CE9FFD46-D795-4A9E-AD76-98AE6945A55B}"/>
    <cellStyle name="Normal 3 6 6 3 3 2" xfId="9731" xr:uid="{50681E6D-0620-4A6C-BEAE-BB5008C23D5B}"/>
    <cellStyle name="Normal 3 6 6 3 4" xfId="7651" xr:uid="{BFF8EAD4-2206-470D-BCEC-BBA9A7D2B963}"/>
    <cellStyle name="Normal 3 6 6 4" xfId="4530" xr:uid="{D915DB6C-94C2-4E31-9C46-E3FF5902ADB0}"/>
    <cellStyle name="Normal 3 6 6 4 2" xfId="10771" xr:uid="{0CA038C6-ADE6-4586-908D-1337D4247F2C}"/>
    <cellStyle name="Normal 3 6 6 5" xfId="2450" xr:uid="{EC2C685F-2350-4EA7-80D6-E1F525EF508D}"/>
    <cellStyle name="Normal 3 6 6 5 2" xfId="8691" xr:uid="{66DB4B73-5E03-416E-B33A-9B72F926B716}"/>
    <cellStyle name="Normal 3 6 6 6" xfId="6611" xr:uid="{26019400-B451-4810-AF73-254AC9193583}"/>
    <cellStyle name="Normal 3 6 7" xfId="441" xr:uid="{00000000-0005-0000-0000-00006A060000}"/>
    <cellStyle name="Normal 3 6 7 2" xfId="1001" xr:uid="{00000000-0005-0000-0000-00006B060000}"/>
    <cellStyle name="Normal 3 6 7 2 2" xfId="2041" xr:uid="{00000000-0005-0000-0000-00006C060000}"/>
    <cellStyle name="Normal 3 6 7 2 2 2" xfId="6210" xr:uid="{E6A5F834-5F48-44FB-A467-267679E36F64}"/>
    <cellStyle name="Normal 3 6 7 2 2 2 2" xfId="12451" xr:uid="{32B6F6DD-BE09-4F4B-B81C-8B5BC1D714A4}"/>
    <cellStyle name="Normal 3 6 7 2 2 3" xfId="4130" xr:uid="{120BB7B5-9DA2-4097-8AE3-4AAE40E25738}"/>
    <cellStyle name="Normal 3 6 7 2 2 3 2" xfId="10371" xr:uid="{A52629E3-77F5-4EFC-9094-E35DB47039E3}"/>
    <cellStyle name="Normal 3 6 7 2 2 4" xfId="8291" xr:uid="{6298AA39-E0EB-4BCF-BD07-840A845D80D7}"/>
    <cellStyle name="Normal 3 6 7 2 3" xfId="5170" xr:uid="{867C3E9C-1CAE-45FE-8284-9DFBD5C0AD10}"/>
    <cellStyle name="Normal 3 6 7 2 3 2" xfId="11411" xr:uid="{77CD0335-3002-4CEA-A166-D0D4CE6D7477}"/>
    <cellStyle name="Normal 3 6 7 2 4" xfId="3090" xr:uid="{D43331F9-610A-4800-A794-20500C28E8E1}"/>
    <cellStyle name="Normal 3 6 7 2 4 2" xfId="9331" xr:uid="{B70340D7-C55E-40F8-A967-E033B7C32D24}"/>
    <cellStyle name="Normal 3 6 7 2 5" xfId="7251" xr:uid="{5F4F91B0-31A5-4EE7-9B7B-5303A779965E}"/>
    <cellStyle name="Normal 3 6 7 3" xfId="1481" xr:uid="{00000000-0005-0000-0000-00006D060000}"/>
    <cellStyle name="Normal 3 6 7 3 2" xfId="5650" xr:uid="{0CBA7694-3936-4A5B-96F8-2C2CD511ECCB}"/>
    <cellStyle name="Normal 3 6 7 3 2 2" xfId="11891" xr:uid="{A8A556E5-2F8D-42F2-89D1-3BDA0B03ADE1}"/>
    <cellStyle name="Normal 3 6 7 3 3" xfId="3570" xr:uid="{D69449D5-8CCD-420D-838C-CE1760952C82}"/>
    <cellStyle name="Normal 3 6 7 3 3 2" xfId="9811" xr:uid="{CA0A05F5-8495-4B51-91BE-FE739D043ED9}"/>
    <cellStyle name="Normal 3 6 7 3 4" xfId="7731" xr:uid="{2ABC2195-1741-4675-B07D-8426667104D3}"/>
    <cellStyle name="Normal 3 6 7 4" xfId="4610" xr:uid="{C817ECC0-F220-4D19-9387-FB475D149DA9}"/>
    <cellStyle name="Normal 3 6 7 4 2" xfId="10851" xr:uid="{6292F8A3-4ADB-4343-AEAF-82F9DCABAC3D}"/>
    <cellStyle name="Normal 3 6 7 5" xfId="2530" xr:uid="{BF22AD17-B708-4C21-9E7C-CC88125F6A7A}"/>
    <cellStyle name="Normal 3 6 7 5 2" xfId="8771" xr:uid="{7EAEEA65-0517-4AC0-9C12-281BB8676362}"/>
    <cellStyle name="Normal 3 6 7 6" xfId="6691" xr:uid="{42CAF3BA-EE89-4C4C-A740-D763A91D5E13}"/>
    <cellStyle name="Normal 3 6 8" xfId="601" xr:uid="{00000000-0005-0000-0000-00006E060000}"/>
    <cellStyle name="Normal 3 6 8 2" xfId="1641" xr:uid="{00000000-0005-0000-0000-00006F060000}"/>
    <cellStyle name="Normal 3 6 8 2 2" xfId="5810" xr:uid="{8882BFA8-5858-4773-A131-136175EF33F2}"/>
    <cellStyle name="Normal 3 6 8 2 2 2" xfId="12051" xr:uid="{4468DC95-FBE0-4F6F-A80D-BE00FD6CFE0A}"/>
    <cellStyle name="Normal 3 6 8 2 3" xfId="3730" xr:uid="{59C7D3CE-F499-4678-8A5B-A283E7E8C8B7}"/>
    <cellStyle name="Normal 3 6 8 2 3 2" xfId="9971" xr:uid="{32AA3052-27DC-43DB-83C5-29EF309FC8F8}"/>
    <cellStyle name="Normal 3 6 8 2 4" xfId="7891" xr:uid="{13BD997F-AC1A-4DDC-AA9D-FFF7855E17E4}"/>
    <cellStyle name="Normal 3 6 8 3" xfId="4770" xr:uid="{0AAED64D-2900-40A4-8676-5A5A33CCE9AE}"/>
    <cellStyle name="Normal 3 6 8 3 2" xfId="11011" xr:uid="{61388228-88D2-4084-A97B-EFC4EAE05BFE}"/>
    <cellStyle name="Normal 3 6 8 4" xfId="2690" xr:uid="{34C36864-EF8E-4FBD-AB1D-6B279377FF10}"/>
    <cellStyle name="Normal 3 6 8 4 2" xfId="8931" xr:uid="{45D15FE3-77AD-42AB-9AD4-FDF230C52190}"/>
    <cellStyle name="Normal 3 6 8 5" xfId="6851" xr:uid="{4B72BA86-23E6-49C2-B235-4202FC1A95BA}"/>
    <cellStyle name="Normal 3 6 9" xfId="521" xr:uid="{00000000-0005-0000-0000-000070060000}"/>
    <cellStyle name="Normal 3 6 9 2" xfId="1561" xr:uid="{00000000-0005-0000-0000-000071060000}"/>
    <cellStyle name="Normal 3 6 9 2 2" xfId="5730" xr:uid="{CF817C97-1909-46CB-98C5-CD772CB3DEE3}"/>
    <cellStyle name="Normal 3 6 9 2 2 2" xfId="11971" xr:uid="{2850AAF5-5FB0-4505-B801-56601978F5A1}"/>
    <cellStyle name="Normal 3 6 9 2 3" xfId="3650" xr:uid="{D0AE401F-7BA6-47A9-B8E6-10BD95862B2A}"/>
    <cellStyle name="Normal 3 6 9 2 3 2" xfId="9891" xr:uid="{16AE4FF2-5426-4236-A329-EC6123C29DF0}"/>
    <cellStyle name="Normal 3 6 9 2 4" xfId="7811" xr:uid="{9A652589-D014-4A89-9956-4DDC961CA63D}"/>
    <cellStyle name="Normal 3 6 9 3" xfId="4690" xr:uid="{7751EFD6-9211-4A34-A6A2-0CD1B2DF3A51}"/>
    <cellStyle name="Normal 3 6 9 3 2" xfId="10931" xr:uid="{4D7BFB32-A692-40B5-9B12-7AED6C91E0C8}"/>
    <cellStyle name="Normal 3 6 9 4" xfId="2610" xr:uid="{035D1D32-D9E6-4625-91E0-D8329C919B20}"/>
    <cellStyle name="Normal 3 6 9 4 2" xfId="8851" xr:uid="{F79E7EB7-513C-486B-91BB-DC16DA887578}"/>
    <cellStyle name="Normal 3 6 9 5" xfId="6771" xr:uid="{FA0D23C0-CB61-47D1-BE4A-A3AB578B595A}"/>
    <cellStyle name="Normal 3 7" xfId="60" xr:uid="{00000000-0005-0000-0000-000072060000}"/>
    <cellStyle name="Normal 3 7 10" xfId="4230" xr:uid="{F70E396F-079A-4C1E-ACBB-6AAC5BA08460}"/>
    <cellStyle name="Normal 3 7 10 2" xfId="10471" xr:uid="{3236368B-BCBE-444F-910D-AFCD4EBFCE37}"/>
    <cellStyle name="Normal 3 7 11" xfId="2150" xr:uid="{C0806A2B-857B-4FB6-B167-0E482BAF79B2}"/>
    <cellStyle name="Normal 3 7 11 2" xfId="8391" xr:uid="{255690B7-9232-45BE-987F-5649143C09C0}"/>
    <cellStyle name="Normal 3 7 12" xfId="6311" xr:uid="{711F1A42-580F-4108-8D93-24E55D5B3249}"/>
    <cellStyle name="Normal 3 7 2" xfId="141" xr:uid="{00000000-0005-0000-0000-000073060000}"/>
    <cellStyle name="Normal 3 7 2 2" xfId="701" xr:uid="{00000000-0005-0000-0000-000074060000}"/>
    <cellStyle name="Normal 3 7 2 2 2" xfId="1741" xr:uid="{00000000-0005-0000-0000-000075060000}"/>
    <cellStyle name="Normal 3 7 2 2 2 2" xfId="5910" xr:uid="{4BD7A6A9-0E00-436E-9457-C8382BFFE420}"/>
    <cellStyle name="Normal 3 7 2 2 2 2 2" xfId="12151" xr:uid="{ABDB2B0A-AD27-480D-96A7-FA3DCABDAC25}"/>
    <cellStyle name="Normal 3 7 2 2 2 3" xfId="3830" xr:uid="{3DD170E3-3ECD-496A-A7DC-C2FD4DB3AAFD}"/>
    <cellStyle name="Normal 3 7 2 2 2 3 2" xfId="10071" xr:uid="{D038876D-A4C5-41CA-9199-5C5E2496E944}"/>
    <cellStyle name="Normal 3 7 2 2 2 4" xfId="7991" xr:uid="{755B9976-BF91-49F5-9A9B-0051160C71A6}"/>
    <cellStyle name="Normal 3 7 2 2 3" xfId="4870" xr:uid="{ACA1A818-A8F5-4E97-979B-80C69011CA10}"/>
    <cellStyle name="Normal 3 7 2 2 3 2" xfId="11111" xr:uid="{39C6D1A2-7D8C-420E-B3C4-D03E04CD74D9}"/>
    <cellStyle name="Normal 3 7 2 2 4" xfId="2790" xr:uid="{2DA5F476-9CC4-4731-90FB-3F853342D968}"/>
    <cellStyle name="Normal 3 7 2 2 4 2" xfId="9031" xr:uid="{BADD8C3C-7FED-4199-B251-417ED8CE9C25}"/>
    <cellStyle name="Normal 3 7 2 2 5" xfId="6951" xr:uid="{74515404-D492-4AD0-83ED-27AFF65A347B}"/>
    <cellStyle name="Normal 3 7 2 3" xfId="1181" xr:uid="{00000000-0005-0000-0000-000076060000}"/>
    <cellStyle name="Normal 3 7 2 3 2" xfId="5350" xr:uid="{A1F1DC27-7815-489C-8576-F12076370CFF}"/>
    <cellStyle name="Normal 3 7 2 3 2 2" xfId="11591" xr:uid="{41A3874C-E980-4C61-B957-0DAB9E5B1F1A}"/>
    <cellStyle name="Normal 3 7 2 3 3" xfId="3270" xr:uid="{867E1506-DB4E-49B1-A639-AA6C6261A359}"/>
    <cellStyle name="Normal 3 7 2 3 3 2" xfId="9511" xr:uid="{68A8004D-5481-4F02-8677-0293F33D9622}"/>
    <cellStyle name="Normal 3 7 2 3 4" xfId="7431" xr:uid="{114C07E7-23E4-4AED-A581-A108C8D591D6}"/>
    <cellStyle name="Normal 3 7 2 4" xfId="4310" xr:uid="{9E7B3773-7E87-46D8-8EA3-5AE1CC877DFB}"/>
    <cellStyle name="Normal 3 7 2 4 2" xfId="10551" xr:uid="{E2582386-E3D2-483C-A010-589410645369}"/>
    <cellStyle name="Normal 3 7 2 5" xfId="2230" xr:uid="{00859606-A85B-45F0-815E-10E3C15D1FDF}"/>
    <cellStyle name="Normal 3 7 2 5 2" xfId="8471" xr:uid="{DD2FACAE-AFF2-47F2-9B56-7CC7E071741E}"/>
    <cellStyle name="Normal 3 7 2 6" xfId="6391" xr:uid="{35D27427-FD2A-42E1-99D6-F993922E3974}"/>
    <cellStyle name="Normal 3 7 3" xfId="221" xr:uid="{00000000-0005-0000-0000-000077060000}"/>
    <cellStyle name="Normal 3 7 3 2" xfId="781" xr:uid="{00000000-0005-0000-0000-000078060000}"/>
    <cellStyle name="Normal 3 7 3 2 2" xfId="1821" xr:uid="{00000000-0005-0000-0000-000079060000}"/>
    <cellStyle name="Normal 3 7 3 2 2 2" xfId="5990" xr:uid="{E6C73D1C-A2F5-4DEC-8783-CB18A81E4B18}"/>
    <cellStyle name="Normal 3 7 3 2 2 2 2" xfId="12231" xr:uid="{75FF17B5-A8A3-4A1B-BB09-B86DDCD841E8}"/>
    <cellStyle name="Normal 3 7 3 2 2 3" xfId="3910" xr:uid="{73EE3862-BA7A-4FCE-9BC9-E8AC9EA537AF}"/>
    <cellStyle name="Normal 3 7 3 2 2 3 2" xfId="10151" xr:uid="{16D4B4AC-37DA-4D62-969D-879A16B266E2}"/>
    <cellStyle name="Normal 3 7 3 2 2 4" xfId="8071" xr:uid="{76A9E33E-F866-423F-A943-0D2948073E9A}"/>
    <cellStyle name="Normal 3 7 3 2 3" xfId="4950" xr:uid="{D438C216-E288-4C59-AC1E-0BBCE24E6793}"/>
    <cellStyle name="Normal 3 7 3 2 3 2" xfId="11191" xr:uid="{9AB7A11B-6E6F-44C1-96BD-3669ACEF4EA8}"/>
    <cellStyle name="Normal 3 7 3 2 4" xfId="2870" xr:uid="{8F23CF7E-3D51-48F6-B631-8438748BAC5F}"/>
    <cellStyle name="Normal 3 7 3 2 4 2" xfId="9111" xr:uid="{3334CFC3-125C-473C-B38C-C1CA3313ED4B}"/>
    <cellStyle name="Normal 3 7 3 2 5" xfId="7031" xr:uid="{29EAA046-A809-4D55-84A4-E6B5E42A2E93}"/>
    <cellStyle name="Normal 3 7 3 3" xfId="1261" xr:uid="{00000000-0005-0000-0000-00007A060000}"/>
    <cellStyle name="Normal 3 7 3 3 2" xfId="5430" xr:uid="{DC8C8ED2-D0F9-403F-8F67-DC31421B3B15}"/>
    <cellStyle name="Normal 3 7 3 3 2 2" xfId="11671" xr:uid="{8A146F93-EB9E-4012-AD7D-962D30638A37}"/>
    <cellStyle name="Normal 3 7 3 3 3" xfId="3350" xr:uid="{2D26C5C9-9F70-4292-8F98-1DCC7D62099B}"/>
    <cellStyle name="Normal 3 7 3 3 3 2" xfId="9591" xr:uid="{7E1EA75E-2433-4F73-AE7D-605E75274D0C}"/>
    <cellStyle name="Normal 3 7 3 3 4" xfId="7511" xr:uid="{B9E065F0-91B7-477F-9CE7-700B729A99D5}"/>
    <cellStyle name="Normal 3 7 3 4" xfId="4390" xr:uid="{456BDABB-F9BF-42BF-94CE-429DC1EF4F64}"/>
    <cellStyle name="Normal 3 7 3 4 2" xfId="10631" xr:uid="{205598C3-D14A-4DB2-ACB1-4F8FB198EF6D}"/>
    <cellStyle name="Normal 3 7 3 5" xfId="2310" xr:uid="{682A58DE-004D-4151-BF79-8CACA24BA053}"/>
    <cellStyle name="Normal 3 7 3 5 2" xfId="8551" xr:uid="{036722C7-E45A-4E3F-8CE7-572A173644F0}"/>
    <cellStyle name="Normal 3 7 3 6" xfId="6471" xr:uid="{087B5F34-03BE-4005-860B-EF8358FFF811}"/>
    <cellStyle name="Normal 3 7 4" xfId="301" xr:uid="{00000000-0005-0000-0000-00007B060000}"/>
    <cellStyle name="Normal 3 7 4 2" xfId="861" xr:uid="{00000000-0005-0000-0000-00007C060000}"/>
    <cellStyle name="Normal 3 7 4 2 2" xfId="1901" xr:uid="{00000000-0005-0000-0000-00007D060000}"/>
    <cellStyle name="Normal 3 7 4 2 2 2" xfId="6070" xr:uid="{0792735C-84F5-4D25-B47C-2D6BB66962AD}"/>
    <cellStyle name="Normal 3 7 4 2 2 2 2" xfId="12311" xr:uid="{9BB0AC1A-19C2-4707-A999-922632655F1A}"/>
    <cellStyle name="Normal 3 7 4 2 2 3" xfId="3990" xr:uid="{EA097CAF-4A3E-41EC-B2AC-C582FBC45C16}"/>
    <cellStyle name="Normal 3 7 4 2 2 3 2" xfId="10231" xr:uid="{81303A5E-9FE7-4FB2-81FF-6965F7066434}"/>
    <cellStyle name="Normal 3 7 4 2 2 4" xfId="8151" xr:uid="{7828EB76-7E80-4E70-AAD3-06DE482998EB}"/>
    <cellStyle name="Normal 3 7 4 2 3" xfId="5030" xr:uid="{2110584D-FFAC-46E5-BB25-85A1B2A3F86A}"/>
    <cellStyle name="Normal 3 7 4 2 3 2" xfId="11271" xr:uid="{16E395B3-7ED8-4F13-9D30-DDD91DC75FFC}"/>
    <cellStyle name="Normal 3 7 4 2 4" xfId="2950" xr:uid="{B52680BC-90FD-44EF-B45F-76EF6207FB7E}"/>
    <cellStyle name="Normal 3 7 4 2 4 2" xfId="9191" xr:uid="{C8AF7FF0-D799-4CC9-B470-06C3152F2D16}"/>
    <cellStyle name="Normal 3 7 4 2 5" xfId="7111" xr:uid="{0A728C1E-E812-48A6-B4AD-CBE31A1E339C}"/>
    <cellStyle name="Normal 3 7 4 3" xfId="1341" xr:uid="{00000000-0005-0000-0000-00007E060000}"/>
    <cellStyle name="Normal 3 7 4 3 2" xfId="5510" xr:uid="{B0167433-2AE2-4542-9B28-8107FB52804A}"/>
    <cellStyle name="Normal 3 7 4 3 2 2" xfId="11751" xr:uid="{6AE25C58-859B-4D1E-A7A8-C1B6506C3C6F}"/>
    <cellStyle name="Normal 3 7 4 3 3" xfId="3430" xr:uid="{65B59808-5B25-4799-8397-41A5A834D3B8}"/>
    <cellStyle name="Normal 3 7 4 3 3 2" xfId="9671" xr:uid="{C0296D6D-9DE5-4C00-8E7B-B8242BBA22C0}"/>
    <cellStyle name="Normal 3 7 4 3 4" xfId="7591" xr:uid="{D706CFA2-FE4C-498F-BC47-A7A12306113D}"/>
    <cellStyle name="Normal 3 7 4 4" xfId="4470" xr:uid="{FB0F5235-7900-4CE4-8A9F-280D7E225B32}"/>
    <cellStyle name="Normal 3 7 4 4 2" xfId="10711" xr:uid="{C5DC4AAB-F7E0-4986-9020-F28B1EC9086A}"/>
    <cellStyle name="Normal 3 7 4 5" xfId="2390" xr:uid="{792BB7D4-04F9-4EC4-B362-DF976FB239CE}"/>
    <cellStyle name="Normal 3 7 4 5 2" xfId="8631" xr:uid="{A69CC343-62AC-452C-A59F-3C6AC444F5C6}"/>
    <cellStyle name="Normal 3 7 4 6" xfId="6551" xr:uid="{8214E4F0-98AA-4504-B3C3-BF3C552790B5}"/>
    <cellStyle name="Normal 3 7 5" xfId="381" xr:uid="{00000000-0005-0000-0000-00007F060000}"/>
    <cellStyle name="Normal 3 7 5 2" xfId="941" xr:uid="{00000000-0005-0000-0000-000080060000}"/>
    <cellStyle name="Normal 3 7 5 2 2" xfId="1981" xr:uid="{00000000-0005-0000-0000-000081060000}"/>
    <cellStyle name="Normal 3 7 5 2 2 2" xfId="6150" xr:uid="{CC2AE0A2-3087-4999-89B3-6F3FCCE612C8}"/>
    <cellStyle name="Normal 3 7 5 2 2 2 2" xfId="12391" xr:uid="{C0B5AD04-4C8F-48CB-8979-3B700F66F19E}"/>
    <cellStyle name="Normal 3 7 5 2 2 3" xfId="4070" xr:uid="{DA6BAAB7-034E-49B5-8735-FB37FC1D94EF}"/>
    <cellStyle name="Normal 3 7 5 2 2 3 2" xfId="10311" xr:uid="{C85BB550-94F5-4913-96BC-7051C5A1D9A1}"/>
    <cellStyle name="Normal 3 7 5 2 2 4" xfId="8231" xr:uid="{846DB61A-9E82-4A4B-84CB-B860B8FF0E72}"/>
    <cellStyle name="Normal 3 7 5 2 3" xfId="5110" xr:uid="{645D98BF-83E6-4B24-8F17-25DA4505E06E}"/>
    <cellStyle name="Normal 3 7 5 2 3 2" xfId="11351" xr:uid="{3A219BE5-800D-48EC-BE15-0A1179926E1B}"/>
    <cellStyle name="Normal 3 7 5 2 4" xfId="3030" xr:uid="{E610D370-4717-42B9-B686-0D9F00A4FECA}"/>
    <cellStyle name="Normal 3 7 5 2 4 2" xfId="9271" xr:uid="{084F65CC-1E56-4A9A-B2C4-18640562BD24}"/>
    <cellStyle name="Normal 3 7 5 2 5" xfId="7191" xr:uid="{6C9E6204-3642-4A5E-9B74-A91B2E99D903}"/>
    <cellStyle name="Normal 3 7 5 3" xfId="1421" xr:uid="{00000000-0005-0000-0000-000082060000}"/>
    <cellStyle name="Normal 3 7 5 3 2" xfId="5590" xr:uid="{D9B7D55F-EEF5-4A76-BA40-279D463E7415}"/>
    <cellStyle name="Normal 3 7 5 3 2 2" xfId="11831" xr:uid="{4DD23308-ABA0-4C40-B71F-67DF819083A3}"/>
    <cellStyle name="Normal 3 7 5 3 3" xfId="3510" xr:uid="{EB2C0DB6-8AA0-47E0-A0E1-7BA199252164}"/>
    <cellStyle name="Normal 3 7 5 3 3 2" xfId="9751" xr:uid="{D747E3F7-CD61-4901-A989-7F08EB156BB6}"/>
    <cellStyle name="Normal 3 7 5 3 4" xfId="7671" xr:uid="{E06420A9-9705-44F6-ADFA-BA52B6099356}"/>
    <cellStyle name="Normal 3 7 5 4" xfId="4550" xr:uid="{EBE623B5-17EC-4497-8626-2F8DE4C07034}"/>
    <cellStyle name="Normal 3 7 5 4 2" xfId="10791" xr:uid="{1323F51E-C188-4FA5-B964-C00B320D4C48}"/>
    <cellStyle name="Normal 3 7 5 5" xfId="2470" xr:uid="{D854B5C3-FD09-4F2D-9B42-7F4E0789644C}"/>
    <cellStyle name="Normal 3 7 5 5 2" xfId="8711" xr:uid="{26508EB2-FCF3-4857-8788-C808F480FA51}"/>
    <cellStyle name="Normal 3 7 5 6" xfId="6631" xr:uid="{191CA03F-3A67-4074-92A9-96DAB0A7A633}"/>
    <cellStyle name="Normal 3 7 6" xfId="461" xr:uid="{00000000-0005-0000-0000-000083060000}"/>
    <cellStyle name="Normal 3 7 6 2" xfId="1021" xr:uid="{00000000-0005-0000-0000-000084060000}"/>
    <cellStyle name="Normal 3 7 6 2 2" xfId="2061" xr:uid="{00000000-0005-0000-0000-000085060000}"/>
    <cellStyle name="Normal 3 7 6 2 2 2" xfId="6230" xr:uid="{641986FA-878E-4FA9-968C-1A77661281BF}"/>
    <cellStyle name="Normal 3 7 6 2 2 2 2" xfId="12471" xr:uid="{F56A349D-6185-4D39-BFE0-77635F134688}"/>
    <cellStyle name="Normal 3 7 6 2 2 3" xfId="4150" xr:uid="{F2B0D700-8612-43CC-97B9-3A2D9A77C809}"/>
    <cellStyle name="Normal 3 7 6 2 2 3 2" xfId="10391" xr:uid="{5260E8BA-A324-4DD8-9895-D10BFB7F4E6E}"/>
    <cellStyle name="Normal 3 7 6 2 2 4" xfId="8311" xr:uid="{0DA02F62-EDE9-408A-ABC0-ABE78C16C7AD}"/>
    <cellStyle name="Normal 3 7 6 2 3" xfId="5190" xr:uid="{AC3D0376-5866-4E3C-8D49-ABD234D2E093}"/>
    <cellStyle name="Normal 3 7 6 2 3 2" xfId="11431" xr:uid="{E981527A-DDF1-496F-959A-F0C74C4CAFE4}"/>
    <cellStyle name="Normal 3 7 6 2 4" xfId="3110" xr:uid="{6BE761F5-E72E-46E2-AA31-16B5CF848DC2}"/>
    <cellStyle name="Normal 3 7 6 2 4 2" xfId="9351" xr:uid="{2E7B2355-BCCE-4A07-B893-253A3565158C}"/>
    <cellStyle name="Normal 3 7 6 2 5" xfId="7271" xr:uid="{25897C36-6AF7-4A28-91A6-7C0FD2F5DA88}"/>
    <cellStyle name="Normal 3 7 6 3" xfId="1501" xr:uid="{00000000-0005-0000-0000-000086060000}"/>
    <cellStyle name="Normal 3 7 6 3 2" xfId="5670" xr:uid="{7577797C-C758-465C-BCAE-CD9AA000596C}"/>
    <cellStyle name="Normal 3 7 6 3 2 2" xfId="11911" xr:uid="{B374F971-2754-4126-B48E-3F143B9E9D8F}"/>
    <cellStyle name="Normal 3 7 6 3 3" xfId="3590" xr:uid="{176BFAF9-3BAB-4F18-9C62-418C3A39015C}"/>
    <cellStyle name="Normal 3 7 6 3 3 2" xfId="9831" xr:uid="{43FECFB8-6D67-489A-A120-0FD7B908F79B}"/>
    <cellStyle name="Normal 3 7 6 3 4" xfId="7751" xr:uid="{7483F81E-0FD4-4AFA-97E2-3A55A61A9E98}"/>
    <cellStyle name="Normal 3 7 6 4" xfId="4630" xr:uid="{221A8340-6F6F-4DBD-95D8-D9854F80462C}"/>
    <cellStyle name="Normal 3 7 6 4 2" xfId="10871" xr:uid="{2A0B7B12-2D6F-4B4B-9097-B3E06196E57C}"/>
    <cellStyle name="Normal 3 7 6 5" xfId="2550" xr:uid="{0C4D7AEF-3928-4088-9230-B52533F3355C}"/>
    <cellStyle name="Normal 3 7 6 5 2" xfId="8791" xr:uid="{6365BDEF-5BF4-479E-8C6A-BFCC09D0F6A0}"/>
    <cellStyle name="Normal 3 7 6 6" xfId="6711" xr:uid="{C30BF60D-86E4-42F1-A4F7-A132458B8195}"/>
    <cellStyle name="Normal 3 7 7" xfId="621" xr:uid="{00000000-0005-0000-0000-000087060000}"/>
    <cellStyle name="Normal 3 7 7 2" xfId="1661" xr:uid="{00000000-0005-0000-0000-000088060000}"/>
    <cellStyle name="Normal 3 7 7 2 2" xfId="5830" xr:uid="{8E5B63C9-3025-43BE-BEA4-F0C7F3B9E539}"/>
    <cellStyle name="Normal 3 7 7 2 2 2" xfId="12071" xr:uid="{9440AE82-8803-4719-AD15-6ECF56F4AE82}"/>
    <cellStyle name="Normal 3 7 7 2 3" xfId="3750" xr:uid="{47C7B15A-1287-4B49-9AA4-3A1B5AF1E7BE}"/>
    <cellStyle name="Normal 3 7 7 2 3 2" xfId="9991" xr:uid="{3B512787-4500-4988-9F5B-B5C13803F2B6}"/>
    <cellStyle name="Normal 3 7 7 2 4" xfId="7911" xr:uid="{5460A0D2-468F-49B8-BB27-631E96074296}"/>
    <cellStyle name="Normal 3 7 7 3" xfId="4790" xr:uid="{4260E0D9-7016-41EA-81A9-60C6D040B3FE}"/>
    <cellStyle name="Normal 3 7 7 3 2" xfId="11031" xr:uid="{EFA28CA1-5C24-4EDE-A7F6-E5C61CB59016}"/>
    <cellStyle name="Normal 3 7 7 4" xfId="2710" xr:uid="{1B77F98F-41C3-403A-9108-DBE6C80E0C91}"/>
    <cellStyle name="Normal 3 7 7 4 2" xfId="8951" xr:uid="{9C278F3F-47BB-43AD-80E8-CC61092DE239}"/>
    <cellStyle name="Normal 3 7 7 5" xfId="6871" xr:uid="{70FD2FDC-591B-4A24-9785-AF7387F498FA}"/>
    <cellStyle name="Normal 3 7 8" xfId="541" xr:uid="{00000000-0005-0000-0000-000089060000}"/>
    <cellStyle name="Normal 3 7 8 2" xfId="1581" xr:uid="{00000000-0005-0000-0000-00008A060000}"/>
    <cellStyle name="Normal 3 7 8 2 2" xfId="5750" xr:uid="{59C14C8E-F04C-4B53-8C31-BDBC76811C5D}"/>
    <cellStyle name="Normal 3 7 8 2 2 2" xfId="11991" xr:uid="{E93C467C-BB9D-439E-B46E-A21BED755F4C}"/>
    <cellStyle name="Normal 3 7 8 2 3" xfId="3670" xr:uid="{DA1C386B-761F-4506-AEA6-D8DF99AA4BB7}"/>
    <cellStyle name="Normal 3 7 8 2 3 2" xfId="9911" xr:uid="{6806E056-30CC-4B08-85F9-EAA7320A5CF7}"/>
    <cellStyle name="Normal 3 7 8 2 4" xfId="7831" xr:uid="{B88A4A43-0895-4AA0-8067-25BC1BA2ED8C}"/>
    <cellStyle name="Normal 3 7 8 3" xfId="4710" xr:uid="{D8769E1F-AC16-412B-8F63-D46F9C4F9DAC}"/>
    <cellStyle name="Normal 3 7 8 3 2" xfId="10951" xr:uid="{5CBE60F8-B60D-448B-A365-7CF239E04FEF}"/>
    <cellStyle name="Normal 3 7 8 4" xfId="2630" xr:uid="{1D8112EA-117C-460E-8B66-72934744C8B9}"/>
    <cellStyle name="Normal 3 7 8 4 2" xfId="8871" xr:uid="{B1BFCED1-1C87-4FC2-92AB-5A57FDA16FFC}"/>
    <cellStyle name="Normal 3 7 8 5" xfId="6791" xr:uid="{1C94D94B-738D-4799-B890-918DA22287C8}"/>
    <cellStyle name="Normal 3 7 9" xfId="1101" xr:uid="{00000000-0005-0000-0000-00008B060000}"/>
    <cellStyle name="Normal 3 7 9 2" xfId="5270" xr:uid="{0FAFB518-9B8C-4B51-B1F1-FC4C25D097F7}"/>
    <cellStyle name="Normal 3 7 9 2 2" xfId="11511" xr:uid="{153421C6-BF7E-49B7-AC7E-6919D569F75B}"/>
    <cellStyle name="Normal 3 7 9 3" xfId="3190" xr:uid="{352E3691-57D2-4919-B98D-255508DC4FC9}"/>
    <cellStyle name="Normal 3 7 9 3 2" xfId="9431" xr:uid="{A6D3F400-6BEC-4C48-9669-41B51A3FE00B}"/>
    <cellStyle name="Normal 3 7 9 4" xfId="7351" xr:uid="{451502D7-FC42-482F-BC62-0B4B31FD2ADE}"/>
    <cellStyle name="Normal 3 8" xfId="101" xr:uid="{00000000-0005-0000-0000-00008C060000}"/>
    <cellStyle name="Normal 3 8 2" xfId="661" xr:uid="{00000000-0005-0000-0000-00008D060000}"/>
    <cellStyle name="Normal 3 8 2 2" xfId="1701" xr:uid="{00000000-0005-0000-0000-00008E060000}"/>
    <cellStyle name="Normal 3 8 2 2 2" xfId="5870" xr:uid="{27728CB7-6654-4F82-8CC0-72F827579653}"/>
    <cellStyle name="Normal 3 8 2 2 2 2" xfId="12111" xr:uid="{2123E20A-99C8-4176-887B-C5D47075E6E7}"/>
    <cellStyle name="Normal 3 8 2 2 3" xfId="3790" xr:uid="{047929C6-5933-4C79-AAEA-E4FAFDEAA87B}"/>
    <cellStyle name="Normal 3 8 2 2 3 2" xfId="10031" xr:uid="{2BE88CC5-EA89-4B2E-92D1-63EC4C1D5410}"/>
    <cellStyle name="Normal 3 8 2 2 4" xfId="7951" xr:uid="{4ADF2D71-08D5-423D-A45F-0F26E2FBAF42}"/>
    <cellStyle name="Normal 3 8 2 3" xfId="4830" xr:uid="{25EA1DCF-7349-45A6-88B8-B097D27D8092}"/>
    <cellStyle name="Normal 3 8 2 3 2" xfId="11071" xr:uid="{96A1B005-71B4-49FB-BCFC-8B10210C178D}"/>
    <cellStyle name="Normal 3 8 2 4" xfId="2750" xr:uid="{C0DF6444-70B1-4629-82BB-817C6A705529}"/>
    <cellStyle name="Normal 3 8 2 4 2" xfId="8991" xr:uid="{E2C35059-6449-4672-BEB1-2A02DEEEA030}"/>
    <cellStyle name="Normal 3 8 2 5" xfId="6911" xr:uid="{4FB5FB18-A5F5-4CD5-B533-ECD101C6542E}"/>
    <cellStyle name="Normal 3 8 3" xfId="1141" xr:uid="{00000000-0005-0000-0000-00008F060000}"/>
    <cellStyle name="Normal 3 8 3 2" xfId="5310" xr:uid="{D90FC6F7-A8A3-45FD-A555-CA85CACE88E7}"/>
    <cellStyle name="Normal 3 8 3 2 2" xfId="11551" xr:uid="{EA6D75C1-B0F8-4091-A082-F0A8A69F59C2}"/>
    <cellStyle name="Normal 3 8 3 3" xfId="3230" xr:uid="{9D9B8631-59FA-4F8F-B11D-E9C75C2F86C3}"/>
    <cellStyle name="Normal 3 8 3 3 2" xfId="9471" xr:uid="{CBC84077-DBC0-48A8-80E7-3E303E07AC17}"/>
    <cellStyle name="Normal 3 8 3 4" xfId="7391" xr:uid="{A5E1A6ED-89C0-4EB4-B8E7-CDA13A9F0BFC}"/>
    <cellStyle name="Normal 3 8 4" xfId="4270" xr:uid="{78E1B4E4-A71E-4551-BC9C-CFDF451475A6}"/>
    <cellStyle name="Normal 3 8 4 2" xfId="10511" xr:uid="{35AD85F3-B3B7-4E8F-A2E8-42457A55D2AD}"/>
    <cellStyle name="Normal 3 8 5" xfId="2190" xr:uid="{866CCD24-892B-42AC-8D08-5DCBC8BCD9D4}"/>
    <cellStyle name="Normal 3 8 5 2" xfId="8431" xr:uid="{2AC7BFBA-11BF-4E18-9B16-41F3641FC064}"/>
    <cellStyle name="Normal 3 8 6" xfId="6351" xr:uid="{EA82BB2C-982D-4018-AA60-2EB74FD56C76}"/>
    <cellStyle name="Normal 3 9" xfId="181" xr:uid="{00000000-0005-0000-0000-000090060000}"/>
    <cellStyle name="Normal 3 9 2" xfId="741" xr:uid="{00000000-0005-0000-0000-000091060000}"/>
    <cellStyle name="Normal 3 9 2 2" xfId="1781" xr:uid="{00000000-0005-0000-0000-000092060000}"/>
    <cellStyle name="Normal 3 9 2 2 2" xfId="5950" xr:uid="{996238A2-388C-4067-98AB-77B76C02E282}"/>
    <cellStyle name="Normal 3 9 2 2 2 2" xfId="12191" xr:uid="{CD8BF02F-BE50-4326-B716-D9ACD666CCDC}"/>
    <cellStyle name="Normal 3 9 2 2 3" xfId="3870" xr:uid="{6D746609-BA3F-4ED2-ABD9-D2F32A60A467}"/>
    <cellStyle name="Normal 3 9 2 2 3 2" xfId="10111" xr:uid="{C6B5DD87-A2F6-47D1-8FD3-7A7764CB5AC1}"/>
    <cellStyle name="Normal 3 9 2 2 4" xfId="8031" xr:uid="{9AD19218-A35F-43BE-BE6B-CD6E515A2D55}"/>
    <cellStyle name="Normal 3 9 2 3" xfId="4910" xr:uid="{0E6378FC-2DFD-447F-9AEB-CEC78CD0A731}"/>
    <cellStyle name="Normal 3 9 2 3 2" xfId="11151" xr:uid="{DFA4F596-F7AD-4428-BC16-E23F191D466D}"/>
    <cellStyle name="Normal 3 9 2 4" xfId="2830" xr:uid="{C1E5C61E-A08E-4FA6-AA29-AA5582D16808}"/>
    <cellStyle name="Normal 3 9 2 4 2" xfId="9071" xr:uid="{5AE147E9-D871-475D-BC19-8AF1A2083E09}"/>
    <cellStyle name="Normal 3 9 2 5" xfId="6991" xr:uid="{FB126475-E819-4EBD-910D-C63E784FED91}"/>
    <cellStyle name="Normal 3 9 3" xfId="1221" xr:uid="{00000000-0005-0000-0000-000093060000}"/>
    <cellStyle name="Normal 3 9 3 2" xfId="5390" xr:uid="{304905B2-9F52-4341-A783-3C96B5E63D89}"/>
    <cellStyle name="Normal 3 9 3 2 2" xfId="11631" xr:uid="{403D2A5E-3069-4328-8A9C-1758335CF599}"/>
    <cellStyle name="Normal 3 9 3 3" xfId="3310" xr:uid="{37199802-5BC4-4639-BA49-E68B0E0CF293}"/>
    <cellStyle name="Normal 3 9 3 3 2" xfId="9551" xr:uid="{A9529517-C2A4-4A98-80C5-37F4423337D3}"/>
    <cellStyle name="Normal 3 9 3 4" xfId="7471" xr:uid="{002877AF-72EF-46BA-9213-37032942A3C9}"/>
    <cellStyle name="Normal 3 9 4" xfId="4350" xr:uid="{03024302-3ABC-4579-8A41-D815DC6E341C}"/>
    <cellStyle name="Normal 3 9 4 2" xfId="10591" xr:uid="{F1AFAC7E-18AE-4AC2-A9D4-E5092CED49E9}"/>
    <cellStyle name="Normal 3 9 5" xfId="2270" xr:uid="{62CB10BA-AEDE-47DD-8FE8-6597EA0F39EE}"/>
    <cellStyle name="Normal 3 9 5 2" xfId="8511" xr:uid="{03612113-4A90-4308-AA79-9BADF8B22875}"/>
    <cellStyle name="Normal 3 9 6" xfId="6431" xr:uid="{380BE82C-9C0E-4D1D-A462-B156C49DA233}"/>
    <cellStyle name="Normal 4" xfId="24" xr:uid="{00000000-0005-0000-0000-000094060000}"/>
    <cellStyle name="Normal 4 10" xfId="425" xr:uid="{00000000-0005-0000-0000-000095060000}"/>
    <cellStyle name="Normal 4 10 2" xfId="985" xr:uid="{00000000-0005-0000-0000-000096060000}"/>
    <cellStyle name="Normal 4 10 2 2" xfId="2025" xr:uid="{00000000-0005-0000-0000-000097060000}"/>
    <cellStyle name="Normal 4 10 2 2 2" xfId="6194" xr:uid="{C40486C8-7E20-48CB-A793-C159EF18564D}"/>
    <cellStyle name="Normal 4 10 2 2 2 2" xfId="12435" xr:uid="{CEFCA0A3-4908-4C73-BEDF-1CA7F7FAAF5D}"/>
    <cellStyle name="Normal 4 10 2 2 3" xfId="4114" xr:uid="{AC164A27-2A36-4D97-99AB-33EC766C81DA}"/>
    <cellStyle name="Normal 4 10 2 2 3 2" xfId="10355" xr:uid="{4E2B192B-3D6E-4B5A-82E5-09624EA34239}"/>
    <cellStyle name="Normal 4 10 2 2 4" xfId="8275" xr:uid="{897CA693-7E7A-418B-A477-ADDAD1E5D92A}"/>
    <cellStyle name="Normal 4 10 2 3" xfId="5154" xr:uid="{1F37A526-4FCD-48AE-BFB6-A3362E13D454}"/>
    <cellStyle name="Normal 4 10 2 3 2" xfId="11395" xr:uid="{8B1F6AA8-11B8-475A-867F-D506946A1411}"/>
    <cellStyle name="Normal 4 10 2 4" xfId="3074" xr:uid="{8020A6EF-6C46-4843-8F2B-E762564C8E13}"/>
    <cellStyle name="Normal 4 10 2 4 2" xfId="9315" xr:uid="{651075F1-4A40-4985-9F83-E94079B51397}"/>
    <cellStyle name="Normal 4 10 2 5" xfId="7235" xr:uid="{DDB3C147-E8E4-4A2D-9A77-BBA821BD606A}"/>
    <cellStyle name="Normal 4 10 3" xfId="1465" xr:uid="{00000000-0005-0000-0000-000098060000}"/>
    <cellStyle name="Normal 4 10 3 2" xfId="5634" xr:uid="{A8EF7F8F-9F2D-421A-A649-4262825C6EC3}"/>
    <cellStyle name="Normal 4 10 3 2 2" xfId="11875" xr:uid="{5074B97C-FC78-45F6-9CE3-80053FDCB2CC}"/>
    <cellStyle name="Normal 4 10 3 3" xfId="3554" xr:uid="{5183EA8C-1840-4424-89A7-B70198EDC95F}"/>
    <cellStyle name="Normal 4 10 3 3 2" xfId="9795" xr:uid="{86B69C08-3AAA-486A-8AD1-0D0AB452EF5E}"/>
    <cellStyle name="Normal 4 10 3 4" xfId="7715" xr:uid="{E6C21F4E-5A19-41F0-8F72-1ED20CA10B5C}"/>
    <cellStyle name="Normal 4 10 4" xfId="4594" xr:uid="{A153EEDD-18BD-4418-B6A8-4E2245B6519B}"/>
    <cellStyle name="Normal 4 10 4 2" xfId="10835" xr:uid="{A54EA853-9ADF-4AC7-BEF3-BC6C30C3E3F7}"/>
    <cellStyle name="Normal 4 10 5" xfId="2514" xr:uid="{B997ECEC-ED06-4B5E-AF1B-2E9ABBCFA0F9}"/>
    <cellStyle name="Normal 4 10 5 2" xfId="8755" xr:uid="{2AC9594B-94A8-4639-A5E5-631F75ADA366}"/>
    <cellStyle name="Normal 4 10 6" xfId="6675" xr:uid="{786D5579-342F-43AA-B693-0F438E984D08}"/>
    <cellStyle name="Normal 4 11" xfId="585" xr:uid="{00000000-0005-0000-0000-000099060000}"/>
    <cellStyle name="Normal 4 11 2" xfId="1625" xr:uid="{00000000-0005-0000-0000-00009A060000}"/>
    <cellStyle name="Normal 4 11 2 2" xfId="5794" xr:uid="{9892B5E7-FDF8-4ED9-B14D-991B4AE16F46}"/>
    <cellStyle name="Normal 4 11 2 2 2" xfId="12035" xr:uid="{6C690A68-3F5F-4323-8E42-32C3D05DAA08}"/>
    <cellStyle name="Normal 4 11 2 3" xfId="3714" xr:uid="{A2B6CFF2-96E8-4AF9-9287-86F12D834305}"/>
    <cellStyle name="Normal 4 11 2 3 2" xfId="9955" xr:uid="{ADBB7F58-D9B6-4C24-BA43-0034ED82799A}"/>
    <cellStyle name="Normal 4 11 2 4" xfId="7875" xr:uid="{58624470-BDA9-4D26-9B40-4FB2F377D909}"/>
    <cellStyle name="Normal 4 11 3" xfId="4754" xr:uid="{67177EA1-EBB0-4904-B1D1-6BB21A971489}"/>
    <cellStyle name="Normal 4 11 3 2" xfId="10995" xr:uid="{C2ED810C-7696-4C00-B1C7-D8F1B570E941}"/>
    <cellStyle name="Normal 4 11 4" xfId="2674" xr:uid="{7952549C-3984-472D-A859-77AC3D6E0842}"/>
    <cellStyle name="Normal 4 11 4 2" xfId="8915" xr:uid="{1AAFCCF9-E247-43A6-8820-30F4EDD7F319}"/>
    <cellStyle name="Normal 4 11 5" xfId="6835" xr:uid="{0709A078-53D1-47F7-B921-C5FAD1D44BB6}"/>
    <cellStyle name="Normal 4 12" xfId="505" xr:uid="{00000000-0005-0000-0000-00009B060000}"/>
    <cellStyle name="Normal 4 12 2" xfId="1545" xr:uid="{00000000-0005-0000-0000-00009C060000}"/>
    <cellStyle name="Normal 4 12 2 2" xfId="5714" xr:uid="{D0ED1AFB-36A1-47C0-9B54-E1C7C6739D33}"/>
    <cellStyle name="Normal 4 12 2 2 2" xfId="11955" xr:uid="{2241E3E8-38E3-4539-BA4D-75078DCFC074}"/>
    <cellStyle name="Normal 4 12 2 3" xfId="3634" xr:uid="{418E872C-1708-4CE9-9495-71E12D5C1C14}"/>
    <cellStyle name="Normal 4 12 2 3 2" xfId="9875" xr:uid="{856D13A5-C2C0-4BDD-A49F-6A47EFA80657}"/>
    <cellStyle name="Normal 4 12 2 4" xfId="7795" xr:uid="{77D44BBD-1765-4622-BC68-42D8FE9A08C7}"/>
    <cellStyle name="Normal 4 12 3" xfId="4674" xr:uid="{E5323512-490F-408E-A5ED-764BC698D96E}"/>
    <cellStyle name="Normal 4 12 3 2" xfId="10915" xr:uid="{9C44B5FC-1C5A-4F90-A10A-5745D6A68BE8}"/>
    <cellStyle name="Normal 4 12 4" xfId="2594" xr:uid="{CBCC8AAE-9623-431A-BA00-88326FBE1495}"/>
    <cellStyle name="Normal 4 12 4 2" xfId="8835" xr:uid="{D0959E96-3055-4FE1-8F05-951EEDBF0B62}"/>
    <cellStyle name="Normal 4 12 5" xfId="6755" xr:uid="{DE2E780E-E86C-4CE9-A340-F3DB38B62070}"/>
    <cellStyle name="Normal 4 13" xfId="1065" xr:uid="{00000000-0005-0000-0000-00009D060000}"/>
    <cellStyle name="Normal 4 13 2" xfId="5234" xr:uid="{E6462AE9-87E8-43E7-AB9F-5D417EFA69DD}"/>
    <cellStyle name="Normal 4 13 2 2" xfId="11475" xr:uid="{4415B2F9-DEBA-4A9D-B0B4-DE34F0B0D212}"/>
    <cellStyle name="Normal 4 13 3" xfId="3154" xr:uid="{80E8D4DD-8F2C-42AB-A16B-8461D4FE9CEB}"/>
    <cellStyle name="Normal 4 13 3 2" xfId="9395" xr:uid="{44087711-9B5C-4334-BF57-9B728B66488F}"/>
    <cellStyle name="Normal 4 13 4" xfId="7315" xr:uid="{57B976FD-464E-40A1-A057-AE6F503D1562}"/>
    <cellStyle name="Normal 4 14" xfId="4194" xr:uid="{DD5FEE90-0FB5-49B4-8A7E-4D4DC7E7DEA2}"/>
    <cellStyle name="Normal 4 14 2" xfId="10435" xr:uid="{A5359446-38CA-47A8-A561-F5BE52B11515}"/>
    <cellStyle name="Normal 4 15" xfId="2114" xr:uid="{63E98485-84EA-4F22-9545-C0472E430C8C}"/>
    <cellStyle name="Normal 4 15 2" xfId="8355" xr:uid="{6F074459-3843-43CF-ACEB-B493F13492B5}"/>
    <cellStyle name="Normal 4 16" xfId="6275" xr:uid="{4E23B4A0-AB75-4E2D-AF0B-7274F92436D9}"/>
    <cellStyle name="Normal 4 2" xfId="29" xr:uid="{00000000-0005-0000-0000-00009E060000}"/>
    <cellStyle name="Normal 4 2 10" xfId="590" xr:uid="{00000000-0005-0000-0000-00009F060000}"/>
    <cellStyle name="Normal 4 2 10 2" xfId="1630" xr:uid="{00000000-0005-0000-0000-0000A0060000}"/>
    <cellStyle name="Normal 4 2 10 2 2" xfId="5799" xr:uid="{04E91D54-F0BD-427B-A11F-3230E472CB80}"/>
    <cellStyle name="Normal 4 2 10 2 2 2" xfId="12040" xr:uid="{0421C7C9-3958-4612-999E-141B9F21F35B}"/>
    <cellStyle name="Normal 4 2 10 2 3" xfId="3719" xr:uid="{822EECAC-2DBB-424C-95F8-51231BBD0DEA}"/>
    <cellStyle name="Normal 4 2 10 2 3 2" xfId="9960" xr:uid="{8A6C367E-323D-4BC4-9115-861DF09BCE07}"/>
    <cellStyle name="Normal 4 2 10 2 4" xfId="7880" xr:uid="{CF0566A8-A39B-42EB-91D3-4A161194EAD2}"/>
    <cellStyle name="Normal 4 2 10 3" xfId="4759" xr:uid="{E19F5A64-8579-450C-9E0E-FFBCE3A1D4C1}"/>
    <cellStyle name="Normal 4 2 10 3 2" xfId="11000" xr:uid="{9607F0A5-9F3B-41BE-9718-548D5F26A4F5}"/>
    <cellStyle name="Normal 4 2 10 4" xfId="2679" xr:uid="{3B36F9FE-F5D0-4434-9451-4AFE7BC4CC60}"/>
    <cellStyle name="Normal 4 2 10 4 2" xfId="8920" xr:uid="{30D1EEEB-603F-4867-B232-FB694DED924A}"/>
    <cellStyle name="Normal 4 2 10 5" xfId="6840" xr:uid="{1B15F7B6-B75B-48DC-A57C-D9FF030C03CC}"/>
    <cellStyle name="Normal 4 2 11" xfId="510" xr:uid="{00000000-0005-0000-0000-0000A1060000}"/>
    <cellStyle name="Normal 4 2 11 2" xfId="1550" xr:uid="{00000000-0005-0000-0000-0000A2060000}"/>
    <cellStyle name="Normal 4 2 11 2 2" xfId="5719" xr:uid="{9FAC9877-D896-4A50-9797-5ED3319BAF6E}"/>
    <cellStyle name="Normal 4 2 11 2 2 2" xfId="11960" xr:uid="{5AB3C4E8-A58B-47B7-A28F-A0169EEABA83}"/>
    <cellStyle name="Normal 4 2 11 2 3" xfId="3639" xr:uid="{A8BDB90D-C02F-4D6F-9E1A-B50D855C8085}"/>
    <cellStyle name="Normal 4 2 11 2 3 2" xfId="9880" xr:uid="{163ECAAB-43CB-447D-A55F-7E14CE0FA507}"/>
    <cellStyle name="Normal 4 2 11 2 4" xfId="7800" xr:uid="{E43F75D1-DFE1-455D-B742-93EE3969BD73}"/>
    <cellStyle name="Normal 4 2 11 3" xfId="4679" xr:uid="{2537C5B1-8E9A-447D-8FF3-827F925F60D6}"/>
    <cellStyle name="Normal 4 2 11 3 2" xfId="10920" xr:uid="{063E8DF9-6989-4219-887D-26CF6B7B311E}"/>
    <cellStyle name="Normal 4 2 11 4" xfId="2599" xr:uid="{16563D8E-F4A7-404E-8F72-31BC03165B76}"/>
    <cellStyle name="Normal 4 2 11 4 2" xfId="8840" xr:uid="{CA796138-E89C-458E-A0AC-FE3FF5EAD28B}"/>
    <cellStyle name="Normal 4 2 11 5" xfId="6760" xr:uid="{1A7DF0A8-E260-441C-A5C1-E8B1C51E6D46}"/>
    <cellStyle name="Normal 4 2 12" xfId="1070" xr:uid="{00000000-0005-0000-0000-0000A3060000}"/>
    <cellStyle name="Normal 4 2 12 2" xfId="5239" xr:uid="{0F82783E-66A8-466A-8588-3FB7370F9375}"/>
    <cellStyle name="Normal 4 2 12 2 2" xfId="11480" xr:uid="{F671A1DB-F6F2-4CF5-BF39-D59ABF9172FA}"/>
    <cellStyle name="Normal 4 2 12 3" xfId="3159" xr:uid="{D9C8AE90-31DC-4485-8EF8-6B2B2AE79D9A}"/>
    <cellStyle name="Normal 4 2 12 3 2" xfId="9400" xr:uid="{FF3952AB-F39E-4B6B-A92D-DCE91085CCE7}"/>
    <cellStyle name="Normal 4 2 12 4" xfId="7320" xr:uid="{AB6A2B05-B903-4CAB-99A2-71C18C478653}"/>
    <cellStyle name="Normal 4 2 13" xfId="4199" xr:uid="{86035093-943D-4F38-B6D7-D6A99A95D14A}"/>
    <cellStyle name="Normal 4 2 13 2" xfId="10440" xr:uid="{5BC2F2E6-3655-4806-8CAC-477DDAA43D11}"/>
    <cellStyle name="Normal 4 2 14" xfId="2119" xr:uid="{745BA3CB-F2A5-4004-8C56-4B1C850393AB}"/>
    <cellStyle name="Normal 4 2 14 2" xfId="8360" xr:uid="{E0289F3A-97DA-4A6E-9200-7E2DFEE573C8}"/>
    <cellStyle name="Normal 4 2 15" xfId="6280" xr:uid="{5DA12CDF-1AEF-4643-9009-BF57B734DB21}"/>
    <cellStyle name="Normal 4 2 2" xfId="39" xr:uid="{00000000-0005-0000-0000-0000A4060000}"/>
    <cellStyle name="Normal 4 2 2 10" xfId="520" xr:uid="{00000000-0005-0000-0000-0000A5060000}"/>
    <cellStyle name="Normal 4 2 2 10 2" xfId="1560" xr:uid="{00000000-0005-0000-0000-0000A6060000}"/>
    <cellStyle name="Normal 4 2 2 10 2 2" xfId="5729" xr:uid="{61872D22-F277-4752-A25C-CBC413335DC4}"/>
    <cellStyle name="Normal 4 2 2 10 2 2 2" xfId="11970" xr:uid="{18696C22-611B-4118-8146-5968B7D38E5B}"/>
    <cellStyle name="Normal 4 2 2 10 2 3" xfId="3649" xr:uid="{C510D61E-FCC7-486E-ADEF-AD952ADBDE99}"/>
    <cellStyle name="Normal 4 2 2 10 2 3 2" xfId="9890" xr:uid="{B8285BC9-BCBA-415F-AD3B-B996DC9BF0C2}"/>
    <cellStyle name="Normal 4 2 2 10 2 4" xfId="7810" xr:uid="{9AAAE219-0E9A-418C-A941-6D3BFD7020BE}"/>
    <cellStyle name="Normal 4 2 2 10 3" xfId="4689" xr:uid="{E8C0BBD1-E2B6-4B1C-8BCC-CA486BF6B172}"/>
    <cellStyle name="Normal 4 2 2 10 3 2" xfId="10930" xr:uid="{DB97D951-5568-402C-ADF8-BC0A18CE7620}"/>
    <cellStyle name="Normal 4 2 2 10 4" xfId="2609" xr:uid="{B0F2D7B6-3965-4E97-B83D-D25BBC64FF92}"/>
    <cellStyle name="Normal 4 2 2 10 4 2" xfId="8850" xr:uid="{7877FCD7-47BC-4E0F-82AB-5E10A68F2931}"/>
    <cellStyle name="Normal 4 2 2 10 5" xfId="6770" xr:uid="{D5E477F9-720B-4D7C-884B-11DDDCADB02B}"/>
    <cellStyle name="Normal 4 2 2 11" xfId="1080" xr:uid="{00000000-0005-0000-0000-0000A7060000}"/>
    <cellStyle name="Normal 4 2 2 11 2" xfId="5249" xr:uid="{E6ABB089-7F63-4CD0-9328-7234E8F7ED6E}"/>
    <cellStyle name="Normal 4 2 2 11 2 2" xfId="11490" xr:uid="{35EF1D8F-CE8A-465F-B545-957DF0C07FB6}"/>
    <cellStyle name="Normal 4 2 2 11 3" xfId="3169" xr:uid="{173D89BC-0A28-426F-995F-48AED821518D}"/>
    <cellStyle name="Normal 4 2 2 11 3 2" xfId="9410" xr:uid="{912B9933-91DE-4697-B5A7-07F8637DA417}"/>
    <cellStyle name="Normal 4 2 2 11 4" xfId="7330" xr:uid="{7D5C9D48-E414-4899-884B-DC02B9E09BA4}"/>
    <cellStyle name="Normal 4 2 2 12" xfId="4209" xr:uid="{E1260681-C8CE-4DBD-A98D-DF21FDE08F16}"/>
    <cellStyle name="Normal 4 2 2 12 2" xfId="10450" xr:uid="{123F68B8-41E4-41D3-A7B6-BB1F804348DA}"/>
    <cellStyle name="Normal 4 2 2 13" xfId="2129" xr:uid="{BD3C161C-AB4F-4D76-8F65-8C2A942DD0BA}"/>
    <cellStyle name="Normal 4 2 2 13 2" xfId="8370" xr:uid="{6B5A8F93-6319-4180-BCF3-712C97B328F7}"/>
    <cellStyle name="Normal 4 2 2 14" xfId="6290" xr:uid="{F1D1E679-2253-49E8-8747-95A7C29A0DB4}"/>
    <cellStyle name="Normal 4 2 2 2" xfId="59" xr:uid="{00000000-0005-0000-0000-0000A8060000}"/>
    <cellStyle name="Normal 4 2 2 2 10" xfId="1100" xr:uid="{00000000-0005-0000-0000-0000A9060000}"/>
    <cellStyle name="Normal 4 2 2 2 10 2" xfId="5269" xr:uid="{4BE309FE-64D0-4DA3-B88C-D4D74AC9701A}"/>
    <cellStyle name="Normal 4 2 2 2 10 2 2" xfId="11510" xr:uid="{507F37C2-0067-4D7B-B7CB-8FBF44E80718}"/>
    <cellStyle name="Normal 4 2 2 2 10 3" xfId="3189" xr:uid="{03B2710F-ED1A-4397-B09E-14BCD1C11FD5}"/>
    <cellStyle name="Normal 4 2 2 2 10 3 2" xfId="9430" xr:uid="{5D97295C-964F-4BE5-8071-F9EC0BD331E8}"/>
    <cellStyle name="Normal 4 2 2 2 10 4" xfId="7350" xr:uid="{1A096416-6FE5-405B-BA6E-65BB89B0EB1F}"/>
    <cellStyle name="Normal 4 2 2 2 11" xfId="4229" xr:uid="{F33B3E23-05FF-4071-8214-D09EDF22F9AC}"/>
    <cellStyle name="Normal 4 2 2 2 11 2" xfId="10470" xr:uid="{1D492CEF-7B35-4E63-AF7B-E6CD2E79A5E2}"/>
    <cellStyle name="Normal 4 2 2 2 12" xfId="2149" xr:uid="{AA64A06F-14B9-488C-87F5-A7EBDA5BE994}"/>
    <cellStyle name="Normal 4 2 2 2 12 2" xfId="8390" xr:uid="{96F2CBA9-BED6-4C6F-92F6-057AD8281782}"/>
    <cellStyle name="Normal 4 2 2 2 13" xfId="6310" xr:uid="{DC896CC7-A588-440A-95E7-5BD35DFE970D}"/>
    <cellStyle name="Normal 4 2 2 2 2" xfId="99" xr:uid="{00000000-0005-0000-0000-0000AA060000}"/>
    <cellStyle name="Normal 4 2 2 2 2 10" xfId="4269" xr:uid="{8218A211-327D-498C-9577-B5A402188B0E}"/>
    <cellStyle name="Normal 4 2 2 2 2 10 2" xfId="10510" xr:uid="{9A48A9C0-800F-4345-97D0-A71628C18F4C}"/>
    <cellStyle name="Normal 4 2 2 2 2 11" xfId="2189" xr:uid="{819A6BDD-3DBA-47E8-A828-03B54D2BDF4A}"/>
    <cellStyle name="Normal 4 2 2 2 2 11 2" xfId="8430" xr:uid="{8E9A155E-A2AD-43BE-97A8-A077A879EF65}"/>
    <cellStyle name="Normal 4 2 2 2 2 12" xfId="6350" xr:uid="{028D990D-3F29-4446-8CE1-C8A2F9B9E407}"/>
    <cellStyle name="Normal 4 2 2 2 2 2" xfId="180" xr:uid="{00000000-0005-0000-0000-0000AB060000}"/>
    <cellStyle name="Normal 4 2 2 2 2 2 2" xfId="740" xr:uid="{00000000-0005-0000-0000-0000AC060000}"/>
    <cellStyle name="Normal 4 2 2 2 2 2 2 2" xfId="1780" xr:uid="{00000000-0005-0000-0000-0000AD060000}"/>
    <cellStyle name="Normal 4 2 2 2 2 2 2 2 2" xfId="5949" xr:uid="{56ECC09A-0F80-4325-ABDC-C742294E6BF6}"/>
    <cellStyle name="Normal 4 2 2 2 2 2 2 2 2 2" xfId="12190" xr:uid="{AD68E4F4-FBB4-4FE7-8BCA-0BAB7FC57935}"/>
    <cellStyle name="Normal 4 2 2 2 2 2 2 2 3" xfId="3869" xr:uid="{43B7CA9C-CFF9-4C59-823F-FF70E5487592}"/>
    <cellStyle name="Normal 4 2 2 2 2 2 2 2 3 2" xfId="10110" xr:uid="{A3BBAE57-A732-4E56-A6C7-3B0DC805EC91}"/>
    <cellStyle name="Normal 4 2 2 2 2 2 2 2 4" xfId="8030" xr:uid="{40D82141-EB5F-4005-AD8A-AE5B73146499}"/>
    <cellStyle name="Normal 4 2 2 2 2 2 2 3" xfId="4909" xr:uid="{5F04E652-2514-436F-A5A0-DB5DF17DFE2D}"/>
    <cellStyle name="Normal 4 2 2 2 2 2 2 3 2" xfId="11150" xr:uid="{B47E1439-957E-4F63-B41C-E4C5E1BD27F9}"/>
    <cellStyle name="Normal 4 2 2 2 2 2 2 4" xfId="2829" xr:uid="{AFEFED3D-8055-40CB-954E-2AFBDEF2D30E}"/>
    <cellStyle name="Normal 4 2 2 2 2 2 2 4 2" xfId="9070" xr:uid="{843EF918-B21B-4749-ADD1-3B500D5DA53A}"/>
    <cellStyle name="Normal 4 2 2 2 2 2 2 5" xfId="6990" xr:uid="{9AC18AF9-8A1F-4A99-98C4-0EAC567DBF35}"/>
    <cellStyle name="Normal 4 2 2 2 2 2 3" xfId="1220" xr:uid="{00000000-0005-0000-0000-0000AE060000}"/>
    <cellStyle name="Normal 4 2 2 2 2 2 3 2" xfId="5389" xr:uid="{9C5E394A-D3C6-462F-88DA-BF8F1A779040}"/>
    <cellStyle name="Normal 4 2 2 2 2 2 3 2 2" xfId="11630" xr:uid="{3A74D214-6486-4597-A009-21D06F3A8022}"/>
    <cellStyle name="Normal 4 2 2 2 2 2 3 3" xfId="3309" xr:uid="{EE6BAEF5-225C-41DB-9C3E-B282B75CCEB6}"/>
    <cellStyle name="Normal 4 2 2 2 2 2 3 3 2" xfId="9550" xr:uid="{EFDC1757-D5D8-4CF7-B486-EA55BA830435}"/>
    <cellStyle name="Normal 4 2 2 2 2 2 3 4" xfId="7470" xr:uid="{B8CA4E54-F7BB-40B4-B627-7EDA3C61A23D}"/>
    <cellStyle name="Normal 4 2 2 2 2 2 4" xfId="4349" xr:uid="{A9E29EB7-7D80-4344-BE68-DE0D6C711CE1}"/>
    <cellStyle name="Normal 4 2 2 2 2 2 4 2" xfId="10590" xr:uid="{95D880D7-0272-4BA5-923A-B01ADF1AEA93}"/>
    <cellStyle name="Normal 4 2 2 2 2 2 5" xfId="2269" xr:uid="{648DBBC4-99CA-46F2-B7EA-77909923A65F}"/>
    <cellStyle name="Normal 4 2 2 2 2 2 5 2" xfId="8510" xr:uid="{52D8C827-02FB-4A0D-AE97-5B49670D354C}"/>
    <cellStyle name="Normal 4 2 2 2 2 2 6" xfId="6430" xr:uid="{E056C6E2-0F71-4494-A07F-FE8CEF50394C}"/>
    <cellStyle name="Normal 4 2 2 2 2 3" xfId="260" xr:uid="{00000000-0005-0000-0000-0000AF060000}"/>
    <cellStyle name="Normal 4 2 2 2 2 3 2" xfId="820" xr:uid="{00000000-0005-0000-0000-0000B0060000}"/>
    <cellStyle name="Normal 4 2 2 2 2 3 2 2" xfId="1860" xr:uid="{00000000-0005-0000-0000-0000B1060000}"/>
    <cellStyle name="Normal 4 2 2 2 2 3 2 2 2" xfId="6029" xr:uid="{2713BD38-4F8B-4465-A80B-77A61B182102}"/>
    <cellStyle name="Normal 4 2 2 2 2 3 2 2 2 2" xfId="12270" xr:uid="{321DFE8B-064A-41F8-A15B-3F8B6FA7F165}"/>
    <cellStyle name="Normal 4 2 2 2 2 3 2 2 3" xfId="3949" xr:uid="{31E92A48-62B7-4074-AEE0-E3E51C8E7FFF}"/>
    <cellStyle name="Normal 4 2 2 2 2 3 2 2 3 2" xfId="10190" xr:uid="{9B2092FF-F8B0-480A-80DF-A18AD094940C}"/>
    <cellStyle name="Normal 4 2 2 2 2 3 2 2 4" xfId="8110" xr:uid="{F280D9AC-98AB-4D3E-AABF-DB4C3CD73F08}"/>
    <cellStyle name="Normal 4 2 2 2 2 3 2 3" xfId="4989" xr:uid="{4550A15A-81C1-410F-BB5B-7850747B31FE}"/>
    <cellStyle name="Normal 4 2 2 2 2 3 2 3 2" xfId="11230" xr:uid="{D1760527-CA8B-4C7C-A8DF-48BDC5B76D82}"/>
    <cellStyle name="Normal 4 2 2 2 2 3 2 4" xfId="2909" xr:uid="{D19B69F7-1A5E-4973-963B-E3F9C11A1937}"/>
    <cellStyle name="Normal 4 2 2 2 2 3 2 4 2" xfId="9150" xr:uid="{762BCDA2-0EEA-4926-9E5A-F31B586E4689}"/>
    <cellStyle name="Normal 4 2 2 2 2 3 2 5" xfId="7070" xr:uid="{3959D4E0-39C1-4E53-ADAC-D6275B8C8270}"/>
    <cellStyle name="Normal 4 2 2 2 2 3 3" xfId="1300" xr:uid="{00000000-0005-0000-0000-0000B2060000}"/>
    <cellStyle name="Normal 4 2 2 2 2 3 3 2" xfId="5469" xr:uid="{742F9DA9-DEA3-4D42-811B-CB0E99F6C995}"/>
    <cellStyle name="Normal 4 2 2 2 2 3 3 2 2" xfId="11710" xr:uid="{5C6B24EF-D267-4F53-AB1A-ABBBC2C8900E}"/>
    <cellStyle name="Normal 4 2 2 2 2 3 3 3" xfId="3389" xr:uid="{B0BE98F1-53EF-401C-B062-FAE134AD395F}"/>
    <cellStyle name="Normal 4 2 2 2 2 3 3 3 2" xfId="9630" xr:uid="{786E80EF-CB16-45D9-9ADF-61BDA0B137D9}"/>
    <cellStyle name="Normal 4 2 2 2 2 3 3 4" xfId="7550" xr:uid="{7DC826F1-6C26-4106-A7E7-BC00D1A26CD3}"/>
    <cellStyle name="Normal 4 2 2 2 2 3 4" xfId="4429" xr:uid="{2E5E1B4B-4A4A-41D5-BE01-441BBACA3C29}"/>
    <cellStyle name="Normal 4 2 2 2 2 3 4 2" xfId="10670" xr:uid="{0F9AA68D-B39B-4D3B-983F-58D6094EA266}"/>
    <cellStyle name="Normal 4 2 2 2 2 3 5" xfId="2349" xr:uid="{49F4AA19-A3D5-46E6-9D05-67789F749230}"/>
    <cellStyle name="Normal 4 2 2 2 2 3 5 2" xfId="8590" xr:uid="{4705A5FF-2201-405F-AFD2-8A808D95F65E}"/>
    <cellStyle name="Normal 4 2 2 2 2 3 6" xfId="6510" xr:uid="{5A3A7D72-5996-4D10-BDC4-42A113F5F90C}"/>
    <cellStyle name="Normal 4 2 2 2 2 4" xfId="340" xr:uid="{00000000-0005-0000-0000-0000B3060000}"/>
    <cellStyle name="Normal 4 2 2 2 2 4 2" xfId="900" xr:uid="{00000000-0005-0000-0000-0000B4060000}"/>
    <cellStyle name="Normal 4 2 2 2 2 4 2 2" xfId="1940" xr:uid="{00000000-0005-0000-0000-0000B5060000}"/>
    <cellStyle name="Normal 4 2 2 2 2 4 2 2 2" xfId="6109" xr:uid="{7F56533E-530F-42C4-A293-9AA6E656ECE4}"/>
    <cellStyle name="Normal 4 2 2 2 2 4 2 2 2 2" xfId="12350" xr:uid="{67FD4E56-507A-4587-BB87-221044151E37}"/>
    <cellStyle name="Normal 4 2 2 2 2 4 2 2 3" xfId="4029" xr:uid="{DD133EE1-B0D4-4F2E-8899-5F5689F5FC4D}"/>
    <cellStyle name="Normal 4 2 2 2 2 4 2 2 3 2" xfId="10270" xr:uid="{DF9627D7-12A4-4A19-9AD6-73A977E1E779}"/>
    <cellStyle name="Normal 4 2 2 2 2 4 2 2 4" xfId="8190" xr:uid="{1BA878E6-BD24-4A96-A48D-DA871C667348}"/>
    <cellStyle name="Normal 4 2 2 2 2 4 2 3" xfId="5069" xr:uid="{D8964903-903A-4E01-9458-992B0F34B0DA}"/>
    <cellStyle name="Normal 4 2 2 2 2 4 2 3 2" xfId="11310" xr:uid="{5347BC9B-8481-4819-BCD8-038A44E26918}"/>
    <cellStyle name="Normal 4 2 2 2 2 4 2 4" xfId="2989" xr:uid="{64F99713-1D9F-4E1B-84FF-3B98176F5292}"/>
    <cellStyle name="Normal 4 2 2 2 2 4 2 4 2" xfId="9230" xr:uid="{5F50EA65-196F-45C3-903A-B5B51590ADC0}"/>
    <cellStyle name="Normal 4 2 2 2 2 4 2 5" xfId="7150" xr:uid="{90AD88B2-DB47-423C-B577-1C0F82B892A7}"/>
    <cellStyle name="Normal 4 2 2 2 2 4 3" xfId="1380" xr:uid="{00000000-0005-0000-0000-0000B6060000}"/>
    <cellStyle name="Normal 4 2 2 2 2 4 3 2" xfId="5549" xr:uid="{4F583020-EB42-405C-8787-82E8F0A8FC0B}"/>
    <cellStyle name="Normal 4 2 2 2 2 4 3 2 2" xfId="11790" xr:uid="{AD68B73F-2F4A-45C6-9EE8-99447C9831C4}"/>
    <cellStyle name="Normal 4 2 2 2 2 4 3 3" xfId="3469" xr:uid="{6CD7A7D3-6DF9-4010-A0FD-715DC0E36AE2}"/>
    <cellStyle name="Normal 4 2 2 2 2 4 3 3 2" xfId="9710" xr:uid="{43B226C2-DB50-4306-851F-B8F62DA556AA}"/>
    <cellStyle name="Normal 4 2 2 2 2 4 3 4" xfId="7630" xr:uid="{32FED4E1-008C-4B2B-959A-57D8E847E2AD}"/>
    <cellStyle name="Normal 4 2 2 2 2 4 4" xfId="4509" xr:uid="{FBF9BA3D-8E10-43B4-AD20-0D974B78DC99}"/>
    <cellStyle name="Normal 4 2 2 2 2 4 4 2" xfId="10750" xr:uid="{F4A537E3-C0C6-48EB-BE70-123D168364BD}"/>
    <cellStyle name="Normal 4 2 2 2 2 4 5" xfId="2429" xr:uid="{DEB3A0E0-544E-44B7-8AA2-3A22A45BA8B0}"/>
    <cellStyle name="Normal 4 2 2 2 2 4 5 2" xfId="8670" xr:uid="{641FE208-7F33-4835-A076-B84C96A1A748}"/>
    <cellStyle name="Normal 4 2 2 2 2 4 6" xfId="6590" xr:uid="{96639A05-7A05-4EE0-BE54-DAABAE2D8FBE}"/>
    <cellStyle name="Normal 4 2 2 2 2 5" xfId="420" xr:uid="{00000000-0005-0000-0000-0000B7060000}"/>
    <cellStyle name="Normal 4 2 2 2 2 5 2" xfId="980" xr:uid="{00000000-0005-0000-0000-0000B8060000}"/>
    <cellStyle name="Normal 4 2 2 2 2 5 2 2" xfId="2020" xr:uid="{00000000-0005-0000-0000-0000B9060000}"/>
    <cellStyle name="Normal 4 2 2 2 2 5 2 2 2" xfId="6189" xr:uid="{97FAAADE-4408-4DC3-8073-D7FC8A6991F7}"/>
    <cellStyle name="Normal 4 2 2 2 2 5 2 2 2 2" xfId="12430" xr:uid="{EF4D5B89-0BB7-42F5-AA0E-F954BA9173E2}"/>
    <cellStyle name="Normal 4 2 2 2 2 5 2 2 3" xfId="4109" xr:uid="{913EFB49-5906-4C2D-9309-4527842C3A85}"/>
    <cellStyle name="Normal 4 2 2 2 2 5 2 2 3 2" xfId="10350" xr:uid="{A6720661-DA64-40B4-9986-D853CDA0A013}"/>
    <cellStyle name="Normal 4 2 2 2 2 5 2 2 4" xfId="8270" xr:uid="{D1BB31BA-E09C-4990-8126-D6203C053E9E}"/>
    <cellStyle name="Normal 4 2 2 2 2 5 2 3" xfId="5149" xr:uid="{E29A024F-72EB-460C-96B8-3F5A6EFED87B}"/>
    <cellStyle name="Normal 4 2 2 2 2 5 2 3 2" xfId="11390" xr:uid="{7942B55E-5A67-43BF-8AF7-BA2BD54BAFA6}"/>
    <cellStyle name="Normal 4 2 2 2 2 5 2 4" xfId="3069" xr:uid="{758AE3F9-793B-4869-A9A7-8788C2E71167}"/>
    <cellStyle name="Normal 4 2 2 2 2 5 2 4 2" xfId="9310" xr:uid="{98B234B9-34D1-47DA-8AC4-562A8D4D8356}"/>
    <cellStyle name="Normal 4 2 2 2 2 5 2 5" xfId="7230" xr:uid="{0825C46D-4418-4E00-9727-22B1D083E000}"/>
    <cellStyle name="Normal 4 2 2 2 2 5 3" xfId="1460" xr:uid="{00000000-0005-0000-0000-0000BA060000}"/>
    <cellStyle name="Normal 4 2 2 2 2 5 3 2" xfId="5629" xr:uid="{50C345E3-4519-408A-BE0F-0201321F3CA1}"/>
    <cellStyle name="Normal 4 2 2 2 2 5 3 2 2" xfId="11870" xr:uid="{A62C1CC0-5F7C-4743-B6C7-36FA664C64CD}"/>
    <cellStyle name="Normal 4 2 2 2 2 5 3 3" xfId="3549" xr:uid="{0059FB06-3C97-4A64-BC3A-7845AD0ABF98}"/>
    <cellStyle name="Normal 4 2 2 2 2 5 3 3 2" xfId="9790" xr:uid="{091DEB20-186C-4B69-92A2-244E39F9614B}"/>
    <cellStyle name="Normal 4 2 2 2 2 5 3 4" xfId="7710" xr:uid="{146F9922-70D0-4795-A8F1-0381617AEAE6}"/>
    <cellStyle name="Normal 4 2 2 2 2 5 4" xfId="4589" xr:uid="{9B049399-7CC8-41E6-A32A-C1FF805E9A80}"/>
    <cellStyle name="Normal 4 2 2 2 2 5 4 2" xfId="10830" xr:uid="{B95231DD-4E5C-4ACB-9C07-A14B696205B4}"/>
    <cellStyle name="Normal 4 2 2 2 2 5 5" xfId="2509" xr:uid="{AC5F964F-CE0E-4874-A285-394DA4324A4E}"/>
    <cellStyle name="Normal 4 2 2 2 2 5 5 2" xfId="8750" xr:uid="{F387DA90-4ED3-4D26-910B-258B7444C224}"/>
    <cellStyle name="Normal 4 2 2 2 2 5 6" xfId="6670" xr:uid="{41C4DEB0-603E-4F14-A131-35E9D172D178}"/>
    <cellStyle name="Normal 4 2 2 2 2 6" xfId="500" xr:uid="{00000000-0005-0000-0000-0000BB060000}"/>
    <cellStyle name="Normal 4 2 2 2 2 6 2" xfId="1060" xr:uid="{00000000-0005-0000-0000-0000BC060000}"/>
    <cellStyle name="Normal 4 2 2 2 2 6 2 2" xfId="2100" xr:uid="{00000000-0005-0000-0000-0000BD060000}"/>
    <cellStyle name="Normal 4 2 2 2 2 6 2 2 2" xfId="6269" xr:uid="{825E6237-70B4-4282-B670-F674CA7F6F12}"/>
    <cellStyle name="Normal 4 2 2 2 2 6 2 2 2 2" xfId="12510" xr:uid="{3606516F-71AB-4555-9FAC-98C1A2F816C8}"/>
    <cellStyle name="Normal 4 2 2 2 2 6 2 2 3" xfId="4189" xr:uid="{095B0F7F-7975-43FB-94F4-0C9F3FE31BDD}"/>
    <cellStyle name="Normal 4 2 2 2 2 6 2 2 3 2" xfId="10430" xr:uid="{AC785B84-A5A6-40ED-ACAC-B4B421F8FC4A}"/>
    <cellStyle name="Normal 4 2 2 2 2 6 2 2 4" xfId="8350" xr:uid="{EE9842DD-A75B-426B-B2AC-440D2E4C9356}"/>
    <cellStyle name="Normal 4 2 2 2 2 6 2 3" xfId="5229" xr:uid="{5E93E0F3-B291-4207-A612-CC89D4F02610}"/>
    <cellStyle name="Normal 4 2 2 2 2 6 2 3 2" xfId="11470" xr:uid="{32630DBE-409D-4D8D-92C4-FD2D7683177C}"/>
    <cellStyle name="Normal 4 2 2 2 2 6 2 4" xfId="3149" xr:uid="{7798C93E-8595-4E06-BFB9-7C85823BCD9B}"/>
    <cellStyle name="Normal 4 2 2 2 2 6 2 4 2" xfId="9390" xr:uid="{BC040D47-E90A-4020-B064-5BAD4F661D51}"/>
    <cellStyle name="Normal 4 2 2 2 2 6 2 5" xfId="7310" xr:uid="{00318D79-AC04-4E6B-BBCE-373686A27C1B}"/>
    <cellStyle name="Normal 4 2 2 2 2 6 3" xfId="1540" xr:uid="{00000000-0005-0000-0000-0000BE060000}"/>
    <cellStyle name="Normal 4 2 2 2 2 6 3 2" xfId="5709" xr:uid="{C6CF2CDA-9A7E-45B4-AAE5-474A4BC1F4B9}"/>
    <cellStyle name="Normal 4 2 2 2 2 6 3 2 2" xfId="11950" xr:uid="{7EBCEA58-5437-4858-9192-FDD8A8AC8DB5}"/>
    <cellStyle name="Normal 4 2 2 2 2 6 3 3" xfId="3629" xr:uid="{20B58A80-94C7-4FFA-A2EC-E1FA91751799}"/>
    <cellStyle name="Normal 4 2 2 2 2 6 3 3 2" xfId="9870" xr:uid="{D68D6304-209F-486E-8725-7A6F3A711F3A}"/>
    <cellStyle name="Normal 4 2 2 2 2 6 3 4" xfId="7790" xr:uid="{0B1C49EE-17D1-42EB-94BA-0C46868201B0}"/>
    <cellStyle name="Normal 4 2 2 2 2 6 4" xfId="4669" xr:uid="{AE4F18A6-ED2B-4B62-8611-D6A496802FBF}"/>
    <cellStyle name="Normal 4 2 2 2 2 6 4 2" xfId="10910" xr:uid="{F965835E-83EE-4B99-AFC5-2273F80E4CAC}"/>
    <cellStyle name="Normal 4 2 2 2 2 6 5" xfId="2589" xr:uid="{93519BAF-826F-439D-82D9-D97D89ECAAF0}"/>
    <cellStyle name="Normal 4 2 2 2 2 6 5 2" xfId="8830" xr:uid="{774E8048-3515-4BF2-8715-5D27508094BE}"/>
    <cellStyle name="Normal 4 2 2 2 2 6 6" xfId="6750" xr:uid="{9154070C-CFDC-4607-A90F-055292C134A7}"/>
    <cellStyle name="Normal 4 2 2 2 2 7" xfId="660" xr:uid="{00000000-0005-0000-0000-0000BF060000}"/>
    <cellStyle name="Normal 4 2 2 2 2 7 2" xfId="1700" xr:uid="{00000000-0005-0000-0000-0000C0060000}"/>
    <cellStyle name="Normal 4 2 2 2 2 7 2 2" xfId="5869" xr:uid="{046AAF3D-0DFA-4712-A424-EB70E7501C5A}"/>
    <cellStyle name="Normal 4 2 2 2 2 7 2 2 2" xfId="12110" xr:uid="{CD976565-C6BC-49B6-BE67-1DEDE2438F81}"/>
    <cellStyle name="Normal 4 2 2 2 2 7 2 3" xfId="3789" xr:uid="{648D7709-8498-4DC8-8165-25E34E20FE87}"/>
    <cellStyle name="Normal 4 2 2 2 2 7 2 3 2" xfId="10030" xr:uid="{60C4E32F-1FAB-4145-9AFC-0F09F4C6EF78}"/>
    <cellStyle name="Normal 4 2 2 2 2 7 2 4" xfId="7950" xr:uid="{B1E1549B-5FD7-407E-AFD5-67E5A9A1E406}"/>
    <cellStyle name="Normal 4 2 2 2 2 7 3" xfId="4829" xr:uid="{5E7240A7-E103-4C86-B05A-74F83400C9FB}"/>
    <cellStyle name="Normal 4 2 2 2 2 7 3 2" xfId="11070" xr:uid="{2F0A4DDB-35CF-4DE0-B13D-5045566D6C71}"/>
    <cellStyle name="Normal 4 2 2 2 2 7 4" xfId="2749" xr:uid="{D8ED665F-86A4-4C79-9D5E-51184E781709}"/>
    <cellStyle name="Normal 4 2 2 2 2 7 4 2" xfId="8990" xr:uid="{D87FF2AA-9F84-4533-81DB-42F9149F17E4}"/>
    <cellStyle name="Normal 4 2 2 2 2 7 5" xfId="6910" xr:uid="{9D02B719-6B1A-40C7-8817-108A28F27865}"/>
    <cellStyle name="Normal 4 2 2 2 2 8" xfId="580" xr:uid="{00000000-0005-0000-0000-0000C1060000}"/>
    <cellStyle name="Normal 4 2 2 2 2 8 2" xfId="1620" xr:uid="{00000000-0005-0000-0000-0000C2060000}"/>
    <cellStyle name="Normal 4 2 2 2 2 8 2 2" xfId="5789" xr:uid="{1613F125-D477-4947-8A7C-01F7BB010C11}"/>
    <cellStyle name="Normal 4 2 2 2 2 8 2 2 2" xfId="12030" xr:uid="{B27A0F63-B902-49FB-8F03-EE14B1F028F8}"/>
    <cellStyle name="Normal 4 2 2 2 2 8 2 3" xfId="3709" xr:uid="{E3E90272-B638-4E82-9184-413B43EF79F8}"/>
    <cellStyle name="Normal 4 2 2 2 2 8 2 3 2" xfId="9950" xr:uid="{DAE696CD-8040-4009-918C-7DADAD526255}"/>
    <cellStyle name="Normal 4 2 2 2 2 8 2 4" xfId="7870" xr:uid="{39D33F76-87FD-4686-82FC-4B0ED8AC7806}"/>
    <cellStyle name="Normal 4 2 2 2 2 8 3" xfId="4749" xr:uid="{F22FA374-D2E5-41B0-BD7A-D4333B9CB2CA}"/>
    <cellStyle name="Normal 4 2 2 2 2 8 3 2" xfId="10990" xr:uid="{87FCC424-9F5A-4395-B1B9-2955126B36CB}"/>
    <cellStyle name="Normal 4 2 2 2 2 8 4" xfId="2669" xr:uid="{AD2385F4-4837-4A61-B61E-6CB62A20C607}"/>
    <cellStyle name="Normal 4 2 2 2 2 8 4 2" xfId="8910" xr:uid="{4699A69C-7D52-49FD-961D-7E6196B26F38}"/>
    <cellStyle name="Normal 4 2 2 2 2 8 5" xfId="6830" xr:uid="{3B8CD273-2FDA-48F6-93FB-AF414B74D900}"/>
    <cellStyle name="Normal 4 2 2 2 2 9" xfId="1140" xr:uid="{00000000-0005-0000-0000-0000C3060000}"/>
    <cellStyle name="Normal 4 2 2 2 2 9 2" xfId="5309" xr:uid="{7F8E7E91-A859-4E72-BC2A-97BD207A274F}"/>
    <cellStyle name="Normal 4 2 2 2 2 9 2 2" xfId="11550" xr:uid="{03E2A5AA-3FAF-414C-A222-D25C35D64CB2}"/>
    <cellStyle name="Normal 4 2 2 2 2 9 3" xfId="3229" xr:uid="{DE576302-979F-4ED4-B2A1-BE772B9E8553}"/>
    <cellStyle name="Normal 4 2 2 2 2 9 3 2" xfId="9470" xr:uid="{189A3CC7-7B15-4AE9-9359-CDE5F45DEB69}"/>
    <cellStyle name="Normal 4 2 2 2 2 9 4" xfId="7390" xr:uid="{1902E682-750F-45FC-9CCD-6EBDD11EF16B}"/>
    <cellStyle name="Normal 4 2 2 2 3" xfId="140" xr:uid="{00000000-0005-0000-0000-0000C4060000}"/>
    <cellStyle name="Normal 4 2 2 2 3 2" xfId="700" xr:uid="{00000000-0005-0000-0000-0000C5060000}"/>
    <cellStyle name="Normal 4 2 2 2 3 2 2" xfId="1740" xr:uid="{00000000-0005-0000-0000-0000C6060000}"/>
    <cellStyle name="Normal 4 2 2 2 3 2 2 2" xfId="5909" xr:uid="{FB99F3D4-AD31-47F8-A62C-6DD55E51E645}"/>
    <cellStyle name="Normal 4 2 2 2 3 2 2 2 2" xfId="12150" xr:uid="{4542A950-3E86-4567-9A83-61F35F65E6C8}"/>
    <cellStyle name="Normal 4 2 2 2 3 2 2 3" xfId="3829" xr:uid="{2EEE2FC9-A3CE-4E6A-A0A3-EBD0FA1717C4}"/>
    <cellStyle name="Normal 4 2 2 2 3 2 2 3 2" xfId="10070" xr:uid="{564923CA-8E15-4CC8-892A-A6937A25910D}"/>
    <cellStyle name="Normal 4 2 2 2 3 2 2 4" xfId="7990" xr:uid="{43409A73-BFA3-47A3-B16C-0414C05FB13B}"/>
    <cellStyle name="Normal 4 2 2 2 3 2 3" xfId="4869" xr:uid="{843E9915-A738-4974-B29D-D5D6AE0D15FD}"/>
    <cellStyle name="Normal 4 2 2 2 3 2 3 2" xfId="11110" xr:uid="{DF1B6D1F-7EFE-4EA3-83D4-5D791A1A3D21}"/>
    <cellStyle name="Normal 4 2 2 2 3 2 4" xfId="2789" xr:uid="{3FA64F7E-9F7B-40F5-A475-E137981EF032}"/>
    <cellStyle name="Normal 4 2 2 2 3 2 4 2" xfId="9030" xr:uid="{7774217B-AC55-4F14-BD16-9CF7F1744BF3}"/>
    <cellStyle name="Normal 4 2 2 2 3 2 5" xfId="6950" xr:uid="{6BBFDB5C-B3BF-486E-AF8F-8CA920E1C357}"/>
    <cellStyle name="Normal 4 2 2 2 3 3" xfId="1180" xr:uid="{00000000-0005-0000-0000-0000C7060000}"/>
    <cellStyle name="Normal 4 2 2 2 3 3 2" xfId="5349" xr:uid="{95F4006F-7E64-433E-88F4-BAB814110808}"/>
    <cellStyle name="Normal 4 2 2 2 3 3 2 2" xfId="11590" xr:uid="{7BBC1029-A76D-4113-9A8F-96432AC7CA0C}"/>
    <cellStyle name="Normal 4 2 2 2 3 3 3" xfId="3269" xr:uid="{4781A791-1E61-4FEA-ACB5-D8E0EB1DFBE3}"/>
    <cellStyle name="Normal 4 2 2 2 3 3 3 2" xfId="9510" xr:uid="{7C5D29CF-E57A-4CA0-B741-768A108B797E}"/>
    <cellStyle name="Normal 4 2 2 2 3 3 4" xfId="7430" xr:uid="{5AB3D247-322E-44BF-818D-BC1863573FF3}"/>
    <cellStyle name="Normal 4 2 2 2 3 4" xfId="4309" xr:uid="{46B4FEBE-B6F7-4EF5-8A94-89F5E2194FB8}"/>
    <cellStyle name="Normal 4 2 2 2 3 4 2" xfId="10550" xr:uid="{06096344-0A26-4C5F-AD88-71D1ACCE614E}"/>
    <cellStyle name="Normal 4 2 2 2 3 5" xfId="2229" xr:uid="{181CC2F2-841A-4E50-8451-50177993AADA}"/>
    <cellStyle name="Normal 4 2 2 2 3 5 2" xfId="8470" xr:uid="{50A487D2-557B-4E41-954E-0ABB41E9293B}"/>
    <cellStyle name="Normal 4 2 2 2 3 6" xfId="6390" xr:uid="{C66BDB72-8091-4A45-B296-C1F4A2CA94BC}"/>
    <cellStyle name="Normal 4 2 2 2 4" xfId="220" xr:uid="{00000000-0005-0000-0000-0000C8060000}"/>
    <cellStyle name="Normal 4 2 2 2 4 2" xfId="780" xr:uid="{00000000-0005-0000-0000-0000C9060000}"/>
    <cellStyle name="Normal 4 2 2 2 4 2 2" xfId="1820" xr:uid="{00000000-0005-0000-0000-0000CA060000}"/>
    <cellStyle name="Normal 4 2 2 2 4 2 2 2" xfId="5989" xr:uid="{2ABA10A2-28A9-4886-B01E-4C72994E76ED}"/>
    <cellStyle name="Normal 4 2 2 2 4 2 2 2 2" xfId="12230" xr:uid="{14B9EAC9-DB28-45E9-A097-183FFFC00B1A}"/>
    <cellStyle name="Normal 4 2 2 2 4 2 2 3" xfId="3909" xr:uid="{C737AB58-76B9-45FD-B668-68AB9C411EC7}"/>
    <cellStyle name="Normal 4 2 2 2 4 2 2 3 2" xfId="10150" xr:uid="{BC89E559-F5AC-4171-AC9C-5F26E773B6E0}"/>
    <cellStyle name="Normal 4 2 2 2 4 2 2 4" xfId="8070" xr:uid="{E855EC07-DF11-4BA8-AA89-E57551AD22B9}"/>
    <cellStyle name="Normal 4 2 2 2 4 2 3" xfId="4949" xr:uid="{E3FCCF5F-E396-45D8-997F-A73600A67B81}"/>
    <cellStyle name="Normal 4 2 2 2 4 2 3 2" xfId="11190" xr:uid="{809E019A-ED7E-4236-90CD-A225859D9126}"/>
    <cellStyle name="Normal 4 2 2 2 4 2 4" xfId="2869" xr:uid="{166D87C0-4F15-46E1-AD5F-3CC57C620C66}"/>
    <cellStyle name="Normal 4 2 2 2 4 2 4 2" xfId="9110" xr:uid="{D79CCCA2-2A20-49DD-A6E8-EBA57F910CAE}"/>
    <cellStyle name="Normal 4 2 2 2 4 2 5" xfId="7030" xr:uid="{43FA3A51-2E48-4948-AB74-93241EFFEC17}"/>
    <cellStyle name="Normal 4 2 2 2 4 3" xfId="1260" xr:uid="{00000000-0005-0000-0000-0000CB060000}"/>
    <cellStyle name="Normal 4 2 2 2 4 3 2" xfId="5429" xr:uid="{2BA6B146-7AB0-4C10-920A-CBDDD46ED3ED}"/>
    <cellStyle name="Normal 4 2 2 2 4 3 2 2" xfId="11670" xr:uid="{625B373D-C22C-49D2-ACBC-BE88529980C9}"/>
    <cellStyle name="Normal 4 2 2 2 4 3 3" xfId="3349" xr:uid="{B4FC78AB-84FB-454D-BC45-4E04BDC29733}"/>
    <cellStyle name="Normal 4 2 2 2 4 3 3 2" xfId="9590" xr:uid="{96543361-3334-4893-B008-24CC4A4F574C}"/>
    <cellStyle name="Normal 4 2 2 2 4 3 4" xfId="7510" xr:uid="{3EE31094-75D8-48BC-B4C7-4A2B73C8FE10}"/>
    <cellStyle name="Normal 4 2 2 2 4 4" xfId="4389" xr:uid="{25687A2A-6C2F-466D-BC6B-BAF3A81C7281}"/>
    <cellStyle name="Normal 4 2 2 2 4 4 2" xfId="10630" xr:uid="{C9822EA4-EA5A-4497-A320-CC9939F8FBAE}"/>
    <cellStyle name="Normal 4 2 2 2 4 5" xfId="2309" xr:uid="{197CF39F-DF1C-48A4-AFD7-A2E420CA7FDA}"/>
    <cellStyle name="Normal 4 2 2 2 4 5 2" xfId="8550" xr:uid="{7954E64F-7E4B-476F-AFA4-26102557F50B}"/>
    <cellStyle name="Normal 4 2 2 2 4 6" xfId="6470" xr:uid="{F7FE4633-DFB6-43B0-87C7-26F4F02CFF8A}"/>
    <cellStyle name="Normal 4 2 2 2 5" xfId="300" xr:uid="{00000000-0005-0000-0000-0000CC060000}"/>
    <cellStyle name="Normal 4 2 2 2 5 2" xfId="860" xr:uid="{00000000-0005-0000-0000-0000CD060000}"/>
    <cellStyle name="Normal 4 2 2 2 5 2 2" xfId="1900" xr:uid="{00000000-0005-0000-0000-0000CE060000}"/>
    <cellStyle name="Normal 4 2 2 2 5 2 2 2" xfId="6069" xr:uid="{6A27AA44-39A7-4271-AC43-8E3BC045EAC0}"/>
    <cellStyle name="Normal 4 2 2 2 5 2 2 2 2" xfId="12310" xr:uid="{B8E11A28-66BE-48B0-A028-0A3202EDD1B4}"/>
    <cellStyle name="Normal 4 2 2 2 5 2 2 3" xfId="3989" xr:uid="{E5A0EE54-E211-4362-978B-4C734A97F1CB}"/>
    <cellStyle name="Normal 4 2 2 2 5 2 2 3 2" xfId="10230" xr:uid="{3CB4F659-5FCE-42AF-A3FD-F2CD050EAF9C}"/>
    <cellStyle name="Normal 4 2 2 2 5 2 2 4" xfId="8150" xr:uid="{048A7BDD-46C9-4F30-AB30-617968267E95}"/>
    <cellStyle name="Normal 4 2 2 2 5 2 3" xfId="5029" xr:uid="{3845D6C8-DA34-47BA-B990-6D828753865B}"/>
    <cellStyle name="Normal 4 2 2 2 5 2 3 2" xfId="11270" xr:uid="{1220EE31-F2E5-4364-91ED-AB351E539ED0}"/>
    <cellStyle name="Normal 4 2 2 2 5 2 4" xfId="2949" xr:uid="{7ACA558C-0628-43E8-BEEB-A1F90EE9BF57}"/>
    <cellStyle name="Normal 4 2 2 2 5 2 4 2" xfId="9190" xr:uid="{A5EA7DBF-CA99-481C-87C6-9AC5449AF7BA}"/>
    <cellStyle name="Normal 4 2 2 2 5 2 5" xfId="7110" xr:uid="{3519A093-1974-4522-AED2-8AD84E16EAAF}"/>
    <cellStyle name="Normal 4 2 2 2 5 3" xfId="1340" xr:uid="{00000000-0005-0000-0000-0000CF060000}"/>
    <cellStyle name="Normal 4 2 2 2 5 3 2" xfId="5509" xr:uid="{D8661DE6-2A3A-4C66-BA90-AA862998D93F}"/>
    <cellStyle name="Normal 4 2 2 2 5 3 2 2" xfId="11750" xr:uid="{D4ADD601-5308-4578-BE6E-C869C47D4853}"/>
    <cellStyle name="Normal 4 2 2 2 5 3 3" xfId="3429" xr:uid="{7A766081-FB52-4062-BF0B-E7A800FD3540}"/>
    <cellStyle name="Normal 4 2 2 2 5 3 3 2" xfId="9670" xr:uid="{23F7C071-0CFF-4319-B3FE-2F96C8AFE23A}"/>
    <cellStyle name="Normal 4 2 2 2 5 3 4" xfId="7590" xr:uid="{2B5CA049-6E94-4757-81DC-C46956D1FB22}"/>
    <cellStyle name="Normal 4 2 2 2 5 4" xfId="4469" xr:uid="{B7A55E28-392F-44B1-82CB-0BA0B52811AA}"/>
    <cellStyle name="Normal 4 2 2 2 5 4 2" xfId="10710" xr:uid="{7B566344-7AAB-4D1E-9405-D1022326CA9F}"/>
    <cellStyle name="Normal 4 2 2 2 5 5" xfId="2389" xr:uid="{E8B77DF5-F923-4F0B-8DD9-8B616B649344}"/>
    <cellStyle name="Normal 4 2 2 2 5 5 2" xfId="8630" xr:uid="{4F0C2D31-C5CE-4FB2-AB89-AD6C1068043C}"/>
    <cellStyle name="Normal 4 2 2 2 5 6" xfId="6550" xr:uid="{05F493C6-B503-4838-BF6C-3F1E1D5DFC7C}"/>
    <cellStyle name="Normal 4 2 2 2 6" xfId="380" xr:uid="{00000000-0005-0000-0000-0000D0060000}"/>
    <cellStyle name="Normal 4 2 2 2 6 2" xfId="940" xr:uid="{00000000-0005-0000-0000-0000D1060000}"/>
    <cellStyle name="Normal 4 2 2 2 6 2 2" xfId="1980" xr:uid="{00000000-0005-0000-0000-0000D2060000}"/>
    <cellStyle name="Normal 4 2 2 2 6 2 2 2" xfId="6149" xr:uid="{3673B9E3-1BD6-4568-A04E-D255A95670DF}"/>
    <cellStyle name="Normal 4 2 2 2 6 2 2 2 2" xfId="12390" xr:uid="{085F1674-40EE-4429-82CB-C431E5FF9CB4}"/>
    <cellStyle name="Normal 4 2 2 2 6 2 2 3" xfId="4069" xr:uid="{750ABEF1-EB06-4FF3-9A99-044378E5E4B0}"/>
    <cellStyle name="Normal 4 2 2 2 6 2 2 3 2" xfId="10310" xr:uid="{83A394E9-01B0-4A7F-91DB-FEF44DE0D951}"/>
    <cellStyle name="Normal 4 2 2 2 6 2 2 4" xfId="8230" xr:uid="{AB753027-C166-4965-A3F6-02F8626FA53B}"/>
    <cellStyle name="Normal 4 2 2 2 6 2 3" xfId="5109" xr:uid="{2E5074C4-015E-4AF0-AC26-4C7D5CE1C264}"/>
    <cellStyle name="Normal 4 2 2 2 6 2 3 2" xfId="11350" xr:uid="{F3AB87B2-7C42-4C7A-AC5B-B94E9362CB60}"/>
    <cellStyle name="Normal 4 2 2 2 6 2 4" xfId="3029" xr:uid="{3A63FEB2-1AD2-45AC-80F9-32C455677365}"/>
    <cellStyle name="Normal 4 2 2 2 6 2 4 2" xfId="9270" xr:uid="{9C175299-51D5-451C-A640-6239BA5B9604}"/>
    <cellStyle name="Normal 4 2 2 2 6 2 5" xfId="7190" xr:uid="{EE50C687-6237-4574-B667-D343FFB40350}"/>
    <cellStyle name="Normal 4 2 2 2 6 3" xfId="1420" xr:uid="{00000000-0005-0000-0000-0000D3060000}"/>
    <cellStyle name="Normal 4 2 2 2 6 3 2" xfId="5589" xr:uid="{20282F18-7BDD-41B9-B431-58892993B6EA}"/>
    <cellStyle name="Normal 4 2 2 2 6 3 2 2" xfId="11830" xr:uid="{E8EA7D99-7AC7-4CCA-AF95-DAC7FE361B4E}"/>
    <cellStyle name="Normal 4 2 2 2 6 3 3" xfId="3509" xr:uid="{5C552220-F099-4E8A-BFEF-77B860A773E8}"/>
    <cellStyle name="Normal 4 2 2 2 6 3 3 2" xfId="9750" xr:uid="{560EA9D6-1D4E-41DA-860B-3C8738F75B1D}"/>
    <cellStyle name="Normal 4 2 2 2 6 3 4" xfId="7670" xr:uid="{D2CF9033-61CD-4078-A877-9E80DA565ADA}"/>
    <cellStyle name="Normal 4 2 2 2 6 4" xfId="4549" xr:uid="{35077ABB-DE40-4291-BA23-AB9EAAB45278}"/>
    <cellStyle name="Normal 4 2 2 2 6 4 2" xfId="10790" xr:uid="{2F35B5D1-B84A-41B7-A14C-1A4F0153C23B}"/>
    <cellStyle name="Normal 4 2 2 2 6 5" xfId="2469" xr:uid="{5CD9D955-D72D-4390-BCB6-B122E0B2E814}"/>
    <cellStyle name="Normal 4 2 2 2 6 5 2" xfId="8710" xr:uid="{947665EB-C5C0-4F0E-84B3-4AE661B3F585}"/>
    <cellStyle name="Normal 4 2 2 2 6 6" xfId="6630" xr:uid="{BC894AA6-3948-4652-A900-64B34434F998}"/>
    <cellStyle name="Normal 4 2 2 2 7" xfId="460" xr:uid="{00000000-0005-0000-0000-0000D4060000}"/>
    <cellStyle name="Normal 4 2 2 2 7 2" xfId="1020" xr:uid="{00000000-0005-0000-0000-0000D5060000}"/>
    <cellStyle name="Normal 4 2 2 2 7 2 2" xfId="2060" xr:uid="{00000000-0005-0000-0000-0000D6060000}"/>
    <cellStyle name="Normal 4 2 2 2 7 2 2 2" xfId="6229" xr:uid="{16A87992-EFB6-484F-B1F1-4974CDEC7B8F}"/>
    <cellStyle name="Normal 4 2 2 2 7 2 2 2 2" xfId="12470" xr:uid="{23227B03-ABD2-4E32-A86F-735E3828EBFA}"/>
    <cellStyle name="Normal 4 2 2 2 7 2 2 3" xfId="4149" xr:uid="{B30E90EB-5610-4B1D-91FB-3982C5A9EAED}"/>
    <cellStyle name="Normal 4 2 2 2 7 2 2 3 2" xfId="10390" xr:uid="{54030B47-95AF-46BD-AAA1-38F2EEB7694E}"/>
    <cellStyle name="Normal 4 2 2 2 7 2 2 4" xfId="8310" xr:uid="{C4DE7916-D181-4BAA-8720-56F9D92DE267}"/>
    <cellStyle name="Normal 4 2 2 2 7 2 3" xfId="5189" xr:uid="{7970C794-D24D-4CC8-8253-900CBABD051F}"/>
    <cellStyle name="Normal 4 2 2 2 7 2 3 2" xfId="11430" xr:uid="{BC2B0E41-302D-40DB-862E-D6FC58B8E5FF}"/>
    <cellStyle name="Normal 4 2 2 2 7 2 4" xfId="3109" xr:uid="{596466CC-B075-4600-A6E1-FFB44D1995C7}"/>
    <cellStyle name="Normal 4 2 2 2 7 2 4 2" xfId="9350" xr:uid="{A6D4EC58-C2B6-479C-ADA1-0905D15BE462}"/>
    <cellStyle name="Normal 4 2 2 2 7 2 5" xfId="7270" xr:uid="{FC563DB8-73D2-464B-90FF-3CCD532345A4}"/>
    <cellStyle name="Normal 4 2 2 2 7 3" xfId="1500" xr:uid="{00000000-0005-0000-0000-0000D7060000}"/>
    <cellStyle name="Normal 4 2 2 2 7 3 2" xfId="5669" xr:uid="{70DCB057-0018-4B07-8917-E2029C5CC1F5}"/>
    <cellStyle name="Normal 4 2 2 2 7 3 2 2" xfId="11910" xr:uid="{F5E13BB5-6339-42B0-A91B-0A7EB49DC557}"/>
    <cellStyle name="Normal 4 2 2 2 7 3 3" xfId="3589" xr:uid="{B41F4FD0-1045-4300-98BF-675F2F835C14}"/>
    <cellStyle name="Normal 4 2 2 2 7 3 3 2" xfId="9830" xr:uid="{90AACDBF-E35B-4A8D-B48C-7AFCC917D638}"/>
    <cellStyle name="Normal 4 2 2 2 7 3 4" xfId="7750" xr:uid="{2DF8CAC8-5C97-4942-9179-13181FDB3ABF}"/>
    <cellStyle name="Normal 4 2 2 2 7 4" xfId="4629" xr:uid="{6C8FA445-D636-4178-BD28-5D700F57B67C}"/>
    <cellStyle name="Normal 4 2 2 2 7 4 2" xfId="10870" xr:uid="{2193ECB5-0844-4B3D-9B37-AB619ED0FA69}"/>
    <cellStyle name="Normal 4 2 2 2 7 5" xfId="2549" xr:uid="{E790160E-E3CF-4A1C-A1EE-3222F70C0DCA}"/>
    <cellStyle name="Normal 4 2 2 2 7 5 2" xfId="8790" xr:uid="{5F2BC87E-6379-404C-9C70-D551944E39B4}"/>
    <cellStyle name="Normal 4 2 2 2 7 6" xfId="6710" xr:uid="{F81F9E67-43DD-43DE-9F00-F4FFD5E99260}"/>
    <cellStyle name="Normal 4 2 2 2 8" xfId="620" xr:uid="{00000000-0005-0000-0000-0000D8060000}"/>
    <cellStyle name="Normal 4 2 2 2 8 2" xfId="1660" xr:uid="{00000000-0005-0000-0000-0000D9060000}"/>
    <cellStyle name="Normal 4 2 2 2 8 2 2" xfId="5829" xr:uid="{86BE0024-C59F-4F8C-AB81-72A141F5C42F}"/>
    <cellStyle name="Normal 4 2 2 2 8 2 2 2" xfId="12070" xr:uid="{4E41723A-BC60-4FB3-BE98-4C450E21277D}"/>
    <cellStyle name="Normal 4 2 2 2 8 2 3" xfId="3749" xr:uid="{8664525A-AD02-4DD3-B88A-F3D47A2A0EBD}"/>
    <cellStyle name="Normal 4 2 2 2 8 2 3 2" xfId="9990" xr:uid="{0AACE24F-3408-4672-B213-A7FB1F03DC56}"/>
    <cellStyle name="Normal 4 2 2 2 8 2 4" xfId="7910" xr:uid="{66F9E2A0-9059-4A49-AC18-C3E7B9713919}"/>
    <cellStyle name="Normal 4 2 2 2 8 3" xfId="4789" xr:uid="{9A21FA07-1EA9-4178-918D-E650C5FE735B}"/>
    <cellStyle name="Normal 4 2 2 2 8 3 2" xfId="11030" xr:uid="{76AC28EB-2DD3-498B-A2BF-8BC97CF8C829}"/>
    <cellStyle name="Normal 4 2 2 2 8 4" xfId="2709" xr:uid="{BF91E0DE-AAD5-4DE6-953F-18567F99F51B}"/>
    <cellStyle name="Normal 4 2 2 2 8 4 2" xfId="8950" xr:uid="{8AE6B66C-3E38-46AB-931E-C8E25B0DAB75}"/>
    <cellStyle name="Normal 4 2 2 2 8 5" xfId="6870" xr:uid="{9DA77691-7C39-47FF-97F4-43647470E9E5}"/>
    <cellStyle name="Normal 4 2 2 2 9" xfId="540" xr:uid="{00000000-0005-0000-0000-0000DA060000}"/>
    <cellStyle name="Normal 4 2 2 2 9 2" xfId="1580" xr:uid="{00000000-0005-0000-0000-0000DB060000}"/>
    <cellStyle name="Normal 4 2 2 2 9 2 2" xfId="5749" xr:uid="{0A0683D1-85BB-4BB3-A0D7-6BD1C181BFAB}"/>
    <cellStyle name="Normal 4 2 2 2 9 2 2 2" xfId="11990" xr:uid="{9B91AD8B-869F-4F96-8602-124D4F715461}"/>
    <cellStyle name="Normal 4 2 2 2 9 2 3" xfId="3669" xr:uid="{BC9F4BB5-1271-4143-9117-B1F1D4745ACA}"/>
    <cellStyle name="Normal 4 2 2 2 9 2 3 2" xfId="9910" xr:uid="{37401DFE-7DB1-4EA2-A388-B4B99723FF94}"/>
    <cellStyle name="Normal 4 2 2 2 9 2 4" xfId="7830" xr:uid="{BCA6AF22-0757-437A-8C67-8FF8EA517A9C}"/>
    <cellStyle name="Normal 4 2 2 2 9 3" xfId="4709" xr:uid="{E6028295-78D3-4915-9548-BF81C7A92EC5}"/>
    <cellStyle name="Normal 4 2 2 2 9 3 2" xfId="10950" xr:uid="{F6934721-E50C-4FAE-97A5-8582211FC997}"/>
    <cellStyle name="Normal 4 2 2 2 9 4" xfId="2629" xr:uid="{1B096488-E9E2-4FAA-BA40-F150E5608572}"/>
    <cellStyle name="Normal 4 2 2 2 9 4 2" xfId="8870" xr:uid="{ABCDF32A-420E-45EC-8F13-5D7BD543D4C5}"/>
    <cellStyle name="Normal 4 2 2 2 9 5" xfId="6790" xr:uid="{C2A213B5-F2AC-4F38-B4A8-48CE529FDEC2}"/>
    <cellStyle name="Normal 4 2 2 3" xfId="79" xr:uid="{00000000-0005-0000-0000-0000DC060000}"/>
    <cellStyle name="Normal 4 2 2 3 10" xfId="4249" xr:uid="{B4ED88F6-C301-420F-8394-68B0E9068602}"/>
    <cellStyle name="Normal 4 2 2 3 10 2" xfId="10490" xr:uid="{B9216EBA-A598-401D-9B11-A947C776B02A}"/>
    <cellStyle name="Normal 4 2 2 3 11" xfId="2169" xr:uid="{A70B2ED0-B2BC-41A0-8ABA-E4AF48227B3A}"/>
    <cellStyle name="Normal 4 2 2 3 11 2" xfId="8410" xr:uid="{5C596560-99D6-4F38-AB9E-82E6D22F4693}"/>
    <cellStyle name="Normal 4 2 2 3 12" xfId="6330" xr:uid="{63924A43-456E-41EB-8314-39AD856C5271}"/>
    <cellStyle name="Normal 4 2 2 3 2" xfId="160" xr:uid="{00000000-0005-0000-0000-0000DD060000}"/>
    <cellStyle name="Normal 4 2 2 3 2 2" xfId="720" xr:uid="{00000000-0005-0000-0000-0000DE060000}"/>
    <cellStyle name="Normal 4 2 2 3 2 2 2" xfId="1760" xr:uid="{00000000-0005-0000-0000-0000DF060000}"/>
    <cellStyle name="Normal 4 2 2 3 2 2 2 2" xfId="5929" xr:uid="{AD0E4EED-E061-4A41-904D-AB8169A1A975}"/>
    <cellStyle name="Normal 4 2 2 3 2 2 2 2 2" xfId="12170" xr:uid="{2033BDA8-5FA6-4B02-B4B9-C121BB0EAF4C}"/>
    <cellStyle name="Normal 4 2 2 3 2 2 2 3" xfId="3849" xr:uid="{829338D5-F6D7-4C91-96E9-65E5C5D2AF93}"/>
    <cellStyle name="Normal 4 2 2 3 2 2 2 3 2" xfId="10090" xr:uid="{435D6071-1995-4257-8F74-D24252A6A071}"/>
    <cellStyle name="Normal 4 2 2 3 2 2 2 4" xfId="8010" xr:uid="{23F9414B-E415-4007-A269-506AB5FFFEF7}"/>
    <cellStyle name="Normal 4 2 2 3 2 2 3" xfId="4889" xr:uid="{D0376B2F-DD8D-414C-9D7C-1AC7FB65AC50}"/>
    <cellStyle name="Normal 4 2 2 3 2 2 3 2" xfId="11130" xr:uid="{0E3D9718-6040-48E8-9A93-C7A54A95AFE5}"/>
    <cellStyle name="Normal 4 2 2 3 2 2 4" xfId="2809" xr:uid="{377F7425-9F84-456B-9C66-27A750467B3D}"/>
    <cellStyle name="Normal 4 2 2 3 2 2 4 2" xfId="9050" xr:uid="{53E72D8B-8273-446F-A860-89C8F3F35B66}"/>
    <cellStyle name="Normal 4 2 2 3 2 2 5" xfId="6970" xr:uid="{F8C4915C-2F42-4C5B-AFBF-AE110AB78999}"/>
    <cellStyle name="Normal 4 2 2 3 2 3" xfId="1200" xr:uid="{00000000-0005-0000-0000-0000E0060000}"/>
    <cellStyle name="Normal 4 2 2 3 2 3 2" xfId="5369" xr:uid="{4D3FEDDA-2339-4A6D-958D-85587AB9458A}"/>
    <cellStyle name="Normal 4 2 2 3 2 3 2 2" xfId="11610" xr:uid="{30100267-1D95-4C8C-BD5C-0406FFED8393}"/>
    <cellStyle name="Normal 4 2 2 3 2 3 3" xfId="3289" xr:uid="{E10AEB7D-7BD1-4991-90A9-207795537D8D}"/>
    <cellStyle name="Normal 4 2 2 3 2 3 3 2" xfId="9530" xr:uid="{6979CBD7-FD5C-4C4D-8E54-AFA45256B747}"/>
    <cellStyle name="Normal 4 2 2 3 2 3 4" xfId="7450" xr:uid="{6EACA006-CD3B-4BC7-8D44-002EDB7DEA95}"/>
    <cellStyle name="Normal 4 2 2 3 2 4" xfId="4329" xr:uid="{AB964409-647B-4939-9C28-86938BDB2BB0}"/>
    <cellStyle name="Normal 4 2 2 3 2 4 2" xfId="10570" xr:uid="{3B090C8C-8FD7-4D73-8FA5-FE1906FA8BFD}"/>
    <cellStyle name="Normal 4 2 2 3 2 5" xfId="2249" xr:uid="{AF6C579A-7E06-417E-A90D-BE084EF709D9}"/>
    <cellStyle name="Normal 4 2 2 3 2 5 2" xfId="8490" xr:uid="{4D5A0904-E753-4A3D-89DD-C935B366A3F5}"/>
    <cellStyle name="Normal 4 2 2 3 2 6" xfId="6410" xr:uid="{3AD4D0F6-723A-4CC1-90E1-28B80D9F82F3}"/>
    <cellStyle name="Normal 4 2 2 3 3" xfId="240" xr:uid="{00000000-0005-0000-0000-0000E1060000}"/>
    <cellStyle name="Normal 4 2 2 3 3 2" xfId="800" xr:uid="{00000000-0005-0000-0000-0000E2060000}"/>
    <cellStyle name="Normal 4 2 2 3 3 2 2" xfId="1840" xr:uid="{00000000-0005-0000-0000-0000E3060000}"/>
    <cellStyle name="Normal 4 2 2 3 3 2 2 2" xfId="6009" xr:uid="{CA48028D-11DC-4351-963C-E0F5D3B1E1E6}"/>
    <cellStyle name="Normal 4 2 2 3 3 2 2 2 2" xfId="12250" xr:uid="{C577699F-AF7A-449E-9B08-C3DFEED071F8}"/>
    <cellStyle name="Normal 4 2 2 3 3 2 2 3" xfId="3929" xr:uid="{9F4657C7-B081-41F7-BAA5-3E47AC22D986}"/>
    <cellStyle name="Normal 4 2 2 3 3 2 2 3 2" xfId="10170" xr:uid="{29027F99-E9B5-4D9E-877B-F2E41483037C}"/>
    <cellStyle name="Normal 4 2 2 3 3 2 2 4" xfId="8090" xr:uid="{C30AAC23-8D18-4F42-B384-815537A3A5AE}"/>
    <cellStyle name="Normal 4 2 2 3 3 2 3" xfId="4969" xr:uid="{6B3B853F-1B52-42F8-8D5D-BC30AB16BD0B}"/>
    <cellStyle name="Normal 4 2 2 3 3 2 3 2" xfId="11210" xr:uid="{C47015D7-0136-48D4-8DCC-3004B3D8A6AA}"/>
    <cellStyle name="Normal 4 2 2 3 3 2 4" xfId="2889" xr:uid="{130F5B3D-C68E-43D4-8D9E-F51E6AECE529}"/>
    <cellStyle name="Normal 4 2 2 3 3 2 4 2" xfId="9130" xr:uid="{7E81E084-507C-47E1-B943-69741F946AC2}"/>
    <cellStyle name="Normal 4 2 2 3 3 2 5" xfId="7050" xr:uid="{527E8297-0E0D-40F5-BB58-7332FDA21B5A}"/>
    <cellStyle name="Normal 4 2 2 3 3 3" xfId="1280" xr:uid="{00000000-0005-0000-0000-0000E4060000}"/>
    <cellStyle name="Normal 4 2 2 3 3 3 2" xfId="5449" xr:uid="{149BD8CC-1D04-4CAB-B5E4-FABAEB643001}"/>
    <cellStyle name="Normal 4 2 2 3 3 3 2 2" xfId="11690" xr:uid="{1FA1D299-898C-4712-A92C-8D7420BBAB55}"/>
    <cellStyle name="Normal 4 2 2 3 3 3 3" xfId="3369" xr:uid="{FDFA1BD2-46AB-4E45-B428-7A6D54B76AAD}"/>
    <cellStyle name="Normal 4 2 2 3 3 3 3 2" xfId="9610" xr:uid="{8B75C252-E018-4CFC-AC2F-D00BDF3AE9BE}"/>
    <cellStyle name="Normal 4 2 2 3 3 3 4" xfId="7530" xr:uid="{32837DC1-F104-44ED-B6D3-78A09D11435A}"/>
    <cellStyle name="Normal 4 2 2 3 3 4" xfId="4409" xr:uid="{D4E80E76-2112-4175-9F2E-60A7111E3658}"/>
    <cellStyle name="Normal 4 2 2 3 3 4 2" xfId="10650" xr:uid="{74082249-8D96-4755-AA2B-B0F8F46F8011}"/>
    <cellStyle name="Normal 4 2 2 3 3 5" xfId="2329" xr:uid="{F10E84C3-41C4-4148-86CD-213A3697CED5}"/>
    <cellStyle name="Normal 4 2 2 3 3 5 2" xfId="8570" xr:uid="{DDCA77CC-6192-49AC-AF4E-DC04F16D3896}"/>
    <cellStyle name="Normal 4 2 2 3 3 6" xfId="6490" xr:uid="{CAFB9380-DD7A-45C7-8826-EB63447A7DFA}"/>
    <cellStyle name="Normal 4 2 2 3 4" xfId="320" xr:uid="{00000000-0005-0000-0000-0000E5060000}"/>
    <cellStyle name="Normal 4 2 2 3 4 2" xfId="880" xr:uid="{00000000-0005-0000-0000-0000E6060000}"/>
    <cellStyle name="Normal 4 2 2 3 4 2 2" xfId="1920" xr:uid="{00000000-0005-0000-0000-0000E7060000}"/>
    <cellStyle name="Normal 4 2 2 3 4 2 2 2" xfId="6089" xr:uid="{03A31F1E-819D-42F7-A76F-7F21F84DB850}"/>
    <cellStyle name="Normal 4 2 2 3 4 2 2 2 2" xfId="12330" xr:uid="{D61B737C-32C1-495A-B12C-79CDB9629614}"/>
    <cellStyle name="Normal 4 2 2 3 4 2 2 3" xfId="4009" xr:uid="{D77DF9D6-279B-4A5F-9876-E225DF7F1E5D}"/>
    <cellStyle name="Normal 4 2 2 3 4 2 2 3 2" xfId="10250" xr:uid="{4813D3A2-5CC2-4EC3-8513-1484390EBD22}"/>
    <cellStyle name="Normal 4 2 2 3 4 2 2 4" xfId="8170" xr:uid="{32B7C4C9-BF41-451A-9D0E-58B394C524A4}"/>
    <cellStyle name="Normal 4 2 2 3 4 2 3" xfId="5049" xr:uid="{370FCE20-2EDB-4C00-8A52-3F124F6510BB}"/>
    <cellStyle name="Normal 4 2 2 3 4 2 3 2" xfId="11290" xr:uid="{9CED00BE-2F0F-4541-B344-AE16B23843FE}"/>
    <cellStyle name="Normal 4 2 2 3 4 2 4" xfId="2969" xr:uid="{EBF4EC43-F0EC-4ADA-8354-A2C01DF2692C}"/>
    <cellStyle name="Normal 4 2 2 3 4 2 4 2" xfId="9210" xr:uid="{66B47FE9-D5BA-47A0-9BF4-762003BCDD5E}"/>
    <cellStyle name="Normal 4 2 2 3 4 2 5" xfId="7130" xr:uid="{AEB3516A-5C25-4A42-BB65-BCA035AB61B0}"/>
    <cellStyle name="Normal 4 2 2 3 4 3" xfId="1360" xr:uid="{00000000-0005-0000-0000-0000E8060000}"/>
    <cellStyle name="Normal 4 2 2 3 4 3 2" xfId="5529" xr:uid="{754B17BF-39E4-482B-A9A8-376A5C4D4915}"/>
    <cellStyle name="Normal 4 2 2 3 4 3 2 2" xfId="11770" xr:uid="{D9123B3D-87DE-419B-AB24-484AB3658D8F}"/>
    <cellStyle name="Normal 4 2 2 3 4 3 3" xfId="3449" xr:uid="{010833FC-7160-4F0A-9709-2BEA3B4E101E}"/>
    <cellStyle name="Normal 4 2 2 3 4 3 3 2" xfId="9690" xr:uid="{D4642132-C8EE-4A1A-8AB5-CA73D39C2F93}"/>
    <cellStyle name="Normal 4 2 2 3 4 3 4" xfId="7610" xr:uid="{57D0194E-1F19-4736-9DCD-A7F9F20C3616}"/>
    <cellStyle name="Normal 4 2 2 3 4 4" xfId="4489" xr:uid="{5E044957-F753-4983-B985-B3C680EE71C4}"/>
    <cellStyle name="Normal 4 2 2 3 4 4 2" xfId="10730" xr:uid="{480DF1B9-6C43-4BFB-BB57-6E6C5F2141E6}"/>
    <cellStyle name="Normal 4 2 2 3 4 5" xfId="2409" xr:uid="{87EFEA06-EAE3-49DE-BD4D-28B2B5D2A59B}"/>
    <cellStyle name="Normal 4 2 2 3 4 5 2" xfId="8650" xr:uid="{5A3E37C1-C19B-4B91-BFF1-9735F913271D}"/>
    <cellStyle name="Normal 4 2 2 3 4 6" xfId="6570" xr:uid="{E5BBF707-FB99-4BAD-9519-2C7CFDAC28EE}"/>
    <cellStyle name="Normal 4 2 2 3 5" xfId="400" xr:uid="{00000000-0005-0000-0000-0000E9060000}"/>
    <cellStyle name="Normal 4 2 2 3 5 2" xfId="960" xr:uid="{00000000-0005-0000-0000-0000EA060000}"/>
    <cellStyle name="Normal 4 2 2 3 5 2 2" xfId="2000" xr:uid="{00000000-0005-0000-0000-0000EB060000}"/>
    <cellStyle name="Normal 4 2 2 3 5 2 2 2" xfId="6169" xr:uid="{27ED9387-7E95-4062-8E83-17074BCB2C88}"/>
    <cellStyle name="Normal 4 2 2 3 5 2 2 2 2" xfId="12410" xr:uid="{D380AB1B-6AD8-49F7-85BB-07B93612026D}"/>
    <cellStyle name="Normal 4 2 2 3 5 2 2 3" xfId="4089" xr:uid="{FFD008D3-ED17-4DD9-ACC7-DD1DA16E9D9B}"/>
    <cellStyle name="Normal 4 2 2 3 5 2 2 3 2" xfId="10330" xr:uid="{9AAC1512-1AF5-4041-B74B-245FA9B85D5B}"/>
    <cellStyle name="Normal 4 2 2 3 5 2 2 4" xfId="8250" xr:uid="{8072B29B-583F-4793-910A-B0FB8713EB1E}"/>
    <cellStyle name="Normal 4 2 2 3 5 2 3" xfId="5129" xr:uid="{36DC9000-E790-4533-B724-FFAF11C650FB}"/>
    <cellStyle name="Normal 4 2 2 3 5 2 3 2" xfId="11370" xr:uid="{5629AAAD-6951-400D-AF38-8FA30C4F0AAC}"/>
    <cellStyle name="Normal 4 2 2 3 5 2 4" xfId="3049" xr:uid="{1C542EFD-0C7C-4D33-908C-82133027E8D1}"/>
    <cellStyle name="Normal 4 2 2 3 5 2 4 2" xfId="9290" xr:uid="{9E7C6BCC-E4D0-4846-8ED0-B119AE4ED4D4}"/>
    <cellStyle name="Normal 4 2 2 3 5 2 5" xfId="7210" xr:uid="{E8740EBB-02AF-4072-8CA8-5B6D9A5A5D43}"/>
    <cellStyle name="Normal 4 2 2 3 5 3" xfId="1440" xr:uid="{00000000-0005-0000-0000-0000EC060000}"/>
    <cellStyle name="Normal 4 2 2 3 5 3 2" xfId="5609" xr:uid="{8BBC56F7-91F6-47E2-9663-E82ABEAD87A8}"/>
    <cellStyle name="Normal 4 2 2 3 5 3 2 2" xfId="11850" xr:uid="{6B9BE55D-9FE1-468E-9FC9-1F582731147B}"/>
    <cellStyle name="Normal 4 2 2 3 5 3 3" xfId="3529" xr:uid="{746B0082-9A7B-4681-BFDA-E0EEA3E81BF6}"/>
    <cellStyle name="Normal 4 2 2 3 5 3 3 2" xfId="9770" xr:uid="{056BC3AA-291B-4121-AE1E-CC95D5A84A8E}"/>
    <cellStyle name="Normal 4 2 2 3 5 3 4" xfId="7690" xr:uid="{14EC9328-7AA0-4869-96EB-5A85962CCD7D}"/>
    <cellStyle name="Normal 4 2 2 3 5 4" xfId="4569" xr:uid="{842C5480-0F5D-4F73-8213-0F87512B1F91}"/>
    <cellStyle name="Normal 4 2 2 3 5 4 2" xfId="10810" xr:uid="{0D9AB7C4-9DEC-4E42-BC72-AAA2A14B48AA}"/>
    <cellStyle name="Normal 4 2 2 3 5 5" xfId="2489" xr:uid="{6EBD13F6-0B72-46D5-AE6B-A85BF537A531}"/>
    <cellStyle name="Normal 4 2 2 3 5 5 2" xfId="8730" xr:uid="{11017902-200A-4EA3-A916-8C2C6F0B0F08}"/>
    <cellStyle name="Normal 4 2 2 3 5 6" xfId="6650" xr:uid="{C68F2A9B-7FC5-40C0-BF1E-3EAFF043727C}"/>
    <cellStyle name="Normal 4 2 2 3 6" xfId="480" xr:uid="{00000000-0005-0000-0000-0000ED060000}"/>
    <cellStyle name="Normal 4 2 2 3 6 2" xfId="1040" xr:uid="{00000000-0005-0000-0000-0000EE060000}"/>
    <cellStyle name="Normal 4 2 2 3 6 2 2" xfId="2080" xr:uid="{00000000-0005-0000-0000-0000EF060000}"/>
    <cellStyle name="Normal 4 2 2 3 6 2 2 2" xfId="6249" xr:uid="{1857956E-123C-4D81-9304-7C3F6A0C9D9B}"/>
    <cellStyle name="Normal 4 2 2 3 6 2 2 2 2" xfId="12490" xr:uid="{5E2F94DF-63A1-47FE-8075-935DA7E6D99D}"/>
    <cellStyle name="Normal 4 2 2 3 6 2 2 3" xfId="4169" xr:uid="{3F63B40F-62E8-4066-B693-017E2918AE68}"/>
    <cellStyle name="Normal 4 2 2 3 6 2 2 3 2" xfId="10410" xr:uid="{48444731-8D74-43A4-B819-F0AC55136E4C}"/>
    <cellStyle name="Normal 4 2 2 3 6 2 2 4" xfId="8330" xr:uid="{307B68F4-9A0E-41DD-B626-0B5F7AD1351B}"/>
    <cellStyle name="Normal 4 2 2 3 6 2 3" xfId="5209" xr:uid="{76DB9328-6CDC-4817-8932-AB1845EDC24A}"/>
    <cellStyle name="Normal 4 2 2 3 6 2 3 2" xfId="11450" xr:uid="{06B73100-028B-4C7B-9E23-82D236CCAAC7}"/>
    <cellStyle name="Normal 4 2 2 3 6 2 4" xfId="3129" xr:uid="{D782750C-B122-48E6-BEC4-A404EAA920BF}"/>
    <cellStyle name="Normal 4 2 2 3 6 2 4 2" xfId="9370" xr:uid="{F940518C-0B06-413F-9247-522CB2FA403B}"/>
    <cellStyle name="Normal 4 2 2 3 6 2 5" xfId="7290" xr:uid="{E191EAA8-70DB-4B99-B991-E04327BD4DE6}"/>
    <cellStyle name="Normal 4 2 2 3 6 3" xfId="1520" xr:uid="{00000000-0005-0000-0000-0000F0060000}"/>
    <cellStyle name="Normal 4 2 2 3 6 3 2" xfId="5689" xr:uid="{6DFC7F83-115F-4062-A4F9-C08925CA8A94}"/>
    <cellStyle name="Normal 4 2 2 3 6 3 2 2" xfId="11930" xr:uid="{1B36F3B9-CAAA-4EF7-AF25-2E97A41BC023}"/>
    <cellStyle name="Normal 4 2 2 3 6 3 3" xfId="3609" xr:uid="{5A966930-4575-4952-B473-14068EC99296}"/>
    <cellStyle name="Normal 4 2 2 3 6 3 3 2" xfId="9850" xr:uid="{04FEA9DC-D3FD-45C3-A041-14B36AD4382A}"/>
    <cellStyle name="Normal 4 2 2 3 6 3 4" xfId="7770" xr:uid="{30277DF0-0369-44AA-97E9-6015CBCC0F45}"/>
    <cellStyle name="Normal 4 2 2 3 6 4" xfId="4649" xr:uid="{1BDF407A-67DF-4C29-83A9-EA104D61B4EA}"/>
    <cellStyle name="Normal 4 2 2 3 6 4 2" xfId="10890" xr:uid="{06D4EB2A-5FB4-49C3-B99F-1BA8449554B3}"/>
    <cellStyle name="Normal 4 2 2 3 6 5" xfId="2569" xr:uid="{06E2E3DD-E9A9-4D78-81A3-D10D5C5334DE}"/>
    <cellStyle name="Normal 4 2 2 3 6 5 2" xfId="8810" xr:uid="{6B8BFF6A-EDF7-407E-94CE-CAA032F572E6}"/>
    <cellStyle name="Normal 4 2 2 3 6 6" xfId="6730" xr:uid="{A1BF397F-68AE-4B2C-B9AC-6D922204512D}"/>
    <cellStyle name="Normal 4 2 2 3 7" xfId="640" xr:uid="{00000000-0005-0000-0000-0000F1060000}"/>
    <cellStyle name="Normal 4 2 2 3 7 2" xfId="1680" xr:uid="{00000000-0005-0000-0000-0000F2060000}"/>
    <cellStyle name="Normal 4 2 2 3 7 2 2" xfId="5849" xr:uid="{D2DAA2AD-2EFC-4612-9CA5-7111D3F9955D}"/>
    <cellStyle name="Normal 4 2 2 3 7 2 2 2" xfId="12090" xr:uid="{5D459FEF-0444-4A97-97A1-44E956AC58FB}"/>
    <cellStyle name="Normal 4 2 2 3 7 2 3" xfId="3769" xr:uid="{1C46E344-490E-4E6F-AA7B-D4A4516544DC}"/>
    <cellStyle name="Normal 4 2 2 3 7 2 3 2" xfId="10010" xr:uid="{4D08DFB3-B1DE-4647-BF76-A26FFD53C32D}"/>
    <cellStyle name="Normal 4 2 2 3 7 2 4" xfId="7930" xr:uid="{A6011812-E5C5-485D-B0CA-108A76D6FF3F}"/>
    <cellStyle name="Normal 4 2 2 3 7 3" xfId="4809" xr:uid="{BEA658B4-B8CC-4685-965F-1A57A6127C65}"/>
    <cellStyle name="Normal 4 2 2 3 7 3 2" xfId="11050" xr:uid="{ABEBBE06-F969-4F16-864A-C9C19C55FBA5}"/>
    <cellStyle name="Normal 4 2 2 3 7 4" xfId="2729" xr:uid="{B7496FED-B155-4AB3-8FDB-862EEC7DF27F}"/>
    <cellStyle name="Normal 4 2 2 3 7 4 2" xfId="8970" xr:uid="{C9BF7DE4-D3B1-4235-8DF0-F9BB8B4C6202}"/>
    <cellStyle name="Normal 4 2 2 3 7 5" xfId="6890" xr:uid="{784C2E92-84B9-484F-B89C-5DA742D56218}"/>
    <cellStyle name="Normal 4 2 2 3 8" xfId="560" xr:uid="{00000000-0005-0000-0000-0000F3060000}"/>
    <cellStyle name="Normal 4 2 2 3 8 2" xfId="1600" xr:uid="{00000000-0005-0000-0000-0000F4060000}"/>
    <cellStyle name="Normal 4 2 2 3 8 2 2" xfId="5769" xr:uid="{31A3724C-B4E0-4A91-8777-246AB8601B12}"/>
    <cellStyle name="Normal 4 2 2 3 8 2 2 2" xfId="12010" xr:uid="{444DABB3-9659-413F-8A2C-3C6941F0BA85}"/>
    <cellStyle name="Normal 4 2 2 3 8 2 3" xfId="3689" xr:uid="{8E777716-6B74-4E8B-8360-99074A5D08EF}"/>
    <cellStyle name="Normal 4 2 2 3 8 2 3 2" xfId="9930" xr:uid="{E557A375-8CCC-453B-9380-95DC9EF54EB8}"/>
    <cellStyle name="Normal 4 2 2 3 8 2 4" xfId="7850" xr:uid="{3623AE77-9A0C-4966-8467-BFA16A0A72B7}"/>
    <cellStyle name="Normal 4 2 2 3 8 3" xfId="4729" xr:uid="{7373AD48-6239-46C9-B580-77B64C80D663}"/>
    <cellStyle name="Normal 4 2 2 3 8 3 2" xfId="10970" xr:uid="{2AB915DA-AF82-401F-AD4F-F522AB9B8280}"/>
    <cellStyle name="Normal 4 2 2 3 8 4" xfId="2649" xr:uid="{727A8A44-61F0-4C89-9879-951BEFA549AE}"/>
    <cellStyle name="Normal 4 2 2 3 8 4 2" xfId="8890" xr:uid="{5B7F1FB7-75AC-439E-9FC5-1ED2DD837BEC}"/>
    <cellStyle name="Normal 4 2 2 3 8 5" xfId="6810" xr:uid="{E2F52103-23BC-4DCF-B813-215CF0AB2A7D}"/>
    <cellStyle name="Normal 4 2 2 3 9" xfId="1120" xr:uid="{00000000-0005-0000-0000-0000F5060000}"/>
    <cellStyle name="Normal 4 2 2 3 9 2" xfId="5289" xr:uid="{36BE03DD-3340-4D37-B6EF-1C64C939524C}"/>
    <cellStyle name="Normal 4 2 2 3 9 2 2" xfId="11530" xr:uid="{CE83E4D4-14D7-49F6-BA60-71395DB3A7EC}"/>
    <cellStyle name="Normal 4 2 2 3 9 3" xfId="3209" xr:uid="{A59CDAB3-7D32-49E8-BE7E-FC3EEF6BC840}"/>
    <cellStyle name="Normal 4 2 2 3 9 3 2" xfId="9450" xr:uid="{266A8A40-5E65-4D7A-8919-AC2AD3420416}"/>
    <cellStyle name="Normal 4 2 2 3 9 4" xfId="7370" xr:uid="{F6B90288-D82E-44BB-8BC9-61DE41148D52}"/>
    <cellStyle name="Normal 4 2 2 4" xfId="120" xr:uid="{00000000-0005-0000-0000-0000F6060000}"/>
    <cellStyle name="Normal 4 2 2 4 2" xfId="680" xr:uid="{00000000-0005-0000-0000-0000F7060000}"/>
    <cellStyle name="Normal 4 2 2 4 2 2" xfId="1720" xr:uid="{00000000-0005-0000-0000-0000F8060000}"/>
    <cellStyle name="Normal 4 2 2 4 2 2 2" xfId="5889" xr:uid="{273C2550-E715-4BEB-B816-7E694BED3F68}"/>
    <cellStyle name="Normal 4 2 2 4 2 2 2 2" xfId="12130" xr:uid="{7C76F6D2-DE14-4A94-9C28-BC102BCA86D2}"/>
    <cellStyle name="Normal 4 2 2 4 2 2 3" xfId="3809" xr:uid="{DD0C269D-C410-4A56-8AC0-F6E8637C40B6}"/>
    <cellStyle name="Normal 4 2 2 4 2 2 3 2" xfId="10050" xr:uid="{3279E470-C8DB-4D69-8432-0441342FCA11}"/>
    <cellStyle name="Normal 4 2 2 4 2 2 4" xfId="7970" xr:uid="{627E7A0F-42CA-40B3-816E-B1A2C6392042}"/>
    <cellStyle name="Normal 4 2 2 4 2 3" xfId="4849" xr:uid="{0346F570-E772-4566-B3CB-4B3B75E86CD5}"/>
    <cellStyle name="Normal 4 2 2 4 2 3 2" xfId="11090" xr:uid="{D5F035EB-EF59-4AEC-92CD-4927686044AE}"/>
    <cellStyle name="Normal 4 2 2 4 2 4" xfId="2769" xr:uid="{705879CE-9EB8-4661-B04B-68B8A8F405DA}"/>
    <cellStyle name="Normal 4 2 2 4 2 4 2" xfId="9010" xr:uid="{C66D65EC-411C-457E-96FB-8F67537FC7B0}"/>
    <cellStyle name="Normal 4 2 2 4 2 5" xfId="6930" xr:uid="{D5DF1644-191F-4086-A9FD-8FE83D5B19F5}"/>
    <cellStyle name="Normal 4 2 2 4 3" xfId="1160" xr:uid="{00000000-0005-0000-0000-0000F9060000}"/>
    <cellStyle name="Normal 4 2 2 4 3 2" xfId="5329" xr:uid="{ED325ADD-290E-469D-A519-3C494E63F90A}"/>
    <cellStyle name="Normal 4 2 2 4 3 2 2" xfId="11570" xr:uid="{7C7760F1-8625-46DB-A827-1BEA2B7B257D}"/>
    <cellStyle name="Normal 4 2 2 4 3 3" xfId="3249" xr:uid="{DA020AB9-19EF-40EA-801D-59394A920772}"/>
    <cellStyle name="Normal 4 2 2 4 3 3 2" xfId="9490" xr:uid="{D118CC47-855F-44FB-ACD7-7C0996A7A232}"/>
    <cellStyle name="Normal 4 2 2 4 3 4" xfId="7410" xr:uid="{9BAD0641-4B3A-4D7E-B0B8-13ACDA67C8BC}"/>
    <cellStyle name="Normal 4 2 2 4 4" xfId="4289" xr:uid="{BB32BECE-5B51-4AF4-B5D3-3063EB8B0F1F}"/>
    <cellStyle name="Normal 4 2 2 4 4 2" xfId="10530" xr:uid="{6E7EDEC6-8778-486E-A26E-9EC76903E4BD}"/>
    <cellStyle name="Normal 4 2 2 4 5" xfId="2209" xr:uid="{18D2D617-154F-4329-AC90-49DCB6E71D76}"/>
    <cellStyle name="Normal 4 2 2 4 5 2" xfId="8450" xr:uid="{2E1D0CCE-46E7-4C88-804B-C42F360A597A}"/>
    <cellStyle name="Normal 4 2 2 4 6" xfId="6370" xr:uid="{C3E22602-520D-48F3-B5AB-00C6A8DD56E0}"/>
    <cellStyle name="Normal 4 2 2 5" xfId="200" xr:uid="{00000000-0005-0000-0000-0000FA060000}"/>
    <cellStyle name="Normal 4 2 2 5 2" xfId="760" xr:uid="{00000000-0005-0000-0000-0000FB060000}"/>
    <cellStyle name="Normal 4 2 2 5 2 2" xfId="1800" xr:uid="{00000000-0005-0000-0000-0000FC060000}"/>
    <cellStyle name="Normal 4 2 2 5 2 2 2" xfId="5969" xr:uid="{EF5B024B-702B-47A6-9584-D8D369B57B02}"/>
    <cellStyle name="Normal 4 2 2 5 2 2 2 2" xfId="12210" xr:uid="{10DE34B4-2184-4E74-A473-D7CB64380687}"/>
    <cellStyle name="Normal 4 2 2 5 2 2 3" xfId="3889" xr:uid="{FB895A53-A74C-45F1-BEC7-0D300020BE3D}"/>
    <cellStyle name="Normal 4 2 2 5 2 2 3 2" xfId="10130" xr:uid="{9A0EBA3A-96F2-4B9B-BE93-5D5D1EC82107}"/>
    <cellStyle name="Normal 4 2 2 5 2 2 4" xfId="8050" xr:uid="{FBE539A9-269D-4843-BFB9-453A61F5BFA3}"/>
    <cellStyle name="Normal 4 2 2 5 2 3" xfId="4929" xr:uid="{36E421AC-570D-4CEE-905C-398D0AC70FDF}"/>
    <cellStyle name="Normal 4 2 2 5 2 3 2" xfId="11170" xr:uid="{84A1DB20-7E09-45BA-905F-2A90E5C8FEB2}"/>
    <cellStyle name="Normal 4 2 2 5 2 4" xfId="2849" xr:uid="{F0FA38ED-D9FC-48B1-A30F-28A45E6D07BE}"/>
    <cellStyle name="Normal 4 2 2 5 2 4 2" xfId="9090" xr:uid="{A9C60FE5-A38D-44B5-9FA2-9D8457A9BAF1}"/>
    <cellStyle name="Normal 4 2 2 5 2 5" xfId="7010" xr:uid="{5367FB40-D3B5-444A-BF58-776E291E1BE1}"/>
    <cellStyle name="Normal 4 2 2 5 3" xfId="1240" xr:uid="{00000000-0005-0000-0000-0000FD060000}"/>
    <cellStyle name="Normal 4 2 2 5 3 2" xfId="5409" xr:uid="{6CCE73F5-0EEF-49F9-9B06-D40A020F9CF7}"/>
    <cellStyle name="Normal 4 2 2 5 3 2 2" xfId="11650" xr:uid="{C8B2FA5E-45D5-411F-A6AF-005601E35DBF}"/>
    <cellStyle name="Normal 4 2 2 5 3 3" xfId="3329" xr:uid="{27E25E5E-7370-4055-B720-8E279D76380C}"/>
    <cellStyle name="Normal 4 2 2 5 3 3 2" xfId="9570" xr:uid="{507B13F2-5E15-4B31-84BD-8453E39331ED}"/>
    <cellStyle name="Normal 4 2 2 5 3 4" xfId="7490" xr:uid="{86EB5E4D-4A2C-4D6A-842E-A276998BC578}"/>
    <cellStyle name="Normal 4 2 2 5 4" xfId="4369" xr:uid="{199935C2-427C-4E70-95DB-FE7554E94DAD}"/>
    <cellStyle name="Normal 4 2 2 5 4 2" xfId="10610" xr:uid="{2F3CA048-1393-4CA4-865A-E1D7684A27FA}"/>
    <cellStyle name="Normal 4 2 2 5 5" xfId="2289" xr:uid="{CD04B55C-7DEF-4F8C-B34C-3E153C51978F}"/>
    <cellStyle name="Normal 4 2 2 5 5 2" xfId="8530" xr:uid="{C90C7F8B-3B7A-44C3-B3ED-A1DD58C382FA}"/>
    <cellStyle name="Normal 4 2 2 5 6" xfId="6450" xr:uid="{C037D4CB-515A-4F4A-9624-60350326EAC0}"/>
    <cellStyle name="Normal 4 2 2 6" xfId="280" xr:uid="{00000000-0005-0000-0000-0000FE060000}"/>
    <cellStyle name="Normal 4 2 2 6 2" xfId="840" xr:uid="{00000000-0005-0000-0000-0000FF060000}"/>
    <cellStyle name="Normal 4 2 2 6 2 2" xfId="1880" xr:uid="{00000000-0005-0000-0000-000000070000}"/>
    <cellStyle name="Normal 4 2 2 6 2 2 2" xfId="6049" xr:uid="{77E7C572-0879-475D-AB52-0FAB8AFD640C}"/>
    <cellStyle name="Normal 4 2 2 6 2 2 2 2" xfId="12290" xr:uid="{EB47613E-46C7-4C6A-8482-6853A720D2DE}"/>
    <cellStyle name="Normal 4 2 2 6 2 2 3" xfId="3969" xr:uid="{A90B7FAE-DB5D-4980-A2BF-BB169E58B9C6}"/>
    <cellStyle name="Normal 4 2 2 6 2 2 3 2" xfId="10210" xr:uid="{0DD25AFF-90A9-4F33-9300-9BB0A777F847}"/>
    <cellStyle name="Normal 4 2 2 6 2 2 4" xfId="8130" xr:uid="{B7385C29-FBEF-4F49-B61B-7B2B6397414C}"/>
    <cellStyle name="Normal 4 2 2 6 2 3" xfId="5009" xr:uid="{34C3C6EC-61E6-4544-AEAE-48E6BD796043}"/>
    <cellStyle name="Normal 4 2 2 6 2 3 2" xfId="11250" xr:uid="{8264AC52-40A4-41EC-A917-E32AEA8A9D88}"/>
    <cellStyle name="Normal 4 2 2 6 2 4" xfId="2929" xr:uid="{C06CDA2D-8A5B-499F-BB83-D48739BDD89E}"/>
    <cellStyle name="Normal 4 2 2 6 2 4 2" xfId="9170" xr:uid="{089E1A84-A273-4C47-8FAA-5CAED656230B}"/>
    <cellStyle name="Normal 4 2 2 6 2 5" xfId="7090" xr:uid="{F89E3FB4-D3DA-4123-A236-BB606EF6F3B6}"/>
    <cellStyle name="Normal 4 2 2 6 3" xfId="1320" xr:uid="{00000000-0005-0000-0000-000001070000}"/>
    <cellStyle name="Normal 4 2 2 6 3 2" xfId="5489" xr:uid="{989F1882-6D09-42FA-BD90-41515885B179}"/>
    <cellStyle name="Normal 4 2 2 6 3 2 2" xfId="11730" xr:uid="{E11E9CB4-C715-45FB-87B6-5416B29EFF39}"/>
    <cellStyle name="Normal 4 2 2 6 3 3" xfId="3409" xr:uid="{A0E37DE1-EB39-4838-846B-4F0BB9DBAC6B}"/>
    <cellStyle name="Normal 4 2 2 6 3 3 2" xfId="9650" xr:uid="{F503E6E7-9B15-4093-9FBC-EB916B094776}"/>
    <cellStyle name="Normal 4 2 2 6 3 4" xfId="7570" xr:uid="{DD2424A0-A1C6-4FCA-B708-77CAA946C27A}"/>
    <cellStyle name="Normal 4 2 2 6 4" xfId="4449" xr:uid="{AB850336-813E-4426-AEE7-77D016660AF7}"/>
    <cellStyle name="Normal 4 2 2 6 4 2" xfId="10690" xr:uid="{227EDA16-8F5D-4124-8428-9F0B69E834D4}"/>
    <cellStyle name="Normal 4 2 2 6 5" xfId="2369" xr:uid="{AF667E62-431F-4947-BA1E-978D5CFCF6F3}"/>
    <cellStyle name="Normal 4 2 2 6 5 2" xfId="8610" xr:uid="{26EA24BD-E1DC-41ED-AB23-FB7EDAC8E688}"/>
    <cellStyle name="Normal 4 2 2 6 6" xfId="6530" xr:uid="{8B8FC7F3-6147-4F9D-BF67-3C40CDC4E2C5}"/>
    <cellStyle name="Normal 4 2 2 7" xfId="360" xr:uid="{00000000-0005-0000-0000-000002070000}"/>
    <cellStyle name="Normal 4 2 2 7 2" xfId="920" xr:uid="{00000000-0005-0000-0000-000003070000}"/>
    <cellStyle name="Normal 4 2 2 7 2 2" xfId="1960" xr:uid="{00000000-0005-0000-0000-000004070000}"/>
    <cellStyle name="Normal 4 2 2 7 2 2 2" xfId="6129" xr:uid="{B7F1387B-F635-4D34-90AF-2C0796726148}"/>
    <cellStyle name="Normal 4 2 2 7 2 2 2 2" xfId="12370" xr:uid="{9687E050-945B-4DF3-AF92-8A9EB96B895B}"/>
    <cellStyle name="Normal 4 2 2 7 2 2 3" xfId="4049" xr:uid="{90B1214B-71F9-4E9C-B171-683ABF0C2189}"/>
    <cellStyle name="Normal 4 2 2 7 2 2 3 2" xfId="10290" xr:uid="{0EC46FF3-6E24-4917-9CCC-AA1BC05DE3D7}"/>
    <cellStyle name="Normal 4 2 2 7 2 2 4" xfId="8210" xr:uid="{AAC9C407-5844-4E84-B866-1A35258111EA}"/>
    <cellStyle name="Normal 4 2 2 7 2 3" xfId="5089" xr:uid="{7B6FC249-679E-4061-893F-2F2A2F430DDA}"/>
    <cellStyle name="Normal 4 2 2 7 2 3 2" xfId="11330" xr:uid="{B523D355-9726-480F-950A-6219682EDAD2}"/>
    <cellStyle name="Normal 4 2 2 7 2 4" xfId="3009" xr:uid="{6D8CA849-B89F-4CE6-B526-FA6B43AA00E9}"/>
    <cellStyle name="Normal 4 2 2 7 2 4 2" xfId="9250" xr:uid="{AD3C1B2F-570A-4D34-BD42-9AAA855D24E9}"/>
    <cellStyle name="Normal 4 2 2 7 2 5" xfId="7170" xr:uid="{FF12F1AC-1224-4A5E-AAD6-1B38755C6206}"/>
    <cellStyle name="Normal 4 2 2 7 3" xfId="1400" xr:uid="{00000000-0005-0000-0000-000005070000}"/>
    <cellStyle name="Normal 4 2 2 7 3 2" xfId="5569" xr:uid="{9E97D031-6D24-4CBE-9470-43C269FC1BB9}"/>
    <cellStyle name="Normal 4 2 2 7 3 2 2" xfId="11810" xr:uid="{03705202-AF27-4486-9CE9-EEE81178C3D8}"/>
    <cellStyle name="Normal 4 2 2 7 3 3" xfId="3489" xr:uid="{48A4F8E2-683E-4ABE-8AF6-A872943AA01D}"/>
    <cellStyle name="Normal 4 2 2 7 3 3 2" xfId="9730" xr:uid="{2A5D8D0E-CF71-452E-9CAA-51911B94A680}"/>
    <cellStyle name="Normal 4 2 2 7 3 4" xfId="7650" xr:uid="{D4AA3602-ED1F-4269-98B7-FF94F8D7E89C}"/>
    <cellStyle name="Normal 4 2 2 7 4" xfId="4529" xr:uid="{C3923990-4395-4ABE-BC5A-A4DA751ABFCE}"/>
    <cellStyle name="Normal 4 2 2 7 4 2" xfId="10770" xr:uid="{025CD533-7AD1-46B7-A714-EBF14631C6A7}"/>
    <cellStyle name="Normal 4 2 2 7 5" xfId="2449" xr:uid="{EC254F04-CA04-4833-8F33-0E0C9554A3ED}"/>
    <cellStyle name="Normal 4 2 2 7 5 2" xfId="8690" xr:uid="{AB5CF4DF-CA1F-4F8E-A517-297A99AF4070}"/>
    <cellStyle name="Normal 4 2 2 7 6" xfId="6610" xr:uid="{B99817D5-88D5-43E2-95CA-E0A47BAD2F6F}"/>
    <cellStyle name="Normal 4 2 2 8" xfId="440" xr:uid="{00000000-0005-0000-0000-000006070000}"/>
    <cellStyle name="Normal 4 2 2 8 2" xfId="1000" xr:uid="{00000000-0005-0000-0000-000007070000}"/>
    <cellStyle name="Normal 4 2 2 8 2 2" xfId="2040" xr:uid="{00000000-0005-0000-0000-000008070000}"/>
    <cellStyle name="Normal 4 2 2 8 2 2 2" xfId="6209" xr:uid="{F371527D-9D8F-4489-ABFA-70A46F77F106}"/>
    <cellStyle name="Normal 4 2 2 8 2 2 2 2" xfId="12450" xr:uid="{45CBE03F-7ACD-4F01-9971-8702388D6FAC}"/>
    <cellStyle name="Normal 4 2 2 8 2 2 3" xfId="4129" xr:uid="{3106EE33-149B-4826-B4FD-92DA891FB866}"/>
    <cellStyle name="Normal 4 2 2 8 2 2 3 2" xfId="10370" xr:uid="{E7F4E121-944B-4DB7-8C5F-F1C5D7FF01D0}"/>
    <cellStyle name="Normal 4 2 2 8 2 2 4" xfId="8290" xr:uid="{22D97CFA-2774-4468-A3B0-2DC2A197B5B8}"/>
    <cellStyle name="Normal 4 2 2 8 2 3" xfId="5169" xr:uid="{9D4F47D5-AEF6-49CE-98A8-34C1B30CAD12}"/>
    <cellStyle name="Normal 4 2 2 8 2 3 2" xfId="11410" xr:uid="{4BD76F42-B480-4346-9250-9F2AC147F105}"/>
    <cellStyle name="Normal 4 2 2 8 2 4" xfId="3089" xr:uid="{B1941BDC-7F13-4C4B-B31C-9639F77622F4}"/>
    <cellStyle name="Normal 4 2 2 8 2 4 2" xfId="9330" xr:uid="{E9A4B388-AC89-4FEB-8BB1-075F62C70306}"/>
    <cellStyle name="Normal 4 2 2 8 2 5" xfId="7250" xr:uid="{9AF81987-ABE9-43A4-B75E-7A82390BA6C4}"/>
    <cellStyle name="Normal 4 2 2 8 3" xfId="1480" xr:uid="{00000000-0005-0000-0000-000009070000}"/>
    <cellStyle name="Normal 4 2 2 8 3 2" xfId="5649" xr:uid="{BA5847DF-E530-442E-8910-DEEBB080B83C}"/>
    <cellStyle name="Normal 4 2 2 8 3 2 2" xfId="11890" xr:uid="{0070C895-4211-4E9F-B5A9-796270B8FDB0}"/>
    <cellStyle name="Normal 4 2 2 8 3 3" xfId="3569" xr:uid="{CDB55E89-CEA2-45A7-999E-8A84DD29D1E8}"/>
    <cellStyle name="Normal 4 2 2 8 3 3 2" xfId="9810" xr:uid="{E0956D2C-32DF-433A-9466-1C92B50B2350}"/>
    <cellStyle name="Normal 4 2 2 8 3 4" xfId="7730" xr:uid="{9D52A60A-5F94-448D-844A-4F934E455476}"/>
    <cellStyle name="Normal 4 2 2 8 4" xfId="4609" xr:uid="{7359C7BE-2216-494D-B49F-891384235A82}"/>
    <cellStyle name="Normal 4 2 2 8 4 2" xfId="10850" xr:uid="{E26AE56D-F8A9-44D7-A3F4-2414437D8258}"/>
    <cellStyle name="Normal 4 2 2 8 5" xfId="2529" xr:uid="{A28A6086-B609-4FFE-AACE-9745678C40FD}"/>
    <cellStyle name="Normal 4 2 2 8 5 2" xfId="8770" xr:uid="{BF020CA6-264F-4FEC-B66D-3951CB028FD8}"/>
    <cellStyle name="Normal 4 2 2 8 6" xfId="6690" xr:uid="{D7C29635-D73E-4D57-A3D3-536992994CEB}"/>
    <cellStyle name="Normal 4 2 2 9" xfId="600" xr:uid="{00000000-0005-0000-0000-00000A070000}"/>
    <cellStyle name="Normal 4 2 2 9 2" xfId="1640" xr:uid="{00000000-0005-0000-0000-00000B070000}"/>
    <cellStyle name="Normal 4 2 2 9 2 2" xfId="5809" xr:uid="{39C95B83-5EEA-4A46-B971-ED4AF5B6249A}"/>
    <cellStyle name="Normal 4 2 2 9 2 2 2" xfId="12050" xr:uid="{63EEC334-AE42-4E07-8E95-D19B359E6729}"/>
    <cellStyle name="Normal 4 2 2 9 2 3" xfId="3729" xr:uid="{44655676-44B3-4111-A835-749F732EC273}"/>
    <cellStyle name="Normal 4 2 2 9 2 3 2" xfId="9970" xr:uid="{F71B3B62-808D-4D35-BDA6-AC845F883736}"/>
    <cellStyle name="Normal 4 2 2 9 2 4" xfId="7890" xr:uid="{DE1553EB-EB3A-495A-8A9D-00E51937C972}"/>
    <cellStyle name="Normal 4 2 2 9 3" xfId="4769" xr:uid="{88FE37EF-634D-43CA-8DC3-52F66704D640}"/>
    <cellStyle name="Normal 4 2 2 9 3 2" xfId="11010" xr:uid="{0407B8C8-2A12-4E66-BA57-31C99CCBCEEB}"/>
    <cellStyle name="Normal 4 2 2 9 4" xfId="2689" xr:uid="{4EA6663A-C1A7-4C38-8FBA-9F808DACD324}"/>
    <cellStyle name="Normal 4 2 2 9 4 2" xfId="8930" xr:uid="{C4822FA5-0CC6-4814-89F6-AA3A126442D6}"/>
    <cellStyle name="Normal 4 2 2 9 5" xfId="6850" xr:uid="{248D1508-C35F-4246-91F4-59CF80B345DF}"/>
    <cellStyle name="Normal 4 2 3" xfId="49" xr:uid="{00000000-0005-0000-0000-00000C070000}"/>
    <cellStyle name="Normal 4 2 3 10" xfId="1090" xr:uid="{00000000-0005-0000-0000-00000D070000}"/>
    <cellStyle name="Normal 4 2 3 10 2" xfId="5259" xr:uid="{297092AE-C549-41A8-B618-31D95C5B2AA5}"/>
    <cellStyle name="Normal 4 2 3 10 2 2" xfId="11500" xr:uid="{F816FEE9-FD69-4E1B-9723-3EECD5FD1EF2}"/>
    <cellStyle name="Normal 4 2 3 10 3" xfId="3179" xr:uid="{FEAA472E-77EF-438C-94C2-7AA6C1F165C7}"/>
    <cellStyle name="Normal 4 2 3 10 3 2" xfId="9420" xr:uid="{17A83FF3-A4A1-4A31-AF77-CEE2B597F7BF}"/>
    <cellStyle name="Normal 4 2 3 10 4" xfId="7340" xr:uid="{F80D926E-BF95-4832-81B4-24BA4C112F2D}"/>
    <cellStyle name="Normal 4 2 3 11" xfId="4219" xr:uid="{0FFDEE46-0DAC-4A58-87EC-6C6B8208F6F1}"/>
    <cellStyle name="Normal 4 2 3 11 2" xfId="10460" xr:uid="{41102B04-D247-4F9D-BE95-C7DB352D3244}"/>
    <cellStyle name="Normal 4 2 3 12" xfId="2139" xr:uid="{14EFFB8A-2CE2-457E-9FB1-72D8517DF182}"/>
    <cellStyle name="Normal 4 2 3 12 2" xfId="8380" xr:uid="{3F3C69E9-448C-4B04-BFD6-06724C50E662}"/>
    <cellStyle name="Normal 4 2 3 13" xfId="6300" xr:uid="{7A9D7D8B-CBA4-4594-A443-3FC037E81C33}"/>
    <cellStyle name="Normal 4 2 3 2" xfId="89" xr:uid="{00000000-0005-0000-0000-00000E070000}"/>
    <cellStyle name="Normal 4 2 3 2 10" xfId="4259" xr:uid="{F048AA9B-0A71-4C6D-8FAC-3F1DF3C16D74}"/>
    <cellStyle name="Normal 4 2 3 2 10 2" xfId="10500" xr:uid="{704642F0-1E59-48AA-A45B-325B8F517186}"/>
    <cellStyle name="Normal 4 2 3 2 11" xfId="2179" xr:uid="{28F32051-CC5A-461E-9375-5E1B9DE28FBF}"/>
    <cellStyle name="Normal 4 2 3 2 11 2" xfId="8420" xr:uid="{58F93502-39F8-4B03-920E-783AF11D5244}"/>
    <cellStyle name="Normal 4 2 3 2 12" xfId="6340" xr:uid="{5BBA8270-4AF3-46AD-8837-495B9DA218C9}"/>
    <cellStyle name="Normal 4 2 3 2 2" xfId="170" xr:uid="{00000000-0005-0000-0000-00000F070000}"/>
    <cellStyle name="Normal 4 2 3 2 2 2" xfId="730" xr:uid="{00000000-0005-0000-0000-000010070000}"/>
    <cellStyle name="Normal 4 2 3 2 2 2 2" xfId="1770" xr:uid="{00000000-0005-0000-0000-000011070000}"/>
    <cellStyle name="Normal 4 2 3 2 2 2 2 2" xfId="5939" xr:uid="{70E0ECD9-E909-4E90-98BC-965CDB6983B5}"/>
    <cellStyle name="Normal 4 2 3 2 2 2 2 2 2" xfId="12180" xr:uid="{CD3D3CD4-ABA5-41FB-971B-E9EF69ED6DDC}"/>
    <cellStyle name="Normal 4 2 3 2 2 2 2 3" xfId="3859" xr:uid="{DADE713E-8014-4EA7-A545-781086395F79}"/>
    <cellStyle name="Normal 4 2 3 2 2 2 2 3 2" xfId="10100" xr:uid="{2F022887-DD39-495D-858C-32137D99299B}"/>
    <cellStyle name="Normal 4 2 3 2 2 2 2 4" xfId="8020" xr:uid="{45840BA5-7648-490E-AD18-BA3EA59B690B}"/>
    <cellStyle name="Normal 4 2 3 2 2 2 3" xfId="4899" xr:uid="{B44177A1-A80C-4D85-AC23-BF9B554E12AA}"/>
    <cellStyle name="Normal 4 2 3 2 2 2 3 2" xfId="11140" xr:uid="{1E803318-7006-4BC4-B93C-CDFBDB773075}"/>
    <cellStyle name="Normal 4 2 3 2 2 2 4" xfId="2819" xr:uid="{21AE4155-4A7C-4737-8849-436891E94095}"/>
    <cellStyle name="Normal 4 2 3 2 2 2 4 2" xfId="9060" xr:uid="{3011519C-EE20-4772-9633-7DEAEE4E131D}"/>
    <cellStyle name="Normal 4 2 3 2 2 2 5" xfId="6980" xr:uid="{E2EEAE7D-3E0C-4B34-9503-F756569575D5}"/>
    <cellStyle name="Normal 4 2 3 2 2 3" xfId="1210" xr:uid="{00000000-0005-0000-0000-000012070000}"/>
    <cellStyle name="Normal 4 2 3 2 2 3 2" xfId="5379" xr:uid="{82455D20-DA96-449E-9A01-666E1CE879EF}"/>
    <cellStyle name="Normal 4 2 3 2 2 3 2 2" xfId="11620" xr:uid="{CC9C4674-9FCE-41E5-921A-CF2EA233C7C8}"/>
    <cellStyle name="Normal 4 2 3 2 2 3 3" xfId="3299" xr:uid="{EC3DBF61-98E8-44C4-B885-17120BC0444A}"/>
    <cellStyle name="Normal 4 2 3 2 2 3 3 2" xfId="9540" xr:uid="{89DB6AB4-FE62-4E86-88B9-62E56C96BCF9}"/>
    <cellStyle name="Normal 4 2 3 2 2 3 4" xfId="7460" xr:uid="{9814E545-6DB3-4C03-8967-112DE637746A}"/>
    <cellStyle name="Normal 4 2 3 2 2 4" xfId="4339" xr:uid="{889909E0-DE8C-437F-BAAC-3F9530D393A5}"/>
    <cellStyle name="Normal 4 2 3 2 2 4 2" xfId="10580" xr:uid="{45CDFDAD-8644-4546-80B4-1FB180D7DBB9}"/>
    <cellStyle name="Normal 4 2 3 2 2 5" xfId="2259" xr:uid="{97CC10E5-1764-4F1A-BA0B-5A470FC501B6}"/>
    <cellStyle name="Normal 4 2 3 2 2 5 2" xfId="8500" xr:uid="{F0E02933-EE11-41AF-8AA3-0BCFA93C83A1}"/>
    <cellStyle name="Normal 4 2 3 2 2 6" xfId="6420" xr:uid="{AECF80E0-4994-4F6C-BAAE-EA8B53EC71FD}"/>
    <cellStyle name="Normal 4 2 3 2 3" xfId="250" xr:uid="{00000000-0005-0000-0000-000013070000}"/>
    <cellStyle name="Normal 4 2 3 2 3 2" xfId="810" xr:uid="{00000000-0005-0000-0000-000014070000}"/>
    <cellStyle name="Normal 4 2 3 2 3 2 2" xfId="1850" xr:uid="{00000000-0005-0000-0000-000015070000}"/>
    <cellStyle name="Normal 4 2 3 2 3 2 2 2" xfId="6019" xr:uid="{CE0A3812-5157-4A7D-B44C-E132C3FB41D4}"/>
    <cellStyle name="Normal 4 2 3 2 3 2 2 2 2" xfId="12260" xr:uid="{6E1B8FA3-7E54-4866-87F7-8FACF9CEAAB5}"/>
    <cellStyle name="Normal 4 2 3 2 3 2 2 3" xfId="3939" xr:uid="{C727762A-EA42-46D9-8B0A-D3991D0E9C95}"/>
    <cellStyle name="Normal 4 2 3 2 3 2 2 3 2" xfId="10180" xr:uid="{2F3AA06E-1C5F-4C25-BFC5-290B15F4B146}"/>
    <cellStyle name="Normal 4 2 3 2 3 2 2 4" xfId="8100" xr:uid="{FCC03F61-8373-4F5D-90AF-695529BFD99E}"/>
    <cellStyle name="Normal 4 2 3 2 3 2 3" xfId="4979" xr:uid="{078617D8-4234-44E9-9B06-715F40A6087B}"/>
    <cellStyle name="Normal 4 2 3 2 3 2 3 2" xfId="11220" xr:uid="{3899935F-686F-4509-A43A-B51B771E1D7B}"/>
    <cellStyle name="Normal 4 2 3 2 3 2 4" xfId="2899" xr:uid="{86A8FA58-D7ED-410F-87FD-F5F1A66A20D2}"/>
    <cellStyle name="Normal 4 2 3 2 3 2 4 2" xfId="9140" xr:uid="{CF95E800-B874-42DF-BD40-ED84E0AB825A}"/>
    <cellStyle name="Normal 4 2 3 2 3 2 5" xfId="7060" xr:uid="{36AD07E0-F942-4771-9931-1EADF146D818}"/>
    <cellStyle name="Normal 4 2 3 2 3 3" xfId="1290" xr:uid="{00000000-0005-0000-0000-000016070000}"/>
    <cellStyle name="Normal 4 2 3 2 3 3 2" xfId="5459" xr:uid="{64391ED0-933E-4DFF-81CE-085E6C31D77A}"/>
    <cellStyle name="Normal 4 2 3 2 3 3 2 2" xfId="11700" xr:uid="{8FAC141B-8415-4845-A15E-10DA0A9CE780}"/>
    <cellStyle name="Normal 4 2 3 2 3 3 3" xfId="3379" xr:uid="{4F8F79F4-6617-4D13-AAB6-DEA50F101D50}"/>
    <cellStyle name="Normal 4 2 3 2 3 3 3 2" xfId="9620" xr:uid="{DEF8EE52-E9EF-4479-A5E9-4E2CE6FEFF35}"/>
    <cellStyle name="Normal 4 2 3 2 3 3 4" xfId="7540" xr:uid="{3A1BA862-131E-4DAF-8F20-499CA89C9FF8}"/>
    <cellStyle name="Normal 4 2 3 2 3 4" xfId="4419" xr:uid="{5DD8316B-2133-4834-9A6D-D782D8263B3D}"/>
    <cellStyle name="Normal 4 2 3 2 3 4 2" xfId="10660" xr:uid="{06E3E816-BFA1-4A5F-B531-BB721DBC253A}"/>
    <cellStyle name="Normal 4 2 3 2 3 5" xfId="2339" xr:uid="{25E7857A-C422-4AB0-95CE-1C64D9BA7E60}"/>
    <cellStyle name="Normal 4 2 3 2 3 5 2" xfId="8580" xr:uid="{E211AD84-88A5-4188-8AC6-EDC358AD1BA4}"/>
    <cellStyle name="Normal 4 2 3 2 3 6" xfId="6500" xr:uid="{E6040C71-3BCF-495A-8F50-E417D6A0E8F6}"/>
    <cellStyle name="Normal 4 2 3 2 4" xfId="330" xr:uid="{00000000-0005-0000-0000-000017070000}"/>
    <cellStyle name="Normal 4 2 3 2 4 2" xfId="890" xr:uid="{00000000-0005-0000-0000-000018070000}"/>
    <cellStyle name="Normal 4 2 3 2 4 2 2" xfId="1930" xr:uid="{00000000-0005-0000-0000-000019070000}"/>
    <cellStyle name="Normal 4 2 3 2 4 2 2 2" xfId="6099" xr:uid="{AB9D4465-A57B-47C2-9E85-DBE185707E96}"/>
    <cellStyle name="Normal 4 2 3 2 4 2 2 2 2" xfId="12340" xr:uid="{BA8355D5-82CB-4B47-8BDB-35E659994F07}"/>
    <cellStyle name="Normal 4 2 3 2 4 2 2 3" xfId="4019" xr:uid="{B78507E1-2870-4F30-A36C-A220AB539B0A}"/>
    <cellStyle name="Normal 4 2 3 2 4 2 2 3 2" xfId="10260" xr:uid="{164C3232-205B-4F11-AEB6-4C661511B88F}"/>
    <cellStyle name="Normal 4 2 3 2 4 2 2 4" xfId="8180" xr:uid="{D497865E-E26A-4EF5-A49C-088279D400B3}"/>
    <cellStyle name="Normal 4 2 3 2 4 2 3" xfId="5059" xr:uid="{E548441C-56F2-4A6D-8ED2-3B47761AC812}"/>
    <cellStyle name="Normal 4 2 3 2 4 2 3 2" xfId="11300" xr:uid="{CBFFCCAD-AA9E-4AAA-931F-F1748920A408}"/>
    <cellStyle name="Normal 4 2 3 2 4 2 4" xfId="2979" xr:uid="{8E70BB0A-AE3A-48EC-ACF9-00BB15AB3ED0}"/>
    <cellStyle name="Normal 4 2 3 2 4 2 4 2" xfId="9220" xr:uid="{6B17E78E-88D4-4DA2-A725-999A5782E164}"/>
    <cellStyle name="Normal 4 2 3 2 4 2 5" xfId="7140" xr:uid="{25DFDE4D-E749-4B63-8E7E-70F61D9F16EE}"/>
    <cellStyle name="Normal 4 2 3 2 4 3" xfId="1370" xr:uid="{00000000-0005-0000-0000-00001A070000}"/>
    <cellStyle name="Normal 4 2 3 2 4 3 2" xfId="5539" xr:uid="{91C106E5-8591-43A7-8A91-41F0D6940CD7}"/>
    <cellStyle name="Normal 4 2 3 2 4 3 2 2" xfId="11780" xr:uid="{82EDA1DB-604E-4220-9267-E324246D1685}"/>
    <cellStyle name="Normal 4 2 3 2 4 3 3" xfId="3459" xr:uid="{A79B12AE-C238-4FF6-8D20-45D84DFED600}"/>
    <cellStyle name="Normal 4 2 3 2 4 3 3 2" xfId="9700" xr:uid="{E990C247-2277-403A-ABD9-D3456B414BA9}"/>
    <cellStyle name="Normal 4 2 3 2 4 3 4" xfId="7620" xr:uid="{6DA2AE0B-968C-49AD-A800-C56B8DA8161E}"/>
    <cellStyle name="Normal 4 2 3 2 4 4" xfId="4499" xr:uid="{29090D7A-1668-4BB9-96F1-E26E10574EE6}"/>
    <cellStyle name="Normal 4 2 3 2 4 4 2" xfId="10740" xr:uid="{2E75CEAA-4764-468B-B33C-494C9DD2D317}"/>
    <cellStyle name="Normal 4 2 3 2 4 5" xfId="2419" xr:uid="{B2CB20C6-5743-4DBC-ACA8-529FBBB12B2A}"/>
    <cellStyle name="Normal 4 2 3 2 4 5 2" xfId="8660" xr:uid="{16BC7465-F635-41A7-91AD-D85D774C60B5}"/>
    <cellStyle name="Normal 4 2 3 2 4 6" xfId="6580" xr:uid="{85FBEDE0-A979-4945-A993-2880E07BB69A}"/>
    <cellStyle name="Normal 4 2 3 2 5" xfId="410" xr:uid="{00000000-0005-0000-0000-00001B070000}"/>
    <cellStyle name="Normal 4 2 3 2 5 2" xfId="970" xr:uid="{00000000-0005-0000-0000-00001C070000}"/>
    <cellStyle name="Normal 4 2 3 2 5 2 2" xfId="2010" xr:uid="{00000000-0005-0000-0000-00001D070000}"/>
    <cellStyle name="Normal 4 2 3 2 5 2 2 2" xfId="6179" xr:uid="{4DAB1D82-5D91-4213-A301-BB0075F45F4D}"/>
    <cellStyle name="Normal 4 2 3 2 5 2 2 2 2" xfId="12420" xr:uid="{639A73BD-5CAB-4B66-984F-69C933302221}"/>
    <cellStyle name="Normal 4 2 3 2 5 2 2 3" xfId="4099" xr:uid="{12FA149D-496B-4F0F-8BD5-5475EDA3BC54}"/>
    <cellStyle name="Normal 4 2 3 2 5 2 2 3 2" xfId="10340" xr:uid="{4683A2F6-05C8-4B0B-863C-0E54DF77F144}"/>
    <cellStyle name="Normal 4 2 3 2 5 2 2 4" xfId="8260" xr:uid="{3656B8F1-EC37-4490-BA86-179DD06F0E11}"/>
    <cellStyle name="Normal 4 2 3 2 5 2 3" xfId="5139" xr:uid="{6A89544E-C4FA-4744-A23F-9E96077FF868}"/>
    <cellStyle name="Normal 4 2 3 2 5 2 3 2" xfId="11380" xr:uid="{E907E635-D8AC-4CE8-A65C-1AB78DA2B56E}"/>
    <cellStyle name="Normal 4 2 3 2 5 2 4" xfId="3059" xr:uid="{DD93473B-FEBC-4B97-8BB9-E705F9610EBE}"/>
    <cellStyle name="Normal 4 2 3 2 5 2 4 2" xfId="9300" xr:uid="{E871A86A-BF4D-44FD-AD93-9F4A8C245552}"/>
    <cellStyle name="Normal 4 2 3 2 5 2 5" xfId="7220" xr:uid="{33476176-6E13-406E-A350-19ED7A1619F8}"/>
    <cellStyle name="Normal 4 2 3 2 5 3" xfId="1450" xr:uid="{00000000-0005-0000-0000-00001E070000}"/>
    <cellStyle name="Normal 4 2 3 2 5 3 2" xfId="5619" xr:uid="{2C65F212-3C45-4B99-BAD9-C04022E21D66}"/>
    <cellStyle name="Normal 4 2 3 2 5 3 2 2" xfId="11860" xr:uid="{AFF519CF-9EAE-43B1-9B60-22F07831874D}"/>
    <cellStyle name="Normal 4 2 3 2 5 3 3" xfId="3539" xr:uid="{900DD3E3-7D79-4760-B183-79DDCCDF8589}"/>
    <cellStyle name="Normal 4 2 3 2 5 3 3 2" xfId="9780" xr:uid="{F0892AF7-4536-4D07-9B42-8903853567C9}"/>
    <cellStyle name="Normal 4 2 3 2 5 3 4" xfId="7700" xr:uid="{14855334-6883-4D84-B7AA-97D28446C100}"/>
    <cellStyle name="Normal 4 2 3 2 5 4" xfId="4579" xr:uid="{42CA25BD-C2F5-465A-A5C9-39054F2CB75E}"/>
    <cellStyle name="Normal 4 2 3 2 5 4 2" xfId="10820" xr:uid="{13CC79B5-7D91-4145-96B3-718C889513A7}"/>
    <cellStyle name="Normal 4 2 3 2 5 5" xfId="2499" xr:uid="{2AB2E002-4633-4E10-B95A-A94D20C52EA7}"/>
    <cellStyle name="Normal 4 2 3 2 5 5 2" xfId="8740" xr:uid="{5A7485AA-9AA6-4A66-A7F9-81EB61F6B920}"/>
    <cellStyle name="Normal 4 2 3 2 5 6" xfId="6660" xr:uid="{1D563BCF-2871-438B-890E-DCE07EA9061B}"/>
    <cellStyle name="Normal 4 2 3 2 6" xfId="490" xr:uid="{00000000-0005-0000-0000-00001F070000}"/>
    <cellStyle name="Normal 4 2 3 2 6 2" xfId="1050" xr:uid="{00000000-0005-0000-0000-000020070000}"/>
    <cellStyle name="Normal 4 2 3 2 6 2 2" xfId="2090" xr:uid="{00000000-0005-0000-0000-000021070000}"/>
    <cellStyle name="Normal 4 2 3 2 6 2 2 2" xfId="6259" xr:uid="{175930F5-BFBF-4AA6-8883-F7DE55B7820F}"/>
    <cellStyle name="Normal 4 2 3 2 6 2 2 2 2" xfId="12500" xr:uid="{8D2A8B7C-C9EF-4F78-9EA8-5039FBA25E3D}"/>
    <cellStyle name="Normal 4 2 3 2 6 2 2 3" xfId="4179" xr:uid="{8B6908D2-B817-4B0B-9782-B4F0A61F2B68}"/>
    <cellStyle name="Normal 4 2 3 2 6 2 2 3 2" xfId="10420" xr:uid="{4744654B-7A34-4DF8-9C4C-97C56E187747}"/>
    <cellStyle name="Normal 4 2 3 2 6 2 2 4" xfId="8340" xr:uid="{1974B762-42B5-45E8-9E25-6BA5DDB95DC6}"/>
    <cellStyle name="Normal 4 2 3 2 6 2 3" xfId="5219" xr:uid="{A5A3BD3E-A5C9-4F83-98B5-32D02267822B}"/>
    <cellStyle name="Normal 4 2 3 2 6 2 3 2" xfId="11460" xr:uid="{C106F7DA-6180-4086-AC5E-CB2C35FE8411}"/>
    <cellStyle name="Normal 4 2 3 2 6 2 4" xfId="3139" xr:uid="{3A8433EF-6FD9-4E2E-8A06-BFD65D8D86FA}"/>
    <cellStyle name="Normal 4 2 3 2 6 2 4 2" xfId="9380" xr:uid="{E54B80FF-8518-4A2A-BADE-E61E72F77005}"/>
    <cellStyle name="Normal 4 2 3 2 6 2 5" xfId="7300" xr:uid="{5E5C6000-9313-4D7D-B634-89A94FB1199D}"/>
    <cellStyle name="Normal 4 2 3 2 6 3" xfId="1530" xr:uid="{00000000-0005-0000-0000-000022070000}"/>
    <cellStyle name="Normal 4 2 3 2 6 3 2" xfId="5699" xr:uid="{5E1245DE-4FA0-4128-8435-67C2BF019AAA}"/>
    <cellStyle name="Normal 4 2 3 2 6 3 2 2" xfId="11940" xr:uid="{298546A5-2C20-45C7-8117-C177AA519142}"/>
    <cellStyle name="Normal 4 2 3 2 6 3 3" xfId="3619" xr:uid="{B5E0968C-9598-494D-9335-F823BC9B7235}"/>
    <cellStyle name="Normal 4 2 3 2 6 3 3 2" xfId="9860" xr:uid="{07A1A987-2995-4223-A8A0-C9271CB98B8B}"/>
    <cellStyle name="Normal 4 2 3 2 6 3 4" xfId="7780" xr:uid="{1FF7BF9E-5E78-43A2-880A-E65632D8C95E}"/>
    <cellStyle name="Normal 4 2 3 2 6 4" xfId="4659" xr:uid="{DCC75EF5-C2AD-4C6A-9991-ACFC14DDD4CC}"/>
    <cellStyle name="Normal 4 2 3 2 6 4 2" xfId="10900" xr:uid="{9A45C50C-15CC-410C-BAE6-D89F8A9AE235}"/>
    <cellStyle name="Normal 4 2 3 2 6 5" xfId="2579" xr:uid="{6196EB03-CD18-41AB-953A-924C0075D414}"/>
    <cellStyle name="Normal 4 2 3 2 6 5 2" xfId="8820" xr:uid="{C7C52381-1EF2-4D0D-8C78-C1CA25DA3CBF}"/>
    <cellStyle name="Normal 4 2 3 2 6 6" xfId="6740" xr:uid="{504CF844-C57E-46CE-8F5E-E02663B9BD16}"/>
    <cellStyle name="Normal 4 2 3 2 7" xfId="650" xr:uid="{00000000-0005-0000-0000-000023070000}"/>
    <cellStyle name="Normal 4 2 3 2 7 2" xfId="1690" xr:uid="{00000000-0005-0000-0000-000024070000}"/>
    <cellStyle name="Normal 4 2 3 2 7 2 2" xfId="5859" xr:uid="{6655D178-5022-427B-A022-9247316CCAE0}"/>
    <cellStyle name="Normal 4 2 3 2 7 2 2 2" xfId="12100" xr:uid="{F062E882-0FB6-4F4E-83D2-07AA45D4BBD6}"/>
    <cellStyle name="Normal 4 2 3 2 7 2 3" xfId="3779" xr:uid="{D5E6962C-775B-4D81-B41C-1FC963753141}"/>
    <cellStyle name="Normal 4 2 3 2 7 2 3 2" xfId="10020" xr:uid="{2E09B34E-6323-4291-B9E3-9A760A73DFFC}"/>
    <cellStyle name="Normal 4 2 3 2 7 2 4" xfId="7940" xr:uid="{25AE8817-DB41-407C-9B40-A2D82E360C1C}"/>
    <cellStyle name="Normal 4 2 3 2 7 3" xfId="4819" xr:uid="{35291F05-9C24-4B3D-A9F8-2FE12494762E}"/>
    <cellStyle name="Normal 4 2 3 2 7 3 2" xfId="11060" xr:uid="{C9262AF7-8F80-4F4D-85FF-8A7B9D2AE410}"/>
    <cellStyle name="Normal 4 2 3 2 7 4" xfId="2739" xr:uid="{896992B4-0490-4911-A711-DC16F19E0EA1}"/>
    <cellStyle name="Normal 4 2 3 2 7 4 2" xfId="8980" xr:uid="{F5E307BC-08C6-44B6-89D9-AD8FFE9BFE09}"/>
    <cellStyle name="Normal 4 2 3 2 7 5" xfId="6900" xr:uid="{B7ED5B66-9B41-44AA-B09A-E886E395375D}"/>
    <cellStyle name="Normal 4 2 3 2 8" xfId="570" xr:uid="{00000000-0005-0000-0000-000025070000}"/>
    <cellStyle name="Normal 4 2 3 2 8 2" xfId="1610" xr:uid="{00000000-0005-0000-0000-000026070000}"/>
    <cellStyle name="Normal 4 2 3 2 8 2 2" xfId="5779" xr:uid="{E2A5E824-6D63-4E86-8F99-7FD0D9E272E4}"/>
    <cellStyle name="Normal 4 2 3 2 8 2 2 2" xfId="12020" xr:uid="{FD08E7E1-3F07-40BB-980A-B286A974413F}"/>
    <cellStyle name="Normal 4 2 3 2 8 2 3" xfId="3699" xr:uid="{2F789563-B394-49ED-9DB8-FEE14457C3D5}"/>
    <cellStyle name="Normal 4 2 3 2 8 2 3 2" xfId="9940" xr:uid="{2A4A1733-A8CD-45B2-858E-AAA3A3E65EAC}"/>
    <cellStyle name="Normal 4 2 3 2 8 2 4" xfId="7860" xr:uid="{62472AB1-0516-4F88-8E0B-4F3D1346F0C6}"/>
    <cellStyle name="Normal 4 2 3 2 8 3" xfId="4739" xr:uid="{DAA04319-DB69-4362-A24F-17D32028EEAB}"/>
    <cellStyle name="Normal 4 2 3 2 8 3 2" xfId="10980" xr:uid="{05D7EF7D-EAE0-40D8-861E-692B70BBB9A4}"/>
    <cellStyle name="Normal 4 2 3 2 8 4" xfId="2659" xr:uid="{73DCF0CF-5694-4539-A406-9C3ECB1AC725}"/>
    <cellStyle name="Normal 4 2 3 2 8 4 2" xfId="8900" xr:uid="{C1DED5F6-9A47-43AE-B602-30C4454BC80A}"/>
    <cellStyle name="Normal 4 2 3 2 8 5" xfId="6820" xr:uid="{B375B066-3395-434D-BC40-6AF608160D18}"/>
    <cellStyle name="Normal 4 2 3 2 9" xfId="1130" xr:uid="{00000000-0005-0000-0000-000027070000}"/>
    <cellStyle name="Normal 4 2 3 2 9 2" xfId="5299" xr:uid="{5DBB7BD8-2BA2-4D65-BEB6-3CE946B4A872}"/>
    <cellStyle name="Normal 4 2 3 2 9 2 2" xfId="11540" xr:uid="{7C02CFF4-7BAE-42C4-9971-766E9FF0F5DC}"/>
    <cellStyle name="Normal 4 2 3 2 9 3" xfId="3219" xr:uid="{6D3782B3-1DFC-4FE8-A38E-0F17F7DEF209}"/>
    <cellStyle name="Normal 4 2 3 2 9 3 2" xfId="9460" xr:uid="{28F556CD-4AE3-40B8-8E48-640A64A19E42}"/>
    <cellStyle name="Normal 4 2 3 2 9 4" xfId="7380" xr:uid="{DD8418C4-FCAD-49E2-9F85-C9D745B47A7D}"/>
    <cellStyle name="Normal 4 2 3 3" xfId="130" xr:uid="{00000000-0005-0000-0000-000028070000}"/>
    <cellStyle name="Normal 4 2 3 3 2" xfId="690" xr:uid="{00000000-0005-0000-0000-000029070000}"/>
    <cellStyle name="Normal 4 2 3 3 2 2" xfId="1730" xr:uid="{00000000-0005-0000-0000-00002A070000}"/>
    <cellStyle name="Normal 4 2 3 3 2 2 2" xfId="5899" xr:uid="{7C1680CA-71E9-4FCF-B6C6-9BEF8C18BFEF}"/>
    <cellStyle name="Normal 4 2 3 3 2 2 2 2" xfId="12140" xr:uid="{108840B2-5009-49F4-8A20-A45A56F7AA6F}"/>
    <cellStyle name="Normal 4 2 3 3 2 2 3" xfId="3819" xr:uid="{307B14E8-B2A8-43D5-AF00-4C5F53B16559}"/>
    <cellStyle name="Normal 4 2 3 3 2 2 3 2" xfId="10060" xr:uid="{3ED1698A-C35A-4C71-92C3-C05E9BA4A36D}"/>
    <cellStyle name="Normal 4 2 3 3 2 2 4" xfId="7980" xr:uid="{97F34E91-BB66-4BCB-BA72-94266B052814}"/>
    <cellStyle name="Normal 4 2 3 3 2 3" xfId="4859" xr:uid="{3314AED9-0178-4A7E-8103-B2ABDF5A52A4}"/>
    <cellStyle name="Normal 4 2 3 3 2 3 2" xfId="11100" xr:uid="{9A29EFD6-DE90-45AF-9379-BF6A642EA646}"/>
    <cellStyle name="Normal 4 2 3 3 2 4" xfId="2779" xr:uid="{E73B086E-4A9F-4B07-A13B-05584C5A8D94}"/>
    <cellStyle name="Normal 4 2 3 3 2 4 2" xfId="9020" xr:uid="{A3CF5A8D-BF9A-48FA-A987-5FDC0E602AE6}"/>
    <cellStyle name="Normal 4 2 3 3 2 5" xfId="6940" xr:uid="{18FF137E-BE76-4DC7-8722-19D9525FB9BA}"/>
    <cellStyle name="Normal 4 2 3 3 3" xfId="1170" xr:uid="{00000000-0005-0000-0000-00002B070000}"/>
    <cellStyle name="Normal 4 2 3 3 3 2" xfId="5339" xr:uid="{EC236D2A-90DB-4012-BC0E-4B5B08BBDBB8}"/>
    <cellStyle name="Normal 4 2 3 3 3 2 2" xfId="11580" xr:uid="{AC5B1227-661E-4BF9-968A-3864A6220178}"/>
    <cellStyle name="Normal 4 2 3 3 3 3" xfId="3259" xr:uid="{1039A3D8-69AF-422E-A0C1-47BF657C22BC}"/>
    <cellStyle name="Normal 4 2 3 3 3 3 2" xfId="9500" xr:uid="{7CA5CEC4-87EA-4E93-9422-F3EE0FDB7F6A}"/>
    <cellStyle name="Normal 4 2 3 3 3 4" xfId="7420" xr:uid="{38DE7188-7659-4AF5-B0BC-2D5F1BA53D86}"/>
    <cellStyle name="Normal 4 2 3 3 4" xfId="4299" xr:uid="{64C6DAE7-15AF-4091-B27F-28250D50DA71}"/>
    <cellStyle name="Normal 4 2 3 3 4 2" xfId="10540" xr:uid="{A5CB1943-72D9-4A00-8D16-E298FA8E7207}"/>
    <cellStyle name="Normal 4 2 3 3 5" xfId="2219" xr:uid="{B26E62AF-10CB-4954-8F5E-6445DC90BA5A}"/>
    <cellStyle name="Normal 4 2 3 3 5 2" xfId="8460" xr:uid="{0185ADE6-75FC-462B-9856-60CD7B59C429}"/>
    <cellStyle name="Normal 4 2 3 3 6" xfId="6380" xr:uid="{E183226E-9DF7-4979-85FE-B43817447B46}"/>
    <cellStyle name="Normal 4 2 3 4" xfId="210" xr:uid="{00000000-0005-0000-0000-00002C070000}"/>
    <cellStyle name="Normal 4 2 3 4 2" xfId="770" xr:uid="{00000000-0005-0000-0000-00002D070000}"/>
    <cellStyle name="Normal 4 2 3 4 2 2" xfId="1810" xr:uid="{00000000-0005-0000-0000-00002E070000}"/>
    <cellStyle name="Normal 4 2 3 4 2 2 2" xfId="5979" xr:uid="{AD8F23A4-F669-4B76-A007-136CF8CE6382}"/>
    <cellStyle name="Normal 4 2 3 4 2 2 2 2" xfId="12220" xr:uid="{4A21E312-2FC9-4D0B-AB56-A4E7499E3756}"/>
    <cellStyle name="Normal 4 2 3 4 2 2 3" xfId="3899" xr:uid="{98D343AA-ED7B-4F47-86EB-CC24214D5767}"/>
    <cellStyle name="Normal 4 2 3 4 2 2 3 2" xfId="10140" xr:uid="{0C07F22F-C1C7-412F-881B-B5E73EB885C1}"/>
    <cellStyle name="Normal 4 2 3 4 2 2 4" xfId="8060" xr:uid="{774ED250-C4F0-465C-9BA3-20BF552191E4}"/>
    <cellStyle name="Normal 4 2 3 4 2 3" xfId="4939" xr:uid="{FAA9D842-4614-49F2-95F7-F4E831674ABE}"/>
    <cellStyle name="Normal 4 2 3 4 2 3 2" xfId="11180" xr:uid="{974B7BE8-31FB-4ADB-BD6E-62B737FA5F35}"/>
    <cellStyle name="Normal 4 2 3 4 2 4" xfId="2859" xr:uid="{D981B350-317A-4460-80B0-EF566424FD75}"/>
    <cellStyle name="Normal 4 2 3 4 2 4 2" xfId="9100" xr:uid="{2BDB01C1-10E2-4E00-B80B-01A502294281}"/>
    <cellStyle name="Normal 4 2 3 4 2 5" xfId="7020" xr:uid="{FF38AAA7-C0A5-413C-9C5E-CF687CB2B4CF}"/>
    <cellStyle name="Normal 4 2 3 4 3" xfId="1250" xr:uid="{00000000-0005-0000-0000-00002F070000}"/>
    <cellStyle name="Normal 4 2 3 4 3 2" xfId="5419" xr:uid="{E092657F-D4CE-429A-AC10-FBB08A2654F3}"/>
    <cellStyle name="Normal 4 2 3 4 3 2 2" xfId="11660" xr:uid="{DF788A99-774B-4F81-9644-BA7DBDD3EAF8}"/>
    <cellStyle name="Normal 4 2 3 4 3 3" xfId="3339" xr:uid="{33C6061B-6DAD-4B87-A4BE-1BFFE56E01FB}"/>
    <cellStyle name="Normal 4 2 3 4 3 3 2" xfId="9580" xr:uid="{C416EE9A-F0F6-4D50-8F88-8F89F1AE5C75}"/>
    <cellStyle name="Normal 4 2 3 4 3 4" xfId="7500" xr:uid="{CF843994-8B8C-4686-97F7-AC08477DDC28}"/>
    <cellStyle name="Normal 4 2 3 4 4" xfId="4379" xr:uid="{78D71C77-2C96-401E-8C89-217100DAF4F4}"/>
    <cellStyle name="Normal 4 2 3 4 4 2" xfId="10620" xr:uid="{0E5D36D3-D16C-464A-9498-1E44A8D754A1}"/>
    <cellStyle name="Normal 4 2 3 4 5" xfId="2299" xr:uid="{B20AD6E7-7504-4091-BBEC-D0409DCBFBB0}"/>
    <cellStyle name="Normal 4 2 3 4 5 2" xfId="8540" xr:uid="{346A9C4D-DEC8-4587-8763-D7FDD23FF3AB}"/>
    <cellStyle name="Normal 4 2 3 4 6" xfId="6460" xr:uid="{4BCA3C71-7B6D-4771-B527-C7D93084354C}"/>
    <cellStyle name="Normal 4 2 3 5" xfId="290" xr:uid="{00000000-0005-0000-0000-000030070000}"/>
    <cellStyle name="Normal 4 2 3 5 2" xfId="850" xr:uid="{00000000-0005-0000-0000-000031070000}"/>
    <cellStyle name="Normal 4 2 3 5 2 2" xfId="1890" xr:uid="{00000000-0005-0000-0000-000032070000}"/>
    <cellStyle name="Normal 4 2 3 5 2 2 2" xfId="6059" xr:uid="{A178966E-A4D5-4A30-85D4-330F77683D7D}"/>
    <cellStyle name="Normal 4 2 3 5 2 2 2 2" xfId="12300" xr:uid="{05F0139F-FC87-41CF-9263-F9AA6531EC0F}"/>
    <cellStyle name="Normal 4 2 3 5 2 2 3" xfId="3979" xr:uid="{9C6CB08C-F3C3-4455-8886-E53DE923E6F9}"/>
    <cellStyle name="Normal 4 2 3 5 2 2 3 2" xfId="10220" xr:uid="{D325B0C6-26E3-4DE8-A314-31E86C593720}"/>
    <cellStyle name="Normal 4 2 3 5 2 2 4" xfId="8140" xr:uid="{9E589CA4-9660-4120-A078-6613F7BEF954}"/>
    <cellStyle name="Normal 4 2 3 5 2 3" xfId="5019" xr:uid="{202C7FD8-A18B-44A7-8666-534D65CB5F52}"/>
    <cellStyle name="Normal 4 2 3 5 2 3 2" xfId="11260" xr:uid="{14491C9F-58D5-4489-AC30-BCA35348B1A8}"/>
    <cellStyle name="Normal 4 2 3 5 2 4" xfId="2939" xr:uid="{22C40A74-7C84-43B7-801D-F146E50DC3DA}"/>
    <cellStyle name="Normal 4 2 3 5 2 4 2" xfId="9180" xr:uid="{19E0E652-46C1-4B7B-AD0B-CA0A5CA3D817}"/>
    <cellStyle name="Normal 4 2 3 5 2 5" xfId="7100" xr:uid="{7CEF84B9-A530-4FC1-AD50-5E974FDE71F7}"/>
    <cellStyle name="Normal 4 2 3 5 3" xfId="1330" xr:uid="{00000000-0005-0000-0000-000033070000}"/>
    <cellStyle name="Normal 4 2 3 5 3 2" xfId="5499" xr:uid="{120489C5-FB16-4AF0-856C-891E37D871D5}"/>
    <cellStyle name="Normal 4 2 3 5 3 2 2" xfId="11740" xr:uid="{D01F6387-8704-4BE8-B673-D35741192D23}"/>
    <cellStyle name="Normal 4 2 3 5 3 3" xfId="3419" xr:uid="{4587C59F-B22F-4FB9-B5CF-1F0E98E65E9F}"/>
    <cellStyle name="Normal 4 2 3 5 3 3 2" xfId="9660" xr:uid="{FF4E7D2F-7556-4243-B0D6-2DCC0F19FC82}"/>
    <cellStyle name="Normal 4 2 3 5 3 4" xfId="7580" xr:uid="{B457780C-E9DF-4290-AD56-B5CDEB034006}"/>
    <cellStyle name="Normal 4 2 3 5 4" xfId="4459" xr:uid="{C1D5ACD1-6FD1-4567-8E7C-A80C2752900E}"/>
    <cellStyle name="Normal 4 2 3 5 4 2" xfId="10700" xr:uid="{55B8EF14-4482-47EE-A997-71FEF48E6C41}"/>
    <cellStyle name="Normal 4 2 3 5 5" xfId="2379" xr:uid="{68A47E2E-D737-48E8-8ED7-F4B0060CDC3C}"/>
    <cellStyle name="Normal 4 2 3 5 5 2" xfId="8620" xr:uid="{ECA5EFEE-1207-491A-A729-9A91C093F144}"/>
    <cellStyle name="Normal 4 2 3 5 6" xfId="6540" xr:uid="{0309AAD8-1426-4D52-B73D-59DEFC7F9B71}"/>
    <cellStyle name="Normal 4 2 3 6" xfId="370" xr:uid="{00000000-0005-0000-0000-000034070000}"/>
    <cellStyle name="Normal 4 2 3 6 2" xfId="930" xr:uid="{00000000-0005-0000-0000-000035070000}"/>
    <cellStyle name="Normal 4 2 3 6 2 2" xfId="1970" xr:uid="{00000000-0005-0000-0000-000036070000}"/>
    <cellStyle name="Normal 4 2 3 6 2 2 2" xfId="6139" xr:uid="{DC9404D9-931B-46BF-85C3-563E99808C1E}"/>
    <cellStyle name="Normal 4 2 3 6 2 2 2 2" xfId="12380" xr:uid="{E5A4EA28-FEDB-4C91-942A-C6DA85FBA6DE}"/>
    <cellStyle name="Normal 4 2 3 6 2 2 3" xfId="4059" xr:uid="{FB654A96-38BC-4FB5-8BB0-865C146D4F66}"/>
    <cellStyle name="Normal 4 2 3 6 2 2 3 2" xfId="10300" xr:uid="{077DBF3D-BF1D-4D05-8525-B07ED322626D}"/>
    <cellStyle name="Normal 4 2 3 6 2 2 4" xfId="8220" xr:uid="{40B915D8-0F28-4F74-B169-503BB4AA8300}"/>
    <cellStyle name="Normal 4 2 3 6 2 3" xfId="5099" xr:uid="{18581425-2023-4803-8E7E-A88E18D29841}"/>
    <cellStyle name="Normal 4 2 3 6 2 3 2" xfId="11340" xr:uid="{F415CF73-960E-4D2B-9697-4667B62AA6C3}"/>
    <cellStyle name="Normal 4 2 3 6 2 4" xfId="3019" xr:uid="{3DDF5B8A-DB35-45AF-AAF4-16490202118D}"/>
    <cellStyle name="Normal 4 2 3 6 2 4 2" xfId="9260" xr:uid="{82405102-15AF-43D1-8B57-A370268800CA}"/>
    <cellStyle name="Normal 4 2 3 6 2 5" xfId="7180" xr:uid="{E6127A7A-4AFD-4D50-8A9C-FF48514885D6}"/>
    <cellStyle name="Normal 4 2 3 6 3" xfId="1410" xr:uid="{00000000-0005-0000-0000-000037070000}"/>
    <cellStyle name="Normal 4 2 3 6 3 2" xfId="5579" xr:uid="{7262EA5D-E475-4064-8453-BD3F3C441578}"/>
    <cellStyle name="Normal 4 2 3 6 3 2 2" xfId="11820" xr:uid="{3A394CB8-EBD7-40CB-A391-596880F6FC10}"/>
    <cellStyle name="Normal 4 2 3 6 3 3" xfId="3499" xr:uid="{BA66D128-5614-4271-807C-498949574A2F}"/>
    <cellStyle name="Normal 4 2 3 6 3 3 2" xfId="9740" xr:uid="{C0193826-AB11-4382-9730-2B1E8B21F3B7}"/>
    <cellStyle name="Normal 4 2 3 6 3 4" xfId="7660" xr:uid="{E6B64B61-F0C1-4A25-984F-C1CD24679C1B}"/>
    <cellStyle name="Normal 4 2 3 6 4" xfId="4539" xr:uid="{DF358306-B3B3-41F3-AF1E-195F803A8DA1}"/>
    <cellStyle name="Normal 4 2 3 6 4 2" xfId="10780" xr:uid="{080000E7-DD81-434E-AC30-D04DB51340E4}"/>
    <cellStyle name="Normal 4 2 3 6 5" xfId="2459" xr:uid="{107F8480-DD0A-4F0A-8F65-CD25B631DF65}"/>
    <cellStyle name="Normal 4 2 3 6 5 2" xfId="8700" xr:uid="{6FD1872A-8AB9-4E20-BCF9-FE21971036D7}"/>
    <cellStyle name="Normal 4 2 3 6 6" xfId="6620" xr:uid="{7BF172B8-C2CB-450B-A634-73AE2418991E}"/>
    <cellStyle name="Normal 4 2 3 7" xfId="450" xr:uid="{00000000-0005-0000-0000-000038070000}"/>
    <cellStyle name="Normal 4 2 3 7 2" xfId="1010" xr:uid="{00000000-0005-0000-0000-000039070000}"/>
    <cellStyle name="Normal 4 2 3 7 2 2" xfId="2050" xr:uid="{00000000-0005-0000-0000-00003A070000}"/>
    <cellStyle name="Normal 4 2 3 7 2 2 2" xfId="6219" xr:uid="{1DDF80E8-650E-430D-9D25-662B32BBD4F0}"/>
    <cellStyle name="Normal 4 2 3 7 2 2 2 2" xfId="12460" xr:uid="{898ACEA8-0CA7-4ADE-B351-F143F7C22DDC}"/>
    <cellStyle name="Normal 4 2 3 7 2 2 3" xfId="4139" xr:uid="{E90C6AD9-80EB-44CA-A685-21FCB758424F}"/>
    <cellStyle name="Normal 4 2 3 7 2 2 3 2" xfId="10380" xr:uid="{1178788F-647B-4F41-B402-DC7CFE42F1BE}"/>
    <cellStyle name="Normal 4 2 3 7 2 2 4" xfId="8300" xr:uid="{1F951D6D-82B8-4134-8DD0-3F35CBAAE37A}"/>
    <cellStyle name="Normal 4 2 3 7 2 3" xfId="5179" xr:uid="{61A0204F-5692-4603-86CB-741E31ED9003}"/>
    <cellStyle name="Normal 4 2 3 7 2 3 2" xfId="11420" xr:uid="{DE37C4D4-7302-4EA5-86D1-4CB83ED7432B}"/>
    <cellStyle name="Normal 4 2 3 7 2 4" xfId="3099" xr:uid="{AC2180AE-3225-466B-B5EA-BC49ECBC2335}"/>
    <cellStyle name="Normal 4 2 3 7 2 4 2" xfId="9340" xr:uid="{24D30515-3025-48D8-B5A1-CD40C2B6E59F}"/>
    <cellStyle name="Normal 4 2 3 7 2 5" xfId="7260" xr:uid="{E6200B04-3487-49DB-9A05-B27004D40013}"/>
    <cellStyle name="Normal 4 2 3 7 3" xfId="1490" xr:uid="{00000000-0005-0000-0000-00003B070000}"/>
    <cellStyle name="Normal 4 2 3 7 3 2" xfId="5659" xr:uid="{215B5B27-1BE0-46DD-9E16-BAFB76CC0FE4}"/>
    <cellStyle name="Normal 4 2 3 7 3 2 2" xfId="11900" xr:uid="{5F86C646-867F-44E7-9053-74133E0A17C7}"/>
    <cellStyle name="Normal 4 2 3 7 3 3" xfId="3579" xr:uid="{1B305968-AE8A-4767-A5C9-1C2FED6D027A}"/>
    <cellStyle name="Normal 4 2 3 7 3 3 2" xfId="9820" xr:uid="{8F95078F-33CE-4E9F-892C-169B4373F905}"/>
    <cellStyle name="Normal 4 2 3 7 3 4" xfId="7740" xr:uid="{B36D94DB-6891-47FA-B453-7C76F06B5A0F}"/>
    <cellStyle name="Normal 4 2 3 7 4" xfId="4619" xr:uid="{A256624C-E647-4CFA-9032-B0AD48512267}"/>
    <cellStyle name="Normal 4 2 3 7 4 2" xfId="10860" xr:uid="{7053FD43-256E-47E4-9C01-0AF3409F95A3}"/>
    <cellStyle name="Normal 4 2 3 7 5" xfId="2539" xr:uid="{BB6D1FA9-F5BA-4010-9328-C45AE770C63F}"/>
    <cellStyle name="Normal 4 2 3 7 5 2" xfId="8780" xr:uid="{74F5AE6E-6B29-4D06-A0D9-77B0F13CEC6D}"/>
    <cellStyle name="Normal 4 2 3 7 6" xfId="6700" xr:uid="{236E5C55-8A6F-4BF7-9DD4-27E6F6B50A88}"/>
    <cellStyle name="Normal 4 2 3 8" xfId="610" xr:uid="{00000000-0005-0000-0000-00003C070000}"/>
    <cellStyle name="Normal 4 2 3 8 2" xfId="1650" xr:uid="{00000000-0005-0000-0000-00003D070000}"/>
    <cellStyle name="Normal 4 2 3 8 2 2" xfId="5819" xr:uid="{959FD7BE-4A3B-4B97-87B5-FD7103B4115D}"/>
    <cellStyle name="Normal 4 2 3 8 2 2 2" xfId="12060" xr:uid="{4FEBDF54-E133-43D7-B53A-FC37778FB458}"/>
    <cellStyle name="Normal 4 2 3 8 2 3" xfId="3739" xr:uid="{9AB6515C-2A7C-4BA0-81B6-B6818387DF02}"/>
    <cellStyle name="Normal 4 2 3 8 2 3 2" xfId="9980" xr:uid="{8B6F19D9-A58D-4068-984B-2EC48E588358}"/>
    <cellStyle name="Normal 4 2 3 8 2 4" xfId="7900" xr:uid="{CD218332-8B55-455B-B583-09D6AA7F8CDE}"/>
    <cellStyle name="Normal 4 2 3 8 3" xfId="4779" xr:uid="{F23630B1-80BB-444F-9591-FF46ED75DA69}"/>
    <cellStyle name="Normal 4 2 3 8 3 2" xfId="11020" xr:uid="{9C299739-B181-455C-A45D-C10557DE4013}"/>
    <cellStyle name="Normal 4 2 3 8 4" xfId="2699" xr:uid="{98FBAF30-23C6-473F-A7A4-F28C60E75C4C}"/>
    <cellStyle name="Normal 4 2 3 8 4 2" xfId="8940" xr:uid="{4B5F7ED9-AEFA-4564-A481-DC7647AF223A}"/>
    <cellStyle name="Normal 4 2 3 8 5" xfId="6860" xr:uid="{E91E4CE5-59C5-45E9-9EB6-89E9229C4171}"/>
    <cellStyle name="Normal 4 2 3 9" xfId="530" xr:uid="{00000000-0005-0000-0000-00003E070000}"/>
    <cellStyle name="Normal 4 2 3 9 2" xfId="1570" xr:uid="{00000000-0005-0000-0000-00003F070000}"/>
    <cellStyle name="Normal 4 2 3 9 2 2" xfId="5739" xr:uid="{7A03327A-F91D-42C1-BAF7-297C00338E47}"/>
    <cellStyle name="Normal 4 2 3 9 2 2 2" xfId="11980" xr:uid="{E6EEEAE7-180B-4DCB-86AB-39EF1835E25C}"/>
    <cellStyle name="Normal 4 2 3 9 2 3" xfId="3659" xr:uid="{8A49093C-F572-45B4-8228-7201BDA062FF}"/>
    <cellStyle name="Normal 4 2 3 9 2 3 2" xfId="9900" xr:uid="{CF7B295E-C2B9-4926-ACB3-0DC321351473}"/>
    <cellStyle name="Normal 4 2 3 9 2 4" xfId="7820" xr:uid="{41F3C4FE-BF90-4E21-8DEB-BDC2787FD485}"/>
    <cellStyle name="Normal 4 2 3 9 3" xfId="4699" xr:uid="{96CE130A-95B1-477F-9B7E-DEA369FBEF53}"/>
    <cellStyle name="Normal 4 2 3 9 3 2" xfId="10940" xr:uid="{7AAF5FEC-A457-4166-8998-AA2969234717}"/>
    <cellStyle name="Normal 4 2 3 9 4" xfId="2619" xr:uid="{54E58466-6FA2-45B4-BCB7-15425FAF2A75}"/>
    <cellStyle name="Normal 4 2 3 9 4 2" xfId="8860" xr:uid="{0A814E92-D151-49DE-BEA7-A0B5D812F618}"/>
    <cellStyle name="Normal 4 2 3 9 5" xfId="6780" xr:uid="{F4C5D79B-C48A-4FE5-826C-0272EE4BAE8C}"/>
    <cellStyle name="Normal 4 2 4" xfId="69" xr:uid="{00000000-0005-0000-0000-000040070000}"/>
    <cellStyle name="Normal 4 2 4 10" xfId="4239" xr:uid="{B8A84B0B-1585-4AC7-88FC-78AA55503638}"/>
    <cellStyle name="Normal 4 2 4 10 2" xfId="10480" xr:uid="{25CDB42B-ED06-4BA7-B50A-0BB911B26F3C}"/>
    <cellStyle name="Normal 4 2 4 11" xfId="2159" xr:uid="{4600A7FD-9CFE-4643-B506-7D6E3B1D9B13}"/>
    <cellStyle name="Normal 4 2 4 11 2" xfId="8400" xr:uid="{BFCA9B9E-EF27-4309-8D01-2B5E93ACB92E}"/>
    <cellStyle name="Normal 4 2 4 12" xfId="6320" xr:uid="{FAE6EED8-CA16-454F-943C-A6B8E601F417}"/>
    <cellStyle name="Normal 4 2 4 2" xfId="150" xr:uid="{00000000-0005-0000-0000-000041070000}"/>
    <cellStyle name="Normal 4 2 4 2 2" xfId="710" xr:uid="{00000000-0005-0000-0000-000042070000}"/>
    <cellStyle name="Normal 4 2 4 2 2 2" xfId="1750" xr:uid="{00000000-0005-0000-0000-000043070000}"/>
    <cellStyle name="Normal 4 2 4 2 2 2 2" xfId="5919" xr:uid="{57EFFF96-8012-461C-A6D0-B165AB8DB29E}"/>
    <cellStyle name="Normal 4 2 4 2 2 2 2 2" xfId="12160" xr:uid="{8FE9A525-D30F-48B8-9313-17E1D451A2F0}"/>
    <cellStyle name="Normal 4 2 4 2 2 2 3" xfId="3839" xr:uid="{CA874295-CF2A-4C5B-BFE7-6FC362CBECA8}"/>
    <cellStyle name="Normal 4 2 4 2 2 2 3 2" xfId="10080" xr:uid="{715E0A56-4B94-46D6-A2C4-1186CB891E34}"/>
    <cellStyle name="Normal 4 2 4 2 2 2 4" xfId="8000" xr:uid="{6F48A2D3-4CE6-4A96-8548-39514C39EDE5}"/>
    <cellStyle name="Normal 4 2 4 2 2 3" xfId="4879" xr:uid="{5914A652-6FCB-47A1-B9B0-101FB6BC2FF9}"/>
    <cellStyle name="Normal 4 2 4 2 2 3 2" xfId="11120" xr:uid="{DD3214D3-FE08-4A99-9597-13F4FA00DFBC}"/>
    <cellStyle name="Normal 4 2 4 2 2 4" xfId="2799" xr:uid="{5C8CF2B9-40F6-4009-AB47-9D1201B404B0}"/>
    <cellStyle name="Normal 4 2 4 2 2 4 2" xfId="9040" xr:uid="{35277568-96F2-427E-9541-683FA4D7AF27}"/>
    <cellStyle name="Normal 4 2 4 2 2 5" xfId="6960" xr:uid="{0A078F60-6197-4558-9F7D-71E15E65A5F0}"/>
    <cellStyle name="Normal 4 2 4 2 3" xfId="1190" xr:uid="{00000000-0005-0000-0000-000044070000}"/>
    <cellStyle name="Normal 4 2 4 2 3 2" xfId="5359" xr:uid="{FD29A148-4CAF-4FE5-B677-79EE7FCF1271}"/>
    <cellStyle name="Normal 4 2 4 2 3 2 2" xfId="11600" xr:uid="{B82DA2EA-4F48-49D2-A38E-579899F66B25}"/>
    <cellStyle name="Normal 4 2 4 2 3 3" xfId="3279" xr:uid="{20E6A08B-561C-45AE-8EC6-D9DD63D8F6AF}"/>
    <cellStyle name="Normal 4 2 4 2 3 3 2" xfId="9520" xr:uid="{1C38BA46-EF71-4290-AE1D-476FDBB473A6}"/>
    <cellStyle name="Normal 4 2 4 2 3 4" xfId="7440" xr:uid="{1E061E88-58B1-4130-800A-6BC31037573D}"/>
    <cellStyle name="Normal 4 2 4 2 4" xfId="4319" xr:uid="{7D7197DA-C41B-44EB-907A-DB615726C52E}"/>
    <cellStyle name="Normal 4 2 4 2 4 2" xfId="10560" xr:uid="{9ACFEA85-2B2C-4CDC-9E3A-0CCFF78DDFBE}"/>
    <cellStyle name="Normal 4 2 4 2 5" xfId="2239" xr:uid="{90A5E755-F2E3-4B6D-9DE8-0689AD243D4E}"/>
    <cellStyle name="Normal 4 2 4 2 5 2" xfId="8480" xr:uid="{1233438C-3716-488C-A645-8486B89CD130}"/>
    <cellStyle name="Normal 4 2 4 2 6" xfId="6400" xr:uid="{A738264D-B9D2-4BAD-BCA7-BDFEC97DB360}"/>
    <cellStyle name="Normal 4 2 4 3" xfId="230" xr:uid="{00000000-0005-0000-0000-000045070000}"/>
    <cellStyle name="Normal 4 2 4 3 2" xfId="790" xr:uid="{00000000-0005-0000-0000-000046070000}"/>
    <cellStyle name="Normal 4 2 4 3 2 2" xfId="1830" xr:uid="{00000000-0005-0000-0000-000047070000}"/>
    <cellStyle name="Normal 4 2 4 3 2 2 2" xfId="5999" xr:uid="{AA6555D4-0AA1-47F7-B470-52E0351D69AC}"/>
    <cellStyle name="Normal 4 2 4 3 2 2 2 2" xfId="12240" xr:uid="{91D47706-ED8C-4259-9612-2119A174183C}"/>
    <cellStyle name="Normal 4 2 4 3 2 2 3" xfId="3919" xr:uid="{06730E20-F145-49D6-8602-217D1675A72A}"/>
    <cellStyle name="Normal 4 2 4 3 2 2 3 2" xfId="10160" xr:uid="{79400AB8-6003-4A85-96AD-435B2186C60E}"/>
    <cellStyle name="Normal 4 2 4 3 2 2 4" xfId="8080" xr:uid="{9D8A94A3-EFDD-452E-A148-2EB009BFA92A}"/>
    <cellStyle name="Normal 4 2 4 3 2 3" xfId="4959" xr:uid="{2A2498AA-2568-4438-A495-3BE02828A928}"/>
    <cellStyle name="Normal 4 2 4 3 2 3 2" xfId="11200" xr:uid="{28C27D48-E4A0-42B4-95B5-D332FE9F4635}"/>
    <cellStyle name="Normal 4 2 4 3 2 4" xfId="2879" xr:uid="{BDE4D221-6DFE-4F8D-86E1-73EE9D2F5264}"/>
    <cellStyle name="Normal 4 2 4 3 2 4 2" xfId="9120" xr:uid="{38AA2A68-10A6-4A9C-801E-9EE105433B3B}"/>
    <cellStyle name="Normal 4 2 4 3 2 5" xfId="7040" xr:uid="{4046132B-4314-42EA-A0F7-1ED7BAB4240D}"/>
    <cellStyle name="Normal 4 2 4 3 3" xfId="1270" xr:uid="{00000000-0005-0000-0000-000048070000}"/>
    <cellStyle name="Normal 4 2 4 3 3 2" xfId="5439" xr:uid="{6DCB2A57-6DD6-4E20-863C-E952388DFEEC}"/>
    <cellStyle name="Normal 4 2 4 3 3 2 2" xfId="11680" xr:uid="{10DD8ECE-9FE5-4C16-B589-215BD0B57AC9}"/>
    <cellStyle name="Normal 4 2 4 3 3 3" xfId="3359" xr:uid="{0272125F-7942-4716-BDCF-A52A131596A4}"/>
    <cellStyle name="Normal 4 2 4 3 3 3 2" xfId="9600" xr:uid="{9C279704-B3AE-46BA-9E33-75B0509B0E27}"/>
    <cellStyle name="Normal 4 2 4 3 3 4" xfId="7520" xr:uid="{BAD6AF7D-3F2E-4AD6-97F0-D3AF7E8C6DB5}"/>
    <cellStyle name="Normal 4 2 4 3 4" xfId="4399" xr:uid="{6DC850D2-CFEF-47BA-8F87-EF65D5F98FF0}"/>
    <cellStyle name="Normal 4 2 4 3 4 2" xfId="10640" xr:uid="{08DEBE98-0F8C-4976-A17A-F33132D9FE21}"/>
    <cellStyle name="Normal 4 2 4 3 5" xfId="2319" xr:uid="{F1C6D260-BAB4-40A3-8759-781933670565}"/>
    <cellStyle name="Normal 4 2 4 3 5 2" xfId="8560" xr:uid="{5A846092-78AE-4708-A8EF-DB9832ED77C0}"/>
    <cellStyle name="Normal 4 2 4 3 6" xfId="6480" xr:uid="{59F7AC7F-E4A8-4164-98E8-780C32454022}"/>
    <cellStyle name="Normal 4 2 4 4" xfId="310" xr:uid="{00000000-0005-0000-0000-000049070000}"/>
    <cellStyle name="Normal 4 2 4 4 2" xfId="870" xr:uid="{00000000-0005-0000-0000-00004A070000}"/>
    <cellStyle name="Normal 4 2 4 4 2 2" xfId="1910" xr:uid="{00000000-0005-0000-0000-00004B070000}"/>
    <cellStyle name="Normal 4 2 4 4 2 2 2" xfId="6079" xr:uid="{341B5D19-C34B-4B60-AD4A-E53E6B0501A4}"/>
    <cellStyle name="Normal 4 2 4 4 2 2 2 2" xfId="12320" xr:uid="{FA8168F5-7A9E-46A8-B728-F81376763BAD}"/>
    <cellStyle name="Normal 4 2 4 4 2 2 3" xfId="3999" xr:uid="{C2EAE964-B2E3-4D3D-AD69-F3FDBC095785}"/>
    <cellStyle name="Normal 4 2 4 4 2 2 3 2" xfId="10240" xr:uid="{DCA26778-7354-4FE3-A53E-B4343193625A}"/>
    <cellStyle name="Normal 4 2 4 4 2 2 4" xfId="8160" xr:uid="{D2B0AAF8-FD1A-4FF5-902D-AF7D621FB7D3}"/>
    <cellStyle name="Normal 4 2 4 4 2 3" xfId="5039" xr:uid="{C9634739-7070-4137-A84B-D9DDA0DF8F31}"/>
    <cellStyle name="Normal 4 2 4 4 2 3 2" xfId="11280" xr:uid="{7781AE72-2983-4064-9795-524FB5167CCE}"/>
    <cellStyle name="Normal 4 2 4 4 2 4" xfId="2959" xr:uid="{CB99B107-235D-447C-92CD-6C3106B6C3F2}"/>
    <cellStyle name="Normal 4 2 4 4 2 4 2" xfId="9200" xr:uid="{12CF9063-D05B-4212-AC47-E6D40EA766A6}"/>
    <cellStyle name="Normal 4 2 4 4 2 5" xfId="7120" xr:uid="{C1B2FAC6-FD37-47EB-B15B-3D70D9F55859}"/>
    <cellStyle name="Normal 4 2 4 4 3" xfId="1350" xr:uid="{00000000-0005-0000-0000-00004C070000}"/>
    <cellStyle name="Normal 4 2 4 4 3 2" xfId="5519" xr:uid="{E6AA0480-9790-45B8-9171-F3746CCDB419}"/>
    <cellStyle name="Normal 4 2 4 4 3 2 2" xfId="11760" xr:uid="{7A1381E7-31A7-4466-A3CD-7E591DA2C002}"/>
    <cellStyle name="Normal 4 2 4 4 3 3" xfId="3439" xr:uid="{324BD3A9-805F-42D7-ADBD-F6F66B47696C}"/>
    <cellStyle name="Normal 4 2 4 4 3 3 2" xfId="9680" xr:uid="{D57314E6-2805-4449-800E-8C82C02410F0}"/>
    <cellStyle name="Normal 4 2 4 4 3 4" xfId="7600" xr:uid="{6C719279-A420-4A3B-920B-2B9BD76CED73}"/>
    <cellStyle name="Normal 4 2 4 4 4" xfId="4479" xr:uid="{6698B952-DCA9-428A-B01F-8B326B3D56D1}"/>
    <cellStyle name="Normal 4 2 4 4 4 2" xfId="10720" xr:uid="{04088E06-E116-484D-BBFE-86E2AB9CACDA}"/>
    <cellStyle name="Normal 4 2 4 4 5" xfId="2399" xr:uid="{22FE5024-CAEF-4971-80C5-8588D5C692F7}"/>
    <cellStyle name="Normal 4 2 4 4 5 2" xfId="8640" xr:uid="{6546CEDA-423E-4A99-94C0-FF1B99AE8EBA}"/>
    <cellStyle name="Normal 4 2 4 4 6" xfId="6560" xr:uid="{D16B2343-CC5F-4D14-9934-378E7007045D}"/>
    <cellStyle name="Normal 4 2 4 5" xfId="390" xr:uid="{00000000-0005-0000-0000-00004D070000}"/>
    <cellStyle name="Normal 4 2 4 5 2" xfId="950" xr:uid="{00000000-0005-0000-0000-00004E070000}"/>
    <cellStyle name="Normal 4 2 4 5 2 2" xfId="1990" xr:uid="{00000000-0005-0000-0000-00004F070000}"/>
    <cellStyle name="Normal 4 2 4 5 2 2 2" xfId="6159" xr:uid="{3052D4C8-C7B9-48FC-8523-A70B5E5BB820}"/>
    <cellStyle name="Normal 4 2 4 5 2 2 2 2" xfId="12400" xr:uid="{232A4D97-D312-4737-8893-FFC2A119693C}"/>
    <cellStyle name="Normal 4 2 4 5 2 2 3" xfId="4079" xr:uid="{70D8E284-167E-4C36-9B04-8573F77F7AC2}"/>
    <cellStyle name="Normal 4 2 4 5 2 2 3 2" xfId="10320" xr:uid="{A4D673F4-6FE4-4EA6-B1BE-1BFBF67A08E3}"/>
    <cellStyle name="Normal 4 2 4 5 2 2 4" xfId="8240" xr:uid="{44DBA397-C000-42B7-836A-9C5552082BBE}"/>
    <cellStyle name="Normal 4 2 4 5 2 3" xfId="5119" xr:uid="{D8EF6A46-FFB7-43A9-8E12-296D4298A0F4}"/>
    <cellStyle name="Normal 4 2 4 5 2 3 2" xfId="11360" xr:uid="{DE84B2EC-7F48-4539-A58E-82BDB684D6F6}"/>
    <cellStyle name="Normal 4 2 4 5 2 4" xfId="3039" xr:uid="{F908AF2D-67C7-43A4-B12C-E576BFA9000A}"/>
    <cellStyle name="Normal 4 2 4 5 2 4 2" xfId="9280" xr:uid="{7A16CE9C-B60B-4177-996D-7981C6AA21E8}"/>
    <cellStyle name="Normal 4 2 4 5 2 5" xfId="7200" xr:uid="{37181852-6A66-4BED-80D4-55935C3DCDE5}"/>
    <cellStyle name="Normal 4 2 4 5 3" xfId="1430" xr:uid="{00000000-0005-0000-0000-000050070000}"/>
    <cellStyle name="Normal 4 2 4 5 3 2" xfId="5599" xr:uid="{24FDA3B4-B700-460C-BBED-55F83EEF3A08}"/>
    <cellStyle name="Normal 4 2 4 5 3 2 2" xfId="11840" xr:uid="{D50696F1-812B-4B07-A186-A958478BA352}"/>
    <cellStyle name="Normal 4 2 4 5 3 3" xfId="3519" xr:uid="{1A388292-2467-463B-9D62-082B012AB280}"/>
    <cellStyle name="Normal 4 2 4 5 3 3 2" xfId="9760" xr:uid="{64219D34-AC2E-4056-A450-055DD1F1BD09}"/>
    <cellStyle name="Normal 4 2 4 5 3 4" xfId="7680" xr:uid="{59D50D53-CD5B-43E9-88B1-911DF120B73F}"/>
    <cellStyle name="Normal 4 2 4 5 4" xfId="4559" xr:uid="{A9B0444A-7CBE-4D6B-ADDD-B2246A1A2DF2}"/>
    <cellStyle name="Normal 4 2 4 5 4 2" xfId="10800" xr:uid="{467D4246-A4BD-4754-9704-7291A97CB15E}"/>
    <cellStyle name="Normal 4 2 4 5 5" xfId="2479" xr:uid="{4F40B12F-F906-4387-8018-B24B7A5684E1}"/>
    <cellStyle name="Normal 4 2 4 5 5 2" xfId="8720" xr:uid="{6C48D4DC-CB2C-4BD1-AD6B-8DC6F0263E57}"/>
    <cellStyle name="Normal 4 2 4 5 6" xfId="6640" xr:uid="{89AFEC76-6BEB-4EBE-9AC5-9B1E5BE465A7}"/>
    <cellStyle name="Normal 4 2 4 6" xfId="470" xr:uid="{00000000-0005-0000-0000-000051070000}"/>
    <cellStyle name="Normal 4 2 4 6 2" xfId="1030" xr:uid="{00000000-0005-0000-0000-000052070000}"/>
    <cellStyle name="Normal 4 2 4 6 2 2" xfId="2070" xr:uid="{00000000-0005-0000-0000-000053070000}"/>
    <cellStyle name="Normal 4 2 4 6 2 2 2" xfId="6239" xr:uid="{A06878F5-AC93-4DBD-A559-55E4FBEF9004}"/>
    <cellStyle name="Normal 4 2 4 6 2 2 2 2" xfId="12480" xr:uid="{124546E7-D845-495A-8731-486901920F1D}"/>
    <cellStyle name="Normal 4 2 4 6 2 2 3" xfId="4159" xr:uid="{41C5EEBF-363E-4238-89D8-62340094AA09}"/>
    <cellStyle name="Normal 4 2 4 6 2 2 3 2" xfId="10400" xr:uid="{CD03B680-3639-4623-8A2D-072E93ABC08C}"/>
    <cellStyle name="Normal 4 2 4 6 2 2 4" xfId="8320" xr:uid="{951DCC87-11D9-4944-B34E-0DB40D4B29BE}"/>
    <cellStyle name="Normal 4 2 4 6 2 3" xfId="5199" xr:uid="{D377F88E-B357-4D5E-AD32-0CFC1E6084FC}"/>
    <cellStyle name="Normal 4 2 4 6 2 3 2" xfId="11440" xr:uid="{3C696423-558D-4B4B-BEE8-01968C7CC24B}"/>
    <cellStyle name="Normal 4 2 4 6 2 4" xfId="3119" xr:uid="{65997208-597E-4147-A4F4-822938E6E24A}"/>
    <cellStyle name="Normal 4 2 4 6 2 4 2" xfId="9360" xr:uid="{E91F64EF-2E93-4E46-9B7D-07BA4B1142C7}"/>
    <cellStyle name="Normal 4 2 4 6 2 5" xfId="7280" xr:uid="{1DED8B22-75E7-4DBA-A42F-073B168121F9}"/>
    <cellStyle name="Normal 4 2 4 6 3" xfId="1510" xr:uid="{00000000-0005-0000-0000-000054070000}"/>
    <cellStyle name="Normal 4 2 4 6 3 2" xfId="5679" xr:uid="{68C7F7EB-CC21-498C-A180-F6DAFA319C03}"/>
    <cellStyle name="Normal 4 2 4 6 3 2 2" xfId="11920" xr:uid="{48CD1051-9D51-492F-B432-8746E6F4A454}"/>
    <cellStyle name="Normal 4 2 4 6 3 3" xfId="3599" xr:uid="{9A9F1237-E6A9-479B-9171-44D00EBA30D4}"/>
    <cellStyle name="Normal 4 2 4 6 3 3 2" xfId="9840" xr:uid="{EA7C37DB-81C8-4B8A-8B5C-090DFBBE5319}"/>
    <cellStyle name="Normal 4 2 4 6 3 4" xfId="7760" xr:uid="{D6693CCE-9350-448F-9CB3-4CC971CD493A}"/>
    <cellStyle name="Normal 4 2 4 6 4" xfId="4639" xr:uid="{164CE3AF-3A9F-4843-B8D1-E06D7FC67B35}"/>
    <cellStyle name="Normal 4 2 4 6 4 2" xfId="10880" xr:uid="{7288C4F6-6A01-47A6-B349-73D1C507D5B4}"/>
    <cellStyle name="Normal 4 2 4 6 5" xfId="2559" xr:uid="{21576BCA-A07E-4001-8B94-8F2545A61BA1}"/>
    <cellStyle name="Normal 4 2 4 6 5 2" xfId="8800" xr:uid="{16D3080D-9FC9-4516-9AB6-473C99C3D1D6}"/>
    <cellStyle name="Normal 4 2 4 6 6" xfId="6720" xr:uid="{473FD260-A152-40D5-B1BF-D842B78958E5}"/>
    <cellStyle name="Normal 4 2 4 7" xfId="630" xr:uid="{00000000-0005-0000-0000-000055070000}"/>
    <cellStyle name="Normal 4 2 4 7 2" xfId="1670" xr:uid="{00000000-0005-0000-0000-000056070000}"/>
    <cellStyle name="Normal 4 2 4 7 2 2" xfId="5839" xr:uid="{5C977685-7FF4-4AE6-8D19-5BE9DA53F8B7}"/>
    <cellStyle name="Normal 4 2 4 7 2 2 2" xfId="12080" xr:uid="{F21D2178-2E14-483A-B088-E791AF6EC163}"/>
    <cellStyle name="Normal 4 2 4 7 2 3" xfId="3759" xr:uid="{B5BC1EE1-C310-4827-8BAD-F71B00DDC966}"/>
    <cellStyle name="Normal 4 2 4 7 2 3 2" xfId="10000" xr:uid="{7DA4E930-CFF8-46C5-8A59-02546BE99568}"/>
    <cellStyle name="Normal 4 2 4 7 2 4" xfId="7920" xr:uid="{4765AEFF-E5ED-425F-8AF6-662ABA1704AF}"/>
    <cellStyle name="Normal 4 2 4 7 3" xfId="4799" xr:uid="{60F4EB18-0307-4E7A-A08C-D8868590C025}"/>
    <cellStyle name="Normal 4 2 4 7 3 2" xfId="11040" xr:uid="{FCC99818-F6C6-4E2E-88EE-738C2A370109}"/>
    <cellStyle name="Normal 4 2 4 7 4" xfId="2719" xr:uid="{CEB7BAE8-9939-4DAD-955D-0960766DF84E}"/>
    <cellStyle name="Normal 4 2 4 7 4 2" xfId="8960" xr:uid="{7D4A78CB-04BB-492B-BAEA-EC25EEF623AE}"/>
    <cellStyle name="Normal 4 2 4 7 5" xfId="6880" xr:uid="{0B597C0C-F1AF-42A8-9718-5E4CA6462358}"/>
    <cellStyle name="Normal 4 2 4 8" xfId="550" xr:uid="{00000000-0005-0000-0000-000057070000}"/>
    <cellStyle name="Normal 4 2 4 8 2" xfId="1590" xr:uid="{00000000-0005-0000-0000-000058070000}"/>
    <cellStyle name="Normal 4 2 4 8 2 2" xfId="5759" xr:uid="{BBECBDE2-84AC-4EAB-8ADA-3EC6155BBE77}"/>
    <cellStyle name="Normal 4 2 4 8 2 2 2" xfId="12000" xr:uid="{92C74FD2-E1D2-4E9E-8154-69B7279B08E2}"/>
    <cellStyle name="Normal 4 2 4 8 2 3" xfId="3679" xr:uid="{9B3EDF3E-473C-471B-80BD-D3ECF378D0B1}"/>
    <cellStyle name="Normal 4 2 4 8 2 3 2" xfId="9920" xr:uid="{F45E58BA-1991-4586-8D75-F7172DAC8330}"/>
    <cellStyle name="Normal 4 2 4 8 2 4" xfId="7840" xr:uid="{C32224BB-F70E-4634-8BF5-3E6CF26E7CC9}"/>
    <cellStyle name="Normal 4 2 4 8 3" xfId="4719" xr:uid="{ED1728BA-5384-4237-BC94-A2988047C84F}"/>
    <cellStyle name="Normal 4 2 4 8 3 2" xfId="10960" xr:uid="{F6584BEB-62FA-45A4-BAC2-9C51FD2FFFEA}"/>
    <cellStyle name="Normal 4 2 4 8 4" xfId="2639" xr:uid="{3E6E438A-B86B-4BCB-8598-D438A440E2B7}"/>
    <cellStyle name="Normal 4 2 4 8 4 2" xfId="8880" xr:uid="{9764387A-0C8D-47D8-AF62-6ED4471F472B}"/>
    <cellStyle name="Normal 4 2 4 8 5" xfId="6800" xr:uid="{49D61035-CDFC-4BB6-B975-B79F5BBB6516}"/>
    <cellStyle name="Normal 4 2 4 9" xfId="1110" xr:uid="{00000000-0005-0000-0000-000059070000}"/>
    <cellStyle name="Normal 4 2 4 9 2" xfId="5279" xr:uid="{303E9BE4-058C-4987-B3B8-09C360C7C01B}"/>
    <cellStyle name="Normal 4 2 4 9 2 2" xfId="11520" xr:uid="{1679AAE9-3AEE-48C7-908E-308F5E45516F}"/>
    <cellStyle name="Normal 4 2 4 9 3" xfId="3199" xr:uid="{07634746-3765-472A-A1E1-D52425BA4614}"/>
    <cellStyle name="Normal 4 2 4 9 3 2" xfId="9440" xr:uid="{9E6E808C-6C9A-480C-A739-868F3EC48FBA}"/>
    <cellStyle name="Normal 4 2 4 9 4" xfId="7360" xr:uid="{C892E44F-EC00-40AB-B5CC-1A792F3B803B}"/>
    <cellStyle name="Normal 4 2 5" xfId="110" xr:uid="{00000000-0005-0000-0000-00005A070000}"/>
    <cellStyle name="Normal 4 2 5 2" xfId="670" xr:uid="{00000000-0005-0000-0000-00005B070000}"/>
    <cellStyle name="Normal 4 2 5 2 2" xfId="1710" xr:uid="{00000000-0005-0000-0000-00005C070000}"/>
    <cellStyle name="Normal 4 2 5 2 2 2" xfId="5879" xr:uid="{897FB224-47C4-4596-B1B9-25C56BE8EBDD}"/>
    <cellStyle name="Normal 4 2 5 2 2 2 2" xfId="12120" xr:uid="{43F27656-A953-4CDA-9705-5016A6896A19}"/>
    <cellStyle name="Normal 4 2 5 2 2 3" xfId="3799" xr:uid="{148CECC2-D6F8-490C-A2E9-1C37178B9C46}"/>
    <cellStyle name="Normal 4 2 5 2 2 3 2" xfId="10040" xr:uid="{AFE44480-27D8-4546-99E3-D95D8F5ECBEC}"/>
    <cellStyle name="Normal 4 2 5 2 2 4" xfId="7960" xr:uid="{EC04B3A3-099D-4DB8-B326-FAADD59DEC14}"/>
    <cellStyle name="Normal 4 2 5 2 3" xfId="4839" xr:uid="{D69377A3-3C41-4EC7-80D5-47A68A6F03FB}"/>
    <cellStyle name="Normal 4 2 5 2 3 2" xfId="11080" xr:uid="{1A296355-2224-45A9-8110-65DDD2BF676C}"/>
    <cellStyle name="Normal 4 2 5 2 4" xfId="2759" xr:uid="{320DFA1F-2754-4EE1-A66B-0D580CAD8DCC}"/>
    <cellStyle name="Normal 4 2 5 2 4 2" xfId="9000" xr:uid="{A49EAB04-3D86-47A3-AED9-995F5E8D9D29}"/>
    <cellStyle name="Normal 4 2 5 2 5" xfId="6920" xr:uid="{BE12EA27-A1E0-4B51-B425-A56870E5F34B}"/>
    <cellStyle name="Normal 4 2 5 3" xfId="1150" xr:uid="{00000000-0005-0000-0000-00005D070000}"/>
    <cellStyle name="Normal 4 2 5 3 2" xfId="5319" xr:uid="{0DE4F743-E75A-42B1-A6B3-457CE5CD1F8C}"/>
    <cellStyle name="Normal 4 2 5 3 2 2" xfId="11560" xr:uid="{7B6D8D14-2020-4CDF-A5F0-E0FCFDC653E6}"/>
    <cellStyle name="Normal 4 2 5 3 3" xfId="3239" xr:uid="{6C565AC5-D0E1-4838-B715-A59AB55D61ED}"/>
    <cellStyle name="Normal 4 2 5 3 3 2" xfId="9480" xr:uid="{48B666C3-5D8B-4425-9B58-07D95B0E426C}"/>
    <cellStyle name="Normal 4 2 5 3 4" xfId="7400" xr:uid="{718674CD-88E7-4537-AA57-4A21DE38634D}"/>
    <cellStyle name="Normal 4 2 5 4" xfId="4279" xr:uid="{DE63CA52-58D1-47F8-B67A-F070B786BDF8}"/>
    <cellStyle name="Normal 4 2 5 4 2" xfId="10520" xr:uid="{CF69C812-5650-45C7-A4E6-0F87A007D7AB}"/>
    <cellStyle name="Normal 4 2 5 5" xfId="2199" xr:uid="{1679D7C4-80F0-42D5-A515-6ACBC612FC9B}"/>
    <cellStyle name="Normal 4 2 5 5 2" xfId="8440" xr:uid="{04F61998-E007-4990-A3EE-337D0E680B8F}"/>
    <cellStyle name="Normal 4 2 5 6" xfId="6360" xr:uid="{E0309A46-BF7D-481D-AA75-1B3A0C4B04B8}"/>
    <cellStyle name="Normal 4 2 6" xfId="190" xr:uid="{00000000-0005-0000-0000-00005E070000}"/>
    <cellStyle name="Normal 4 2 6 2" xfId="750" xr:uid="{00000000-0005-0000-0000-00005F070000}"/>
    <cellStyle name="Normal 4 2 6 2 2" xfId="1790" xr:uid="{00000000-0005-0000-0000-000060070000}"/>
    <cellStyle name="Normal 4 2 6 2 2 2" xfId="5959" xr:uid="{C40209D3-0E69-4F16-8FE4-7430C12AF87A}"/>
    <cellStyle name="Normal 4 2 6 2 2 2 2" xfId="12200" xr:uid="{AEABA42B-0E29-461A-97B7-3DBD10F93FF6}"/>
    <cellStyle name="Normal 4 2 6 2 2 3" xfId="3879" xr:uid="{3756547B-482A-47AF-ABF9-807A537B3005}"/>
    <cellStyle name="Normal 4 2 6 2 2 3 2" xfId="10120" xr:uid="{303528C7-84C5-48C7-8570-69B19DB4DE58}"/>
    <cellStyle name="Normal 4 2 6 2 2 4" xfId="8040" xr:uid="{8FB1F0B3-814D-404D-B099-EADEECE3F8A3}"/>
    <cellStyle name="Normal 4 2 6 2 3" xfId="4919" xr:uid="{850A071E-B19A-435B-ABDE-98F04A11DAEE}"/>
    <cellStyle name="Normal 4 2 6 2 3 2" xfId="11160" xr:uid="{B6BF82BE-10D5-44A9-B429-89AFBBF360CD}"/>
    <cellStyle name="Normal 4 2 6 2 4" xfId="2839" xr:uid="{5D0E16B5-80C0-4E97-8141-C30160C5BC52}"/>
    <cellStyle name="Normal 4 2 6 2 4 2" xfId="9080" xr:uid="{D998CE68-F274-45BE-8B28-501F4A11EE8B}"/>
    <cellStyle name="Normal 4 2 6 2 5" xfId="7000" xr:uid="{571E7916-6785-4B13-9469-B60CAE1C8BBA}"/>
    <cellStyle name="Normal 4 2 6 3" xfId="1230" xr:uid="{00000000-0005-0000-0000-000061070000}"/>
    <cellStyle name="Normal 4 2 6 3 2" xfId="5399" xr:uid="{C2DF8BA0-D2E5-410C-A6E8-8ADAE53DBF18}"/>
    <cellStyle name="Normal 4 2 6 3 2 2" xfId="11640" xr:uid="{44BDC91A-6ACF-4E03-96DE-C3AD61DD02C1}"/>
    <cellStyle name="Normal 4 2 6 3 3" xfId="3319" xr:uid="{2D310399-B395-4523-B87C-7375FBF0174F}"/>
    <cellStyle name="Normal 4 2 6 3 3 2" xfId="9560" xr:uid="{584E2328-CDDD-45A0-892E-3265721ADFD3}"/>
    <cellStyle name="Normal 4 2 6 3 4" xfId="7480" xr:uid="{CDC9B9F4-552D-4FF0-8828-A69A820B0E9C}"/>
    <cellStyle name="Normal 4 2 6 4" xfId="4359" xr:uid="{D7643722-4868-4191-8330-4EF0F7E70887}"/>
    <cellStyle name="Normal 4 2 6 4 2" xfId="10600" xr:uid="{BFB01223-AD1A-46E6-B58E-DA7992AEC6BF}"/>
    <cellStyle name="Normal 4 2 6 5" xfId="2279" xr:uid="{69722E92-5DAB-4D51-8FD1-369DC45C960F}"/>
    <cellStyle name="Normal 4 2 6 5 2" xfId="8520" xr:uid="{438D2B64-F562-45F3-AB9A-5CCA319D83CD}"/>
    <cellStyle name="Normal 4 2 6 6" xfId="6440" xr:uid="{D5DC350F-1CEA-43BC-9806-FDE80C520416}"/>
    <cellStyle name="Normal 4 2 7" xfId="270" xr:uid="{00000000-0005-0000-0000-000062070000}"/>
    <cellStyle name="Normal 4 2 7 2" xfId="830" xr:uid="{00000000-0005-0000-0000-000063070000}"/>
    <cellStyle name="Normal 4 2 7 2 2" xfId="1870" xr:uid="{00000000-0005-0000-0000-000064070000}"/>
    <cellStyle name="Normal 4 2 7 2 2 2" xfId="6039" xr:uid="{58414674-1B0A-43C4-A739-7CBEC63ED8F2}"/>
    <cellStyle name="Normal 4 2 7 2 2 2 2" xfId="12280" xr:uid="{133349CD-B3AC-4B72-8E44-FC7356E2A864}"/>
    <cellStyle name="Normal 4 2 7 2 2 3" xfId="3959" xr:uid="{F058FE47-39E0-4A91-83AD-E9F191BD9935}"/>
    <cellStyle name="Normal 4 2 7 2 2 3 2" xfId="10200" xr:uid="{17B5FA87-8355-48E7-9C75-6A030FC7B1FD}"/>
    <cellStyle name="Normal 4 2 7 2 2 4" xfId="8120" xr:uid="{39C9EA77-D8B8-4B85-B6DA-089C46B84B80}"/>
    <cellStyle name="Normal 4 2 7 2 3" xfId="4999" xr:uid="{03A0B7BB-CE98-4152-A0D2-A0391A7558CD}"/>
    <cellStyle name="Normal 4 2 7 2 3 2" xfId="11240" xr:uid="{E95901EE-1C61-4396-B734-142EA1C3DA64}"/>
    <cellStyle name="Normal 4 2 7 2 4" xfId="2919" xr:uid="{9AB0DF70-0FCA-4B03-8A74-4A4D4A2559DF}"/>
    <cellStyle name="Normal 4 2 7 2 4 2" xfId="9160" xr:uid="{7E30F357-D49B-4614-A6D4-771A87EF6C4A}"/>
    <cellStyle name="Normal 4 2 7 2 5" xfId="7080" xr:uid="{9EF54302-185E-4958-98C2-8F91343A177D}"/>
    <cellStyle name="Normal 4 2 7 3" xfId="1310" xr:uid="{00000000-0005-0000-0000-000065070000}"/>
    <cellStyle name="Normal 4 2 7 3 2" xfId="5479" xr:uid="{7A6BDC86-2B17-4579-A433-5EE8812F5209}"/>
    <cellStyle name="Normal 4 2 7 3 2 2" xfId="11720" xr:uid="{F12DF1B1-42B7-4312-9DDF-FBB9B265BE91}"/>
    <cellStyle name="Normal 4 2 7 3 3" xfId="3399" xr:uid="{1E350C7C-3E20-48F0-A7D3-D16C0315E1D1}"/>
    <cellStyle name="Normal 4 2 7 3 3 2" xfId="9640" xr:uid="{5024A9FD-4165-40C3-A86B-802B06FE02C5}"/>
    <cellStyle name="Normal 4 2 7 3 4" xfId="7560" xr:uid="{D9F600A8-7CB0-455E-A488-F227C79354B0}"/>
    <cellStyle name="Normal 4 2 7 4" xfId="4439" xr:uid="{FA442046-41CC-48CD-A90C-C927142CE2F6}"/>
    <cellStyle name="Normal 4 2 7 4 2" xfId="10680" xr:uid="{F48D9940-8C9B-4EA0-A5C6-09E244E76FD6}"/>
    <cellStyle name="Normal 4 2 7 5" xfId="2359" xr:uid="{02795EB7-C875-44E4-BFFD-5FFAAD9DDA26}"/>
    <cellStyle name="Normal 4 2 7 5 2" xfId="8600" xr:uid="{0C3962F4-AB53-44B7-AD00-EBB71A559AB2}"/>
    <cellStyle name="Normal 4 2 7 6" xfId="6520" xr:uid="{801BE907-3A75-4FC4-AC3E-7E2F9D11E3E1}"/>
    <cellStyle name="Normal 4 2 8" xfId="350" xr:uid="{00000000-0005-0000-0000-000066070000}"/>
    <cellStyle name="Normal 4 2 8 2" xfId="910" xr:uid="{00000000-0005-0000-0000-000067070000}"/>
    <cellStyle name="Normal 4 2 8 2 2" xfId="1950" xr:uid="{00000000-0005-0000-0000-000068070000}"/>
    <cellStyle name="Normal 4 2 8 2 2 2" xfId="6119" xr:uid="{4B455E11-E110-44D3-873C-CD53C4828D31}"/>
    <cellStyle name="Normal 4 2 8 2 2 2 2" xfId="12360" xr:uid="{22678551-0E5F-4C79-97D4-459A7A73C1C3}"/>
    <cellStyle name="Normal 4 2 8 2 2 3" xfId="4039" xr:uid="{CA05D3FD-E95D-4441-9B39-83B87DBDA22E}"/>
    <cellStyle name="Normal 4 2 8 2 2 3 2" xfId="10280" xr:uid="{AF25CF8D-A767-4A49-ACAB-3C3B956A36CF}"/>
    <cellStyle name="Normal 4 2 8 2 2 4" xfId="8200" xr:uid="{C0BCCAAB-02BA-4C34-AB69-536AC28A2FF2}"/>
    <cellStyle name="Normal 4 2 8 2 3" xfId="5079" xr:uid="{928F8D2F-7EC9-445A-9831-591BB1D1A661}"/>
    <cellStyle name="Normal 4 2 8 2 3 2" xfId="11320" xr:uid="{F31AC5A3-ACBD-4722-809D-35E8CB6C06E6}"/>
    <cellStyle name="Normal 4 2 8 2 4" xfId="2999" xr:uid="{80BD2BA4-AE28-46D5-9FE5-5913E58542CC}"/>
    <cellStyle name="Normal 4 2 8 2 4 2" xfId="9240" xr:uid="{05E0E716-2FAC-49E9-98BC-6E9E20A307C8}"/>
    <cellStyle name="Normal 4 2 8 2 5" xfId="7160" xr:uid="{E6D7ACBA-9936-4C92-849B-AD66A0110B58}"/>
    <cellStyle name="Normal 4 2 8 3" xfId="1390" xr:uid="{00000000-0005-0000-0000-000069070000}"/>
    <cellStyle name="Normal 4 2 8 3 2" xfId="5559" xr:uid="{904AAB63-C776-4EB5-A8F2-315CF90AC5F2}"/>
    <cellStyle name="Normal 4 2 8 3 2 2" xfId="11800" xr:uid="{F20A2F58-92EE-420B-B34B-8FFADAEECE52}"/>
    <cellStyle name="Normal 4 2 8 3 3" xfId="3479" xr:uid="{9944B4CA-BCAB-4A16-8472-526D1684082E}"/>
    <cellStyle name="Normal 4 2 8 3 3 2" xfId="9720" xr:uid="{A9C78006-6807-45B8-B59E-BB430D4ACA81}"/>
    <cellStyle name="Normal 4 2 8 3 4" xfId="7640" xr:uid="{03E31283-8B3E-4F2F-B2D1-D2436C3EC3E6}"/>
    <cellStyle name="Normal 4 2 8 4" xfId="4519" xr:uid="{776715B3-DBEA-4837-B1A8-357EBA0B5B98}"/>
    <cellStyle name="Normal 4 2 8 4 2" xfId="10760" xr:uid="{6D032C5A-A79F-4DCF-92D3-B6A4F35C96F6}"/>
    <cellStyle name="Normal 4 2 8 5" xfId="2439" xr:uid="{B675E723-819B-483D-A6ED-97E6F4D81CCC}"/>
    <cellStyle name="Normal 4 2 8 5 2" xfId="8680" xr:uid="{3B4D2483-8A8E-461D-9989-8CF40EB38F00}"/>
    <cellStyle name="Normal 4 2 8 6" xfId="6600" xr:uid="{1840B85D-BB28-40AE-8926-DE82B8F4E1E2}"/>
    <cellStyle name="Normal 4 2 9" xfId="430" xr:uid="{00000000-0005-0000-0000-00006A070000}"/>
    <cellStyle name="Normal 4 2 9 2" xfId="990" xr:uid="{00000000-0005-0000-0000-00006B070000}"/>
    <cellStyle name="Normal 4 2 9 2 2" xfId="2030" xr:uid="{00000000-0005-0000-0000-00006C070000}"/>
    <cellStyle name="Normal 4 2 9 2 2 2" xfId="6199" xr:uid="{1F0A3E6F-E8D3-4A1B-9A03-CA51C5CF7A8C}"/>
    <cellStyle name="Normal 4 2 9 2 2 2 2" xfId="12440" xr:uid="{EA3D0B3A-1FF3-498D-965E-A8F21CE76F8A}"/>
    <cellStyle name="Normal 4 2 9 2 2 3" xfId="4119" xr:uid="{69B5B29C-6313-4428-961D-F977880319B9}"/>
    <cellStyle name="Normal 4 2 9 2 2 3 2" xfId="10360" xr:uid="{1DF33123-3D80-4B26-827C-49E58755BF10}"/>
    <cellStyle name="Normal 4 2 9 2 2 4" xfId="8280" xr:uid="{53DE3BB7-8118-478C-8788-B2ED3855F559}"/>
    <cellStyle name="Normal 4 2 9 2 3" xfId="5159" xr:uid="{DA8AEE85-CB5B-4308-B4D7-E09C3BF26D6F}"/>
    <cellStyle name="Normal 4 2 9 2 3 2" xfId="11400" xr:uid="{43C187AB-C720-4330-8B07-B395D78E25CA}"/>
    <cellStyle name="Normal 4 2 9 2 4" xfId="3079" xr:uid="{F3A5B4CC-C274-4D85-B9DE-B7B5096D85B2}"/>
    <cellStyle name="Normal 4 2 9 2 4 2" xfId="9320" xr:uid="{0BC1C5A6-FE04-4BDD-8F06-0034AD59E889}"/>
    <cellStyle name="Normal 4 2 9 2 5" xfId="7240" xr:uid="{38732D79-376C-4488-8D58-7710D0AD9637}"/>
    <cellStyle name="Normal 4 2 9 3" xfId="1470" xr:uid="{00000000-0005-0000-0000-00006D070000}"/>
    <cellStyle name="Normal 4 2 9 3 2" xfId="5639" xr:uid="{A3114280-0986-4DDD-96E2-EA125789061F}"/>
    <cellStyle name="Normal 4 2 9 3 2 2" xfId="11880" xr:uid="{BF46D869-1D8D-4849-8EB1-87097C7AF59D}"/>
    <cellStyle name="Normal 4 2 9 3 3" xfId="3559" xr:uid="{3ABF874E-2CA3-433F-9FB7-830287A88093}"/>
    <cellStyle name="Normal 4 2 9 3 3 2" xfId="9800" xr:uid="{F1ABAEA0-E5C5-402C-B76E-C8D185567E1D}"/>
    <cellStyle name="Normal 4 2 9 3 4" xfId="7720" xr:uid="{7A55D11D-392A-4862-8788-B2CDB2520459}"/>
    <cellStyle name="Normal 4 2 9 4" xfId="4599" xr:uid="{B1643D98-F743-4DCC-8398-B4D8EB3DD850}"/>
    <cellStyle name="Normal 4 2 9 4 2" xfId="10840" xr:uid="{99629395-0E40-44D8-9261-C7948EC5C071}"/>
    <cellStyle name="Normal 4 2 9 5" xfId="2519" xr:uid="{7C018349-F2FE-4632-B358-9933D448FA87}"/>
    <cellStyle name="Normal 4 2 9 5 2" xfId="8760" xr:uid="{A5547DCF-CFFF-4C12-86D9-033CB836E130}"/>
    <cellStyle name="Normal 4 2 9 6" xfId="6680" xr:uid="{E068D455-F2E7-4E29-9916-79EB3281F141}"/>
    <cellStyle name="Normal 4 3" xfId="34" xr:uid="{00000000-0005-0000-0000-00006E070000}"/>
    <cellStyle name="Normal 4 3 10" xfId="515" xr:uid="{00000000-0005-0000-0000-00006F070000}"/>
    <cellStyle name="Normal 4 3 10 2" xfId="1555" xr:uid="{00000000-0005-0000-0000-000070070000}"/>
    <cellStyle name="Normal 4 3 10 2 2" xfId="5724" xr:uid="{EFACAB79-87D7-4C7B-B19D-0A0EBC45FE81}"/>
    <cellStyle name="Normal 4 3 10 2 2 2" xfId="11965" xr:uid="{0A3D8206-AD86-4470-9CBF-F505F7366934}"/>
    <cellStyle name="Normal 4 3 10 2 3" xfId="3644" xr:uid="{0F9AD38D-393C-4732-B13C-DDFF0E44A32B}"/>
    <cellStyle name="Normal 4 3 10 2 3 2" xfId="9885" xr:uid="{6A3B595B-DC43-4FD4-8DC3-79FFC344D5F1}"/>
    <cellStyle name="Normal 4 3 10 2 4" xfId="7805" xr:uid="{A21D14EE-488D-4AF7-ADE1-1AF86359A697}"/>
    <cellStyle name="Normal 4 3 10 3" xfId="4684" xr:uid="{B1542D14-9C34-49A7-A3CD-627ED102A30A}"/>
    <cellStyle name="Normal 4 3 10 3 2" xfId="10925" xr:uid="{C4DC47DC-9148-49D3-8043-737FB83A5CA8}"/>
    <cellStyle name="Normal 4 3 10 4" xfId="2604" xr:uid="{223618A4-42EC-4827-B99B-04C7F1ABC266}"/>
    <cellStyle name="Normal 4 3 10 4 2" xfId="8845" xr:uid="{FDC6C1CF-3D7D-40FC-9AA7-08A9208E92C9}"/>
    <cellStyle name="Normal 4 3 10 5" xfId="6765" xr:uid="{BF5F6C1A-D69F-43C4-80DE-CE151316EC58}"/>
    <cellStyle name="Normal 4 3 11" xfId="1075" xr:uid="{00000000-0005-0000-0000-000071070000}"/>
    <cellStyle name="Normal 4 3 11 2" xfId="5244" xr:uid="{79D68A01-E2ED-4748-A2C5-EA622F7CB80E}"/>
    <cellStyle name="Normal 4 3 11 2 2" xfId="11485" xr:uid="{CF0FDAE0-50CB-4A07-9C3F-E0429383004E}"/>
    <cellStyle name="Normal 4 3 11 3" xfId="3164" xr:uid="{06EEFC32-29D5-4B21-A0D0-A88024833475}"/>
    <cellStyle name="Normal 4 3 11 3 2" xfId="9405" xr:uid="{EAC2A638-4716-42DE-B4C5-9F897A5DE3A0}"/>
    <cellStyle name="Normal 4 3 11 4" xfId="7325" xr:uid="{D5D6EBA4-263C-48CC-AF33-F0FA478CAE3A}"/>
    <cellStyle name="Normal 4 3 12" xfId="4204" xr:uid="{C7F63432-01B1-4284-8E36-F8F2EB68CAC4}"/>
    <cellStyle name="Normal 4 3 12 2" xfId="10445" xr:uid="{F722E1F0-F48A-418D-B2B7-DF6DC1A0E357}"/>
    <cellStyle name="Normal 4 3 13" xfId="2124" xr:uid="{38ACEF02-99D2-4282-8A20-3E3BD86E42CC}"/>
    <cellStyle name="Normal 4 3 13 2" xfId="8365" xr:uid="{092ECE58-0611-4BF2-8E34-590C001CFEC0}"/>
    <cellStyle name="Normal 4 3 14" xfId="6285" xr:uid="{436480DB-6167-4E6C-AE7E-3EAAD2F0EB42}"/>
    <cellStyle name="Normal 4 3 2" xfId="54" xr:uid="{00000000-0005-0000-0000-000072070000}"/>
    <cellStyle name="Normal 4 3 2 10" xfId="1095" xr:uid="{00000000-0005-0000-0000-000073070000}"/>
    <cellStyle name="Normal 4 3 2 10 2" xfId="5264" xr:uid="{EB8A95FB-DA24-46F3-AE24-2C477624B6EF}"/>
    <cellStyle name="Normal 4 3 2 10 2 2" xfId="11505" xr:uid="{F8BBB9DF-12C8-40C6-8587-0EFAA4FAC5AD}"/>
    <cellStyle name="Normal 4 3 2 10 3" xfId="3184" xr:uid="{94C0E736-6DF6-4D25-BEE3-B757D8241FDB}"/>
    <cellStyle name="Normal 4 3 2 10 3 2" xfId="9425" xr:uid="{56BCA665-60F7-449B-A02F-66AD9C16AA93}"/>
    <cellStyle name="Normal 4 3 2 10 4" xfId="7345" xr:uid="{10884B07-63E5-44D3-94CB-A6BC9B362873}"/>
    <cellStyle name="Normal 4 3 2 11" xfId="4224" xr:uid="{7117AC40-4E38-4502-BADB-D9D56BCC7F1A}"/>
    <cellStyle name="Normal 4 3 2 11 2" xfId="10465" xr:uid="{344FDDAB-E008-4BBF-A0A2-4682D1464D10}"/>
    <cellStyle name="Normal 4 3 2 12" xfId="2144" xr:uid="{E9A1C746-64D5-47EB-8760-F7FC834B9DA9}"/>
    <cellStyle name="Normal 4 3 2 12 2" xfId="8385" xr:uid="{7148E04B-2F0E-4D51-8700-5BA88AB4106A}"/>
    <cellStyle name="Normal 4 3 2 13" xfId="6305" xr:uid="{011EE39C-3350-4589-878C-ACC62E8DACF3}"/>
    <cellStyle name="Normal 4 3 2 2" xfId="94" xr:uid="{00000000-0005-0000-0000-000074070000}"/>
    <cellStyle name="Normal 4 3 2 2 10" xfId="4264" xr:uid="{84414757-4B4C-4C07-848F-A175966BF7DD}"/>
    <cellStyle name="Normal 4 3 2 2 10 2" xfId="10505" xr:uid="{1813C4B2-F17E-4168-BA69-279F808C1E70}"/>
    <cellStyle name="Normal 4 3 2 2 11" xfId="2184" xr:uid="{75B23DC8-735D-44BA-BE47-833B0D5F6E76}"/>
    <cellStyle name="Normal 4 3 2 2 11 2" xfId="8425" xr:uid="{837F8E44-40FB-4B10-AA92-CA539FF8ACF1}"/>
    <cellStyle name="Normal 4 3 2 2 12" xfId="6345" xr:uid="{02A72ADD-9757-4A39-B62C-0ADE7CE4317B}"/>
    <cellStyle name="Normal 4 3 2 2 2" xfId="175" xr:uid="{00000000-0005-0000-0000-000075070000}"/>
    <cellStyle name="Normal 4 3 2 2 2 2" xfId="735" xr:uid="{00000000-0005-0000-0000-000076070000}"/>
    <cellStyle name="Normal 4 3 2 2 2 2 2" xfId="1775" xr:uid="{00000000-0005-0000-0000-000077070000}"/>
    <cellStyle name="Normal 4 3 2 2 2 2 2 2" xfId="5944" xr:uid="{2E100210-3CEB-4F11-A688-E88FFE510D4E}"/>
    <cellStyle name="Normal 4 3 2 2 2 2 2 2 2" xfId="12185" xr:uid="{37B0EA91-B46A-469C-959C-D02A4050589C}"/>
    <cellStyle name="Normal 4 3 2 2 2 2 2 3" xfId="3864" xr:uid="{C4A2A365-74A4-45F0-8E06-111FE9BD142F}"/>
    <cellStyle name="Normal 4 3 2 2 2 2 2 3 2" xfId="10105" xr:uid="{5AF7B7C1-5C1E-4872-AAE2-33128CF72139}"/>
    <cellStyle name="Normal 4 3 2 2 2 2 2 4" xfId="8025" xr:uid="{FAE276D5-921C-4135-89A6-9AD80F363CE5}"/>
    <cellStyle name="Normal 4 3 2 2 2 2 3" xfId="4904" xr:uid="{60571DCA-C286-4F14-8A5D-6F6A88224F88}"/>
    <cellStyle name="Normal 4 3 2 2 2 2 3 2" xfId="11145" xr:uid="{10303176-3972-4BAD-B407-CC33A61EC24A}"/>
    <cellStyle name="Normal 4 3 2 2 2 2 4" xfId="2824" xr:uid="{68AAF41C-F999-4F05-895F-2A7E4637409A}"/>
    <cellStyle name="Normal 4 3 2 2 2 2 4 2" xfId="9065" xr:uid="{0C29AA27-D196-4255-9EBD-1F250F1FD599}"/>
    <cellStyle name="Normal 4 3 2 2 2 2 5" xfId="6985" xr:uid="{6570F66D-175C-4AD3-A11E-D9DB5306763C}"/>
    <cellStyle name="Normal 4 3 2 2 2 3" xfId="1215" xr:uid="{00000000-0005-0000-0000-000078070000}"/>
    <cellStyle name="Normal 4 3 2 2 2 3 2" xfId="5384" xr:uid="{A51A6A6E-08E9-4E00-9375-3351D8373638}"/>
    <cellStyle name="Normal 4 3 2 2 2 3 2 2" xfId="11625" xr:uid="{34385110-B4D2-498B-B09B-191C1433052D}"/>
    <cellStyle name="Normal 4 3 2 2 2 3 3" xfId="3304" xr:uid="{D8DB8505-9847-4AAA-80FA-DCAB3B05EDA5}"/>
    <cellStyle name="Normal 4 3 2 2 2 3 3 2" xfId="9545" xr:uid="{87B6849C-DE73-4CDC-9067-08791D17C5E5}"/>
    <cellStyle name="Normal 4 3 2 2 2 3 4" xfId="7465" xr:uid="{905A2741-2067-40FE-B6A3-B9E220F3C6CE}"/>
    <cellStyle name="Normal 4 3 2 2 2 4" xfId="4344" xr:uid="{08263CA4-0973-43AB-872B-A9DCD4613BC2}"/>
    <cellStyle name="Normal 4 3 2 2 2 4 2" xfId="10585" xr:uid="{896AFBA3-88B4-4F8A-9C1A-6619682A055E}"/>
    <cellStyle name="Normal 4 3 2 2 2 5" xfId="2264" xr:uid="{BD1220CB-5777-4EEF-8043-8A8DDCFE1EDE}"/>
    <cellStyle name="Normal 4 3 2 2 2 5 2" xfId="8505" xr:uid="{F3B8CD47-047F-4C5C-8C43-F0CD21D47792}"/>
    <cellStyle name="Normal 4 3 2 2 2 6" xfId="6425" xr:uid="{C46C66E2-0506-4ACD-AFAB-398E2304D45E}"/>
    <cellStyle name="Normal 4 3 2 2 3" xfId="255" xr:uid="{00000000-0005-0000-0000-000079070000}"/>
    <cellStyle name="Normal 4 3 2 2 3 2" xfId="815" xr:uid="{00000000-0005-0000-0000-00007A070000}"/>
    <cellStyle name="Normal 4 3 2 2 3 2 2" xfId="1855" xr:uid="{00000000-0005-0000-0000-00007B070000}"/>
    <cellStyle name="Normal 4 3 2 2 3 2 2 2" xfId="6024" xr:uid="{6B7CC369-D37F-4B97-A651-BB629F12E07E}"/>
    <cellStyle name="Normal 4 3 2 2 3 2 2 2 2" xfId="12265" xr:uid="{15707451-B599-422E-A9B8-9FEDD63940B0}"/>
    <cellStyle name="Normal 4 3 2 2 3 2 2 3" xfId="3944" xr:uid="{88B7DC59-4B7A-4766-B62F-5068F557C3CF}"/>
    <cellStyle name="Normal 4 3 2 2 3 2 2 3 2" xfId="10185" xr:uid="{C7D92314-77E1-4115-8FEF-3D6FF36C1C8A}"/>
    <cellStyle name="Normal 4 3 2 2 3 2 2 4" xfId="8105" xr:uid="{3FA8D3B1-D1C7-4B9A-9191-7EDF8A8CCF46}"/>
    <cellStyle name="Normal 4 3 2 2 3 2 3" xfId="4984" xr:uid="{756CD95C-2EC0-42F4-876F-ECA5C48791D6}"/>
    <cellStyle name="Normal 4 3 2 2 3 2 3 2" xfId="11225" xr:uid="{5DA8AD33-0D86-49E7-8192-8E4A8AC27EF2}"/>
    <cellStyle name="Normal 4 3 2 2 3 2 4" xfId="2904" xr:uid="{04EB04CA-EF13-4DDE-8ACB-EAE9B12B2E74}"/>
    <cellStyle name="Normal 4 3 2 2 3 2 4 2" xfId="9145" xr:uid="{BB48B961-5E44-4E6C-B850-1838CA47A1E1}"/>
    <cellStyle name="Normal 4 3 2 2 3 2 5" xfId="7065" xr:uid="{5C11A403-1B9B-4468-8BE3-672A6ECF0C75}"/>
    <cellStyle name="Normal 4 3 2 2 3 3" xfId="1295" xr:uid="{00000000-0005-0000-0000-00007C070000}"/>
    <cellStyle name="Normal 4 3 2 2 3 3 2" xfId="5464" xr:uid="{415CB1C2-4753-4491-95FF-8A8D226336E9}"/>
    <cellStyle name="Normal 4 3 2 2 3 3 2 2" xfId="11705" xr:uid="{EEA3A122-9B1C-409D-9003-A4D38911D2C9}"/>
    <cellStyle name="Normal 4 3 2 2 3 3 3" xfId="3384" xr:uid="{BEF87760-AD71-4300-A031-7EF732F7B60E}"/>
    <cellStyle name="Normal 4 3 2 2 3 3 3 2" xfId="9625" xr:uid="{57C48F90-94CB-44D0-8F34-1AAC88627929}"/>
    <cellStyle name="Normal 4 3 2 2 3 3 4" xfId="7545" xr:uid="{5C19D006-B210-4954-9FA7-4BA869632291}"/>
    <cellStyle name="Normal 4 3 2 2 3 4" xfId="4424" xr:uid="{3DD20824-2327-4C3F-A64E-95ECA1F5A6AA}"/>
    <cellStyle name="Normal 4 3 2 2 3 4 2" xfId="10665" xr:uid="{F6DB4BA6-58BB-4A4E-89D0-E53655BC4932}"/>
    <cellStyle name="Normal 4 3 2 2 3 5" xfId="2344" xr:uid="{550BCCE6-2E0C-4BCF-92C7-2384BCD35DC4}"/>
    <cellStyle name="Normal 4 3 2 2 3 5 2" xfId="8585" xr:uid="{DD7A1EB1-F841-48F3-AB49-94C7DE216EFA}"/>
    <cellStyle name="Normal 4 3 2 2 3 6" xfId="6505" xr:uid="{1BFF75D4-4BF6-4B5B-955B-1D05B5DCA4AD}"/>
    <cellStyle name="Normal 4 3 2 2 4" xfId="335" xr:uid="{00000000-0005-0000-0000-00007D070000}"/>
    <cellStyle name="Normal 4 3 2 2 4 2" xfId="895" xr:uid="{00000000-0005-0000-0000-00007E070000}"/>
    <cellStyle name="Normal 4 3 2 2 4 2 2" xfId="1935" xr:uid="{00000000-0005-0000-0000-00007F070000}"/>
    <cellStyle name="Normal 4 3 2 2 4 2 2 2" xfId="6104" xr:uid="{09A1CD37-AD45-43B5-99F2-D73BC8316FB8}"/>
    <cellStyle name="Normal 4 3 2 2 4 2 2 2 2" xfId="12345" xr:uid="{522B7422-A286-4393-AF00-9F4B15411575}"/>
    <cellStyle name="Normal 4 3 2 2 4 2 2 3" xfId="4024" xr:uid="{21EDD021-9A7B-48CD-A3B4-40A715C95B04}"/>
    <cellStyle name="Normal 4 3 2 2 4 2 2 3 2" xfId="10265" xr:uid="{C96F7233-82AD-4922-8BCF-819DF4D424C4}"/>
    <cellStyle name="Normal 4 3 2 2 4 2 2 4" xfId="8185" xr:uid="{3A5D7BFC-06C4-41B2-9F15-2B6C2E95FE78}"/>
    <cellStyle name="Normal 4 3 2 2 4 2 3" xfId="5064" xr:uid="{782FA6F0-2F79-4F52-9E76-1729CB485605}"/>
    <cellStyle name="Normal 4 3 2 2 4 2 3 2" xfId="11305" xr:uid="{34EA8C8D-6D45-4CF2-A0CE-D4E2BF09109E}"/>
    <cellStyle name="Normal 4 3 2 2 4 2 4" xfId="2984" xr:uid="{B034D438-EFC5-4D8A-924C-94A74C43197F}"/>
    <cellStyle name="Normal 4 3 2 2 4 2 4 2" xfId="9225" xr:uid="{23270405-AEB2-46FD-B27B-2AD7B918FEF7}"/>
    <cellStyle name="Normal 4 3 2 2 4 2 5" xfId="7145" xr:uid="{E33D2E41-4FD8-4325-8D12-9A1B0BC928DD}"/>
    <cellStyle name="Normal 4 3 2 2 4 3" xfId="1375" xr:uid="{00000000-0005-0000-0000-000080070000}"/>
    <cellStyle name="Normal 4 3 2 2 4 3 2" xfId="5544" xr:uid="{04513EBB-FFDB-455C-A653-01C9BCE0EFD5}"/>
    <cellStyle name="Normal 4 3 2 2 4 3 2 2" xfId="11785" xr:uid="{DB564E57-0424-4CEE-904A-22B6776E3DB6}"/>
    <cellStyle name="Normal 4 3 2 2 4 3 3" xfId="3464" xr:uid="{1E133D8B-576A-4CCF-8C94-37ACF89D8E0B}"/>
    <cellStyle name="Normal 4 3 2 2 4 3 3 2" xfId="9705" xr:uid="{4BBBE722-31FA-40E9-972E-72828961EEAE}"/>
    <cellStyle name="Normal 4 3 2 2 4 3 4" xfId="7625" xr:uid="{AD91EE4D-65C2-42EB-973E-0A912C1CEA97}"/>
    <cellStyle name="Normal 4 3 2 2 4 4" xfId="4504" xr:uid="{E6D889A3-0E73-47BE-8E78-8E4E2A1BC162}"/>
    <cellStyle name="Normal 4 3 2 2 4 4 2" xfId="10745" xr:uid="{0F30EE3B-6D8C-4075-9967-3F5FC34440B6}"/>
    <cellStyle name="Normal 4 3 2 2 4 5" xfId="2424" xr:uid="{A808DA50-11F0-4050-8934-0A1BC8C00879}"/>
    <cellStyle name="Normal 4 3 2 2 4 5 2" xfId="8665" xr:uid="{FF1F9955-A5F6-45BB-AC62-3D8F100C5F1A}"/>
    <cellStyle name="Normal 4 3 2 2 4 6" xfId="6585" xr:uid="{AC676632-D922-4174-9A97-CE58EBA3FED4}"/>
    <cellStyle name="Normal 4 3 2 2 5" xfId="415" xr:uid="{00000000-0005-0000-0000-000081070000}"/>
    <cellStyle name="Normal 4 3 2 2 5 2" xfId="975" xr:uid="{00000000-0005-0000-0000-000082070000}"/>
    <cellStyle name="Normal 4 3 2 2 5 2 2" xfId="2015" xr:uid="{00000000-0005-0000-0000-000083070000}"/>
    <cellStyle name="Normal 4 3 2 2 5 2 2 2" xfId="6184" xr:uid="{B7A87F16-C1B9-48BA-BAE7-B4D653FD31B6}"/>
    <cellStyle name="Normal 4 3 2 2 5 2 2 2 2" xfId="12425" xr:uid="{2D9A0883-7923-410C-9F13-73200C23E349}"/>
    <cellStyle name="Normal 4 3 2 2 5 2 2 3" xfId="4104" xr:uid="{AAEBF6DB-4AFB-44EA-8DA9-183A21D67260}"/>
    <cellStyle name="Normal 4 3 2 2 5 2 2 3 2" xfId="10345" xr:uid="{32182FA2-10B6-48F2-A4F4-E35C5DEC6041}"/>
    <cellStyle name="Normal 4 3 2 2 5 2 2 4" xfId="8265" xr:uid="{64704A7F-8908-439E-A0FD-9E0091B95EEE}"/>
    <cellStyle name="Normal 4 3 2 2 5 2 3" xfId="5144" xr:uid="{BFCE617B-4C69-41C0-B8BD-BC4961D4D268}"/>
    <cellStyle name="Normal 4 3 2 2 5 2 3 2" xfId="11385" xr:uid="{3665556D-8E64-47D0-9830-02AA79D5EADF}"/>
    <cellStyle name="Normal 4 3 2 2 5 2 4" xfId="3064" xr:uid="{72A5A944-2F40-4B1D-82D5-C1479747CF3B}"/>
    <cellStyle name="Normal 4 3 2 2 5 2 4 2" xfId="9305" xr:uid="{82D945B9-6905-4E80-8A53-10BF69219601}"/>
    <cellStyle name="Normal 4 3 2 2 5 2 5" xfId="7225" xr:uid="{FE727484-2990-4505-9EF1-50940DDC2EFD}"/>
    <cellStyle name="Normal 4 3 2 2 5 3" xfId="1455" xr:uid="{00000000-0005-0000-0000-000084070000}"/>
    <cellStyle name="Normal 4 3 2 2 5 3 2" xfId="5624" xr:uid="{73C529F3-7079-45DF-8928-888E8005221D}"/>
    <cellStyle name="Normal 4 3 2 2 5 3 2 2" xfId="11865" xr:uid="{54832CD2-CD2E-4AAC-A0D0-E7DAAFF35A0F}"/>
    <cellStyle name="Normal 4 3 2 2 5 3 3" xfId="3544" xr:uid="{DF378129-66E3-4C79-9519-96B8AA2D18ED}"/>
    <cellStyle name="Normal 4 3 2 2 5 3 3 2" xfId="9785" xr:uid="{951D0AF7-1101-4985-AEA1-CA23DEFA37D6}"/>
    <cellStyle name="Normal 4 3 2 2 5 3 4" xfId="7705" xr:uid="{52869988-5E4A-479C-BD0D-E05DB412E2B6}"/>
    <cellStyle name="Normal 4 3 2 2 5 4" xfId="4584" xr:uid="{395757D1-F12A-4A83-9CC6-444810147ABC}"/>
    <cellStyle name="Normal 4 3 2 2 5 4 2" xfId="10825" xr:uid="{2CA132BC-5486-4128-9E60-13142F2F7F24}"/>
    <cellStyle name="Normal 4 3 2 2 5 5" xfId="2504" xr:uid="{11E7D4E6-D028-4C72-98A9-C6FDB9874D3C}"/>
    <cellStyle name="Normal 4 3 2 2 5 5 2" xfId="8745" xr:uid="{F7EA31FA-E34C-4A7A-9588-BD5F03E14487}"/>
    <cellStyle name="Normal 4 3 2 2 5 6" xfId="6665" xr:uid="{751FA5CB-D447-4C6A-BAE6-F67AD79E7C5A}"/>
    <cellStyle name="Normal 4 3 2 2 6" xfId="495" xr:uid="{00000000-0005-0000-0000-000085070000}"/>
    <cellStyle name="Normal 4 3 2 2 6 2" xfId="1055" xr:uid="{00000000-0005-0000-0000-000086070000}"/>
    <cellStyle name="Normal 4 3 2 2 6 2 2" xfId="2095" xr:uid="{00000000-0005-0000-0000-000087070000}"/>
    <cellStyle name="Normal 4 3 2 2 6 2 2 2" xfId="6264" xr:uid="{7B09631B-AD38-4B72-A139-422CA2A2FCD7}"/>
    <cellStyle name="Normal 4 3 2 2 6 2 2 2 2" xfId="12505" xr:uid="{D27A7444-E6D8-4222-8270-5CC301D14D15}"/>
    <cellStyle name="Normal 4 3 2 2 6 2 2 3" xfId="4184" xr:uid="{4F568563-24D2-4E92-B5B1-9F1E644D2FB7}"/>
    <cellStyle name="Normal 4 3 2 2 6 2 2 3 2" xfId="10425" xr:uid="{7628AA9E-5F35-46BC-A0CC-A61D883A4B8F}"/>
    <cellStyle name="Normal 4 3 2 2 6 2 2 4" xfId="8345" xr:uid="{6937AFE5-B62C-48B6-8014-8A92B1994AE3}"/>
    <cellStyle name="Normal 4 3 2 2 6 2 3" xfId="5224" xr:uid="{478033FC-5EBC-4510-9FB1-BFC8E3402697}"/>
    <cellStyle name="Normal 4 3 2 2 6 2 3 2" xfId="11465" xr:uid="{CDB57D14-8FFA-4564-A1E9-DEE9BB9AACCC}"/>
    <cellStyle name="Normal 4 3 2 2 6 2 4" xfId="3144" xr:uid="{A81E8B0A-B256-4019-B967-B61B01FD99D2}"/>
    <cellStyle name="Normal 4 3 2 2 6 2 4 2" xfId="9385" xr:uid="{C81F9D4D-2CE9-4E6C-A699-BA78A35833A9}"/>
    <cellStyle name="Normal 4 3 2 2 6 2 5" xfId="7305" xr:uid="{5840D459-334A-42EF-B249-A9B9A0772842}"/>
    <cellStyle name="Normal 4 3 2 2 6 3" xfId="1535" xr:uid="{00000000-0005-0000-0000-000088070000}"/>
    <cellStyle name="Normal 4 3 2 2 6 3 2" xfId="5704" xr:uid="{65D3B1A8-02EA-4A96-A457-5926314CB4A0}"/>
    <cellStyle name="Normal 4 3 2 2 6 3 2 2" xfId="11945" xr:uid="{FA00C33A-8F9B-4CEC-A96E-69AB85E68B3D}"/>
    <cellStyle name="Normal 4 3 2 2 6 3 3" xfId="3624" xr:uid="{19F89FEE-26BE-4D86-9D06-AF2FBB90CBFE}"/>
    <cellStyle name="Normal 4 3 2 2 6 3 3 2" xfId="9865" xr:uid="{3AB5F83B-7265-4FFB-88DF-2573CEB5705B}"/>
    <cellStyle name="Normal 4 3 2 2 6 3 4" xfId="7785" xr:uid="{0C77DB98-7072-4D9E-B333-538228C35080}"/>
    <cellStyle name="Normal 4 3 2 2 6 4" xfId="4664" xr:uid="{3BFAD730-C2F0-4340-84AC-BAAFA20337BF}"/>
    <cellStyle name="Normal 4 3 2 2 6 4 2" xfId="10905" xr:uid="{62C84029-7855-4655-B078-4E82792BEF2C}"/>
    <cellStyle name="Normal 4 3 2 2 6 5" xfId="2584" xr:uid="{D08D8525-B39D-4B28-BC0B-41C48B381BD4}"/>
    <cellStyle name="Normal 4 3 2 2 6 5 2" xfId="8825" xr:uid="{BE8EC254-D930-4F47-9AD1-0845CAB546BC}"/>
    <cellStyle name="Normal 4 3 2 2 6 6" xfId="6745" xr:uid="{59579E21-9449-4956-8900-86D4F3AD3B66}"/>
    <cellStyle name="Normal 4 3 2 2 7" xfId="655" xr:uid="{00000000-0005-0000-0000-000089070000}"/>
    <cellStyle name="Normal 4 3 2 2 7 2" xfId="1695" xr:uid="{00000000-0005-0000-0000-00008A070000}"/>
    <cellStyle name="Normal 4 3 2 2 7 2 2" xfId="5864" xr:uid="{71232C74-F725-478E-86AD-5C8036DEACD9}"/>
    <cellStyle name="Normal 4 3 2 2 7 2 2 2" xfId="12105" xr:uid="{C531A0F1-2037-4347-B3DE-254805C63964}"/>
    <cellStyle name="Normal 4 3 2 2 7 2 3" xfId="3784" xr:uid="{BE4E512A-32DB-440D-8C30-EB269DF80427}"/>
    <cellStyle name="Normal 4 3 2 2 7 2 3 2" xfId="10025" xr:uid="{455241D2-E535-4839-A4F2-54115EA20BF2}"/>
    <cellStyle name="Normal 4 3 2 2 7 2 4" xfId="7945" xr:uid="{CE943CE8-8793-4DF9-B952-689D600B22C7}"/>
    <cellStyle name="Normal 4 3 2 2 7 3" xfId="4824" xr:uid="{9AFEE2F8-4CC1-4630-9515-A0FA515D7CB2}"/>
    <cellStyle name="Normal 4 3 2 2 7 3 2" xfId="11065" xr:uid="{6015C51D-E6B0-48F9-B670-55B1686FBEAD}"/>
    <cellStyle name="Normal 4 3 2 2 7 4" xfId="2744" xr:uid="{80B60EF0-E0DF-4958-92F0-1C468B4D25A6}"/>
    <cellStyle name="Normal 4 3 2 2 7 4 2" xfId="8985" xr:uid="{A984AB8A-8FCA-4EEE-B6A8-86D312EEE797}"/>
    <cellStyle name="Normal 4 3 2 2 7 5" xfId="6905" xr:uid="{544F4AEB-9D71-45CE-98B5-C738C1338944}"/>
    <cellStyle name="Normal 4 3 2 2 8" xfId="575" xr:uid="{00000000-0005-0000-0000-00008B070000}"/>
    <cellStyle name="Normal 4 3 2 2 8 2" xfId="1615" xr:uid="{00000000-0005-0000-0000-00008C070000}"/>
    <cellStyle name="Normal 4 3 2 2 8 2 2" xfId="5784" xr:uid="{2DCC3CCB-4133-43A5-A59A-4DC2249AC28F}"/>
    <cellStyle name="Normal 4 3 2 2 8 2 2 2" xfId="12025" xr:uid="{2EBA1ECB-1C82-4788-9AF0-33F932CE555B}"/>
    <cellStyle name="Normal 4 3 2 2 8 2 3" xfId="3704" xr:uid="{318FF200-E177-4982-8571-E5E8675C644B}"/>
    <cellStyle name="Normal 4 3 2 2 8 2 3 2" xfId="9945" xr:uid="{420EE635-4BEE-482E-BE52-CB814791DFC9}"/>
    <cellStyle name="Normal 4 3 2 2 8 2 4" xfId="7865" xr:uid="{ADCD8691-DB75-466D-845A-5D8768D78C1E}"/>
    <cellStyle name="Normal 4 3 2 2 8 3" xfId="4744" xr:uid="{99A15054-A3C4-4639-B668-A6D554FB132B}"/>
    <cellStyle name="Normal 4 3 2 2 8 3 2" xfId="10985" xr:uid="{04E512C6-090A-423B-959A-6A8540B93863}"/>
    <cellStyle name="Normal 4 3 2 2 8 4" xfId="2664" xr:uid="{6D2EE913-9F8D-476F-9D5F-305EA41E9C96}"/>
    <cellStyle name="Normal 4 3 2 2 8 4 2" xfId="8905" xr:uid="{4BBFB991-A83E-45CD-926F-C938B7516503}"/>
    <cellStyle name="Normal 4 3 2 2 8 5" xfId="6825" xr:uid="{AF7DADCB-656C-499E-A870-2C113EF9FBDA}"/>
    <cellStyle name="Normal 4 3 2 2 9" xfId="1135" xr:uid="{00000000-0005-0000-0000-00008D070000}"/>
    <cellStyle name="Normal 4 3 2 2 9 2" xfId="5304" xr:uid="{4761E696-DE9D-4448-B1E4-17D8E7674377}"/>
    <cellStyle name="Normal 4 3 2 2 9 2 2" xfId="11545" xr:uid="{AAA860C1-5619-4927-9179-FD577EE011B7}"/>
    <cellStyle name="Normal 4 3 2 2 9 3" xfId="3224" xr:uid="{6EBC7E70-585E-434A-A9FF-1E2022C6E4BF}"/>
    <cellStyle name="Normal 4 3 2 2 9 3 2" xfId="9465" xr:uid="{0B21023B-06C8-4ABD-B490-FD53F8285534}"/>
    <cellStyle name="Normal 4 3 2 2 9 4" xfId="7385" xr:uid="{DD385E66-3C80-4331-8420-AFC5206F8DCA}"/>
    <cellStyle name="Normal 4 3 2 3" xfId="135" xr:uid="{00000000-0005-0000-0000-00008E070000}"/>
    <cellStyle name="Normal 4 3 2 3 2" xfId="695" xr:uid="{00000000-0005-0000-0000-00008F070000}"/>
    <cellStyle name="Normal 4 3 2 3 2 2" xfId="1735" xr:uid="{00000000-0005-0000-0000-000090070000}"/>
    <cellStyle name="Normal 4 3 2 3 2 2 2" xfId="5904" xr:uid="{746620AB-7A3D-4F90-8C50-B70C613B4594}"/>
    <cellStyle name="Normal 4 3 2 3 2 2 2 2" xfId="12145" xr:uid="{B4C005DD-F487-4208-9C59-9C1BCEECF82F}"/>
    <cellStyle name="Normal 4 3 2 3 2 2 3" xfId="3824" xr:uid="{9F7CD246-1AA5-4E1A-9B4E-63BB7B98ED92}"/>
    <cellStyle name="Normal 4 3 2 3 2 2 3 2" xfId="10065" xr:uid="{3C22984B-A685-4129-A6A9-B812144DD248}"/>
    <cellStyle name="Normal 4 3 2 3 2 2 4" xfId="7985" xr:uid="{7CBC62A0-D676-4A8B-9124-32D5DDA58163}"/>
    <cellStyle name="Normal 4 3 2 3 2 3" xfId="4864" xr:uid="{73BEC177-E356-4F56-BB5B-3C9A426FC38F}"/>
    <cellStyle name="Normal 4 3 2 3 2 3 2" xfId="11105" xr:uid="{D6B87C93-C754-4625-AE1D-FA4D037808D9}"/>
    <cellStyle name="Normal 4 3 2 3 2 4" xfId="2784" xr:uid="{C4190F24-2F49-4E54-9813-80588CD8AC93}"/>
    <cellStyle name="Normal 4 3 2 3 2 4 2" xfId="9025" xr:uid="{40B4453B-7571-413E-80B3-49EFAFC4FEBB}"/>
    <cellStyle name="Normal 4 3 2 3 2 5" xfId="6945" xr:uid="{55A8FCF0-5417-4DCE-BB4C-99B1864C5335}"/>
    <cellStyle name="Normal 4 3 2 3 3" xfId="1175" xr:uid="{00000000-0005-0000-0000-000091070000}"/>
    <cellStyle name="Normal 4 3 2 3 3 2" xfId="5344" xr:uid="{C95D4786-EBB6-4443-A09D-57FC834A907E}"/>
    <cellStyle name="Normal 4 3 2 3 3 2 2" xfId="11585" xr:uid="{984E3A4D-59BE-4467-A5F2-24799EF3063E}"/>
    <cellStyle name="Normal 4 3 2 3 3 3" xfId="3264" xr:uid="{08523647-880D-40B9-90C7-688DBD204474}"/>
    <cellStyle name="Normal 4 3 2 3 3 3 2" xfId="9505" xr:uid="{041FDC68-E209-4836-9B9A-5D50204F8ADD}"/>
    <cellStyle name="Normal 4 3 2 3 3 4" xfId="7425" xr:uid="{6C9736E3-7481-4D80-98B0-F1153344637A}"/>
    <cellStyle name="Normal 4 3 2 3 4" xfId="4304" xr:uid="{2D7A9C9C-857A-4EB3-BDB3-3B0B20ED17CF}"/>
    <cellStyle name="Normal 4 3 2 3 4 2" xfId="10545" xr:uid="{2C49EFCA-5006-4452-A783-73D3926C08B1}"/>
    <cellStyle name="Normal 4 3 2 3 5" xfId="2224" xr:uid="{01D8D57A-7677-4BE3-B1D4-69BC7DB167FD}"/>
    <cellStyle name="Normal 4 3 2 3 5 2" xfId="8465" xr:uid="{DB0E84C3-3EC7-48C6-BDCA-0429D63A9EB2}"/>
    <cellStyle name="Normal 4 3 2 3 6" xfId="6385" xr:uid="{01B482E9-472B-4E28-AC31-7EF06E4BD964}"/>
    <cellStyle name="Normal 4 3 2 4" xfId="215" xr:uid="{00000000-0005-0000-0000-000092070000}"/>
    <cellStyle name="Normal 4 3 2 4 2" xfId="775" xr:uid="{00000000-0005-0000-0000-000093070000}"/>
    <cellStyle name="Normal 4 3 2 4 2 2" xfId="1815" xr:uid="{00000000-0005-0000-0000-000094070000}"/>
    <cellStyle name="Normal 4 3 2 4 2 2 2" xfId="5984" xr:uid="{F971673B-16A9-426B-8895-9E16B5B80C32}"/>
    <cellStyle name="Normal 4 3 2 4 2 2 2 2" xfId="12225" xr:uid="{F59A3E15-94F8-44B5-951A-2ADE9DB64778}"/>
    <cellStyle name="Normal 4 3 2 4 2 2 3" xfId="3904" xr:uid="{F4A5E313-498C-49F2-86B5-286034969FF3}"/>
    <cellStyle name="Normal 4 3 2 4 2 2 3 2" xfId="10145" xr:uid="{1E4E30A7-8B55-46CC-8A17-E3643B2BE72D}"/>
    <cellStyle name="Normal 4 3 2 4 2 2 4" xfId="8065" xr:uid="{685CD06C-916F-40A9-919B-299E54BB1AE6}"/>
    <cellStyle name="Normal 4 3 2 4 2 3" xfId="4944" xr:uid="{162186E0-8ED1-4E06-97FB-F3DC99CABD6C}"/>
    <cellStyle name="Normal 4 3 2 4 2 3 2" xfId="11185" xr:uid="{DBBD7DE6-668D-4F61-9A76-23E4041EFABF}"/>
    <cellStyle name="Normal 4 3 2 4 2 4" xfId="2864" xr:uid="{2B3B25F8-B350-4912-BC15-A93FFBEF9F4B}"/>
    <cellStyle name="Normal 4 3 2 4 2 4 2" xfId="9105" xr:uid="{CF5048D5-5072-4187-A242-744DE93FA0ED}"/>
    <cellStyle name="Normal 4 3 2 4 2 5" xfId="7025" xr:uid="{33050AB9-2A06-4B2C-977E-282BC94130C1}"/>
    <cellStyle name="Normal 4 3 2 4 3" xfId="1255" xr:uid="{00000000-0005-0000-0000-000095070000}"/>
    <cellStyle name="Normal 4 3 2 4 3 2" xfId="5424" xr:uid="{DB15B3D2-E488-4B4D-9C6C-7931E28EA11A}"/>
    <cellStyle name="Normal 4 3 2 4 3 2 2" xfId="11665" xr:uid="{AD25051D-F60D-43A7-9682-6C876D18F67F}"/>
    <cellStyle name="Normal 4 3 2 4 3 3" xfId="3344" xr:uid="{7074168B-5BF5-4252-AA89-03F2E1E1A5D5}"/>
    <cellStyle name="Normal 4 3 2 4 3 3 2" xfId="9585" xr:uid="{CEC167CA-0312-44D0-8BC5-9CF2C7860464}"/>
    <cellStyle name="Normal 4 3 2 4 3 4" xfId="7505" xr:uid="{F0F54E82-1CFA-4354-A3B9-F4EF2C702317}"/>
    <cellStyle name="Normal 4 3 2 4 4" xfId="4384" xr:uid="{3331F359-2E59-418D-97D1-33A485B7B996}"/>
    <cellStyle name="Normal 4 3 2 4 4 2" xfId="10625" xr:uid="{4B3C0987-6F24-4E40-A0AE-010FCDAF4A84}"/>
    <cellStyle name="Normal 4 3 2 4 5" xfId="2304" xr:uid="{359DDDCC-5FBE-46C4-A1E9-094C5C7D101B}"/>
    <cellStyle name="Normal 4 3 2 4 5 2" xfId="8545" xr:uid="{9D703490-F83C-424E-8FE5-92C781D6FB6B}"/>
    <cellStyle name="Normal 4 3 2 4 6" xfId="6465" xr:uid="{20577420-BDB2-4A4D-80B9-09FB8933E2EA}"/>
    <cellStyle name="Normal 4 3 2 5" xfId="295" xr:uid="{00000000-0005-0000-0000-000096070000}"/>
    <cellStyle name="Normal 4 3 2 5 2" xfId="855" xr:uid="{00000000-0005-0000-0000-000097070000}"/>
    <cellStyle name="Normal 4 3 2 5 2 2" xfId="1895" xr:uid="{00000000-0005-0000-0000-000098070000}"/>
    <cellStyle name="Normal 4 3 2 5 2 2 2" xfId="6064" xr:uid="{E62E8068-C8B3-43A0-A5FB-F0718DAEE721}"/>
    <cellStyle name="Normal 4 3 2 5 2 2 2 2" xfId="12305" xr:uid="{FCA00413-3BA4-4A30-B79A-D19D956EBBC4}"/>
    <cellStyle name="Normal 4 3 2 5 2 2 3" xfId="3984" xr:uid="{13A01C74-152F-4B30-BE0D-0460403DCEE1}"/>
    <cellStyle name="Normal 4 3 2 5 2 2 3 2" xfId="10225" xr:uid="{AABE17E3-8A5E-4D56-8645-B950B43AD065}"/>
    <cellStyle name="Normal 4 3 2 5 2 2 4" xfId="8145" xr:uid="{6F6D32AC-583C-4913-B1C7-9B4ADE7486BF}"/>
    <cellStyle name="Normal 4 3 2 5 2 3" xfId="5024" xr:uid="{E3717152-EF75-424E-A6FC-94DB30D67260}"/>
    <cellStyle name="Normal 4 3 2 5 2 3 2" xfId="11265" xr:uid="{29B1A50A-38E9-4A52-A334-4F90E16D84EE}"/>
    <cellStyle name="Normal 4 3 2 5 2 4" xfId="2944" xr:uid="{56E5A93C-0171-4A0E-8466-B6AEB67CC336}"/>
    <cellStyle name="Normal 4 3 2 5 2 4 2" xfId="9185" xr:uid="{3A995B87-6ABE-4539-BD4B-FFC0D720ED70}"/>
    <cellStyle name="Normal 4 3 2 5 2 5" xfId="7105" xr:uid="{B4F0A66B-E81E-4C3E-9F05-E4F51EE577F5}"/>
    <cellStyle name="Normal 4 3 2 5 3" xfId="1335" xr:uid="{00000000-0005-0000-0000-000099070000}"/>
    <cellStyle name="Normal 4 3 2 5 3 2" xfId="5504" xr:uid="{D1F63EFC-B827-4AC6-99A4-CFD7B4E0F343}"/>
    <cellStyle name="Normal 4 3 2 5 3 2 2" xfId="11745" xr:uid="{65F4EF20-DC3E-4778-81D0-1FE12465DB21}"/>
    <cellStyle name="Normal 4 3 2 5 3 3" xfId="3424" xr:uid="{7EA4EDA5-73A4-439E-98D1-D2BD749039AD}"/>
    <cellStyle name="Normal 4 3 2 5 3 3 2" xfId="9665" xr:uid="{3D566896-5A48-43F5-9FC4-2A8CEF4490AC}"/>
    <cellStyle name="Normal 4 3 2 5 3 4" xfId="7585" xr:uid="{5CD3FA35-5404-4701-88B4-0C70ADBC019F}"/>
    <cellStyle name="Normal 4 3 2 5 4" xfId="4464" xr:uid="{68C0E71C-A8AB-40F7-BB65-A5A4A38C22A6}"/>
    <cellStyle name="Normal 4 3 2 5 4 2" xfId="10705" xr:uid="{20BC2748-C784-4294-83A0-4436C73DE170}"/>
    <cellStyle name="Normal 4 3 2 5 5" xfId="2384" xr:uid="{F0584A62-4908-4C21-8F4A-9C8F44EAFCC0}"/>
    <cellStyle name="Normal 4 3 2 5 5 2" xfId="8625" xr:uid="{8986C69F-B5B2-47D2-9960-DE1E82FBB1D0}"/>
    <cellStyle name="Normal 4 3 2 5 6" xfId="6545" xr:uid="{8A6DDFF7-CB46-4BCB-B719-418DD4E9B70E}"/>
    <cellStyle name="Normal 4 3 2 6" xfId="375" xr:uid="{00000000-0005-0000-0000-00009A070000}"/>
    <cellStyle name="Normal 4 3 2 6 2" xfId="935" xr:uid="{00000000-0005-0000-0000-00009B070000}"/>
    <cellStyle name="Normal 4 3 2 6 2 2" xfId="1975" xr:uid="{00000000-0005-0000-0000-00009C070000}"/>
    <cellStyle name="Normal 4 3 2 6 2 2 2" xfId="6144" xr:uid="{C50300A5-A74A-4A23-90C9-B96DA3D82395}"/>
    <cellStyle name="Normal 4 3 2 6 2 2 2 2" xfId="12385" xr:uid="{867BC607-A9F2-4E6E-8905-917B2AE4BF3A}"/>
    <cellStyle name="Normal 4 3 2 6 2 2 3" xfId="4064" xr:uid="{4600A95B-E1D2-41DF-A7F1-565963E4F9CF}"/>
    <cellStyle name="Normal 4 3 2 6 2 2 3 2" xfId="10305" xr:uid="{50ED1314-7C54-4B31-B74F-EDB43E2940ED}"/>
    <cellStyle name="Normal 4 3 2 6 2 2 4" xfId="8225" xr:uid="{657FC73A-B950-40B0-B4CA-A358B5A698AD}"/>
    <cellStyle name="Normal 4 3 2 6 2 3" xfId="5104" xr:uid="{5C6DBF7F-724D-4CD2-B55B-B8ED21F206F5}"/>
    <cellStyle name="Normal 4 3 2 6 2 3 2" xfId="11345" xr:uid="{C69376E0-A76F-4330-9D5E-196D9F408896}"/>
    <cellStyle name="Normal 4 3 2 6 2 4" xfId="3024" xr:uid="{34023A82-C6C8-4929-8EDE-F55AECFC5C22}"/>
    <cellStyle name="Normal 4 3 2 6 2 4 2" xfId="9265" xr:uid="{482618D7-1444-4E1C-A483-31941E9036FD}"/>
    <cellStyle name="Normal 4 3 2 6 2 5" xfId="7185" xr:uid="{F4EB982F-2BFC-46E9-9EEA-4EA83CB27D3F}"/>
    <cellStyle name="Normal 4 3 2 6 3" xfId="1415" xr:uid="{00000000-0005-0000-0000-00009D070000}"/>
    <cellStyle name="Normal 4 3 2 6 3 2" xfId="5584" xr:uid="{B383CB90-1534-4013-9CB3-802810E642D2}"/>
    <cellStyle name="Normal 4 3 2 6 3 2 2" xfId="11825" xr:uid="{D4C1C4F4-BA73-4D3C-8CC6-3202D580BAED}"/>
    <cellStyle name="Normal 4 3 2 6 3 3" xfId="3504" xr:uid="{C325013D-9713-4F2D-B306-7C34D831F77F}"/>
    <cellStyle name="Normal 4 3 2 6 3 3 2" xfId="9745" xr:uid="{41A673DE-4CA0-415D-BF4D-142C4D050DB0}"/>
    <cellStyle name="Normal 4 3 2 6 3 4" xfId="7665" xr:uid="{F0B99D7F-3164-4633-9887-4C7D479AFD70}"/>
    <cellStyle name="Normal 4 3 2 6 4" xfId="4544" xr:uid="{9D4A7BCD-FC69-4A07-A6AE-1D53B01FE53C}"/>
    <cellStyle name="Normal 4 3 2 6 4 2" xfId="10785" xr:uid="{0225B70E-E87F-4E9A-98BB-F01278A9C609}"/>
    <cellStyle name="Normal 4 3 2 6 5" xfId="2464" xr:uid="{8DB5BFCF-4356-4D10-BCA6-ABAD75AC7196}"/>
    <cellStyle name="Normal 4 3 2 6 5 2" xfId="8705" xr:uid="{F6DB4E77-326E-4FA0-B146-5AF00352E24D}"/>
    <cellStyle name="Normal 4 3 2 6 6" xfId="6625" xr:uid="{FA6C12C9-2942-4BA2-B4EA-1EFB2D521DA9}"/>
    <cellStyle name="Normal 4 3 2 7" xfId="455" xr:uid="{00000000-0005-0000-0000-00009E070000}"/>
    <cellStyle name="Normal 4 3 2 7 2" xfId="1015" xr:uid="{00000000-0005-0000-0000-00009F070000}"/>
    <cellStyle name="Normal 4 3 2 7 2 2" xfId="2055" xr:uid="{00000000-0005-0000-0000-0000A0070000}"/>
    <cellStyle name="Normal 4 3 2 7 2 2 2" xfId="6224" xr:uid="{6EF8AFF1-2086-4C22-9F03-855ED32E4E30}"/>
    <cellStyle name="Normal 4 3 2 7 2 2 2 2" xfId="12465" xr:uid="{D456F581-E7A2-4095-ADEB-8E68349914A5}"/>
    <cellStyle name="Normal 4 3 2 7 2 2 3" xfId="4144" xr:uid="{DDB25FAC-DDE6-44B4-B8DE-BCE053063741}"/>
    <cellStyle name="Normal 4 3 2 7 2 2 3 2" xfId="10385" xr:uid="{6675A388-E942-4D45-BE47-E9987312429B}"/>
    <cellStyle name="Normal 4 3 2 7 2 2 4" xfId="8305" xr:uid="{999DF8C4-231F-414D-BD78-470D5F41335C}"/>
    <cellStyle name="Normal 4 3 2 7 2 3" xfId="5184" xr:uid="{FAC5F960-C0E2-4C98-9CA6-9DA64F562544}"/>
    <cellStyle name="Normal 4 3 2 7 2 3 2" xfId="11425" xr:uid="{B792EAD0-33ED-4F38-ACB8-FF54F4E3C683}"/>
    <cellStyle name="Normal 4 3 2 7 2 4" xfId="3104" xr:uid="{1CFFC24D-E2BC-486B-A56E-B82843B96692}"/>
    <cellStyle name="Normal 4 3 2 7 2 4 2" xfId="9345" xr:uid="{69589141-D98C-4743-86B9-EE4CDBB2F9DE}"/>
    <cellStyle name="Normal 4 3 2 7 2 5" xfId="7265" xr:uid="{C598A702-6F13-47E3-BAC5-DB8F2FC77373}"/>
    <cellStyle name="Normal 4 3 2 7 3" xfId="1495" xr:uid="{00000000-0005-0000-0000-0000A1070000}"/>
    <cellStyle name="Normal 4 3 2 7 3 2" xfId="5664" xr:uid="{A1E04221-39AD-4BE1-8996-753BD540BBEE}"/>
    <cellStyle name="Normal 4 3 2 7 3 2 2" xfId="11905" xr:uid="{1E395231-76F8-49DA-BF1C-D7A837E5F2E7}"/>
    <cellStyle name="Normal 4 3 2 7 3 3" xfId="3584" xr:uid="{703D201B-8BBB-466E-9E18-593B3DE8142A}"/>
    <cellStyle name="Normal 4 3 2 7 3 3 2" xfId="9825" xr:uid="{9D560818-12EE-4490-BA6E-77E29F3CDB6E}"/>
    <cellStyle name="Normal 4 3 2 7 3 4" xfId="7745" xr:uid="{05485440-C82E-48ED-904D-682EDE9A0D0B}"/>
    <cellStyle name="Normal 4 3 2 7 4" xfId="4624" xr:uid="{B81E38CE-A2B7-42CF-B186-A4CF0CF12FF0}"/>
    <cellStyle name="Normal 4 3 2 7 4 2" xfId="10865" xr:uid="{4D29B8AD-04BF-47BD-83EF-66D71F8F1799}"/>
    <cellStyle name="Normal 4 3 2 7 5" xfId="2544" xr:uid="{995E5B9D-CA2B-4E14-87F4-38DA41BA5831}"/>
    <cellStyle name="Normal 4 3 2 7 5 2" xfId="8785" xr:uid="{48BB02D9-4F64-4CE1-8034-8C1051A025AD}"/>
    <cellStyle name="Normal 4 3 2 7 6" xfId="6705" xr:uid="{D2EB8670-90D9-410B-BC1D-44F22BC0E1A0}"/>
    <cellStyle name="Normal 4 3 2 8" xfId="615" xr:uid="{00000000-0005-0000-0000-0000A2070000}"/>
    <cellStyle name="Normal 4 3 2 8 2" xfId="1655" xr:uid="{00000000-0005-0000-0000-0000A3070000}"/>
    <cellStyle name="Normal 4 3 2 8 2 2" xfId="5824" xr:uid="{9E70F5C8-95BC-478C-AE4C-E544388AEE5A}"/>
    <cellStyle name="Normal 4 3 2 8 2 2 2" xfId="12065" xr:uid="{095E35C8-DB74-47C5-AD02-F26BF7CB9F42}"/>
    <cellStyle name="Normal 4 3 2 8 2 3" xfId="3744" xr:uid="{86D64F73-565C-4740-B6A2-E3A56FD04F54}"/>
    <cellStyle name="Normal 4 3 2 8 2 3 2" xfId="9985" xr:uid="{83FCC773-C55E-4F1E-99FA-28CB9C99156C}"/>
    <cellStyle name="Normal 4 3 2 8 2 4" xfId="7905" xr:uid="{0D32B60A-F283-4063-A920-F02B0A1B06E3}"/>
    <cellStyle name="Normal 4 3 2 8 3" xfId="4784" xr:uid="{1A0B6276-1F03-4799-8631-5432F22F9A3B}"/>
    <cellStyle name="Normal 4 3 2 8 3 2" xfId="11025" xr:uid="{681E3721-52F7-4280-9C95-185D3A3B0241}"/>
    <cellStyle name="Normal 4 3 2 8 4" xfId="2704" xr:uid="{03CCE55E-EDA8-4B6F-A0CF-B1A3467F0639}"/>
    <cellStyle name="Normal 4 3 2 8 4 2" xfId="8945" xr:uid="{4FA9D12C-8F90-4410-AB7D-6E43D5AEE45C}"/>
    <cellStyle name="Normal 4 3 2 8 5" xfId="6865" xr:uid="{B2D27C3F-9C3B-4089-A20B-561B294849F3}"/>
    <cellStyle name="Normal 4 3 2 9" xfId="535" xr:uid="{00000000-0005-0000-0000-0000A4070000}"/>
    <cellStyle name="Normal 4 3 2 9 2" xfId="1575" xr:uid="{00000000-0005-0000-0000-0000A5070000}"/>
    <cellStyle name="Normal 4 3 2 9 2 2" xfId="5744" xr:uid="{44AE42A4-3EDB-4543-B007-DCBA23279FB7}"/>
    <cellStyle name="Normal 4 3 2 9 2 2 2" xfId="11985" xr:uid="{132993D6-4AA3-4D39-948A-5AFC7E71F950}"/>
    <cellStyle name="Normal 4 3 2 9 2 3" xfId="3664" xr:uid="{34319327-1E4B-4F70-8E3B-797EE3443192}"/>
    <cellStyle name="Normal 4 3 2 9 2 3 2" xfId="9905" xr:uid="{244A2CBD-19D6-479D-AD14-8FFDD403E2A2}"/>
    <cellStyle name="Normal 4 3 2 9 2 4" xfId="7825" xr:uid="{732CF2A1-AF94-4E4C-BD1C-CA43F7660A43}"/>
    <cellStyle name="Normal 4 3 2 9 3" xfId="4704" xr:uid="{3865DA4E-946F-47DF-BF66-38E682D0AA6F}"/>
    <cellStyle name="Normal 4 3 2 9 3 2" xfId="10945" xr:uid="{15A1DB2D-A775-40E5-B76F-376D4111738D}"/>
    <cellStyle name="Normal 4 3 2 9 4" xfId="2624" xr:uid="{7752F234-4958-4500-A179-79CE5802D9D7}"/>
    <cellStyle name="Normal 4 3 2 9 4 2" xfId="8865" xr:uid="{1E8EED0A-C5CE-4F53-858A-75ED8CA6A220}"/>
    <cellStyle name="Normal 4 3 2 9 5" xfId="6785" xr:uid="{FEF3E037-E90C-44DC-843E-10B33BB02010}"/>
    <cellStyle name="Normal 4 3 3" xfId="74" xr:uid="{00000000-0005-0000-0000-0000A6070000}"/>
    <cellStyle name="Normal 4 3 3 10" xfId="4244" xr:uid="{48404274-1395-47F0-ACC6-44B47D8763B5}"/>
    <cellStyle name="Normal 4 3 3 10 2" xfId="10485" xr:uid="{0FF1A1A6-CB78-449E-8259-8AAFC9F5BCD8}"/>
    <cellStyle name="Normal 4 3 3 11" xfId="2164" xr:uid="{32643EA3-D682-4339-8B26-32D105D9C685}"/>
    <cellStyle name="Normal 4 3 3 11 2" xfId="8405" xr:uid="{C181D617-C4FF-4F70-AA6D-989B67CB5CEC}"/>
    <cellStyle name="Normal 4 3 3 12" xfId="6325" xr:uid="{7C91E71E-3773-4783-B757-6B07CA9E7BA2}"/>
    <cellStyle name="Normal 4 3 3 2" xfId="155" xr:uid="{00000000-0005-0000-0000-0000A7070000}"/>
    <cellStyle name="Normal 4 3 3 2 2" xfId="715" xr:uid="{00000000-0005-0000-0000-0000A8070000}"/>
    <cellStyle name="Normal 4 3 3 2 2 2" xfId="1755" xr:uid="{00000000-0005-0000-0000-0000A9070000}"/>
    <cellStyle name="Normal 4 3 3 2 2 2 2" xfId="5924" xr:uid="{11741AB4-2164-4CD9-A87D-FA7C3EDED293}"/>
    <cellStyle name="Normal 4 3 3 2 2 2 2 2" xfId="12165" xr:uid="{216A9C52-9C97-4323-972D-EE970CD727AC}"/>
    <cellStyle name="Normal 4 3 3 2 2 2 3" xfId="3844" xr:uid="{8D431CA9-7A1A-43D3-82AC-F7B4055D035B}"/>
    <cellStyle name="Normal 4 3 3 2 2 2 3 2" xfId="10085" xr:uid="{52FB93CF-2160-4877-BF08-F8BB764F0B46}"/>
    <cellStyle name="Normal 4 3 3 2 2 2 4" xfId="8005" xr:uid="{5C21FCBA-4167-457F-B07D-53C4B3A0A1DD}"/>
    <cellStyle name="Normal 4 3 3 2 2 3" xfId="4884" xr:uid="{D0881CE5-E4FE-45F6-9ACE-BEED1D0A2E13}"/>
    <cellStyle name="Normal 4 3 3 2 2 3 2" xfId="11125" xr:uid="{7F7F25C7-211B-4D58-974D-6788C6697D4F}"/>
    <cellStyle name="Normal 4 3 3 2 2 4" xfId="2804" xr:uid="{FB4F56BA-FEB7-451C-A812-9158E01BB74E}"/>
    <cellStyle name="Normal 4 3 3 2 2 4 2" xfId="9045" xr:uid="{FED686B3-8BD1-4DBD-A9A7-4B9DCF6B1620}"/>
    <cellStyle name="Normal 4 3 3 2 2 5" xfId="6965" xr:uid="{248D0A00-0AE2-4317-98D0-EBEBC0961F8B}"/>
    <cellStyle name="Normal 4 3 3 2 3" xfId="1195" xr:uid="{00000000-0005-0000-0000-0000AA070000}"/>
    <cellStyle name="Normal 4 3 3 2 3 2" xfId="5364" xr:uid="{458BFFFD-9EC8-4E79-BBD3-DD5366AE55DC}"/>
    <cellStyle name="Normal 4 3 3 2 3 2 2" xfId="11605" xr:uid="{352ABC31-959F-497E-9C89-943A19045B67}"/>
    <cellStyle name="Normal 4 3 3 2 3 3" xfId="3284" xr:uid="{1A59A615-C979-467E-A6CB-E3D5ACC1428F}"/>
    <cellStyle name="Normal 4 3 3 2 3 3 2" xfId="9525" xr:uid="{046B8F5E-F531-44E4-A59B-077D6D25ABC5}"/>
    <cellStyle name="Normal 4 3 3 2 3 4" xfId="7445" xr:uid="{470F7256-A7D0-4DBF-AB08-0CB57FA475DB}"/>
    <cellStyle name="Normal 4 3 3 2 4" xfId="4324" xr:uid="{3491ABE6-86CA-4317-8325-B6D92087759E}"/>
    <cellStyle name="Normal 4 3 3 2 4 2" xfId="10565" xr:uid="{B0CC702C-38EA-42C6-AA28-E5738D9DB946}"/>
    <cellStyle name="Normal 4 3 3 2 5" xfId="2244" xr:uid="{35868990-A521-4849-AF75-F59C30FFFB4C}"/>
    <cellStyle name="Normal 4 3 3 2 5 2" xfId="8485" xr:uid="{634F345E-75F6-4D93-B043-6B3737621B2E}"/>
    <cellStyle name="Normal 4 3 3 2 6" xfId="6405" xr:uid="{3245268C-3896-4425-988C-21B30F1A05DE}"/>
    <cellStyle name="Normal 4 3 3 3" xfId="235" xr:uid="{00000000-0005-0000-0000-0000AB070000}"/>
    <cellStyle name="Normal 4 3 3 3 2" xfId="795" xr:uid="{00000000-0005-0000-0000-0000AC070000}"/>
    <cellStyle name="Normal 4 3 3 3 2 2" xfId="1835" xr:uid="{00000000-0005-0000-0000-0000AD070000}"/>
    <cellStyle name="Normal 4 3 3 3 2 2 2" xfId="6004" xr:uid="{8A76F681-FEAA-49B4-9F4E-65CCDA353515}"/>
    <cellStyle name="Normal 4 3 3 3 2 2 2 2" xfId="12245" xr:uid="{FBFC2E3E-60CD-4E0D-AC67-F85A8F683E6D}"/>
    <cellStyle name="Normal 4 3 3 3 2 2 3" xfId="3924" xr:uid="{94194FE8-B38A-4FD8-9686-0C0B01D8109F}"/>
    <cellStyle name="Normal 4 3 3 3 2 2 3 2" xfId="10165" xr:uid="{AF44439C-B95A-461A-9DE3-3EE546A7A233}"/>
    <cellStyle name="Normal 4 3 3 3 2 2 4" xfId="8085" xr:uid="{F4744DD0-8FE9-43C9-B2FB-032A2AC14EA4}"/>
    <cellStyle name="Normal 4 3 3 3 2 3" xfId="4964" xr:uid="{92E435D6-2762-430E-8CA4-4DD49BCA5781}"/>
    <cellStyle name="Normal 4 3 3 3 2 3 2" xfId="11205" xr:uid="{D2B0DFFF-38BC-4AD0-A291-B058CF3FD21F}"/>
    <cellStyle name="Normal 4 3 3 3 2 4" xfId="2884" xr:uid="{5601FE40-5437-45F7-B214-BEBB408DD4E9}"/>
    <cellStyle name="Normal 4 3 3 3 2 4 2" xfId="9125" xr:uid="{AEBB3B05-8121-438F-91A7-E8B2DDEC7A88}"/>
    <cellStyle name="Normal 4 3 3 3 2 5" xfId="7045" xr:uid="{12E1F72F-A55C-492B-B50D-F444A7D15415}"/>
    <cellStyle name="Normal 4 3 3 3 3" xfId="1275" xr:uid="{00000000-0005-0000-0000-0000AE070000}"/>
    <cellStyle name="Normal 4 3 3 3 3 2" xfId="5444" xr:uid="{6FDB8A8F-BC55-4CD1-9F63-374432365977}"/>
    <cellStyle name="Normal 4 3 3 3 3 2 2" xfId="11685" xr:uid="{F66558A4-2769-4B59-90AA-76468E6FDE3A}"/>
    <cellStyle name="Normal 4 3 3 3 3 3" xfId="3364" xr:uid="{4DE1D676-67C2-4FF3-B110-7AC51A368B44}"/>
    <cellStyle name="Normal 4 3 3 3 3 3 2" xfId="9605" xr:uid="{B9F010AA-9370-4809-888C-453BEEE00C10}"/>
    <cellStyle name="Normal 4 3 3 3 3 4" xfId="7525" xr:uid="{760CE388-D6E7-45BC-A8CE-6C529BE2187C}"/>
    <cellStyle name="Normal 4 3 3 3 4" xfId="4404" xr:uid="{ADC29F40-14B1-4246-B74D-1C849312BEBA}"/>
    <cellStyle name="Normal 4 3 3 3 4 2" xfId="10645" xr:uid="{6AA7C5DA-A35C-4284-BC72-13AA67264ECF}"/>
    <cellStyle name="Normal 4 3 3 3 5" xfId="2324" xr:uid="{A63E6207-F6F3-4622-BBD7-05CEBF0BCD7A}"/>
    <cellStyle name="Normal 4 3 3 3 5 2" xfId="8565" xr:uid="{1EA77377-23EE-4666-ADD5-2B5B55F962D0}"/>
    <cellStyle name="Normal 4 3 3 3 6" xfId="6485" xr:uid="{9236858B-433A-46A9-86B9-10790433C2CA}"/>
    <cellStyle name="Normal 4 3 3 4" xfId="315" xr:uid="{00000000-0005-0000-0000-0000AF070000}"/>
    <cellStyle name="Normal 4 3 3 4 2" xfId="875" xr:uid="{00000000-0005-0000-0000-0000B0070000}"/>
    <cellStyle name="Normal 4 3 3 4 2 2" xfId="1915" xr:uid="{00000000-0005-0000-0000-0000B1070000}"/>
    <cellStyle name="Normal 4 3 3 4 2 2 2" xfId="6084" xr:uid="{F070AFCF-F982-4511-8554-F7BA6DF7DBCD}"/>
    <cellStyle name="Normal 4 3 3 4 2 2 2 2" xfId="12325" xr:uid="{C87B87E8-1E3F-4D80-A9F5-031942140037}"/>
    <cellStyle name="Normal 4 3 3 4 2 2 3" xfId="4004" xr:uid="{EB581E25-47D5-4927-9BEE-1AD90D46DF6C}"/>
    <cellStyle name="Normal 4 3 3 4 2 2 3 2" xfId="10245" xr:uid="{6D271015-4401-4503-9563-124CE992305D}"/>
    <cellStyle name="Normal 4 3 3 4 2 2 4" xfId="8165" xr:uid="{72EE4C85-5836-4A24-BB93-6262567D17DA}"/>
    <cellStyle name="Normal 4 3 3 4 2 3" xfId="5044" xr:uid="{C8D6E8CC-0790-475E-8D73-D76777D91B8C}"/>
    <cellStyle name="Normal 4 3 3 4 2 3 2" xfId="11285" xr:uid="{365B5AC9-14B6-4702-942A-FCE1DDD520A6}"/>
    <cellStyle name="Normal 4 3 3 4 2 4" xfId="2964" xr:uid="{B0588636-EF14-469A-B89B-59ED0830DE0F}"/>
    <cellStyle name="Normal 4 3 3 4 2 4 2" xfId="9205" xr:uid="{38195FD6-E457-4E9B-801C-C7AF8ACC5363}"/>
    <cellStyle name="Normal 4 3 3 4 2 5" xfId="7125" xr:uid="{9A0A88F9-6D9D-4A32-B414-AB90EF8A51D3}"/>
    <cellStyle name="Normal 4 3 3 4 3" xfId="1355" xr:uid="{00000000-0005-0000-0000-0000B2070000}"/>
    <cellStyle name="Normal 4 3 3 4 3 2" xfId="5524" xr:uid="{A76F5FED-0E60-479E-863C-5DF4195A11F3}"/>
    <cellStyle name="Normal 4 3 3 4 3 2 2" xfId="11765" xr:uid="{002D5BB5-6016-4F41-9859-F918BA228DD0}"/>
    <cellStyle name="Normal 4 3 3 4 3 3" xfId="3444" xr:uid="{EC46A2EC-8A85-4958-81B0-96A2C71AE4C5}"/>
    <cellStyle name="Normal 4 3 3 4 3 3 2" xfId="9685" xr:uid="{A66A4571-4923-4EA0-ADE7-0EBCE8E803AC}"/>
    <cellStyle name="Normal 4 3 3 4 3 4" xfId="7605" xr:uid="{6BF08E26-0D72-4F7F-B231-A585C2F759CE}"/>
    <cellStyle name="Normal 4 3 3 4 4" xfId="4484" xr:uid="{5E22BA6A-FE71-465B-BD26-8F53F83FFED0}"/>
    <cellStyle name="Normal 4 3 3 4 4 2" xfId="10725" xr:uid="{4073CA50-19A3-4BE1-92C1-0777680C307E}"/>
    <cellStyle name="Normal 4 3 3 4 5" xfId="2404" xr:uid="{9699C96A-2F70-4E43-98F5-9F848FBAE542}"/>
    <cellStyle name="Normal 4 3 3 4 5 2" xfId="8645" xr:uid="{261F2531-8D05-4FFC-AD7C-F6491B541912}"/>
    <cellStyle name="Normal 4 3 3 4 6" xfId="6565" xr:uid="{7C65E6EE-7513-4A7E-972C-0F9B878ABCE9}"/>
    <cellStyle name="Normal 4 3 3 5" xfId="395" xr:uid="{00000000-0005-0000-0000-0000B3070000}"/>
    <cellStyle name="Normal 4 3 3 5 2" xfId="955" xr:uid="{00000000-0005-0000-0000-0000B4070000}"/>
    <cellStyle name="Normal 4 3 3 5 2 2" xfId="1995" xr:uid="{00000000-0005-0000-0000-0000B5070000}"/>
    <cellStyle name="Normal 4 3 3 5 2 2 2" xfId="6164" xr:uid="{BDAB52D7-D1F9-47A7-8B24-71C9BC4A5258}"/>
    <cellStyle name="Normal 4 3 3 5 2 2 2 2" xfId="12405" xr:uid="{54760D6A-34AF-4A5C-9CDB-1ED03226F738}"/>
    <cellStyle name="Normal 4 3 3 5 2 2 3" xfId="4084" xr:uid="{8B15C79B-FF2D-4ECE-ACC7-0256D97549CD}"/>
    <cellStyle name="Normal 4 3 3 5 2 2 3 2" xfId="10325" xr:uid="{5961B716-6574-4C6A-8E0C-D60F778E2BE8}"/>
    <cellStyle name="Normal 4 3 3 5 2 2 4" xfId="8245" xr:uid="{82B61038-0CD3-4680-9960-2B50C67DD251}"/>
    <cellStyle name="Normal 4 3 3 5 2 3" xfId="5124" xr:uid="{D964959E-6FB2-4A5D-92B4-9AC5E3142714}"/>
    <cellStyle name="Normal 4 3 3 5 2 3 2" xfId="11365" xr:uid="{08172C78-3350-4141-A494-342DA64A5DF9}"/>
    <cellStyle name="Normal 4 3 3 5 2 4" xfId="3044" xr:uid="{29FF1616-079C-4D9B-8111-A595015EBA6A}"/>
    <cellStyle name="Normal 4 3 3 5 2 4 2" xfId="9285" xr:uid="{A19C3CBE-E02A-47D9-B256-A0F15178D74E}"/>
    <cellStyle name="Normal 4 3 3 5 2 5" xfId="7205" xr:uid="{279E4B0C-68AD-4613-BFBD-887F577441E5}"/>
    <cellStyle name="Normal 4 3 3 5 3" xfId="1435" xr:uid="{00000000-0005-0000-0000-0000B6070000}"/>
    <cellStyle name="Normal 4 3 3 5 3 2" xfId="5604" xr:uid="{40E41052-9B5A-4708-B478-CDFAA6505561}"/>
    <cellStyle name="Normal 4 3 3 5 3 2 2" xfId="11845" xr:uid="{D9C5AA5B-19F7-4B44-BC24-3E51BB12FB64}"/>
    <cellStyle name="Normal 4 3 3 5 3 3" xfId="3524" xr:uid="{17338AAA-8817-46D9-B600-5E8F6B471EF8}"/>
    <cellStyle name="Normal 4 3 3 5 3 3 2" xfId="9765" xr:uid="{E0DF62CB-BB95-4B50-B192-D97780EDBB1F}"/>
    <cellStyle name="Normal 4 3 3 5 3 4" xfId="7685" xr:uid="{A1B1C6E4-D5DF-4B18-986E-25796DB4304B}"/>
    <cellStyle name="Normal 4 3 3 5 4" xfId="4564" xr:uid="{8E68610A-5CBB-4249-9C7A-481B1B4CF7A7}"/>
    <cellStyle name="Normal 4 3 3 5 4 2" xfId="10805" xr:uid="{016C3714-869E-4C79-8945-B46D2ACD9BB6}"/>
    <cellStyle name="Normal 4 3 3 5 5" xfId="2484" xr:uid="{51E3B729-6B4B-4D29-A8C5-305D85CD3056}"/>
    <cellStyle name="Normal 4 3 3 5 5 2" xfId="8725" xr:uid="{C014838F-7AD4-420E-A597-26DCC685FD11}"/>
    <cellStyle name="Normal 4 3 3 5 6" xfId="6645" xr:uid="{E8288764-E51A-4170-99EA-425525EF3103}"/>
    <cellStyle name="Normal 4 3 3 6" xfId="475" xr:uid="{00000000-0005-0000-0000-0000B7070000}"/>
    <cellStyle name="Normal 4 3 3 6 2" xfId="1035" xr:uid="{00000000-0005-0000-0000-0000B8070000}"/>
    <cellStyle name="Normal 4 3 3 6 2 2" xfId="2075" xr:uid="{00000000-0005-0000-0000-0000B9070000}"/>
    <cellStyle name="Normal 4 3 3 6 2 2 2" xfId="6244" xr:uid="{00CD274D-18D0-412C-85CE-056FA8B0C141}"/>
    <cellStyle name="Normal 4 3 3 6 2 2 2 2" xfId="12485" xr:uid="{4DA35AA7-6122-45EB-9EAB-51EA4B7C67D0}"/>
    <cellStyle name="Normal 4 3 3 6 2 2 3" xfId="4164" xr:uid="{3D34DEF3-A6F0-4E09-B3AE-576D94654AFF}"/>
    <cellStyle name="Normal 4 3 3 6 2 2 3 2" xfId="10405" xr:uid="{ACC62D9C-0530-430A-94C4-38E32D904A1E}"/>
    <cellStyle name="Normal 4 3 3 6 2 2 4" xfId="8325" xr:uid="{893CEA4A-4B4E-4A52-A942-DF22D0193A96}"/>
    <cellStyle name="Normal 4 3 3 6 2 3" xfId="5204" xr:uid="{085E653B-004B-4BD6-B104-08FBE54D9DAF}"/>
    <cellStyle name="Normal 4 3 3 6 2 3 2" xfId="11445" xr:uid="{15B29C6D-9786-4E0D-82C5-3EE9559C3FAF}"/>
    <cellStyle name="Normal 4 3 3 6 2 4" xfId="3124" xr:uid="{7D40E949-8CDD-418F-8E80-9194D0F10B73}"/>
    <cellStyle name="Normal 4 3 3 6 2 4 2" xfId="9365" xr:uid="{98F5203F-F56D-4145-906B-D48D2D7C6765}"/>
    <cellStyle name="Normal 4 3 3 6 2 5" xfId="7285" xr:uid="{5DA05463-26D4-4F07-900D-182C1D663441}"/>
    <cellStyle name="Normal 4 3 3 6 3" xfId="1515" xr:uid="{00000000-0005-0000-0000-0000BA070000}"/>
    <cellStyle name="Normal 4 3 3 6 3 2" xfId="5684" xr:uid="{E1956A91-1608-4B20-BAB9-FE2D9C56F26E}"/>
    <cellStyle name="Normal 4 3 3 6 3 2 2" xfId="11925" xr:uid="{A9025514-915A-43C9-AA6B-85FD60C4D360}"/>
    <cellStyle name="Normal 4 3 3 6 3 3" xfId="3604" xr:uid="{CD3F958B-E339-4852-8ECB-4A9AE55740E3}"/>
    <cellStyle name="Normal 4 3 3 6 3 3 2" xfId="9845" xr:uid="{A328D99D-CE80-4FED-B194-5CCA409098F5}"/>
    <cellStyle name="Normal 4 3 3 6 3 4" xfId="7765" xr:uid="{76F3BBD8-299F-4CE0-8BDC-0FA8AFB65462}"/>
    <cellStyle name="Normal 4 3 3 6 4" xfId="4644" xr:uid="{F5C5A32B-A24C-4188-BD81-B52097619C95}"/>
    <cellStyle name="Normal 4 3 3 6 4 2" xfId="10885" xr:uid="{6A3C1B90-F3A9-43B2-AA65-550F5EB7944D}"/>
    <cellStyle name="Normal 4 3 3 6 5" xfId="2564" xr:uid="{8E909D18-C47E-4CF4-A4D7-BF963C529D44}"/>
    <cellStyle name="Normal 4 3 3 6 5 2" xfId="8805" xr:uid="{E5449D3E-3271-4DA6-9BBD-80A07518908E}"/>
    <cellStyle name="Normal 4 3 3 6 6" xfId="6725" xr:uid="{848773AA-4ADB-4B29-9BE6-9ABAB46A7428}"/>
    <cellStyle name="Normal 4 3 3 7" xfId="635" xr:uid="{00000000-0005-0000-0000-0000BB070000}"/>
    <cellStyle name="Normal 4 3 3 7 2" xfId="1675" xr:uid="{00000000-0005-0000-0000-0000BC070000}"/>
    <cellStyle name="Normal 4 3 3 7 2 2" xfId="5844" xr:uid="{65E4AA82-6A25-4F84-B4EB-2326F8021D85}"/>
    <cellStyle name="Normal 4 3 3 7 2 2 2" xfId="12085" xr:uid="{E1C49932-65ED-48E7-8D68-0B437784204A}"/>
    <cellStyle name="Normal 4 3 3 7 2 3" xfId="3764" xr:uid="{7F32A883-C132-4659-9320-D6B98BB38BA0}"/>
    <cellStyle name="Normal 4 3 3 7 2 3 2" xfId="10005" xr:uid="{5BCBFB8D-71C1-440E-869D-907BEE38E746}"/>
    <cellStyle name="Normal 4 3 3 7 2 4" xfId="7925" xr:uid="{0C9EB0E1-5A86-418F-AFA1-DCD98FF76B57}"/>
    <cellStyle name="Normal 4 3 3 7 3" xfId="4804" xr:uid="{D4B4726D-C143-4638-9AB0-136AFDE5D5DD}"/>
    <cellStyle name="Normal 4 3 3 7 3 2" xfId="11045" xr:uid="{EC0AAD4B-8E64-413F-8A9D-B396F074FACC}"/>
    <cellStyle name="Normal 4 3 3 7 4" xfId="2724" xr:uid="{2EBA8026-56C9-40EE-A9A5-CB2BD4CC0A30}"/>
    <cellStyle name="Normal 4 3 3 7 4 2" xfId="8965" xr:uid="{AAB11D7D-67B7-4B5F-9E62-6B8FB7709A4A}"/>
    <cellStyle name="Normal 4 3 3 7 5" xfId="6885" xr:uid="{8D917EB3-65ED-433A-BE38-F0BAA813B0B6}"/>
    <cellStyle name="Normal 4 3 3 8" xfId="555" xr:uid="{00000000-0005-0000-0000-0000BD070000}"/>
    <cellStyle name="Normal 4 3 3 8 2" xfId="1595" xr:uid="{00000000-0005-0000-0000-0000BE070000}"/>
    <cellStyle name="Normal 4 3 3 8 2 2" xfId="5764" xr:uid="{965EBDD0-8EF1-45B8-B266-ADDDDF2BE4F9}"/>
    <cellStyle name="Normal 4 3 3 8 2 2 2" xfId="12005" xr:uid="{BEE19D62-486F-4445-B46B-9E1FB4FB1183}"/>
    <cellStyle name="Normal 4 3 3 8 2 3" xfId="3684" xr:uid="{FA9881E3-916C-41B8-AB2B-D3C9F58D7904}"/>
    <cellStyle name="Normal 4 3 3 8 2 3 2" xfId="9925" xr:uid="{D8B0804B-79FD-4FE7-9315-531EC6110BF9}"/>
    <cellStyle name="Normal 4 3 3 8 2 4" xfId="7845" xr:uid="{36231118-F477-4B50-8A51-02181192F4BA}"/>
    <cellStyle name="Normal 4 3 3 8 3" xfId="4724" xr:uid="{D5EA63DB-8662-41D8-A751-853DD3DF5497}"/>
    <cellStyle name="Normal 4 3 3 8 3 2" xfId="10965" xr:uid="{4693B91B-5D09-4D17-A017-3949F93DF410}"/>
    <cellStyle name="Normal 4 3 3 8 4" xfId="2644" xr:uid="{60FB7BE8-A1D7-47CD-94B3-A028CA928624}"/>
    <cellStyle name="Normal 4 3 3 8 4 2" xfId="8885" xr:uid="{A5317B9C-4C6A-48F9-87CE-1644D0D2C48C}"/>
    <cellStyle name="Normal 4 3 3 8 5" xfId="6805" xr:uid="{D3879813-31AF-4861-9D6C-C7F311D8045D}"/>
    <cellStyle name="Normal 4 3 3 9" xfId="1115" xr:uid="{00000000-0005-0000-0000-0000BF070000}"/>
    <cellStyle name="Normal 4 3 3 9 2" xfId="5284" xr:uid="{1A9FD733-9AF2-4D6A-A7A4-45176F139F20}"/>
    <cellStyle name="Normal 4 3 3 9 2 2" xfId="11525" xr:uid="{CD6F16C5-D6CE-4A74-8A25-7898A204043D}"/>
    <cellStyle name="Normal 4 3 3 9 3" xfId="3204" xr:uid="{7DA3E075-9E5C-46D5-B122-EFB378BCB0A3}"/>
    <cellStyle name="Normal 4 3 3 9 3 2" xfId="9445" xr:uid="{915D0D6A-CBDF-4F5D-BFD2-D8A572EEB8B8}"/>
    <cellStyle name="Normal 4 3 3 9 4" xfId="7365" xr:uid="{E07CD1BA-1AA0-45EA-8162-24F1384375D5}"/>
    <cellStyle name="Normal 4 3 4" xfId="115" xr:uid="{00000000-0005-0000-0000-0000C0070000}"/>
    <cellStyle name="Normal 4 3 4 2" xfId="675" xr:uid="{00000000-0005-0000-0000-0000C1070000}"/>
    <cellStyle name="Normal 4 3 4 2 2" xfId="1715" xr:uid="{00000000-0005-0000-0000-0000C2070000}"/>
    <cellStyle name="Normal 4 3 4 2 2 2" xfId="5884" xr:uid="{BFE42D42-DC28-4442-956F-A57D065F1EB3}"/>
    <cellStyle name="Normal 4 3 4 2 2 2 2" xfId="12125" xr:uid="{31F9888C-08D0-4BA7-AD66-6D6D1273FCF3}"/>
    <cellStyle name="Normal 4 3 4 2 2 3" xfId="3804" xr:uid="{E2938CC6-5701-407D-AF06-77A01254714A}"/>
    <cellStyle name="Normal 4 3 4 2 2 3 2" xfId="10045" xr:uid="{31C3B954-4368-4D70-845C-ED47351B14CB}"/>
    <cellStyle name="Normal 4 3 4 2 2 4" xfId="7965" xr:uid="{78B929A4-7B64-44B9-9E6E-8353F67B6790}"/>
    <cellStyle name="Normal 4 3 4 2 3" xfId="4844" xr:uid="{4B60F156-39D8-4D96-B239-94DD9C344CA3}"/>
    <cellStyle name="Normal 4 3 4 2 3 2" xfId="11085" xr:uid="{A8EA08AE-6F10-46FC-B88D-818A8CB61EB9}"/>
    <cellStyle name="Normal 4 3 4 2 4" xfId="2764" xr:uid="{035AB558-9137-4412-A430-034397EFE87D}"/>
    <cellStyle name="Normal 4 3 4 2 4 2" xfId="9005" xr:uid="{3F82BEA2-E69F-461E-9E20-41BCD1D8C6A2}"/>
    <cellStyle name="Normal 4 3 4 2 5" xfId="6925" xr:uid="{A545BD7F-60F1-4DD8-AFD5-A602FE5E50A2}"/>
    <cellStyle name="Normal 4 3 4 3" xfId="1155" xr:uid="{00000000-0005-0000-0000-0000C3070000}"/>
    <cellStyle name="Normal 4 3 4 3 2" xfId="5324" xr:uid="{C3278262-7FA7-4BD9-81D0-C9DC51FD9AB3}"/>
    <cellStyle name="Normal 4 3 4 3 2 2" xfId="11565" xr:uid="{49FFD7AC-6C4A-4B76-B819-5103BC5CD2CE}"/>
    <cellStyle name="Normal 4 3 4 3 3" xfId="3244" xr:uid="{9E4A458D-3869-4920-B603-BFD1C8A4D013}"/>
    <cellStyle name="Normal 4 3 4 3 3 2" xfId="9485" xr:uid="{3A19A2C6-4B12-482C-A127-6B9A007F9DCB}"/>
    <cellStyle name="Normal 4 3 4 3 4" xfId="7405" xr:uid="{22EAC518-C1C2-4C0F-A4D3-FEC697EC72FB}"/>
    <cellStyle name="Normal 4 3 4 4" xfId="4284" xr:uid="{3904E2D7-7925-4411-BCFF-97E63E6C3B1C}"/>
    <cellStyle name="Normal 4 3 4 4 2" xfId="10525" xr:uid="{EC90FB89-AF49-4885-AB7C-D2D583C82A2A}"/>
    <cellStyle name="Normal 4 3 4 5" xfId="2204" xr:uid="{D5340074-4B5C-43FA-80B9-090534BA29B6}"/>
    <cellStyle name="Normal 4 3 4 5 2" xfId="8445" xr:uid="{5FE1D50B-0FCE-436D-AF80-64742AA12A45}"/>
    <cellStyle name="Normal 4 3 4 6" xfId="6365" xr:uid="{44B46464-AC59-41A3-9505-135B397F798D}"/>
    <cellStyle name="Normal 4 3 5" xfId="195" xr:uid="{00000000-0005-0000-0000-0000C4070000}"/>
    <cellStyle name="Normal 4 3 5 2" xfId="755" xr:uid="{00000000-0005-0000-0000-0000C5070000}"/>
    <cellStyle name="Normal 4 3 5 2 2" xfId="1795" xr:uid="{00000000-0005-0000-0000-0000C6070000}"/>
    <cellStyle name="Normal 4 3 5 2 2 2" xfId="5964" xr:uid="{2459254E-6854-47AC-9333-A7B69E3AC5AD}"/>
    <cellStyle name="Normal 4 3 5 2 2 2 2" xfId="12205" xr:uid="{987138F0-FA3E-4E29-B502-D11E8A0DF14F}"/>
    <cellStyle name="Normal 4 3 5 2 2 3" xfId="3884" xr:uid="{4ECBBD18-76D4-461D-A079-B0BFE682C840}"/>
    <cellStyle name="Normal 4 3 5 2 2 3 2" xfId="10125" xr:uid="{3B2E9521-679A-491A-BF77-3FAE74057727}"/>
    <cellStyle name="Normal 4 3 5 2 2 4" xfId="8045" xr:uid="{E3CAD9C5-7699-4CC6-BCCD-86E97B1F735B}"/>
    <cellStyle name="Normal 4 3 5 2 3" xfId="4924" xr:uid="{2AF9ADF8-2129-4B39-9DAF-112AB13777D7}"/>
    <cellStyle name="Normal 4 3 5 2 3 2" xfId="11165" xr:uid="{B5026657-08CD-420D-A4EB-7E1C00441A39}"/>
    <cellStyle name="Normal 4 3 5 2 4" xfId="2844" xr:uid="{D27E9DB8-7159-42ED-94DF-41451E06FAA5}"/>
    <cellStyle name="Normal 4 3 5 2 4 2" xfId="9085" xr:uid="{C75BAFBD-6813-4F1B-AFBE-577F62DE4AD3}"/>
    <cellStyle name="Normal 4 3 5 2 5" xfId="7005" xr:uid="{3853121C-3393-427A-8A00-FE28879D185F}"/>
    <cellStyle name="Normal 4 3 5 3" xfId="1235" xr:uid="{00000000-0005-0000-0000-0000C7070000}"/>
    <cellStyle name="Normal 4 3 5 3 2" xfId="5404" xr:uid="{EEB38C20-7EE0-4392-9B56-A003479214AA}"/>
    <cellStyle name="Normal 4 3 5 3 2 2" xfId="11645" xr:uid="{206621B2-0841-41B3-AAAD-7C352C16E322}"/>
    <cellStyle name="Normal 4 3 5 3 3" xfId="3324" xr:uid="{7BB97492-4928-4D6F-B21D-883363E7F2AD}"/>
    <cellStyle name="Normal 4 3 5 3 3 2" xfId="9565" xr:uid="{5EC28848-9474-4C14-AA56-440FF42D10D8}"/>
    <cellStyle name="Normal 4 3 5 3 4" xfId="7485" xr:uid="{EC455544-83C6-40E6-81F2-E0B954141EEE}"/>
    <cellStyle name="Normal 4 3 5 4" xfId="4364" xr:uid="{28ED98A0-78D2-453F-AA4D-805BAA9E5595}"/>
    <cellStyle name="Normal 4 3 5 4 2" xfId="10605" xr:uid="{E0CC74A8-F088-4991-A813-D5A9A91EDC3D}"/>
    <cellStyle name="Normal 4 3 5 5" xfId="2284" xr:uid="{555AE91A-5DD6-428E-B675-E181C65F7BB1}"/>
    <cellStyle name="Normal 4 3 5 5 2" xfId="8525" xr:uid="{E2F23AF3-DBC0-49DF-A005-DAF117FAE250}"/>
    <cellStyle name="Normal 4 3 5 6" xfId="6445" xr:uid="{05AAFCC0-DA7F-44DF-B5BE-8CD8C687AD0D}"/>
    <cellStyle name="Normal 4 3 6" xfId="275" xr:uid="{00000000-0005-0000-0000-0000C8070000}"/>
    <cellStyle name="Normal 4 3 6 2" xfId="835" xr:uid="{00000000-0005-0000-0000-0000C9070000}"/>
    <cellStyle name="Normal 4 3 6 2 2" xfId="1875" xr:uid="{00000000-0005-0000-0000-0000CA070000}"/>
    <cellStyle name="Normal 4 3 6 2 2 2" xfId="6044" xr:uid="{48BC527D-3EB9-4C28-994B-C0CA91C66D17}"/>
    <cellStyle name="Normal 4 3 6 2 2 2 2" xfId="12285" xr:uid="{ED8C6710-4AB5-4CDD-B01D-CE4F589B47CD}"/>
    <cellStyle name="Normal 4 3 6 2 2 3" xfId="3964" xr:uid="{45A6477A-41DD-4644-92B4-A8DED42A750C}"/>
    <cellStyle name="Normal 4 3 6 2 2 3 2" xfId="10205" xr:uid="{1A89E7B8-35D4-498E-AEF1-17194BBA8379}"/>
    <cellStyle name="Normal 4 3 6 2 2 4" xfId="8125" xr:uid="{89751769-CBA8-4CB2-AA88-7C0C8A9F6C4F}"/>
    <cellStyle name="Normal 4 3 6 2 3" xfId="5004" xr:uid="{361EE608-517C-4D50-A656-22DB039C86B3}"/>
    <cellStyle name="Normal 4 3 6 2 3 2" xfId="11245" xr:uid="{A03185D8-AB70-4718-B3BD-92568288302F}"/>
    <cellStyle name="Normal 4 3 6 2 4" xfId="2924" xr:uid="{DF000E3A-E0AA-454E-808A-E35F36F5EF11}"/>
    <cellStyle name="Normal 4 3 6 2 4 2" xfId="9165" xr:uid="{600AF5F5-B46B-43D0-98BA-09BC5462BD67}"/>
    <cellStyle name="Normal 4 3 6 2 5" xfId="7085" xr:uid="{5D842782-5EE0-4CF1-860C-8205107A2DA7}"/>
    <cellStyle name="Normal 4 3 6 3" xfId="1315" xr:uid="{00000000-0005-0000-0000-0000CB070000}"/>
    <cellStyle name="Normal 4 3 6 3 2" xfId="5484" xr:uid="{63893217-F93D-486D-A20B-FB10DD216B69}"/>
    <cellStyle name="Normal 4 3 6 3 2 2" xfId="11725" xr:uid="{9220485C-31D8-4F5F-AA28-122AA65A48E7}"/>
    <cellStyle name="Normal 4 3 6 3 3" xfId="3404" xr:uid="{972760A1-2CB5-4BEA-BB43-931E4355111F}"/>
    <cellStyle name="Normal 4 3 6 3 3 2" xfId="9645" xr:uid="{C70D29DC-DFD5-43FD-998B-5B573EE8DEBD}"/>
    <cellStyle name="Normal 4 3 6 3 4" xfId="7565" xr:uid="{D7944CA8-BCF0-4A28-9EDF-9B8CFA5882AA}"/>
    <cellStyle name="Normal 4 3 6 4" xfId="4444" xr:uid="{12F95E77-3A15-4EA7-947D-95D4F3FBE1EB}"/>
    <cellStyle name="Normal 4 3 6 4 2" xfId="10685" xr:uid="{8E04BA71-7C67-428E-A35D-AAD5E2787F76}"/>
    <cellStyle name="Normal 4 3 6 5" xfId="2364" xr:uid="{F2438DA7-FC52-4226-AC05-B9B93418FF19}"/>
    <cellStyle name="Normal 4 3 6 5 2" xfId="8605" xr:uid="{383D4021-618A-4387-BC2B-86F2F6E4F066}"/>
    <cellStyle name="Normal 4 3 6 6" xfId="6525" xr:uid="{ED6A96CE-ED95-4F52-93E5-5CF34BB44E1A}"/>
    <cellStyle name="Normal 4 3 7" xfId="355" xr:uid="{00000000-0005-0000-0000-0000CC070000}"/>
    <cellStyle name="Normal 4 3 7 2" xfId="915" xr:uid="{00000000-0005-0000-0000-0000CD070000}"/>
    <cellStyle name="Normal 4 3 7 2 2" xfId="1955" xr:uid="{00000000-0005-0000-0000-0000CE070000}"/>
    <cellStyle name="Normal 4 3 7 2 2 2" xfId="6124" xr:uid="{D17E38DF-AB3D-45D1-B003-EFEC5018C8D7}"/>
    <cellStyle name="Normal 4 3 7 2 2 2 2" xfId="12365" xr:uid="{F469ED67-E7BA-4A5B-A8A8-9BFF85CD718C}"/>
    <cellStyle name="Normal 4 3 7 2 2 3" xfId="4044" xr:uid="{71ED2236-A057-46A3-80F1-CDF416A03FE4}"/>
    <cellStyle name="Normal 4 3 7 2 2 3 2" xfId="10285" xr:uid="{31DA417E-9D86-4ED9-80AA-95FD11CD7DE3}"/>
    <cellStyle name="Normal 4 3 7 2 2 4" xfId="8205" xr:uid="{6C8762D3-735B-4D77-BC5A-211C394BDC20}"/>
    <cellStyle name="Normal 4 3 7 2 3" xfId="5084" xr:uid="{63D7B807-7512-4507-BDA2-2F8172796E8C}"/>
    <cellStyle name="Normal 4 3 7 2 3 2" xfId="11325" xr:uid="{668F27CC-E317-4690-A18D-92ED77610F95}"/>
    <cellStyle name="Normal 4 3 7 2 4" xfId="3004" xr:uid="{8FC03E33-E533-4582-B289-F5EE925BACB0}"/>
    <cellStyle name="Normal 4 3 7 2 4 2" xfId="9245" xr:uid="{42832A8E-AA53-43F0-B315-ADAE9819A20F}"/>
    <cellStyle name="Normal 4 3 7 2 5" xfId="7165" xr:uid="{3FDF03F0-A78B-4175-9117-21BEE6EC75F9}"/>
    <cellStyle name="Normal 4 3 7 3" xfId="1395" xr:uid="{00000000-0005-0000-0000-0000CF070000}"/>
    <cellStyle name="Normal 4 3 7 3 2" xfId="5564" xr:uid="{0327424E-FCE6-42B9-A748-A5C80CF3F8CA}"/>
    <cellStyle name="Normal 4 3 7 3 2 2" xfId="11805" xr:uid="{2A57C421-64D9-4AD4-AB80-2C6D8682FE11}"/>
    <cellStyle name="Normal 4 3 7 3 3" xfId="3484" xr:uid="{46114CB0-A112-4C41-8970-DF46C08F8EFE}"/>
    <cellStyle name="Normal 4 3 7 3 3 2" xfId="9725" xr:uid="{B209A1AF-26AD-4B9B-8FD5-A87AB867959E}"/>
    <cellStyle name="Normal 4 3 7 3 4" xfId="7645" xr:uid="{2A3C7F80-35F0-4E83-B388-5EDCEBF3F00E}"/>
    <cellStyle name="Normal 4 3 7 4" xfId="4524" xr:uid="{34C90A51-C8DF-407A-AE4E-E93AA3326815}"/>
    <cellStyle name="Normal 4 3 7 4 2" xfId="10765" xr:uid="{2CA7EA2B-E486-4885-A5E9-19425E2E7CF9}"/>
    <cellStyle name="Normal 4 3 7 5" xfId="2444" xr:uid="{BCDDCBA1-EB3B-4712-8CB9-6DECA9C7BD2F}"/>
    <cellStyle name="Normal 4 3 7 5 2" xfId="8685" xr:uid="{A6C2338E-2189-4C7C-8B1A-42EDCE5802E5}"/>
    <cellStyle name="Normal 4 3 7 6" xfId="6605" xr:uid="{F0417897-A0AB-43D2-8BCB-4CAB3B82C5B5}"/>
    <cellStyle name="Normal 4 3 8" xfId="435" xr:uid="{00000000-0005-0000-0000-0000D0070000}"/>
    <cellStyle name="Normal 4 3 8 2" xfId="995" xr:uid="{00000000-0005-0000-0000-0000D1070000}"/>
    <cellStyle name="Normal 4 3 8 2 2" xfId="2035" xr:uid="{00000000-0005-0000-0000-0000D2070000}"/>
    <cellStyle name="Normal 4 3 8 2 2 2" xfId="6204" xr:uid="{F8FA0E2F-6EA9-4E00-A0B1-7D33F0C4A8D9}"/>
    <cellStyle name="Normal 4 3 8 2 2 2 2" xfId="12445" xr:uid="{D7955E78-6563-4667-98E2-7570B7C0EC54}"/>
    <cellStyle name="Normal 4 3 8 2 2 3" xfId="4124" xr:uid="{1B894555-68FD-4014-86A9-85D2C52508CE}"/>
    <cellStyle name="Normal 4 3 8 2 2 3 2" xfId="10365" xr:uid="{1FBF91AD-F931-4DAB-B032-E7D84E91824B}"/>
    <cellStyle name="Normal 4 3 8 2 2 4" xfId="8285" xr:uid="{F7986DA6-7F08-4CAD-8164-34FA637AB822}"/>
    <cellStyle name="Normal 4 3 8 2 3" xfId="5164" xr:uid="{16178811-8870-454B-A4B7-91629FA24356}"/>
    <cellStyle name="Normal 4 3 8 2 3 2" xfId="11405" xr:uid="{A52EA832-905C-4331-9886-6005C60CD9AF}"/>
    <cellStyle name="Normal 4 3 8 2 4" xfId="3084" xr:uid="{19B84BC8-D195-4F9B-AD5C-B672F4948B05}"/>
    <cellStyle name="Normal 4 3 8 2 4 2" xfId="9325" xr:uid="{D1F70499-BE6D-4587-A89E-F0E89CCD4E4D}"/>
    <cellStyle name="Normal 4 3 8 2 5" xfId="7245" xr:uid="{509CA5ED-E65A-4E73-98FF-243AD28F66C3}"/>
    <cellStyle name="Normal 4 3 8 3" xfId="1475" xr:uid="{00000000-0005-0000-0000-0000D3070000}"/>
    <cellStyle name="Normal 4 3 8 3 2" xfId="5644" xr:uid="{3D640BF3-F086-42E5-83D4-45B790212F6F}"/>
    <cellStyle name="Normal 4 3 8 3 2 2" xfId="11885" xr:uid="{6C1D2021-D87F-40BA-AE5E-A269F64F47D7}"/>
    <cellStyle name="Normal 4 3 8 3 3" xfId="3564" xr:uid="{93440B0B-F5FA-41A1-86D8-B73A39920F97}"/>
    <cellStyle name="Normal 4 3 8 3 3 2" xfId="9805" xr:uid="{C44FF339-2F31-4150-B6C4-12120DF41CCE}"/>
    <cellStyle name="Normal 4 3 8 3 4" xfId="7725" xr:uid="{8531E44B-304A-4BA6-98A4-EF1DC16BD375}"/>
    <cellStyle name="Normal 4 3 8 4" xfId="4604" xr:uid="{53B4B607-87FB-4D4D-9EF0-3700735708F9}"/>
    <cellStyle name="Normal 4 3 8 4 2" xfId="10845" xr:uid="{EC9AF4DC-8DD5-48D8-B067-C02B68E6549C}"/>
    <cellStyle name="Normal 4 3 8 5" xfId="2524" xr:uid="{5EE466CA-3D56-4D21-AD44-E98D8C65510B}"/>
    <cellStyle name="Normal 4 3 8 5 2" xfId="8765" xr:uid="{7ABFA717-A039-4153-8E15-7219B2D6C8A2}"/>
    <cellStyle name="Normal 4 3 8 6" xfId="6685" xr:uid="{4CC7BEDC-9886-4665-B569-4750A49B1BDC}"/>
    <cellStyle name="Normal 4 3 9" xfId="595" xr:uid="{00000000-0005-0000-0000-0000D4070000}"/>
    <cellStyle name="Normal 4 3 9 2" xfId="1635" xr:uid="{00000000-0005-0000-0000-0000D5070000}"/>
    <cellStyle name="Normal 4 3 9 2 2" xfId="5804" xr:uid="{9E76F0B9-DA95-44BC-AE5C-5A175FB79C08}"/>
    <cellStyle name="Normal 4 3 9 2 2 2" xfId="12045" xr:uid="{20D31CDF-BA30-4173-B31A-73CDB627B161}"/>
    <cellStyle name="Normal 4 3 9 2 3" xfId="3724" xr:uid="{E44B7187-A1A6-4379-8D45-000013EA9310}"/>
    <cellStyle name="Normal 4 3 9 2 3 2" xfId="9965" xr:uid="{97B7979D-C5E5-4775-822F-0665A81C71D2}"/>
    <cellStyle name="Normal 4 3 9 2 4" xfId="7885" xr:uid="{E3EB611F-ECC6-4258-96D2-BBD456A76A11}"/>
    <cellStyle name="Normal 4 3 9 3" xfId="4764" xr:uid="{C43C27FB-B1FB-4FCA-AE6F-081205D6C812}"/>
    <cellStyle name="Normal 4 3 9 3 2" xfId="11005" xr:uid="{E3966778-0BFF-4053-828F-270CCEDF79B0}"/>
    <cellStyle name="Normal 4 3 9 4" xfId="2684" xr:uid="{7814C55C-A3C6-4907-A457-355444C630B5}"/>
    <cellStyle name="Normal 4 3 9 4 2" xfId="8925" xr:uid="{9EB11744-A223-4B17-8ECB-028C1E337E62}"/>
    <cellStyle name="Normal 4 3 9 5" xfId="6845" xr:uid="{C5696559-7533-45DF-96FA-93DA91A7B98F}"/>
    <cellStyle name="Normal 4 4" xfId="44" xr:uid="{00000000-0005-0000-0000-0000D6070000}"/>
    <cellStyle name="Normal 4 4 10" xfId="1085" xr:uid="{00000000-0005-0000-0000-0000D7070000}"/>
    <cellStyle name="Normal 4 4 10 2" xfId="5254" xr:uid="{273605D9-A088-43E8-8E0B-CE2F38FC74DB}"/>
    <cellStyle name="Normal 4 4 10 2 2" xfId="11495" xr:uid="{383E52A3-0DB4-4FC1-81C0-8D71C6A6A79F}"/>
    <cellStyle name="Normal 4 4 10 3" xfId="3174" xr:uid="{138F88FC-56FC-4A4D-B0F8-66CF57F519F5}"/>
    <cellStyle name="Normal 4 4 10 3 2" xfId="9415" xr:uid="{C1DF4D6E-355F-40DD-B3A4-9645BFF8709F}"/>
    <cellStyle name="Normal 4 4 10 4" xfId="7335" xr:uid="{38AA18B7-E108-4C21-A968-771B9753F67D}"/>
    <cellStyle name="Normal 4 4 11" xfId="4214" xr:uid="{9B25F4F7-F8D0-441E-9FFF-C34C4ED9CDC6}"/>
    <cellStyle name="Normal 4 4 11 2" xfId="10455" xr:uid="{10D09320-328A-4C0F-A1C6-9E2BF2ECDDFD}"/>
    <cellStyle name="Normal 4 4 12" xfId="2134" xr:uid="{A7268C93-2B86-44D7-9524-FD4640D41F29}"/>
    <cellStyle name="Normal 4 4 12 2" xfId="8375" xr:uid="{288D3EFA-07A7-4091-8A74-6279B6CD1410}"/>
    <cellStyle name="Normal 4 4 13" xfId="6295" xr:uid="{00B9EF1A-81E9-4B60-A584-621638CF0692}"/>
    <cellStyle name="Normal 4 4 2" xfId="84" xr:uid="{00000000-0005-0000-0000-0000D8070000}"/>
    <cellStyle name="Normal 4 4 2 10" xfId="4254" xr:uid="{EEDFBADC-126F-4FF2-9CA5-8893A3252B2E}"/>
    <cellStyle name="Normal 4 4 2 10 2" xfId="10495" xr:uid="{2AF69B59-D940-4E34-88CD-06B4003D67D3}"/>
    <cellStyle name="Normal 4 4 2 11" xfId="2174" xr:uid="{04A5CC81-1B51-4CD8-ACDD-7EFB1D07F85C}"/>
    <cellStyle name="Normal 4 4 2 11 2" xfId="8415" xr:uid="{06C2A5CD-1F91-46DE-B471-53B7DB46F6DD}"/>
    <cellStyle name="Normal 4 4 2 12" xfId="6335" xr:uid="{A01194BD-042C-4B6D-90F5-DF6E9293FD3D}"/>
    <cellStyle name="Normal 4 4 2 2" xfId="165" xr:uid="{00000000-0005-0000-0000-0000D9070000}"/>
    <cellStyle name="Normal 4 4 2 2 2" xfId="725" xr:uid="{00000000-0005-0000-0000-0000DA070000}"/>
    <cellStyle name="Normal 4 4 2 2 2 2" xfId="1765" xr:uid="{00000000-0005-0000-0000-0000DB070000}"/>
    <cellStyle name="Normal 4 4 2 2 2 2 2" xfId="5934" xr:uid="{D53AD3D0-9655-4F66-BB76-8252B9F1E66A}"/>
    <cellStyle name="Normal 4 4 2 2 2 2 2 2" xfId="12175" xr:uid="{523579C3-53D8-459F-936A-086EC07A45E6}"/>
    <cellStyle name="Normal 4 4 2 2 2 2 3" xfId="3854" xr:uid="{270A6A1F-9587-4202-8C8B-DF31A9135329}"/>
    <cellStyle name="Normal 4 4 2 2 2 2 3 2" xfId="10095" xr:uid="{D303C845-1192-4160-AE25-4D994FF6B849}"/>
    <cellStyle name="Normal 4 4 2 2 2 2 4" xfId="8015" xr:uid="{19DA6ACF-3917-4FC9-9303-4A213F4F8D75}"/>
    <cellStyle name="Normal 4 4 2 2 2 3" xfId="4894" xr:uid="{1512DE67-1B03-415C-8852-B0580336CD9B}"/>
    <cellStyle name="Normal 4 4 2 2 2 3 2" xfId="11135" xr:uid="{024B3FC4-FABE-4728-BC33-739399837985}"/>
    <cellStyle name="Normal 4 4 2 2 2 4" xfId="2814" xr:uid="{299973AB-58B3-484B-B13C-D83682682124}"/>
    <cellStyle name="Normal 4 4 2 2 2 4 2" xfId="9055" xr:uid="{110A847C-A946-4137-A217-2395021DDF85}"/>
    <cellStyle name="Normal 4 4 2 2 2 5" xfId="6975" xr:uid="{030DCDE2-AF29-44E5-AF12-4E8F19E75569}"/>
    <cellStyle name="Normal 4 4 2 2 3" xfId="1205" xr:uid="{00000000-0005-0000-0000-0000DC070000}"/>
    <cellStyle name="Normal 4 4 2 2 3 2" xfId="5374" xr:uid="{05611DAA-2D17-4452-822D-CA382E776894}"/>
    <cellStyle name="Normal 4 4 2 2 3 2 2" xfId="11615" xr:uid="{C2570553-715B-41EA-8F51-131D8D6D0E07}"/>
    <cellStyle name="Normal 4 4 2 2 3 3" xfId="3294" xr:uid="{C1A7B87D-726D-498A-94E0-967366E29958}"/>
    <cellStyle name="Normal 4 4 2 2 3 3 2" xfId="9535" xr:uid="{4FE3A165-D1C2-4C18-939E-AB008A3243C1}"/>
    <cellStyle name="Normal 4 4 2 2 3 4" xfId="7455" xr:uid="{4CB21C75-CA7F-4C3E-BB1B-FFCB09518BDA}"/>
    <cellStyle name="Normal 4 4 2 2 4" xfId="4334" xr:uid="{D3BA4755-8F0F-41FA-83A6-7B3B4DC83108}"/>
    <cellStyle name="Normal 4 4 2 2 4 2" xfId="10575" xr:uid="{244F95FB-BF2F-4C05-BCCB-2AAB6A628B9C}"/>
    <cellStyle name="Normal 4 4 2 2 5" xfId="2254" xr:uid="{22146B16-AC9C-49A8-A149-9D7554489A05}"/>
    <cellStyle name="Normal 4 4 2 2 5 2" xfId="8495" xr:uid="{1BBA8A8F-B065-482B-9302-77351DD46823}"/>
    <cellStyle name="Normal 4 4 2 2 6" xfId="6415" xr:uid="{EC61A89F-D317-4118-9D1F-E087AC2D27D0}"/>
    <cellStyle name="Normal 4 4 2 3" xfId="245" xr:uid="{00000000-0005-0000-0000-0000DD070000}"/>
    <cellStyle name="Normal 4 4 2 3 2" xfId="805" xr:uid="{00000000-0005-0000-0000-0000DE070000}"/>
    <cellStyle name="Normal 4 4 2 3 2 2" xfId="1845" xr:uid="{00000000-0005-0000-0000-0000DF070000}"/>
    <cellStyle name="Normal 4 4 2 3 2 2 2" xfId="6014" xr:uid="{B810DEEB-690A-4204-B347-5F1B84A981A4}"/>
    <cellStyle name="Normal 4 4 2 3 2 2 2 2" xfId="12255" xr:uid="{1470E31D-E08E-4B0F-B8D4-A3EC51B48A34}"/>
    <cellStyle name="Normal 4 4 2 3 2 2 3" xfId="3934" xr:uid="{7EBD64E4-1E82-49C2-B288-BD72A0F0B37F}"/>
    <cellStyle name="Normal 4 4 2 3 2 2 3 2" xfId="10175" xr:uid="{A0733DBC-BA15-42E5-B7B1-02C3D8A46817}"/>
    <cellStyle name="Normal 4 4 2 3 2 2 4" xfId="8095" xr:uid="{D00B533A-3CC0-4387-A59F-D3147C101267}"/>
    <cellStyle name="Normal 4 4 2 3 2 3" xfId="4974" xr:uid="{17DB6E9E-C9F2-4EE9-9834-283E636826FD}"/>
    <cellStyle name="Normal 4 4 2 3 2 3 2" xfId="11215" xr:uid="{0EA3E91F-CC93-4658-91BC-537D574F39F7}"/>
    <cellStyle name="Normal 4 4 2 3 2 4" xfId="2894" xr:uid="{8A6E383A-2AD4-48A3-AD2B-C578C7CE33CB}"/>
    <cellStyle name="Normal 4 4 2 3 2 4 2" xfId="9135" xr:uid="{9460027C-341B-4FE2-A58A-7E6FB3A5E0D7}"/>
    <cellStyle name="Normal 4 4 2 3 2 5" xfId="7055" xr:uid="{870EED6F-A5C8-4CC6-85E9-30BAC7D35C09}"/>
    <cellStyle name="Normal 4 4 2 3 3" xfId="1285" xr:uid="{00000000-0005-0000-0000-0000E0070000}"/>
    <cellStyle name="Normal 4 4 2 3 3 2" xfId="5454" xr:uid="{F7CDF073-88CB-4DF0-A8C0-B7106A04EAC7}"/>
    <cellStyle name="Normal 4 4 2 3 3 2 2" xfId="11695" xr:uid="{21EBFC75-FFB2-4EC8-A7B9-DD2E6B47348A}"/>
    <cellStyle name="Normal 4 4 2 3 3 3" xfId="3374" xr:uid="{EAE9F2BA-0ADF-4A3F-88ED-429D34A29FA9}"/>
    <cellStyle name="Normal 4 4 2 3 3 3 2" xfId="9615" xr:uid="{CBD68FFE-7D3E-42DF-9339-2452C3A3F0D1}"/>
    <cellStyle name="Normal 4 4 2 3 3 4" xfId="7535" xr:uid="{88FDFF3C-FCA4-4E83-83C8-9711C45666E9}"/>
    <cellStyle name="Normal 4 4 2 3 4" xfId="4414" xr:uid="{12A121C7-1613-444A-A240-3733DB0B7AE1}"/>
    <cellStyle name="Normal 4 4 2 3 4 2" xfId="10655" xr:uid="{B7858068-F175-44D6-AAD3-C1304028D5CD}"/>
    <cellStyle name="Normal 4 4 2 3 5" xfId="2334" xr:uid="{A6F91612-0D2E-4B3A-BE0D-FA70D9239C4B}"/>
    <cellStyle name="Normal 4 4 2 3 5 2" xfId="8575" xr:uid="{0EF53E7F-7C04-4DD9-AEC0-187E76862CC2}"/>
    <cellStyle name="Normal 4 4 2 3 6" xfId="6495" xr:uid="{67F873F7-2641-48C1-AD1E-8AC44C66789B}"/>
    <cellStyle name="Normal 4 4 2 4" xfId="325" xr:uid="{00000000-0005-0000-0000-0000E1070000}"/>
    <cellStyle name="Normal 4 4 2 4 2" xfId="885" xr:uid="{00000000-0005-0000-0000-0000E2070000}"/>
    <cellStyle name="Normal 4 4 2 4 2 2" xfId="1925" xr:uid="{00000000-0005-0000-0000-0000E3070000}"/>
    <cellStyle name="Normal 4 4 2 4 2 2 2" xfId="6094" xr:uid="{8236C9E6-CBB5-4946-8E7D-05B3CCC56EED}"/>
    <cellStyle name="Normal 4 4 2 4 2 2 2 2" xfId="12335" xr:uid="{E37BFA64-CF64-48A4-83DB-17DC5D9EC301}"/>
    <cellStyle name="Normal 4 4 2 4 2 2 3" xfId="4014" xr:uid="{FF2B5871-4A01-4C61-A1E3-7804B70A0FD0}"/>
    <cellStyle name="Normal 4 4 2 4 2 2 3 2" xfId="10255" xr:uid="{B0785940-EA7B-46E4-BA67-0054800666FB}"/>
    <cellStyle name="Normal 4 4 2 4 2 2 4" xfId="8175" xr:uid="{B0DEAA9D-2DB0-4820-B02E-D29FEA7CEB42}"/>
    <cellStyle name="Normal 4 4 2 4 2 3" xfId="5054" xr:uid="{94077E14-15C6-4292-A928-95D882E2545C}"/>
    <cellStyle name="Normal 4 4 2 4 2 3 2" xfId="11295" xr:uid="{E3D9A707-3ECD-490D-A5CE-1C275F57DB98}"/>
    <cellStyle name="Normal 4 4 2 4 2 4" xfId="2974" xr:uid="{F443ECA4-B1D9-4B08-B3A5-AD66CFED460E}"/>
    <cellStyle name="Normal 4 4 2 4 2 4 2" xfId="9215" xr:uid="{EC1E8ABE-62F0-41FC-A5EA-9C3DDE92BC40}"/>
    <cellStyle name="Normal 4 4 2 4 2 5" xfId="7135" xr:uid="{2FBA816A-DDEF-479B-B9FC-2571BF50D31C}"/>
    <cellStyle name="Normal 4 4 2 4 3" xfId="1365" xr:uid="{00000000-0005-0000-0000-0000E4070000}"/>
    <cellStyle name="Normal 4 4 2 4 3 2" xfId="5534" xr:uid="{5A50E52C-4C4F-4F58-AE6F-F514478B2111}"/>
    <cellStyle name="Normal 4 4 2 4 3 2 2" xfId="11775" xr:uid="{7392F194-1CB1-4C7F-8F1D-EE2D0168BA87}"/>
    <cellStyle name="Normal 4 4 2 4 3 3" xfId="3454" xr:uid="{D316234F-5AF2-4BA3-A38B-00D5FCBCDD8D}"/>
    <cellStyle name="Normal 4 4 2 4 3 3 2" xfId="9695" xr:uid="{F6DEA76B-8C15-48BC-AB5C-5CB5DB7D6E68}"/>
    <cellStyle name="Normal 4 4 2 4 3 4" xfId="7615" xr:uid="{BB064ECB-0AF3-4E38-83CB-BF3D8D565872}"/>
    <cellStyle name="Normal 4 4 2 4 4" xfId="4494" xr:uid="{3575C41B-62AE-49F7-AEEB-88668B91EB32}"/>
    <cellStyle name="Normal 4 4 2 4 4 2" xfId="10735" xr:uid="{77114639-1243-4719-B31C-21D02ED42E47}"/>
    <cellStyle name="Normal 4 4 2 4 5" xfId="2414" xr:uid="{3575E49E-6B6B-4F2E-A19E-7888DB305A8B}"/>
    <cellStyle name="Normal 4 4 2 4 5 2" xfId="8655" xr:uid="{7D182AEF-3245-490C-B40B-D997EBB8813F}"/>
    <cellStyle name="Normal 4 4 2 4 6" xfId="6575" xr:uid="{9147085B-C6A1-486B-94CE-A133AB07A964}"/>
    <cellStyle name="Normal 4 4 2 5" xfId="405" xr:uid="{00000000-0005-0000-0000-0000E5070000}"/>
    <cellStyle name="Normal 4 4 2 5 2" xfId="965" xr:uid="{00000000-0005-0000-0000-0000E6070000}"/>
    <cellStyle name="Normal 4 4 2 5 2 2" xfId="2005" xr:uid="{00000000-0005-0000-0000-0000E7070000}"/>
    <cellStyle name="Normal 4 4 2 5 2 2 2" xfId="6174" xr:uid="{42E4C88A-E179-4F09-B025-B294AEBB227C}"/>
    <cellStyle name="Normal 4 4 2 5 2 2 2 2" xfId="12415" xr:uid="{2BF205D4-9405-451A-8C38-040FD67142E7}"/>
    <cellStyle name="Normal 4 4 2 5 2 2 3" xfId="4094" xr:uid="{6CE13DD9-E46A-42A8-BAF5-FF78C926C07D}"/>
    <cellStyle name="Normal 4 4 2 5 2 2 3 2" xfId="10335" xr:uid="{1305F628-1B0E-4C8A-AB2C-177375E15D7B}"/>
    <cellStyle name="Normal 4 4 2 5 2 2 4" xfId="8255" xr:uid="{7BAFFB16-142F-44A5-8ABD-E86CDD32931C}"/>
    <cellStyle name="Normal 4 4 2 5 2 3" xfId="5134" xr:uid="{155C36D3-318E-47BF-87D8-8E8FEB5DE93A}"/>
    <cellStyle name="Normal 4 4 2 5 2 3 2" xfId="11375" xr:uid="{1DD1C168-AED1-4CB6-86B2-4B9EB8AA9F39}"/>
    <cellStyle name="Normal 4 4 2 5 2 4" xfId="3054" xr:uid="{EAF0A22C-14EE-4657-96B6-21A59D3DD4AB}"/>
    <cellStyle name="Normal 4 4 2 5 2 4 2" xfId="9295" xr:uid="{A763BEEF-5008-491D-BA2D-8D34CC0A45CE}"/>
    <cellStyle name="Normal 4 4 2 5 2 5" xfId="7215" xr:uid="{C9F40D10-D6A8-4371-8AF0-E6E8171DBC32}"/>
    <cellStyle name="Normal 4 4 2 5 3" xfId="1445" xr:uid="{00000000-0005-0000-0000-0000E8070000}"/>
    <cellStyle name="Normal 4 4 2 5 3 2" xfId="5614" xr:uid="{E8143171-76A9-4D3F-BD10-CCB66CEF13BD}"/>
    <cellStyle name="Normal 4 4 2 5 3 2 2" xfId="11855" xr:uid="{C5DACD33-AB22-467E-A5A4-BA906867AFAE}"/>
    <cellStyle name="Normal 4 4 2 5 3 3" xfId="3534" xr:uid="{D85D36A1-E165-410D-A19F-187FC86CDD68}"/>
    <cellStyle name="Normal 4 4 2 5 3 3 2" xfId="9775" xr:uid="{E2D13370-122C-46FF-9212-DD99B0BD7AF2}"/>
    <cellStyle name="Normal 4 4 2 5 3 4" xfId="7695" xr:uid="{64ECD36F-36EB-44A4-9601-53F55704987D}"/>
    <cellStyle name="Normal 4 4 2 5 4" xfId="4574" xr:uid="{8A94F90E-1965-4970-8F96-9B32E4E0E47D}"/>
    <cellStyle name="Normal 4 4 2 5 4 2" xfId="10815" xr:uid="{E0CF7386-86C6-4802-B0A4-FF9679DD4975}"/>
    <cellStyle name="Normal 4 4 2 5 5" xfId="2494" xr:uid="{A05C67C2-74E0-45A2-A0C2-2785FED4F352}"/>
    <cellStyle name="Normal 4 4 2 5 5 2" xfId="8735" xr:uid="{7EC315EA-BF64-462B-9B7C-F81620C151B6}"/>
    <cellStyle name="Normal 4 4 2 5 6" xfId="6655" xr:uid="{DC6C30E7-07F8-4C11-BE04-BC7B9232C38D}"/>
    <cellStyle name="Normal 4 4 2 6" xfId="485" xr:uid="{00000000-0005-0000-0000-0000E9070000}"/>
    <cellStyle name="Normal 4 4 2 6 2" xfId="1045" xr:uid="{00000000-0005-0000-0000-0000EA070000}"/>
    <cellStyle name="Normal 4 4 2 6 2 2" xfId="2085" xr:uid="{00000000-0005-0000-0000-0000EB070000}"/>
    <cellStyle name="Normal 4 4 2 6 2 2 2" xfId="6254" xr:uid="{3D091114-C69F-4D62-9F53-E272F2BFABEF}"/>
    <cellStyle name="Normal 4 4 2 6 2 2 2 2" xfId="12495" xr:uid="{73186DE6-C597-40CC-BA68-5D4CC55ECE5D}"/>
    <cellStyle name="Normal 4 4 2 6 2 2 3" xfId="4174" xr:uid="{C4F2D342-EDA9-4C52-A740-A763CA712033}"/>
    <cellStyle name="Normal 4 4 2 6 2 2 3 2" xfId="10415" xr:uid="{346C3EDF-D54E-4DBD-8639-8081BA0C178B}"/>
    <cellStyle name="Normal 4 4 2 6 2 2 4" xfId="8335" xr:uid="{063A7C66-C9D0-4F2E-BEE2-FEEA80214213}"/>
    <cellStyle name="Normal 4 4 2 6 2 3" xfId="5214" xr:uid="{54B008CC-2F32-4204-8760-BA3B3D694195}"/>
    <cellStyle name="Normal 4 4 2 6 2 3 2" xfId="11455" xr:uid="{A616F973-270F-4607-A1F6-F6B5BF51065E}"/>
    <cellStyle name="Normal 4 4 2 6 2 4" xfId="3134" xr:uid="{E4A933F4-66E3-4D52-83CC-A94FF4A993D6}"/>
    <cellStyle name="Normal 4 4 2 6 2 4 2" xfId="9375" xr:uid="{D3120A3A-8C1E-457D-9DA9-2A9393D58055}"/>
    <cellStyle name="Normal 4 4 2 6 2 5" xfId="7295" xr:uid="{79AFFE4B-1C7E-4CC7-8E7E-659AA71AF490}"/>
    <cellStyle name="Normal 4 4 2 6 3" xfId="1525" xr:uid="{00000000-0005-0000-0000-0000EC070000}"/>
    <cellStyle name="Normal 4 4 2 6 3 2" xfId="5694" xr:uid="{BCD9F6D7-71F5-4649-A4FA-A7E1A8257570}"/>
    <cellStyle name="Normal 4 4 2 6 3 2 2" xfId="11935" xr:uid="{D245D531-4EBF-4717-987C-398174CA19DC}"/>
    <cellStyle name="Normal 4 4 2 6 3 3" xfId="3614" xr:uid="{BDC9DBED-B7C4-469B-B89F-54A7A8ADBEE8}"/>
    <cellStyle name="Normal 4 4 2 6 3 3 2" xfId="9855" xr:uid="{444F5185-091E-41F2-9531-54FD4D9D2697}"/>
    <cellStyle name="Normal 4 4 2 6 3 4" xfId="7775" xr:uid="{CC998B9E-37ED-4C23-B67B-C0FDDE18B9EF}"/>
    <cellStyle name="Normal 4 4 2 6 4" xfId="4654" xr:uid="{83FEB322-DE87-4A41-8C73-F030F0268ED8}"/>
    <cellStyle name="Normal 4 4 2 6 4 2" xfId="10895" xr:uid="{8A602E29-3E54-4EC4-B92B-EB7868CA255C}"/>
    <cellStyle name="Normal 4 4 2 6 5" xfId="2574" xr:uid="{E7DB649C-CFB3-4AB9-B4F8-269699E85D38}"/>
    <cellStyle name="Normal 4 4 2 6 5 2" xfId="8815" xr:uid="{AEBA9CC2-10D5-4AA9-B5FB-281E06B8E856}"/>
    <cellStyle name="Normal 4 4 2 6 6" xfId="6735" xr:uid="{330E7C28-F5E4-4779-A080-839A472E9D25}"/>
    <cellStyle name="Normal 4 4 2 7" xfId="645" xr:uid="{00000000-0005-0000-0000-0000ED070000}"/>
    <cellStyle name="Normal 4 4 2 7 2" xfId="1685" xr:uid="{00000000-0005-0000-0000-0000EE070000}"/>
    <cellStyle name="Normal 4 4 2 7 2 2" xfId="5854" xr:uid="{A1740056-0B24-4631-96FD-E2368E658A59}"/>
    <cellStyle name="Normal 4 4 2 7 2 2 2" xfId="12095" xr:uid="{17D3B16B-954B-476D-AB8B-C80B50D37483}"/>
    <cellStyle name="Normal 4 4 2 7 2 3" xfId="3774" xr:uid="{EB7D5A76-F088-4781-8091-53CE30892654}"/>
    <cellStyle name="Normal 4 4 2 7 2 3 2" xfId="10015" xr:uid="{07169DEE-BD50-4840-8056-20AD6307395A}"/>
    <cellStyle name="Normal 4 4 2 7 2 4" xfId="7935" xr:uid="{0566DC3B-FEDD-4B2C-9939-AACAEB6FA4DE}"/>
    <cellStyle name="Normal 4 4 2 7 3" xfId="4814" xr:uid="{138EA470-D263-421E-AACE-1BBA19FC7A63}"/>
    <cellStyle name="Normal 4 4 2 7 3 2" xfId="11055" xr:uid="{78446B7A-441B-4755-8DEB-367521C3F5C9}"/>
    <cellStyle name="Normal 4 4 2 7 4" xfId="2734" xr:uid="{40D727B0-24B3-4886-A945-997A1B93FBE9}"/>
    <cellStyle name="Normal 4 4 2 7 4 2" xfId="8975" xr:uid="{0DB0A4B2-9A52-4A36-A5C6-F784781FEE9A}"/>
    <cellStyle name="Normal 4 4 2 7 5" xfId="6895" xr:uid="{C8F3754A-CEF6-4F8C-99DF-88A9C7D53396}"/>
    <cellStyle name="Normal 4 4 2 8" xfId="565" xr:uid="{00000000-0005-0000-0000-0000EF070000}"/>
    <cellStyle name="Normal 4 4 2 8 2" xfId="1605" xr:uid="{00000000-0005-0000-0000-0000F0070000}"/>
    <cellStyle name="Normal 4 4 2 8 2 2" xfId="5774" xr:uid="{D5C2DCE8-FCAB-45AF-9814-B23F30FB5D6F}"/>
    <cellStyle name="Normal 4 4 2 8 2 2 2" xfId="12015" xr:uid="{C4986973-2CF4-4D80-A1FF-2AA6C946D9FA}"/>
    <cellStyle name="Normal 4 4 2 8 2 3" xfId="3694" xr:uid="{4AE53646-0E27-481F-8828-F48BE155B797}"/>
    <cellStyle name="Normal 4 4 2 8 2 3 2" xfId="9935" xr:uid="{4B91AB22-1965-4D77-BDCC-8DD28CE316F0}"/>
    <cellStyle name="Normal 4 4 2 8 2 4" xfId="7855" xr:uid="{3B80D915-1E39-4C21-AE7C-030DF90ADBE5}"/>
    <cellStyle name="Normal 4 4 2 8 3" xfId="4734" xr:uid="{93B56268-E2D5-4649-925D-52B5B0260107}"/>
    <cellStyle name="Normal 4 4 2 8 3 2" xfId="10975" xr:uid="{5F86D93A-96AD-4A96-B3BF-0040BCEBAFB7}"/>
    <cellStyle name="Normal 4 4 2 8 4" xfId="2654" xr:uid="{DE7AC249-EA11-4B07-96CD-BD504765ED7D}"/>
    <cellStyle name="Normal 4 4 2 8 4 2" xfId="8895" xr:uid="{CE8D92CF-D0D9-4FE5-B3A3-F3F6B9F1FDD8}"/>
    <cellStyle name="Normal 4 4 2 8 5" xfId="6815" xr:uid="{63FE4C30-657F-4BF6-A7E3-6E8F9F7A9353}"/>
    <cellStyle name="Normal 4 4 2 9" xfId="1125" xr:uid="{00000000-0005-0000-0000-0000F1070000}"/>
    <cellStyle name="Normal 4 4 2 9 2" xfId="5294" xr:uid="{77D6D624-1A73-4FB5-AAD5-1BBF24A2D9C5}"/>
    <cellStyle name="Normal 4 4 2 9 2 2" xfId="11535" xr:uid="{14D6B232-16BE-448A-BD1B-A7958E1E0E86}"/>
    <cellStyle name="Normal 4 4 2 9 3" xfId="3214" xr:uid="{B4A61D9E-021F-4979-AAAD-2A6654F4D2E8}"/>
    <cellStyle name="Normal 4 4 2 9 3 2" xfId="9455" xr:uid="{393C69AE-6887-449F-83E2-4BBD9386CEB5}"/>
    <cellStyle name="Normal 4 4 2 9 4" xfId="7375" xr:uid="{CA6117B2-8005-4DF6-B7B6-E04FC9AFE9CD}"/>
    <cellStyle name="Normal 4 4 3" xfId="125" xr:uid="{00000000-0005-0000-0000-0000F2070000}"/>
    <cellStyle name="Normal 4 4 3 2" xfId="685" xr:uid="{00000000-0005-0000-0000-0000F3070000}"/>
    <cellStyle name="Normal 4 4 3 2 2" xfId="1725" xr:uid="{00000000-0005-0000-0000-0000F4070000}"/>
    <cellStyle name="Normal 4 4 3 2 2 2" xfId="5894" xr:uid="{B2494F53-340D-4886-8149-0A909BFFBFBC}"/>
    <cellStyle name="Normal 4 4 3 2 2 2 2" xfId="12135" xr:uid="{33E833CF-F438-4C35-964D-55E2F79D9C63}"/>
    <cellStyle name="Normal 4 4 3 2 2 3" xfId="3814" xr:uid="{E9214892-3920-443A-95FD-DC46913D11D6}"/>
    <cellStyle name="Normal 4 4 3 2 2 3 2" xfId="10055" xr:uid="{BA610E35-CAC1-4376-A270-B8DDC245A9A1}"/>
    <cellStyle name="Normal 4 4 3 2 2 4" xfId="7975" xr:uid="{D5E4DFD5-89ED-429C-AA1E-CCD309DAE6C6}"/>
    <cellStyle name="Normal 4 4 3 2 3" xfId="4854" xr:uid="{9B1AFDE9-1B85-4C08-9BC5-AA67111357E1}"/>
    <cellStyle name="Normal 4 4 3 2 3 2" xfId="11095" xr:uid="{67E6A648-217E-4599-A760-7FD4708CE219}"/>
    <cellStyle name="Normal 4 4 3 2 4" xfId="2774" xr:uid="{566F4A02-F010-48DF-BDF1-E006A0E7FEB1}"/>
    <cellStyle name="Normal 4 4 3 2 4 2" xfId="9015" xr:uid="{27485CFD-FFE0-4F0D-9F87-D5EF09807CCC}"/>
    <cellStyle name="Normal 4 4 3 2 5" xfId="6935" xr:uid="{87EA6562-053B-4AE5-8B6D-58EEFC96D71A}"/>
    <cellStyle name="Normal 4 4 3 3" xfId="1165" xr:uid="{00000000-0005-0000-0000-0000F5070000}"/>
    <cellStyle name="Normal 4 4 3 3 2" xfId="5334" xr:uid="{227B8F87-AF76-46E1-AE28-71AE6F2B230C}"/>
    <cellStyle name="Normal 4 4 3 3 2 2" xfId="11575" xr:uid="{0489DC13-078C-4971-A692-CF12916B52B7}"/>
    <cellStyle name="Normal 4 4 3 3 3" xfId="3254" xr:uid="{FFDF782B-2A5C-4AF4-A971-4CAE4DABE737}"/>
    <cellStyle name="Normal 4 4 3 3 3 2" xfId="9495" xr:uid="{34A0429C-D305-45BC-B5CE-8F1CCBBC14A1}"/>
    <cellStyle name="Normal 4 4 3 3 4" xfId="7415" xr:uid="{A1BC02A5-E646-41C7-875D-A326D6A4E6F3}"/>
    <cellStyle name="Normal 4 4 3 4" xfId="4294" xr:uid="{5AD265B0-BD8C-4E14-A12C-797FDDFBAF34}"/>
    <cellStyle name="Normal 4 4 3 4 2" xfId="10535" xr:uid="{719C7B0C-3112-456D-A59F-036BFBB00BCA}"/>
    <cellStyle name="Normal 4 4 3 5" xfId="2214" xr:uid="{157DD45F-5CCE-4C4A-A0C2-2B5006EC2A6A}"/>
    <cellStyle name="Normal 4 4 3 5 2" xfId="8455" xr:uid="{6645C4DC-87C7-4E1E-8201-AFE2E9426705}"/>
    <cellStyle name="Normal 4 4 3 6" xfId="6375" xr:uid="{B7270211-A6F8-438B-A4B2-E3675C99E6BB}"/>
    <cellStyle name="Normal 4 4 4" xfId="205" xr:uid="{00000000-0005-0000-0000-0000F6070000}"/>
    <cellStyle name="Normal 4 4 4 2" xfId="765" xr:uid="{00000000-0005-0000-0000-0000F7070000}"/>
    <cellStyle name="Normal 4 4 4 2 2" xfId="1805" xr:uid="{00000000-0005-0000-0000-0000F8070000}"/>
    <cellStyle name="Normal 4 4 4 2 2 2" xfId="5974" xr:uid="{33C85C08-EBA0-442B-AB17-8FAB700FBAE8}"/>
    <cellStyle name="Normal 4 4 4 2 2 2 2" xfId="12215" xr:uid="{6FA2DCD6-04E8-4F69-A672-89B888AA8E71}"/>
    <cellStyle name="Normal 4 4 4 2 2 3" xfId="3894" xr:uid="{C3DDE941-A9AA-4067-A685-884E73406E68}"/>
    <cellStyle name="Normal 4 4 4 2 2 3 2" xfId="10135" xr:uid="{4B42FB81-4B65-4C8A-A65F-BB706ABE376A}"/>
    <cellStyle name="Normal 4 4 4 2 2 4" xfId="8055" xr:uid="{E40DC6D0-5253-4F5E-BD14-0B4DDC078DB4}"/>
    <cellStyle name="Normal 4 4 4 2 3" xfId="4934" xr:uid="{0472C2E2-F721-4BD0-9EE6-A4C3F66BA7ED}"/>
    <cellStyle name="Normal 4 4 4 2 3 2" xfId="11175" xr:uid="{EE28497B-E5E1-444C-8515-F06D8F80E3FD}"/>
    <cellStyle name="Normal 4 4 4 2 4" xfId="2854" xr:uid="{229B72CD-736E-4043-B1D1-CC0470AF4EFF}"/>
    <cellStyle name="Normal 4 4 4 2 4 2" xfId="9095" xr:uid="{4917707C-C6B3-4CC0-BD06-134A10E6D40F}"/>
    <cellStyle name="Normal 4 4 4 2 5" xfId="7015" xr:uid="{0FAD2210-1ACB-4052-A746-1A5F21E5CE05}"/>
    <cellStyle name="Normal 4 4 4 3" xfId="1245" xr:uid="{00000000-0005-0000-0000-0000F9070000}"/>
    <cellStyle name="Normal 4 4 4 3 2" xfId="5414" xr:uid="{C04FC182-53A8-4058-B7A0-53683683AA34}"/>
    <cellStyle name="Normal 4 4 4 3 2 2" xfId="11655" xr:uid="{550FA216-80F1-4810-BED6-9F98D92FE2F5}"/>
    <cellStyle name="Normal 4 4 4 3 3" xfId="3334" xr:uid="{420F3713-9428-48C9-82A7-096ED032BA43}"/>
    <cellStyle name="Normal 4 4 4 3 3 2" xfId="9575" xr:uid="{2866B60A-EAB6-4F72-B2AA-BCDA12F85795}"/>
    <cellStyle name="Normal 4 4 4 3 4" xfId="7495" xr:uid="{D00A2B4E-DFF6-43AD-AD59-55BD1E3089B2}"/>
    <cellStyle name="Normal 4 4 4 4" xfId="4374" xr:uid="{24D68C1B-5F94-4378-9047-5C57565B9878}"/>
    <cellStyle name="Normal 4 4 4 4 2" xfId="10615" xr:uid="{421176B4-08A1-41B6-A44A-D013588F57E8}"/>
    <cellStyle name="Normal 4 4 4 5" xfId="2294" xr:uid="{25BFA862-0B38-4267-9714-6760B67141C7}"/>
    <cellStyle name="Normal 4 4 4 5 2" xfId="8535" xr:uid="{404CDD00-C2BB-432D-A8F3-A43445814ED4}"/>
    <cellStyle name="Normal 4 4 4 6" xfId="6455" xr:uid="{59BEDAA8-A930-4334-B614-480C6700DA7B}"/>
    <cellStyle name="Normal 4 4 5" xfId="285" xr:uid="{00000000-0005-0000-0000-0000FA070000}"/>
    <cellStyle name="Normal 4 4 5 2" xfId="845" xr:uid="{00000000-0005-0000-0000-0000FB070000}"/>
    <cellStyle name="Normal 4 4 5 2 2" xfId="1885" xr:uid="{00000000-0005-0000-0000-0000FC070000}"/>
    <cellStyle name="Normal 4 4 5 2 2 2" xfId="6054" xr:uid="{C915D7E1-4110-4E9E-B189-A96149776CE1}"/>
    <cellStyle name="Normal 4 4 5 2 2 2 2" xfId="12295" xr:uid="{FF7B85EA-B1F9-48D6-BAC5-BBCBF6674277}"/>
    <cellStyle name="Normal 4 4 5 2 2 3" xfId="3974" xr:uid="{EE9EAEE2-7C3B-4731-A1DF-E30D18998DC3}"/>
    <cellStyle name="Normal 4 4 5 2 2 3 2" xfId="10215" xr:uid="{95D98FEA-FF37-49C9-A087-4612EB85D0B3}"/>
    <cellStyle name="Normal 4 4 5 2 2 4" xfId="8135" xr:uid="{4DF9D6A6-2803-448E-A899-327ACF93100E}"/>
    <cellStyle name="Normal 4 4 5 2 3" xfId="5014" xr:uid="{E980692A-82A9-4F4B-AD42-B34489D8820A}"/>
    <cellStyle name="Normal 4 4 5 2 3 2" xfId="11255" xr:uid="{B35CE7B7-84A3-45A6-BD5D-60F35E62BF15}"/>
    <cellStyle name="Normal 4 4 5 2 4" xfId="2934" xr:uid="{5379EB8A-DE04-4877-98DD-3A4E2B513EAA}"/>
    <cellStyle name="Normal 4 4 5 2 4 2" xfId="9175" xr:uid="{DE31C96C-50EE-449C-9E08-81BCB433F95F}"/>
    <cellStyle name="Normal 4 4 5 2 5" xfId="7095" xr:uid="{1AB20682-BDC8-4193-BEA2-21CFB143924D}"/>
    <cellStyle name="Normal 4 4 5 3" xfId="1325" xr:uid="{00000000-0005-0000-0000-0000FD070000}"/>
    <cellStyle name="Normal 4 4 5 3 2" xfId="5494" xr:uid="{82D5E257-BD19-4A0B-9748-54B25BBD5BCC}"/>
    <cellStyle name="Normal 4 4 5 3 2 2" xfId="11735" xr:uid="{6373C8B5-2772-460D-8EC0-939C6406FF1F}"/>
    <cellStyle name="Normal 4 4 5 3 3" xfId="3414" xr:uid="{87026FC2-FCC6-4C29-AE70-1E06FAE243E3}"/>
    <cellStyle name="Normal 4 4 5 3 3 2" xfId="9655" xr:uid="{86B823D8-53B8-4A69-A4F3-132DE2560044}"/>
    <cellStyle name="Normal 4 4 5 3 4" xfId="7575" xr:uid="{882CB6BD-18FF-4E51-849B-A7F837C5AA37}"/>
    <cellStyle name="Normal 4 4 5 4" xfId="4454" xr:uid="{CBBAD444-5FC6-42C7-AAA7-C719B3073CDC}"/>
    <cellStyle name="Normal 4 4 5 4 2" xfId="10695" xr:uid="{5B3CC7E4-5002-421B-B959-D6035EE8D063}"/>
    <cellStyle name="Normal 4 4 5 5" xfId="2374" xr:uid="{E3BDCF4B-FB52-429F-98A7-512276848206}"/>
    <cellStyle name="Normal 4 4 5 5 2" xfId="8615" xr:uid="{CA665E1A-9D6A-466F-AE10-53D21B3231F0}"/>
    <cellStyle name="Normal 4 4 5 6" xfId="6535" xr:uid="{C4778743-68C8-4E9D-8090-30C59481D2C9}"/>
    <cellStyle name="Normal 4 4 6" xfId="365" xr:uid="{00000000-0005-0000-0000-0000FE070000}"/>
    <cellStyle name="Normal 4 4 6 2" xfId="925" xr:uid="{00000000-0005-0000-0000-0000FF070000}"/>
    <cellStyle name="Normal 4 4 6 2 2" xfId="1965" xr:uid="{00000000-0005-0000-0000-000000080000}"/>
    <cellStyle name="Normal 4 4 6 2 2 2" xfId="6134" xr:uid="{5080B94F-E5E2-431F-B7F7-A151FBFB8C6F}"/>
    <cellStyle name="Normal 4 4 6 2 2 2 2" xfId="12375" xr:uid="{A052388D-DAEB-4436-9886-F044BFC1FCA9}"/>
    <cellStyle name="Normal 4 4 6 2 2 3" xfId="4054" xr:uid="{DB671DCB-889D-4079-A078-4402890998E7}"/>
    <cellStyle name="Normal 4 4 6 2 2 3 2" xfId="10295" xr:uid="{C6446244-A966-4704-A42A-1AD9CB460FF8}"/>
    <cellStyle name="Normal 4 4 6 2 2 4" xfId="8215" xr:uid="{03396331-5BFD-481F-A3B4-F8E8BBC05C83}"/>
    <cellStyle name="Normal 4 4 6 2 3" xfId="5094" xr:uid="{F36D73A6-FE86-4E07-A7A1-4FEAAD2E339E}"/>
    <cellStyle name="Normal 4 4 6 2 3 2" xfId="11335" xr:uid="{A80208EE-5D9D-49DD-8DA9-CEDABEC39A50}"/>
    <cellStyle name="Normal 4 4 6 2 4" xfId="3014" xr:uid="{7B442B00-F1BE-4FD3-9994-35869C19C875}"/>
    <cellStyle name="Normal 4 4 6 2 4 2" xfId="9255" xr:uid="{7D9B1503-F42A-4579-AE6A-E6742F03BAE6}"/>
    <cellStyle name="Normal 4 4 6 2 5" xfId="7175" xr:uid="{87BFC4D2-BA4F-49F3-8C56-36A859114268}"/>
    <cellStyle name="Normal 4 4 6 3" xfId="1405" xr:uid="{00000000-0005-0000-0000-000001080000}"/>
    <cellStyle name="Normal 4 4 6 3 2" xfId="5574" xr:uid="{392352EB-DD20-4ADD-9DED-D45CE76BCED3}"/>
    <cellStyle name="Normal 4 4 6 3 2 2" xfId="11815" xr:uid="{02C5B65A-8757-4411-9732-7707C4645131}"/>
    <cellStyle name="Normal 4 4 6 3 3" xfId="3494" xr:uid="{ABF1AC0C-D905-431E-9384-C9274073CF45}"/>
    <cellStyle name="Normal 4 4 6 3 3 2" xfId="9735" xr:uid="{D6D3D134-15C7-46E4-981C-572EF4D36B56}"/>
    <cellStyle name="Normal 4 4 6 3 4" xfId="7655" xr:uid="{6844D7C1-1A5D-4526-90B3-1A21A138D77C}"/>
    <cellStyle name="Normal 4 4 6 4" xfId="4534" xr:uid="{08414448-3193-4BCB-A6DA-DF2A6DE9E492}"/>
    <cellStyle name="Normal 4 4 6 4 2" xfId="10775" xr:uid="{8B819857-230C-4406-9CCA-D14249CEAB83}"/>
    <cellStyle name="Normal 4 4 6 5" xfId="2454" xr:uid="{D8F4297E-A39B-4796-81F1-A09AFB711E04}"/>
    <cellStyle name="Normal 4 4 6 5 2" xfId="8695" xr:uid="{920A2B5A-93E6-43D2-98A2-F7BF56540EF6}"/>
    <cellStyle name="Normal 4 4 6 6" xfId="6615" xr:uid="{0B5364A5-9D66-44DD-88D5-F29EE19CA5EA}"/>
    <cellStyle name="Normal 4 4 7" xfId="445" xr:uid="{00000000-0005-0000-0000-000002080000}"/>
    <cellStyle name="Normal 4 4 7 2" xfId="1005" xr:uid="{00000000-0005-0000-0000-000003080000}"/>
    <cellStyle name="Normal 4 4 7 2 2" xfId="2045" xr:uid="{00000000-0005-0000-0000-000004080000}"/>
    <cellStyle name="Normal 4 4 7 2 2 2" xfId="6214" xr:uid="{3DDDBED7-F4CE-4DB0-9DCF-611D9E808A8C}"/>
    <cellStyle name="Normal 4 4 7 2 2 2 2" xfId="12455" xr:uid="{C1272D80-E8B1-4B41-B2BD-96C509590085}"/>
    <cellStyle name="Normal 4 4 7 2 2 3" xfId="4134" xr:uid="{9B076813-A104-49D7-92BF-B2FD132EA746}"/>
    <cellStyle name="Normal 4 4 7 2 2 3 2" xfId="10375" xr:uid="{240BE6CD-63D5-471D-9AB7-F5879E0426C5}"/>
    <cellStyle name="Normal 4 4 7 2 2 4" xfId="8295" xr:uid="{5B6FD816-9C2F-457D-8925-481993080D09}"/>
    <cellStyle name="Normal 4 4 7 2 3" xfId="5174" xr:uid="{D94B5C0F-C360-4FB5-86C9-BB62F5294C05}"/>
    <cellStyle name="Normal 4 4 7 2 3 2" xfId="11415" xr:uid="{2A0F7B85-003E-4939-AA57-636E22570390}"/>
    <cellStyle name="Normal 4 4 7 2 4" xfId="3094" xr:uid="{3C6458B7-FFB2-4902-A884-081F2810E6F1}"/>
    <cellStyle name="Normal 4 4 7 2 4 2" xfId="9335" xr:uid="{8286F1E6-756D-425E-8A8E-7D373C487E3B}"/>
    <cellStyle name="Normal 4 4 7 2 5" xfId="7255" xr:uid="{92586CFD-5EDA-4445-8148-A96B4405B7C9}"/>
    <cellStyle name="Normal 4 4 7 3" xfId="1485" xr:uid="{00000000-0005-0000-0000-000005080000}"/>
    <cellStyle name="Normal 4 4 7 3 2" xfId="5654" xr:uid="{00B9A7DD-DA71-4B20-8F3B-5C6E7B25AFBE}"/>
    <cellStyle name="Normal 4 4 7 3 2 2" xfId="11895" xr:uid="{EA59E5D8-084E-43FD-9900-37E79681F0EB}"/>
    <cellStyle name="Normal 4 4 7 3 3" xfId="3574" xr:uid="{971DF279-5429-46EB-A738-38AB35DFF95D}"/>
    <cellStyle name="Normal 4 4 7 3 3 2" xfId="9815" xr:uid="{14C76042-24F1-4DCE-BA14-BA40BD52E698}"/>
    <cellStyle name="Normal 4 4 7 3 4" xfId="7735" xr:uid="{18D1D135-F649-44CD-B5BF-FD0E6FD87FBD}"/>
    <cellStyle name="Normal 4 4 7 4" xfId="4614" xr:uid="{3BD63534-9621-46D8-843B-16FFD1111CE6}"/>
    <cellStyle name="Normal 4 4 7 4 2" xfId="10855" xr:uid="{815BD96B-A60C-4011-93F7-2A8ACDC7488A}"/>
    <cellStyle name="Normal 4 4 7 5" xfId="2534" xr:uid="{BE201EA2-C30D-4B82-8288-319AD96A278C}"/>
    <cellStyle name="Normal 4 4 7 5 2" xfId="8775" xr:uid="{CE91BB05-6253-402E-9668-88E971754BE5}"/>
    <cellStyle name="Normal 4 4 7 6" xfId="6695" xr:uid="{E83EC990-21AC-4916-A3D7-16E1992550F6}"/>
    <cellStyle name="Normal 4 4 8" xfId="605" xr:uid="{00000000-0005-0000-0000-000006080000}"/>
    <cellStyle name="Normal 4 4 8 2" xfId="1645" xr:uid="{00000000-0005-0000-0000-000007080000}"/>
    <cellStyle name="Normal 4 4 8 2 2" xfId="5814" xr:uid="{D7FF5F1F-4585-4759-93B5-FA3A0D6C4239}"/>
    <cellStyle name="Normal 4 4 8 2 2 2" xfId="12055" xr:uid="{79D5008E-CD6C-45B1-8CD7-43BE82F00555}"/>
    <cellStyle name="Normal 4 4 8 2 3" xfId="3734" xr:uid="{FC46C4DB-F0EF-4FC1-A2E7-A45148704895}"/>
    <cellStyle name="Normal 4 4 8 2 3 2" xfId="9975" xr:uid="{45EA55B3-26C9-4407-88F6-CB4362778CD4}"/>
    <cellStyle name="Normal 4 4 8 2 4" xfId="7895" xr:uid="{B3C6FFEE-F1F3-4D17-91E3-30B2C899CFB0}"/>
    <cellStyle name="Normal 4 4 8 3" xfId="4774" xr:uid="{C1E7ACD9-8FDF-4947-95E7-BBD0EF10635D}"/>
    <cellStyle name="Normal 4 4 8 3 2" xfId="11015" xr:uid="{8476901F-3C0F-4970-9ADB-12A5EA20744B}"/>
    <cellStyle name="Normal 4 4 8 4" xfId="2694" xr:uid="{82008773-A039-4CDD-A912-48F56F28B6D8}"/>
    <cellStyle name="Normal 4 4 8 4 2" xfId="8935" xr:uid="{E13AC5A9-B91C-4F96-9723-F0C0ADF08636}"/>
    <cellStyle name="Normal 4 4 8 5" xfId="6855" xr:uid="{E800A4BB-3280-4624-9272-0692EEB78FDD}"/>
    <cellStyle name="Normal 4 4 9" xfId="525" xr:uid="{00000000-0005-0000-0000-000008080000}"/>
    <cellStyle name="Normal 4 4 9 2" xfId="1565" xr:uid="{00000000-0005-0000-0000-000009080000}"/>
    <cellStyle name="Normal 4 4 9 2 2" xfId="5734" xr:uid="{0BC31513-A432-4771-98B4-B6C2E760D779}"/>
    <cellStyle name="Normal 4 4 9 2 2 2" xfId="11975" xr:uid="{80151B6B-3180-4C6E-AE18-45F077F529EA}"/>
    <cellStyle name="Normal 4 4 9 2 3" xfId="3654" xr:uid="{45484501-3EAC-496A-8B54-08A0860ACC94}"/>
    <cellStyle name="Normal 4 4 9 2 3 2" xfId="9895" xr:uid="{7A61886C-77DF-459D-A355-218981020D2C}"/>
    <cellStyle name="Normal 4 4 9 2 4" xfId="7815" xr:uid="{14ABCCF9-2391-4C5B-9E39-CEEE8E19F80D}"/>
    <cellStyle name="Normal 4 4 9 3" xfId="4694" xr:uid="{8BFF96A8-2647-48F4-B4AF-EF5B90774522}"/>
    <cellStyle name="Normal 4 4 9 3 2" xfId="10935" xr:uid="{E5D87D8A-75F3-4756-8009-09A1C5E6A205}"/>
    <cellStyle name="Normal 4 4 9 4" xfId="2614" xr:uid="{3A660865-55B3-466E-A0CE-50B7004F6711}"/>
    <cellStyle name="Normal 4 4 9 4 2" xfId="8855" xr:uid="{4D5A545A-1843-469F-91C6-AB56611D7FF1}"/>
    <cellStyle name="Normal 4 4 9 5" xfId="6775" xr:uid="{F19C4A25-7499-40A0-91EB-8D0E9B4FF680}"/>
    <cellStyle name="Normal 4 5" xfId="64" xr:uid="{00000000-0005-0000-0000-00000A080000}"/>
    <cellStyle name="Normal 4 5 10" xfId="4234" xr:uid="{B7428C9A-EDBE-441A-9384-A095EE91F259}"/>
    <cellStyle name="Normal 4 5 10 2" xfId="10475" xr:uid="{7A868D38-C015-4A0D-8D11-E0CAD0F878D4}"/>
    <cellStyle name="Normal 4 5 11" xfId="2154" xr:uid="{E67B9A1F-4144-4A86-B78A-F740ADE7ACA3}"/>
    <cellStyle name="Normal 4 5 11 2" xfId="8395" xr:uid="{079C0857-0960-476A-B247-160D261E6C8A}"/>
    <cellStyle name="Normal 4 5 12" xfId="6315" xr:uid="{7F0325B5-6650-4191-8E23-A7B0CE85383D}"/>
    <cellStyle name="Normal 4 5 2" xfId="145" xr:uid="{00000000-0005-0000-0000-00000B080000}"/>
    <cellStyle name="Normal 4 5 2 2" xfId="705" xr:uid="{00000000-0005-0000-0000-00000C080000}"/>
    <cellStyle name="Normal 4 5 2 2 2" xfId="1745" xr:uid="{00000000-0005-0000-0000-00000D080000}"/>
    <cellStyle name="Normal 4 5 2 2 2 2" xfId="5914" xr:uid="{3A8BEE93-66EA-4EBA-B693-4E26A72BB999}"/>
    <cellStyle name="Normal 4 5 2 2 2 2 2" xfId="12155" xr:uid="{03C20770-C1BC-458C-94C5-F0F82F4BAC16}"/>
    <cellStyle name="Normal 4 5 2 2 2 3" xfId="3834" xr:uid="{E4C11C16-6788-4B40-9CD4-F161ACD8DCA4}"/>
    <cellStyle name="Normal 4 5 2 2 2 3 2" xfId="10075" xr:uid="{ED0C57E5-C306-416C-83B5-B47D11F43509}"/>
    <cellStyle name="Normal 4 5 2 2 2 4" xfId="7995" xr:uid="{C7571C6F-50CC-4B16-86FA-12416E473D87}"/>
    <cellStyle name="Normal 4 5 2 2 3" xfId="4874" xr:uid="{6D49277F-35C6-4ACE-A6DD-63B267E61A20}"/>
    <cellStyle name="Normal 4 5 2 2 3 2" xfId="11115" xr:uid="{6E9ACAF0-B937-4E61-8231-5D9E289EE203}"/>
    <cellStyle name="Normal 4 5 2 2 4" xfId="2794" xr:uid="{707AE84F-26A7-4671-BF4E-E318DC6957B5}"/>
    <cellStyle name="Normal 4 5 2 2 4 2" xfId="9035" xr:uid="{FD13620D-7050-41E9-A855-7FC6A99463F2}"/>
    <cellStyle name="Normal 4 5 2 2 5" xfId="6955" xr:uid="{5121F89C-614C-4E0C-ADA5-2D1ECBF8F5F1}"/>
    <cellStyle name="Normal 4 5 2 3" xfId="1185" xr:uid="{00000000-0005-0000-0000-00000E080000}"/>
    <cellStyle name="Normal 4 5 2 3 2" xfId="5354" xr:uid="{4F67E19E-13FA-4347-B79D-92BE7A5F2A28}"/>
    <cellStyle name="Normal 4 5 2 3 2 2" xfId="11595" xr:uid="{FBAC60D8-F6A8-4FD1-A45A-2DC97034F000}"/>
    <cellStyle name="Normal 4 5 2 3 3" xfId="3274" xr:uid="{9CD1FB55-08C1-4E18-A9F7-8B7FCBBE5BA3}"/>
    <cellStyle name="Normal 4 5 2 3 3 2" xfId="9515" xr:uid="{1B3F5A9A-B913-4961-B86A-3EA51C64FDAD}"/>
    <cellStyle name="Normal 4 5 2 3 4" xfId="7435" xr:uid="{FE0B13B8-5BAC-4DA6-85AE-48B92E83B9BE}"/>
    <cellStyle name="Normal 4 5 2 4" xfId="4314" xr:uid="{AAAACF77-1BD6-47F1-8514-2D331507C6C5}"/>
    <cellStyle name="Normal 4 5 2 4 2" xfId="10555" xr:uid="{26693869-83F2-4142-9589-51AB57268B0C}"/>
    <cellStyle name="Normal 4 5 2 5" xfId="2234" xr:uid="{16430136-8FA7-47FB-AC7D-D211C3D6AF7B}"/>
    <cellStyle name="Normal 4 5 2 5 2" xfId="8475" xr:uid="{29178D01-C8A6-42E2-BABA-8B9EE0817F99}"/>
    <cellStyle name="Normal 4 5 2 6" xfId="6395" xr:uid="{581D0B42-D271-466C-A9FB-E73DC06DA115}"/>
    <cellStyle name="Normal 4 5 3" xfId="225" xr:uid="{00000000-0005-0000-0000-00000F080000}"/>
    <cellStyle name="Normal 4 5 3 2" xfId="785" xr:uid="{00000000-0005-0000-0000-000010080000}"/>
    <cellStyle name="Normal 4 5 3 2 2" xfId="1825" xr:uid="{00000000-0005-0000-0000-000011080000}"/>
    <cellStyle name="Normal 4 5 3 2 2 2" xfId="5994" xr:uid="{EEC76E82-C70A-45C6-A051-02C4D0DF3BF9}"/>
    <cellStyle name="Normal 4 5 3 2 2 2 2" xfId="12235" xr:uid="{56396B74-0821-4655-AD96-7A50A52ADFDD}"/>
    <cellStyle name="Normal 4 5 3 2 2 3" xfId="3914" xr:uid="{95B333F5-515E-4B49-AB66-4635BC3DA19E}"/>
    <cellStyle name="Normal 4 5 3 2 2 3 2" xfId="10155" xr:uid="{9170E0BB-EE15-4019-AF6A-56EB647E6223}"/>
    <cellStyle name="Normal 4 5 3 2 2 4" xfId="8075" xr:uid="{DF6A8C93-DDD5-4A57-9C9D-E0C55D2C1A51}"/>
    <cellStyle name="Normal 4 5 3 2 3" xfId="4954" xr:uid="{F3E3B8E4-8664-4CB0-BA16-D68177ABA785}"/>
    <cellStyle name="Normal 4 5 3 2 3 2" xfId="11195" xr:uid="{3FA0B3FD-2721-495B-B309-05B5E304446B}"/>
    <cellStyle name="Normal 4 5 3 2 4" xfId="2874" xr:uid="{B64F04A5-8187-4B9F-A5C3-D070F60719AC}"/>
    <cellStyle name="Normal 4 5 3 2 4 2" xfId="9115" xr:uid="{3E702255-8FF8-4D10-BDEE-4AD187E8F3F5}"/>
    <cellStyle name="Normal 4 5 3 2 5" xfId="7035" xr:uid="{8C1B03BE-B76F-41E6-BE2E-12CF818B7002}"/>
    <cellStyle name="Normal 4 5 3 3" xfId="1265" xr:uid="{00000000-0005-0000-0000-000012080000}"/>
    <cellStyle name="Normal 4 5 3 3 2" xfId="5434" xr:uid="{26BB9407-7BCA-49EF-ACB7-6C7CABC12DFC}"/>
    <cellStyle name="Normal 4 5 3 3 2 2" xfId="11675" xr:uid="{3210AF4A-9F88-43EC-B755-D454B99DCA1A}"/>
    <cellStyle name="Normal 4 5 3 3 3" xfId="3354" xr:uid="{C607B78E-DC8F-427C-9571-EC70785CB6BB}"/>
    <cellStyle name="Normal 4 5 3 3 3 2" xfId="9595" xr:uid="{029892E2-65E6-44A9-A9A2-4BCF8272836C}"/>
    <cellStyle name="Normal 4 5 3 3 4" xfId="7515" xr:uid="{35CA06AA-83FE-442F-8AE4-42827E2E7C5C}"/>
    <cellStyle name="Normal 4 5 3 4" xfId="4394" xr:uid="{BC26CD8D-DC8E-4006-B093-7FDEA07DD193}"/>
    <cellStyle name="Normal 4 5 3 4 2" xfId="10635" xr:uid="{FE7C4E8C-D64A-4DDC-92B7-3C5570E65627}"/>
    <cellStyle name="Normal 4 5 3 5" xfId="2314" xr:uid="{98B8F419-4CAF-4648-8F57-506B53D2677B}"/>
    <cellStyle name="Normal 4 5 3 5 2" xfId="8555" xr:uid="{5D848514-763B-45F3-A775-91653F3160D1}"/>
    <cellStyle name="Normal 4 5 3 6" xfId="6475" xr:uid="{B748BD0E-3894-44BD-A3B4-8918F0288105}"/>
    <cellStyle name="Normal 4 5 4" xfId="305" xr:uid="{00000000-0005-0000-0000-000013080000}"/>
    <cellStyle name="Normal 4 5 4 2" xfId="865" xr:uid="{00000000-0005-0000-0000-000014080000}"/>
    <cellStyle name="Normal 4 5 4 2 2" xfId="1905" xr:uid="{00000000-0005-0000-0000-000015080000}"/>
    <cellStyle name="Normal 4 5 4 2 2 2" xfId="6074" xr:uid="{7FBA7E61-EA63-4EAE-BF7A-4EE93812AEBB}"/>
    <cellStyle name="Normal 4 5 4 2 2 2 2" xfId="12315" xr:uid="{94293AF0-1C6C-4A49-A385-F17D4D516839}"/>
    <cellStyle name="Normal 4 5 4 2 2 3" xfId="3994" xr:uid="{0F92013D-2A85-49EC-921D-1D3EE1EDB658}"/>
    <cellStyle name="Normal 4 5 4 2 2 3 2" xfId="10235" xr:uid="{03A43675-B33C-49D3-80F3-65B7AE520916}"/>
    <cellStyle name="Normal 4 5 4 2 2 4" xfId="8155" xr:uid="{92FBE90C-3468-4226-885A-CDC090E9362E}"/>
    <cellStyle name="Normal 4 5 4 2 3" xfId="5034" xr:uid="{F94F7401-86D5-4B7C-A9FB-C7B923151B3E}"/>
    <cellStyle name="Normal 4 5 4 2 3 2" xfId="11275" xr:uid="{E0282814-B1E7-420E-9A17-9ED2A3769734}"/>
    <cellStyle name="Normal 4 5 4 2 4" xfId="2954" xr:uid="{A14D1078-E002-4947-8423-CA06E8DCBDD2}"/>
    <cellStyle name="Normal 4 5 4 2 4 2" xfId="9195" xr:uid="{827CCD2A-E401-41FB-8D23-0A0CA67CC382}"/>
    <cellStyle name="Normal 4 5 4 2 5" xfId="7115" xr:uid="{7E5F13FC-B83A-4216-B169-FC3E6123CF2A}"/>
    <cellStyle name="Normal 4 5 4 3" xfId="1345" xr:uid="{00000000-0005-0000-0000-000016080000}"/>
    <cellStyle name="Normal 4 5 4 3 2" xfId="5514" xr:uid="{B524D93A-B2DA-4583-8709-CA5C16781531}"/>
    <cellStyle name="Normal 4 5 4 3 2 2" xfId="11755" xr:uid="{2DF9D0CE-27AE-435D-9159-7B7156F1893F}"/>
    <cellStyle name="Normal 4 5 4 3 3" xfId="3434" xr:uid="{E15FA46E-A9F9-45CC-AEAE-BBC6F4611DF7}"/>
    <cellStyle name="Normal 4 5 4 3 3 2" xfId="9675" xr:uid="{C212086A-3A5D-437B-8170-93D591284924}"/>
    <cellStyle name="Normal 4 5 4 3 4" xfId="7595" xr:uid="{DAFBA4E8-2CE7-44DD-969C-11804F1C95AF}"/>
    <cellStyle name="Normal 4 5 4 4" xfId="4474" xr:uid="{1552CBF9-D94B-467C-881F-E38904834B24}"/>
    <cellStyle name="Normal 4 5 4 4 2" xfId="10715" xr:uid="{1E431CD8-A702-40DB-9156-5BF48160BEF6}"/>
    <cellStyle name="Normal 4 5 4 5" xfId="2394" xr:uid="{61B62228-9CA3-43FC-9236-C46BC6028863}"/>
    <cellStyle name="Normal 4 5 4 5 2" xfId="8635" xr:uid="{EED86F17-57DE-4377-ADD7-A6A7C04A0EB5}"/>
    <cellStyle name="Normal 4 5 4 6" xfId="6555" xr:uid="{EC4B70EB-CA77-4532-B565-C1D098896D88}"/>
    <cellStyle name="Normal 4 5 5" xfId="385" xr:uid="{00000000-0005-0000-0000-000017080000}"/>
    <cellStyle name="Normal 4 5 5 2" xfId="945" xr:uid="{00000000-0005-0000-0000-000018080000}"/>
    <cellStyle name="Normal 4 5 5 2 2" xfId="1985" xr:uid="{00000000-0005-0000-0000-000019080000}"/>
    <cellStyle name="Normal 4 5 5 2 2 2" xfId="6154" xr:uid="{3C137620-18EC-48D4-89C2-FBF14DB0B359}"/>
    <cellStyle name="Normal 4 5 5 2 2 2 2" xfId="12395" xr:uid="{8C25908E-B4AD-42A6-A73C-E28C60BCBBC8}"/>
    <cellStyle name="Normal 4 5 5 2 2 3" xfId="4074" xr:uid="{1FBD1CA1-6BF2-4F93-AEFF-DFE2B4E3A5A2}"/>
    <cellStyle name="Normal 4 5 5 2 2 3 2" xfId="10315" xr:uid="{7BA9FD28-131A-4A93-9F4D-3729A35B24C8}"/>
    <cellStyle name="Normal 4 5 5 2 2 4" xfId="8235" xr:uid="{663928E8-070F-4009-A0DF-96C1F8EB0692}"/>
    <cellStyle name="Normal 4 5 5 2 3" xfId="5114" xr:uid="{304F8F54-8897-4013-B9CA-2B57CEC0D3FC}"/>
    <cellStyle name="Normal 4 5 5 2 3 2" xfId="11355" xr:uid="{4A615CF6-248B-4DF0-BD76-DB686343C1C3}"/>
    <cellStyle name="Normal 4 5 5 2 4" xfId="3034" xr:uid="{47BEEF36-74CD-4480-9D62-82DD625DFD96}"/>
    <cellStyle name="Normal 4 5 5 2 4 2" xfId="9275" xr:uid="{6C9828B9-6D6B-449C-B726-B8270B1D5E05}"/>
    <cellStyle name="Normal 4 5 5 2 5" xfId="7195" xr:uid="{BCA6C59D-48F0-49F7-B4A9-2FF5BBEC28D6}"/>
    <cellStyle name="Normal 4 5 5 3" xfId="1425" xr:uid="{00000000-0005-0000-0000-00001A080000}"/>
    <cellStyle name="Normal 4 5 5 3 2" xfId="5594" xr:uid="{B9A6413D-7F3C-4FD2-B66C-C9524457019F}"/>
    <cellStyle name="Normal 4 5 5 3 2 2" xfId="11835" xr:uid="{CF4D3BA8-ECCB-4C65-96C2-8C4163565667}"/>
    <cellStyle name="Normal 4 5 5 3 3" xfId="3514" xr:uid="{3151117B-98AE-41AE-A640-82BC8690A52A}"/>
    <cellStyle name="Normal 4 5 5 3 3 2" xfId="9755" xr:uid="{2F5F570D-F1F9-4D09-9BC8-A37A8B563AF1}"/>
    <cellStyle name="Normal 4 5 5 3 4" xfId="7675" xr:uid="{5D93162E-662A-4882-83A5-A374C8EFE106}"/>
    <cellStyle name="Normal 4 5 5 4" xfId="4554" xr:uid="{ADF7D735-2797-4BD3-87E0-0337B83B0CB3}"/>
    <cellStyle name="Normal 4 5 5 4 2" xfId="10795" xr:uid="{8771F340-DB3D-45D2-8B86-591771A87110}"/>
    <cellStyle name="Normal 4 5 5 5" xfId="2474" xr:uid="{DCFEAA4D-B5E1-4174-A020-715B58D377A7}"/>
    <cellStyle name="Normal 4 5 5 5 2" xfId="8715" xr:uid="{AFBDED31-C841-4152-9657-897DC1BC633F}"/>
    <cellStyle name="Normal 4 5 5 6" xfId="6635" xr:uid="{4FF23513-43E7-4023-B90A-E0E05EB08826}"/>
    <cellStyle name="Normal 4 5 6" xfId="465" xr:uid="{00000000-0005-0000-0000-00001B080000}"/>
    <cellStyle name="Normal 4 5 6 2" xfId="1025" xr:uid="{00000000-0005-0000-0000-00001C080000}"/>
    <cellStyle name="Normal 4 5 6 2 2" xfId="2065" xr:uid="{00000000-0005-0000-0000-00001D080000}"/>
    <cellStyle name="Normal 4 5 6 2 2 2" xfId="6234" xr:uid="{17B7CEB6-95C2-4058-9DFE-AEBD2858556A}"/>
    <cellStyle name="Normal 4 5 6 2 2 2 2" xfId="12475" xr:uid="{475522D3-F3BF-40B8-9DCF-DD232516DA1A}"/>
    <cellStyle name="Normal 4 5 6 2 2 3" xfId="4154" xr:uid="{0EBFD545-03FA-4392-ACAB-8EB226E06B9F}"/>
    <cellStyle name="Normal 4 5 6 2 2 3 2" xfId="10395" xr:uid="{8281B18F-83BD-40EC-9F66-98D7E0F23124}"/>
    <cellStyle name="Normal 4 5 6 2 2 4" xfId="8315" xr:uid="{9D300BA5-9500-4B91-99B6-5DD562D6C7B9}"/>
    <cellStyle name="Normal 4 5 6 2 3" xfId="5194" xr:uid="{27D1B96A-92D5-44FB-BBDB-D3DC6D763C9F}"/>
    <cellStyle name="Normal 4 5 6 2 3 2" xfId="11435" xr:uid="{1BE61D75-08E6-426A-B28C-2B580B9723FC}"/>
    <cellStyle name="Normal 4 5 6 2 4" xfId="3114" xr:uid="{D296975B-43DE-4326-A8FE-3D55C908C729}"/>
    <cellStyle name="Normal 4 5 6 2 4 2" xfId="9355" xr:uid="{582D69AA-129E-47F5-BBA4-EEDC7459829F}"/>
    <cellStyle name="Normal 4 5 6 2 5" xfId="7275" xr:uid="{E9B9B8C5-6FD6-4B1D-9410-E75FB8BA1304}"/>
    <cellStyle name="Normal 4 5 6 3" xfId="1505" xr:uid="{00000000-0005-0000-0000-00001E080000}"/>
    <cellStyle name="Normal 4 5 6 3 2" xfId="5674" xr:uid="{F12E5F81-5136-4AC1-82B0-81227B2610BF}"/>
    <cellStyle name="Normal 4 5 6 3 2 2" xfId="11915" xr:uid="{BA30C1A7-8627-4D7D-A0D4-C26E35D0A6DA}"/>
    <cellStyle name="Normal 4 5 6 3 3" xfId="3594" xr:uid="{50521FA4-E8E8-4E09-B24A-2B1B4A3D1217}"/>
    <cellStyle name="Normal 4 5 6 3 3 2" xfId="9835" xr:uid="{C13E497F-BC8B-45D8-900D-84EB5E888EC2}"/>
    <cellStyle name="Normal 4 5 6 3 4" xfId="7755" xr:uid="{3C5EA804-E5A5-4292-9870-C86368D9070C}"/>
    <cellStyle name="Normal 4 5 6 4" xfId="4634" xr:uid="{101A3EEB-E973-409E-A122-80F3165863A3}"/>
    <cellStyle name="Normal 4 5 6 4 2" xfId="10875" xr:uid="{709C34C3-C49A-44B1-8E11-A9334176D3CA}"/>
    <cellStyle name="Normal 4 5 6 5" xfId="2554" xr:uid="{6E0C1855-99C8-4D73-BE8D-4489EEE06EF4}"/>
    <cellStyle name="Normal 4 5 6 5 2" xfId="8795" xr:uid="{29136D09-9041-4E46-B1FE-E80480C4C2EE}"/>
    <cellStyle name="Normal 4 5 6 6" xfId="6715" xr:uid="{9B84821F-407B-4396-849C-B53E1EA68D8C}"/>
    <cellStyle name="Normal 4 5 7" xfId="625" xr:uid="{00000000-0005-0000-0000-00001F080000}"/>
    <cellStyle name="Normal 4 5 7 2" xfId="1665" xr:uid="{00000000-0005-0000-0000-000020080000}"/>
    <cellStyle name="Normal 4 5 7 2 2" xfId="5834" xr:uid="{E3437384-6E27-4604-A34F-E4C0553764C4}"/>
    <cellStyle name="Normal 4 5 7 2 2 2" xfId="12075" xr:uid="{B1CE9DA2-6AEA-44CB-AA24-8CEBC119415E}"/>
    <cellStyle name="Normal 4 5 7 2 3" xfId="3754" xr:uid="{F9B7D9CC-694A-440B-BC6F-FC2128B7ED41}"/>
    <cellStyle name="Normal 4 5 7 2 3 2" xfId="9995" xr:uid="{2A18C697-3353-4FAC-B87C-BC0064CECC76}"/>
    <cellStyle name="Normal 4 5 7 2 4" xfId="7915" xr:uid="{8DBFE929-D9F1-4CE7-AB0A-A928A066589D}"/>
    <cellStyle name="Normal 4 5 7 3" xfId="4794" xr:uid="{92265983-54BE-43F8-BD50-CBCDC923CAAC}"/>
    <cellStyle name="Normal 4 5 7 3 2" xfId="11035" xr:uid="{5B478072-60B8-4ABA-B6DE-D0F7684120EA}"/>
    <cellStyle name="Normal 4 5 7 4" xfId="2714" xr:uid="{F4F39F82-03D6-4BF6-A2B2-C6BD5164409F}"/>
    <cellStyle name="Normal 4 5 7 4 2" xfId="8955" xr:uid="{3E824A36-2C2B-460D-98A7-7915FCFAE510}"/>
    <cellStyle name="Normal 4 5 7 5" xfId="6875" xr:uid="{F394BC0E-124A-4E31-A850-A78AA7B68649}"/>
    <cellStyle name="Normal 4 5 8" xfId="545" xr:uid="{00000000-0005-0000-0000-000021080000}"/>
    <cellStyle name="Normal 4 5 8 2" xfId="1585" xr:uid="{00000000-0005-0000-0000-000022080000}"/>
    <cellStyle name="Normal 4 5 8 2 2" xfId="5754" xr:uid="{BB3910F7-C1C6-48CB-9588-9A218192BB67}"/>
    <cellStyle name="Normal 4 5 8 2 2 2" xfId="11995" xr:uid="{06B52801-8D4D-4C3B-8F69-E534E8FF548E}"/>
    <cellStyle name="Normal 4 5 8 2 3" xfId="3674" xr:uid="{2056DC57-4952-4141-B696-B1B86B237ECA}"/>
    <cellStyle name="Normal 4 5 8 2 3 2" xfId="9915" xr:uid="{D1D9872F-0667-41BD-867A-B3441F0DB16E}"/>
    <cellStyle name="Normal 4 5 8 2 4" xfId="7835" xr:uid="{062DDDB6-D8AF-483B-920D-17896364BF00}"/>
    <cellStyle name="Normal 4 5 8 3" xfId="4714" xr:uid="{D6E6ACC2-5728-42B3-905F-BA755AD4CFD5}"/>
    <cellStyle name="Normal 4 5 8 3 2" xfId="10955" xr:uid="{F2B210CA-6807-45B8-B334-0994B09016D9}"/>
    <cellStyle name="Normal 4 5 8 4" xfId="2634" xr:uid="{6449DDE5-DD2F-4C7F-949D-CEF5EF23455E}"/>
    <cellStyle name="Normal 4 5 8 4 2" xfId="8875" xr:uid="{7B5E855C-034B-40B2-A68D-4AA03B07F130}"/>
    <cellStyle name="Normal 4 5 8 5" xfId="6795" xr:uid="{98281F6E-F093-49A2-8E86-7337CCEAFA18}"/>
    <cellStyle name="Normal 4 5 9" xfId="1105" xr:uid="{00000000-0005-0000-0000-000023080000}"/>
    <cellStyle name="Normal 4 5 9 2" xfId="5274" xr:uid="{FD61D67A-B09B-4493-8DCD-1471EE8F499C}"/>
    <cellStyle name="Normal 4 5 9 2 2" xfId="11515" xr:uid="{2B28B4AC-DAA7-4871-901F-0CD902D2BBCB}"/>
    <cellStyle name="Normal 4 5 9 3" xfId="3194" xr:uid="{2256C569-CC52-4CDC-90B9-3115D05E7E9A}"/>
    <cellStyle name="Normal 4 5 9 3 2" xfId="9435" xr:uid="{938546F4-DAAA-4A17-A1FB-10721AF27641}"/>
    <cellStyle name="Normal 4 5 9 4" xfId="7355" xr:uid="{321B81E4-7514-4585-8C1C-93C9022E7BDC}"/>
    <cellStyle name="Normal 4 6" xfId="105" xr:uid="{00000000-0005-0000-0000-000024080000}"/>
    <cellStyle name="Normal 4 6 2" xfId="665" xr:uid="{00000000-0005-0000-0000-000025080000}"/>
    <cellStyle name="Normal 4 6 2 2" xfId="1705" xr:uid="{00000000-0005-0000-0000-000026080000}"/>
    <cellStyle name="Normal 4 6 2 2 2" xfId="5874" xr:uid="{964A9E4F-E03F-4815-8D1E-88CA30583431}"/>
    <cellStyle name="Normal 4 6 2 2 2 2" xfId="12115" xr:uid="{97A1457B-47E6-4CA6-9B6E-4D7DEB04A2B1}"/>
    <cellStyle name="Normal 4 6 2 2 3" xfId="3794" xr:uid="{86D2DB17-D953-442B-A678-A90BD7439F11}"/>
    <cellStyle name="Normal 4 6 2 2 3 2" xfId="10035" xr:uid="{A6B77026-F19D-44CC-AC8C-29DB9C52EA4B}"/>
    <cellStyle name="Normal 4 6 2 2 4" xfId="7955" xr:uid="{405ADEAE-4724-49C1-81F5-FBBF7BCE7CBC}"/>
    <cellStyle name="Normal 4 6 2 3" xfId="4834" xr:uid="{FFEB0165-2C23-4FF8-855C-9CBA6FCDDFBF}"/>
    <cellStyle name="Normal 4 6 2 3 2" xfId="11075" xr:uid="{1FE1DC51-6A2C-492D-86D9-8287191EB238}"/>
    <cellStyle name="Normal 4 6 2 4" xfId="2754" xr:uid="{D2C1B8B6-477F-45A1-8285-306140891566}"/>
    <cellStyle name="Normal 4 6 2 4 2" xfId="8995" xr:uid="{F44FB56E-56CA-43AE-9076-B16A8097065C}"/>
    <cellStyle name="Normal 4 6 2 5" xfId="6915" xr:uid="{F020273A-000F-4F76-8A1A-3BD75DD6DC2B}"/>
    <cellStyle name="Normal 4 6 3" xfId="1145" xr:uid="{00000000-0005-0000-0000-000027080000}"/>
    <cellStyle name="Normal 4 6 3 2" xfId="5314" xr:uid="{53507798-FC0B-4B6F-B9B4-205A192F5778}"/>
    <cellStyle name="Normal 4 6 3 2 2" xfId="11555" xr:uid="{78363B94-8F88-463A-9689-DE2F6422E9A7}"/>
    <cellStyle name="Normal 4 6 3 3" xfId="3234" xr:uid="{98185A22-90D4-4EEC-B4D8-8EDF0835E8FA}"/>
    <cellStyle name="Normal 4 6 3 3 2" xfId="9475" xr:uid="{EB17526A-EE7A-42D8-9AC0-DB3DCC212083}"/>
    <cellStyle name="Normal 4 6 3 4" xfId="7395" xr:uid="{F44AE31D-6337-4946-9E50-493BE01017E8}"/>
    <cellStyle name="Normal 4 6 4" xfId="4274" xr:uid="{95587671-022A-4A6F-9771-45909C045112}"/>
    <cellStyle name="Normal 4 6 4 2" xfId="10515" xr:uid="{B4D3ACFF-54BB-4E57-8F64-31E4F8BF39F8}"/>
    <cellStyle name="Normal 4 6 5" xfId="2194" xr:uid="{766D1E64-F9D4-4697-A900-1DAAC851D725}"/>
    <cellStyle name="Normal 4 6 5 2" xfId="8435" xr:uid="{023302E8-19CB-4A1D-BDC8-455BB71D83FC}"/>
    <cellStyle name="Normal 4 6 6" xfId="6355" xr:uid="{890A4CF1-FB9E-4A4B-BCAC-4AFB8A53BB0B}"/>
    <cellStyle name="Normal 4 7" xfId="185" xr:uid="{00000000-0005-0000-0000-000028080000}"/>
    <cellStyle name="Normal 4 7 2" xfId="745" xr:uid="{00000000-0005-0000-0000-000029080000}"/>
    <cellStyle name="Normal 4 7 2 2" xfId="1785" xr:uid="{00000000-0005-0000-0000-00002A080000}"/>
    <cellStyle name="Normal 4 7 2 2 2" xfId="5954" xr:uid="{3C642C10-779A-442B-8268-3354E3695878}"/>
    <cellStyle name="Normal 4 7 2 2 2 2" xfId="12195" xr:uid="{087BA02F-EE80-409B-83FD-CE90D5DBD71F}"/>
    <cellStyle name="Normal 4 7 2 2 3" xfId="3874" xr:uid="{46B4311E-271F-4C26-B3CE-51C95AFFC943}"/>
    <cellStyle name="Normal 4 7 2 2 3 2" xfId="10115" xr:uid="{EE1B779A-5772-4162-829D-C540D14F945F}"/>
    <cellStyle name="Normal 4 7 2 2 4" xfId="8035" xr:uid="{334FB505-E050-46AA-B0A9-F6CBD93C331E}"/>
    <cellStyle name="Normal 4 7 2 3" xfId="4914" xr:uid="{C41AB5D3-7020-4791-BA6F-21F2C42E9843}"/>
    <cellStyle name="Normal 4 7 2 3 2" xfId="11155" xr:uid="{F6DD54AD-6FFD-479A-B9D3-0AF92CC3C775}"/>
    <cellStyle name="Normal 4 7 2 4" xfId="2834" xr:uid="{549821B0-4880-4497-BBE3-42622DC568CD}"/>
    <cellStyle name="Normal 4 7 2 4 2" xfId="9075" xr:uid="{8C082F41-D614-4411-88C6-37178D8D7A15}"/>
    <cellStyle name="Normal 4 7 2 5" xfId="6995" xr:uid="{F4AE16FD-AAE0-40E0-9572-D1E4412212E5}"/>
    <cellStyle name="Normal 4 7 3" xfId="1225" xr:uid="{00000000-0005-0000-0000-00002B080000}"/>
    <cellStyle name="Normal 4 7 3 2" xfId="5394" xr:uid="{4CF4F54E-6547-43C9-9B23-EADF874276B8}"/>
    <cellStyle name="Normal 4 7 3 2 2" xfId="11635" xr:uid="{6D1AF66E-6657-449D-B1DF-33EED1A2D9C9}"/>
    <cellStyle name="Normal 4 7 3 3" xfId="3314" xr:uid="{AFA33045-2643-4379-BB61-9E5E658393C4}"/>
    <cellStyle name="Normal 4 7 3 3 2" xfId="9555" xr:uid="{2D8410C3-6D38-47DA-B8CE-458E993AF7F1}"/>
    <cellStyle name="Normal 4 7 3 4" xfId="7475" xr:uid="{0E0DB3AD-D55A-48CD-A3F3-DB6CE8564AD1}"/>
    <cellStyle name="Normal 4 7 4" xfId="4354" xr:uid="{12561678-19C9-4579-BBBE-D257681E0461}"/>
    <cellStyle name="Normal 4 7 4 2" xfId="10595" xr:uid="{9185AEBA-3867-4B02-85F5-C5675DCD82F4}"/>
    <cellStyle name="Normal 4 7 5" xfId="2274" xr:uid="{A7FC08B2-BD8F-4ED6-B980-1A7E4BE72A9B}"/>
    <cellStyle name="Normal 4 7 5 2" xfId="8515" xr:uid="{1B99D8BD-F31F-480C-BF16-2C9D51FF9104}"/>
    <cellStyle name="Normal 4 7 6" xfId="6435" xr:uid="{A57A4647-5C5C-4F0D-97BC-47BB1FF4FCD2}"/>
    <cellStyle name="Normal 4 8" xfId="265" xr:uid="{00000000-0005-0000-0000-00002C080000}"/>
    <cellStyle name="Normal 4 8 2" xfId="825" xr:uid="{00000000-0005-0000-0000-00002D080000}"/>
    <cellStyle name="Normal 4 8 2 2" xfId="1865" xr:uid="{00000000-0005-0000-0000-00002E080000}"/>
    <cellStyle name="Normal 4 8 2 2 2" xfId="6034" xr:uid="{57C50A03-0B17-4820-99A6-E03B81BF7AED}"/>
    <cellStyle name="Normal 4 8 2 2 2 2" xfId="12275" xr:uid="{8E1FDF47-7B9A-4A5F-9EFA-D2021E8E4239}"/>
    <cellStyle name="Normal 4 8 2 2 3" xfId="3954" xr:uid="{F7B88BF9-C606-46DD-AC05-BDB633C99A2B}"/>
    <cellStyle name="Normal 4 8 2 2 3 2" xfId="10195" xr:uid="{677E352C-077A-4C50-B2D5-70D896D230A7}"/>
    <cellStyle name="Normal 4 8 2 2 4" xfId="8115" xr:uid="{9E7B1496-D1D5-4AC1-A666-383A4649E110}"/>
    <cellStyle name="Normal 4 8 2 3" xfId="4994" xr:uid="{22B2481D-9643-45F6-AB4B-B62063726821}"/>
    <cellStyle name="Normal 4 8 2 3 2" xfId="11235" xr:uid="{BD93F071-608F-401C-BCE8-2C3BCE904D79}"/>
    <cellStyle name="Normal 4 8 2 4" xfId="2914" xr:uid="{37FE1D74-F2C3-44F7-8E75-D7E42AF8F763}"/>
    <cellStyle name="Normal 4 8 2 4 2" xfId="9155" xr:uid="{DED88EB0-1BA7-4BA7-9228-467E2083114C}"/>
    <cellStyle name="Normal 4 8 2 5" xfId="7075" xr:uid="{E5BDF36E-14A7-4EF8-B6DB-EB6FA49CE78E}"/>
    <cellStyle name="Normal 4 8 3" xfId="1305" xr:uid="{00000000-0005-0000-0000-00002F080000}"/>
    <cellStyle name="Normal 4 8 3 2" xfId="5474" xr:uid="{C9D3EBE1-D71A-4C6F-846F-965E7E23E1C8}"/>
    <cellStyle name="Normal 4 8 3 2 2" xfId="11715" xr:uid="{E3F3399B-9FD7-458A-BF98-BCB66CC21163}"/>
    <cellStyle name="Normal 4 8 3 3" xfId="3394" xr:uid="{87655ABA-FCA4-4049-89CD-80B7841E43B5}"/>
    <cellStyle name="Normal 4 8 3 3 2" xfId="9635" xr:uid="{1C2FF61A-F55B-4CE7-8325-6B2D386F4165}"/>
    <cellStyle name="Normal 4 8 3 4" xfId="7555" xr:uid="{221D812E-614D-4C54-ADA2-BFCD79670ACB}"/>
    <cellStyle name="Normal 4 8 4" xfId="4434" xr:uid="{3E646991-EEDB-4565-9846-3151925E3749}"/>
    <cellStyle name="Normal 4 8 4 2" xfId="10675" xr:uid="{F0B035A6-1997-4F45-B7F6-D48BB410A099}"/>
    <cellStyle name="Normal 4 8 5" xfId="2354" xr:uid="{75A4528E-4C98-4059-A3F8-0A7D80AE184E}"/>
    <cellStyle name="Normal 4 8 5 2" xfId="8595" xr:uid="{A17B8D1B-9F71-49BA-9368-98AAC6558392}"/>
    <cellStyle name="Normal 4 8 6" xfId="6515" xr:uid="{94638EF0-9E79-4488-BAE8-539147705555}"/>
    <cellStyle name="Normal 4 9" xfId="345" xr:uid="{00000000-0005-0000-0000-000030080000}"/>
    <cellStyle name="Normal 4 9 2" xfId="905" xr:uid="{00000000-0005-0000-0000-000031080000}"/>
    <cellStyle name="Normal 4 9 2 2" xfId="1945" xr:uid="{00000000-0005-0000-0000-000032080000}"/>
    <cellStyle name="Normal 4 9 2 2 2" xfId="6114" xr:uid="{974E6D95-A875-4ED9-956B-8E9130F48DBD}"/>
    <cellStyle name="Normal 4 9 2 2 2 2" xfId="12355" xr:uid="{3B2CC237-319C-411D-A52A-A27045B2741C}"/>
    <cellStyle name="Normal 4 9 2 2 3" xfId="4034" xr:uid="{9C0B24E5-2C3C-43D6-94F3-72A43A6A2E36}"/>
    <cellStyle name="Normal 4 9 2 2 3 2" xfId="10275" xr:uid="{ADF52426-AC91-4D72-9217-515EB1E0B8D5}"/>
    <cellStyle name="Normal 4 9 2 2 4" xfId="8195" xr:uid="{EFCA4C68-4BB9-4432-B55C-C569E48B609B}"/>
    <cellStyle name="Normal 4 9 2 3" xfId="5074" xr:uid="{90719A15-4C1D-4122-80FF-2D2E9203B56F}"/>
    <cellStyle name="Normal 4 9 2 3 2" xfId="11315" xr:uid="{80FCEE3A-6ECA-40B3-9A8D-C5E2FAFD7E4E}"/>
    <cellStyle name="Normal 4 9 2 4" xfId="2994" xr:uid="{3C99C18D-AD94-4D16-BCCE-5AAEF38CF8AC}"/>
    <cellStyle name="Normal 4 9 2 4 2" xfId="9235" xr:uid="{093A367B-1D1D-4DA1-BD6D-D9DD41FDBB88}"/>
    <cellStyle name="Normal 4 9 2 5" xfId="7155" xr:uid="{74C0C32A-1A89-4F60-B98F-83AFF663BC13}"/>
    <cellStyle name="Normal 4 9 3" xfId="1385" xr:uid="{00000000-0005-0000-0000-000033080000}"/>
    <cellStyle name="Normal 4 9 3 2" xfId="5554" xr:uid="{9738F0C5-C408-4416-8253-587B441F06E5}"/>
    <cellStyle name="Normal 4 9 3 2 2" xfId="11795" xr:uid="{C85FDC01-C7BB-47C0-9AB7-4748399A7A2C}"/>
    <cellStyle name="Normal 4 9 3 3" xfId="3474" xr:uid="{800D71AB-8671-4EB1-9EF3-9DB84219B2E3}"/>
    <cellStyle name="Normal 4 9 3 3 2" xfId="9715" xr:uid="{F085A6F2-5C1C-4AAF-A623-0BD54FA7CCD1}"/>
    <cellStyle name="Normal 4 9 3 4" xfId="7635" xr:uid="{9D7961D3-88CA-4247-9D9B-210CDFCBDDF3}"/>
    <cellStyle name="Normal 4 9 4" xfId="4514" xr:uid="{CF2DDAA0-C9FF-4441-AC0A-8884EBD6AF38}"/>
    <cellStyle name="Normal 4 9 4 2" xfId="10755" xr:uid="{8C5FF406-21B1-4526-9180-ED522B55FE93}"/>
    <cellStyle name="Normal 4 9 5" xfId="2434" xr:uid="{08CAA42C-974B-4AB4-87F6-896F6FE0872D}"/>
    <cellStyle name="Normal 4 9 5 2" xfId="8675" xr:uid="{6E3367B6-1231-4E1B-8CDE-F62CC4EA55D1}"/>
    <cellStyle name="Normal 4 9 6" xfId="6595" xr:uid="{81B1EA1C-9BCB-4FA7-9DA1-5A2F46AAB796}"/>
    <cellStyle name="Normal 5" xfId="2101" xr:uid="{00000000-0005-0000-0000-000034080000}"/>
    <cellStyle name="Normal 6" xfId="2102" xr:uid="{00000000-0005-0000-0000-000035080000}"/>
    <cellStyle name="Normal 7" xfId="2103" xr:uid="{00000000-0005-0000-0000-000036080000}"/>
    <cellStyle name="Normal 8" xfId="2104" xr:uid="{00000000-0005-0000-0000-000037080000}"/>
    <cellStyle name="Normal 9" xfId="2105" xr:uid="{00000000-0005-0000-0000-000038080000}"/>
    <cellStyle name="Style 1" xfId="19" xr:uid="{00000000-0005-0000-0000-000039080000}"/>
    <cellStyle name="VISION" xfId="20" xr:uid="{00000000-0005-0000-0000-00003A080000}"/>
  </cellStyles>
  <dxfs count="466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0000"/>
      <color rgb="FFF8D3CC"/>
      <color rgb="FFF7BBA3"/>
      <color rgb="FFFFFF99"/>
      <color rgb="FF00FFFF"/>
      <color rgb="FFFFFF00"/>
      <color rgb="FFBEB6E4"/>
      <color rgb="FFFFCC99"/>
      <color rgb="FFACE9EE"/>
      <color rgb="FFFBC5A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worksheet" Target="worksheets/sheet84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6" Type="http://schemas.openxmlformats.org/officeDocument/2006/relationships/worksheet" Target="worksheets/sheet16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23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90" Type="http://schemas.openxmlformats.org/officeDocument/2006/relationships/worksheet" Target="worksheets/sheet90.xml"/><Relationship Id="rId95" Type="http://schemas.openxmlformats.org/officeDocument/2006/relationships/worksheet" Target="worksheets/sheet95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113" Type="http://schemas.openxmlformats.org/officeDocument/2006/relationships/worksheet" Target="worksheets/sheet113.xml"/><Relationship Id="rId118" Type="http://schemas.openxmlformats.org/officeDocument/2006/relationships/theme" Target="theme/theme1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08" Type="http://schemas.openxmlformats.org/officeDocument/2006/relationships/worksheet" Target="worksheets/sheet108.xml"/><Relationship Id="rId124" Type="http://schemas.openxmlformats.org/officeDocument/2006/relationships/customXml" Target="../customXml/item3.xml"/><Relationship Id="rId54" Type="http://schemas.openxmlformats.org/officeDocument/2006/relationships/worksheet" Target="worksheets/sheet54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91" Type="http://schemas.openxmlformats.org/officeDocument/2006/relationships/worksheet" Target="worksheets/sheet91.xml"/><Relationship Id="rId96" Type="http://schemas.openxmlformats.org/officeDocument/2006/relationships/worksheet" Target="worksheets/sheet9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49" Type="http://schemas.openxmlformats.org/officeDocument/2006/relationships/worksheet" Target="worksheets/sheet49.xml"/><Relationship Id="rId114" Type="http://schemas.openxmlformats.org/officeDocument/2006/relationships/worksheet" Target="worksheets/sheet114.xml"/><Relationship Id="rId119" Type="http://schemas.openxmlformats.org/officeDocument/2006/relationships/styles" Target="styles.xml"/><Relationship Id="rId44" Type="http://schemas.openxmlformats.org/officeDocument/2006/relationships/worksheet" Target="worksheets/sheet44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109" Type="http://schemas.openxmlformats.org/officeDocument/2006/relationships/worksheet" Target="worksheets/sheet10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04" Type="http://schemas.openxmlformats.org/officeDocument/2006/relationships/worksheet" Target="worksheets/sheet104.xml"/><Relationship Id="rId120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15" Type="http://schemas.openxmlformats.org/officeDocument/2006/relationships/worksheet" Target="worksheets/sheet115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105" Type="http://schemas.openxmlformats.org/officeDocument/2006/relationships/worksheet" Target="worksheets/sheet105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121" Type="http://schemas.openxmlformats.org/officeDocument/2006/relationships/calcChain" Target="calcChain.xml"/><Relationship Id="rId3" Type="http://schemas.openxmlformats.org/officeDocument/2006/relationships/worksheet" Target="worksheets/sheet3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116" Type="http://schemas.openxmlformats.org/officeDocument/2006/relationships/worksheet" Target="worksheets/sheet11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111" Type="http://schemas.openxmlformats.org/officeDocument/2006/relationships/worksheet" Target="worksheets/sheet111.xml"/><Relationship Id="rId15" Type="http://schemas.openxmlformats.org/officeDocument/2006/relationships/worksheet" Target="worksheets/sheet15.xml"/><Relationship Id="rId36" Type="http://schemas.openxmlformats.org/officeDocument/2006/relationships/worksheet" Target="worksheets/sheet36.xml"/><Relationship Id="rId57" Type="http://schemas.openxmlformats.org/officeDocument/2006/relationships/worksheet" Target="worksheets/sheet57.xml"/><Relationship Id="rId106" Type="http://schemas.openxmlformats.org/officeDocument/2006/relationships/worksheet" Target="worksheets/sheet106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52" Type="http://schemas.openxmlformats.org/officeDocument/2006/relationships/worksheet" Target="worksheets/sheet52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6" Type="http://schemas.openxmlformats.org/officeDocument/2006/relationships/hyperlink" Target="#'10.PHOENIX'!A1"/><Relationship Id="rId21" Type="http://schemas.openxmlformats.org/officeDocument/2006/relationships/hyperlink" Target="#'8b.DRAGON via SAKAC'!A1"/><Relationship Id="rId42" Type="http://schemas.openxmlformats.org/officeDocument/2006/relationships/hyperlink" Target="#'18a.AMBERJACK (CAR)'!A1"/><Relationship Id="rId47" Type="http://schemas.openxmlformats.org/officeDocument/2006/relationships/hyperlink" Target="#'23. EAGLE'!A1"/><Relationship Id="rId63" Type="http://schemas.openxmlformats.org/officeDocument/2006/relationships/hyperlink" Target="#'33b.AFRICA via TGLFW (SAEC)'!A1"/><Relationship Id="rId68" Type="http://schemas.openxmlformats.org/officeDocument/2006/relationships/hyperlink" Target="#'34d. INGWE VIA MUNDRA(CANADA)'!A1"/><Relationship Id="rId84" Type="http://schemas.openxmlformats.org/officeDocument/2006/relationships/hyperlink" Target="#'44.IPANEMA EB'!A1"/><Relationship Id="rId89" Type="http://schemas.openxmlformats.org/officeDocument/2006/relationships/hyperlink" Target="#'49.NEW MALACCA EXP'!A1"/><Relationship Id="rId16" Type="http://schemas.openxmlformats.org/officeDocument/2006/relationships/hyperlink" Target="#'5b. SHOGUN via LKCMB'!A1"/><Relationship Id="rId11" Type="http://schemas.openxmlformats.org/officeDocument/2006/relationships/hyperlink" Target="#'3b-LION via BEANR (SCANBALT)'!A1"/><Relationship Id="rId32" Type="http://schemas.openxmlformats.org/officeDocument/2006/relationships/hyperlink" Target="#'12b.AUSTRALIA VIA ESVLC 2'!A1"/><Relationship Id="rId37" Type="http://schemas.openxmlformats.org/officeDocument/2006/relationships/hyperlink" Target="#'16.PELICAN'!A1"/><Relationship Id="rId53" Type="http://schemas.openxmlformats.org/officeDocument/2006/relationships/hyperlink" Target="#'28.EMERALD'!A1"/><Relationship Id="rId58" Type="http://schemas.openxmlformats.org/officeDocument/2006/relationships/hyperlink" Target="#'32.FALCON'!A1"/><Relationship Id="rId74" Type="http://schemas.openxmlformats.org/officeDocument/2006/relationships/hyperlink" Target="#'37a.INCA-PGU'!A1"/><Relationship Id="rId79" Type="http://schemas.openxmlformats.org/officeDocument/2006/relationships/hyperlink" Target="#'39b. PETRA VIA COLOMBO '!A1"/><Relationship Id="rId102" Type="http://schemas.openxmlformats.org/officeDocument/2006/relationships/hyperlink" Target="#'29a.CAPRICORN (PGU)'!A1"/><Relationship Id="rId5" Type="http://schemas.openxmlformats.org/officeDocument/2006/relationships/hyperlink" Target="#'1b-ALBATROS via NLRTM'!A1"/><Relationship Id="rId90" Type="http://schemas.openxmlformats.org/officeDocument/2006/relationships/hyperlink" Target="#'50.ORCHID EXP'!A1"/><Relationship Id="rId95" Type="http://schemas.openxmlformats.org/officeDocument/2006/relationships/hyperlink" Target="#'55.IA3 '!A1"/><Relationship Id="rId22" Type="http://schemas.openxmlformats.org/officeDocument/2006/relationships/hyperlink" Target="#'9.JADE'!A1"/><Relationship Id="rId27" Type="http://schemas.openxmlformats.org/officeDocument/2006/relationships/hyperlink" Target="#'11.TIGER'!A1"/><Relationship Id="rId43" Type="http://schemas.openxmlformats.org/officeDocument/2006/relationships/hyperlink" Target="#'19.ORIENT'!A1"/><Relationship Id="rId48" Type="http://schemas.openxmlformats.org/officeDocument/2006/relationships/hyperlink" Target="#'24.CHINOOK'!A1"/><Relationship Id="rId64" Type="http://schemas.openxmlformats.org/officeDocument/2006/relationships/hyperlink" Target="#'34.INGWE'!A1"/><Relationship Id="rId69" Type="http://schemas.openxmlformats.org/officeDocument/2006/relationships/hyperlink" Target="#'35.IPANEMA'!A1"/><Relationship Id="rId80" Type="http://schemas.openxmlformats.org/officeDocument/2006/relationships/hyperlink" Target="#'40.ALBATROS EB'!A1"/><Relationship Id="rId85" Type="http://schemas.openxmlformats.org/officeDocument/2006/relationships/hyperlink" Target="#'45.SILK EB'!A1"/><Relationship Id="rId12" Type="http://schemas.openxmlformats.org/officeDocument/2006/relationships/hyperlink" Target="#'4. SWAN'!A1"/><Relationship Id="rId17" Type="http://schemas.openxmlformats.org/officeDocument/2006/relationships/hyperlink" Target="#'6.CONDOR'!A1"/><Relationship Id="rId33" Type="http://schemas.openxmlformats.org/officeDocument/2006/relationships/hyperlink" Target="#'12c.AUSTRALIA VIA ITGIT'!A1"/><Relationship Id="rId38" Type="http://schemas.openxmlformats.org/officeDocument/2006/relationships/hyperlink" Target="#'16a.PELICAN (TPP)'!A1"/><Relationship Id="rId59" Type="http://schemas.openxmlformats.org/officeDocument/2006/relationships/hyperlink" Target="#'32a.FALCON via AUH,JEA,HMD,MUN'!A1"/><Relationship Id="rId103" Type="http://schemas.openxmlformats.org/officeDocument/2006/relationships/hyperlink" Target="#'30a.NEW KIWI (PGU)'!A1"/><Relationship Id="rId20" Type="http://schemas.openxmlformats.org/officeDocument/2006/relationships/hyperlink" Target="#'8a.DRAGON via LBBEY &amp; via SPE'!A1"/><Relationship Id="rId41" Type="http://schemas.openxmlformats.org/officeDocument/2006/relationships/hyperlink" Target="#'18.AMBERJACK (USA)'!A1"/><Relationship Id="rId54" Type="http://schemas.openxmlformats.org/officeDocument/2006/relationships/hyperlink" Target="#'28a.EMERALD via PACTB'!A1"/><Relationship Id="rId62" Type="http://schemas.openxmlformats.org/officeDocument/2006/relationships/hyperlink" Target="#'33a.AFRICA via TGLFW'!A1"/><Relationship Id="rId70" Type="http://schemas.openxmlformats.org/officeDocument/2006/relationships/hyperlink" Target="#'35a.IPANEMA via BRSSZ &amp; ARBUE'!A1"/><Relationship Id="rId75" Type="http://schemas.openxmlformats.org/officeDocument/2006/relationships/hyperlink" Target="#'38.AZTEC - PKG PEN TPP'!A1"/><Relationship Id="rId83" Type="http://schemas.openxmlformats.org/officeDocument/2006/relationships/hyperlink" Target="#'43.AFRICA EB'!A1"/><Relationship Id="rId88" Type="http://schemas.openxmlformats.org/officeDocument/2006/relationships/hyperlink" Target="#'48.MALYNDO EXP'!A1"/><Relationship Id="rId91" Type="http://schemas.openxmlformats.org/officeDocument/2006/relationships/hyperlink" Target="#'51.LANG CO'!A1"/><Relationship Id="rId96" Type="http://schemas.openxmlformats.org/officeDocument/2006/relationships/hyperlink" Target="#'56.SEAHORSE'!A1"/><Relationship Id="rId1" Type="http://schemas.openxmlformats.org/officeDocument/2006/relationships/image" Target="../media/image1.png"/><Relationship Id="rId6" Type="http://schemas.openxmlformats.org/officeDocument/2006/relationships/hyperlink" Target="#'2.SILK'!A1"/><Relationship Id="rId15" Type="http://schemas.openxmlformats.org/officeDocument/2006/relationships/hyperlink" Target="#'5a. SHOGUN via LKCMB (CANADA)'!A1"/><Relationship Id="rId23" Type="http://schemas.openxmlformats.org/officeDocument/2006/relationships/hyperlink" Target="#'9b.JADE via ESVLC'!A1"/><Relationship Id="rId28" Type="http://schemas.openxmlformats.org/officeDocument/2006/relationships/hyperlink" Target="#'11a.TIGER via TRTEK &amp; KAC'!A1"/><Relationship Id="rId36" Type="http://schemas.openxmlformats.org/officeDocument/2006/relationships/hyperlink" Target="#'15.ELEPHANT'!A1"/><Relationship Id="rId49" Type="http://schemas.openxmlformats.org/officeDocument/2006/relationships/hyperlink" Target="#'25. ROSE'!A1"/><Relationship Id="rId57" Type="http://schemas.openxmlformats.org/officeDocument/2006/relationships/hyperlink" Target="#'31a.KOALA (PEN, PKG'!A1"/><Relationship Id="rId10" Type="http://schemas.openxmlformats.org/officeDocument/2006/relationships/hyperlink" Target="#'3a.LION via PTSIE'!A1"/><Relationship Id="rId31" Type="http://schemas.openxmlformats.org/officeDocument/2006/relationships/hyperlink" Target="#'12a.AUSTRALIA VIA PTSIE &amp; ESVLC'!A1"/><Relationship Id="rId44" Type="http://schemas.openxmlformats.org/officeDocument/2006/relationships/hyperlink" Target="#'20.SEQUOIA'!A1"/><Relationship Id="rId52" Type="http://schemas.openxmlformats.org/officeDocument/2006/relationships/hyperlink" Target="#'28.PEARL (TPP)'!A1"/><Relationship Id="rId60" Type="http://schemas.openxmlformats.org/officeDocument/2006/relationships/hyperlink" Target="#'32b.FALCON via LKCMB '!A1"/><Relationship Id="rId65" Type="http://schemas.openxmlformats.org/officeDocument/2006/relationships/hyperlink" Target="#'34a.INGWE VIA MUPLU &amp; ZADUR'!A1"/><Relationship Id="rId73" Type="http://schemas.openxmlformats.org/officeDocument/2006/relationships/hyperlink" Target="#'37.INCA - PKG PEN TPP'!A1"/><Relationship Id="rId78" Type="http://schemas.openxmlformats.org/officeDocument/2006/relationships/hyperlink" Target="#'39a. PETRA VIA SAKAC'!A1"/><Relationship Id="rId81" Type="http://schemas.openxmlformats.org/officeDocument/2006/relationships/hyperlink" Target="#'41.TIGER EB'!A1"/><Relationship Id="rId86" Type="http://schemas.openxmlformats.org/officeDocument/2006/relationships/hyperlink" Target="#'46.NEW JAVA(LEG 1)'!A1"/><Relationship Id="rId94" Type="http://schemas.openxmlformats.org/officeDocument/2006/relationships/hyperlink" Target="#'54.SEAGULL'!A1"/><Relationship Id="rId99" Type="http://schemas.openxmlformats.org/officeDocument/2006/relationships/hyperlink" Target="#'27.SENTOSA'!A1"/><Relationship Id="rId101" Type="http://schemas.openxmlformats.org/officeDocument/2006/relationships/hyperlink" Target="#'31b.KANGAROO (PEN, PKG, '!A1"/><Relationship Id="rId4" Type="http://schemas.openxmlformats.org/officeDocument/2006/relationships/hyperlink" Target="#'1a-ALBATROS via DEBRV'!A1"/><Relationship Id="rId9" Type="http://schemas.openxmlformats.org/officeDocument/2006/relationships/hyperlink" Target="#'3.LION'!A1"/><Relationship Id="rId13" Type="http://schemas.openxmlformats.org/officeDocument/2006/relationships/hyperlink" Target="#'4a. SWAN via BEANR (SCANBALT)'!A1"/><Relationship Id="rId18" Type="http://schemas.openxmlformats.org/officeDocument/2006/relationships/hyperlink" Target="#'7.GRIFFIN'!A1"/><Relationship Id="rId39" Type="http://schemas.openxmlformats.org/officeDocument/2006/relationships/hyperlink" Target="#'17.LONE STAR'!A1"/><Relationship Id="rId34" Type="http://schemas.openxmlformats.org/officeDocument/2006/relationships/hyperlink" Target="#'13.AMERICA'!A1"/><Relationship Id="rId50" Type="http://schemas.openxmlformats.org/officeDocument/2006/relationships/hyperlink" Target="#'26.JAGUAR'!A1"/><Relationship Id="rId55" Type="http://schemas.openxmlformats.org/officeDocument/2006/relationships/hyperlink" Target="#'29.CAPRICORN (PEN, PKG, TPP)'!A1"/><Relationship Id="rId76" Type="http://schemas.openxmlformats.org/officeDocument/2006/relationships/hyperlink" Target="#'38a.AZTEC-PGU'!A1"/><Relationship Id="rId97" Type="http://schemas.openxmlformats.org/officeDocument/2006/relationships/hyperlink" Target="#'57.GOLDEN HORN'!A1"/><Relationship Id="rId104" Type="http://schemas.openxmlformats.org/officeDocument/2006/relationships/hyperlink" Target="#'31aa.KOALA(PGU)'!A1"/><Relationship Id="rId7" Type="http://schemas.openxmlformats.org/officeDocument/2006/relationships/hyperlink" Target="#'2a.SILK via DEBRE'!A1"/><Relationship Id="rId71" Type="http://schemas.openxmlformats.org/officeDocument/2006/relationships/hyperlink" Target="#'36.ANDES - PKG PEN TPP '!A1"/><Relationship Id="rId92" Type="http://schemas.openxmlformats.org/officeDocument/2006/relationships/hyperlink" Target="#'52. NEW ORIGAMI'!A1"/><Relationship Id="rId2" Type="http://schemas.openxmlformats.org/officeDocument/2006/relationships/image" Target="../media/image2.png"/><Relationship Id="rId29" Type="http://schemas.openxmlformats.org/officeDocument/2006/relationships/hyperlink" Target="#'11b.TIGER via TRTEK &amp; TRYAR'!A1"/><Relationship Id="rId24" Type="http://schemas.openxmlformats.org/officeDocument/2006/relationships/hyperlink" Target="#'9c.JADE via ESVLC'!A1"/><Relationship Id="rId40" Type="http://schemas.openxmlformats.org/officeDocument/2006/relationships/hyperlink" Target="#'17a.LONE STAR (TPP)'!A1"/><Relationship Id="rId45" Type="http://schemas.openxmlformats.org/officeDocument/2006/relationships/hyperlink" Target="#'21.SANTANA'!A1"/><Relationship Id="rId66" Type="http://schemas.openxmlformats.org/officeDocument/2006/relationships/hyperlink" Target="#'34b.INGWE VIA MUNDRA'!A1"/><Relationship Id="rId87" Type="http://schemas.openxmlformats.org/officeDocument/2006/relationships/hyperlink" Target="#'47.NEW JAVA(LEG 2)'!A1"/><Relationship Id="rId61" Type="http://schemas.openxmlformats.org/officeDocument/2006/relationships/hyperlink" Target="#'33.AFRICA'!A1"/><Relationship Id="rId82" Type="http://schemas.openxmlformats.org/officeDocument/2006/relationships/hyperlink" Target="#'42.INGWE EB'!A1"/><Relationship Id="rId19" Type="http://schemas.openxmlformats.org/officeDocument/2006/relationships/hyperlink" Target="#'8.DRAGON'!A1"/><Relationship Id="rId14" Type="http://schemas.openxmlformats.org/officeDocument/2006/relationships/hyperlink" Target="#'5.SHOGUN'!A1"/><Relationship Id="rId30" Type="http://schemas.openxmlformats.org/officeDocument/2006/relationships/hyperlink" Target="#'12.AUSTRALIA'!A1"/><Relationship Id="rId35" Type="http://schemas.openxmlformats.org/officeDocument/2006/relationships/hyperlink" Target="#'14.EMPIRE'!A1"/><Relationship Id="rId56" Type="http://schemas.openxmlformats.org/officeDocument/2006/relationships/hyperlink" Target="#'30.NEW KIWI (PEN, PKG, TPP)'!A1"/><Relationship Id="rId77" Type="http://schemas.openxmlformats.org/officeDocument/2006/relationships/hyperlink" Target="#'39. PETRA'!A1"/><Relationship Id="rId100" Type="http://schemas.openxmlformats.org/officeDocument/2006/relationships/hyperlink" Target="#'58.SENTOSA (INTRA ASIA)'!A1"/><Relationship Id="rId105" Type="http://schemas.openxmlformats.org/officeDocument/2006/relationships/hyperlink" Target="#'31bb. KANGAROO (PGU)'!A1"/><Relationship Id="rId8" Type="http://schemas.openxmlformats.org/officeDocument/2006/relationships/hyperlink" Target="#'2b-SILK via DEBRE (US)'!A1"/><Relationship Id="rId51" Type="http://schemas.openxmlformats.org/officeDocument/2006/relationships/hyperlink" Target="#'26a.JAGUAR (TPP)'!A1"/><Relationship Id="rId72" Type="http://schemas.openxmlformats.org/officeDocument/2006/relationships/hyperlink" Target="#'36a.ANDES-PGU'!A1"/><Relationship Id="rId93" Type="http://schemas.openxmlformats.org/officeDocument/2006/relationships/hyperlink" Target="#'53.SINGAPORE'!A1"/><Relationship Id="rId98" Type="http://schemas.openxmlformats.org/officeDocument/2006/relationships/hyperlink" Target="#'57a.GOLDEN HORN - TPP'!A1"/><Relationship Id="rId3" Type="http://schemas.openxmlformats.org/officeDocument/2006/relationships/hyperlink" Target="#'1.ALBATROSS'!A1"/><Relationship Id="rId25" Type="http://schemas.openxmlformats.org/officeDocument/2006/relationships/hyperlink" Target="#'9d.JADE via ESVLC (USEC)'!A1"/><Relationship Id="rId46" Type="http://schemas.openxmlformats.org/officeDocument/2006/relationships/hyperlink" Target="#'22.MAPLE'!A1"/><Relationship Id="rId67" Type="http://schemas.openxmlformats.org/officeDocument/2006/relationships/hyperlink" Target="#'34c.INGWE VIA LKCMB'!A1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hyperlink" Target="#'HOME PAGE'!A1"/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hyperlink" Target="#'HOME PAGE'!A1"/><Relationship Id="rId1" Type="http://schemas.openxmlformats.org/officeDocument/2006/relationships/image" Target="../media/image3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hyperlink" Target="#'HOME PAGE'!A1"/><Relationship Id="rId1" Type="http://schemas.openxmlformats.org/officeDocument/2006/relationships/image" Target="../media/image3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hyperlink" Target="#'HOME PAGE'!A1"/><Relationship Id="rId1" Type="http://schemas.openxmlformats.org/officeDocument/2006/relationships/image" Target="../media/image3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hyperlink" Target="#'HOME PAGE'!A1"/><Relationship Id="rId1" Type="http://schemas.openxmlformats.org/officeDocument/2006/relationships/image" Target="../media/image3.pn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hyperlink" Target="#'HOME PAGE'!A1"/><Relationship Id="rId1" Type="http://schemas.openxmlformats.org/officeDocument/2006/relationships/image" Target="../media/image3.pn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hyperlink" Target="#'HOME PAGE'!A1"/><Relationship Id="rId1" Type="http://schemas.openxmlformats.org/officeDocument/2006/relationships/image" Target="../media/image3.png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hyperlink" Target="#'HOME PAGE'!A1"/><Relationship Id="rId1" Type="http://schemas.openxmlformats.org/officeDocument/2006/relationships/image" Target="../media/image3.png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hyperlink" Target="#'HOME PAGE'!A1"/><Relationship Id="rId1" Type="http://schemas.openxmlformats.org/officeDocument/2006/relationships/image" Target="../media/image3.png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hyperlink" Target="#'HOME PAGE'!A1"/><Relationship Id="rId1" Type="http://schemas.openxmlformats.org/officeDocument/2006/relationships/image" Target="../media/image3.png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hyperlink" Target="#'HOME PAGE'!A1"/><Relationship Id="rId1" Type="http://schemas.openxmlformats.org/officeDocument/2006/relationships/image" Target="../media/image3.png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hyperlink" Target="#'HOME PAGE'!A1"/><Relationship Id="rId1" Type="http://schemas.openxmlformats.org/officeDocument/2006/relationships/image" Target="../media/image3.png"/></Relationships>
</file>

<file path=xl/drawings/_rels/drawing15.xml.rels><?xml version="1.0" encoding="UTF-8" standalone="yes"?>
<Relationships xmlns="http://schemas.openxmlformats.org/package/2006/relationships"><Relationship Id="rId2" Type="http://schemas.openxmlformats.org/officeDocument/2006/relationships/hyperlink" Target="#'HOME PAGE'!A1"/><Relationship Id="rId1" Type="http://schemas.openxmlformats.org/officeDocument/2006/relationships/image" Target="../media/image3.png"/></Relationships>
</file>

<file path=xl/drawings/_rels/drawing16.xml.rels><?xml version="1.0" encoding="UTF-8" standalone="yes"?>
<Relationships xmlns="http://schemas.openxmlformats.org/package/2006/relationships"><Relationship Id="rId2" Type="http://schemas.openxmlformats.org/officeDocument/2006/relationships/hyperlink" Target="#'HOME PAGE'!A1"/><Relationship Id="rId1" Type="http://schemas.openxmlformats.org/officeDocument/2006/relationships/image" Target="../media/image3.png"/></Relationships>
</file>

<file path=xl/drawings/_rels/drawing17.xml.rels><?xml version="1.0" encoding="UTF-8" standalone="yes"?>
<Relationships xmlns="http://schemas.openxmlformats.org/package/2006/relationships"><Relationship Id="rId2" Type="http://schemas.openxmlformats.org/officeDocument/2006/relationships/hyperlink" Target="#'HOME PAGE'!A1"/><Relationship Id="rId1" Type="http://schemas.openxmlformats.org/officeDocument/2006/relationships/image" Target="../media/image3.png"/></Relationships>
</file>

<file path=xl/drawings/_rels/drawing18.xml.rels><?xml version="1.0" encoding="UTF-8" standalone="yes"?>
<Relationships xmlns="http://schemas.openxmlformats.org/package/2006/relationships"><Relationship Id="rId2" Type="http://schemas.openxmlformats.org/officeDocument/2006/relationships/hyperlink" Target="#'HOME PAGE'!A1"/><Relationship Id="rId1" Type="http://schemas.openxmlformats.org/officeDocument/2006/relationships/image" Target="../media/image3.png"/></Relationships>
</file>

<file path=xl/drawings/_rels/drawing19.xml.rels><?xml version="1.0" encoding="UTF-8" standalone="yes"?>
<Relationships xmlns="http://schemas.openxmlformats.org/package/2006/relationships"><Relationship Id="rId2" Type="http://schemas.openxmlformats.org/officeDocument/2006/relationships/hyperlink" Target="#'HOME PAGE'!A1"/><Relationship Id="rId1" Type="http://schemas.openxmlformats.org/officeDocument/2006/relationships/image" Target="../media/image3.png"/></Relationships>
</file>

<file path=xl/drawings/_rels/drawing20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hyperlink" Target="#'HOME PAGE'!A1"/></Relationships>
</file>

<file path=xl/drawings/_rels/drawing21.xml.rels><?xml version="1.0" encoding="UTF-8" standalone="yes"?>
<Relationships xmlns="http://schemas.openxmlformats.org/package/2006/relationships"><Relationship Id="rId2" Type="http://schemas.openxmlformats.org/officeDocument/2006/relationships/hyperlink" Target="#'HOME PAGE'!A1"/><Relationship Id="rId1" Type="http://schemas.openxmlformats.org/officeDocument/2006/relationships/image" Target="../media/image3.png"/></Relationships>
</file>

<file path=xl/drawings/_rels/drawing22.xml.rels><?xml version="1.0" encoding="UTF-8" standalone="yes"?>
<Relationships xmlns="http://schemas.openxmlformats.org/package/2006/relationships"><Relationship Id="rId2" Type="http://schemas.openxmlformats.org/officeDocument/2006/relationships/hyperlink" Target="#'HOME PAGE'!A1"/><Relationship Id="rId1" Type="http://schemas.openxmlformats.org/officeDocument/2006/relationships/image" Target="../media/image3.png"/></Relationships>
</file>

<file path=xl/drawings/_rels/drawing23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hyperlink" Target="#'HOME PAGE'!A1"/><Relationship Id="rId1" Type="http://schemas.openxmlformats.org/officeDocument/2006/relationships/image" Target="../media/image3.png"/><Relationship Id="rId4" Type="http://schemas.openxmlformats.org/officeDocument/2006/relationships/image" Target="../media/image5.png"/></Relationships>
</file>

<file path=xl/drawings/_rels/drawing24.xml.rels><?xml version="1.0" encoding="UTF-8" standalone="yes"?>
<Relationships xmlns="http://schemas.openxmlformats.org/package/2006/relationships"><Relationship Id="rId2" Type="http://schemas.openxmlformats.org/officeDocument/2006/relationships/hyperlink" Target="#'HOME PAGE'!A1"/><Relationship Id="rId1" Type="http://schemas.openxmlformats.org/officeDocument/2006/relationships/image" Target="../media/image3.png"/></Relationships>
</file>

<file path=xl/drawings/_rels/drawing25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hyperlink" Target="#'HOME PAGE'!A1"/><Relationship Id="rId1" Type="http://schemas.openxmlformats.org/officeDocument/2006/relationships/image" Target="../media/image3.png"/></Relationships>
</file>

<file path=xl/drawings/_rels/drawing26.xml.rels><?xml version="1.0" encoding="UTF-8" standalone="yes"?>
<Relationships xmlns="http://schemas.openxmlformats.org/package/2006/relationships"><Relationship Id="rId2" Type="http://schemas.openxmlformats.org/officeDocument/2006/relationships/hyperlink" Target="#'HOME PAGE'!A1"/><Relationship Id="rId1" Type="http://schemas.openxmlformats.org/officeDocument/2006/relationships/image" Target="../media/image3.png"/></Relationships>
</file>

<file path=xl/drawings/_rels/drawing27.xml.rels><?xml version="1.0" encoding="UTF-8" standalone="yes"?>
<Relationships xmlns="http://schemas.openxmlformats.org/package/2006/relationships"><Relationship Id="rId2" Type="http://schemas.openxmlformats.org/officeDocument/2006/relationships/hyperlink" Target="#'HOME PAGE'!A1"/><Relationship Id="rId1" Type="http://schemas.openxmlformats.org/officeDocument/2006/relationships/image" Target="../media/image3.png"/></Relationships>
</file>

<file path=xl/drawings/_rels/drawing28.xml.rels><?xml version="1.0" encoding="UTF-8" standalone="yes"?>
<Relationships xmlns="http://schemas.openxmlformats.org/package/2006/relationships"><Relationship Id="rId2" Type="http://schemas.openxmlformats.org/officeDocument/2006/relationships/hyperlink" Target="#'HOME PAGE'!A1"/><Relationship Id="rId1" Type="http://schemas.openxmlformats.org/officeDocument/2006/relationships/image" Target="../media/image3.png"/></Relationships>
</file>

<file path=xl/drawings/_rels/drawing29.xml.rels><?xml version="1.0" encoding="UTF-8" standalone="yes"?>
<Relationships xmlns="http://schemas.openxmlformats.org/package/2006/relationships"><Relationship Id="rId2" Type="http://schemas.openxmlformats.org/officeDocument/2006/relationships/hyperlink" Target="#'HOME PAGE'!A1"/><Relationship Id="rId1" Type="http://schemas.openxmlformats.org/officeDocument/2006/relationships/image" Target="../media/image3.png"/></Relationships>
</file>

<file path=xl/drawings/_rels/drawing30.xml.rels><?xml version="1.0" encoding="UTF-8" standalone="yes"?>
<Relationships xmlns="http://schemas.openxmlformats.org/package/2006/relationships"><Relationship Id="rId2" Type="http://schemas.openxmlformats.org/officeDocument/2006/relationships/hyperlink" Target="#'HOME PAGE'!A1"/><Relationship Id="rId1" Type="http://schemas.openxmlformats.org/officeDocument/2006/relationships/image" Target="../media/image3.png"/></Relationships>
</file>

<file path=xl/drawings/_rels/drawing31.xml.rels><?xml version="1.0" encoding="UTF-8" standalone="yes"?>
<Relationships xmlns="http://schemas.openxmlformats.org/package/2006/relationships"><Relationship Id="rId2" Type="http://schemas.openxmlformats.org/officeDocument/2006/relationships/hyperlink" Target="#'HOME PAGE'!A1"/><Relationship Id="rId1" Type="http://schemas.openxmlformats.org/officeDocument/2006/relationships/image" Target="../media/image3.png"/></Relationships>
</file>

<file path=xl/drawings/_rels/drawing32.xml.rels><?xml version="1.0" encoding="UTF-8" standalone="yes"?>
<Relationships xmlns="http://schemas.openxmlformats.org/package/2006/relationships"><Relationship Id="rId2" Type="http://schemas.openxmlformats.org/officeDocument/2006/relationships/hyperlink" Target="#'HOME PAGE'!A1"/><Relationship Id="rId1" Type="http://schemas.openxmlformats.org/officeDocument/2006/relationships/image" Target="../media/image3.png"/></Relationships>
</file>

<file path=xl/drawings/_rels/drawing33.xml.rels><?xml version="1.0" encoding="UTF-8" standalone="yes"?>
<Relationships xmlns="http://schemas.openxmlformats.org/package/2006/relationships"><Relationship Id="rId2" Type="http://schemas.openxmlformats.org/officeDocument/2006/relationships/hyperlink" Target="#'HOME PAGE'!A1"/><Relationship Id="rId1" Type="http://schemas.openxmlformats.org/officeDocument/2006/relationships/image" Target="../media/image3.png"/></Relationships>
</file>

<file path=xl/drawings/_rels/drawing34.xml.rels><?xml version="1.0" encoding="UTF-8" standalone="yes"?>
<Relationships xmlns="http://schemas.openxmlformats.org/package/2006/relationships"><Relationship Id="rId2" Type="http://schemas.openxmlformats.org/officeDocument/2006/relationships/hyperlink" Target="#'HOME PAGE'!A1"/><Relationship Id="rId1" Type="http://schemas.openxmlformats.org/officeDocument/2006/relationships/image" Target="../media/image3.png"/></Relationships>
</file>

<file path=xl/drawings/_rels/drawing35.xml.rels><?xml version="1.0" encoding="UTF-8" standalone="yes"?>
<Relationships xmlns="http://schemas.openxmlformats.org/package/2006/relationships"><Relationship Id="rId2" Type="http://schemas.openxmlformats.org/officeDocument/2006/relationships/hyperlink" Target="#'HOME PAGE'!A1"/><Relationship Id="rId1" Type="http://schemas.openxmlformats.org/officeDocument/2006/relationships/image" Target="../media/image3.png"/></Relationships>
</file>

<file path=xl/drawings/_rels/drawing36.xml.rels><?xml version="1.0" encoding="UTF-8" standalone="yes"?>
<Relationships xmlns="http://schemas.openxmlformats.org/package/2006/relationships"><Relationship Id="rId2" Type="http://schemas.openxmlformats.org/officeDocument/2006/relationships/hyperlink" Target="#'HOME PAGE'!A1"/><Relationship Id="rId1" Type="http://schemas.openxmlformats.org/officeDocument/2006/relationships/image" Target="../media/image3.png"/></Relationships>
</file>

<file path=xl/drawings/_rels/drawing37.xml.rels><?xml version="1.0" encoding="UTF-8" standalone="yes"?>
<Relationships xmlns="http://schemas.openxmlformats.org/package/2006/relationships"><Relationship Id="rId2" Type="http://schemas.openxmlformats.org/officeDocument/2006/relationships/hyperlink" Target="#'HOME PAGE'!A1"/><Relationship Id="rId1" Type="http://schemas.openxmlformats.org/officeDocument/2006/relationships/image" Target="../media/image3.png"/></Relationships>
</file>

<file path=xl/drawings/_rels/drawing38.xml.rels><?xml version="1.0" encoding="UTF-8" standalone="yes"?>
<Relationships xmlns="http://schemas.openxmlformats.org/package/2006/relationships"><Relationship Id="rId2" Type="http://schemas.openxmlformats.org/officeDocument/2006/relationships/hyperlink" Target="#'HOME PAGE'!A1"/><Relationship Id="rId1" Type="http://schemas.openxmlformats.org/officeDocument/2006/relationships/image" Target="../media/image3.png"/></Relationships>
</file>

<file path=xl/drawings/_rels/drawing39.xml.rels><?xml version="1.0" encoding="UTF-8" standalone="yes"?>
<Relationships xmlns="http://schemas.openxmlformats.org/package/2006/relationships"><Relationship Id="rId2" Type="http://schemas.openxmlformats.org/officeDocument/2006/relationships/hyperlink" Target="#'HOME PAGE'!A1"/><Relationship Id="rId1" Type="http://schemas.openxmlformats.org/officeDocument/2006/relationships/image" Target="../media/image3.png"/></Relationships>
</file>

<file path=xl/drawings/_rels/drawing40.xml.rels><?xml version="1.0" encoding="UTF-8" standalone="yes"?>
<Relationships xmlns="http://schemas.openxmlformats.org/package/2006/relationships"><Relationship Id="rId2" Type="http://schemas.openxmlformats.org/officeDocument/2006/relationships/hyperlink" Target="#'HOME PAGE'!A1"/><Relationship Id="rId1" Type="http://schemas.openxmlformats.org/officeDocument/2006/relationships/image" Target="../media/image3.png"/></Relationships>
</file>

<file path=xl/drawings/_rels/drawing41.xml.rels><?xml version="1.0" encoding="UTF-8" standalone="yes"?>
<Relationships xmlns="http://schemas.openxmlformats.org/package/2006/relationships"><Relationship Id="rId2" Type="http://schemas.openxmlformats.org/officeDocument/2006/relationships/hyperlink" Target="#'HOME PAGE'!A1"/><Relationship Id="rId1" Type="http://schemas.openxmlformats.org/officeDocument/2006/relationships/image" Target="../media/image3.png"/></Relationships>
</file>

<file path=xl/drawings/_rels/drawing42.xml.rels><?xml version="1.0" encoding="UTF-8" standalone="yes"?>
<Relationships xmlns="http://schemas.openxmlformats.org/package/2006/relationships"><Relationship Id="rId2" Type="http://schemas.openxmlformats.org/officeDocument/2006/relationships/hyperlink" Target="#'HOME PAGE'!A1"/><Relationship Id="rId1" Type="http://schemas.openxmlformats.org/officeDocument/2006/relationships/image" Target="../media/image3.png"/></Relationships>
</file>

<file path=xl/drawings/_rels/drawing43.xml.rels><?xml version="1.0" encoding="UTF-8" standalone="yes"?>
<Relationships xmlns="http://schemas.openxmlformats.org/package/2006/relationships"><Relationship Id="rId2" Type="http://schemas.openxmlformats.org/officeDocument/2006/relationships/hyperlink" Target="#'HOME PAGE'!A1"/><Relationship Id="rId1" Type="http://schemas.openxmlformats.org/officeDocument/2006/relationships/image" Target="../media/image3.png"/></Relationships>
</file>

<file path=xl/drawings/_rels/drawing44.xml.rels><?xml version="1.0" encoding="UTF-8" standalone="yes"?>
<Relationships xmlns="http://schemas.openxmlformats.org/package/2006/relationships"><Relationship Id="rId2" Type="http://schemas.openxmlformats.org/officeDocument/2006/relationships/hyperlink" Target="#'HOME PAGE'!A1"/><Relationship Id="rId1" Type="http://schemas.openxmlformats.org/officeDocument/2006/relationships/image" Target="../media/image3.png"/></Relationships>
</file>

<file path=xl/drawings/_rels/drawing45.xml.rels><?xml version="1.0" encoding="UTF-8" standalone="yes"?>
<Relationships xmlns="http://schemas.openxmlformats.org/package/2006/relationships"><Relationship Id="rId2" Type="http://schemas.openxmlformats.org/officeDocument/2006/relationships/hyperlink" Target="#'HOME PAGE'!A1"/><Relationship Id="rId1" Type="http://schemas.openxmlformats.org/officeDocument/2006/relationships/image" Target="../media/image3.png"/></Relationships>
</file>

<file path=xl/drawings/_rels/drawing46.xml.rels><?xml version="1.0" encoding="UTF-8" standalone="yes"?>
<Relationships xmlns="http://schemas.openxmlformats.org/package/2006/relationships"><Relationship Id="rId2" Type="http://schemas.openxmlformats.org/officeDocument/2006/relationships/hyperlink" Target="#'HOME PAGE'!A1"/><Relationship Id="rId1" Type="http://schemas.openxmlformats.org/officeDocument/2006/relationships/image" Target="../media/image3.png"/></Relationships>
</file>

<file path=xl/drawings/_rels/drawing47.xml.rels><?xml version="1.0" encoding="UTF-8" standalone="yes"?>
<Relationships xmlns="http://schemas.openxmlformats.org/package/2006/relationships"><Relationship Id="rId2" Type="http://schemas.openxmlformats.org/officeDocument/2006/relationships/hyperlink" Target="#'HOME PAGE'!A1"/><Relationship Id="rId1" Type="http://schemas.openxmlformats.org/officeDocument/2006/relationships/image" Target="../media/image3.png"/></Relationships>
</file>

<file path=xl/drawings/_rels/drawing48.xml.rels><?xml version="1.0" encoding="UTF-8" standalone="yes"?>
<Relationships xmlns="http://schemas.openxmlformats.org/package/2006/relationships"><Relationship Id="rId2" Type="http://schemas.openxmlformats.org/officeDocument/2006/relationships/hyperlink" Target="#'HOME PAGE'!A1"/><Relationship Id="rId1" Type="http://schemas.openxmlformats.org/officeDocument/2006/relationships/image" Target="../media/image3.png"/></Relationships>
</file>

<file path=xl/drawings/_rels/drawing49.xml.rels><?xml version="1.0" encoding="UTF-8" standalone="yes"?>
<Relationships xmlns="http://schemas.openxmlformats.org/package/2006/relationships"><Relationship Id="rId2" Type="http://schemas.openxmlformats.org/officeDocument/2006/relationships/hyperlink" Target="#'HOME PAGE'!A1"/><Relationship Id="rId1" Type="http://schemas.openxmlformats.org/officeDocument/2006/relationships/image" Target="../media/image3.png"/></Relationships>
</file>

<file path=xl/drawings/_rels/drawing50.xml.rels><?xml version="1.0" encoding="UTF-8" standalone="yes"?>
<Relationships xmlns="http://schemas.openxmlformats.org/package/2006/relationships"><Relationship Id="rId2" Type="http://schemas.openxmlformats.org/officeDocument/2006/relationships/hyperlink" Target="#'HOME PAGE'!A1"/><Relationship Id="rId1" Type="http://schemas.openxmlformats.org/officeDocument/2006/relationships/image" Target="../media/image3.png"/></Relationships>
</file>

<file path=xl/drawings/_rels/drawing51.xml.rels><?xml version="1.0" encoding="UTF-8" standalone="yes"?>
<Relationships xmlns="http://schemas.openxmlformats.org/package/2006/relationships"><Relationship Id="rId2" Type="http://schemas.openxmlformats.org/officeDocument/2006/relationships/hyperlink" Target="#'HOME PAGE'!A1"/><Relationship Id="rId1" Type="http://schemas.openxmlformats.org/officeDocument/2006/relationships/image" Target="../media/image3.png"/></Relationships>
</file>

<file path=xl/drawings/_rels/drawing52.xml.rels><?xml version="1.0" encoding="UTF-8" standalone="yes"?>
<Relationships xmlns="http://schemas.openxmlformats.org/package/2006/relationships"><Relationship Id="rId2" Type="http://schemas.openxmlformats.org/officeDocument/2006/relationships/hyperlink" Target="#'HOME PAGE'!A1"/><Relationship Id="rId1" Type="http://schemas.openxmlformats.org/officeDocument/2006/relationships/image" Target="../media/image3.png"/></Relationships>
</file>

<file path=xl/drawings/_rels/drawing53.xml.rels><?xml version="1.0" encoding="UTF-8" standalone="yes"?>
<Relationships xmlns="http://schemas.openxmlformats.org/package/2006/relationships"><Relationship Id="rId2" Type="http://schemas.openxmlformats.org/officeDocument/2006/relationships/hyperlink" Target="#'HOME PAGE'!A1"/><Relationship Id="rId1" Type="http://schemas.openxmlformats.org/officeDocument/2006/relationships/image" Target="../media/image3.png"/></Relationships>
</file>

<file path=xl/drawings/_rels/drawing54.xml.rels><?xml version="1.0" encoding="UTF-8" standalone="yes"?>
<Relationships xmlns="http://schemas.openxmlformats.org/package/2006/relationships"><Relationship Id="rId2" Type="http://schemas.openxmlformats.org/officeDocument/2006/relationships/hyperlink" Target="#'HOME PAGE'!A1"/><Relationship Id="rId1" Type="http://schemas.openxmlformats.org/officeDocument/2006/relationships/image" Target="../media/image3.png"/></Relationships>
</file>

<file path=xl/drawings/_rels/drawing55.xml.rels><?xml version="1.0" encoding="UTF-8" standalone="yes"?>
<Relationships xmlns="http://schemas.openxmlformats.org/package/2006/relationships"><Relationship Id="rId2" Type="http://schemas.openxmlformats.org/officeDocument/2006/relationships/hyperlink" Target="#'HOME PAGE'!A1"/><Relationship Id="rId1" Type="http://schemas.openxmlformats.org/officeDocument/2006/relationships/image" Target="../media/image3.png"/></Relationships>
</file>

<file path=xl/drawings/_rels/drawing56.xml.rels><?xml version="1.0" encoding="UTF-8" standalone="yes"?>
<Relationships xmlns="http://schemas.openxmlformats.org/package/2006/relationships"><Relationship Id="rId2" Type="http://schemas.openxmlformats.org/officeDocument/2006/relationships/hyperlink" Target="#'HOME PAGE'!A1"/><Relationship Id="rId1" Type="http://schemas.openxmlformats.org/officeDocument/2006/relationships/image" Target="../media/image3.png"/></Relationships>
</file>

<file path=xl/drawings/_rels/drawing57.xml.rels><?xml version="1.0" encoding="UTF-8" standalone="yes"?>
<Relationships xmlns="http://schemas.openxmlformats.org/package/2006/relationships"><Relationship Id="rId2" Type="http://schemas.openxmlformats.org/officeDocument/2006/relationships/hyperlink" Target="#'HOME PAGE'!A1"/><Relationship Id="rId1" Type="http://schemas.openxmlformats.org/officeDocument/2006/relationships/image" Target="../media/image3.png"/></Relationships>
</file>

<file path=xl/drawings/_rels/drawing58.xml.rels><?xml version="1.0" encoding="UTF-8" standalone="yes"?>
<Relationships xmlns="http://schemas.openxmlformats.org/package/2006/relationships"><Relationship Id="rId2" Type="http://schemas.openxmlformats.org/officeDocument/2006/relationships/hyperlink" Target="#'HOME PAGE'!A1"/><Relationship Id="rId1" Type="http://schemas.openxmlformats.org/officeDocument/2006/relationships/image" Target="../media/image3.png"/></Relationships>
</file>

<file path=xl/drawings/_rels/drawing59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hyperlink" Target="#'HOME PAGE'!A1"/></Relationships>
</file>

<file path=xl/drawings/_rels/drawing60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hyperlink" Target="#'HOME PAGE'!A1"/></Relationships>
</file>

<file path=xl/drawings/_rels/drawing61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hyperlink" Target="#'HOME PAGE'!A1"/></Relationships>
</file>

<file path=xl/drawings/_rels/drawing62.xml.rels><?xml version="1.0" encoding="UTF-8" standalone="yes"?>
<Relationships xmlns="http://schemas.openxmlformats.org/package/2006/relationships"><Relationship Id="rId2" Type="http://schemas.openxmlformats.org/officeDocument/2006/relationships/hyperlink" Target="#'HOME PAGE'!A1"/><Relationship Id="rId1" Type="http://schemas.openxmlformats.org/officeDocument/2006/relationships/image" Target="../media/image3.png"/></Relationships>
</file>

<file path=xl/drawings/_rels/drawing63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hyperlink" Target="#'HOME PAGE'!A1"/></Relationships>
</file>

<file path=xl/drawings/_rels/drawing64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hyperlink" Target="#'HOME PAGE'!A1"/></Relationships>
</file>

<file path=xl/drawings/_rels/drawing65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hyperlink" Target="#'HOME PAGE'!A1"/></Relationships>
</file>

<file path=xl/drawings/_rels/drawing66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hyperlink" Target="#'HOME PAGE'!A1"/></Relationships>
</file>

<file path=xl/drawings/_rels/drawing67.xml.rels><?xml version="1.0" encoding="UTF-8" standalone="yes"?>
<Relationships xmlns="http://schemas.openxmlformats.org/package/2006/relationships"><Relationship Id="rId2" Type="http://schemas.openxmlformats.org/officeDocument/2006/relationships/hyperlink" Target="#'HOME PAGE'!A1"/><Relationship Id="rId1" Type="http://schemas.openxmlformats.org/officeDocument/2006/relationships/image" Target="../media/image3.png"/></Relationships>
</file>

<file path=xl/drawings/_rels/drawing68.xml.rels><?xml version="1.0" encoding="UTF-8" standalone="yes"?>
<Relationships xmlns="http://schemas.openxmlformats.org/package/2006/relationships"><Relationship Id="rId2" Type="http://schemas.openxmlformats.org/officeDocument/2006/relationships/hyperlink" Target="#'HOME PAGE'!A1"/><Relationship Id="rId1" Type="http://schemas.openxmlformats.org/officeDocument/2006/relationships/image" Target="../media/image3.png"/></Relationships>
</file>

<file path=xl/drawings/_rels/drawing69.xml.rels><?xml version="1.0" encoding="UTF-8" standalone="yes"?>
<Relationships xmlns="http://schemas.openxmlformats.org/package/2006/relationships"><Relationship Id="rId2" Type="http://schemas.openxmlformats.org/officeDocument/2006/relationships/hyperlink" Target="#'HOME PAGE'!A1"/><Relationship Id="rId1" Type="http://schemas.openxmlformats.org/officeDocument/2006/relationships/image" Target="../media/image3.png"/></Relationships>
</file>

<file path=xl/drawings/_rels/drawing70.xml.rels><?xml version="1.0" encoding="UTF-8" standalone="yes"?>
<Relationships xmlns="http://schemas.openxmlformats.org/package/2006/relationships"><Relationship Id="rId2" Type="http://schemas.openxmlformats.org/officeDocument/2006/relationships/hyperlink" Target="#'HOME PAGE'!A1"/><Relationship Id="rId1" Type="http://schemas.openxmlformats.org/officeDocument/2006/relationships/image" Target="../media/image3.png"/></Relationships>
</file>

<file path=xl/drawings/_rels/drawing71.xml.rels><?xml version="1.0" encoding="UTF-8" standalone="yes"?>
<Relationships xmlns="http://schemas.openxmlformats.org/package/2006/relationships"><Relationship Id="rId2" Type="http://schemas.openxmlformats.org/officeDocument/2006/relationships/hyperlink" Target="#'HOME PAGE'!A1"/><Relationship Id="rId1" Type="http://schemas.openxmlformats.org/officeDocument/2006/relationships/image" Target="../media/image3.png"/></Relationships>
</file>

<file path=xl/drawings/_rels/drawing72.xml.rels><?xml version="1.0" encoding="UTF-8" standalone="yes"?>
<Relationships xmlns="http://schemas.openxmlformats.org/package/2006/relationships"><Relationship Id="rId2" Type="http://schemas.openxmlformats.org/officeDocument/2006/relationships/hyperlink" Target="#'HOME PAGE'!A1"/><Relationship Id="rId1" Type="http://schemas.openxmlformats.org/officeDocument/2006/relationships/image" Target="../media/image3.png"/></Relationships>
</file>

<file path=xl/drawings/_rels/drawing73.xml.rels><?xml version="1.0" encoding="UTF-8" standalone="yes"?>
<Relationships xmlns="http://schemas.openxmlformats.org/package/2006/relationships"><Relationship Id="rId2" Type="http://schemas.openxmlformats.org/officeDocument/2006/relationships/hyperlink" Target="#'HOME PAGE'!A1"/><Relationship Id="rId1" Type="http://schemas.openxmlformats.org/officeDocument/2006/relationships/image" Target="../media/image3.png"/></Relationships>
</file>

<file path=xl/drawings/_rels/drawing74.xml.rels><?xml version="1.0" encoding="UTF-8" standalone="yes"?>
<Relationships xmlns="http://schemas.openxmlformats.org/package/2006/relationships"><Relationship Id="rId2" Type="http://schemas.openxmlformats.org/officeDocument/2006/relationships/hyperlink" Target="#'HOME PAGE'!A1"/><Relationship Id="rId1" Type="http://schemas.openxmlformats.org/officeDocument/2006/relationships/image" Target="../media/image3.png"/></Relationships>
</file>

<file path=xl/drawings/_rels/drawing75.xml.rels><?xml version="1.0" encoding="UTF-8" standalone="yes"?>
<Relationships xmlns="http://schemas.openxmlformats.org/package/2006/relationships"><Relationship Id="rId2" Type="http://schemas.openxmlformats.org/officeDocument/2006/relationships/hyperlink" Target="#'HOME PAGE'!A1"/><Relationship Id="rId1" Type="http://schemas.openxmlformats.org/officeDocument/2006/relationships/image" Target="../media/image3.png"/></Relationships>
</file>

<file path=xl/drawings/_rels/drawing76.xml.rels><?xml version="1.0" encoding="UTF-8" standalone="yes"?>
<Relationships xmlns="http://schemas.openxmlformats.org/package/2006/relationships"><Relationship Id="rId2" Type="http://schemas.openxmlformats.org/officeDocument/2006/relationships/hyperlink" Target="#'HOME PAGE'!A1"/><Relationship Id="rId1" Type="http://schemas.openxmlformats.org/officeDocument/2006/relationships/image" Target="../media/image3.png"/></Relationships>
</file>

<file path=xl/drawings/_rels/drawing77.xml.rels><?xml version="1.0" encoding="UTF-8" standalone="yes"?>
<Relationships xmlns="http://schemas.openxmlformats.org/package/2006/relationships"><Relationship Id="rId2" Type="http://schemas.openxmlformats.org/officeDocument/2006/relationships/hyperlink" Target="#'HOME PAGE'!A1"/><Relationship Id="rId1" Type="http://schemas.openxmlformats.org/officeDocument/2006/relationships/image" Target="../media/image3.png"/></Relationships>
</file>

<file path=xl/drawings/_rels/drawing78.xml.rels><?xml version="1.0" encoding="UTF-8" standalone="yes"?>
<Relationships xmlns="http://schemas.openxmlformats.org/package/2006/relationships"><Relationship Id="rId2" Type="http://schemas.openxmlformats.org/officeDocument/2006/relationships/hyperlink" Target="#'HOME PAGE'!A1"/><Relationship Id="rId1" Type="http://schemas.openxmlformats.org/officeDocument/2006/relationships/image" Target="../media/image3.png"/></Relationships>
</file>

<file path=xl/drawings/_rels/drawing79.xml.rels><?xml version="1.0" encoding="UTF-8" standalone="yes"?>
<Relationships xmlns="http://schemas.openxmlformats.org/package/2006/relationships"><Relationship Id="rId2" Type="http://schemas.openxmlformats.org/officeDocument/2006/relationships/hyperlink" Target="#'HOME PAGE'!A1"/><Relationship Id="rId1" Type="http://schemas.openxmlformats.org/officeDocument/2006/relationships/image" Target="../media/image3.png"/></Relationships>
</file>

<file path=xl/drawings/_rels/drawing80.xml.rels><?xml version="1.0" encoding="UTF-8" standalone="yes"?>
<Relationships xmlns="http://schemas.openxmlformats.org/package/2006/relationships"><Relationship Id="rId2" Type="http://schemas.openxmlformats.org/officeDocument/2006/relationships/hyperlink" Target="#'HOME PAGE'!A1"/><Relationship Id="rId1" Type="http://schemas.openxmlformats.org/officeDocument/2006/relationships/image" Target="../media/image3.png"/></Relationships>
</file>

<file path=xl/drawings/_rels/drawing81.xml.rels><?xml version="1.0" encoding="UTF-8" standalone="yes"?>
<Relationships xmlns="http://schemas.openxmlformats.org/package/2006/relationships"><Relationship Id="rId2" Type="http://schemas.openxmlformats.org/officeDocument/2006/relationships/hyperlink" Target="#'HOME PAGE'!A1"/><Relationship Id="rId1" Type="http://schemas.openxmlformats.org/officeDocument/2006/relationships/image" Target="../media/image3.png"/></Relationships>
</file>

<file path=xl/drawings/_rels/drawing82.xml.rels><?xml version="1.0" encoding="UTF-8" standalone="yes"?>
<Relationships xmlns="http://schemas.openxmlformats.org/package/2006/relationships"><Relationship Id="rId2" Type="http://schemas.openxmlformats.org/officeDocument/2006/relationships/hyperlink" Target="#'HOME PAGE'!A1"/><Relationship Id="rId1" Type="http://schemas.openxmlformats.org/officeDocument/2006/relationships/image" Target="../media/image3.png"/></Relationships>
</file>

<file path=xl/drawings/_rels/drawing83.xml.rels><?xml version="1.0" encoding="UTF-8" standalone="yes"?>
<Relationships xmlns="http://schemas.openxmlformats.org/package/2006/relationships"><Relationship Id="rId2" Type="http://schemas.openxmlformats.org/officeDocument/2006/relationships/hyperlink" Target="#'HOME PAGE'!A1"/><Relationship Id="rId1" Type="http://schemas.openxmlformats.org/officeDocument/2006/relationships/image" Target="../media/image3.png"/></Relationships>
</file>

<file path=xl/drawings/_rels/drawing84.xml.rels><?xml version="1.0" encoding="UTF-8" standalone="yes"?>
<Relationships xmlns="http://schemas.openxmlformats.org/package/2006/relationships"><Relationship Id="rId2" Type="http://schemas.openxmlformats.org/officeDocument/2006/relationships/hyperlink" Target="#'HOME PAGE'!A1"/><Relationship Id="rId1" Type="http://schemas.openxmlformats.org/officeDocument/2006/relationships/image" Target="../media/image3.png"/></Relationships>
</file>

<file path=xl/drawings/_rels/drawing85.xml.rels><?xml version="1.0" encoding="UTF-8" standalone="yes"?>
<Relationships xmlns="http://schemas.openxmlformats.org/package/2006/relationships"><Relationship Id="rId2" Type="http://schemas.openxmlformats.org/officeDocument/2006/relationships/hyperlink" Target="#'HOME PAGE'!A1"/><Relationship Id="rId1" Type="http://schemas.openxmlformats.org/officeDocument/2006/relationships/image" Target="../media/image3.png"/></Relationships>
</file>

<file path=xl/drawings/_rels/drawing86.xml.rels><?xml version="1.0" encoding="UTF-8" standalone="yes"?>
<Relationships xmlns="http://schemas.openxmlformats.org/package/2006/relationships"><Relationship Id="rId2" Type="http://schemas.openxmlformats.org/officeDocument/2006/relationships/hyperlink" Target="#'HOME PAGE'!A1"/><Relationship Id="rId1" Type="http://schemas.openxmlformats.org/officeDocument/2006/relationships/image" Target="../media/image3.png"/></Relationships>
</file>

<file path=xl/drawings/_rels/drawing87.xml.rels><?xml version="1.0" encoding="UTF-8" standalone="yes"?>
<Relationships xmlns="http://schemas.openxmlformats.org/package/2006/relationships"><Relationship Id="rId2" Type="http://schemas.openxmlformats.org/officeDocument/2006/relationships/hyperlink" Target="#'HOME PAGE'!A1"/><Relationship Id="rId1" Type="http://schemas.openxmlformats.org/officeDocument/2006/relationships/image" Target="../media/image3.png"/></Relationships>
</file>

<file path=xl/drawings/_rels/drawing88.xml.rels><?xml version="1.0" encoding="UTF-8" standalone="yes"?>
<Relationships xmlns="http://schemas.openxmlformats.org/package/2006/relationships"><Relationship Id="rId2" Type="http://schemas.openxmlformats.org/officeDocument/2006/relationships/hyperlink" Target="#'HOME PAGE'!A1"/><Relationship Id="rId1" Type="http://schemas.openxmlformats.org/officeDocument/2006/relationships/image" Target="../media/image3.png"/></Relationships>
</file>

<file path=xl/drawings/_rels/drawing89.xml.rels><?xml version="1.0" encoding="UTF-8" standalone="yes"?>
<Relationships xmlns="http://schemas.openxmlformats.org/package/2006/relationships"><Relationship Id="rId2" Type="http://schemas.openxmlformats.org/officeDocument/2006/relationships/hyperlink" Target="#'HOME PAGE'!A1"/><Relationship Id="rId1" Type="http://schemas.openxmlformats.org/officeDocument/2006/relationships/image" Target="../media/image3.png"/></Relationships>
</file>

<file path=xl/drawings/_rels/drawing90.xml.rels><?xml version="1.0" encoding="UTF-8" standalone="yes"?>
<Relationships xmlns="http://schemas.openxmlformats.org/package/2006/relationships"><Relationship Id="rId2" Type="http://schemas.openxmlformats.org/officeDocument/2006/relationships/hyperlink" Target="#'HOME PAGE'!A1"/><Relationship Id="rId1" Type="http://schemas.openxmlformats.org/officeDocument/2006/relationships/image" Target="../media/image3.png"/></Relationships>
</file>

<file path=xl/drawings/_rels/drawing91.xml.rels><?xml version="1.0" encoding="UTF-8" standalone="yes"?>
<Relationships xmlns="http://schemas.openxmlformats.org/package/2006/relationships"><Relationship Id="rId2" Type="http://schemas.openxmlformats.org/officeDocument/2006/relationships/hyperlink" Target="#'HOME PAGE'!A1"/><Relationship Id="rId1" Type="http://schemas.openxmlformats.org/officeDocument/2006/relationships/image" Target="../media/image3.png"/></Relationships>
</file>

<file path=xl/drawings/_rels/drawing92.xml.rels><?xml version="1.0" encoding="UTF-8" standalone="yes"?>
<Relationships xmlns="http://schemas.openxmlformats.org/package/2006/relationships"><Relationship Id="rId2" Type="http://schemas.openxmlformats.org/officeDocument/2006/relationships/hyperlink" Target="#'HOME PAGE'!A1"/><Relationship Id="rId1" Type="http://schemas.openxmlformats.org/officeDocument/2006/relationships/image" Target="../media/image3.png"/></Relationships>
</file>

<file path=xl/drawings/_rels/drawing93.xml.rels><?xml version="1.0" encoding="UTF-8" standalone="yes"?>
<Relationships xmlns="http://schemas.openxmlformats.org/package/2006/relationships"><Relationship Id="rId2" Type="http://schemas.openxmlformats.org/officeDocument/2006/relationships/hyperlink" Target="#'HOME PAGE'!A1"/><Relationship Id="rId1" Type="http://schemas.openxmlformats.org/officeDocument/2006/relationships/image" Target="../media/image3.png"/></Relationships>
</file>

<file path=xl/drawings/_rels/drawing94.xml.rels><?xml version="1.0" encoding="UTF-8" standalone="yes"?>
<Relationships xmlns="http://schemas.openxmlformats.org/package/2006/relationships"><Relationship Id="rId2" Type="http://schemas.openxmlformats.org/officeDocument/2006/relationships/hyperlink" Target="#'HOME PAGE'!A1"/><Relationship Id="rId1" Type="http://schemas.openxmlformats.org/officeDocument/2006/relationships/image" Target="../media/image3.png"/></Relationships>
</file>

<file path=xl/drawings/_rels/drawing95.xml.rels><?xml version="1.0" encoding="UTF-8" standalone="yes"?>
<Relationships xmlns="http://schemas.openxmlformats.org/package/2006/relationships"><Relationship Id="rId2" Type="http://schemas.openxmlformats.org/officeDocument/2006/relationships/hyperlink" Target="#'HOME PAGE'!A1"/><Relationship Id="rId1" Type="http://schemas.openxmlformats.org/officeDocument/2006/relationships/image" Target="../media/image3.png"/></Relationships>
</file>

<file path=xl/drawings/_rels/drawing96.xml.rels><?xml version="1.0" encoding="UTF-8" standalone="yes"?>
<Relationships xmlns="http://schemas.openxmlformats.org/package/2006/relationships"><Relationship Id="rId2" Type="http://schemas.openxmlformats.org/officeDocument/2006/relationships/hyperlink" Target="#'HOME PAGE'!A1"/><Relationship Id="rId1" Type="http://schemas.openxmlformats.org/officeDocument/2006/relationships/image" Target="../media/image3.png"/></Relationships>
</file>

<file path=xl/drawings/_rels/drawing97.xml.rels><?xml version="1.0" encoding="UTF-8" standalone="yes"?>
<Relationships xmlns="http://schemas.openxmlformats.org/package/2006/relationships"><Relationship Id="rId2" Type="http://schemas.openxmlformats.org/officeDocument/2006/relationships/hyperlink" Target="#'HOME PAGE'!A1"/><Relationship Id="rId1" Type="http://schemas.openxmlformats.org/officeDocument/2006/relationships/image" Target="../media/image3.png"/></Relationships>
</file>

<file path=xl/drawings/_rels/drawing98.xml.rels><?xml version="1.0" encoding="UTF-8" standalone="yes"?>
<Relationships xmlns="http://schemas.openxmlformats.org/package/2006/relationships"><Relationship Id="rId2" Type="http://schemas.openxmlformats.org/officeDocument/2006/relationships/hyperlink" Target="#'HOME PAGE'!A1"/><Relationship Id="rId1" Type="http://schemas.openxmlformats.org/officeDocument/2006/relationships/image" Target="../media/image3.png"/></Relationships>
</file>

<file path=xl/drawings/_rels/drawing99.xml.rels><?xml version="1.0" encoding="UTF-8" standalone="yes"?>
<Relationships xmlns="http://schemas.openxmlformats.org/package/2006/relationships"><Relationship Id="rId2" Type="http://schemas.openxmlformats.org/officeDocument/2006/relationships/hyperlink" Target="#'HOME PAGE'!A1"/><Relationship Id="rId1" Type="http://schemas.openxmlformats.org/officeDocument/2006/relationships/image" Target="../media/image3.png"/></Relationships>
</file>

<file path=xl/drawings/_rels/drawing100.xml.rels><?xml version="1.0" encoding="UTF-8" standalone="yes"?>
<Relationships xmlns="http://schemas.openxmlformats.org/package/2006/relationships"><Relationship Id="rId2" Type="http://schemas.openxmlformats.org/officeDocument/2006/relationships/hyperlink" Target="#'HOME PAGE'!A1"/><Relationship Id="rId1" Type="http://schemas.openxmlformats.org/officeDocument/2006/relationships/image" Target="../media/image3.png"/></Relationships>
</file>

<file path=xl/drawings/_rels/drawing101.xml.rels><?xml version="1.0" encoding="UTF-8" standalone="yes"?>
<Relationships xmlns="http://schemas.openxmlformats.org/package/2006/relationships"><Relationship Id="rId2" Type="http://schemas.openxmlformats.org/officeDocument/2006/relationships/hyperlink" Target="#'HOME PAGE'!A1"/><Relationship Id="rId1" Type="http://schemas.openxmlformats.org/officeDocument/2006/relationships/image" Target="../media/image3.png"/></Relationships>
</file>

<file path=xl/drawings/_rels/drawing102.xml.rels><?xml version="1.0" encoding="UTF-8" standalone="yes"?>
<Relationships xmlns="http://schemas.openxmlformats.org/package/2006/relationships"><Relationship Id="rId2" Type="http://schemas.openxmlformats.org/officeDocument/2006/relationships/hyperlink" Target="#'HOME PAGE'!A1"/><Relationship Id="rId1" Type="http://schemas.openxmlformats.org/officeDocument/2006/relationships/image" Target="../media/image3.png"/></Relationships>
</file>

<file path=xl/drawings/_rels/drawing103.xml.rels><?xml version="1.0" encoding="UTF-8" standalone="yes"?>
<Relationships xmlns="http://schemas.openxmlformats.org/package/2006/relationships"><Relationship Id="rId2" Type="http://schemas.openxmlformats.org/officeDocument/2006/relationships/hyperlink" Target="#'HOME PAGE'!A1"/><Relationship Id="rId1" Type="http://schemas.openxmlformats.org/officeDocument/2006/relationships/image" Target="../media/image3.png"/></Relationships>
</file>

<file path=xl/drawings/_rels/drawing104.xml.rels><?xml version="1.0" encoding="UTF-8" standalone="yes"?>
<Relationships xmlns="http://schemas.openxmlformats.org/package/2006/relationships"><Relationship Id="rId2" Type="http://schemas.openxmlformats.org/officeDocument/2006/relationships/hyperlink" Target="#'HOME PAGE'!A1"/><Relationship Id="rId1" Type="http://schemas.openxmlformats.org/officeDocument/2006/relationships/image" Target="../media/image3.png"/></Relationships>
</file>

<file path=xl/drawings/_rels/drawing105.xml.rels><?xml version="1.0" encoding="UTF-8" standalone="yes"?>
<Relationships xmlns="http://schemas.openxmlformats.org/package/2006/relationships"><Relationship Id="rId2" Type="http://schemas.openxmlformats.org/officeDocument/2006/relationships/hyperlink" Target="#'HOME PAGE'!A1"/><Relationship Id="rId1" Type="http://schemas.openxmlformats.org/officeDocument/2006/relationships/image" Target="../media/image3.png"/></Relationships>
</file>

<file path=xl/drawings/_rels/drawing106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png"/><Relationship Id="rId2" Type="http://schemas.openxmlformats.org/officeDocument/2006/relationships/hyperlink" Target="#'HOME PAGE'!A1"/><Relationship Id="rId1" Type="http://schemas.openxmlformats.org/officeDocument/2006/relationships/image" Target="../media/image3.png"/></Relationships>
</file>

<file path=xl/drawings/_rels/drawing107.xml.rels><?xml version="1.0" encoding="UTF-8" standalone="yes"?>
<Relationships xmlns="http://schemas.openxmlformats.org/package/2006/relationships"><Relationship Id="rId2" Type="http://schemas.openxmlformats.org/officeDocument/2006/relationships/hyperlink" Target="#'HOME PAGE'!A1"/><Relationship Id="rId1" Type="http://schemas.openxmlformats.org/officeDocument/2006/relationships/image" Target="../media/image3.png"/></Relationships>
</file>

<file path=xl/drawings/_rels/drawing108.xml.rels><?xml version="1.0" encoding="UTF-8" standalone="yes"?>
<Relationships xmlns="http://schemas.openxmlformats.org/package/2006/relationships"><Relationship Id="rId2" Type="http://schemas.openxmlformats.org/officeDocument/2006/relationships/hyperlink" Target="#'HOME PAGE'!A1"/><Relationship Id="rId1" Type="http://schemas.openxmlformats.org/officeDocument/2006/relationships/image" Target="../media/image3.png"/></Relationships>
</file>

<file path=xl/drawings/_rels/drawing109.xml.rels><?xml version="1.0" encoding="UTF-8" standalone="yes"?>
<Relationships xmlns="http://schemas.openxmlformats.org/package/2006/relationships"><Relationship Id="rId2" Type="http://schemas.openxmlformats.org/officeDocument/2006/relationships/hyperlink" Target="#'HOME PAGE'!A1"/><Relationship Id="rId1" Type="http://schemas.openxmlformats.org/officeDocument/2006/relationships/image" Target="../media/image3.png"/></Relationships>
</file>

<file path=xl/drawings/_rels/drawing110.xml.rels><?xml version="1.0" encoding="UTF-8" standalone="yes"?>
<Relationships xmlns="http://schemas.openxmlformats.org/package/2006/relationships"><Relationship Id="rId2" Type="http://schemas.openxmlformats.org/officeDocument/2006/relationships/hyperlink" Target="#'HOME PAGE'!A1"/><Relationship Id="rId1" Type="http://schemas.openxmlformats.org/officeDocument/2006/relationships/image" Target="../media/image3.png"/></Relationships>
</file>

<file path=xl/drawings/_rels/drawing111.xml.rels><?xml version="1.0" encoding="UTF-8" standalone="yes"?>
<Relationships xmlns="http://schemas.openxmlformats.org/package/2006/relationships"><Relationship Id="rId2" Type="http://schemas.openxmlformats.org/officeDocument/2006/relationships/hyperlink" Target="#'HOME PAGE'!A1"/><Relationship Id="rId1" Type="http://schemas.openxmlformats.org/officeDocument/2006/relationships/image" Target="../media/image3.png"/></Relationships>
</file>

<file path=xl/drawings/_rels/drawing112.xml.rels><?xml version="1.0" encoding="UTF-8" standalone="yes"?>
<Relationships xmlns="http://schemas.openxmlformats.org/package/2006/relationships"><Relationship Id="rId2" Type="http://schemas.openxmlformats.org/officeDocument/2006/relationships/hyperlink" Target="#'HOME PAGE'!A1"/><Relationship Id="rId1" Type="http://schemas.openxmlformats.org/officeDocument/2006/relationships/image" Target="../media/image3.png"/></Relationships>
</file>

<file path=xl/drawings/_rels/drawing113.xml.rels><?xml version="1.0" encoding="UTF-8" standalone="yes"?>
<Relationships xmlns="http://schemas.openxmlformats.org/package/2006/relationships"><Relationship Id="rId2" Type="http://schemas.openxmlformats.org/officeDocument/2006/relationships/hyperlink" Target="#'HOME PAGE'!A1"/><Relationship Id="rId1" Type="http://schemas.openxmlformats.org/officeDocument/2006/relationships/image" Target="../media/image3.png"/></Relationships>
</file>

<file path=xl/drawings/_rels/drawing114.xml.rels><?xml version="1.0" encoding="UTF-8" standalone="yes"?>
<Relationships xmlns="http://schemas.openxmlformats.org/package/2006/relationships"><Relationship Id="rId2" Type="http://schemas.openxmlformats.org/officeDocument/2006/relationships/hyperlink" Target="#'HOME PAGE'!A1"/><Relationship Id="rId1" Type="http://schemas.openxmlformats.org/officeDocument/2006/relationships/image" Target="../media/image3.png"/></Relationships>
</file>

<file path=xl/drawings/_rels/drawing115.xml.rels><?xml version="1.0" encoding="UTF-8" standalone="yes"?>
<Relationships xmlns="http://schemas.openxmlformats.org/package/2006/relationships"><Relationship Id="rId2" Type="http://schemas.openxmlformats.org/officeDocument/2006/relationships/hyperlink" Target="#'HOME PAGE'!A1"/><Relationship Id="rId1" Type="http://schemas.openxmlformats.org/officeDocument/2006/relationships/image" Target="../media/image3.png"/></Relationships>
</file>

<file path=xl/drawings/_rels/drawing116.xml.rels><?xml version="1.0" encoding="UTF-8" standalone="yes"?>
<Relationships xmlns="http://schemas.openxmlformats.org/package/2006/relationships"><Relationship Id="rId2" Type="http://schemas.openxmlformats.org/officeDocument/2006/relationships/hyperlink" Target="#'HOME PAGE'!A1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266701</xdr:colOff>
      <xdr:row>0</xdr:row>
      <xdr:rowOff>0</xdr:rowOff>
    </xdr:from>
    <xdr:to>
      <xdr:col>0</xdr:col>
      <xdr:colOff>1123951</xdr:colOff>
      <xdr:row>3</xdr:row>
      <xdr:rowOff>66675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86B1BE5-0BEA-4A75-8E37-FCDC842A7FC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3330" b="17968"/>
        <a:stretch/>
      </xdr:blipFill>
      <xdr:spPr>
        <a:xfrm>
          <a:off x="266701" y="0"/>
          <a:ext cx="857250" cy="6381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266700</xdr:colOff>
      <xdr:row>4</xdr:row>
      <xdr:rowOff>9525</xdr:rowOff>
    </xdr:to>
    <xdr:pic>
      <xdr:nvPicPr>
        <xdr:cNvPr id="135" name="Picture 134">
          <a:extLst>
            <a:ext uri="{FF2B5EF4-FFF2-40B4-BE49-F238E27FC236}">
              <a16:creationId xmlns:a16="http://schemas.microsoft.com/office/drawing/2014/main" id="{6FDB4B55-ED60-45D1-A893-37EC40674F1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3330" b="17968"/>
        <a:stretch/>
      </xdr:blipFill>
      <xdr:spPr>
        <a:xfrm>
          <a:off x="0" y="0"/>
          <a:ext cx="857250" cy="638175"/>
        </a:xfrm>
        <a:prstGeom prst="rect">
          <a:avLst/>
        </a:prstGeom>
      </xdr:spPr>
    </xdr:pic>
    <xdr:clientData/>
  </xdr:twoCellAnchor>
  <xdr:twoCellAnchor editAs="oneCell">
    <xdr:from>
      <xdr:col>3</xdr:col>
      <xdr:colOff>108586</xdr:colOff>
      <xdr:row>6</xdr:row>
      <xdr:rowOff>91440</xdr:rowOff>
    </xdr:from>
    <xdr:to>
      <xdr:col>3</xdr:col>
      <xdr:colOff>704788</xdr:colOff>
      <xdr:row>9</xdr:row>
      <xdr:rowOff>51967</xdr:rowOff>
    </xdr:to>
    <xdr:pic>
      <xdr:nvPicPr>
        <xdr:cNvPr id="2" name="Picture 136">
          <a:extLst>
            <a:ext uri="{FF2B5EF4-FFF2-40B4-BE49-F238E27FC236}">
              <a16:creationId xmlns:a16="http://schemas.microsoft.com/office/drawing/2014/main" id="{B015FCC2-C630-4ABE-B1D9-69F2BCB1BC18}"/>
            </a:ext>
            <a:ext uri="{147F2762-F138-4A5C-976F-8EAC2B608ADB}">
              <a16:predDERef xmlns:a16="http://schemas.microsoft.com/office/drawing/2014/main" pred="{6FDB4B55-ED60-45D1-A893-37EC40674F1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2059"/>
        <a:stretch/>
      </xdr:blipFill>
      <xdr:spPr>
        <a:xfrm>
          <a:off x="2327911" y="1101090"/>
          <a:ext cx="596202" cy="478687"/>
        </a:xfrm>
        <a:prstGeom prst="rect">
          <a:avLst/>
        </a:prstGeom>
      </xdr:spPr>
    </xdr:pic>
    <xdr:clientData/>
  </xdr:twoCellAnchor>
  <xdr:twoCellAnchor editAs="oneCell">
    <xdr:from>
      <xdr:col>1</xdr:col>
      <xdr:colOff>40453</xdr:colOff>
      <xdr:row>9</xdr:row>
      <xdr:rowOff>144780</xdr:rowOff>
    </xdr:from>
    <xdr:to>
      <xdr:col>1</xdr:col>
      <xdr:colOff>874395</xdr:colOff>
      <xdr:row>13</xdr:row>
      <xdr:rowOff>25513</xdr:rowOff>
    </xdr:to>
    <xdr:pic>
      <xdr:nvPicPr>
        <xdr:cNvPr id="141" name="Picture 140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35A4DC4E-E1B6-423B-984F-7A5CFFCA0EE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8935" b="16568"/>
        <a:stretch/>
      </xdr:blipFill>
      <xdr:spPr>
        <a:xfrm>
          <a:off x="627261" y="1743619"/>
          <a:ext cx="833942" cy="535577"/>
        </a:xfrm>
        <a:prstGeom prst="rect">
          <a:avLst/>
        </a:prstGeom>
      </xdr:spPr>
    </xdr:pic>
    <xdr:clientData/>
  </xdr:twoCellAnchor>
  <xdr:twoCellAnchor editAs="oneCell">
    <xdr:from>
      <xdr:col>1</xdr:col>
      <xdr:colOff>51027</xdr:colOff>
      <xdr:row>13</xdr:row>
      <xdr:rowOff>15240</xdr:rowOff>
    </xdr:from>
    <xdr:to>
      <xdr:col>1</xdr:col>
      <xdr:colOff>889635</xdr:colOff>
      <xdr:row>16</xdr:row>
      <xdr:rowOff>66689</xdr:rowOff>
    </xdr:to>
    <xdr:pic>
      <xdr:nvPicPr>
        <xdr:cNvPr id="142" name="Picture 141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5F9260F4-112B-4D25-9AE6-E7055522164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8935" b="16568"/>
        <a:stretch/>
      </xdr:blipFill>
      <xdr:spPr>
        <a:xfrm>
          <a:off x="637835" y="2268923"/>
          <a:ext cx="838608" cy="536204"/>
        </a:xfrm>
        <a:prstGeom prst="rect">
          <a:avLst/>
        </a:prstGeom>
      </xdr:spPr>
    </xdr:pic>
    <xdr:clientData/>
  </xdr:twoCellAnchor>
  <xdr:twoCellAnchor editAs="oneCell">
    <xdr:from>
      <xdr:col>1</xdr:col>
      <xdr:colOff>59531</xdr:colOff>
      <xdr:row>16</xdr:row>
      <xdr:rowOff>38101</xdr:rowOff>
    </xdr:from>
    <xdr:to>
      <xdr:col>1</xdr:col>
      <xdr:colOff>859155</xdr:colOff>
      <xdr:row>19</xdr:row>
      <xdr:rowOff>72571</xdr:rowOff>
    </xdr:to>
    <xdr:pic>
      <xdr:nvPicPr>
        <xdr:cNvPr id="143" name="Picture 142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5FD99F78-6C22-429C-B25E-86667966DF5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8935" b="16568"/>
        <a:stretch/>
      </xdr:blipFill>
      <xdr:spPr>
        <a:xfrm>
          <a:off x="646339" y="2776539"/>
          <a:ext cx="799624" cy="519224"/>
        </a:xfrm>
        <a:prstGeom prst="rect">
          <a:avLst/>
        </a:prstGeom>
      </xdr:spPr>
    </xdr:pic>
    <xdr:clientData/>
  </xdr:twoCellAnchor>
  <xdr:twoCellAnchor editAs="oneCell">
    <xdr:from>
      <xdr:col>1</xdr:col>
      <xdr:colOff>42983</xdr:colOff>
      <xdr:row>19</xdr:row>
      <xdr:rowOff>30480</xdr:rowOff>
    </xdr:from>
    <xdr:to>
      <xdr:col>1</xdr:col>
      <xdr:colOff>859154</xdr:colOff>
      <xdr:row>22</xdr:row>
      <xdr:rowOff>68036</xdr:rowOff>
    </xdr:to>
    <xdr:pic>
      <xdr:nvPicPr>
        <xdr:cNvPr id="144" name="Picture 143">
          <a:hlinkClick xmlns:r="http://schemas.openxmlformats.org/officeDocument/2006/relationships" r:id="rId6"/>
          <a:extLst>
            <a:ext uri="{FF2B5EF4-FFF2-40B4-BE49-F238E27FC236}">
              <a16:creationId xmlns:a16="http://schemas.microsoft.com/office/drawing/2014/main" id="{54872959-E1A5-4538-B4A1-BC050508907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8935" b="16568"/>
        <a:stretch/>
      </xdr:blipFill>
      <xdr:spPr>
        <a:xfrm>
          <a:off x="629791" y="3253672"/>
          <a:ext cx="816171" cy="530815"/>
        </a:xfrm>
        <a:prstGeom prst="rect">
          <a:avLst/>
        </a:prstGeom>
      </xdr:spPr>
    </xdr:pic>
    <xdr:clientData/>
  </xdr:twoCellAnchor>
  <xdr:twoCellAnchor editAs="oneCell">
    <xdr:from>
      <xdr:col>1</xdr:col>
      <xdr:colOff>42522</xdr:colOff>
      <xdr:row>22</xdr:row>
      <xdr:rowOff>38100</xdr:rowOff>
    </xdr:from>
    <xdr:to>
      <xdr:col>1</xdr:col>
      <xdr:colOff>843915</xdr:colOff>
      <xdr:row>25</xdr:row>
      <xdr:rowOff>71927</xdr:rowOff>
    </xdr:to>
    <xdr:pic>
      <xdr:nvPicPr>
        <xdr:cNvPr id="148" name="Picture 147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A373843A-2A8E-4163-8B28-0BF4AF9E4B2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8935" b="16568"/>
        <a:stretch/>
      </xdr:blipFill>
      <xdr:spPr>
        <a:xfrm>
          <a:off x="629330" y="3754551"/>
          <a:ext cx="801393" cy="527086"/>
        </a:xfrm>
        <a:prstGeom prst="rect">
          <a:avLst/>
        </a:prstGeom>
      </xdr:spPr>
    </xdr:pic>
    <xdr:clientData/>
  </xdr:twoCellAnchor>
  <xdr:twoCellAnchor editAs="oneCell">
    <xdr:from>
      <xdr:col>1</xdr:col>
      <xdr:colOff>12269</xdr:colOff>
      <xdr:row>25</xdr:row>
      <xdr:rowOff>53340</xdr:rowOff>
    </xdr:from>
    <xdr:to>
      <xdr:col>1</xdr:col>
      <xdr:colOff>836295</xdr:colOff>
      <xdr:row>28</xdr:row>
      <xdr:rowOff>102053</xdr:rowOff>
    </xdr:to>
    <xdr:pic>
      <xdr:nvPicPr>
        <xdr:cNvPr id="150" name="Picture 149">
          <a:hlinkClick xmlns:r="http://schemas.openxmlformats.org/officeDocument/2006/relationships" r:id="rId8"/>
          <a:extLst>
            <a:ext uri="{FF2B5EF4-FFF2-40B4-BE49-F238E27FC236}">
              <a16:creationId xmlns:a16="http://schemas.microsoft.com/office/drawing/2014/main" id="{EC022D93-DF1F-4CC1-81D8-72F22D69FAE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8935" b="16568"/>
        <a:stretch/>
      </xdr:blipFill>
      <xdr:spPr>
        <a:xfrm>
          <a:off x="599077" y="4263050"/>
          <a:ext cx="824026" cy="541972"/>
        </a:xfrm>
        <a:prstGeom prst="rect">
          <a:avLst/>
        </a:prstGeom>
      </xdr:spPr>
    </xdr:pic>
    <xdr:clientData/>
  </xdr:twoCellAnchor>
  <xdr:twoCellAnchor editAs="oneCell">
    <xdr:from>
      <xdr:col>1</xdr:col>
      <xdr:colOff>18135</xdr:colOff>
      <xdr:row>28</xdr:row>
      <xdr:rowOff>51995</xdr:rowOff>
    </xdr:from>
    <xdr:to>
      <xdr:col>1</xdr:col>
      <xdr:colOff>854225</xdr:colOff>
      <xdr:row>31</xdr:row>
      <xdr:rowOff>93549</xdr:rowOff>
    </xdr:to>
    <xdr:pic>
      <xdr:nvPicPr>
        <xdr:cNvPr id="151" name="Picture 150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7E0A21CE-4B96-4109-9971-EBB14C8025D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8935" b="16568"/>
        <a:stretch/>
      </xdr:blipFill>
      <xdr:spPr>
        <a:xfrm>
          <a:off x="604943" y="4754964"/>
          <a:ext cx="836090" cy="543317"/>
        </a:xfrm>
        <a:prstGeom prst="rect">
          <a:avLst/>
        </a:prstGeom>
      </xdr:spPr>
    </xdr:pic>
    <xdr:clientData/>
  </xdr:twoCellAnchor>
  <xdr:twoCellAnchor editAs="oneCell">
    <xdr:from>
      <xdr:col>1</xdr:col>
      <xdr:colOff>76540</xdr:colOff>
      <xdr:row>31</xdr:row>
      <xdr:rowOff>69925</xdr:rowOff>
    </xdr:from>
    <xdr:to>
      <xdr:col>1</xdr:col>
      <xdr:colOff>881119</xdr:colOff>
      <xdr:row>34</xdr:row>
      <xdr:rowOff>91932</xdr:rowOff>
    </xdr:to>
    <xdr:pic>
      <xdr:nvPicPr>
        <xdr:cNvPr id="152" name="Picture 151">
          <a:hlinkClick xmlns:r="http://schemas.openxmlformats.org/officeDocument/2006/relationships" r:id="rId10"/>
          <a:extLst>
            <a:ext uri="{FF2B5EF4-FFF2-40B4-BE49-F238E27FC236}">
              <a16:creationId xmlns:a16="http://schemas.microsoft.com/office/drawing/2014/main" id="{4EC2D192-489D-40A0-9B3D-C74D340085D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8935" b="16568"/>
        <a:stretch/>
      </xdr:blipFill>
      <xdr:spPr>
        <a:xfrm>
          <a:off x="663348" y="5274657"/>
          <a:ext cx="804579" cy="515266"/>
        </a:xfrm>
        <a:prstGeom prst="rect">
          <a:avLst/>
        </a:prstGeom>
      </xdr:spPr>
    </xdr:pic>
    <xdr:clientData/>
  </xdr:twoCellAnchor>
  <xdr:twoCellAnchor editAs="oneCell">
    <xdr:from>
      <xdr:col>1</xdr:col>
      <xdr:colOff>76540</xdr:colOff>
      <xdr:row>34</xdr:row>
      <xdr:rowOff>43029</xdr:rowOff>
    </xdr:from>
    <xdr:to>
      <xdr:col>1</xdr:col>
      <xdr:colOff>899048</xdr:colOff>
      <xdr:row>37</xdr:row>
      <xdr:rowOff>85459</xdr:rowOff>
    </xdr:to>
    <xdr:pic>
      <xdr:nvPicPr>
        <xdr:cNvPr id="153" name="Picture 152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499E6653-3878-4D45-92CB-ECFEFCABBF1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8935" b="16568"/>
        <a:stretch/>
      </xdr:blipFill>
      <xdr:spPr>
        <a:xfrm>
          <a:off x="663348" y="5741020"/>
          <a:ext cx="822508" cy="527185"/>
        </a:xfrm>
        <a:prstGeom prst="rect">
          <a:avLst/>
        </a:prstGeom>
      </xdr:spPr>
    </xdr:pic>
    <xdr:clientData/>
  </xdr:twoCellAnchor>
  <xdr:twoCellAnchor editAs="oneCell">
    <xdr:from>
      <xdr:col>1</xdr:col>
      <xdr:colOff>45296</xdr:colOff>
      <xdr:row>37</xdr:row>
      <xdr:rowOff>43029</xdr:rowOff>
    </xdr:from>
    <xdr:to>
      <xdr:col>1</xdr:col>
      <xdr:colOff>881119</xdr:colOff>
      <xdr:row>40</xdr:row>
      <xdr:rowOff>85045</xdr:rowOff>
    </xdr:to>
    <xdr:pic>
      <xdr:nvPicPr>
        <xdr:cNvPr id="155" name="Picture 154">
          <a:hlinkClick xmlns:r="http://schemas.openxmlformats.org/officeDocument/2006/relationships" r:id="rId12"/>
          <a:extLst>
            <a:ext uri="{FF2B5EF4-FFF2-40B4-BE49-F238E27FC236}">
              <a16:creationId xmlns:a16="http://schemas.microsoft.com/office/drawing/2014/main" id="{6576AD0E-BD2C-4879-9D46-EB146B18645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8935" b="16568"/>
        <a:stretch/>
      </xdr:blipFill>
      <xdr:spPr>
        <a:xfrm>
          <a:off x="632104" y="6225775"/>
          <a:ext cx="835823" cy="535274"/>
        </a:xfrm>
        <a:prstGeom prst="rect">
          <a:avLst/>
        </a:prstGeom>
      </xdr:spPr>
    </xdr:pic>
    <xdr:clientData/>
  </xdr:twoCellAnchor>
  <xdr:twoCellAnchor editAs="oneCell">
    <xdr:from>
      <xdr:col>1</xdr:col>
      <xdr:colOff>51027</xdr:colOff>
      <xdr:row>40</xdr:row>
      <xdr:rowOff>51993</xdr:rowOff>
    </xdr:from>
    <xdr:to>
      <xdr:col>1</xdr:col>
      <xdr:colOff>890084</xdr:colOff>
      <xdr:row>43</xdr:row>
      <xdr:rowOff>96081</xdr:rowOff>
    </xdr:to>
    <xdr:pic>
      <xdr:nvPicPr>
        <xdr:cNvPr id="156" name="Picture 155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72CCC109-F730-4D71-8D47-BDA79C15E3B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8935" b="16568"/>
        <a:stretch/>
      </xdr:blipFill>
      <xdr:spPr>
        <a:xfrm>
          <a:off x="637835" y="6727997"/>
          <a:ext cx="839057" cy="537347"/>
        </a:xfrm>
        <a:prstGeom prst="rect">
          <a:avLst/>
        </a:prstGeom>
      </xdr:spPr>
    </xdr:pic>
    <xdr:clientData/>
  </xdr:twoCellAnchor>
  <xdr:twoCellAnchor editAs="oneCell">
    <xdr:from>
      <xdr:col>1</xdr:col>
      <xdr:colOff>59531</xdr:colOff>
      <xdr:row>43</xdr:row>
      <xdr:rowOff>51994</xdr:rowOff>
    </xdr:from>
    <xdr:to>
      <xdr:col>1</xdr:col>
      <xdr:colOff>881119</xdr:colOff>
      <xdr:row>46</xdr:row>
      <xdr:rowOff>84894</xdr:rowOff>
    </xdr:to>
    <xdr:pic>
      <xdr:nvPicPr>
        <xdr:cNvPr id="157" name="Picture 156">
          <a:hlinkClick xmlns:r="http://schemas.openxmlformats.org/officeDocument/2006/relationships" r:id="rId14"/>
          <a:extLst>
            <a:ext uri="{FF2B5EF4-FFF2-40B4-BE49-F238E27FC236}">
              <a16:creationId xmlns:a16="http://schemas.microsoft.com/office/drawing/2014/main" id="{935AAD4D-0C51-4155-8AE6-2AD3E4AAEBF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8935" b="16568"/>
        <a:stretch/>
      </xdr:blipFill>
      <xdr:spPr>
        <a:xfrm>
          <a:off x="646339" y="7221257"/>
          <a:ext cx="821588" cy="526159"/>
        </a:xfrm>
        <a:prstGeom prst="rect">
          <a:avLst/>
        </a:prstGeom>
      </xdr:spPr>
    </xdr:pic>
    <xdr:clientData/>
  </xdr:twoCellAnchor>
  <xdr:twoCellAnchor editAs="oneCell">
    <xdr:from>
      <xdr:col>1</xdr:col>
      <xdr:colOff>42522</xdr:colOff>
      <xdr:row>46</xdr:row>
      <xdr:rowOff>34064</xdr:rowOff>
    </xdr:from>
    <xdr:to>
      <xdr:col>1</xdr:col>
      <xdr:colOff>872154</xdr:colOff>
      <xdr:row>49</xdr:row>
      <xdr:rowOff>81060</xdr:rowOff>
    </xdr:to>
    <xdr:pic>
      <xdr:nvPicPr>
        <xdr:cNvPr id="158" name="Picture 157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3279FD7-1149-469A-A84A-F933E79F4CC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8935" b="16568"/>
        <a:stretch/>
      </xdr:blipFill>
      <xdr:spPr>
        <a:xfrm>
          <a:off x="629330" y="7696586"/>
          <a:ext cx="829632" cy="531751"/>
        </a:xfrm>
        <a:prstGeom prst="rect">
          <a:avLst/>
        </a:prstGeom>
      </xdr:spPr>
    </xdr:pic>
    <xdr:clientData/>
  </xdr:twoCellAnchor>
  <xdr:twoCellAnchor editAs="oneCell">
    <xdr:from>
      <xdr:col>1</xdr:col>
      <xdr:colOff>68036</xdr:colOff>
      <xdr:row>49</xdr:row>
      <xdr:rowOff>43028</xdr:rowOff>
    </xdr:from>
    <xdr:to>
      <xdr:col>1</xdr:col>
      <xdr:colOff>872154</xdr:colOff>
      <xdr:row>52</xdr:row>
      <xdr:rowOff>73670</xdr:rowOff>
    </xdr:to>
    <xdr:pic>
      <xdr:nvPicPr>
        <xdr:cNvPr id="159" name="Picture 158">
          <a:hlinkClick xmlns:r="http://schemas.openxmlformats.org/officeDocument/2006/relationships" r:id="rId16"/>
          <a:extLst>
            <a:ext uri="{FF2B5EF4-FFF2-40B4-BE49-F238E27FC236}">
              <a16:creationId xmlns:a16="http://schemas.microsoft.com/office/drawing/2014/main" id="{FD92998A-A92C-4B4C-BA80-CC598CCFA61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8935" b="16568"/>
        <a:stretch/>
      </xdr:blipFill>
      <xdr:spPr>
        <a:xfrm>
          <a:off x="654844" y="8190305"/>
          <a:ext cx="804118" cy="515396"/>
        </a:xfrm>
        <a:prstGeom prst="rect">
          <a:avLst/>
        </a:prstGeom>
      </xdr:spPr>
    </xdr:pic>
    <xdr:clientData/>
  </xdr:twoCellAnchor>
  <xdr:twoCellAnchor editAs="oneCell">
    <xdr:from>
      <xdr:col>1</xdr:col>
      <xdr:colOff>85045</xdr:colOff>
      <xdr:row>52</xdr:row>
      <xdr:rowOff>43027</xdr:rowOff>
    </xdr:from>
    <xdr:to>
      <xdr:col>1</xdr:col>
      <xdr:colOff>881118</xdr:colOff>
      <xdr:row>55</xdr:row>
      <xdr:rowOff>50660</xdr:rowOff>
    </xdr:to>
    <xdr:pic>
      <xdr:nvPicPr>
        <xdr:cNvPr id="163" name="Picture 162">
          <a:hlinkClick xmlns:r="http://schemas.openxmlformats.org/officeDocument/2006/relationships" r:id="rId17"/>
          <a:extLst>
            <a:ext uri="{FF2B5EF4-FFF2-40B4-BE49-F238E27FC236}">
              <a16:creationId xmlns:a16="http://schemas.microsoft.com/office/drawing/2014/main" id="{524B7A04-2884-4B13-A037-357DFD667A4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8935" b="16568"/>
        <a:stretch/>
      </xdr:blipFill>
      <xdr:spPr>
        <a:xfrm>
          <a:off x="671853" y="8675058"/>
          <a:ext cx="796073" cy="509397"/>
        </a:xfrm>
        <a:prstGeom prst="rect">
          <a:avLst/>
        </a:prstGeom>
      </xdr:spPr>
    </xdr:pic>
    <xdr:clientData/>
  </xdr:twoCellAnchor>
  <xdr:twoCellAnchor editAs="oneCell">
    <xdr:from>
      <xdr:col>1</xdr:col>
      <xdr:colOff>68036</xdr:colOff>
      <xdr:row>55</xdr:row>
      <xdr:rowOff>34062</xdr:rowOff>
    </xdr:from>
    <xdr:to>
      <xdr:col>1</xdr:col>
      <xdr:colOff>872153</xdr:colOff>
      <xdr:row>58</xdr:row>
      <xdr:rowOff>55158</xdr:rowOff>
    </xdr:to>
    <xdr:pic>
      <xdr:nvPicPr>
        <xdr:cNvPr id="164" name="Picture 163">
          <a:hlinkClick xmlns:r="http://schemas.openxmlformats.org/officeDocument/2006/relationships" r:id="rId18"/>
          <a:extLst>
            <a:ext uri="{FF2B5EF4-FFF2-40B4-BE49-F238E27FC236}">
              <a16:creationId xmlns:a16="http://schemas.microsoft.com/office/drawing/2014/main" id="{23FF07EF-E794-4BF1-B5EA-0EC9370B7BB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8935" b="16568"/>
        <a:stretch/>
      </xdr:blipFill>
      <xdr:spPr>
        <a:xfrm>
          <a:off x="654844" y="9167857"/>
          <a:ext cx="804117" cy="522859"/>
        </a:xfrm>
        <a:prstGeom prst="rect">
          <a:avLst/>
        </a:prstGeom>
      </xdr:spPr>
    </xdr:pic>
    <xdr:clientData/>
  </xdr:twoCellAnchor>
  <xdr:twoCellAnchor editAs="oneCell">
    <xdr:from>
      <xdr:col>1</xdr:col>
      <xdr:colOff>68036</xdr:colOff>
      <xdr:row>58</xdr:row>
      <xdr:rowOff>25097</xdr:rowOff>
    </xdr:from>
    <xdr:to>
      <xdr:col>1</xdr:col>
      <xdr:colOff>845259</xdr:colOff>
      <xdr:row>61</xdr:row>
      <xdr:rowOff>76721</xdr:rowOff>
    </xdr:to>
    <xdr:pic>
      <xdr:nvPicPr>
        <xdr:cNvPr id="165" name="Picture 164">
          <a:hlinkClick xmlns:r="http://schemas.openxmlformats.org/officeDocument/2006/relationships" r:id="rId19"/>
          <a:extLst>
            <a:ext uri="{FF2B5EF4-FFF2-40B4-BE49-F238E27FC236}">
              <a16:creationId xmlns:a16="http://schemas.microsoft.com/office/drawing/2014/main" id="{4CADC78D-25FF-43BA-8D3E-FD7C929D291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8935" b="16568"/>
        <a:stretch/>
      </xdr:blipFill>
      <xdr:spPr>
        <a:xfrm>
          <a:off x="654844" y="9660655"/>
          <a:ext cx="777223" cy="536379"/>
        </a:xfrm>
        <a:prstGeom prst="rect">
          <a:avLst/>
        </a:prstGeom>
      </xdr:spPr>
    </xdr:pic>
    <xdr:clientData/>
  </xdr:twoCellAnchor>
  <xdr:twoCellAnchor editAs="oneCell">
    <xdr:from>
      <xdr:col>1</xdr:col>
      <xdr:colOff>91271</xdr:colOff>
      <xdr:row>61</xdr:row>
      <xdr:rowOff>60956</xdr:rowOff>
    </xdr:from>
    <xdr:to>
      <xdr:col>1</xdr:col>
      <xdr:colOff>899047</xdr:colOff>
      <xdr:row>64</xdr:row>
      <xdr:rowOff>127567</xdr:rowOff>
    </xdr:to>
    <xdr:pic>
      <xdr:nvPicPr>
        <xdr:cNvPr id="170" name="Picture 169">
          <a:hlinkClick xmlns:r="http://schemas.openxmlformats.org/officeDocument/2006/relationships" r:id="rId20"/>
          <a:extLst>
            <a:ext uri="{FF2B5EF4-FFF2-40B4-BE49-F238E27FC236}">
              <a16:creationId xmlns:a16="http://schemas.microsoft.com/office/drawing/2014/main" id="{71AB127C-ED1C-4DEA-BA47-B92805A73E7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8935" b="16568"/>
        <a:stretch/>
      </xdr:blipFill>
      <xdr:spPr>
        <a:xfrm>
          <a:off x="678079" y="10181269"/>
          <a:ext cx="807776" cy="551365"/>
        </a:xfrm>
        <a:prstGeom prst="rect">
          <a:avLst/>
        </a:prstGeom>
      </xdr:spPr>
    </xdr:pic>
    <xdr:clientData/>
  </xdr:twoCellAnchor>
  <xdr:twoCellAnchor editAs="oneCell">
    <xdr:from>
      <xdr:col>1</xdr:col>
      <xdr:colOff>76540</xdr:colOff>
      <xdr:row>64</xdr:row>
      <xdr:rowOff>69921</xdr:rowOff>
    </xdr:from>
    <xdr:to>
      <xdr:col>1</xdr:col>
      <xdr:colOff>863188</xdr:colOff>
      <xdr:row>67</xdr:row>
      <xdr:rowOff>110020</xdr:rowOff>
    </xdr:to>
    <xdr:pic>
      <xdr:nvPicPr>
        <xdr:cNvPr id="171" name="Picture 170">
          <a:hlinkClick xmlns:r="http://schemas.openxmlformats.org/officeDocument/2006/relationships" r:id="rId21"/>
          <a:extLst>
            <a:ext uri="{FF2B5EF4-FFF2-40B4-BE49-F238E27FC236}">
              <a16:creationId xmlns:a16="http://schemas.microsoft.com/office/drawing/2014/main" id="{ADCFC0B2-EFA6-4A85-9078-C6692690832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8935" b="16568"/>
        <a:stretch/>
      </xdr:blipFill>
      <xdr:spPr>
        <a:xfrm>
          <a:off x="663348" y="10674988"/>
          <a:ext cx="786648" cy="507845"/>
        </a:xfrm>
        <a:prstGeom prst="rect">
          <a:avLst/>
        </a:prstGeom>
      </xdr:spPr>
    </xdr:pic>
    <xdr:clientData/>
  </xdr:twoCellAnchor>
  <xdr:twoCellAnchor editAs="oneCell">
    <xdr:from>
      <xdr:col>1</xdr:col>
      <xdr:colOff>68036</xdr:colOff>
      <xdr:row>67</xdr:row>
      <xdr:rowOff>71718</xdr:rowOff>
    </xdr:from>
    <xdr:to>
      <xdr:col>1</xdr:col>
      <xdr:colOff>875739</xdr:colOff>
      <xdr:row>70</xdr:row>
      <xdr:rowOff>130504</xdr:rowOff>
    </xdr:to>
    <xdr:pic>
      <xdr:nvPicPr>
        <xdr:cNvPr id="172" name="Picture 171">
          <a:hlinkClick xmlns:r="http://schemas.openxmlformats.org/officeDocument/2006/relationships" r:id="rId22"/>
          <a:extLst>
            <a:ext uri="{FF2B5EF4-FFF2-40B4-BE49-F238E27FC236}">
              <a16:creationId xmlns:a16="http://schemas.microsoft.com/office/drawing/2014/main" id="{DB775B83-085B-4619-961A-2AD1765C86A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8935" b="16568"/>
        <a:stretch/>
      </xdr:blipFill>
      <xdr:spPr>
        <a:xfrm>
          <a:off x="654844" y="11144531"/>
          <a:ext cx="807703" cy="535036"/>
        </a:xfrm>
        <a:prstGeom prst="rect">
          <a:avLst/>
        </a:prstGeom>
      </xdr:spPr>
    </xdr:pic>
    <xdr:clientData/>
  </xdr:twoCellAnchor>
  <xdr:twoCellAnchor editAs="oneCell">
    <xdr:from>
      <xdr:col>1</xdr:col>
      <xdr:colOff>68036</xdr:colOff>
      <xdr:row>70</xdr:row>
      <xdr:rowOff>40822</xdr:rowOff>
    </xdr:from>
    <xdr:to>
      <xdr:col>1</xdr:col>
      <xdr:colOff>862693</xdr:colOff>
      <xdr:row>73</xdr:row>
      <xdr:rowOff>114171</xdr:rowOff>
    </xdr:to>
    <xdr:pic>
      <xdr:nvPicPr>
        <xdr:cNvPr id="173" name="Picture 172">
          <a:hlinkClick xmlns:r="http://schemas.openxmlformats.org/officeDocument/2006/relationships" r:id="rId23"/>
          <a:extLst>
            <a:ext uri="{FF2B5EF4-FFF2-40B4-BE49-F238E27FC236}">
              <a16:creationId xmlns:a16="http://schemas.microsoft.com/office/drawing/2014/main" id="{6F0E60E8-C8EC-4C18-8BF1-359534C3CC9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8935" b="16568"/>
        <a:stretch/>
      </xdr:blipFill>
      <xdr:spPr>
        <a:xfrm>
          <a:off x="654844" y="11589885"/>
          <a:ext cx="794657" cy="558103"/>
        </a:xfrm>
        <a:prstGeom prst="rect">
          <a:avLst/>
        </a:prstGeom>
      </xdr:spPr>
    </xdr:pic>
    <xdr:clientData/>
  </xdr:twoCellAnchor>
  <xdr:twoCellAnchor editAs="oneCell">
    <xdr:from>
      <xdr:col>1</xdr:col>
      <xdr:colOff>37599</xdr:colOff>
      <xdr:row>73</xdr:row>
      <xdr:rowOff>23134</xdr:rowOff>
    </xdr:from>
    <xdr:to>
      <xdr:col>1</xdr:col>
      <xdr:colOff>838200</xdr:colOff>
      <xdr:row>76</xdr:row>
      <xdr:rowOff>102054</xdr:rowOff>
    </xdr:to>
    <xdr:pic>
      <xdr:nvPicPr>
        <xdr:cNvPr id="174" name="Picture 173">
          <a:hlinkClick xmlns:r="http://schemas.openxmlformats.org/officeDocument/2006/relationships" r:id="rId23"/>
          <a:extLst>
            <a:ext uri="{FF2B5EF4-FFF2-40B4-BE49-F238E27FC236}">
              <a16:creationId xmlns:a16="http://schemas.microsoft.com/office/drawing/2014/main" id="{F4EBF396-19C9-4BBD-BE62-1095B0C943E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8935" b="16568"/>
        <a:stretch/>
      </xdr:blipFill>
      <xdr:spPr>
        <a:xfrm>
          <a:off x="624407" y="12056951"/>
          <a:ext cx="800601" cy="563674"/>
        </a:xfrm>
        <a:prstGeom prst="rect">
          <a:avLst/>
        </a:prstGeom>
      </xdr:spPr>
    </xdr:pic>
    <xdr:clientData/>
  </xdr:twoCellAnchor>
  <xdr:twoCellAnchor editAs="oneCell">
    <xdr:from>
      <xdr:col>1</xdr:col>
      <xdr:colOff>85045</xdr:colOff>
      <xdr:row>76</xdr:row>
      <xdr:rowOff>20680</xdr:rowOff>
    </xdr:from>
    <xdr:to>
      <xdr:col>1</xdr:col>
      <xdr:colOff>857251</xdr:colOff>
      <xdr:row>79</xdr:row>
      <xdr:rowOff>65383</xdr:rowOff>
    </xdr:to>
    <xdr:pic>
      <xdr:nvPicPr>
        <xdr:cNvPr id="175" name="Picture 174">
          <a:hlinkClick xmlns:r="http://schemas.openxmlformats.org/officeDocument/2006/relationships" r:id="rId24"/>
          <a:extLst>
            <a:ext uri="{FF2B5EF4-FFF2-40B4-BE49-F238E27FC236}">
              <a16:creationId xmlns:a16="http://schemas.microsoft.com/office/drawing/2014/main" id="{F5865156-84A8-4804-8CDC-F6280D53C0B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8935" b="16568"/>
        <a:stretch/>
      </xdr:blipFill>
      <xdr:spPr>
        <a:xfrm>
          <a:off x="671853" y="12539251"/>
          <a:ext cx="772206" cy="529458"/>
        </a:xfrm>
        <a:prstGeom prst="rect">
          <a:avLst/>
        </a:prstGeom>
      </xdr:spPr>
    </xdr:pic>
    <xdr:clientData/>
  </xdr:twoCellAnchor>
  <xdr:twoCellAnchor editAs="oneCell">
    <xdr:from>
      <xdr:col>1</xdr:col>
      <xdr:colOff>76539</xdr:colOff>
      <xdr:row>79</xdr:row>
      <xdr:rowOff>268</xdr:rowOff>
    </xdr:from>
    <xdr:to>
      <xdr:col>1</xdr:col>
      <xdr:colOff>881742</xdr:colOff>
      <xdr:row>82</xdr:row>
      <xdr:rowOff>65795</xdr:rowOff>
    </xdr:to>
    <xdr:pic>
      <xdr:nvPicPr>
        <xdr:cNvPr id="176" name="Picture 175">
          <a:hlinkClick xmlns:r="http://schemas.openxmlformats.org/officeDocument/2006/relationships" r:id="rId25"/>
          <a:extLst>
            <a:ext uri="{FF2B5EF4-FFF2-40B4-BE49-F238E27FC236}">
              <a16:creationId xmlns:a16="http://schemas.microsoft.com/office/drawing/2014/main" id="{2B1A2A7F-B27C-4A8A-B857-DE10F98F305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8935" b="16568"/>
        <a:stretch/>
      </xdr:blipFill>
      <xdr:spPr>
        <a:xfrm>
          <a:off x="663347" y="13003594"/>
          <a:ext cx="805203" cy="550281"/>
        </a:xfrm>
        <a:prstGeom prst="rect">
          <a:avLst/>
        </a:prstGeom>
      </xdr:spPr>
    </xdr:pic>
    <xdr:clientData/>
  </xdr:twoCellAnchor>
  <xdr:twoCellAnchor editAs="oneCell">
    <xdr:from>
      <xdr:col>1</xdr:col>
      <xdr:colOff>48055</xdr:colOff>
      <xdr:row>82</xdr:row>
      <xdr:rowOff>9795</xdr:rowOff>
    </xdr:from>
    <xdr:to>
      <xdr:col>1</xdr:col>
      <xdr:colOff>843643</xdr:colOff>
      <xdr:row>85</xdr:row>
      <xdr:rowOff>59532</xdr:rowOff>
    </xdr:to>
    <xdr:pic>
      <xdr:nvPicPr>
        <xdr:cNvPr id="177" name="Picture 176">
          <a:hlinkClick xmlns:r="http://schemas.openxmlformats.org/officeDocument/2006/relationships" r:id="rId26"/>
          <a:extLst>
            <a:ext uri="{FF2B5EF4-FFF2-40B4-BE49-F238E27FC236}">
              <a16:creationId xmlns:a16="http://schemas.microsoft.com/office/drawing/2014/main" id="{4DD73EDD-0863-481A-8438-AA904CE1689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8935" b="16568"/>
        <a:stretch/>
      </xdr:blipFill>
      <xdr:spPr>
        <a:xfrm>
          <a:off x="634863" y="13497875"/>
          <a:ext cx="795588" cy="534492"/>
        </a:xfrm>
        <a:prstGeom prst="rect">
          <a:avLst/>
        </a:prstGeom>
      </xdr:spPr>
    </xdr:pic>
    <xdr:clientData/>
  </xdr:twoCellAnchor>
  <xdr:twoCellAnchor editAs="oneCell">
    <xdr:from>
      <xdr:col>1</xdr:col>
      <xdr:colOff>59531</xdr:colOff>
      <xdr:row>85</xdr:row>
      <xdr:rowOff>40821</xdr:rowOff>
    </xdr:from>
    <xdr:to>
      <xdr:col>1</xdr:col>
      <xdr:colOff>849085</xdr:colOff>
      <xdr:row>88</xdr:row>
      <xdr:rowOff>66861</xdr:rowOff>
    </xdr:to>
    <xdr:pic>
      <xdr:nvPicPr>
        <xdr:cNvPr id="178" name="Picture 177">
          <a:hlinkClick xmlns:r="http://schemas.openxmlformats.org/officeDocument/2006/relationships" r:id="rId27"/>
          <a:extLst>
            <a:ext uri="{FF2B5EF4-FFF2-40B4-BE49-F238E27FC236}">
              <a16:creationId xmlns:a16="http://schemas.microsoft.com/office/drawing/2014/main" id="{64AD284C-E90F-44CA-A5E2-B960B3545B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8935" b="16568"/>
        <a:stretch/>
      </xdr:blipFill>
      <xdr:spPr>
        <a:xfrm>
          <a:off x="646339" y="14013656"/>
          <a:ext cx="789554" cy="519299"/>
        </a:xfrm>
        <a:prstGeom prst="rect">
          <a:avLst/>
        </a:prstGeom>
      </xdr:spPr>
    </xdr:pic>
    <xdr:clientData/>
  </xdr:twoCellAnchor>
  <xdr:twoCellAnchor editAs="oneCell">
    <xdr:from>
      <xdr:col>1</xdr:col>
      <xdr:colOff>68036</xdr:colOff>
      <xdr:row>88</xdr:row>
      <xdr:rowOff>20411</xdr:rowOff>
    </xdr:from>
    <xdr:to>
      <xdr:col>1</xdr:col>
      <xdr:colOff>889906</xdr:colOff>
      <xdr:row>91</xdr:row>
      <xdr:rowOff>100428</xdr:rowOff>
    </xdr:to>
    <xdr:pic>
      <xdr:nvPicPr>
        <xdr:cNvPr id="3" name="Picture 178">
          <a:hlinkClick xmlns:r="http://schemas.openxmlformats.org/officeDocument/2006/relationships" r:id="rId28"/>
          <a:extLst>
            <a:ext uri="{FF2B5EF4-FFF2-40B4-BE49-F238E27FC236}">
              <a16:creationId xmlns:a16="http://schemas.microsoft.com/office/drawing/2014/main" id="{6B227246-6617-4F54-9FFB-4D62A27FAEC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8935" b="16568"/>
        <a:stretch/>
      </xdr:blipFill>
      <xdr:spPr>
        <a:xfrm>
          <a:off x="654844" y="14486505"/>
          <a:ext cx="821870" cy="550416"/>
        </a:xfrm>
        <a:prstGeom prst="rect">
          <a:avLst/>
        </a:prstGeom>
      </xdr:spPr>
    </xdr:pic>
    <xdr:clientData/>
  </xdr:twoCellAnchor>
  <xdr:twoCellAnchor editAs="oneCell">
    <xdr:from>
      <xdr:col>1</xdr:col>
      <xdr:colOff>59530</xdr:colOff>
      <xdr:row>91</xdr:row>
      <xdr:rowOff>2721</xdr:rowOff>
    </xdr:from>
    <xdr:to>
      <xdr:col>1</xdr:col>
      <xdr:colOff>858609</xdr:colOff>
      <xdr:row>94</xdr:row>
      <xdr:rowOff>74292</xdr:rowOff>
    </xdr:to>
    <xdr:pic>
      <xdr:nvPicPr>
        <xdr:cNvPr id="180" name="Picture 179">
          <a:hlinkClick xmlns:r="http://schemas.openxmlformats.org/officeDocument/2006/relationships" r:id="rId29"/>
          <a:extLst>
            <a:ext uri="{FF2B5EF4-FFF2-40B4-BE49-F238E27FC236}">
              <a16:creationId xmlns:a16="http://schemas.microsoft.com/office/drawing/2014/main" id="{7744AC96-EBF2-49D7-A276-B95E837D0C1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8935" b="16568"/>
        <a:stretch/>
      </xdr:blipFill>
      <xdr:spPr>
        <a:xfrm>
          <a:off x="646338" y="14962074"/>
          <a:ext cx="799079" cy="556325"/>
        </a:xfrm>
        <a:prstGeom prst="rect">
          <a:avLst/>
        </a:prstGeom>
      </xdr:spPr>
    </xdr:pic>
    <xdr:clientData/>
  </xdr:twoCellAnchor>
  <xdr:twoCellAnchor editAs="oneCell">
    <xdr:from>
      <xdr:col>1</xdr:col>
      <xdr:colOff>25512</xdr:colOff>
      <xdr:row>93</xdr:row>
      <xdr:rowOff>141514</xdr:rowOff>
    </xdr:from>
    <xdr:to>
      <xdr:col>1</xdr:col>
      <xdr:colOff>874937</xdr:colOff>
      <xdr:row>97</xdr:row>
      <xdr:rowOff>87308</xdr:rowOff>
    </xdr:to>
    <xdr:pic>
      <xdr:nvPicPr>
        <xdr:cNvPr id="181" name="Picture 180">
          <a:hlinkClick xmlns:r="http://schemas.openxmlformats.org/officeDocument/2006/relationships" r:id="rId30"/>
          <a:extLst>
            <a:ext uri="{FF2B5EF4-FFF2-40B4-BE49-F238E27FC236}">
              <a16:creationId xmlns:a16="http://schemas.microsoft.com/office/drawing/2014/main" id="{33E8213A-B5E8-40BF-A4CD-88ECC42E890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8935" b="16568"/>
        <a:stretch/>
      </xdr:blipFill>
      <xdr:spPr>
        <a:xfrm>
          <a:off x="612320" y="15424036"/>
          <a:ext cx="849425" cy="592134"/>
        </a:xfrm>
        <a:prstGeom prst="rect">
          <a:avLst/>
        </a:prstGeom>
      </xdr:spPr>
    </xdr:pic>
    <xdr:clientData/>
  </xdr:twoCellAnchor>
  <xdr:twoCellAnchor editAs="oneCell">
    <xdr:from>
      <xdr:col>1</xdr:col>
      <xdr:colOff>45223</xdr:colOff>
      <xdr:row>97</xdr:row>
      <xdr:rowOff>21771</xdr:rowOff>
    </xdr:from>
    <xdr:to>
      <xdr:col>1</xdr:col>
      <xdr:colOff>884463</xdr:colOff>
      <xdr:row>100</xdr:row>
      <xdr:rowOff>110558</xdr:rowOff>
    </xdr:to>
    <xdr:pic>
      <xdr:nvPicPr>
        <xdr:cNvPr id="185" name="Picture 184">
          <a:hlinkClick xmlns:r="http://schemas.openxmlformats.org/officeDocument/2006/relationships" r:id="rId31"/>
          <a:extLst>
            <a:ext uri="{FF2B5EF4-FFF2-40B4-BE49-F238E27FC236}">
              <a16:creationId xmlns:a16="http://schemas.microsoft.com/office/drawing/2014/main" id="{105C7FB2-E510-451D-B9FA-84AEC737B2F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8935" b="16568"/>
        <a:stretch/>
      </xdr:blipFill>
      <xdr:spPr>
        <a:xfrm>
          <a:off x="632031" y="15950633"/>
          <a:ext cx="839240" cy="573541"/>
        </a:xfrm>
        <a:prstGeom prst="rect">
          <a:avLst/>
        </a:prstGeom>
      </xdr:spPr>
    </xdr:pic>
    <xdr:clientData/>
  </xdr:twoCellAnchor>
  <xdr:twoCellAnchor editAs="oneCell">
    <xdr:from>
      <xdr:col>1</xdr:col>
      <xdr:colOff>68035</xdr:colOff>
      <xdr:row>99</xdr:row>
      <xdr:rowOff>146956</xdr:rowOff>
    </xdr:from>
    <xdr:to>
      <xdr:col>1</xdr:col>
      <xdr:colOff>873576</xdr:colOff>
      <xdr:row>103</xdr:row>
      <xdr:rowOff>62159</xdr:rowOff>
    </xdr:to>
    <xdr:pic>
      <xdr:nvPicPr>
        <xdr:cNvPr id="189" name="Picture 188">
          <a:hlinkClick xmlns:r="http://schemas.openxmlformats.org/officeDocument/2006/relationships" r:id="rId32"/>
          <a:extLst>
            <a:ext uri="{FF2B5EF4-FFF2-40B4-BE49-F238E27FC236}">
              <a16:creationId xmlns:a16="http://schemas.microsoft.com/office/drawing/2014/main" id="{BB6D91D7-2C5A-46C5-AC3F-BFFA03A2CED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8935" b="16568"/>
        <a:stretch/>
      </xdr:blipFill>
      <xdr:spPr>
        <a:xfrm>
          <a:off x="654843" y="16398987"/>
          <a:ext cx="805541" cy="561543"/>
        </a:xfrm>
        <a:prstGeom prst="rect">
          <a:avLst/>
        </a:prstGeom>
      </xdr:spPr>
    </xdr:pic>
    <xdr:clientData/>
  </xdr:twoCellAnchor>
  <xdr:twoCellAnchor editAs="oneCell">
    <xdr:from>
      <xdr:col>1</xdr:col>
      <xdr:colOff>85044</xdr:colOff>
      <xdr:row>103</xdr:row>
      <xdr:rowOff>13606</xdr:rowOff>
    </xdr:from>
    <xdr:to>
      <xdr:col>1</xdr:col>
      <xdr:colOff>876297</xdr:colOff>
      <xdr:row>106</xdr:row>
      <xdr:rowOff>69598</xdr:rowOff>
    </xdr:to>
    <xdr:pic>
      <xdr:nvPicPr>
        <xdr:cNvPr id="190" name="Picture 189">
          <a:hlinkClick xmlns:r="http://schemas.openxmlformats.org/officeDocument/2006/relationships" r:id="rId33"/>
          <a:extLst>
            <a:ext uri="{FF2B5EF4-FFF2-40B4-BE49-F238E27FC236}">
              <a16:creationId xmlns:a16="http://schemas.microsoft.com/office/drawing/2014/main" id="{582EF123-813A-4209-A817-E19F904E7E3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8935" b="16568"/>
        <a:stretch/>
      </xdr:blipFill>
      <xdr:spPr>
        <a:xfrm>
          <a:off x="671852" y="16911977"/>
          <a:ext cx="791253" cy="540746"/>
        </a:xfrm>
        <a:prstGeom prst="rect">
          <a:avLst/>
        </a:prstGeom>
      </xdr:spPr>
    </xdr:pic>
    <xdr:clientData/>
  </xdr:twoCellAnchor>
  <xdr:twoCellAnchor editAs="oneCell">
    <xdr:from>
      <xdr:col>1</xdr:col>
      <xdr:colOff>42521</xdr:colOff>
      <xdr:row>106</xdr:row>
      <xdr:rowOff>16327</xdr:rowOff>
    </xdr:from>
    <xdr:to>
      <xdr:col>1</xdr:col>
      <xdr:colOff>872214</xdr:colOff>
      <xdr:row>109</xdr:row>
      <xdr:rowOff>98589</xdr:rowOff>
    </xdr:to>
    <xdr:pic>
      <xdr:nvPicPr>
        <xdr:cNvPr id="191" name="Picture 190">
          <a:hlinkClick xmlns:r="http://schemas.openxmlformats.org/officeDocument/2006/relationships" r:id="rId34"/>
          <a:extLst>
            <a:ext uri="{FF2B5EF4-FFF2-40B4-BE49-F238E27FC236}">
              <a16:creationId xmlns:a16="http://schemas.microsoft.com/office/drawing/2014/main" id="{D44D7E45-920F-4A44-A38E-9287140AE63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8935" b="16568"/>
        <a:stretch/>
      </xdr:blipFill>
      <xdr:spPr>
        <a:xfrm>
          <a:off x="629329" y="17399452"/>
          <a:ext cx="829693" cy="567016"/>
        </a:xfrm>
        <a:prstGeom prst="rect">
          <a:avLst/>
        </a:prstGeom>
      </xdr:spPr>
    </xdr:pic>
    <xdr:clientData/>
  </xdr:twoCellAnchor>
  <xdr:twoCellAnchor editAs="oneCell">
    <xdr:from>
      <xdr:col>1</xdr:col>
      <xdr:colOff>62741</xdr:colOff>
      <xdr:row>109</xdr:row>
      <xdr:rowOff>39460</xdr:rowOff>
    </xdr:from>
    <xdr:to>
      <xdr:col>1</xdr:col>
      <xdr:colOff>888543</xdr:colOff>
      <xdr:row>112</xdr:row>
      <xdr:rowOff>119063</xdr:rowOff>
    </xdr:to>
    <xdr:pic>
      <xdr:nvPicPr>
        <xdr:cNvPr id="192" name="Picture 191">
          <a:hlinkClick xmlns:r="http://schemas.openxmlformats.org/officeDocument/2006/relationships" r:id="rId35"/>
          <a:extLst>
            <a:ext uri="{FF2B5EF4-FFF2-40B4-BE49-F238E27FC236}">
              <a16:creationId xmlns:a16="http://schemas.microsoft.com/office/drawing/2014/main" id="{58EF96D7-D1A0-4B24-A8B9-837A772B434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8935" b="16568"/>
        <a:stretch/>
      </xdr:blipFill>
      <xdr:spPr>
        <a:xfrm>
          <a:off x="649549" y="17907339"/>
          <a:ext cx="825802" cy="564358"/>
        </a:xfrm>
        <a:prstGeom prst="rect">
          <a:avLst/>
        </a:prstGeom>
      </xdr:spPr>
    </xdr:pic>
    <xdr:clientData/>
  </xdr:twoCellAnchor>
  <xdr:twoCellAnchor editAs="oneCell">
    <xdr:from>
      <xdr:col>1</xdr:col>
      <xdr:colOff>59531</xdr:colOff>
      <xdr:row>112</xdr:row>
      <xdr:rowOff>14966</xdr:rowOff>
    </xdr:from>
    <xdr:to>
      <xdr:col>1</xdr:col>
      <xdr:colOff>864050</xdr:colOff>
      <xdr:row>115</xdr:row>
      <xdr:rowOff>84143</xdr:rowOff>
    </xdr:to>
    <xdr:pic>
      <xdr:nvPicPr>
        <xdr:cNvPr id="193" name="Picture 192">
          <a:hlinkClick xmlns:r="http://schemas.openxmlformats.org/officeDocument/2006/relationships" r:id="rId36"/>
          <a:extLst>
            <a:ext uri="{FF2B5EF4-FFF2-40B4-BE49-F238E27FC236}">
              <a16:creationId xmlns:a16="http://schemas.microsoft.com/office/drawing/2014/main" id="{7BFBAA3B-10B1-4301-A578-82EEE68227C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8935" b="16568"/>
        <a:stretch/>
      </xdr:blipFill>
      <xdr:spPr>
        <a:xfrm>
          <a:off x="646339" y="18367600"/>
          <a:ext cx="804519" cy="553931"/>
        </a:xfrm>
        <a:prstGeom prst="rect">
          <a:avLst/>
        </a:prstGeom>
      </xdr:spPr>
    </xdr:pic>
    <xdr:clientData/>
  </xdr:twoCellAnchor>
  <xdr:twoCellAnchor editAs="oneCell">
    <xdr:from>
      <xdr:col>1</xdr:col>
      <xdr:colOff>68035</xdr:colOff>
      <xdr:row>115</xdr:row>
      <xdr:rowOff>24492</xdr:rowOff>
    </xdr:from>
    <xdr:to>
      <xdr:col>1</xdr:col>
      <xdr:colOff>873574</xdr:colOff>
      <xdr:row>118</xdr:row>
      <xdr:rowOff>90247</xdr:rowOff>
    </xdr:to>
    <xdr:pic>
      <xdr:nvPicPr>
        <xdr:cNvPr id="198" name="Picture 197">
          <a:hlinkClick xmlns:r="http://schemas.openxmlformats.org/officeDocument/2006/relationships" r:id="rId37"/>
          <a:extLst>
            <a:ext uri="{FF2B5EF4-FFF2-40B4-BE49-F238E27FC236}">
              <a16:creationId xmlns:a16="http://schemas.microsoft.com/office/drawing/2014/main" id="{D9C37426-3301-4979-98F4-C45494A8A15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8935" b="16568"/>
        <a:stretch/>
      </xdr:blipFill>
      <xdr:spPr>
        <a:xfrm>
          <a:off x="654843" y="18861880"/>
          <a:ext cx="805539" cy="550510"/>
        </a:xfrm>
        <a:prstGeom prst="rect">
          <a:avLst/>
        </a:prstGeom>
      </xdr:spPr>
    </xdr:pic>
    <xdr:clientData/>
  </xdr:twoCellAnchor>
  <xdr:twoCellAnchor editAs="oneCell">
    <xdr:from>
      <xdr:col>1</xdr:col>
      <xdr:colOff>62294</xdr:colOff>
      <xdr:row>118</xdr:row>
      <xdr:rowOff>27212</xdr:rowOff>
    </xdr:from>
    <xdr:to>
      <xdr:col>1</xdr:col>
      <xdr:colOff>862690</xdr:colOff>
      <xdr:row>121</xdr:row>
      <xdr:rowOff>93549</xdr:rowOff>
    </xdr:to>
    <xdr:pic>
      <xdr:nvPicPr>
        <xdr:cNvPr id="200" name="Picture 199">
          <a:hlinkClick xmlns:r="http://schemas.openxmlformats.org/officeDocument/2006/relationships" r:id="rId38"/>
          <a:extLst>
            <a:ext uri="{FF2B5EF4-FFF2-40B4-BE49-F238E27FC236}">
              <a16:creationId xmlns:a16="http://schemas.microsoft.com/office/drawing/2014/main" id="{31F68BFA-C213-42E7-A58D-D704A65A30C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8935" b="16568"/>
        <a:stretch/>
      </xdr:blipFill>
      <xdr:spPr>
        <a:xfrm>
          <a:off x="649102" y="19349355"/>
          <a:ext cx="800396" cy="551091"/>
        </a:xfrm>
        <a:prstGeom prst="rect">
          <a:avLst/>
        </a:prstGeom>
      </xdr:spPr>
    </xdr:pic>
    <xdr:clientData/>
  </xdr:twoCellAnchor>
  <xdr:twoCellAnchor editAs="oneCell">
    <xdr:from>
      <xdr:col>1</xdr:col>
      <xdr:colOff>76540</xdr:colOff>
      <xdr:row>121</xdr:row>
      <xdr:rowOff>23130</xdr:rowOff>
    </xdr:from>
    <xdr:to>
      <xdr:col>1</xdr:col>
      <xdr:colOff>865412</xdr:colOff>
      <xdr:row>124</xdr:row>
      <xdr:rowOff>81533</xdr:rowOff>
    </xdr:to>
    <xdr:pic>
      <xdr:nvPicPr>
        <xdr:cNvPr id="201" name="Picture 200">
          <a:hlinkClick xmlns:r="http://schemas.openxmlformats.org/officeDocument/2006/relationships" r:id="rId39"/>
          <a:extLst>
            <a:ext uri="{FF2B5EF4-FFF2-40B4-BE49-F238E27FC236}">
              <a16:creationId xmlns:a16="http://schemas.microsoft.com/office/drawing/2014/main" id="{0B8040EE-CB46-4126-9371-7CC5780735A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8935" b="16568"/>
        <a:stretch/>
      </xdr:blipFill>
      <xdr:spPr>
        <a:xfrm>
          <a:off x="663348" y="19830027"/>
          <a:ext cx="788872" cy="543158"/>
        </a:xfrm>
        <a:prstGeom prst="rect">
          <a:avLst/>
        </a:prstGeom>
      </xdr:spPr>
    </xdr:pic>
    <xdr:clientData/>
  </xdr:twoCellAnchor>
  <xdr:twoCellAnchor editAs="oneCell">
    <xdr:from>
      <xdr:col>1</xdr:col>
      <xdr:colOff>90467</xdr:colOff>
      <xdr:row>124</xdr:row>
      <xdr:rowOff>25853</xdr:rowOff>
    </xdr:from>
    <xdr:to>
      <xdr:col>1</xdr:col>
      <xdr:colOff>868133</xdr:colOff>
      <xdr:row>127</xdr:row>
      <xdr:rowOff>76540</xdr:rowOff>
    </xdr:to>
    <xdr:pic>
      <xdr:nvPicPr>
        <xdr:cNvPr id="202" name="Picture 201">
          <a:hlinkClick xmlns:r="http://schemas.openxmlformats.org/officeDocument/2006/relationships" r:id="rId40"/>
          <a:extLst>
            <a:ext uri="{FF2B5EF4-FFF2-40B4-BE49-F238E27FC236}">
              <a16:creationId xmlns:a16="http://schemas.microsoft.com/office/drawing/2014/main" id="{C054C02F-6BEF-4F01-8853-3BEE184D1D9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8935" b="16568"/>
        <a:stretch/>
      </xdr:blipFill>
      <xdr:spPr>
        <a:xfrm>
          <a:off x="677275" y="20317505"/>
          <a:ext cx="777666" cy="535441"/>
        </a:xfrm>
        <a:prstGeom prst="rect">
          <a:avLst/>
        </a:prstGeom>
      </xdr:spPr>
    </xdr:pic>
    <xdr:clientData/>
  </xdr:twoCellAnchor>
  <xdr:twoCellAnchor editAs="oneCell">
    <xdr:from>
      <xdr:col>1</xdr:col>
      <xdr:colOff>102053</xdr:colOff>
      <xdr:row>127</xdr:row>
      <xdr:rowOff>48985</xdr:rowOff>
    </xdr:from>
    <xdr:to>
      <xdr:col>1</xdr:col>
      <xdr:colOff>891264</xdr:colOff>
      <xdr:row>130</xdr:row>
      <xdr:rowOff>114389</xdr:rowOff>
    </xdr:to>
    <xdr:pic>
      <xdr:nvPicPr>
        <xdr:cNvPr id="204" name="Picture 203">
          <a:hlinkClick xmlns:r="http://schemas.openxmlformats.org/officeDocument/2006/relationships" r:id="rId41"/>
          <a:extLst>
            <a:ext uri="{FF2B5EF4-FFF2-40B4-BE49-F238E27FC236}">
              <a16:creationId xmlns:a16="http://schemas.microsoft.com/office/drawing/2014/main" id="{6BD12A68-51CD-4405-885C-EF077793530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8935" b="16568"/>
        <a:stretch/>
      </xdr:blipFill>
      <xdr:spPr>
        <a:xfrm>
          <a:off x="688861" y="20825391"/>
          <a:ext cx="789211" cy="550159"/>
        </a:xfrm>
        <a:prstGeom prst="rect">
          <a:avLst/>
        </a:prstGeom>
      </xdr:spPr>
    </xdr:pic>
    <xdr:clientData/>
  </xdr:twoCellAnchor>
  <xdr:twoCellAnchor editAs="oneCell">
    <xdr:from>
      <xdr:col>1</xdr:col>
      <xdr:colOff>89919</xdr:colOff>
      <xdr:row>130</xdr:row>
      <xdr:rowOff>38099</xdr:rowOff>
    </xdr:from>
    <xdr:to>
      <xdr:col>1</xdr:col>
      <xdr:colOff>880378</xdr:colOff>
      <xdr:row>133</xdr:row>
      <xdr:rowOff>93549</xdr:rowOff>
    </xdr:to>
    <xdr:pic>
      <xdr:nvPicPr>
        <xdr:cNvPr id="211" name="Picture 210">
          <a:hlinkClick xmlns:r="http://schemas.openxmlformats.org/officeDocument/2006/relationships" r:id="rId42"/>
          <a:extLst>
            <a:ext uri="{FF2B5EF4-FFF2-40B4-BE49-F238E27FC236}">
              <a16:creationId xmlns:a16="http://schemas.microsoft.com/office/drawing/2014/main" id="{944047E3-1A62-43E2-904F-F44194E606C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8935" b="16568"/>
        <a:stretch/>
      </xdr:blipFill>
      <xdr:spPr>
        <a:xfrm>
          <a:off x="676727" y="21299260"/>
          <a:ext cx="790459" cy="540204"/>
        </a:xfrm>
        <a:prstGeom prst="rect">
          <a:avLst/>
        </a:prstGeom>
      </xdr:spPr>
    </xdr:pic>
    <xdr:clientData/>
  </xdr:twoCellAnchor>
  <xdr:twoCellAnchor editAs="oneCell">
    <xdr:from>
      <xdr:col>1</xdr:col>
      <xdr:colOff>85045</xdr:colOff>
      <xdr:row>133</xdr:row>
      <xdr:rowOff>13607</xdr:rowOff>
    </xdr:from>
    <xdr:to>
      <xdr:col>1</xdr:col>
      <xdr:colOff>869493</xdr:colOff>
      <xdr:row>136</xdr:row>
      <xdr:rowOff>68964</xdr:rowOff>
    </xdr:to>
    <xdr:pic>
      <xdr:nvPicPr>
        <xdr:cNvPr id="212" name="Picture 211">
          <a:hlinkClick xmlns:r="http://schemas.openxmlformats.org/officeDocument/2006/relationships" r:id="rId43"/>
          <a:extLst>
            <a:ext uri="{FF2B5EF4-FFF2-40B4-BE49-F238E27FC236}">
              <a16:creationId xmlns:a16="http://schemas.microsoft.com/office/drawing/2014/main" id="{57438878-ADA9-468C-B4FC-2121202D077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8935" b="16568"/>
        <a:stretch/>
      </xdr:blipFill>
      <xdr:spPr>
        <a:xfrm>
          <a:off x="671853" y="21759522"/>
          <a:ext cx="784448" cy="540112"/>
        </a:xfrm>
        <a:prstGeom prst="rect">
          <a:avLst/>
        </a:prstGeom>
      </xdr:spPr>
    </xdr:pic>
    <xdr:clientData/>
  </xdr:twoCellAnchor>
  <xdr:twoCellAnchor editAs="oneCell">
    <xdr:from>
      <xdr:col>1</xdr:col>
      <xdr:colOff>76246</xdr:colOff>
      <xdr:row>136</xdr:row>
      <xdr:rowOff>16328</xdr:rowOff>
    </xdr:from>
    <xdr:to>
      <xdr:col>1</xdr:col>
      <xdr:colOff>838197</xdr:colOff>
      <xdr:row>139</xdr:row>
      <xdr:rowOff>68036</xdr:rowOff>
    </xdr:to>
    <xdr:pic>
      <xdr:nvPicPr>
        <xdr:cNvPr id="213" name="Picture 212">
          <a:hlinkClick xmlns:r="http://schemas.openxmlformats.org/officeDocument/2006/relationships" r:id="rId44"/>
          <a:extLst>
            <a:ext uri="{FF2B5EF4-FFF2-40B4-BE49-F238E27FC236}">
              <a16:creationId xmlns:a16="http://schemas.microsoft.com/office/drawing/2014/main" id="{B5FD098F-15D2-4573-8927-9C1FEF4EC25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8935" b="16568"/>
        <a:stretch/>
      </xdr:blipFill>
      <xdr:spPr>
        <a:xfrm>
          <a:off x="663054" y="22246998"/>
          <a:ext cx="761951" cy="536462"/>
        </a:xfrm>
        <a:prstGeom prst="rect">
          <a:avLst/>
        </a:prstGeom>
      </xdr:spPr>
    </xdr:pic>
    <xdr:clientData/>
  </xdr:twoCellAnchor>
  <xdr:twoCellAnchor editAs="oneCell">
    <xdr:from>
      <xdr:col>1</xdr:col>
      <xdr:colOff>85044</xdr:colOff>
      <xdr:row>139</xdr:row>
      <xdr:rowOff>12246</xdr:rowOff>
    </xdr:from>
    <xdr:to>
      <xdr:col>1</xdr:col>
      <xdr:colOff>881739</xdr:colOff>
      <xdr:row>142</xdr:row>
      <xdr:rowOff>71957</xdr:rowOff>
    </xdr:to>
    <xdr:pic>
      <xdr:nvPicPr>
        <xdr:cNvPr id="214" name="Picture 213">
          <a:hlinkClick xmlns:r="http://schemas.openxmlformats.org/officeDocument/2006/relationships" r:id="rId45"/>
          <a:extLst>
            <a:ext uri="{FF2B5EF4-FFF2-40B4-BE49-F238E27FC236}">
              <a16:creationId xmlns:a16="http://schemas.microsoft.com/office/drawing/2014/main" id="{281DC550-C127-4A75-9700-A229021184F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8935" b="16568"/>
        <a:stretch/>
      </xdr:blipFill>
      <xdr:spPr>
        <a:xfrm>
          <a:off x="671852" y="22727670"/>
          <a:ext cx="796695" cy="544466"/>
        </a:xfrm>
        <a:prstGeom prst="rect">
          <a:avLst/>
        </a:prstGeom>
      </xdr:spPr>
    </xdr:pic>
    <xdr:clientData/>
  </xdr:twoCellAnchor>
  <xdr:twoCellAnchor editAs="oneCell">
    <xdr:from>
      <xdr:col>1</xdr:col>
      <xdr:colOff>63969</xdr:colOff>
      <xdr:row>142</xdr:row>
      <xdr:rowOff>1359</xdr:rowOff>
    </xdr:from>
    <xdr:to>
      <xdr:col>1</xdr:col>
      <xdr:colOff>870855</xdr:colOff>
      <xdr:row>145</xdr:row>
      <xdr:rowOff>68036</xdr:rowOff>
    </xdr:to>
    <xdr:pic>
      <xdr:nvPicPr>
        <xdr:cNvPr id="215" name="Picture 214">
          <a:hlinkClick xmlns:r="http://schemas.openxmlformats.org/officeDocument/2006/relationships" r:id="rId46"/>
          <a:extLst>
            <a:ext uri="{FF2B5EF4-FFF2-40B4-BE49-F238E27FC236}">
              <a16:creationId xmlns:a16="http://schemas.microsoft.com/office/drawing/2014/main" id="{E81D089D-CBFA-4FD0-945A-615978B6656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8935" b="16568"/>
        <a:stretch/>
      </xdr:blipFill>
      <xdr:spPr>
        <a:xfrm>
          <a:off x="650777" y="23201538"/>
          <a:ext cx="806886" cy="551431"/>
        </a:xfrm>
        <a:prstGeom prst="rect">
          <a:avLst/>
        </a:prstGeom>
      </xdr:spPr>
    </xdr:pic>
    <xdr:clientData/>
  </xdr:twoCellAnchor>
  <xdr:twoCellAnchor editAs="oneCell">
    <xdr:from>
      <xdr:col>1</xdr:col>
      <xdr:colOff>84279</xdr:colOff>
      <xdr:row>145</xdr:row>
      <xdr:rowOff>4081</xdr:rowOff>
    </xdr:from>
    <xdr:to>
      <xdr:col>1</xdr:col>
      <xdr:colOff>887182</xdr:colOff>
      <xdr:row>148</xdr:row>
      <xdr:rowOff>68035</xdr:rowOff>
    </xdr:to>
    <xdr:pic>
      <xdr:nvPicPr>
        <xdr:cNvPr id="216" name="Picture 215">
          <a:hlinkClick xmlns:r="http://schemas.openxmlformats.org/officeDocument/2006/relationships" r:id="rId47"/>
          <a:extLst>
            <a:ext uri="{FF2B5EF4-FFF2-40B4-BE49-F238E27FC236}">
              <a16:creationId xmlns:a16="http://schemas.microsoft.com/office/drawing/2014/main" id="{BD10434F-7555-4EFB-9812-CAEF2BA587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8935" b="16568"/>
        <a:stretch/>
      </xdr:blipFill>
      <xdr:spPr>
        <a:xfrm>
          <a:off x="671087" y="23689014"/>
          <a:ext cx="802903" cy="548709"/>
        </a:xfrm>
        <a:prstGeom prst="rect">
          <a:avLst/>
        </a:prstGeom>
      </xdr:spPr>
    </xdr:pic>
    <xdr:clientData/>
  </xdr:twoCellAnchor>
  <xdr:twoCellAnchor editAs="oneCell">
    <xdr:from>
      <xdr:col>1</xdr:col>
      <xdr:colOff>82861</xdr:colOff>
      <xdr:row>147</xdr:row>
      <xdr:rowOff>149677</xdr:rowOff>
    </xdr:from>
    <xdr:to>
      <xdr:col>1</xdr:col>
      <xdr:colOff>862690</xdr:colOff>
      <xdr:row>151</xdr:row>
      <xdr:rowOff>51027</xdr:rowOff>
    </xdr:to>
    <xdr:pic>
      <xdr:nvPicPr>
        <xdr:cNvPr id="217" name="Picture 216">
          <a:hlinkClick xmlns:r="http://schemas.openxmlformats.org/officeDocument/2006/relationships" r:id="rId48"/>
          <a:extLst>
            <a:ext uri="{FF2B5EF4-FFF2-40B4-BE49-F238E27FC236}">
              <a16:creationId xmlns:a16="http://schemas.microsoft.com/office/drawing/2014/main" id="{F51EA147-E173-4868-935F-2708C99DB07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8935" b="16568"/>
        <a:stretch/>
      </xdr:blipFill>
      <xdr:spPr>
        <a:xfrm>
          <a:off x="669669" y="24157780"/>
          <a:ext cx="779829" cy="547689"/>
        </a:xfrm>
        <a:prstGeom prst="rect">
          <a:avLst/>
        </a:prstGeom>
      </xdr:spPr>
    </xdr:pic>
    <xdr:clientData/>
  </xdr:twoCellAnchor>
  <xdr:twoCellAnchor editAs="oneCell">
    <xdr:from>
      <xdr:col>1</xdr:col>
      <xdr:colOff>56698</xdr:colOff>
      <xdr:row>151</xdr:row>
      <xdr:rowOff>16327</xdr:rowOff>
    </xdr:from>
    <xdr:to>
      <xdr:col>1</xdr:col>
      <xdr:colOff>879017</xdr:colOff>
      <xdr:row>154</xdr:row>
      <xdr:rowOff>93550</xdr:rowOff>
    </xdr:to>
    <xdr:pic>
      <xdr:nvPicPr>
        <xdr:cNvPr id="218" name="Picture 217">
          <a:hlinkClick xmlns:r="http://schemas.openxmlformats.org/officeDocument/2006/relationships" r:id="rId49"/>
          <a:extLst>
            <a:ext uri="{FF2B5EF4-FFF2-40B4-BE49-F238E27FC236}">
              <a16:creationId xmlns:a16="http://schemas.microsoft.com/office/drawing/2014/main" id="{8260477E-4116-43FC-813A-3D90111EFE1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8935" b="16568"/>
        <a:stretch/>
      </xdr:blipFill>
      <xdr:spPr>
        <a:xfrm>
          <a:off x="643506" y="24670769"/>
          <a:ext cx="822319" cy="561977"/>
        </a:xfrm>
        <a:prstGeom prst="rect">
          <a:avLst/>
        </a:prstGeom>
      </xdr:spPr>
    </xdr:pic>
    <xdr:clientData/>
  </xdr:twoCellAnchor>
  <xdr:twoCellAnchor editAs="oneCell">
    <xdr:from>
      <xdr:col>1</xdr:col>
      <xdr:colOff>62959</xdr:colOff>
      <xdr:row>153</xdr:row>
      <xdr:rowOff>148316</xdr:rowOff>
    </xdr:from>
    <xdr:to>
      <xdr:col>1</xdr:col>
      <xdr:colOff>868132</xdr:colOff>
      <xdr:row>157</xdr:row>
      <xdr:rowOff>68036</xdr:rowOff>
    </xdr:to>
    <xdr:pic>
      <xdr:nvPicPr>
        <xdr:cNvPr id="219" name="Picture 218">
          <a:hlinkClick xmlns:r="http://schemas.openxmlformats.org/officeDocument/2006/relationships" r:id="rId50"/>
          <a:extLst>
            <a:ext uri="{FF2B5EF4-FFF2-40B4-BE49-F238E27FC236}">
              <a16:creationId xmlns:a16="http://schemas.microsoft.com/office/drawing/2014/main" id="{D4CB2F59-E201-4B3B-9AED-F53443010F2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8935" b="16568"/>
        <a:stretch/>
      </xdr:blipFill>
      <xdr:spPr>
        <a:xfrm>
          <a:off x="649767" y="25125928"/>
          <a:ext cx="805173" cy="557554"/>
        </a:xfrm>
        <a:prstGeom prst="rect">
          <a:avLst/>
        </a:prstGeom>
      </xdr:spPr>
    </xdr:pic>
    <xdr:clientData/>
  </xdr:twoCellAnchor>
  <xdr:twoCellAnchor editAs="oneCell">
    <xdr:from>
      <xdr:col>1</xdr:col>
      <xdr:colOff>93548</xdr:colOff>
      <xdr:row>157</xdr:row>
      <xdr:rowOff>14966</xdr:rowOff>
    </xdr:from>
    <xdr:to>
      <xdr:col>1</xdr:col>
      <xdr:colOff>857245</xdr:colOff>
      <xdr:row>160</xdr:row>
      <xdr:rowOff>51517</xdr:rowOff>
    </xdr:to>
    <xdr:pic>
      <xdr:nvPicPr>
        <xdr:cNvPr id="220" name="Picture 219">
          <a:hlinkClick xmlns:r="http://schemas.openxmlformats.org/officeDocument/2006/relationships" r:id="rId51"/>
          <a:extLst>
            <a:ext uri="{FF2B5EF4-FFF2-40B4-BE49-F238E27FC236}">
              <a16:creationId xmlns:a16="http://schemas.microsoft.com/office/drawing/2014/main" id="{10E91231-DE31-40DD-8B0C-2508C3CE83E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8935" b="16568"/>
        <a:stretch/>
      </xdr:blipFill>
      <xdr:spPr>
        <a:xfrm>
          <a:off x="680356" y="25630412"/>
          <a:ext cx="763697" cy="504297"/>
        </a:xfrm>
        <a:prstGeom prst="rect">
          <a:avLst/>
        </a:prstGeom>
      </xdr:spPr>
    </xdr:pic>
    <xdr:clientData/>
  </xdr:twoCellAnchor>
  <xdr:twoCellAnchor editAs="oneCell">
    <xdr:from>
      <xdr:col>1</xdr:col>
      <xdr:colOff>65018</xdr:colOff>
      <xdr:row>163</xdr:row>
      <xdr:rowOff>4080</xdr:rowOff>
    </xdr:from>
    <xdr:to>
      <xdr:col>1</xdr:col>
      <xdr:colOff>880377</xdr:colOff>
      <xdr:row>166</xdr:row>
      <xdr:rowOff>51027</xdr:rowOff>
    </xdr:to>
    <xdr:pic>
      <xdr:nvPicPr>
        <xdr:cNvPr id="221" name="Picture 220">
          <a:hlinkClick xmlns:r="http://schemas.openxmlformats.org/officeDocument/2006/relationships" r:id="rId52"/>
          <a:extLst>
            <a:ext uri="{FF2B5EF4-FFF2-40B4-BE49-F238E27FC236}">
              <a16:creationId xmlns:a16="http://schemas.microsoft.com/office/drawing/2014/main" id="{3EB957F4-1122-4AD9-ADFC-3F29FFE8BD4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8935" b="16568"/>
        <a:stretch/>
      </xdr:blipFill>
      <xdr:spPr>
        <a:xfrm>
          <a:off x="651826" y="26087272"/>
          <a:ext cx="815359" cy="531701"/>
        </a:xfrm>
        <a:prstGeom prst="rect">
          <a:avLst/>
        </a:prstGeom>
      </xdr:spPr>
    </xdr:pic>
    <xdr:clientData/>
  </xdr:twoCellAnchor>
  <xdr:twoCellAnchor editAs="oneCell">
    <xdr:from>
      <xdr:col>1</xdr:col>
      <xdr:colOff>119565</xdr:colOff>
      <xdr:row>166</xdr:row>
      <xdr:rowOff>37417</xdr:rowOff>
    </xdr:from>
    <xdr:to>
      <xdr:col>1</xdr:col>
      <xdr:colOff>901809</xdr:colOff>
      <xdr:row>169</xdr:row>
      <xdr:rowOff>68036</xdr:rowOff>
    </xdr:to>
    <xdr:pic>
      <xdr:nvPicPr>
        <xdr:cNvPr id="222" name="Picture 221">
          <a:hlinkClick xmlns:r="http://schemas.openxmlformats.org/officeDocument/2006/relationships" r:id="rId53"/>
          <a:extLst>
            <a:ext uri="{FF2B5EF4-FFF2-40B4-BE49-F238E27FC236}">
              <a16:creationId xmlns:a16="http://schemas.microsoft.com/office/drawing/2014/main" id="{6505ABA8-5BB8-4150-A589-DDA556B8083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8935" b="16568"/>
        <a:stretch/>
      </xdr:blipFill>
      <xdr:spPr>
        <a:xfrm>
          <a:off x="706373" y="26605363"/>
          <a:ext cx="782244" cy="523878"/>
        </a:xfrm>
        <a:prstGeom prst="rect">
          <a:avLst/>
        </a:prstGeom>
      </xdr:spPr>
    </xdr:pic>
    <xdr:clientData/>
  </xdr:twoCellAnchor>
  <xdr:twoCellAnchor editAs="oneCell">
    <xdr:from>
      <xdr:col>1</xdr:col>
      <xdr:colOff>117807</xdr:colOff>
      <xdr:row>169</xdr:row>
      <xdr:rowOff>23129</xdr:rowOff>
    </xdr:from>
    <xdr:to>
      <xdr:col>1</xdr:col>
      <xdr:colOff>899428</xdr:colOff>
      <xdr:row>172</xdr:row>
      <xdr:rowOff>76540</xdr:rowOff>
    </xdr:to>
    <xdr:pic>
      <xdr:nvPicPr>
        <xdr:cNvPr id="223" name="Picture 222">
          <a:hlinkClick xmlns:r="http://schemas.openxmlformats.org/officeDocument/2006/relationships" r:id="rId54"/>
          <a:extLst>
            <a:ext uri="{FF2B5EF4-FFF2-40B4-BE49-F238E27FC236}">
              <a16:creationId xmlns:a16="http://schemas.microsoft.com/office/drawing/2014/main" id="{1C94D4AE-27F2-4A3A-8A0D-8591C364707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8935" b="16568"/>
        <a:stretch/>
      </xdr:blipFill>
      <xdr:spPr>
        <a:xfrm>
          <a:off x="704615" y="27084334"/>
          <a:ext cx="781621" cy="538166"/>
        </a:xfrm>
        <a:prstGeom prst="rect">
          <a:avLst/>
        </a:prstGeom>
      </xdr:spPr>
    </xdr:pic>
    <xdr:clientData/>
  </xdr:twoCellAnchor>
  <xdr:twoCellAnchor editAs="oneCell">
    <xdr:from>
      <xdr:col>1</xdr:col>
      <xdr:colOff>132527</xdr:colOff>
      <xdr:row>172</xdr:row>
      <xdr:rowOff>46261</xdr:rowOff>
    </xdr:from>
    <xdr:to>
      <xdr:col>1</xdr:col>
      <xdr:colOff>874935</xdr:colOff>
      <xdr:row>175</xdr:row>
      <xdr:rowOff>34018</xdr:rowOff>
    </xdr:to>
    <xdr:pic>
      <xdr:nvPicPr>
        <xdr:cNvPr id="224" name="Picture 223">
          <a:hlinkClick xmlns:r="http://schemas.openxmlformats.org/officeDocument/2006/relationships" r:id="rId55"/>
          <a:extLst>
            <a:ext uri="{FF2B5EF4-FFF2-40B4-BE49-F238E27FC236}">
              <a16:creationId xmlns:a16="http://schemas.microsoft.com/office/drawing/2014/main" id="{9024F7C6-C05A-41FC-BF6E-DE5BC1C585E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8935" b="16568"/>
        <a:stretch/>
      </xdr:blipFill>
      <xdr:spPr>
        <a:xfrm>
          <a:off x="719335" y="27592221"/>
          <a:ext cx="742408" cy="472511"/>
        </a:xfrm>
        <a:prstGeom prst="rect">
          <a:avLst/>
        </a:prstGeom>
      </xdr:spPr>
    </xdr:pic>
    <xdr:clientData/>
  </xdr:twoCellAnchor>
  <xdr:twoCellAnchor editAs="oneCell">
    <xdr:from>
      <xdr:col>1</xdr:col>
      <xdr:colOff>93550</xdr:colOff>
      <xdr:row>178</xdr:row>
      <xdr:rowOff>28570</xdr:rowOff>
    </xdr:from>
    <xdr:to>
      <xdr:col>1</xdr:col>
      <xdr:colOff>891264</xdr:colOff>
      <xdr:row>181</xdr:row>
      <xdr:rowOff>54107</xdr:rowOff>
    </xdr:to>
    <xdr:pic>
      <xdr:nvPicPr>
        <xdr:cNvPr id="225" name="Picture 224">
          <a:hlinkClick xmlns:r="http://schemas.openxmlformats.org/officeDocument/2006/relationships" r:id="rId56"/>
          <a:extLst>
            <a:ext uri="{FF2B5EF4-FFF2-40B4-BE49-F238E27FC236}">
              <a16:creationId xmlns:a16="http://schemas.microsoft.com/office/drawing/2014/main" id="{D5CFD5C0-63D4-497A-9AD1-64908886C41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8935" b="16568"/>
        <a:stretch/>
      </xdr:blipFill>
      <xdr:spPr>
        <a:xfrm>
          <a:off x="680358" y="28059284"/>
          <a:ext cx="797714" cy="509271"/>
        </a:xfrm>
        <a:prstGeom prst="rect">
          <a:avLst/>
        </a:prstGeom>
      </xdr:spPr>
    </xdr:pic>
    <xdr:clientData/>
  </xdr:twoCellAnchor>
  <xdr:twoCellAnchor editAs="oneCell">
    <xdr:from>
      <xdr:col>1</xdr:col>
      <xdr:colOff>93550</xdr:colOff>
      <xdr:row>184</xdr:row>
      <xdr:rowOff>24488</xdr:rowOff>
    </xdr:from>
    <xdr:to>
      <xdr:col>1</xdr:col>
      <xdr:colOff>900790</xdr:colOff>
      <xdr:row>187</xdr:row>
      <xdr:rowOff>61821</xdr:rowOff>
    </xdr:to>
    <xdr:pic>
      <xdr:nvPicPr>
        <xdr:cNvPr id="12" name="Picture 225">
          <a:hlinkClick xmlns:r="http://schemas.openxmlformats.org/officeDocument/2006/relationships" r:id="rId57"/>
          <a:extLst>
            <a:ext uri="{FF2B5EF4-FFF2-40B4-BE49-F238E27FC236}">
              <a16:creationId xmlns:a16="http://schemas.microsoft.com/office/drawing/2014/main" id="{C9E0F130-C8C3-4221-82A4-F5592707899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8935" b="16568"/>
        <a:stretch/>
      </xdr:blipFill>
      <xdr:spPr>
        <a:xfrm>
          <a:off x="680358" y="28548461"/>
          <a:ext cx="807240" cy="515352"/>
        </a:xfrm>
        <a:prstGeom prst="rect">
          <a:avLst/>
        </a:prstGeom>
      </xdr:spPr>
    </xdr:pic>
    <xdr:clientData/>
  </xdr:twoCellAnchor>
  <xdr:twoCellAnchor editAs="oneCell">
    <xdr:from>
      <xdr:col>1</xdr:col>
      <xdr:colOff>141823</xdr:colOff>
      <xdr:row>196</xdr:row>
      <xdr:rowOff>15304</xdr:rowOff>
    </xdr:from>
    <xdr:to>
      <xdr:col>1</xdr:col>
      <xdr:colOff>857586</xdr:colOff>
      <xdr:row>199</xdr:row>
      <xdr:rowOff>8505</xdr:rowOff>
    </xdr:to>
    <xdr:pic>
      <xdr:nvPicPr>
        <xdr:cNvPr id="227" name="Picture 226">
          <a:hlinkClick xmlns:r="http://schemas.openxmlformats.org/officeDocument/2006/relationships" r:id="rId58"/>
          <a:extLst>
            <a:ext uri="{FF2B5EF4-FFF2-40B4-BE49-F238E27FC236}">
              <a16:creationId xmlns:a16="http://schemas.microsoft.com/office/drawing/2014/main" id="{CF6C45E5-3BF5-465E-BFE9-97AF501B213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8935" b="16568"/>
        <a:stretch/>
      </xdr:blipFill>
      <xdr:spPr>
        <a:xfrm>
          <a:off x="728631" y="29032536"/>
          <a:ext cx="715763" cy="477956"/>
        </a:xfrm>
        <a:prstGeom prst="rect">
          <a:avLst/>
        </a:prstGeom>
      </xdr:spPr>
    </xdr:pic>
    <xdr:clientData/>
  </xdr:twoCellAnchor>
  <xdr:twoCellAnchor editAs="oneCell">
    <xdr:from>
      <xdr:col>1</xdr:col>
      <xdr:colOff>170089</xdr:colOff>
      <xdr:row>199</xdr:row>
      <xdr:rowOff>7820</xdr:rowOff>
    </xdr:from>
    <xdr:to>
      <xdr:col>1</xdr:col>
      <xdr:colOff>872213</xdr:colOff>
      <xdr:row>202</xdr:row>
      <xdr:rowOff>2902</xdr:rowOff>
    </xdr:to>
    <xdr:pic>
      <xdr:nvPicPr>
        <xdr:cNvPr id="228" name="Picture 227">
          <a:hlinkClick xmlns:r="http://schemas.openxmlformats.org/officeDocument/2006/relationships" r:id="rId59"/>
          <a:extLst>
            <a:ext uri="{FF2B5EF4-FFF2-40B4-BE49-F238E27FC236}">
              <a16:creationId xmlns:a16="http://schemas.microsoft.com/office/drawing/2014/main" id="{DE1DF96A-927B-4D7A-860B-C6BC04B2709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8935" b="16568"/>
        <a:stretch/>
      </xdr:blipFill>
      <xdr:spPr>
        <a:xfrm>
          <a:off x="756897" y="29509807"/>
          <a:ext cx="702124" cy="479836"/>
        </a:xfrm>
        <a:prstGeom prst="rect">
          <a:avLst/>
        </a:prstGeom>
      </xdr:spPr>
    </xdr:pic>
    <xdr:clientData/>
  </xdr:twoCellAnchor>
  <xdr:twoCellAnchor editAs="oneCell">
    <xdr:from>
      <xdr:col>1</xdr:col>
      <xdr:colOff>161584</xdr:colOff>
      <xdr:row>202</xdr:row>
      <xdr:rowOff>5439</xdr:rowOff>
    </xdr:from>
    <xdr:to>
      <xdr:col>1</xdr:col>
      <xdr:colOff>874935</xdr:colOff>
      <xdr:row>205</xdr:row>
      <xdr:rowOff>8193</xdr:rowOff>
    </xdr:to>
    <xdr:pic>
      <xdr:nvPicPr>
        <xdr:cNvPr id="229" name="Picture 228">
          <a:hlinkClick xmlns:r="http://schemas.openxmlformats.org/officeDocument/2006/relationships" r:id="rId60"/>
          <a:extLst>
            <a:ext uri="{FF2B5EF4-FFF2-40B4-BE49-F238E27FC236}">
              <a16:creationId xmlns:a16="http://schemas.microsoft.com/office/drawing/2014/main" id="{D69DFF6B-88F8-4E1F-B60F-7105CD34250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8935" b="16568"/>
        <a:stretch/>
      </xdr:blipFill>
      <xdr:spPr>
        <a:xfrm>
          <a:off x="748392" y="29992180"/>
          <a:ext cx="713351" cy="487509"/>
        </a:xfrm>
        <a:prstGeom prst="rect">
          <a:avLst/>
        </a:prstGeom>
      </xdr:spPr>
    </xdr:pic>
    <xdr:clientData/>
  </xdr:twoCellAnchor>
  <xdr:twoCellAnchor editAs="oneCell">
    <xdr:from>
      <xdr:col>1</xdr:col>
      <xdr:colOff>153079</xdr:colOff>
      <xdr:row>205</xdr:row>
      <xdr:rowOff>14964</xdr:rowOff>
    </xdr:from>
    <xdr:to>
      <xdr:col>1</xdr:col>
      <xdr:colOff>884460</xdr:colOff>
      <xdr:row>208</xdr:row>
      <xdr:rowOff>30040</xdr:rowOff>
    </xdr:to>
    <xdr:pic>
      <xdr:nvPicPr>
        <xdr:cNvPr id="230" name="Picture 229">
          <a:hlinkClick xmlns:r="http://schemas.openxmlformats.org/officeDocument/2006/relationships" r:id="rId61"/>
          <a:extLst>
            <a:ext uri="{FF2B5EF4-FFF2-40B4-BE49-F238E27FC236}">
              <a16:creationId xmlns:a16="http://schemas.microsoft.com/office/drawing/2014/main" id="{BEC783E1-17EC-40C0-A944-383985DA937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8935" b="16568"/>
        <a:stretch/>
      </xdr:blipFill>
      <xdr:spPr>
        <a:xfrm>
          <a:off x="739887" y="30486460"/>
          <a:ext cx="731381" cy="499830"/>
        </a:xfrm>
        <a:prstGeom prst="rect">
          <a:avLst/>
        </a:prstGeom>
      </xdr:spPr>
    </xdr:pic>
    <xdr:clientData/>
  </xdr:twoCellAnchor>
  <xdr:twoCellAnchor editAs="oneCell">
    <xdr:from>
      <xdr:col>1</xdr:col>
      <xdr:colOff>134551</xdr:colOff>
      <xdr:row>208</xdr:row>
      <xdr:rowOff>24489</xdr:rowOff>
    </xdr:from>
    <xdr:to>
      <xdr:col>1</xdr:col>
      <xdr:colOff>907593</xdr:colOff>
      <xdr:row>211</xdr:row>
      <xdr:rowOff>68036</xdr:rowOff>
    </xdr:to>
    <xdr:pic>
      <xdr:nvPicPr>
        <xdr:cNvPr id="231" name="Picture 230">
          <a:hlinkClick xmlns:r="http://schemas.openxmlformats.org/officeDocument/2006/relationships" r:id="rId62"/>
          <a:extLst>
            <a:ext uri="{FF2B5EF4-FFF2-40B4-BE49-F238E27FC236}">
              <a16:creationId xmlns:a16="http://schemas.microsoft.com/office/drawing/2014/main" id="{8B6382F7-6B10-44B5-8A1D-814327951B5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8935" b="16568"/>
        <a:stretch/>
      </xdr:blipFill>
      <xdr:spPr>
        <a:xfrm>
          <a:off x="721359" y="30980739"/>
          <a:ext cx="773042" cy="528301"/>
        </a:xfrm>
        <a:prstGeom prst="rect">
          <a:avLst/>
        </a:prstGeom>
      </xdr:spPr>
    </xdr:pic>
    <xdr:clientData/>
  </xdr:twoCellAnchor>
  <xdr:twoCellAnchor editAs="oneCell">
    <xdr:from>
      <xdr:col>1</xdr:col>
      <xdr:colOff>144575</xdr:colOff>
      <xdr:row>211</xdr:row>
      <xdr:rowOff>20407</xdr:rowOff>
    </xdr:from>
    <xdr:to>
      <xdr:col>1</xdr:col>
      <xdr:colOff>903510</xdr:colOff>
      <xdr:row>214</xdr:row>
      <xdr:rowOff>82889</xdr:rowOff>
    </xdr:to>
    <xdr:pic>
      <xdr:nvPicPr>
        <xdr:cNvPr id="11" name="Picture 231">
          <a:hlinkClick xmlns:r="http://schemas.openxmlformats.org/officeDocument/2006/relationships" r:id="rId63"/>
          <a:extLst>
            <a:ext uri="{FF2B5EF4-FFF2-40B4-BE49-F238E27FC236}">
              <a16:creationId xmlns:a16="http://schemas.microsoft.com/office/drawing/2014/main" id="{ACD49F4B-CA92-4840-84A2-D2F2D1A0275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8935" b="16568"/>
        <a:stretch/>
      </xdr:blipFill>
      <xdr:spPr>
        <a:xfrm>
          <a:off x="731383" y="31461411"/>
          <a:ext cx="758935" cy="518662"/>
        </a:xfrm>
        <a:prstGeom prst="rect">
          <a:avLst/>
        </a:prstGeom>
      </xdr:spPr>
    </xdr:pic>
    <xdr:clientData/>
  </xdr:twoCellAnchor>
  <xdr:twoCellAnchor editAs="oneCell">
    <xdr:from>
      <xdr:col>1</xdr:col>
      <xdr:colOff>145468</xdr:colOff>
      <xdr:row>214</xdr:row>
      <xdr:rowOff>2718</xdr:rowOff>
    </xdr:from>
    <xdr:to>
      <xdr:col>1</xdr:col>
      <xdr:colOff>913035</xdr:colOff>
      <xdr:row>217</xdr:row>
      <xdr:rowOff>42523</xdr:rowOff>
    </xdr:to>
    <xdr:pic>
      <xdr:nvPicPr>
        <xdr:cNvPr id="233" name="Picture 232">
          <a:hlinkClick xmlns:r="http://schemas.openxmlformats.org/officeDocument/2006/relationships" r:id="rId64"/>
          <a:extLst>
            <a:ext uri="{FF2B5EF4-FFF2-40B4-BE49-F238E27FC236}">
              <a16:creationId xmlns:a16="http://schemas.microsoft.com/office/drawing/2014/main" id="{0CDB22F4-E59D-414D-9676-90A2E459B5B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8935" b="16568"/>
        <a:stretch/>
      </xdr:blipFill>
      <xdr:spPr>
        <a:xfrm>
          <a:off x="732276" y="31928477"/>
          <a:ext cx="767567" cy="524559"/>
        </a:xfrm>
        <a:prstGeom prst="rect">
          <a:avLst/>
        </a:prstGeom>
      </xdr:spPr>
    </xdr:pic>
    <xdr:clientData/>
  </xdr:twoCellAnchor>
  <xdr:twoCellAnchor editAs="oneCell">
    <xdr:from>
      <xdr:col>1</xdr:col>
      <xdr:colOff>105709</xdr:colOff>
      <xdr:row>217</xdr:row>
      <xdr:rowOff>5439</xdr:rowOff>
    </xdr:from>
    <xdr:to>
      <xdr:col>1</xdr:col>
      <xdr:colOff>881738</xdr:colOff>
      <xdr:row>220</xdr:row>
      <xdr:rowOff>51027</xdr:rowOff>
    </xdr:to>
    <xdr:pic>
      <xdr:nvPicPr>
        <xdr:cNvPr id="234" name="Picture 233">
          <a:hlinkClick xmlns:r="http://schemas.openxmlformats.org/officeDocument/2006/relationships" r:id="rId65"/>
          <a:extLst>
            <a:ext uri="{FF2B5EF4-FFF2-40B4-BE49-F238E27FC236}">
              <a16:creationId xmlns:a16="http://schemas.microsoft.com/office/drawing/2014/main" id="{8FF242B6-6BCF-40D5-ADA0-A4E7F9B19D0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8935" b="16568"/>
        <a:stretch/>
      </xdr:blipFill>
      <xdr:spPr>
        <a:xfrm>
          <a:off x="692517" y="32415952"/>
          <a:ext cx="776029" cy="530343"/>
        </a:xfrm>
        <a:prstGeom prst="rect">
          <a:avLst/>
        </a:prstGeom>
      </xdr:spPr>
    </xdr:pic>
    <xdr:clientData/>
  </xdr:twoCellAnchor>
  <xdr:twoCellAnchor editAs="oneCell">
    <xdr:from>
      <xdr:col>1</xdr:col>
      <xdr:colOff>102054</xdr:colOff>
      <xdr:row>220</xdr:row>
      <xdr:rowOff>8160</xdr:rowOff>
    </xdr:from>
    <xdr:to>
      <xdr:col>1</xdr:col>
      <xdr:colOff>884460</xdr:colOff>
      <xdr:row>223</xdr:row>
      <xdr:rowOff>58107</xdr:rowOff>
    </xdr:to>
    <xdr:pic>
      <xdr:nvPicPr>
        <xdr:cNvPr id="235" name="Picture 234">
          <a:hlinkClick xmlns:r="http://schemas.openxmlformats.org/officeDocument/2006/relationships" r:id="rId66"/>
          <a:extLst>
            <a:ext uri="{FF2B5EF4-FFF2-40B4-BE49-F238E27FC236}">
              <a16:creationId xmlns:a16="http://schemas.microsoft.com/office/drawing/2014/main" id="{A1C38E53-D33C-42BD-9872-B372EF6CA0F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8935" b="16568"/>
        <a:stretch/>
      </xdr:blipFill>
      <xdr:spPr>
        <a:xfrm>
          <a:off x="688862" y="32903428"/>
          <a:ext cx="782406" cy="534701"/>
        </a:xfrm>
        <a:prstGeom prst="rect">
          <a:avLst/>
        </a:prstGeom>
      </xdr:spPr>
    </xdr:pic>
    <xdr:clientData/>
  </xdr:twoCellAnchor>
  <xdr:twoCellAnchor editAs="oneCell">
    <xdr:from>
      <xdr:col>1</xdr:col>
      <xdr:colOff>57560</xdr:colOff>
      <xdr:row>223</xdr:row>
      <xdr:rowOff>24489</xdr:rowOff>
    </xdr:from>
    <xdr:to>
      <xdr:col>1</xdr:col>
      <xdr:colOff>880378</xdr:colOff>
      <xdr:row>226</xdr:row>
      <xdr:rowOff>102053</xdr:rowOff>
    </xdr:to>
    <xdr:pic>
      <xdr:nvPicPr>
        <xdr:cNvPr id="236" name="Picture 235">
          <a:hlinkClick xmlns:r="http://schemas.openxmlformats.org/officeDocument/2006/relationships" r:id="rId67"/>
          <a:extLst>
            <a:ext uri="{FF2B5EF4-FFF2-40B4-BE49-F238E27FC236}">
              <a16:creationId xmlns:a16="http://schemas.microsoft.com/office/drawing/2014/main" id="{9AA29E32-D18A-4A0E-85A4-A10B6739E77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8935" b="16568"/>
        <a:stretch/>
      </xdr:blipFill>
      <xdr:spPr>
        <a:xfrm>
          <a:off x="644368" y="33404511"/>
          <a:ext cx="822818" cy="562319"/>
        </a:xfrm>
        <a:prstGeom prst="rect">
          <a:avLst/>
        </a:prstGeom>
      </xdr:spPr>
    </xdr:pic>
    <xdr:clientData/>
  </xdr:twoCellAnchor>
  <xdr:twoCellAnchor editAs="oneCell">
    <xdr:from>
      <xdr:col>1</xdr:col>
      <xdr:colOff>102053</xdr:colOff>
      <xdr:row>226</xdr:row>
      <xdr:rowOff>13603</xdr:rowOff>
    </xdr:from>
    <xdr:to>
      <xdr:col>1</xdr:col>
      <xdr:colOff>883098</xdr:colOff>
      <xdr:row>229</xdr:row>
      <xdr:rowOff>62619</xdr:rowOff>
    </xdr:to>
    <xdr:pic>
      <xdr:nvPicPr>
        <xdr:cNvPr id="237" name="Picture 236">
          <a:hlinkClick xmlns:r="http://schemas.openxmlformats.org/officeDocument/2006/relationships" r:id="rId68"/>
          <a:extLst>
            <a:ext uri="{FF2B5EF4-FFF2-40B4-BE49-F238E27FC236}">
              <a16:creationId xmlns:a16="http://schemas.microsoft.com/office/drawing/2014/main" id="{2DE2D32A-18D2-4804-8ED0-7057BB9144F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8935" b="16568"/>
        <a:stretch/>
      </xdr:blipFill>
      <xdr:spPr>
        <a:xfrm>
          <a:off x="688861" y="33878380"/>
          <a:ext cx="781045" cy="533770"/>
        </a:xfrm>
        <a:prstGeom prst="rect">
          <a:avLst/>
        </a:prstGeom>
      </xdr:spPr>
    </xdr:pic>
    <xdr:clientData/>
  </xdr:twoCellAnchor>
  <xdr:twoCellAnchor editAs="oneCell">
    <xdr:from>
      <xdr:col>1</xdr:col>
      <xdr:colOff>106196</xdr:colOff>
      <xdr:row>229</xdr:row>
      <xdr:rowOff>2718</xdr:rowOff>
    </xdr:from>
    <xdr:to>
      <xdr:col>1</xdr:col>
      <xdr:colOff>879016</xdr:colOff>
      <xdr:row>232</xdr:row>
      <xdr:rowOff>34019</xdr:rowOff>
    </xdr:to>
    <xdr:pic>
      <xdr:nvPicPr>
        <xdr:cNvPr id="238" name="Picture 237">
          <a:hlinkClick xmlns:r="http://schemas.openxmlformats.org/officeDocument/2006/relationships" r:id="rId69"/>
          <a:extLst>
            <a:ext uri="{FF2B5EF4-FFF2-40B4-BE49-F238E27FC236}">
              <a16:creationId xmlns:a16="http://schemas.microsoft.com/office/drawing/2014/main" id="{C81B3B55-C22C-4564-A9AB-A4DDD31862D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8935" b="16568"/>
        <a:stretch/>
      </xdr:blipFill>
      <xdr:spPr>
        <a:xfrm>
          <a:off x="693004" y="34352249"/>
          <a:ext cx="772820" cy="516056"/>
        </a:xfrm>
        <a:prstGeom prst="rect">
          <a:avLst/>
        </a:prstGeom>
      </xdr:spPr>
    </xdr:pic>
    <xdr:clientData/>
  </xdr:twoCellAnchor>
  <xdr:twoCellAnchor editAs="oneCell">
    <xdr:from>
      <xdr:col>1</xdr:col>
      <xdr:colOff>127567</xdr:colOff>
      <xdr:row>232</xdr:row>
      <xdr:rowOff>12243</xdr:rowOff>
    </xdr:from>
    <xdr:to>
      <xdr:col>1</xdr:col>
      <xdr:colOff>874932</xdr:colOff>
      <xdr:row>235</xdr:row>
      <xdr:rowOff>38243</xdr:rowOff>
    </xdr:to>
    <xdr:pic>
      <xdr:nvPicPr>
        <xdr:cNvPr id="239" name="Picture 238">
          <a:hlinkClick xmlns:r="http://schemas.openxmlformats.org/officeDocument/2006/relationships" r:id="rId70"/>
          <a:extLst>
            <a:ext uri="{FF2B5EF4-FFF2-40B4-BE49-F238E27FC236}">
              <a16:creationId xmlns:a16="http://schemas.microsoft.com/office/drawing/2014/main" id="{9AEC782D-C6D9-4343-9A17-B23752DCE6C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8935" b="16568"/>
        <a:stretch/>
      </xdr:blipFill>
      <xdr:spPr>
        <a:xfrm>
          <a:off x="714375" y="34846529"/>
          <a:ext cx="747365" cy="510754"/>
        </a:xfrm>
        <a:prstGeom prst="rect">
          <a:avLst/>
        </a:prstGeom>
      </xdr:spPr>
    </xdr:pic>
    <xdr:clientData/>
  </xdr:twoCellAnchor>
  <xdr:twoCellAnchor editAs="oneCell">
    <xdr:from>
      <xdr:col>1</xdr:col>
      <xdr:colOff>124856</xdr:colOff>
      <xdr:row>235</xdr:row>
      <xdr:rowOff>8162</xdr:rowOff>
    </xdr:from>
    <xdr:to>
      <xdr:col>1</xdr:col>
      <xdr:colOff>884457</xdr:colOff>
      <xdr:row>238</xdr:row>
      <xdr:rowOff>13948</xdr:rowOff>
    </xdr:to>
    <xdr:pic>
      <xdr:nvPicPr>
        <xdr:cNvPr id="4" name="Picture 239">
          <a:hlinkClick xmlns:r="http://schemas.openxmlformats.org/officeDocument/2006/relationships" r:id="rId71"/>
          <a:extLst>
            <a:ext uri="{FF2B5EF4-FFF2-40B4-BE49-F238E27FC236}">
              <a16:creationId xmlns:a16="http://schemas.microsoft.com/office/drawing/2014/main" id="{2A6B0999-A1E9-4453-B025-C9A3B1BDFF5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8935" b="16568"/>
        <a:stretch/>
      </xdr:blipFill>
      <xdr:spPr>
        <a:xfrm>
          <a:off x="711664" y="35327202"/>
          <a:ext cx="759601" cy="519116"/>
        </a:xfrm>
        <a:prstGeom prst="rect">
          <a:avLst/>
        </a:prstGeom>
      </xdr:spPr>
    </xdr:pic>
    <xdr:clientData/>
  </xdr:twoCellAnchor>
  <xdr:twoCellAnchor editAs="oneCell">
    <xdr:from>
      <xdr:col>1</xdr:col>
      <xdr:colOff>119063</xdr:colOff>
      <xdr:row>237</xdr:row>
      <xdr:rowOff>140151</xdr:rowOff>
    </xdr:from>
    <xdr:to>
      <xdr:col>1</xdr:col>
      <xdr:colOff>873573</xdr:colOff>
      <xdr:row>240</xdr:row>
      <xdr:rowOff>143606</xdr:rowOff>
    </xdr:to>
    <xdr:pic>
      <xdr:nvPicPr>
        <xdr:cNvPr id="5" name="Picture 240">
          <a:hlinkClick xmlns:r="http://schemas.openxmlformats.org/officeDocument/2006/relationships" r:id="rId72"/>
          <a:extLst>
            <a:ext uri="{FF2B5EF4-FFF2-40B4-BE49-F238E27FC236}">
              <a16:creationId xmlns:a16="http://schemas.microsoft.com/office/drawing/2014/main" id="{2F9F62EB-E056-437F-9788-5AC574F836E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8935" b="16568"/>
        <a:stretch/>
      </xdr:blipFill>
      <xdr:spPr>
        <a:xfrm>
          <a:off x="705871" y="35782361"/>
          <a:ext cx="754510" cy="525969"/>
        </a:xfrm>
        <a:prstGeom prst="rect">
          <a:avLst/>
        </a:prstGeom>
      </xdr:spPr>
    </xdr:pic>
    <xdr:clientData/>
  </xdr:twoCellAnchor>
  <xdr:twoCellAnchor editAs="oneCell">
    <xdr:from>
      <xdr:col>1</xdr:col>
      <xdr:colOff>110558</xdr:colOff>
      <xdr:row>241</xdr:row>
      <xdr:rowOff>6800</xdr:rowOff>
    </xdr:from>
    <xdr:to>
      <xdr:col>1</xdr:col>
      <xdr:colOff>869490</xdr:colOff>
      <xdr:row>244</xdr:row>
      <xdr:rowOff>16013</xdr:rowOff>
    </xdr:to>
    <xdr:pic>
      <xdr:nvPicPr>
        <xdr:cNvPr id="6" name="Picture 241">
          <a:hlinkClick xmlns:r="http://schemas.openxmlformats.org/officeDocument/2006/relationships" r:id="rId73"/>
          <a:extLst>
            <a:ext uri="{FF2B5EF4-FFF2-40B4-BE49-F238E27FC236}">
              <a16:creationId xmlns:a16="http://schemas.microsoft.com/office/drawing/2014/main" id="{C1868FE1-3BD6-44F7-8AE4-A61102FC52E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8935" b="16568"/>
        <a:stretch/>
      </xdr:blipFill>
      <xdr:spPr>
        <a:xfrm>
          <a:off x="697366" y="36295349"/>
          <a:ext cx="758932" cy="522543"/>
        </a:xfrm>
        <a:prstGeom prst="rect">
          <a:avLst/>
        </a:prstGeom>
      </xdr:spPr>
    </xdr:pic>
    <xdr:clientData/>
  </xdr:twoCellAnchor>
  <xdr:twoCellAnchor editAs="oneCell">
    <xdr:from>
      <xdr:col>1</xdr:col>
      <xdr:colOff>99668</xdr:colOff>
      <xdr:row>244</xdr:row>
      <xdr:rowOff>16326</xdr:rowOff>
    </xdr:from>
    <xdr:to>
      <xdr:col>1</xdr:col>
      <xdr:colOff>872210</xdr:colOff>
      <xdr:row>247</xdr:row>
      <xdr:rowOff>30957</xdr:rowOff>
    </xdr:to>
    <xdr:pic>
      <xdr:nvPicPr>
        <xdr:cNvPr id="7" name="Picture 242">
          <a:hlinkClick xmlns:r="http://schemas.openxmlformats.org/officeDocument/2006/relationships" r:id="rId74"/>
          <a:extLst>
            <a:ext uri="{FF2B5EF4-FFF2-40B4-BE49-F238E27FC236}">
              <a16:creationId xmlns:a16="http://schemas.microsoft.com/office/drawing/2014/main" id="{83974014-135A-41B9-BDEA-75E86E4CCDB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8935" b="16568"/>
        <a:stretch/>
      </xdr:blipFill>
      <xdr:spPr>
        <a:xfrm>
          <a:off x="686476" y="36789630"/>
          <a:ext cx="772542" cy="527960"/>
        </a:xfrm>
        <a:prstGeom prst="rect">
          <a:avLst/>
        </a:prstGeom>
      </xdr:spPr>
    </xdr:pic>
    <xdr:clientData/>
  </xdr:twoCellAnchor>
  <xdr:twoCellAnchor editAs="oneCell">
    <xdr:from>
      <xdr:col>1</xdr:col>
      <xdr:colOff>81396</xdr:colOff>
      <xdr:row>246</xdr:row>
      <xdr:rowOff>134707</xdr:rowOff>
    </xdr:from>
    <xdr:to>
      <xdr:col>1</xdr:col>
      <xdr:colOff>888538</xdr:colOff>
      <xdr:row>250</xdr:row>
      <xdr:rowOff>12926</xdr:rowOff>
    </xdr:to>
    <xdr:pic>
      <xdr:nvPicPr>
        <xdr:cNvPr id="8" name="Picture 243">
          <a:hlinkClick xmlns:r="http://schemas.openxmlformats.org/officeDocument/2006/relationships" r:id="rId75"/>
          <a:extLst>
            <a:ext uri="{FF2B5EF4-FFF2-40B4-BE49-F238E27FC236}">
              <a16:creationId xmlns:a16="http://schemas.microsoft.com/office/drawing/2014/main" id="{33EFC65C-0739-42AA-B952-C41BB75B110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8935" b="16568"/>
        <a:stretch/>
      </xdr:blipFill>
      <xdr:spPr>
        <a:xfrm>
          <a:off x="668204" y="37231180"/>
          <a:ext cx="807142" cy="562659"/>
        </a:xfrm>
        <a:prstGeom prst="rect">
          <a:avLst/>
        </a:prstGeom>
      </xdr:spPr>
    </xdr:pic>
    <xdr:clientData/>
  </xdr:twoCellAnchor>
  <xdr:twoCellAnchor editAs="oneCell">
    <xdr:from>
      <xdr:col>1</xdr:col>
      <xdr:colOff>85045</xdr:colOff>
      <xdr:row>250</xdr:row>
      <xdr:rowOff>21768</xdr:rowOff>
    </xdr:from>
    <xdr:to>
      <xdr:col>1</xdr:col>
      <xdr:colOff>877653</xdr:colOff>
      <xdr:row>253</xdr:row>
      <xdr:rowOff>26901</xdr:rowOff>
    </xdr:to>
    <xdr:pic>
      <xdr:nvPicPr>
        <xdr:cNvPr id="9" name="Picture 244">
          <a:hlinkClick xmlns:r="http://schemas.openxmlformats.org/officeDocument/2006/relationships" r:id="rId76"/>
          <a:extLst>
            <a:ext uri="{FF2B5EF4-FFF2-40B4-BE49-F238E27FC236}">
              <a16:creationId xmlns:a16="http://schemas.microsoft.com/office/drawing/2014/main" id="{23CE704D-86CA-43E0-BB75-9D10A8E052F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8935" b="16568"/>
        <a:stretch/>
      </xdr:blipFill>
      <xdr:spPr>
        <a:xfrm>
          <a:off x="671853" y="37764581"/>
          <a:ext cx="792608" cy="506011"/>
        </a:xfrm>
        <a:prstGeom prst="rect">
          <a:avLst/>
        </a:prstGeom>
      </xdr:spPr>
    </xdr:pic>
    <xdr:clientData/>
  </xdr:twoCellAnchor>
  <xdr:twoCellAnchor editAs="oneCell">
    <xdr:from>
      <xdr:col>1</xdr:col>
      <xdr:colOff>37257</xdr:colOff>
      <xdr:row>253</xdr:row>
      <xdr:rowOff>24489</xdr:rowOff>
    </xdr:from>
    <xdr:to>
      <xdr:col>1</xdr:col>
      <xdr:colOff>866767</xdr:colOff>
      <xdr:row>256</xdr:row>
      <xdr:rowOff>51027</xdr:rowOff>
    </xdr:to>
    <xdr:pic>
      <xdr:nvPicPr>
        <xdr:cNvPr id="246" name="Picture 245">
          <a:hlinkClick xmlns:r="http://schemas.openxmlformats.org/officeDocument/2006/relationships" r:id="rId77"/>
          <a:extLst>
            <a:ext uri="{FF2B5EF4-FFF2-40B4-BE49-F238E27FC236}">
              <a16:creationId xmlns:a16="http://schemas.microsoft.com/office/drawing/2014/main" id="{6F6E23E0-6E05-4532-BFC9-608D3B5702E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8935" b="16568"/>
        <a:stretch/>
      </xdr:blipFill>
      <xdr:spPr>
        <a:xfrm>
          <a:off x="624065" y="38260560"/>
          <a:ext cx="829510" cy="536806"/>
        </a:xfrm>
        <a:prstGeom prst="rect">
          <a:avLst/>
        </a:prstGeom>
      </xdr:spPr>
    </xdr:pic>
    <xdr:clientData/>
  </xdr:twoCellAnchor>
  <xdr:twoCellAnchor editAs="oneCell">
    <xdr:from>
      <xdr:col>1</xdr:col>
      <xdr:colOff>76540</xdr:colOff>
      <xdr:row>256</xdr:row>
      <xdr:rowOff>27210</xdr:rowOff>
    </xdr:from>
    <xdr:to>
      <xdr:col>1</xdr:col>
      <xdr:colOff>876292</xdr:colOff>
      <xdr:row>259</xdr:row>
      <xdr:rowOff>30645</xdr:rowOff>
    </xdr:to>
    <xdr:pic>
      <xdr:nvPicPr>
        <xdr:cNvPr id="247" name="Picture 246">
          <a:hlinkClick xmlns:r="http://schemas.openxmlformats.org/officeDocument/2006/relationships" r:id="rId78"/>
          <a:extLst>
            <a:ext uri="{FF2B5EF4-FFF2-40B4-BE49-F238E27FC236}">
              <a16:creationId xmlns:a16="http://schemas.microsoft.com/office/drawing/2014/main" id="{6EA86E14-7EFE-43AC-84DF-0AFB336347D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8935" b="16568"/>
        <a:stretch/>
      </xdr:blipFill>
      <xdr:spPr>
        <a:xfrm>
          <a:off x="663348" y="38773549"/>
          <a:ext cx="799752" cy="513703"/>
        </a:xfrm>
        <a:prstGeom prst="rect">
          <a:avLst/>
        </a:prstGeom>
      </xdr:spPr>
    </xdr:pic>
    <xdr:clientData/>
  </xdr:twoCellAnchor>
  <xdr:twoCellAnchor editAs="oneCell">
    <xdr:from>
      <xdr:col>1</xdr:col>
      <xdr:colOff>76539</xdr:colOff>
      <xdr:row>259</xdr:row>
      <xdr:rowOff>23129</xdr:rowOff>
    </xdr:from>
    <xdr:to>
      <xdr:col>1</xdr:col>
      <xdr:colOff>885816</xdr:colOff>
      <xdr:row>262</xdr:row>
      <xdr:rowOff>32681</xdr:rowOff>
    </xdr:to>
    <xdr:pic>
      <xdr:nvPicPr>
        <xdr:cNvPr id="248" name="Picture 247">
          <a:hlinkClick xmlns:r="http://schemas.openxmlformats.org/officeDocument/2006/relationships" r:id="rId79"/>
          <a:extLst>
            <a:ext uri="{FF2B5EF4-FFF2-40B4-BE49-F238E27FC236}">
              <a16:creationId xmlns:a16="http://schemas.microsoft.com/office/drawing/2014/main" id="{D36E1E67-D8F1-4497-8E90-32ADD8CD681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8935" b="16568"/>
        <a:stretch/>
      </xdr:blipFill>
      <xdr:spPr>
        <a:xfrm>
          <a:off x="663347" y="39279736"/>
          <a:ext cx="809277" cy="519820"/>
        </a:xfrm>
        <a:prstGeom prst="rect">
          <a:avLst/>
        </a:prstGeom>
      </xdr:spPr>
    </xdr:pic>
    <xdr:clientData/>
  </xdr:twoCellAnchor>
  <xdr:twoCellAnchor editAs="oneCell">
    <xdr:from>
      <xdr:col>1</xdr:col>
      <xdr:colOff>136070</xdr:colOff>
      <xdr:row>261</xdr:row>
      <xdr:rowOff>161921</xdr:rowOff>
    </xdr:from>
    <xdr:to>
      <xdr:col>1</xdr:col>
      <xdr:colOff>874929</xdr:colOff>
      <xdr:row>265</xdr:row>
      <xdr:rowOff>12018</xdr:rowOff>
    </xdr:to>
    <xdr:pic>
      <xdr:nvPicPr>
        <xdr:cNvPr id="249" name="Picture 248">
          <a:hlinkClick xmlns:r="http://schemas.openxmlformats.org/officeDocument/2006/relationships" r:id="rId80"/>
          <a:extLst>
            <a:ext uri="{FF2B5EF4-FFF2-40B4-BE49-F238E27FC236}">
              <a16:creationId xmlns:a16="http://schemas.microsoft.com/office/drawing/2014/main" id="{3F9C51FF-A9B7-484C-B3F3-1DBBE43ED11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8935" b="16568"/>
        <a:stretch/>
      </xdr:blipFill>
      <xdr:spPr>
        <a:xfrm>
          <a:off x="722878" y="39758707"/>
          <a:ext cx="738859" cy="504940"/>
        </a:xfrm>
        <a:prstGeom prst="rect">
          <a:avLst/>
        </a:prstGeom>
      </xdr:spPr>
    </xdr:pic>
    <xdr:clientData/>
  </xdr:twoCellAnchor>
  <xdr:twoCellAnchor editAs="oneCell">
    <xdr:from>
      <xdr:col>1</xdr:col>
      <xdr:colOff>136071</xdr:colOff>
      <xdr:row>265</xdr:row>
      <xdr:rowOff>28572</xdr:rowOff>
    </xdr:from>
    <xdr:to>
      <xdr:col>1</xdr:col>
      <xdr:colOff>891259</xdr:colOff>
      <xdr:row>268</xdr:row>
      <xdr:rowOff>59917</xdr:rowOff>
    </xdr:to>
    <xdr:pic>
      <xdr:nvPicPr>
        <xdr:cNvPr id="250" name="Picture 249">
          <a:hlinkClick xmlns:r="http://schemas.openxmlformats.org/officeDocument/2006/relationships" r:id="rId81"/>
          <a:extLst>
            <a:ext uri="{FF2B5EF4-FFF2-40B4-BE49-F238E27FC236}">
              <a16:creationId xmlns:a16="http://schemas.microsoft.com/office/drawing/2014/main" id="{98B35C96-DFFB-4961-AE81-1EDF7ABFFAA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8935" b="16568"/>
        <a:stretch/>
      </xdr:blipFill>
      <xdr:spPr>
        <a:xfrm>
          <a:off x="722879" y="40280201"/>
          <a:ext cx="755188" cy="516100"/>
        </a:xfrm>
        <a:prstGeom prst="rect">
          <a:avLst/>
        </a:prstGeom>
      </xdr:spPr>
    </xdr:pic>
    <xdr:clientData/>
  </xdr:twoCellAnchor>
  <xdr:twoCellAnchor editAs="oneCell">
    <xdr:from>
      <xdr:col>1</xdr:col>
      <xdr:colOff>149741</xdr:colOff>
      <xdr:row>268</xdr:row>
      <xdr:rowOff>8161</xdr:rowOff>
    </xdr:from>
    <xdr:to>
      <xdr:col>1</xdr:col>
      <xdr:colOff>884455</xdr:colOff>
      <xdr:row>271</xdr:row>
      <xdr:rowOff>25515</xdr:rowOff>
    </xdr:to>
    <xdr:pic>
      <xdr:nvPicPr>
        <xdr:cNvPr id="251" name="Picture 250">
          <a:hlinkClick xmlns:r="http://schemas.openxmlformats.org/officeDocument/2006/relationships" r:id="rId82"/>
          <a:extLst>
            <a:ext uri="{FF2B5EF4-FFF2-40B4-BE49-F238E27FC236}">
              <a16:creationId xmlns:a16="http://schemas.microsoft.com/office/drawing/2014/main" id="{58F01285-A1DB-420F-9B12-1DE996E2F55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8935" b="16568"/>
        <a:stretch/>
      </xdr:blipFill>
      <xdr:spPr>
        <a:xfrm>
          <a:off x="736549" y="40744545"/>
          <a:ext cx="734714" cy="502108"/>
        </a:xfrm>
        <a:prstGeom prst="rect">
          <a:avLst/>
        </a:prstGeom>
      </xdr:spPr>
    </xdr:pic>
    <xdr:clientData/>
  </xdr:twoCellAnchor>
  <xdr:twoCellAnchor editAs="oneCell">
    <xdr:from>
      <xdr:col>1</xdr:col>
      <xdr:colOff>161584</xdr:colOff>
      <xdr:row>270</xdr:row>
      <xdr:rowOff>140150</xdr:rowOff>
    </xdr:from>
    <xdr:to>
      <xdr:col>1</xdr:col>
      <xdr:colOff>893979</xdr:colOff>
      <xdr:row>274</xdr:row>
      <xdr:rowOff>4363</xdr:rowOff>
    </xdr:to>
    <xdr:pic>
      <xdr:nvPicPr>
        <xdr:cNvPr id="252" name="Picture 251">
          <a:hlinkClick xmlns:r="http://schemas.openxmlformats.org/officeDocument/2006/relationships" r:id="rId83"/>
          <a:extLst>
            <a:ext uri="{FF2B5EF4-FFF2-40B4-BE49-F238E27FC236}">
              <a16:creationId xmlns:a16="http://schemas.microsoft.com/office/drawing/2014/main" id="{7C82D5CE-1F39-450F-88C4-C8867B2BD51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8935" b="16568"/>
        <a:stretch/>
      </xdr:blipFill>
      <xdr:spPr>
        <a:xfrm>
          <a:off x="748392" y="41199704"/>
          <a:ext cx="732395" cy="510552"/>
        </a:xfrm>
        <a:prstGeom prst="rect">
          <a:avLst/>
        </a:prstGeom>
      </xdr:spPr>
    </xdr:pic>
    <xdr:clientData/>
  </xdr:twoCellAnchor>
  <xdr:twoCellAnchor editAs="oneCell">
    <xdr:from>
      <xdr:col>1</xdr:col>
      <xdr:colOff>112060</xdr:colOff>
      <xdr:row>273</xdr:row>
      <xdr:rowOff>142870</xdr:rowOff>
    </xdr:from>
    <xdr:to>
      <xdr:col>1</xdr:col>
      <xdr:colOff>883094</xdr:colOff>
      <xdr:row>277</xdr:row>
      <xdr:rowOff>34018</xdr:rowOff>
    </xdr:to>
    <xdr:pic>
      <xdr:nvPicPr>
        <xdr:cNvPr id="253" name="Picture 252">
          <a:hlinkClick xmlns:r="http://schemas.openxmlformats.org/officeDocument/2006/relationships" r:id="rId84"/>
          <a:extLst>
            <a:ext uri="{FF2B5EF4-FFF2-40B4-BE49-F238E27FC236}">
              <a16:creationId xmlns:a16="http://schemas.microsoft.com/office/drawing/2014/main" id="{F341BD99-9FD0-4169-8FB2-A74516A0526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8935" b="16568"/>
        <a:stretch/>
      </xdr:blipFill>
      <xdr:spPr>
        <a:xfrm>
          <a:off x="698868" y="41687178"/>
          <a:ext cx="771034" cy="537487"/>
        </a:xfrm>
        <a:prstGeom prst="rect">
          <a:avLst/>
        </a:prstGeom>
      </xdr:spPr>
    </xdr:pic>
    <xdr:clientData/>
  </xdr:twoCellAnchor>
  <xdr:twoCellAnchor editAs="oneCell">
    <xdr:from>
      <xdr:col>1</xdr:col>
      <xdr:colOff>133842</xdr:colOff>
      <xdr:row>277</xdr:row>
      <xdr:rowOff>9520</xdr:rowOff>
    </xdr:from>
    <xdr:to>
      <xdr:col>1</xdr:col>
      <xdr:colOff>879011</xdr:colOff>
      <xdr:row>280</xdr:row>
      <xdr:rowOff>34018</xdr:rowOff>
    </xdr:to>
    <xdr:pic>
      <xdr:nvPicPr>
        <xdr:cNvPr id="254" name="Picture 253">
          <a:hlinkClick xmlns:r="http://schemas.openxmlformats.org/officeDocument/2006/relationships" r:id="rId85"/>
          <a:extLst>
            <a:ext uri="{FF2B5EF4-FFF2-40B4-BE49-F238E27FC236}">
              <a16:creationId xmlns:a16="http://schemas.microsoft.com/office/drawing/2014/main" id="{80D1C3A1-E9A0-40C1-8EF4-A04FF7E790C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8935" b="16568"/>
        <a:stretch/>
      </xdr:blipFill>
      <xdr:spPr>
        <a:xfrm>
          <a:off x="720650" y="42200167"/>
          <a:ext cx="745169" cy="509253"/>
        </a:xfrm>
        <a:prstGeom prst="rect">
          <a:avLst/>
        </a:prstGeom>
      </xdr:spPr>
    </xdr:pic>
    <xdr:clientData/>
  </xdr:twoCellAnchor>
  <xdr:twoCellAnchor editAs="oneCell">
    <xdr:from>
      <xdr:col>1</xdr:col>
      <xdr:colOff>153080</xdr:colOff>
      <xdr:row>280</xdr:row>
      <xdr:rowOff>12241</xdr:rowOff>
    </xdr:from>
    <xdr:to>
      <xdr:col>1</xdr:col>
      <xdr:colOff>868127</xdr:colOff>
      <xdr:row>283</xdr:row>
      <xdr:rowOff>19814</xdr:rowOff>
    </xdr:to>
    <xdr:pic>
      <xdr:nvPicPr>
        <xdr:cNvPr id="255" name="Picture 254">
          <a:hlinkClick xmlns:r="http://schemas.openxmlformats.org/officeDocument/2006/relationships" r:id="rId86"/>
          <a:extLst>
            <a:ext uri="{FF2B5EF4-FFF2-40B4-BE49-F238E27FC236}">
              <a16:creationId xmlns:a16="http://schemas.microsoft.com/office/drawing/2014/main" id="{1BAAAD72-6EE2-4E1B-B8FE-1816914B6F2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8935" b="16568"/>
        <a:stretch/>
      </xdr:blipFill>
      <xdr:spPr>
        <a:xfrm>
          <a:off x="739888" y="42687643"/>
          <a:ext cx="715047" cy="492327"/>
        </a:xfrm>
        <a:prstGeom prst="rect">
          <a:avLst/>
        </a:prstGeom>
      </xdr:spPr>
    </xdr:pic>
    <xdr:clientData/>
  </xdr:twoCellAnchor>
  <xdr:twoCellAnchor editAs="oneCell">
    <xdr:from>
      <xdr:col>1</xdr:col>
      <xdr:colOff>118363</xdr:colOff>
      <xdr:row>283</xdr:row>
      <xdr:rowOff>0</xdr:rowOff>
    </xdr:from>
    <xdr:to>
      <xdr:col>1</xdr:col>
      <xdr:colOff>889906</xdr:colOff>
      <xdr:row>286</xdr:row>
      <xdr:rowOff>42522</xdr:rowOff>
    </xdr:to>
    <xdr:pic>
      <xdr:nvPicPr>
        <xdr:cNvPr id="256" name="Picture 255">
          <a:hlinkClick xmlns:r="http://schemas.openxmlformats.org/officeDocument/2006/relationships" r:id="rId87"/>
          <a:extLst>
            <a:ext uri="{FF2B5EF4-FFF2-40B4-BE49-F238E27FC236}">
              <a16:creationId xmlns:a16="http://schemas.microsoft.com/office/drawing/2014/main" id="{9936D782-9114-498F-B717-1A4C8E3BCDB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8935" b="16568"/>
        <a:stretch/>
      </xdr:blipFill>
      <xdr:spPr>
        <a:xfrm>
          <a:off x="705171" y="43160156"/>
          <a:ext cx="771543" cy="527277"/>
        </a:xfrm>
        <a:prstGeom prst="rect">
          <a:avLst/>
        </a:prstGeom>
      </xdr:spPr>
    </xdr:pic>
    <xdr:clientData/>
  </xdr:twoCellAnchor>
  <xdr:twoCellAnchor editAs="oneCell">
    <xdr:from>
      <xdr:col>1</xdr:col>
      <xdr:colOff>136071</xdr:colOff>
      <xdr:row>286</xdr:row>
      <xdr:rowOff>2721</xdr:rowOff>
    </xdr:from>
    <xdr:to>
      <xdr:col>1</xdr:col>
      <xdr:colOff>879021</xdr:colOff>
      <xdr:row>289</xdr:row>
      <xdr:rowOff>25703</xdr:rowOff>
    </xdr:to>
    <xdr:pic>
      <xdr:nvPicPr>
        <xdr:cNvPr id="257" name="Picture 256">
          <a:hlinkClick xmlns:r="http://schemas.openxmlformats.org/officeDocument/2006/relationships" r:id="rId88"/>
          <a:extLst>
            <a:ext uri="{FF2B5EF4-FFF2-40B4-BE49-F238E27FC236}">
              <a16:creationId xmlns:a16="http://schemas.microsoft.com/office/drawing/2014/main" id="{EFA27256-2768-4254-B1DC-8C3E851E448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8935" b="16568"/>
        <a:stretch/>
      </xdr:blipFill>
      <xdr:spPr>
        <a:xfrm>
          <a:off x="722879" y="43647632"/>
          <a:ext cx="742950" cy="507736"/>
        </a:xfrm>
        <a:prstGeom prst="rect">
          <a:avLst/>
        </a:prstGeom>
      </xdr:spPr>
    </xdr:pic>
    <xdr:clientData/>
  </xdr:twoCellAnchor>
  <xdr:twoCellAnchor editAs="oneCell">
    <xdr:from>
      <xdr:col>1</xdr:col>
      <xdr:colOff>144575</xdr:colOff>
      <xdr:row>289</xdr:row>
      <xdr:rowOff>19050</xdr:rowOff>
    </xdr:from>
    <xdr:to>
      <xdr:col>1</xdr:col>
      <xdr:colOff>874938</xdr:colOff>
      <xdr:row>292</xdr:row>
      <xdr:rowOff>33430</xdr:rowOff>
    </xdr:to>
    <xdr:pic>
      <xdr:nvPicPr>
        <xdr:cNvPr id="258" name="Picture 257">
          <a:hlinkClick xmlns:r="http://schemas.openxmlformats.org/officeDocument/2006/relationships" r:id="rId89"/>
          <a:extLst>
            <a:ext uri="{FF2B5EF4-FFF2-40B4-BE49-F238E27FC236}">
              <a16:creationId xmlns:a16="http://schemas.microsoft.com/office/drawing/2014/main" id="{2A1D75FA-EC56-4A65-A100-12172497B97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8935" b="16568"/>
        <a:stretch/>
      </xdr:blipFill>
      <xdr:spPr>
        <a:xfrm>
          <a:off x="731383" y="44148715"/>
          <a:ext cx="730363" cy="499135"/>
        </a:xfrm>
        <a:prstGeom prst="rect">
          <a:avLst/>
        </a:prstGeom>
      </xdr:spPr>
    </xdr:pic>
    <xdr:clientData/>
  </xdr:twoCellAnchor>
  <xdr:twoCellAnchor editAs="oneCell">
    <xdr:from>
      <xdr:col>1</xdr:col>
      <xdr:colOff>127567</xdr:colOff>
      <xdr:row>292</xdr:row>
      <xdr:rowOff>8165</xdr:rowOff>
    </xdr:from>
    <xdr:to>
      <xdr:col>1</xdr:col>
      <xdr:colOff>891267</xdr:colOff>
      <xdr:row>295</xdr:row>
      <xdr:rowOff>45327</xdr:rowOff>
    </xdr:to>
    <xdr:pic>
      <xdr:nvPicPr>
        <xdr:cNvPr id="259" name="Picture 258">
          <a:hlinkClick xmlns:r="http://schemas.openxmlformats.org/officeDocument/2006/relationships" r:id="rId90"/>
          <a:extLst>
            <a:ext uri="{FF2B5EF4-FFF2-40B4-BE49-F238E27FC236}">
              <a16:creationId xmlns:a16="http://schemas.microsoft.com/office/drawing/2014/main" id="{10E1F5D9-BB21-4171-99D5-22E55F6B7F5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8935" b="16568"/>
        <a:stretch/>
      </xdr:blipFill>
      <xdr:spPr>
        <a:xfrm>
          <a:off x="714375" y="44622585"/>
          <a:ext cx="763700" cy="521916"/>
        </a:xfrm>
        <a:prstGeom prst="rect">
          <a:avLst/>
        </a:prstGeom>
      </xdr:spPr>
    </xdr:pic>
    <xdr:clientData/>
  </xdr:twoCellAnchor>
  <xdr:twoCellAnchor editAs="oneCell">
    <xdr:from>
      <xdr:col>1</xdr:col>
      <xdr:colOff>114149</xdr:colOff>
      <xdr:row>295</xdr:row>
      <xdr:rowOff>24493</xdr:rowOff>
    </xdr:from>
    <xdr:to>
      <xdr:col>1</xdr:col>
      <xdr:colOff>887184</xdr:colOff>
      <xdr:row>298</xdr:row>
      <xdr:rowOff>68035</xdr:rowOff>
    </xdr:to>
    <xdr:pic>
      <xdr:nvPicPr>
        <xdr:cNvPr id="260" name="Picture 259">
          <a:hlinkClick xmlns:r="http://schemas.openxmlformats.org/officeDocument/2006/relationships" r:id="rId91"/>
          <a:extLst>
            <a:ext uri="{FF2B5EF4-FFF2-40B4-BE49-F238E27FC236}">
              <a16:creationId xmlns:a16="http://schemas.microsoft.com/office/drawing/2014/main" id="{79BB46EF-3615-4209-A628-6895F8365DA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8935" b="16568"/>
        <a:stretch/>
      </xdr:blipFill>
      <xdr:spPr>
        <a:xfrm>
          <a:off x="700957" y="45123667"/>
          <a:ext cx="773035" cy="528297"/>
        </a:xfrm>
        <a:prstGeom prst="rect">
          <a:avLst/>
        </a:prstGeom>
      </xdr:spPr>
    </xdr:pic>
    <xdr:clientData/>
  </xdr:twoCellAnchor>
  <xdr:twoCellAnchor editAs="oneCell">
    <xdr:from>
      <xdr:col>1</xdr:col>
      <xdr:colOff>119062</xdr:colOff>
      <xdr:row>298</xdr:row>
      <xdr:rowOff>27215</xdr:rowOff>
    </xdr:from>
    <xdr:to>
      <xdr:col>1</xdr:col>
      <xdr:colOff>883101</xdr:colOff>
      <xdr:row>301</xdr:row>
      <xdr:rowOff>64609</xdr:rowOff>
    </xdr:to>
    <xdr:pic>
      <xdr:nvPicPr>
        <xdr:cNvPr id="261" name="Picture 260">
          <a:hlinkClick xmlns:r="http://schemas.openxmlformats.org/officeDocument/2006/relationships" r:id="rId92"/>
          <a:extLst>
            <a:ext uri="{FF2B5EF4-FFF2-40B4-BE49-F238E27FC236}">
              <a16:creationId xmlns:a16="http://schemas.microsoft.com/office/drawing/2014/main" id="{65D9C91F-62C6-4816-B068-FA77A89CE40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8935" b="16568"/>
        <a:stretch/>
      </xdr:blipFill>
      <xdr:spPr>
        <a:xfrm>
          <a:off x="705870" y="45611144"/>
          <a:ext cx="764039" cy="522148"/>
        </a:xfrm>
        <a:prstGeom prst="rect">
          <a:avLst/>
        </a:prstGeom>
      </xdr:spPr>
    </xdr:pic>
    <xdr:clientData/>
  </xdr:twoCellAnchor>
  <xdr:twoCellAnchor editAs="oneCell">
    <xdr:from>
      <xdr:col>1</xdr:col>
      <xdr:colOff>127566</xdr:colOff>
      <xdr:row>301</xdr:row>
      <xdr:rowOff>23132</xdr:rowOff>
    </xdr:from>
    <xdr:to>
      <xdr:col>1</xdr:col>
      <xdr:colOff>872215</xdr:colOff>
      <xdr:row>304</xdr:row>
      <xdr:rowOff>47276</xdr:rowOff>
    </xdr:to>
    <xdr:pic>
      <xdr:nvPicPr>
        <xdr:cNvPr id="262" name="Picture 261">
          <a:hlinkClick xmlns:r="http://schemas.openxmlformats.org/officeDocument/2006/relationships" r:id="rId93"/>
          <a:extLst>
            <a:ext uri="{FF2B5EF4-FFF2-40B4-BE49-F238E27FC236}">
              <a16:creationId xmlns:a16="http://schemas.microsoft.com/office/drawing/2014/main" id="{63336318-1537-4759-965B-F0CAFC3BB51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8935" b="16568"/>
        <a:stretch/>
      </xdr:blipFill>
      <xdr:spPr>
        <a:xfrm>
          <a:off x="714374" y="46091815"/>
          <a:ext cx="744649" cy="508899"/>
        </a:xfrm>
        <a:prstGeom prst="rect">
          <a:avLst/>
        </a:prstGeom>
      </xdr:spPr>
    </xdr:pic>
    <xdr:clientData/>
  </xdr:twoCellAnchor>
  <xdr:twoCellAnchor editAs="oneCell">
    <xdr:from>
      <xdr:col>1</xdr:col>
      <xdr:colOff>115011</xdr:colOff>
      <xdr:row>304</xdr:row>
      <xdr:rowOff>32657</xdr:rowOff>
    </xdr:from>
    <xdr:to>
      <xdr:col>1</xdr:col>
      <xdr:colOff>888545</xdr:colOff>
      <xdr:row>307</xdr:row>
      <xdr:rowOff>76540</xdr:rowOff>
    </xdr:to>
    <xdr:pic>
      <xdr:nvPicPr>
        <xdr:cNvPr id="263" name="Picture 262">
          <a:hlinkClick xmlns:r="http://schemas.openxmlformats.org/officeDocument/2006/relationships" r:id="rId94"/>
          <a:extLst>
            <a:ext uri="{FF2B5EF4-FFF2-40B4-BE49-F238E27FC236}">
              <a16:creationId xmlns:a16="http://schemas.microsoft.com/office/drawing/2014/main" id="{81490317-60A1-4DF4-82C9-8FB51986AF3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8935" b="16568"/>
        <a:stretch/>
      </xdr:blipFill>
      <xdr:spPr>
        <a:xfrm>
          <a:off x="701819" y="46586095"/>
          <a:ext cx="773534" cy="528637"/>
        </a:xfrm>
        <a:prstGeom prst="rect">
          <a:avLst/>
        </a:prstGeom>
      </xdr:spPr>
    </xdr:pic>
    <xdr:clientData/>
  </xdr:twoCellAnchor>
  <xdr:twoCellAnchor editAs="oneCell">
    <xdr:from>
      <xdr:col>1</xdr:col>
      <xdr:colOff>96324</xdr:colOff>
      <xdr:row>307</xdr:row>
      <xdr:rowOff>14967</xdr:rowOff>
    </xdr:from>
    <xdr:to>
      <xdr:col>1</xdr:col>
      <xdr:colOff>870856</xdr:colOff>
      <xdr:row>310</xdr:row>
      <xdr:rowOff>59532</xdr:rowOff>
    </xdr:to>
    <xdr:pic>
      <xdr:nvPicPr>
        <xdr:cNvPr id="264" name="Picture 263">
          <a:hlinkClick xmlns:r="http://schemas.openxmlformats.org/officeDocument/2006/relationships" r:id="rId95"/>
          <a:extLst>
            <a:ext uri="{FF2B5EF4-FFF2-40B4-BE49-F238E27FC236}">
              <a16:creationId xmlns:a16="http://schemas.microsoft.com/office/drawing/2014/main" id="{B09DA150-2CA6-4FDB-8341-BA20D82A559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8935" b="16568"/>
        <a:stretch/>
      </xdr:blipFill>
      <xdr:spPr>
        <a:xfrm>
          <a:off x="683132" y="47053159"/>
          <a:ext cx="774532" cy="529319"/>
        </a:xfrm>
        <a:prstGeom prst="rect">
          <a:avLst/>
        </a:prstGeom>
      </xdr:spPr>
    </xdr:pic>
    <xdr:clientData/>
  </xdr:twoCellAnchor>
  <xdr:twoCellAnchor editAs="oneCell">
    <xdr:from>
      <xdr:col>1</xdr:col>
      <xdr:colOff>84005</xdr:colOff>
      <xdr:row>309</xdr:row>
      <xdr:rowOff>146957</xdr:rowOff>
    </xdr:from>
    <xdr:to>
      <xdr:col>1</xdr:col>
      <xdr:colOff>873577</xdr:colOff>
      <xdr:row>313</xdr:row>
      <xdr:rowOff>51028</xdr:rowOff>
    </xdr:to>
    <xdr:pic>
      <xdr:nvPicPr>
        <xdr:cNvPr id="265" name="Picture 264">
          <a:hlinkClick xmlns:r="http://schemas.openxmlformats.org/officeDocument/2006/relationships" r:id="rId96"/>
          <a:extLst>
            <a:ext uri="{FF2B5EF4-FFF2-40B4-BE49-F238E27FC236}">
              <a16:creationId xmlns:a16="http://schemas.microsoft.com/office/drawing/2014/main" id="{36F696A1-7E25-4852-AC8E-09F35814A18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8935" b="16568"/>
        <a:stretch/>
      </xdr:blipFill>
      <xdr:spPr>
        <a:xfrm>
          <a:off x="670813" y="47508319"/>
          <a:ext cx="789572" cy="550410"/>
        </a:xfrm>
        <a:prstGeom prst="rect">
          <a:avLst/>
        </a:prstGeom>
      </xdr:spPr>
    </xdr:pic>
    <xdr:clientData/>
  </xdr:twoCellAnchor>
  <xdr:twoCellAnchor editAs="oneCell">
    <xdr:from>
      <xdr:col>1</xdr:col>
      <xdr:colOff>119063</xdr:colOff>
      <xdr:row>312</xdr:row>
      <xdr:rowOff>136070</xdr:rowOff>
    </xdr:from>
    <xdr:to>
      <xdr:col>1</xdr:col>
      <xdr:colOff>876299</xdr:colOff>
      <xdr:row>316</xdr:row>
      <xdr:rowOff>17600</xdr:rowOff>
    </xdr:to>
    <xdr:pic>
      <xdr:nvPicPr>
        <xdr:cNvPr id="266" name="Picture 265">
          <a:hlinkClick xmlns:r="http://schemas.openxmlformats.org/officeDocument/2006/relationships" r:id="rId97"/>
          <a:extLst>
            <a:ext uri="{FF2B5EF4-FFF2-40B4-BE49-F238E27FC236}">
              <a16:creationId xmlns:a16="http://schemas.microsoft.com/office/drawing/2014/main" id="{D3146C32-10B1-45D9-BF71-F2B902386D3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8935" b="16568"/>
        <a:stretch/>
      </xdr:blipFill>
      <xdr:spPr>
        <a:xfrm>
          <a:off x="705871" y="47982186"/>
          <a:ext cx="757236" cy="527869"/>
        </a:xfrm>
        <a:prstGeom prst="rect">
          <a:avLst/>
        </a:prstGeom>
      </xdr:spPr>
    </xdr:pic>
    <xdr:clientData/>
  </xdr:twoCellAnchor>
  <xdr:twoCellAnchor editAs="oneCell">
    <xdr:from>
      <xdr:col>1</xdr:col>
      <xdr:colOff>139333</xdr:colOff>
      <xdr:row>316</xdr:row>
      <xdr:rowOff>16327</xdr:rowOff>
    </xdr:from>
    <xdr:to>
      <xdr:col>1</xdr:col>
      <xdr:colOff>899430</xdr:colOff>
      <xdr:row>319</xdr:row>
      <xdr:rowOff>51027</xdr:rowOff>
    </xdr:to>
    <xdr:pic>
      <xdr:nvPicPr>
        <xdr:cNvPr id="267" name="Picture 266">
          <a:hlinkClick xmlns:r="http://schemas.openxmlformats.org/officeDocument/2006/relationships" r:id="rId98"/>
          <a:extLst>
            <a:ext uri="{FF2B5EF4-FFF2-40B4-BE49-F238E27FC236}">
              <a16:creationId xmlns:a16="http://schemas.microsoft.com/office/drawing/2014/main" id="{8DE8E648-108F-490D-8C58-E9A2CC3F603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8935" b="16568"/>
        <a:stretch/>
      </xdr:blipFill>
      <xdr:spPr>
        <a:xfrm>
          <a:off x="726141" y="48508782"/>
          <a:ext cx="760097" cy="519455"/>
        </a:xfrm>
        <a:prstGeom prst="rect">
          <a:avLst/>
        </a:prstGeom>
      </xdr:spPr>
    </xdr:pic>
    <xdr:clientData/>
  </xdr:twoCellAnchor>
  <xdr:twoCellAnchor editAs="oneCell">
    <xdr:from>
      <xdr:col>1</xdr:col>
      <xdr:colOff>60960</xdr:colOff>
      <xdr:row>160</xdr:row>
      <xdr:rowOff>15240</xdr:rowOff>
    </xdr:from>
    <xdr:to>
      <xdr:col>1</xdr:col>
      <xdr:colOff>876319</xdr:colOff>
      <xdr:row>163</xdr:row>
      <xdr:rowOff>77427</xdr:rowOff>
    </xdr:to>
    <xdr:pic>
      <xdr:nvPicPr>
        <xdr:cNvPr id="102" name="Picture 101">
          <a:hlinkClick xmlns:r="http://schemas.openxmlformats.org/officeDocument/2006/relationships" r:id="rId99"/>
          <a:extLst>
            <a:ext uri="{FF2B5EF4-FFF2-40B4-BE49-F238E27FC236}">
              <a16:creationId xmlns:a16="http://schemas.microsoft.com/office/drawing/2014/main" id="{FF8AAF90-204F-4558-BDBD-27068553BBC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8935" b="16568"/>
        <a:stretch/>
      </xdr:blipFill>
      <xdr:spPr>
        <a:xfrm>
          <a:off x="670560" y="25115520"/>
          <a:ext cx="815359" cy="519387"/>
        </a:xfrm>
        <a:prstGeom prst="rect">
          <a:avLst/>
        </a:prstGeom>
      </xdr:spPr>
    </xdr:pic>
    <xdr:clientData/>
  </xdr:twoCellAnchor>
  <xdr:twoCellAnchor editAs="oneCell">
    <xdr:from>
      <xdr:col>1</xdr:col>
      <xdr:colOff>114300</xdr:colOff>
      <xdr:row>319</xdr:row>
      <xdr:rowOff>123825</xdr:rowOff>
    </xdr:from>
    <xdr:to>
      <xdr:col>1</xdr:col>
      <xdr:colOff>874397</xdr:colOff>
      <xdr:row>322</xdr:row>
      <xdr:rowOff>150905</xdr:rowOff>
    </xdr:to>
    <xdr:pic>
      <xdr:nvPicPr>
        <xdr:cNvPr id="103" name="Picture 102">
          <a:hlinkClick xmlns:r="http://schemas.openxmlformats.org/officeDocument/2006/relationships" r:id="rId100"/>
          <a:extLst>
            <a:ext uri="{FF2B5EF4-FFF2-40B4-BE49-F238E27FC236}">
              <a16:creationId xmlns:a16="http://schemas.microsoft.com/office/drawing/2014/main" id="{B8467563-44EE-4FBE-94BF-268E00BCACF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8935" b="16568"/>
        <a:stretch/>
      </xdr:blipFill>
      <xdr:spPr>
        <a:xfrm>
          <a:off x="704850" y="49710975"/>
          <a:ext cx="760097" cy="520475"/>
        </a:xfrm>
        <a:prstGeom prst="rect">
          <a:avLst/>
        </a:prstGeom>
      </xdr:spPr>
    </xdr:pic>
    <xdr:clientData/>
  </xdr:twoCellAnchor>
  <xdr:twoCellAnchor editAs="oneCell">
    <xdr:from>
      <xdr:col>1</xdr:col>
      <xdr:colOff>104775</xdr:colOff>
      <xdr:row>190</xdr:row>
      <xdr:rowOff>57150</xdr:rowOff>
    </xdr:from>
    <xdr:to>
      <xdr:col>1</xdr:col>
      <xdr:colOff>912015</xdr:colOff>
      <xdr:row>193</xdr:row>
      <xdr:rowOff>71623</xdr:rowOff>
    </xdr:to>
    <xdr:pic>
      <xdr:nvPicPr>
        <xdr:cNvPr id="14" name="Picture 103">
          <a:hlinkClick xmlns:r="http://schemas.openxmlformats.org/officeDocument/2006/relationships" r:id="rId101"/>
          <a:extLst>
            <a:ext uri="{FF2B5EF4-FFF2-40B4-BE49-F238E27FC236}">
              <a16:creationId xmlns:a16="http://schemas.microsoft.com/office/drawing/2014/main" id="{B2DF6A64-21B6-4577-95E0-7BD0CAA98D0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8935" b="16568"/>
        <a:stretch/>
      </xdr:blipFill>
      <xdr:spPr>
        <a:xfrm>
          <a:off x="695325" y="29632275"/>
          <a:ext cx="807240" cy="517393"/>
        </a:xfrm>
        <a:prstGeom prst="rect">
          <a:avLst/>
        </a:prstGeom>
      </xdr:spPr>
    </xdr:pic>
    <xdr:clientData/>
  </xdr:twoCellAnchor>
  <xdr:twoCellAnchor editAs="oneCell">
    <xdr:from>
      <xdr:col>1</xdr:col>
      <xdr:colOff>114300</xdr:colOff>
      <xdr:row>175</xdr:row>
      <xdr:rowOff>47625</xdr:rowOff>
    </xdr:from>
    <xdr:to>
      <xdr:col>1</xdr:col>
      <xdr:colOff>856708</xdr:colOff>
      <xdr:row>178</xdr:row>
      <xdr:rowOff>35382</xdr:rowOff>
    </xdr:to>
    <xdr:pic>
      <xdr:nvPicPr>
        <xdr:cNvPr id="105" name="Picture 104">
          <a:hlinkClick xmlns:r="http://schemas.openxmlformats.org/officeDocument/2006/relationships" r:id="rId102"/>
          <a:extLst>
            <a:ext uri="{FF2B5EF4-FFF2-40B4-BE49-F238E27FC236}">
              <a16:creationId xmlns:a16="http://schemas.microsoft.com/office/drawing/2014/main" id="{23A053D8-5672-4CBC-ABE8-3D2B21E8D3A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8935" b="16568"/>
        <a:stretch/>
      </xdr:blipFill>
      <xdr:spPr>
        <a:xfrm>
          <a:off x="704850" y="28632150"/>
          <a:ext cx="742408" cy="473532"/>
        </a:xfrm>
        <a:prstGeom prst="rect">
          <a:avLst/>
        </a:prstGeom>
      </xdr:spPr>
    </xdr:pic>
    <xdr:clientData/>
  </xdr:twoCellAnchor>
  <xdr:twoCellAnchor editAs="oneCell">
    <xdr:from>
      <xdr:col>1</xdr:col>
      <xdr:colOff>123825</xdr:colOff>
      <xdr:row>181</xdr:row>
      <xdr:rowOff>76200</xdr:rowOff>
    </xdr:from>
    <xdr:to>
      <xdr:col>1</xdr:col>
      <xdr:colOff>866233</xdr:colOff>
      <xdr:row>184</xdr:row>
      <xdr:rowOff>54432</xdr:rowOff>
    </xdr:to>
    <xdr:pic>
      <xdr:nvPicPr>
        <xdr:cNvPr id="106" name="Picture 105">
          <a:hlinkClick xmlns:r="http://schemas.openxmlformats.org/officeDocument/2006/relationships" r:id="rId103"/>
          <a:extLst>
            <a:ext uri="{FF2B5EF4-FFF2-40B4-BE49-F238E27FC236}">
              <a16:creationId xmlns:a16="http://schemas.microsoft.com/office/drawing/2014/main" id="{79C5620D-E661-4797-BEA4-213D5F52240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8935" b="16568"/>
        <a:stretch/>
      </xdr:blipFill>
      <xdr:spPr>
        <a:xfrm>
          <a:off x="714375" y="29632275"/>
          <a:ext cx="742408" cy="473532"/>
        </a:xfrm>
        <a:prstGeom prst="rect">
          <a:avLst/>
        </a:prstGeom>
      </xdr:spPr>
    </xdr:pic>
    <xdr:clientData/>
  </xdr:twoCellAnchor>
  <xdr:twoCellAnchor editAs="oneCell">
    <xdr:from>
      <xdr:col>1</xdr:col>
      <xdr:colOff>104775</xdr:colOff>
      <xdr:row>187</xdr:row>
      <xdr:rowOff>76200</xdr:rowOff>
    </xdr:from>
    <xdr:to>
      <xdr:col>1</xdr:col>
      <xdr:colOff>847183</xdr:colOff>
      <xdr:row>190</xdr:row>
      <xdr:rowOff>62052</xdr:rowOff>
    </xdr:to>
    <xdr:pic>
      <xdr:nvPicPr>
        <xdr:cNvPr id="13" name="Picture 106">
          <a:hlinkClick xmlns:r="http://schemas.openxmlformats.org/officeDocument/2006/relationships" r:id="rId104"/>
          <a:extLst>
            <a:ext uri="{FF2B5EF4-FFF2-40B4-BE49-F238E27FC236}">
              <a16:creationId xmlns:a16="http://schemas.microsoft.com/office/drawing/2014/main" id="{005FA4C4-1AC7-45DE-A4BE-2EDCB143F43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8935" b="16568"/>
        <a:stretch/>
      </xdr:blipFill>
      <xdr:spPr>
        <a:xfrm>
          <a:off x="695325" y="30613350"/>
          <a:ext cx="742408" cy="473532"/>
        </a:xfrm>
        <a:prstGeom prst="rect">
          <a:avLst/>
        </a:prstGeom>
      </xdr:spPr>
    </xdr:pic>
    <xdr:clientData/>
  </xdr:twoCellAnchor>
  <xdr:twoCellAnchor editAs="oneCell">
    <xdr:from>
      <xdr:col>1</xdr:col>
      <xdr:colOff>123825</xdr:colOff>
      <xdr:row>193</xdr:row>
      <xdr:rowOff>38100</xdr:rowOff>
    </xdr:from>
    <xdr:to>
      <xdr:col>1</xdr:col>
      <xdr:colOff>866233</xdr:colOff>
      <xdr:row>196</xdr:row>
      <xdr:rowOff>12522</xdr:rowOff>
    </xdr:to>
    <xdr:pic>
      <xdr:nvPicPr>
        <xdr:cNvPr id="15" name="Picture 107">
          <a:hlinkClick xmlns:r="http://schemas.openxmlformats.org/officeDocument/2006/relationships" r:id="rId105"/>
          <a:extLst>
            <a:ext uri="{FF2B5EF4-FFF2-40B4-BE49-F238E27FC236}">
              <a16:creationId xmlns:a16="http://schemas.microsoft.com/office/drawing/2014/main" id="{F8A47C01-DDFA-4D91-B0EC-38A8DF2A816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8935" b="16568"/>
        <a:stretch/>
      </xdr:blipFill>
      <xdr:spPr>
        <a:xfrm>
          <a:off x="714375" y="31584900"/>
          <a:ext cx="742408" cy="47353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838200</xdr:colOff>
      <xdr:row>3</xdr:row>
      <xdr:rowOff>0</xdr:rowOff>
    </xdr:to>
    <xdr:pic>
      <xdr:nvPicPr>
        <xdr:cNvPr id="2" name="Picture 1039">
          <a:extLst>
            <a:ext uri="{FF2B5EF4-FFF2-40B4-BE49-F238E27FC236}">
              <a16:creationId xmlns:a16="http://schemas.microsoft.com/office/drawing/2014/main" id="{874C97E9-D3DB-4070-8A1E-EE2662C759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40130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21</xdr:col>
      <xdr:colOff>0</xdr:colOff>
      <xdr:row>2</xdr:row>
      <xdr:rowOff>38100</xdr:rowOff>
    </xdr:from>
    <xdr:to>
      <xdr:col>23</xdr:col>
      <xdr:colOff>0</xdr:colOff>
      <xdr:row>5</xdr:row>
      <xdr:rowOff>0</xdr:rowOff>
    </xdr:to>
    <xdr:sp macro="" textlink="">
      <xdr:nvSpPr>
        <xdr:cNvPr id="3" name="Cloud Callout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C0085B4E-9D3F-47FF-8199-CF47C5D6D2D3}"/>
            </a:ext>
          </a:extLst>
        </xdr:cNvPr>
        <xdr:cNvSpPr/>
      </xdr:nvSpPr>
      <xdr:spPr>
        <a:xfrm>
          <a:off x="10934700" y="342900"/>
          <a:ext cx="1554480" cy="518160"/>
        </a:xfrm>
        <a:prstGeom prst="cloudCallou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800" b="1" baseline="0">
              <a:latin typeface="Comic Sans MS" pitchFamily="66" charset="0"/>
            </a:rPr>
            <a:t>HOME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18</xdr:col>
      <xdr:colOff>838200</xdr:colOff>
      <xdr:row>3</xdr:row>
      <xdr:rowOff>0</xdr:rowOff>
    </xdr:to>
    <xdr:pic>
      <xdr:nvPicPr>
        <xdr:cNvPr id="4" name="Picture 1039">
          <a:extLst>
            <a:ext uri="{FF2B5EF4-FFF2-40B4-BE49-F238E27FC236}">
              <a16:creationId xmlns:a16="http://schemas.microsoft.com/office/drawing/2014/main" id="{5ED7D58E-D2D4-4D95-9F54-AFAAFF3C29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40130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21</xdr:col>
      <xdr:colOff>0</xdr:colOff>
      <xdr:row>2</xdr:row>
      <xdr:rowOff>38100</xdr:rowOff>
    </xdr:from>
    <xdr:to>
      <xdr:col>23</xdr:col>
      <xdr:colOff>0</xdr:colOff>
      <xdr:row>5</xdr:row>
      <xdr:rowOff>0</xdr:rowOff>
    </xdr:to>
    <xdr:sp macro="" textlink="">
      <xdr:nvSpPr>
        <xdr:cNvPr id="5" name="Cloud Callout 4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BE29C8A1-7A19-4444-960E-6719DB54B6B2}"/>
            </a:ext>
          </a:extLst>
        </xdr:cNvPr>
        <xdr:cNvSpPr/>
      </xdr:nvSpPr>
      <xdr:spPr>
        <a:xfrm>
          <a:off x="10934700" y="342900"/>
          <a:ext cx="1554480" cy="518160"/>
        </a:xfrm>
        <a:prstGeom prst="cloudCallou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800" b="1" baseline="0">
              <a:latin typeface="Comic Sans MS" pitchFamily="66" charset="0"/>
            </a:rPr>
            <a:t>HOME</a:t>
          </a:r>
        </a:p>
      </xdr:txBody>
    </xdr:sp>
    <xdr:clientData/>
  </xdr:twoCellAnchor>
  <xdr:twoCellAnchor>
    <xdr:from>
      <xdr:col>23</xdr:col>
      <xdr:colOff>466725</xdr:colOff>
      <xdr:row>29</xdr:row>
      <xdr:rowOff>76200</xdr:rowOff>
    </xdr:from>
    <xdr:to>
      <xdr:col>24</xdr:col>
      <xdr:colOff>161925</xdr:colOff>
      <xdr:row>47</xdr:row>
      <xdr:rowOff>0</xdr:rowOff>
    </xdr:to>
    <xdr:sp macro="" textlink="">
      <xdr:nvSpPr>
        <xdr:cNvPr id="7" name="TextBox 7">
          <a:extLst>
            <a:ext uri="{FF2B5EF4-FFF2-40B4-BE49-F238E27FC236}">
              <a16:creationId xmlns:a16="http://schemas.microsoft.com/office/drawing/2014/main" id="{E4BE4EAA-EFF3-47C2-8567-AA5EB8F3A7BE}"/>
            </a:ext>
          </a:extLst>
        </xdr:cNvPr>
        <xdr:cNvSpPr txBox="1"/>
      </xdr:nvSpPr>
      <xdr:spPr>
        <a:xfrm rot="5400000">
          <a:off x="11391900" y="6467475"/>
          <a:ext cx="2914650" cy="4000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MY" sz="1600">
              <a:solidFill>
                <a:schemeClr val="bg1"/>
              </a:solidFill>
            </a:rPr>
            <a:t>REFER</a:t>
          </a:r>
          <a:r>
            <a:rPr lang="en-MY" sz="1600" baseline="0">
              <a:solidFill>
                <a:schemeClr val="bg1"/>
              </a:solidFill>
            </a:rPr>
            <a:t> TO SHOGUN </a:t>
          </a:r>
          <a:endParaRPr lang="en-MY" sz="1600">
            <a:solidFill>
              <a:schemeClr val="bg1"/>
            </a:solidFill>
          </a:endParaRPr>
        </a:p>
      </xdr:txBody>
    </xdr:sp>
    <xdr:clientData/>
  </xdr:twoCellAnchor>
  <xdr:oneCellAnchor>
    <xdr:from>
      <xdr:col>17</xdr:col>
      <xdr:colOff>266700</xdr:colOff>
      <xdr:row>29</xdr:row>
      <xdr:rowOff>114300</xdr:rowOff>
    </xdr:from>
    <xdr:ext cx="2181225" cy="264560"/>
    <xdr:sp macro="" textlink="">
      <xdr:nvSpPr>
        <xdr:cNvPr id="8" name="TextBox 19">
          <a:extLst>
            <a:ext uri="{FF2B5EF4-FFF2-40B4-BE49-F238E27FC236}">
              <a16:creationId xmlns:a16="http://schemas.microsoft.com/office/drawing/2014/main" id="{4A56CCEA-DED2-472A-849E-84EB5C296270}"/>
            </a:ext>
          </a:extLst>
        </xdr:cNvPr>
        <xdr:cNvSpPr txBox="1"/>
      </xdr:nvSpPr>
      <xdr:spPr>
        <a:xfrm>
          <a:off x="8639175" y="5248275"/>
          <a:ext cx="218122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MY" sz="1100" baseline="0">
              <a:solidFill>
                <a:schemeClr val="bg1"/>
              </a:solidFill>
            </a:rPr>
            <a:t>BLANK SAILING</a:t>
          </a:r>
        </a:p>
      </xdr:txBody>
    </xdr:sp>
    <xdr:clientData/>
  </xdr:oneCellAnchor>
  <xdr:oneCellAnchor>
    <xdr:from>
      <xdr:col>17</xdr:col>
      <xdr:colOff>285750</xdr:colOff>
      <xdr:row>35</xdr:row>
      <xdr:rowOff>114300</xdr:rowOff>
    </xdr:from>
    <xdr:ext cx="2181225" cy="264560"/>
    <xdr:sp macro="" textlink="">
      <xdr:nvSpPr>
        <xdr:cNvPr id="9" name="TextBox 19">
          <a:extLst>
            <a:ext uri="{FF2B5EF4-FFF2-40B4-BE49-F238E27FC236}">
              <a16:creationId xmlns:a16="http://schemas.microsoft.com/office/drawing/2014/main" id="{295E2E3A-9633-41D4-963A-8297A9CFCD1E}"/>
            </a:ext>
          </a:extLst>
        </xdr:cNvPr>
        <xdr:cNvSpPr txBox="1"/>
      </xdr:nvSpPr>
      <xdr:spPr>
        <a:xfrm>
          <a:off x="8658225" y="6257925"/>
          <a:ext cx="218122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MY" sz="1100" baseline="0">
              <a:solidFill>
                <a:schemeClr val="bg1"/>
              </a:solidFill>
            </a:rPr>
            <a:t>BLANK SAILING</a:t>
          </a:r>
        </a:p>
      </xdr:txBody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838200</xdr:colOff>
      <xdr:row>3</xdr:row>
      <xdr:rowOff>0</xdr:rowOff>
    </xdr:to>
    <xdr:pic>
      <xdr:nvPicPr>
        <xdr:cNvPr id="2" name="Picture 1039">
          <a:extLst>
            <a:ext uri="{FF2B5EF4-FFF2-40B4-BE49-F238E27FC236}">
              <a16:creationId xmlns:a16="http://schemas.microsoft.com/office/drawing/2014/main" id="{18C361D7-3365-422E-B083-83AB88DB2F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08126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21</xdr:col>
      <xdr:colOff>0</xdr:colOff>
      <xdr:row>2</xdr:row>
      <xdr:rowOff>38100</xdr:rowOff>
    </xdr:from>
    <xdr:to>
      <xdr:col>23</xdr:col>
      <xdr:colOff>0</xdr:colOff>
      <xdr:row>5</xdr:row>
      <xdr:rowOff>0</xdr:rowOff>
    </xdr:to>
    <xdr:sp macro="" textlink="">
      <xdr:nvSpPr>
        <xdr:cNvPr id="3" name="Cloud Callout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D00839F6-9C4D-4259-9C75-93FE4BD13392}"/>
            </a:ext>
          </a:extLst>
        </xdr:cNvPr>
        <xdr:cNvSpPr/>
      </xdr:nvSpPr>
      <xdr:spPr>
        <a:xfrm>
          <a:off x="10614660" y="342900"/>
          <a:ext cx="1554480" cy="518160"/>
        </a:xfrm>
        <a:prstGeom prst="cloudCallou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800" b="1" baseline="0">
              <a:latin typeface="Comic Sans MS" pitchFamily="66" charset="0"/>
            </a:rPr>
            <a:t>HOME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18</xdr:col>
      <xdr:colOff>838200</xdr:colOff>
      <xdr:row>3</xdr:row>
      <xdr:rowOff>0</xdr:rowOff>
    </xdr:to>
    <xdr:pic>
      <xdr:nvPicPr>
        <xdr:cNvPr id="4" name="Picture 1039">
          <a:extLst>
            <a:ext uri="{FF2B5EF4-FFF2-40B4-BE49-F238E27FC236}">
              <a16:creationId xmlns:a16="http://schemas.microsoft.com/office/drawing/2014/main" id="{99E11137-3AD3-466F-AF62-6E4B74454D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08126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21</xdr:col>
      <xdr:colOff>0</xdr:colOff>
      <xdr:row>2</xdr:row>
      <xdr:rowOff>38100</xdr:rowOff>
    </xdr:from>
    <xdr:to>
      <xdr:col>23</xdr:col>
      <xdr:colOff>0</xdr:colOff>
      <xdr:row>5</xdr:row>
      <xdr:rowOff>0</xdr:rowOff>
    </xdr:to>
    <xdr:sp macro="" textlink="">
      <xdr:nvSpPr>
        <xdr:cNvPr id="5" name="Cloud Callout 4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30D7A61B-1923-4985-BEE6-548D7327318E}"/>
            </a:ext>
          </a:extLst>
        </xdr:cNvPr>
        <xdr:cNvSpPr/>
      </xdr:nvSpPr>
      <xdr:spPr>
        <a:xfrm>
          <a:off x="10614660" y="342900"/>
          <a:ext cx="1554480" cy="518160"/>
        </a:xfrm>
        <a:prstGeom prst="cloudCallou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800" b="1" baseline="0">
              <a:latin typeface="Comic Sans MS" pitchFamily="66" charset="0"/>
            </a:rPr>
            <a:t>HOME</a:t>
          </a:r>
        </a:p>
      </xdr:txBody>
    </xdr:sp>
    <xdr:clientData/>
  </xdr:twoCellAnchor>
  <xdr:twoCellAnchor>
    <xdr:from>
      <xdr:col>24</xdr:col>
      <xdr:colOff>552450</xdr:colOff>
      <xdr:row>26</xdr:row>
      <xdr:rowOff>57150</xdr:rowOff>
    </xdr:from>
    <xdr:to>
      <xdr:col>25</xdr:col>
      <xdr:colOff>95250</xdr:colOff>
      <xdr:row>43</xdr:row>
      <xdr:rowOff>57150</xdr:rowOff>
    </xdr:to>
    <xdr:sp macro="" textlink="">
      <xdr:nvSpPr>
        <xdr:cNvPr id="7" name="TextBox 7">
          <a:extLst>
            <a:ext uri="{FF2B5EF4-FFF2-40B4-BE49-F238E27FC236}">
              <a16:creationId xmlns:a16="http://schemas.microsoft.com/office/drawing/2014/main" id="{07F63602-C260-49B5-A2D1-4C50979CF2CA}"/>
            </a:ext>
          </a:extLst>
        </xdr:cNvPr>
        <xdr:cNvSpPr txBox="1"/>
      </xdr:nvSpPr>
      <xdr:spPr>
        <a:xfrm rot="5400000">
          <a:off x="12049125" y="5848350"/>
          <a:ext cx="2914650" cy="4000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MY" sz="1600">
              <a:solidFill>
                <a:schemeClr val="bg1"/>
              </a:solidFill>
            </a:rPr>
            <a:t>REFER</a:t>
          </a:r>
          <a:r>
            <a:rPr lang="en-MY" sz="1600" baseline="0">
              <a:solidFill>
                <a:schemeClr val="bg1"/>
              </a:solidFill>
            </a:rPr>
            <a:t> TO SHOGUN </a:t>
          </a:r>
          <a:endParaRPr lang="en-MY" sz="1600">
            <a:solidFill>
              <a:schemeClr val="bg1"/>
            </a:solidFill>
          </a:endParaRPr>
        </a:p>
      </xdr:txBody>
    </xdr:sp>
    <xdr:clientData/>
  </xdr:twoCellAnchor>
  <xdr:oneCellAnchor>
    <xdr:from>
      <xdr:col>17</xdr:col>
      <xdr:colOff>152400</xdr:colOff>
      <xdr:row>29</xdr:row>
      <xdr:rowOff>85725</xdr:rowOff>
    </xdr:from>
    <xdr:ext cx="2181225" cy="264560"/>
    <xdr:sp macro="" textlink="">
      <xdr:nvSpPr>
        <xdr:cNvPr id="8" name="TextBox 19">
          <a:extLst>
            <a:ext uri="{FF2B5EF4-FFF2-40B4-BE49-F238E27FC236}">
              <a16:creationId xmlns:a16="http://schemas.microsoft.com/office/drawing/2014/main" id="{C40F87B7-CF21-46F2-A310-9D650DC3513B}"/>
            </a:ext>
          </a:extLst>
        </xdr:cNvPr>
        <xdr:cNvSpPr txBox="1"/>
      </xdr:nvSpPr>
      <xdr:spPr>
        <a:xfrm>
          <a:off x="8524875" y="5133975"/>
          <a:ext cx="218122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MY" sz="1100" baseline="0">
              <a:solidFill>
                <a:schemeClr val="bg1"/>
              </a:solidFill>
            </a:rPr>
            <a:t>BLANK SAILING</a:t>
          </a:r>
        </a:p>
      </xdr:txBody>
    </xdr:sp>
    <xdr:clientData/>
  </xdr:oneCellAnchor>
  <xdr:oneCellAnchor>
    <xdr:from>
      <xdr:col>17</xdr:col>
      <xdr:colOff>161925</xdr:colOff>
      <xdr:row>35</xdr:row>
      <xdr:rowOff>114300</xdr:rowOff>
    </xdr:from>
    <xdr:ext cx="2181225" cy="264560"/>
    <xdr:sp macro="" textlink="">
      <xdr:nvSpPr>
        <xdr:cNvPr id="9" name="TextBox 19">
          <a:extLst>
            <a:ext uri="{FF2B5EF4-FFF2-40B4-BE49-F238E27FC236}">
              <a16:creationId xmlns:a16="http://schemas.microsoft.com/office/drawing/2014/main" id="{71C5AA5A-3892-4AE2-B765-29D122DA1E20}"/>
            </a:ext>
          </a:extLst>
        </xdr:cNvPr>
        <xdr:cNvSpPr txBox="1"/>
      </xdr:nvSpPr>
      <xdr:spPr>
        <a:xfrm>
          <a:off x="8534400" y="6191250"/>
          <a:ext cx="218122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MY" sz="1100" baseline="0">
              <a:solidFill>
                <a:schemeClr val="bg1"/>
              </a:solidFill>
            </a:rPr>
            <a:t>BLANK SAILING</a:t>
          </a:r>
        </a:p>
      </xdr:txBody>
    </xdr:sp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838200</xdr:colOff>
      <xdr:row>3</xdr:row>
      <xdr:rowOff>0</xdr:rowOff>
    </xdr:to>
    <xdr:pic>
      <xdr:nvPicPr>
        <xdr:cNvPr id="2" name="Picture 1039">
          <a:extLst>
            <a:ext uri="{FF2B5EF4-FFF2-40B4-BE49-F238E27FC236}">
              <a16:creationId xmlns:a16="http://schemas.microsoft.com/office/drawing/2014/main" id="{E8B8D7B8-E796-41E4-BC3A-8A09047B1B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08126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21</xdr:col>
      <xdr:colOff>0</xdr:colOff>
      <xdr:row>2</xdr:row>
      <xdr:rowOff>38100</xdr:rowOff>
    </xdr:from>
    <xdr:to>
      <xdr:col>23</xdr:col>
      <xdr:colOff>0</xdr:colOff>
      <xdr:row>5</xdr:row>
      <xdr:rowOff>0</xdr:rowOff>
    </xdr:to>
    <xdr:sp macro="" textlink="">
      <xdr:nvSpPr>
        <xdr:cNvPr id="3" name="Cloud Callout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3C7F7CBC-EF8B-4E1A-873C-4582E6A4F83F}"/>
            </a:ext>
          </a:extLst>
        </xdr:cNvPr>
        <xdr:cNvSpPr/>
      </xdr:nvSpPr>
      <xdr:spPr>
        <a:xfrm>
          <a:off x="10614660" y="342900"/>
          <a:ext cx="1554480" cy="518160"/>
        </a:xfrm>
        <a:prstGeom prst="cloudCallou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800" b="1" baseline="0">
              <a:latin typeface="Comic Sans MS" pitchFamily="66" charset="0"/>
            </a:rPr>
            <a:t>HOME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18</xdr:col>
      <xdr:colOff>838200</xdr:colOff>
      <xdr:row>3</xdr:row>
      <xdr:rowOff>0</xdr:rowOff>
    </xdr:to>
    <xdr:pic>
      <xdr:nvPicPr>
        <xdr:cNvPr id="4" name="Picture 1039">
          <a:extLst>
            <a:ext uri="{FF2B5EF4-FFF2-40B4-BE49-F238E27FC236}">
              <a16:creationId xmlns:a16="http://schemas.microsoft.com/office/drawing/2014/main" id="{9361F844-E5CA-4FF6-946F-CD07C87E8D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08126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21</xdr:col>
      <xdr:colOff>0</xdr:colOff>
      <xdr:row>2</xdr:row>
      <xdr:rowOff>38100</xdr:rowOff>
    </xdr:from>
    <xdr:to>
      <xdr:col>23</xdr:col>
      <xdr:colOff>0</xdr:colOff>
      <xdr:row>5</xdr:row>
      <xdr:rowOff>0</xdr:rowOff>
    </xdr:to>
    <xdr:sp macro="" textlink="">
      <xdr:nvSpPr>
        <xdr:cNvPr id="5" name="Cloud Callout 4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6BFE8514-02FA-41E3-AEC8-09E1540529C8}"/>
            </a:ext>
          </a:extLst>
        </xdr:cNvPr>
        <xdr:cNvSpPr/>
      </xdr:nvSpPr>
      <xdr:spPr>
        <a:xfrm>
          <a:off x="10614660" y="342900"/>
          <a:ext cx="1554480" cy="518160"/>
        </a:xfrm>
        <a:prstGeom prst="cloudCallou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800" b="1" baseline="0">
              <a:latin typeface="Comic Sans MS" pitchFamily="66" charset="0"/>
            </a:rPr>
            <a:t>HOME</a:t>
          </a:r>
        </a:p>
      </xdr:txBody>
    </xdr:sp>
    <xdr:clientData/>
  </xdr:twoCellAnchor>
  <xdr:twoCellAnchor>
    <xdr:from>
      <xdr:col>23</xdr:col>
      <xdr:colOff>628650</xdr:colOff>
      <xdr:row>34</xdr:row>
      <xdr:rowOff>123825</xdr:rowOff>
    </xdr:from>
    <xdr:to>
      <xdr:col>24</xdr:col>
      <xdr:colOff>133350</xdr:colOff>
      <xdr:row>51</xdr:row>
      <xdr:rowOff>133350</xdr:rowOff>
    </xdr:to>
    <xdr:sp macro="" textlink="">
      <xdr:nvSpPr>
        <xdr:cNvPr id="7" name="TextBox 7">
          <a:extLst>
            <a:ext uri="{FF2B5EF4-FFF2-40B4-BE49-F238E27FC236}">
              <a16:creationId xmlns:a16="http://schemas.microsoft.com/office/drawing/2014/main" id="{2E1539FE-CE72-48F1-9E76-25D53FFB0B92}"/>
            </a:ext>
          </a:extLst>
        </xdr:cNvPr>
        <xdr:cNvSpPr txBox="1"/>
      </xdr:nvSpPr>
      <xdr:spPr>
        <a:xfrm rot="5400000">
          <a:off x="11229975" y="7248525"/>
          <a:ext cx="2914650" cy="4000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MY" sz="1600">
              <a:solidFill>
                <a:schemeClr val="bg1"/>
              </a:solidFill>
            </a:rPr>
            <a:t>REFER</a:t>
          </a:r>
          <a:r>
            <a:rPr lang="en-MY" sz="1600" baseline="0">
              <a:solidFill>
                <a:schemeClr val="bg1"/>
              </a:solidFill>
            </a:rPr>
            <a:t> TO SHOGUN </a:t>
          </a:r>
          <a:endParaRPr lang="en-MY" sz="1600">
            <a:solidFill>
              <a:schemeClr val="bg1"/>
            </a:solidFill>
          </a:endParaRPr>
        </a:p>
      </xdr:txBody>
    </xdr:sp>
    <xdr:clientData/>
  </xdr:twoCellAnchor>
  <xdr:oneCellAnchor>
    <xdr:from>
      <xdr:col>17</xdr:col>
      <xdr:colOff>161925</xdr:colOff>
      <xdr:row>29</xdr:row>
      <xdr:rowOff>104775</xdr:rowOff>
    </xdr:from>
    <xdr:ext cx="2181225" cy="264560"/>
    <xdr:sp macro="" textlink="">
      <xdr:nvSpPr>
        <xdr:cNvPr id="8" name="TextBox 19">
          <a:extLst>
            <a:ext uri="{FF2B5EF4-FFF2-40B4-BE49-F238E27FC236}">
              <a16:creationId xmlns:a16="http://schemas.microsoft.com/office/drawing/2014/main" id="{7FF9E859-963B-4DF6-96FE-EE4EAD1174B6}"/>
            </a:ext>
          </a:extLst>
        </xdr:cNvPr>
        <xdr:cNvSpPr txBox="1"/>
      </xdr:nvSpPr>
      <xdr:spPr>
        <a:xfrm>
          <a:off x="8534400" y="5114925"/>
          <a:ext cx="218122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MY" sz="1100" baseline="0">
              <a:solidFill>
                <a:schemeClr val="bg1"/>
              </a:solidFill>
            </a:rPr>
            <a:t>BLANK SAILING</a:t>
          </a:r>
        </a:p>
      </xdr:txBody>
    </xdr:sp>
    <xdr:clientData/>
  </xdr:oneCellAnchor>
  <xdr:oneCellAnchor>
    <xdr:from>
      <xdr:col>17</xdr:col>
      <xdr:colOff>209550</xdr:colOff>
      <xdr:row>35</xdr:row>
      <xdr:rowOff>76200</xdr:rowOff>
    </xdr:from>
    <xdr:ext cx="2181225" cy="264560"/>
    <xdr:sp macro="" textlink="">
      <xdr:nvSpPr>
        <xdr:cNvPr id="9" name="TextBox 19">
          <a:extLst>
            <a:ext uri="{FF2B5EF4-FFF2-40B4-BE49-F238E27FC236}">
              <a16:creationId xmlns:a16="http://schemas.microsoft.com/office/drawing/2014/main" id="{D65F9929-2BCB-4A75-96E2-BBB50CE270F7}"/>
            </a:ext>
          </a:extLst>
        </xdr:cNvPr>
        <xdr:cNvSpPr txBox="1"/>
      </xdr:nvSpPr>
      <xdr:spPr>
        <a:xfrm>
          <a:off x="8582025" y="6115050"/>
          <a:ext cx="218122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MY" sz="1100" baseline="0">
              <a:solidFill>
                <a:schemeClr val="bg1"/>
              </a:solidFill>
            </a:rPr>
            <a:t>BLANK SAILING</a:t>
          </a:r>
        </a:p>
      </xdr:txBody>
    </xdr:sp>
    <xdr:clientData/>
  </xdr:oneCellAnchor>
  <xdr:twoCellAnchor>
    <xdr:from>
      <xdr:col>23</xdr:col>
      <xdr:colOff>657225</xdr:colOff>
      <xdr:row>15</xdr:row>
      <xdr:rowOff>9525</xdr:rowOff>
    </xdr:from>
    <xdr:to>
      <xdr:col>24</xdr:col>
      <xdr:colOff>161925</xdr:colOff>
      <xdr:row>32</xdr:row>
      <xdr:rowOff>9525</xdr:rowOff>
    </xdr:to>
    <xdr:sp macro="" textlink="">
      <xdr:nvSpPr>
        <xdr:cNvPr id="10" name="TextBox 7">
          <a:extLst>
            <a:ext uri="{FF2B5EF4-FFF2-40B4-BE49-F238E27FC236}">
              <a16:creationId xmlns:a16="http://schemas.microsoft.com/office/drawing/2014/main" id="{903146DC-E1E2-4AD2-A58C-73514099F19F}"/>
            </a:ext>
          </a:extLst>
        </xdr:cNvPr>
        <xdr:cNvSpPr txBox="1"/>
      </xdr:nvSpPr>
      <xdr:spPr>
        <a:xfrm rot="5400000">
          <a:off x="11258550" y="3876675"/>
          <a:ext cx="2914650" cy="4000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MY" sz="1600">
              <a:solidFill>
                <a:schemeClr val="bg1"/>
              </a:solidFill>
            </a:rPr>
            <a:t>REFER</a:t>
          </a:r>
          <a:r>
            <a:rPr lang="en-MY" sz="1600" baseline="0">
              <a:solidFill>
                <a:schemeClr val="bg1"/>
              </a:solidFill>
            </a:rPr>
            <a:t> TO SHOGUN </a:t>
          </a:r>
          <a:endParaRPr lang="en-MY" sz="1600">
            <a:solidFill>
              <a:schemeClr val="bg1"/>
            </a:solidFill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838200</xdr:colOff>
      <xdr:row>3</xdr:row>
      <xdr:rowOff>0</xdr:rowOff>
    </xdr:to>
    <xdr:pic>
      <xdr:nvPicPr>
        <xdr:cNvPr id="2" name="Picture 1039">
          <a:extLst>
            <a:ext uri="{FF2B5EF4-FFF2-40B4-BE49-F238E27FC236}">
              <a16:creationId xmlns:a16="http://schemas.microsoft.com/office/drawing/2014/main" id="{6751EAC0-41EE-474D-BDBD-4A98BC4189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98982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21</xdr:col>
      <xdr:colOff>0</xdr:colOff>
      <xdr:row>2</xdr:row>
      <xdr:rowOff>38100</xdr:rowOff>
    </xdr:from>
    <xdr:to>
      <xdr:col>23</xdr:col>
      <xdr:colOff>0</xdr:colOff>
      <xdr:row>5</xdr:row>
      <xdr:rowOff>0</xdr:rowOff>
    </xdr:to>
    <xdr:sp macro="" textlink="">
      <xdr:nvSpPr>
        <xdr:cNvPr id="3" name="Cloud Callout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EC8DD2D7-23DC-433D-9DFA-C3F49223B6FE}"/>
            </a:ext>
          </a:extLst>
        </xdr:cNvPr>
        <xdr:cNvSpPr/>
      </xdr:nvSpPr>
      <xdr:spPr>
        <a:xfrm>
          <a:off x="10523220" y="342900"/>
          <a:ext cx="1554480" cy="518160"/>
        </a:xfrm>
        <a:prstGeom prst="cloudCallou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800" b="1" baseline="0">
              <a:latin typeface="Comic Sans MS" pitchFamily="66" charset="0"/>
            </a:rPr>
            <a:t>HOME</a:t>
          </a:r>
        </a:p>
      </xdr:txBody>
    </xdr:sp>
    <xdr:clientData/>
  </xdr:twoCellAnchor>
  <xdr:oneCellAnchor>
    <xdr:from>
      <xdr:col>17</xdr:col>
      <xdr:colOff>152400</xdr:colOff>
      <xdr:row>32</xdr:row>
      <xdr:rowOff>104775</xdr:rowOff>
    </xdr:from>
    <xdr:ext cx="2181225" cy="264560"/>
    <xdr:sp macro="" textlink="">
      <xdr:nvSpPr>
        <xdr:cNvPr id="4" name="TextBox 19">
          <a:extLst>
            <a:ext uri="{FF2B5EF4-FFF2-40B4-BE49-F238E27FC236}">
              <a16:creationId xmlns:a16="http://schemas.microsoft.com/office/drawing/2014/main" id="{B85D88DD-28F8-4AED-B66E-1EEACEDA3C87}"/>
            </a:ext>
          </a:extLst>
        </xdr:cNvPr>
        <xdr:cNvSpPr txBox="1"/>
      </xdr:nvSpPr>
      <xdr:spPr>
        <a:xfrm>
          <a:off x="8305800" y="5629275"/>
          <a:ext cx="218122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MY" sz="1100" baseline="0">
              <a:solidFill>
                <a:schemeClr val="bg1"/>
              </a:solidFill>
            </a:rPr>
            <a:t>BLANK SAILING</a:t>
          </a:r>
        </a:p>
      </xdr:txBody>
    </xdr:sp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19</xdr:col>
      <xdr:colOff>0</xdr:colOff>
      <xdr:row>3</xdr:row>
      <xdr:rowOff>0</xdr:rowOff>
    </xdr:to>
    <xdr:pic>
      <xdr:nvPicPr>
        <xdr:cNvPr id="2" name="Picture 1039">
          <a:extLst>
            <a:ext uri="{FF2B5EF4-FFF2-40B4-BE49-F238E27FC236}">
              <a16:creationId xmlns:a16="http://schemas.microsoft.com/office/drawing/2014/main" id="{E23FE2C5-608D-4C0D-B655-ECEC6BE6CE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91362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21</xdr:col>
      <xdr:colOff>0</xdr:colOff>
      <xdr:row>2</xdr:row>
      <xdr:rowOff>38100</xdr:rowOff>
    </xdr:from>
    <xdr:to>
      <xdr:col>23</xdr:col>
      <xdr:colOff>0</xdr:colOff>
      <xdr:row>5</xdr:row>
      <xdr:rowOff>0</xdr:rowOff>
    </xdr:to>
    <xdr:sp macro="" textlink="">
      <xdr:nvSpPr>
        <xdr:cNvPr id="3" name="Cloud Callout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2E93B628-DB9C-4276-9303-11C273784F39}"/>
            </a:ext>
          </a:extLst>
        </xdr:cNvPr>
        <xdr:cNvSpPr/>
      </xdr:nvSpPr>
      <xdr:spPr>
        <a:xfrm>
          <a:off x="10447020" y="342900"/>
          <a:ext cx="1554480" cy="518160"/>
        </a:xfrm>
        <a:prstGeom prst="cloudCallou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800" b="1" baseline="0">
              <a:latin typeface="Comic Sans MS" pitchFamily="66" charset="0"/>
            </a:rPr>
            <a:t>HOME</a:t>
          </a:r>
        </a:p>
      </xdr:txBody>
    </xdr:sp>
    <xdr:clientData/>
  </xdr:twoCellAnchor>
  <xdr:twoCellAnchor>
    <xdr:from>
      <xdr:col>24</xdr:col>
      <xdr:colOff>276225</xdr:colOff>
      <xdr:row>19</xdr:row>
      <xdr:rowOff>76201</xdr:rowOff>
    </xdr:from>
    <xdr:to>
      <xdr:col>25</xdr:col>
      <xdr:colOff>590550</xdr:colOff>
      <xdr:row>40</xdr:row>
      <xdr:rowOff>19051</xdr:rowOff>
    </xdr:to>
    <xdr:sp macro="" textlink="">
      <xdr:nvSpPr>
        <xdr:cNvPr id="8" name="TextBox 3">
          <a:extLst>
            <a:ext uri="{FF2B5EF4-FFF2-40B4-BE49-F238E27FC236}">
              <a16:creationId xmlns:a16="http://schemas.microsoft.com/office/drawing/2014/main" id="{BA6907E1-7224-4457-8FA6-3D3607BEFCFB}"/>
            </a:ext>
          </a:extLst>
        </xdr:cNvPr>
        <xdr:cNvSpPr txBox="1"/>
      </xdr:nvSpPr>
      <xdr:spPr>
        <a:xfrm rot="5400000">
          <a:off x="11572875" y="4600576"/>
          <a:ext cx="3543300" cy="10858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MY" sz="2000">
              <a:solidFill>
                <a:schemeClr val="bg1">
                  <a:lumMod val="95000"/>
                </a:schemeClr>
              </a:solidFill>
            </a:rPr>
            <a:t>CHANGE</a:t>
          </a:r>
          <a:r>
            <a:rPr lang="en-MY" sz="2000" baseline="0">
              <a:solidFill>
                <a:schemeClr val="bg1">
                  <a:lumMod val="95000"/>
                </a:schemeClr>
              </a:solidFill>
            </a:rPr>
            <a:t> ROUTING VIA GDANSK</a:t>
          </a:r>
          <a:endParaRPr lang="en-MY" sz="2000">
            <a:solidFill>
              <a:schemeClr val="bg1">
                <a:lumMod val="95000"/>
              </a:schemeClr>
            </a:solidFill>
          </a:endParaRPr>
        </a:p>
      </xdr:txBody>
    </xdr:sp>
    <xdr:clientData/>
  </xdr:twoCellAnchor>
  <xdr:oneCellAnchor>
    <xdr:from>
      <xdr:col>17</xdr:col>
      <xdr:colOff>161925</xdr:colOff>
      <xdr:row>32</xdr:row>
      <xdr:rowOff>114300</xdr:rowOff>
    </xdr:from>
    <xdr:ext cx="2181225" cy="264560"/>
    <xdr:sp macro="" textlink="">
      <xdr:nvSpPr>
        <xdr:cNvPr id="5" name="TextBox 19">
          <a:extLst>
            <a:ext uri="{FF2B5EF4-FFF2-40B4-BE49-F238E27FC236}">
              <a16:creationId xmlns:a16="http://schemas.microsoft.com/office/drawing/2014/main" id="{88CDAC73-2B03-4432-839B-244043F969AA}"/>
            </a:ext>
          </a:extLst>
        </xdr:cNvPr>
        <xdr:cNvSpPr txBox="1"/>
      </xdr:nvSpPr>
      <xdr:spPr>
        <a:xfrm>
          <a:off x="8505825" y="5638800"/>
          <a:ext cx="218122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MY" sz="1100" baseline="0">
              <a:solidFill>
                <a:schemeClr val="bg1"/>
              </a:solidFill>
            </a:rPr>
            <a:t>BLANK SAILING</a:t>
          </a:r>
        </a:p>
      </xdr:txBody>
    </xdr:sp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838200</xdr:colOff>
      <xdr:row>3</xdr:row>
      <xdr:rowOff>0</xdr:rowOff>
    </xdr:to>
    <xdr:pic>
      <xdr:nvPicPr>
        <xdr:cNvPr id="2" name="Picture 1039">
          <a:extLst>
            <a:ext uri="{FF2B5EF4-FFF2-40B4-BE49-F238E27FC236}">
              <a16:creationId xmlns:a16="http://schemas.microsoft.com/office/drawing/2014/main" id="{857633DE-CDFB-4214-A8F8-58F7D4A9CC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064240" cy="502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21</xdr:col>
      <xdr:colOff>0</xdr:colOff>
      <xdr:row>2</xdr:row>
      <xdr:rowOff>38100</xdr:rowOff>
    </xdr:from>
    <xdr:to>
      <xdr:col>23</xdr:col>
      <xdr:colOff>0</xdr:colOff>
      <xdr:row>5</xdr:row>
      <xdr:rowOff>0</xdr:rowOff>
    </xdr:to>
    <xdr:sp macro="" textlink="">
      <xdr:nvSpPr>
        <xdr:cNvPr id="3" name="Cloud Callout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132F4FB5-EDB2-4830-B247-4954DD0B5643}"/>
            </a:ext>
          </a:extLst>
        </xdr:cNvPr>
        <xdr:cNvSpPr/>
      </xdr:nvSpPr>
      <xdr:spPr>
        <a:xfrm>
          <a:off x="11567160" y="373380"/>
          <a:ext cx="1737360" cy="563880"/>
        </a:xfrm>
        <a:prstGeom prst="cloudCallou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800" b="1" baseline="0">
              <a:latin typeface="Comic Sans MS" pitchFamily="66" charset="0"/>
            </a:rPr>
            <a:t>HOME</a:t>
          </a:r>
        </a:p>
      </xdr:txBody>
    </xdr:sp>
    <xdr:clientData/>
  </xdr:twoCellAnchor>
  <xdr:oneCellAnchor>
    <xdr:from>
      <xdr:col>17</xdr:col>
      <xdr:colOff>85725</xdr:colOff>
      <xdr:row>31</xdr:row>
      <xdr:rowOff>123825</xdr:rowOff>
    </xdr:from>
    <xdr:ext cx="2181225" cy="264560"/>
    <xdr:sp macro="" textlink="">
      <xdr:nvSpPr>
        <xdr:cNvPr id="4" name="TextBox 19">
          <a:extLst>
            <a:ext uri="{FF2B5EF4-FFF2-40B4-BE49-F238E27FC236}">
              <a16:creationId xmlns:a16="http://schemas.microsoft.com/office/drawing/2014/main" id="{C6DBC2A7-4594-4110-9AC0-35263B3E417F}"/>
            </a:ext>
          </a:extLst>
        </xdr:cNvPr>
        <xdr:cNvSpPr txBox="1"/>
      </xdr:nvSpPr>
      <xdr:spPr>
        <a:xfrm>
          <a:off x="9544050" y="5534025"/>
          <a:ext cx="218122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MY" sz="1100" baseline="0">
              <a:solidFill>
                <a:schemeClr val="bg1"/>
              </a:solidFill>
            </a:rPr>
            <a:t>BLANK SAILING</a:t>
          </a:r>
        </a:p>
      </xdr:txBody>
    </xdr:sp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838200</xdr:colOff>
      <xdr:row>3</xdr:row>
      <xdr:rowOff>0</xdr:rowOff>
    </xdr:to>
    <xdr:pic>
      <xdr:nvPicPr>
        <xdr:cNvPr id="2" name="Picture 1039">
          <a:extLst>
            <a:ext uri="{FF2B5EF4-FFF2-40B4-BE49-F238E27FC236}">
              <a16:creationId xmlns:a16="http://schemas.microsoft.com/office/drawing/2014/main" id="{A2300527-05D4-4729-A514-E6998C8435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717804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21</xdr:col>
      <xdr:colOff>0</xdr:colOff>
      <xdr:row>2</xdr:row>
      <xdr:rowOff>38100</xdr:rowOff>
    </xdr:from>
    <xdr:to>
      <xdr:col>23</xdr:col>
      <xdr:colOff>0</xdr:colOff>
      <xdr:row>5</xdr:row>
      <xdr:rowOff>0</xdr:rowOff>
    </xdr:to>
    <xdr:sp macro="" textlink="">
      <xdr:nvSpPr>
        <xdr:cNvPr id="3" name="Cloud Callout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9B0418B-6262-40C2-A8AB-F034AC424AF9}"/>
            </a:ext>
          </a:extLst>
        </xdr:cNvPr>
        <xdr:cNvSpPr/>
      </xdr:nvSpPr>
      <xdr:spPr>
        <a:xfrm>
          <a:off x="7711440" y="388620"/>
          <a:ext cx="1554480" cy="533400"/>
        </a:xfrm>
        <a:prstGeom prst="cloudCallou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800" b="1" baseline="0">
              <a:latin typeface="Comic Sans MS" pitchFamily="66" charset="0"/>
            </a:rPr>
            <a:t>HOME</a:t>
          </a:r>
        </a:p>
      </xdr:txBody>
    </xdr:sp>
    <xdr:clientData/>
  </xdr:twoCellAnchor>
  <xdr:twoCellAnchor>
    <xdr:from>
      <xdr:col>0</xdr:col>
      <xdr:colOff>28575</xdr:colOff>
      <xdr:row>0</xdr:row>
      <xdr:rowOff>9525</xdr:rowOff>
    </xdr:from>
    <xdr:to>
      <xdr:col>19</xdr:col>
      <xdr:colOff>28575</xdr:colOff>
      <xdr:row>3</xdr:row>
      <xdr:rowOff>9525</xdr:rowOff>
    </xdr:to>
    <xdr:pic>
      <xdr:nvPicPr>
        <xdr:cNvPr id="4" name="Picture 1039">
          <a:extLst>
            <a:ext uri="{FF2B5EF4-FFF2-40B4-BE49-F238E27FC236}">
              <a16:creationId xmlns:a16="http://schemas.microsoft.com/office/drawing/2014/main" id="{184E5441-B39C-4BBB-8BF0-DFC97EE120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9525"/>
          <a:ext cx="717804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21</xdr:col>
      <xdr:colOff>0</xdr:colOff>
      <xdr:row>2</xdr:row>
      <xdr:rowOff>38100</xdr:rowOff>
    </xdr:from>
    <xdr:to>
      <xdr:col>23</xdr:col>
      <xdr:colOff>0</xdr:colOff>
      <xdr:row>5</xdr:row>
      <xdr:rowOff>0</xdr:rowOff>
    </xdr:to>
    <xdr:sp macro="" textlink="">
      <xdr:nvSpPr>
        <xdr:cNvPr id="5" name="Cloud Callout 4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61C9FFFB-CB98-430C-BFDE-5F1A7075F0B4}"/>
            </a:ext>
          </a:extLst>
        </xdr:cNvPr>
        <xdr:cNvSpPr/>
      </xdr:nvSpPr>
      <xdr:spPr>
        <a:xfrm>
          <a:off x="7711440" y="388620"/>
          <a:ext cx="1554480" cy="533400"/>
        </a:xfrm>
        <a:prstGeom prst="cloudCallou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800" b="1" baseline="0">
              <a:latin typeface="Comic Sans MS" pitchFamily="66" charset="0"/>
            </a:rPr>
            <a:t>HOME</a:t>
          </a:r>
        </a:p>
      </xdr:txBody>
    </xdr:sp>
    <xdr:clientData/>
  </xdr:twoCellAnchor>
  <xdr:twoCellAnchor>
    <xdr:from>
      <xdr:col>0</xdr:col>
      <xdr:colOff>347266</xdr:colOff>
      <xdr:row>23</xdr:row>
      <xdr:rowOff>109141</xdr:rowOff>
    </xdr:from>
    <xdr:to>
      <xdr:col>0</xdr:col>
      <xdr:colOff>1109266</xdr:colOff>
      <xdr:row>24</xdr:row>
      <xdr:rowOff>150019</xdr:rowOff>
    </xdr:to>
    <xdr:sp macro="" textlink="">
      <xdr:nvSpPr>
        <xdr:cNvPr id="32" name="TextBox 10">
          <a:extLst>
            <a:ext uri="{FF2B5EF4-FFF2-40B4-BE49-F238E27FC236}">
              <a16:creationId xmlns:a16="http://schemas.microsoft.com/office/drawing/2014/main" id="{62789E2A-32D4-47FF-A97B-BB0DA621D820}"/>
            </a:ext>
          </a:extLst>
        </xdr:cNvPr>
        <xdr:cNvSpPr txBox="1"/>
      </xdr:nvSpPr>
      <xdr:spPr>
        <a:xfrm>
          <a:off x="347266" y="4195366"/>
          <a:ext cx="762000" cy="21232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MY" sz="1100">
              <a:solidFill>
                <a:schemeClr val="bg1"/>
              </a:solidFill>
            </a:rPr>
            <a:t>OMIT</a:t>
          </a:r>
        </a:p>
      </xdr:txBody>
    </xdr:sp>
    <xdr:clientData/>
  </xdr:twoCellAnchor>
  <xdr:twoCellAnchor>
    <xdr:from>
      <xdr:col>0</xdr:col>
      <xdr:colOff>347266</xdr:colOff>
      <xdr:row>23</xdr:row>
      <xdr:rowOff>109141</xdr:rowOff>
    </xdr:from>
    <xdr:to>
      <xdr:col>0</xdr:col>
      <xdr:colOff>1109266</xdr:colOff>
      <xdr:row>24</xdr:row>
      <xdr:rowOff>150019</xdr:rowOff>
    </xdr:to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727433EA-6E81-4449-AC57-D4DAE922421C}"/>
            </a:ext>
          </a:extLst>
        </xdr:cNvPr>
        <xdr:cNvSpPr txBox="1"/>
      </xdr:nvSpPr>
      <xdr:spPr>
        <a:xfrm>
          <a:off x="347266" y="4195366"/>
          <a:ext cx="762000" cy="21232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MY" sz="1100">
              <a:solidFill>
                <a:schemeClr val="bg1"/>
              </a:solidFill>
            </a:rPr>
            <a:t>OMIT</a:t>
          </a:r>
        </a:p>
      </xdr:txBody>
    </xdr:sp>
    <xdr:clientData/>
  </xdr:twoCellAnchor>
  <xdr:twoCellAnchor>
    <xdr:from>
      <xdr:col>0</xdr:col>
      <xdr:colOff>347266</xdr:colOff>
      <xdr:row>23</xdr:row>
      <xdr:rowOff>109141</xdr:rowOff>
    </xdr:from>
    <xdr:to>
      <xdr:col>0</xdr:col>
      <xdr:colOff>1109266</xdr:colOff>
      <xdr:row>24</xdr:row>
      <xdr:rowOff>150019</xdr:rowOff>
    </xdr:to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id="{82F32B65-EF1C-49C3-9996-769AD792D1CA}"/>
            </a:ext>
          </a:extLst>
        </xdr:cNvPr>
        <xdr:cNvSpPr txBox="1"/>
      </xdr:nvSpPr>
      <xdr:spPr>
        <a:xfrm>
          <a:off x="347266" y="4195366"/>
          <a:ext cx="762000" cy="21232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MY" sz="1100">
              <a:solidFill>
                <a:schemeClr val="bg1"/>
              </a:solidFill>
            </a:rPr>
            <a:t>OMIT</a:t>
          </a:r>
        </a:p>
      </xdr:txBody>
    </xdr:sp>
    <xdr:clientData/>
  </xdr:twoCellAnchor>
  <xdr:twoCellAnchor>
    <xdr:from>
      <xdr:col>25</xdr:col>
      <xdr:colOff>178594</xdr:colOff>
      <xdr:row>12</xdr:row>
      <xdr:rowOff>119064</xdr:rowOff>
    </xdr:from>
    <xdr:to>
      <xdr:col>25</xdr:col>
      <xdr:colOff>578644</xdr:colOff>
      <xdr:row>29</xdr:row>
      <xdr:rowOff>156370</xdr:rowOff>
    </xdr:to>
    <xdr:sp macro="" textlink="">
      <xdr:nvSpPr>
        <xdr:cNvPr id="17" name="TextBox 7">
          <a:extLst>
            <a:ext uri="{FF2B5EF4-FFF2-40B4-BE49-F238E27FC236}">
              <a16:creationId xmlns:a16="http://schemas.microsoft.com/office/drawing/2014/main" id="{9624DF69-7660-4F71-A3FF-9AC67E2B664C}"/>
            </a:ext>
          </a:extLst>
        </xdr:cNvPr>
        <xdr:cNvSpPr txBox="1"/>
      </xdr:nvSpPr>
      <xdr:spPr>
        <a:xfrm rot="5400000">
          <a:off x="12204303" y="3590530"/>
          <a:ext cx="2961481" cy="4000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MY" sz="1600">
              <a:solidFill>
                <a:schemeClr val="bg1"/>
              </a:solidFill>
            </a:rPr>
            <a:t>DIVERT</a:t>
          </a:r>
          <a:r>
            <a:rPr lang="en-MY" sz="1600" baseline="0">
              <a:solidFill>
                <a:schemeClr val="bg1"/>
              </a:solidFill>
            </a:rPr>
            <a:t> TO GRIFFIN PARALLEL</a:t>
          </a:r>
          <a:endParaRPr lang="en-MY" sz="1600">
            <a:solidFill>
              <a:schemeClr val="bg1"/>
            </a:solidFill>
          </a:endParaRPr>
        </a:p>
      </xdr:txBody>
    </xdr:sp>
    <xdr:clientData/>
  </xdr:twoCellAnchor>
  <xdr:twoCellAnchor>
    <xdr:from>
      <xdr:col>27</xdr:col>
      <xdr:colOff>585392</xdr:colOff>
      <xdr:row>13</xdr:row>
      <xdr:rowOff>0</xdr:rowOff>
    </xdr:from>
    <xdr:to>
      <xdr:col>28</xdr:col>
      <xdr:colOff>231379</xdr:colOff>
      <xdr:row>30</xdr:row>
      <xdr:rowOff>47229</xdr:rowOff>
    </xdr:to>
    <xdr:sp macro="" textlink="">
      <xdr:nvSpPr>
        <xdr:cNvPr id="18" name="TextBox 24">
          <a:extLst>
            <a:ext uri="{FF2B5EF4-FFF2-40B4-BE49-F238E27FC236}">
              <a16:creationId xmlns:a16="http://schemas.microsoft.com/office/drawing/2014/main" id="{8161E3BF-0868-4451-AC23-6FDC7ED2661D}"/>
            </a:ext>
          </a:extLst>
        </xdr:cNvPr>
        <xdr:cNvSpPr txBox="1"/>
      </xdr:nvSpPr>
      <xdr:spPr>
        <a:xfrm rot="5400000">
          <a:off x="14138871" y="3648671"/>
          <a:ext cx="2961879" cy="40798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MY" sz="1600">
              <a:solidFill>
                <a:schemeClr val="bg1"/>
              </a:solidFill>
            </a:rPr>
            <a:t>DIVERT</a:t>
          </a:r>
          <a:r>
            <a:rPr lang="en-MY" sz="1600" baseline="0">
              <a:solidFill>
                <a:schemeClr val="bg1"/>
              </a:solidFill>
            </a:rPr>
            <a:t> TO GRIFFIN PARALLEL</a:t>
          </a:r>
          <a:endParaRPr lang="en-MY" sz="1600">
            <a:solidFill>
              <a:schemeClr val="bg1"/>
            </a:solidFill>
          </a:endParaRPr>
        </a:p>
      </xdr:txBody>
    </xdr:sp>
    <xdr:clientData/>
  </xdr:twoCellAnchor>
  <xdr:twoCellAnchor>
    <xdr:from>
      <xdr:col>26</xdr:col>
      <xdr:colOff>188514</xdr:colOff>
      <xdr:row>22</xdr:row>
      <xdr:rowOff>99221</xdr:rowOff>
    </xdr:from>
    <xdr:to>
      <xdr:col>26</xdr:col>
      <xdr:colOff>588564</xdr:colOff>
      <xdr:row>39</xdr:row>
      <xdr:rowOff>156371</xdr:rowOff>
    </xdr:to>
    <xdr:sp macro="" textlink="">
      <xdr:nvSpPr>
        <xdr:cNvPr id="19" name="TextBox 7">
          <a:extLst>
            <a:ext uri="{FF2B5EF4-FFF2-40B4-BE49-F238E27FC236}">
              <a16:creationId xmlns:a16="http://schemas.microsoft.com/office/drawing/2014/main" id="{D9E763CC-FBDE-4B07-80A2-D76DFECD0F1D}"/>
            </a:ext>
          </a:extLst>
        </xdr:cNvPr>
        <xdr:cNvSpPr txBox="1"/>
      </xdr:nvSpPr>
      <xdr:spPr>
        <a:xfrm rot="5400000">
          <a:off x="12975826" y="5295109"/>
          <a:ext cx="2962275" cy="4000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MY" sz="1600">
              <a:solidFill>
                <a:schemeClr val="bg1"/>
              </a:solidFill>
            </a:rPr>
            <a:t>REFER</a:t>
          </a:r>
          <a:r>
            <a:rPr lang="en-MY" sz="1600" baseline="0">
              <a:solidFill>
                <a:schemeClr val="bg1"/>
              </a:solidFill>
            </a:rPr>
            <a:t> TO SHOGUN / GRIFFIN</a:t>
          </a:r>
          <a:endParaRPr lang="en-MY" sz="1600">
            <a:solidFill>
              <a:schemeClr val="bg1"/>
            </a:solidFill>
          </a:endParaRPr>
        </a:p>
      </xdr:txBody>
    </xdr:sp>
    <xdr:clientData/>
  </xdr:twoCellAnchor>
  <xdr:oneCellAnchor>
    <xdr:from>
      <xdr:col>23</xdr:col>
      <xdr:colOff>148828</xdr:colOff>
      <xdr:row>11</xdr:row>
      <xdr:rowOff>119063</xdr:rowOff>
    </xdr:from>
    <xdr:ext cx="2057400" cy="264560"/>
    <xdr:sp macro="" textlink="">
      <xdr:nvSpPr>
        <xdr:cNvPr id="20" name="TextBox 19">
          <a:extLst>
            <a:ext uri="{FF2B5EF4-FFF2-40B4-BE49-F238E27FC236}">
              <a16:creationId xmlns:a16="http://schemas.microsoft.com/office/drawing/2014/main" id="{F5190429-E9D0-4137-9DA1-8DFE4113D2ED}"/>
            </a:ext>
          </a:extLst>
        </xdr:cNvPr>
        <xdr:cNvSpPr txBox="1"/>
      </xdr:nvSpPr>
      <xdr:spPr>
        <a:xfrm>
          <a:off x="11931253" y="2128838"/>
          <a:ext cx="2057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MY" sz="1100" baseline="0">
              <a:solidFill>
                <a:schemeClr val="bg1"/>
              </a:solidFill>
            </a:rPr>
            <a:t>OMIT</a:t>
          </a:r>
        </a:p>
      </xdr:txBody>
    </xdr:sp>
    <xdr:clientData/>
  </xdr:oneCellAnchor>
  <xdr:oneCellAnchor>
    <xdr:from>
      <xdr:col>17</xdr:col>
      <xdr:colOff>89297</xdr:colOff>
      <xdr:row>29</xdr:row>
      <xdr:rowOff>128984</xdr:rowOff>
    </xdr:from>
    <xdr:ext cx="2181225" cy="264560"/>
    <xdr:sp macro="" textlink="">
      <xdr:nvSpPr>
        <xdr:cNvPr id="13" name="TextBox 19">
          <a:extLst>
            <a:ext uri="{FF2B5EF4-FFF2-40B4-BE49-F238E27FC236}">
              <a16:creationId xmlns:a16="http://schemas.microsoft.com/office/drawing/2014/main" id="{7F78A9FD-7158-4B3D-A795-9211AA21DE5F}"/>
            </a:ext>
          </a:extLst>
        </xdr:cNvPr>
        <xdr:cNvSpPr txBox="1"/>
      </xdr:nvSpPr>
      <xdr:spPr>
        <a:xfrm>
          <a:off x="8453438" y="5169297"/>
          <a:ext cx="218122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MY" sz="1100" baseline="0">
              <a:solidFill>
                <a:schemeClr val="bg1"/>
              </a:solidFill>
            </a:rPr>
            <a:t>BLANK SAILING</a:t>
          </a:r>
        </a:p>
      </xdr:txBody>
    </xdr:sp>
    <xdr:clientData/>
  </xdr:oneCellAnchor>
  <xdr:oneCellAnchor>
    <xdr:from>
      <xdr:col>17</xdr:col>
      <xdr:colOff>89297</xdr:colOff>
      <xdr:row>32</xdr:row>
      <xdr:rowOff>99219</xdr:rowOff>
    </xdr:from>
    <xdr:ext cx="2181225" cy="264560"/>
    <xdr:sp macro="" textlink="">
      <xdr:nvSpPr>
        <xdr:cNvPr id="14" name="TextBox 19">
          <a:extLst>
            <a:ext uri="{FF2B5EF4-FFF2-40B4-BE49-F238E27FC236}">
              <a16:creationId xmlns:a16="http://schemas.microsoft.com/office/drawing/2014/main" id="{09A137D8-207B-40D3-B6DC-97175BA39EFA}"/>
            </a:ext>
          </a:extLst>
        </xdr:cNvPr>
        <xdr:cNvSpPr txBox="1"/>
      </xdr:nvSpPr>
      <xdr:spPr>
        <a:xfrm>
          <a:off x="8453438" y="5645547"/>
          <a:ext cx="218122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MY" sz="1100" baseline="0">
              <a:solidFill>
                <a:schemeClr val="bg1"/>
              </a:solidFill>
            </a:rPr>
            <a:t>BLANK SAILING</a:t>
          </a:r>
        </a:p>
      </xdr:txBody>
    </xdr:sp>
    <xdr:clientData/>
  </xdr:oneCellAnchor>
  <xdr:oneCellAnchor>
    <xdr:from>
      <xdr:col>17</xdr:col>
      <xdr:colOff>119062</xdr:colOff>
      <xdr:row>42</xdr:row>
      <xdr:rowOff>0</xdr:rowOff>
    </xdr:from>
    <xdr:ext cx="2181225" cy="264560"/>
    <xdr:sp macro="" textlink="">
      <xdr:nvSpPr>
        <xdr:cNvPr id="15" name="TextBox 19">
          <a:extLst>
            <a:ext uri="{FF2B5EF4-FFF2-40B4-BE49-F238E27FC236}">
              <a16:creationId xmlns:a16="http://schemas.microsoft.com/office/drawing/2014/main" id="{D89E04ED-7573-41AF-AE90-D8B6200CB9D8}"/>
            </a:ext>
          </a:extLst>
        </xdr:cNvPr>
        <xdr:cNvSpPr txBox="1"/>
      </xdr:nvSpPr>
      <xdr:spPr>
        <a:xfrm>
          <a:off x="8483203" y="7223125"/>
          <a:ext cx="218122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MY" sz="1100" baseline="0">
              <a:solidFill>
                <a:schemeClr val="bg1"/>
              </a:solidFill>
            </a:rPr>
            <a:t>BLANK SAILING</a:t>
          </a:r>
        </a:p>
      </xdr:txBody>
    </xdr:sp>
    <xdr:clientData/>
  </xdr:oneCellAnchor>
  <xdr:oneCellAnchor>
    <xdr:from>
      <xdr:col>17</xdr:col>
      <xdr:colOff>119062</xdr:colOff>
      <xdr:row>44</xdr:row>
      <xdr:rowOff>128984</xdr:rowOff>
    </xdr:from>
    <xdr:ext cx="2181225" cy="264560"/>
    <xdr:sp macro="" textlink="">
      <xdr:nvSpPr>
        <xdr:cNvPr id="16" name="TextBox 19">
          <a:extLst>
            <a:ext uri="{FF2B5EF4-FFF2-40B4-BE49-F238E27FC236}">
              <a16:creationId xmlns:a16="http://schemas.microsoft.com/office/drawing/2014/main" id="{1308D409-BF58-4B21-9A93-73D7140FF76C}"/>
            </a:ext>
          </a:extLst>
        </xdr:cNvPr>
        <xdr:cNvSpPr txBox="1"/>
      </xdr:nvSpPr>
      <xdr:spPr>
        <a:xfrm>
          <a:off x="8483203" y="7689453"/>
          <a:ext cx="218122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MY" sz="1100" baseline="0">
              <a:solidFill>
                <a:schemeClr val="bg1"/>
              </a:solidFill>
            </a:rPr>
            <a:t>BLANK SAILING</a:t>
          </a:r>
        </a:p>
      </xdr:txBody>
    </xdr:sp>
    <xdr:clientData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838200</xdr:colOff>
      <xdr:row>3</xdr:row>
      <xdr:rowOff>0</xdr:rowOff>
    </xdr:to>
    <xdr:pic>
      <xdr:nvPicPr>
        <xdr:cNvPr id="2" name="Picture 1039">
          <a:extLst>
            <a:ext uri="{FF2B5EF4-FFF2-40B4-BE49-F238E27FC236}">
              <a16:creationId xmlns:a16="http://schemas.microsoft.com/office/drawing/2014/main" id="{2BCC0F1C-BEEB-4CBC-B185-04957EA2CE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717804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21</xdr:col>
      <xdr:colOff>0</xdr:colOff>
      <xdr:row>2</xdr:row>
      <xdr:rowOff>38100</xdr:rowOff>
    </xdr:from>
    <xdr:to>
      <xdr:col>23</xdr:col>
      <xdr:colOff>0</xdr:colOff>
      <xdr:row>5</xdr:row>
      <xdr:rowOff>0</xdr:rowOff>
    </xdr:to>
    <xdr:sp macro="" textlink="">
      <xdr:nvSpPr>
        <xdr:cNvPr id="3" name="Cloud Callout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756057C6-432F-4AE0-A9CA-28085CF70E19}"/>
            </a:ext>
          </a:extLst>
        </xdr:cNvPr>
        <xdr:cNvSpPr/>
      </xdr:nvSpPr>
      <xdr:spPr>
        <a:xfrm>
          <a:off x="7711440" y="388620"/>
          <a:ext cx="1554480" cy="533400"/>
        </a:xfrm>
        <a:prstGeom prst="cloudCallou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800" b="1" baseline="0">
              <a:latin typeface="Comic Sans MS" pitchFamily="66" charset="0"/>
            </a:rPr>
            <a:t>HOME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18</xdr:col>
      <xdr:colOff>838200</xdr:colOff>
      <xdr:row>3</xdr:row>
      <xdr:rowOff>0</xdr:rowOff>
    </xdr:to>
    <xdr:pic>
      <xdr:nvPicPr>
        <xdr:cNvPr id="4" name="Picture 1039">
          <a:extLst>
            <a:ext uri="{FF2B5EF4-FFF2-40B4-BE49-F238E27FC236}">
              <a16:creationId xmlns:a16="http://schemas.microsoft.com/office/drawing/2014/main" id="{523DFD62-BED6-4E78-9790-BEA327B19D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717804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21</xdr:col>
      <xdr:colOff>0</xdr:colOff>
      <xdr:row>2</xdr:row>
      <xdr:rowOff>38100</xdr:rowOff>
    </xdr:from>
    <xdr:to>
      <xdr:col>23</xdr:col>
      <xdr:colOff>0</xdr:colOff>
      <xdr:row>5</xdr:row>
      <xdr:rowOff>0</xdr:rowOff>
    </xdr:to>
    <xdr:sp macro="" textlink="">
      <xdr:nvSpPr>
        <xdr:cNvPr id="5" name="Cloud Callout 4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490C60DF-AC0B-4F45-89D0-6F998435415C}"/>
            </a:ext>
          </a:extLst>
        </xdr:cNvPr>
        <xdr:cNvSpPr/>
      </xdr:nvSpPr>
      <xdr:spPr>
        <a:xfrm>
          <a:off x="7711440" y="388620"/>
          <a:ext cx="1554480" cy="533400"/>
        </a:xfrm>
        <a:prstGeom prst="cloudCallou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800" b="1" baseline="0">
              <a:latin typeface="Comic Sans MS" pitchFamily="66" charset="0"/>
            </a:rPr>
            <a:t>HOME</a:t>
          </a:r>
        </a:p>
      </xdr:txBody>
    </xdr:sp>
    <xdr:clientData/>
  </xdr:twoCellAnchor>
  <xdr:twoCellAnchor>
    <xdr:from>
      <xdr:col>0</xdr:col>
      <xdr:colOff>347266</xdr:colOff>
      <xdr:row>23</xdr:row>
      <xdr:rowOff>109141</xdr:rowOff>
    </xdr:from>
    <xdr:to>
      <xdr:col>0</xdr:col>
      <xdr:colOff>1109266</xdr:colOff>
      <xdr:row>24</xdr:row>
      <xdr:rowOff>150019</xdr:rowOff>
    </xdr:to>
    <xdr:sp macro="" textlink="">
      <xdr:nvSpPr>
        <xdr:cNvPr id="23" name="TextBox 10">
          <a:extLst>
            <a:ext uri="{FF2B5EF4-FFF2-40B4-BE49-F238E27FC236}">
              <a16:creationId xmlns:a16="http://schemas.microsoft.com/office/drawing/2014/main" id="{24877FDB-7D16-406D-B01E-42070B4E9AB8}"/>
            </a:ext>
          </a:extLst>
        </xdr:cNvPr>
        <xdr:cNvSpPr txBox="1"/>
      </xdr:nvSpPr>
      <xdr:spPr>
        <a:xfrm>
          <a:off x="347266" y="4195366"/>
          <a:ext cx="762000" cy="21232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MY" sz="1100">
              <a:solidFill>
                <a:schemeClr val="bg1"/>
              </a:solidFill>
            </a:rPr>
            <a:t>OMIT</a:t>
          </a:r>
        </a:p>
      </xdr:txBody>
    </xdr:sp>
    <xdr:clientData/>
  </xdr:twoCellAnchor>
  <xdr:twoCellAnchor>
    <xdr:from>
      <xdr:col>0</xdr:col>
      <xdr:colOff>347266</xdr:colOff>
      <xdr:row>23</xdr:row>
      <xdr:rowOff>109141</xdr:rowOff>
    </xdr:from>
    <xdr:to>
      <xdr:col>0</xdr:col>
      <xdr:colOff>1109266</xdr:colOff>
      <xdr:row>24</xdr:row>
      <xdr:rowOff>150019</xdr:rowOff>
    </xdr:to>
    <xdr:sp macro="" textlink="">
      <xdr:nvSpPr>
        <xdr:cNvPr id="8" name="TextBox 10">
          <a:extLst>
            <a:ext uri="{FF2B5EF4-FFF2-40B4-BE49-F238E27FC236}">
              <a16:creationId xmlns:a16="http://schemas.microsoft.com/office/drawing/2014/main" id="{7AE6F529-90B5-40E9-900A-8F275DE494FE}"/>
            </a:ext>
          </a:extLst>
        </xdr:cNvPr>
        <xdr:cNvSpPr txBox="1"/>
      </xdr:nvSpPr>
      <xdr:spPr>
        <a:xfrm>
          <a:off x="347266" y="4233466"/>
          <a:ext cx="762000" cy="21232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MY" sz="1100">
              <a:solidFill>
                <a:schemeClr val="bg1"/>
              </a:solidFill>
            </a:rPr>
            <a:t>OMIT</a:t>
          </a:r>
        </a:p>
      </xdr:txBody>
    </xdr:sp>
    <xdr:clientData/>
  </xdr:twoCellAnchor>
  <xdr:oneCellAnchor>
    <xdr:from>
      <xdr:col>17</xdr:col>
      <xdr:colOff>66675</xdr:colOff>
      <xdr:row>29</xdr:row>
      <xdr:rowOff>133350</xdr:rowOff>
    </xdr:from>
    <xdr:ext cx="2181225" cy="264560"/>
    <xdr:sp macro="" textlink="">
      <xdr:nvSpPr>
        <xdr:cNvPr id="9" name="TextBox 19">
          <a:extLst>
            <a:ext uri="{FF2B5EF4-FFF2-40B4-BE49-F238E27FC236}">
              <a16:creationId xmlns:a16="http://schemas.microsoft.com/office/drawing/2014/main" id="{9E4A3080-FF27-4525-B7C1-CBC89CEADCCD}"/>
            </a:ext>
          </a:extLst>
        </xdr:cNvPr>
        <xdr:cNvSpPr txBox="1"/>
      </xdr:nvSpPr>
      <xdr:spPr>
        <a:xfrm>
          <a:off x="8439150" y="5286375"/>
          <a:ext cx="218122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MY" sz="1100" baseline="0">
              <a:solidFill>
                <a:schemeClr val="bg1"/>
              </a:solidFill>
            </a:rPr>
            <a:t>REFER PARALLEL CONDOR SVC </a:t>
          </a:r>
        </a:p>
      </xdr:txBody>
    </xdr:sp>
    <xdr:clientData/>
  </xdr:oneCellAnchor>
  <xdr:oneCellAnchor>
    <xdr:from>
      <xdr:col>17</xdr:col>
      <xdr:colOff>76200</xdr:colOff>
      <xdr:row>32</xdr:row>
      <xdr:rowOff>85725</xdr:rowOff>
    </xdr:from>
    <xdr:ext cx="2181225" cy="264560"/>
    <xdr:sp macro="" textlink="">
      <xdr:nvSpPr>
        <xdr:cNvPr id="10" name="TextBox 19">
          <a:extLst>
            <a:ext uri="{FF2B5EF4-FFF2-40B4-BE49-F238E27FC236}">
              <a16:creationId xmlns:a16="http://schemas.microsoft.com/office/drawing/2014/main" id="{205CD4BE-C2A1-4043-86A5-1D6501CE949A}"/>
            </a:ext>
          </a:extLst>
        </xdr:cNvPr>
        <xdr:cNvSpPr txBox="1"/>
      </xdr:nvSpPr>
      <xdr:spPr>
        <a:xfrm>
          <a:off x="8448675" y="5753100"/>
          <a:ext cx="218122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MY" sz="1100" baseline="0">
              <a:solidFill>
                <a:schemeClr val="bg1"/>
              </a:solidFill>
            </a:rPr>
            <a:t>REFER PARALLEL CONDOR SVC </a:t>
          </a:r>
        </a:p>
      </xdr:txBody>
    </xdr:sp>
    <xdr:clientData/>
  </xdr:oneCellAnchor>
  <xdr:oneCellAnchor>
    <xdr:from>
      <xdr:col>17</xdr:col>
      <xdr:colOff>66675</xdr:colOff>
      <xdr:row>41</xdr:row>
      <xdr:rowOff>123825</xdr:rowOff>
    </xdr:from>
    <xdr:ext cx="2181225" cy="264560"/>
    <xdr:sp macro="" textlink="">
      <xdr:nvSpPr>
        <xdr:cNvPr id="11" name="TextBox 19">
          <a:extLst>
            <a:ext uri="{FF2B5EF4-FFF2-40B4-BE49-F238E27FC236}">
              <a16:creationId xmlns:a16="http://schemas.microsoft.com/office/drawing/2014/main" id="{A56DDED3-DA33-4763-9036-6B5CA7C9EF0D}"/>
            </a:ext>
          </a:extLst>
        </xdr:cNvPr>
        <xdr:cNvSpPr txBox="1"/>
      </xdr:nvSpPr>
      <xdr:spPr>
        <a:xfrm>
          <a:off x="8439150" y="7334250"/>
          <a:ext cx="218122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MY" sz="1100" baseline="0">
              <a:solidFill>
                <a:schemeClr val="bg1"/>
              </a:solidFill>
            </a:rPr>
            <a:t>BLANK SAILING</a:t>
          </a:r>
        </a:p>
      </xdr:txBody>
    </xdr:sp>
    <xdr:clientData/>
  </xdr:oneCellAnchor>
  <xdr:oneCellAnchor>
    <xdr:from>
      <xdr:col>17</xdr:col>
      <xdr:colOff>85725</xdr:colOff>
      <xdr:row>44</xdr:row>
      <xdr:rowOff>85725</xdr:rowOff>
    </xdr:from>
    <xdr:ext cx="2181225" cy="264560"/>
    <xdr:sp macro="" textlink="">
      <xdr:nvSpPr>
        <xdr:cNvPr id="12" name="TextBox 19">
          <a:extLst>
            <a:ext uri="{FF2B5EF4-FFF2-40B4-BE49-F238E27FC236}">
              <a16:creationId xmlns:a16="http://schemas.microsoft.com/office/drawing/2014/main" id="{F35AD8E2-59E9-48ED-AC35-1F37421D0E95}"/>
            </a:ext>
          </a:extLst>
        </xdr:cNvPr>
        <xdr:cNvSpPr txBox="1"/>
      </xdr:nvSpPr>
      <xdr:spPr>
        <a:xfrm>
          <a:off x="8458200" y="7820025"/>
          <a:ext cx="218122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MY" sz="1100" baseline="0">
              <a:solidFill>
                <a:schemeClr val="bg1"/>
              </a:solidFill>
            </a:rPr>
            <a:t>BLANK SAILING</a:t>
          </a:r>
        </a:p>
      </xdr:txBody>
    </xdr:sp>
    <xdr:clientData/>
  </xdr:one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838200</xdr:colOff>
      <xdr:row>3</xdr:row>
      <xdr:rowOff>0</xdr:rowOff>
    </xdr:to>
    <xdr:pic>
      <xdr:nvPicPr>
        <xdr:cNvPr id="2" name="Picture 1039">
          <a:extLst>
            <a:ext uri="{FF2B5EF4-FFF2-40B4-BE49-F238E27FC236}">
              <a16:creationId xmlns:a16="http://schemas.microsoft.com/office/drawing/2014/main" id="{5167430F-4C43-4E39-94D4-1071F78130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98982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21</xdr:col>
      <xdr:colOff>0</xdr:colOff>
      <xdr:row>2</xdr:row>
      <xdr:rowOff>38100</xdr:rowOff>
    </xdr:from>
    <xdr:to>
      <xdr:col>23</xdr:col>
      <xdr:colOff>0</xdr:colOff>
      <xdr:row>5</xdr:row>
      <xdr:rowOff>0</xdr:rowOff>
    </xdr:to>
    <xdr:sp macro="" textlink="">
      <xdr:nvSpPr>
        <xdr:cNvPr id="3" name="Cloud Callout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1FF97A67-1A81-4DAC-838C-629BB574B256}"/>
            </a:ext>
          </a:extLst>
        </xdr:cNvPr>
        <xdr:cNvSpPr/>
      </xdr:nvSpPr>
      <xdr:spPr>
        <a:xfrm>
          <a:off x="10523220" y="342900"/>
          <a:ext cx="1554480" cy="518160"/>
        </a:xfrm>
        <a:prstGeom prst="cloudCallou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800" b="1" baseline="0">
              <a:latin typeface="Comic Sans MS" pitchFamily="66" charset="0"/>
            </a:rPr>
            <a:t>HOME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18</xdr:col>
      <xdr:colOff>838200</xdr:colOff>
      <xdr:row>3</xdr:row>
      <xdr:rowOff>0</xdr:rowOff>
    </xdr:to>
    <xdr:pic>
      <xdr:nvPicPr>
        <xdr:cNvPr id="4" name="Picture 1039">
          <a:extLst>
            <a:ext uri="{FF2B5EF4-FFF2-40B4-BE49-F238E27FC236}">
              <a16:creationId xmlns:a16="http://schemas.microsoft.com/office/drawing/2014/main" id="{80F00BB7-B8AD-4C2F-9BC1-4ED178E85B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98982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21</xdr:col>
      <xdr:colOff>0</xdr:colOff>
      <xdr:row>2</xdr:row>
      <xdr:rowOff>38100</xdr:rowOff>
    </xdr:from>
    <xdr:to>
      <xdr:col>23</xdr:col>
      <xdr:colOff>0</xdr:colOff>
      <xdr:row>5</xdr:row>
      <xdr:rowOff>0</xdr:rowOff>
    </xdr:to>
    <xdr:sp macro="" textlink="">
      <xdr:nvSpPr>
        <xdr:cNvPr id="5" name="Cloud Callout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2D2DB54E-758E-4760-A9EE-51D8CB5C2DFC}"/>
            </a:ext>
          </a:extLst>
        </xdr:cNvPr>
        <xdr:cNvSpPr/>
      </xdr:nvSpPr>
      <xdr:spPr>
        <a:xfrm>
          <a:off x="10523220" y="342900"/>
          <a:ext cx="1554480" cy="518160"/>
        </a:xfrm>
        <a:prstGeom prst="cloudCallou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800" b="1" baseline="0">
              <a:latin typeface="Comic Sans MS" pitchFamily="66" charset="0"/>
            </a:rPr>
            <a:t>HOME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18</xdr:col>
      <xdr:colOff>838200</xdr:colOff>
      <xdr:row>3</xdr:row>
      <xdr:rowOff>0</xdr:rowOff>
    </xdr:to>
    <xdr:pic>
      <xdr:nvPicPr>
        <xdr:cNvPr id="6" name="Picture 1039">
          <a:extLst>
            <a:ext uri="{FF2B5EF4-FFF2-40B4-BE49-F238E27FC236}">
              <a16:creationId xmlns:a16="http://schemas.microsoft.com/office/drawing/2014/main" id="{5FED6C8A-2227-4BBB-BE4F-AE1FF2BB60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98982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21</xdr:col>
      <xdr:colOff>0</xdr:colOff>
      <xdr:row>2</xdr:row>
      <xdr:rowOff>38100</xdr:rowOff>
    </xdr:from>
    <xdr:to>
      <xdr:col>23</xdr:col>
      <xdr:colOff>0</xdr:colOff>
      <xdr:row>5</xdr:row>
      <xdr:rowOff>0</xdr:rowOff>
    </xdr:to>
    <xdr:sp macro="" textlink="">
      <xdr:nvSpPr>
        <xdr:cNvPr id="7" name="Cloud Callout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777910E3-6D84-4232-8DB8-6BF1CBEC4DF9}"/>
            </a:ext>
          </a:extLst>
        </xdr:cNvPr>
        <xdr:cNvSpPr/>
      </xdr:nvSpPr>
      <xdr:spPr>
        <a:xfrm>
          <a:off x="10523220" y="342900"/>
          <a:ext cx="1554480" cy="518160"/>
        </a:xfrm>
        <a:prstGeom prst="cloudCallou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800" b="1" baseline="0">
              <a:latin typeface="Comic Sans MS" pitchFamily="66" charset="0"/>
            </a:rPr>
            <a:t>HOME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18</xdr:col>
      <xdr:colOff>838200</xdr:colOff>
      <xdr:row>3</xdr:row>
      <xdr:rowOff>0</xdr:rowOff>
    </xdr:to>
    <xdr:pic>
      <xdr:nvPicPr>
        <xdr:cNvPr id="8" name="Picture 1039">
          <a:extLst>
            <a:ext uri="{FF2B5EF4-FFF2-40B4-BE49-F238E27FC236}">
              <a16:creationId xmlns:a16="http://schemas.microsoft.com/office/drawing/2014/main" id="{933F6A67-FCD1-4643-97FF-A48243A1E7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98982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21</xdr:col>
      <xdr:colOff>0</xdr:colOff>
      <xdr:row>2</xdr:row>
      <xdr:rowOff>38100</xdr:rowOff>
    </xdr:from>
    <xdr:to>
      <xdr:col>23</xdr:col>
      <xdr:colOff>0</xdr:colOff>
      <xdr:row>5</xdr:row>
      <xdr:rowOff>0</xdr:rowOff>
    </xdr:to>
    <xdr:sp macro="" textlink="">
      <xdr:nvSpPr>
        <xdr:cNvPr id="9" name="Cloud Callout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2D0F7E72-0F9D-4C83-A4F7-136511B74040}"/>
            </a:ext>
          </a:extLst>
        </xdr:cNvPr>
        <xdr:cNvSpPr/>
      </xdr:nvSpPr>
      <xdr:spPr>
        <a:xfrm>
          <a:off x="10523220" y="342900"/>
          <a:ext cx="1554480" cy="518160"/>
        </a:xfrm>
        <a:prstGeom prst="cloudCallou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800" b="1" baseline="0">
              <a:latin typeface="Comic Sans MS" pitchFamily="66" charset="0"/>
            </a:rPr>
            <a:t>HOME</a:t>
          </a:r>
        </a:p>
      </xdr:txBody>
    </xdr:sp>
    <xdr:clientData/>
  </xdr:twoCellAnchor>
  <xdr:twoCellAnchor>
    <xdr:from>
      <xdr:col>17</xdr:col>
      <xdr:colOff>476250</xdr:colOff>
      <xdr:row>48</xdr:row>
      <xdr:rowOff>95250</xdr:rowOff>
    </xdr:from>
    <xdr:to>
      <xdr:col>22</xdr:col>
      <xdr:colOff>467519</xdr:colOff>
      <xdr:row>49</xdr:row>
      <xdr:rowOff>152003</xdr:rowOff>
    </xdr:to>
    <xdr:sp macro="" textlink="">
      <xdr:nvSpPr>
        <xdr:cNvPr id="12" name="TextBox 26">
          <a:extLst>
            <a:ext uri="{FF2B5EF4-FFF2-40B4-BE49-F238E27FC236}">
              <a16:creationId xmlns:a16="http://schemas.microsoft.com/office/drawing/2014/main" id="{2D627291-2E9C-4C1D-8539-E2EBF5F486CE}"/>
            </a:ext>
          </a:extLst>
        </xdr:cNvPr>
        <xdr:cNvSpPr txBox="1"/>
      </xdr:nvSpPr>
      <xdr:spPr>
        <a:xfrm>
          <a:off x="9048750" y="8362950"/>
          <a:ext cx="2639219" cy="22820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MY" sz="1100">
              <a:solidFill>
                <a:schemeClr val="bg1"/>
              </a:solidFill>
            </a:rPr>
            <a:t>BLANK SAILING</a:t>
          </a:r>
        </a:p>
      </xdr:txBody>
    </xdr:sp>
    <xdr:clientData/>
  </xdr:twoCellAnchor>
  <xdr:twoCellAnchor>
    <xdr:from>
      <xdr:col>0</xdr:col>
      <xdr:colOff>347266</xdr:colOff>
      <xdr:row>24</xdr:row>
      <xdr:rowOff>109141</xdr:rowOff>
    </xdr:from>
    <xdr:to>
      <xdr:col>0</xdr:col>
      <xdr:colOff>1109266</xdr:colOff>
      <xdr:row>25</xdr:row>
      <xdr:rowOff>150019</xdr:rowOff>
    </xdr:to>
    <xdr:sp macro="" textlink="">
      <xdr:nvSpPr>
        <xdr:cNvPr id="27" name="TextBox 10">
          <a:extLst>
            <a:ext uri="{FF2B5EF4-FFF2-40B4-BE49-F238E27FC236}">
              <a16:creationId xmlns:a16="http://schemas.microsoft.com/office/drawing/2014/main" id="{B965542C-BC12-4C2C-AD89-355806F411BF}"/>
            </a:ext>
          </a:extLst>
        </xdr:cNvPr>
        <xdr:cNvSpPr txBox="1"/>
      </xdr:nvSpPr>
      <xdr:spPr>
        <a:xfrm>
          <a:off x="347266" y="4195366"/>
          <a:ext cx="762000" cy="21232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MY" sz="1100">
              <a:solidFill>
                <a:schemeClr val="bg1"/>
              </a:solidFill>
            </a:rPr>
            <a:t>OMIT</a:t>
          </a:r>
        </a:p>
      </xdr:txBody>
    </xdr:sp>
    <xdr:clientData/>
  </xdr:twoCellAnchor>
  <xdr:twoCellAnchor>
    <xdr:from>
      <xdr:col>0</xdr:col>
      <xdr:colOff>347266</xdr:colOff>
      <xdr:row>24</xdr:row>
      <xdr:rowOff>109141</xdr:rowOff>
    </xdr:from>
    <xdr:to>
      <xdr:col>0</xdr:col>
      <xdr:colOff>1109266</xdr:colOff>
      <xdr:row>25</xdr:row>
      <xdr:rowOff>150019</xdr:rowOff>
    </xdr:to>
    <xdr:sp macro="" textlink="">
      <xdr:nvSpPr>
        <xdr:cNvPr id="14" name="TextBox 10">
          <a:extLst>
            <a:ext uri="{FF2B5EF4-FFF2-40B4-BE49-F238E27FC236}">
              <a16:creationId xmlns:a16="http://schemas.microsoft.com/office/drawing/2014/main" id="{BF31C489-0B5A-4162-AF67-673B636AB78E}"/>
            </a:ext>
          </a:extLst>
        </xdr:cNvPr>
        <xdr:cNvSpPr txBox="1"/>
      </xdr:nvSpPr>
      <xdr:spPr>
        <a:xfrm>
          <a:off x="347266" y="4262041"/>
          <a:ext cx="762000" cy="21232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MY" sz="1100">
              <a:solidFill>
                <a:schemeClr val="bg1"/>
              </a:solidFill>
            </a:rPr>
            <a:t>OMIT</a:t>
          </a:r>
        </a:p>
      </xdr:txBody>
    </xdr:sp>
    <xdr:clientData/>
  </xdr:twoCellAnchor>
  <xdr:twoCellAnchor>
    <xdr:from>
      <xdr:col>0</xdr:col>
      <xdr:colOff>347266</xdr:colOff>
      <xdr:row>24</xdr:row>
      <xdr:rowOff>109141</xdr:rowOff>
    </xdr:from>
    <xdr:to>
      <xdr:col>0</xdr:col>
      <xdr:colOff>1109266</xdr:colOff>
      <xdr:row>25</xdr:row>
      <xdr:rowOff>150019</xdr:rowOff>
    </xdr:to>
    <xdr:sp macro="" textlink="">
      <xdr:nvSpPr>
        <xdr:cNvPr id="15" name="TextBox 10">
          <a:extLst>
            <a:ext uri="{FF2B5EF4-FFF2-40B4-BE49-F238E27FC236}">
              <a16:creationId xmlns:a16="http://schemas.microsoft.com/office/drawing/2014/main" id="{E053EA21-5917-4963-9DF3-60BDCCDAE82D}"/>
            </a:ext>
          </a:extLst>
        </xdr:cNvPr>
        <xdr:cNvSpPr txBox="1"/>
      </xdr:nvSpPr>
      <xdr:spPr>
        <a:xfrm>
          <a:off x="347266" y="4262041"/>
          <a:ext cx="762000" cy="21232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MY" sz="1100">
              <a:solidFill>
                <a:schemeClr val="bg1"/>
              </a:solidFill>
            </a:rPr>
            <a:t>OMIT</a:t>
          </a:r>
        </a:p>
      </xdr:txBody>
    </xdr:sp>
    <xdr:clientData/>
  </xdr:twoCellAnchor>
  <xdr:twoCellAnchor>
    <xdr:from>
      <xdr:col>0</xdr:col>
      <xdr:colOff>347266</xdr:colOff>
      <xdr:row>24</xdr:row>
      <xdr:rowOff>109141</xdr:rowOff>
    </xdr:from>
    <xdr:to>
      <xdr:col>0</xdr:col>
      <xdr:colOff>1109266</xdr:colOff>
      <xdr:row>25</xdr:row>
      <xdr:rowOff>150019</xdr:rowOff>
    </xdr:to>
    <xdr:sp macro="" textlink="">
      <xdr:nvSpPr>
        <xdr:cNvPr id="16" name="TextBox 15">
          <a:extLst>
            <a:ext uri="{FF2B5EF4-FFF2-40B4-BE49-F238E27FC236}">
              <a16:creationId xmlns:a16="http://schemas.microsoft.com/office/drawing/2014/main" id="{CC761E0D-1593-47FE-B4C6-C22E28372E63}"/>
            </a:ext>
          </a:extLst>
        </xdr:cNvPr>
        <xdr:cNvSpPr txBox="1"/>
      </xdr:nvSpPr>
      <xdr:spPr>
        <a:xfrm>
          <a:off x="347266" y="4262041"/>
          <a:ext cx="762000" cy="21232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MY" sz="1100">
              <a:solidFill>
                <a:schemeClr val="bg1"/>
              </a:solidFill>
            </a:rPr>
            <a:t>OMIT</a:t>
          </a:r>
        </a:p>
      </xdr:txBody>
    </xdr:sp>
    <xdr:clientData/>
  </xdr:twoCellAnchor>
  <xdr:oneCellAnchor>
    <xdr:from>
      <xdr:col>23</xdr:col>
      <xdr:colOff>114300</xdr:colOff>
      <xdr:row>12</xdr:row>
      <xdr:rowOff>133350</xdr:rowOff>
    </xdr:from>
    <xdr:ext cx="2057400" cy="264560"/>
    <xdr:sp macro="" textlink="">
      <xdr:nvSpPr>
        <xdr:cNvPr id="18" name="TextBox 15">
          <a:extLst>
            <a:ext uri="{FF2B5EF4-FFF2-40B4-BE49-F238E27FC236}">
              <a16:creationId xmlns:a16="http://schemas.microsoft.com/office/drawing/2014/main" id="{C15ABF13-BCBF-49A7-9554-9C2D111C999D}"/>
            </a:ext>
          </a:extLst>
        </xdr:cNvPr>
        <xdr:cNvSpPr txBox="1"/>
      </xdr:nvSpPr>
      <xdr:spPr>
        <a:xfrm>
          <a:off x="12096750" y="2247900"/>
          <a:ext cx="2057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MY" sz="1100" baseline="0">
              <a:solidFill>
                <a:schemeClr val="bg1"/>
              </a:solidFill>
            </a:rPr>
            <a:t>OMIT</a:t>
          </a:r>
        </a:p>
      </xdr:txBody>
    </xdr:sp>
    <xdr:clientData/>
  </xdr:oneCellAnchor>
  <xdr:oneCellAnchor>
    <xdr:from>
      <xdr:col>17</xdr:col>
      <xdr:colOff>180975</xdr:colOff>
      <xdr:row>30</xdr:row>
      <xdr:rowOff>95250</xdr:rowOff>
    </xdr:from>
    <xdr:ext cx="2181225" cy="264560"/>
    <xdr:sp macro="" textlink="">
      <xdr:nvSpPr>
        <xdr:cNvPr id="17" name="TextBox 19">
          <a:extLst>
            <a:ext uri="{FF2B5EF4-FFF2-40B4-BE49-F238E27FC236}">
              <a16:creationId xmlns:a16="http://schemas.microsoft.com/office/drawing/2014/main" id="{E72F4160-89D7-4BCD-9A3C-4BE1E758EB24}"/>
            </a:ext>
          </a:extLst>
        </xdr:cNvPr>
        <xdr:cNvSpPr txBox="1"/>
      </xdr:nvSpPr>
      <xdr:spPr>
        <a:xfrm>
          <a:off x="8753475" y="5276850"/>
          <a:ext cx="218122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MY" sz="1100" baseline="0">
              <a:solidFill>
                <a:schemeClr val="bg1"/>
              </a:solidFill>
            </a:rPr>
            <a:t>BLANK SAILING</a:t>
          </a:r>
        </a:p>
      </xdr:txBody>
    </xdr:sp>
    <xdr:clientData/>
  </xdr:oneCellAnchor>
  <xdr:oneCellAnchor>
    <xdr:from>
      <xdr:col>17</xdr:col>
      <xdr:colOff>190500</xdr:colOff>
      <xdr:row>33</xdr:row>
      <xdr:rowOff>85725</xdr:rowOff>
    </xdr:from>
    <xdr:ext cx="2181225" cy="264560"/>
    <xdr:sp macro="" textlink="">
      <xdr:nvSpPr>
        <xdr:cNvPr id="19" name="TextBox 19">
          <a:extLst>
            <a:ext uri="{FF2B5EF4-FFF2-40B4-BE49-F238E27FC236}">
              <a16:creationId xmlns:a16="http://schemas.microsoft.com/office/drawing/2014/main" id="{24EFE0C5-A2A3-4254-B93E-2B66B1C9FE59}"/>
            </a:ext>
          </a:extLst>
        </xdr:cNvPr>
        <xdr:cNvSpPr txBox="1"/>
      </xdr:nvSpPr>
      <xdr:spPr>
        <a:xfrm>
          <a:off x="8763000" y="5781675"/>
          <a:ext cx="218122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MY" sz="1100" baseline="0">
              <a:solidFill>
                <a:schemeClr val="bg1"/>
              </a:solidFill>
            </a:rPr>
            <a:t>BLANK SAILING</a:t>
          </a:r>
        </a:p>
      </xdr:txBody>
    </xdr:sp>
    <xdr:clientData/>
  </xdr:oneCellAnchor>
  <xdr:oneCellAnchor>
    <xdr:from>
      <xdr:col>17</xdr:col>
      <xdr:colOff>180975</xdr:colOff>
      <xdr:row>42</xdr:row>
      <xdr:rowOff>133350</xdr:rowOff>
    </xdr:from>
    <xdr:ext cx="2181225" cy="264560"/>
    <xdr:sp macro="" textlink="">
      <xdr:nvSpPr>
        <xdr:cNvPr id="20" name="TextBox 19">
          <a:extLst>
            <a:ext uri="{FF2B5EF4-FFF2-40B4-BE49-F238E27FC236}">
              <a16:creationId xmlns:a16="http://schemas.microsoft.com/office/drawing/2014/main" id="{373926EE-0754-4441-B927-24B1A0FCA65F}"/>
            </a:ext>
          </a:extLst>
        </xdr:cNvPr>
        <xdr:cNvSpPr txBox="1"/>
      </xdr:nvSpPr>
      <xdr:spPr>
        <a:xfrm>
          <a:off x="8753475" y="7372350"/>
          <a:ext cx="218122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MY" sz="1100" baseline="0">
              <a:solidFill>
                <a:schemeClr val="bg1"/>
              </a:solidFill>
            </a:rPr>
            <a:t>BLANK SAILING</a:t>
          </a:r>
        </a:p>
      </xdr:txBody>
    </xdr:sp>
    <xdr:clientData/>
  </xdr:oneCellAnchor>
  <xdr:oneCellAnchor>
    <xdr:from>
      <xdr:col>17</xdr:col>
      <xdr:colOff>171450</xdr:colOff>
      <xdr:row>45</xdr:row>
      <xdr:rowOff>76200</xdr:rowOff>
    </xdr:from>
    <xdr:ext cx="2181225" cy="264560"/>
    <xdr:sp macro="" textlink="">
      <xdr:nvSpPr>
        <xdr:cNvPr id="21" name="TextBox 19">
          <a:extLst>
            <a:ext uri="{FF2B5EF4-FFF2-40B4-BE49-F238E27FC236}">
              <a16:creationId xmlns:a16="http://schemas.microsoft.com/office/drawing/2014/main" id="{9E4CF15C-6F77-48D7-8A57-2F9253EB2CB8}"/>
            </a:ext>
          </a:extLst>
        </xdr:cNvPr>
        <xdr:cNvSpPr txBox="1"/>
      </xdr:nvSpPr>
      <xdr:spPr>
        <a:xfrm>
          <a:off x="8743950" y="7829550"/>
          <a:ext cx="218122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MY" sz="1100" baseline="0">
              <a:solidFill>
                <a:schemeClr val="bg1"/>
              </a:solidFill>
            </a:rPr>
            <a:t>BLANK SAILING</a:t>
          </a:r>
        </a:p>
      </xdr:txBody>
    </xdr:sp>
    <xdr:clientData/>
  </xdr:one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838200</xdr:colOff>
      <xdr:row>3</xdr:row>
      <xdr:rowOff>0</xdr:rowOff>
    </xdr:to>
    <xdr:pic>
      <xdr:nvPicPr>
        <xdr:cNvPr id="2" name="Picture 1039">
          <a:extLst>
            <a:ext uri="{FF2B5EF4-FFF2-40B4-BE49-F238E27FC236}">
              <a16:creationId xmlns:a16="http://schemas.microsoft.com/office/drawing/2014/main" id="{5EF910D3-B957-4CFB-992B-88A656AFC7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5824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21</xdr:col>
      <xdr:colOff>0</xdr:colOff>
      <xdr:row>2</xdr:row>
      <xdr:rowOff>38100</xdr:rowOff>
    </xdr:from>
    <xdr:to>
      <xdr:col>23</xdr:col>
      <xdr:colOff>0</xdr:colOff>
      <xdr:row>5</xdr:row>
      <xdr:rowOff>0</xdr:rowOff>
    </xdr:to>
    <xdr:sp macro="" textlink="">
      <xdr:nvSpPr>
        <xdr:cNvPr id="3" name="Cloud Callout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A76FC1A0-91A1-4C75-96AB-B8F0F94988FF}"/>
            </a:ext>
          </a:extLst>
        </xdr:cNvPr>
        <xdr:cNvSpPr/>
      </xdr:nvSpPr>
      <xdr:spPr>
        <a:xfrm>
          <a:off x="12801600" y="361950"/>
          <a:ext cx="1219200" cy="447675"/>
        </a:xfrm>
        <a:prstGeom prst="cloudCallou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800" b="1" baseline="0">
              <a:latin typeface="Comic Sans MS" pitchFamily="66" charset="0"/>
            </a:rPr>
            <a:t>HOME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18</xdr:col>
      <xdr:colOff>838200</xdr:colOff>
      <xdr:row>3</xdr:row>
      <xdr:rowOff>0</xdr:rowOff>
    </xdr:to>
    <xdr:pic>
      <xdr:nvPicPr>
        <xdr:cNvPr id="4" name="Picture 1039">
          <a:extLst>
            <a:ext uri="{FF2B5EF4-FFF2-40B4-BE49-F238E27FC236}">
              <a16:creationId xmlns:a16="http://schemas.microsoft.com/office/drawing/2014/main" id="{93ACA189-3526-4BE1-8D85-3B739FCD94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5824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21</xdr:col>
      <xdr:colOff>0</xdr:colOff>
      <xdr:row>2</xdr:row>
      <xdr:rowOff>38100</xdr:rowOff>
    </xdr:from>
    <xdr:to>
      <xdr:col>23</xdr:col>
      <xdr:colOff>0</xdr:colOff>
      <xdr:row>5</xdr:row>
      <xdr:rowOff>0</xdr:rowOff>
    </xdr:to>
    <xdr:sp macro="" textlink="">
      <xdr:nvSpPr>
        <xdr:cNvPr id="5" name="Cloud Callout 4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EFF37A00-446C-4EB4-BAAF-85DC1CDF7670}"/>
            </a:ext>
          </a:extLst>
        </xdr:cNvPr>
        <xdr:cNvSpPr/>
      </xdr:nvSpPr>
      <xdr:spPr>
        <a:xfrm>
          <a:off x="12801600" y="361950"/>
          <a:ext cx="1219200" cy="447675"/>
        </a:xfrm>
        <a:prstGeom prst="cloudCallou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800" b="1" baseline="0">
              <a:latin typeface="Comic Sans MS" pitchFamily="66" charset="0"/>
            </a:rPr>
            <a:t>HOME</a:t>
          </a:r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838200</xdr:colOff>
      <xdr:row>3</xdr:row>
      <xdr:rowOff>0</xdr:rowOff>
    </xdr:to>
    <xdr:pic>
      <xdr:nvPicPr>
        <xdr:cNvPr id="2" name="Picture 1039">
          <a:extLst>
            <a:ext uri="{FF2B5EF4-FFF2-40B4-BE49-F238E27FC236}">
              <a16:creationId xmlns:a16="http://schemas.microsoft.com/office/drawing/2014/main" id="{6CFC4C22-BB14-4AE0-83E2-7F64F9F14A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715500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21</xdr:col>
      <xdr:colOff>0</xdr:colOff>
      <xdr:row>2</xdr:row>
      <xdr:rowOff>38100</xdr:rowOff>
    </xdr:from>
    <xdr:to>
      <xdr:col>23</xdr:col>
      <xdr:colOff>0</xdr:colOff>
      <xdr:row>5</xdr:row>
      <xdr:rowOff>0</xdr:rowOff>
    </xdr:to>
    <xdr:sp macro="" textlink="">
      <xdr:nvSpPr>
        <xdr:cNvPr id="3" name="Cloud Callout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20A72C8E-889F-45A5-99C0-DDF07926C5AE}"/>
            </a:ext>
          </a:extLst>
        </xdr:cNvPr>
        <xdr:cNvSpPr/>
      </xdr:nvSpPr>
      <xdr:spPr>
        <a:xfrm>
          <a:off x="10239375" y="400050"/>
          <a:ext cx="1504950" cy="581025"/>
        </a:xfrm>
        <a:prstGeom prst="cloudCallou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800" b="1" baseline="0">
              <a:latin typeface="Comic Sans MS" pitchFamily="66" charset="0"/>
            </a:rPr>
            <a:t>HOME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18</xdr:col>
      <xdr:colOff>838200</xdr:colOff>
      <xdr:row>3</xdr:row>
      <xdr:rowOff>0</xdr:rowOff>
    </xdr:to>
    <xdr:pic>
      <xdr:nvPicPr>
        <xdr:cNvPr id="4" name="Picture 1039">
          <a:extLst>
            <a:ext uri="{FF2B5EF4-FFF2-40B4-BE49-F238E27FC236}">
              <a16:creationId xmlns:a16="http://schemas.microsoft.com/office/drawing/2014/main" id="{C528FBF4-9645-4E65-896F-79B15C4DFB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715500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21</xdr:col>
      <xdr:colOff>0</xdr:colOff>
      <xdr:row>2</xdr:row>
      <xdr:rowOff>38100</xdr:rowOff>
    </xdr:from>
    <xdr:to>
      <xdr:col>23</xdr:col>
      <xdr:colOff>0</xdr:colOff>
      <xdr:row>5</xdr:row>
      <xdr:rowOff>0</xdr:rowOff>
    </xdr:to>
    <xdr:sp macro="" textlink="">
      <xdr:nvSpPr>
        <xdr:cNvPr id="5" name="Cloud Callout 4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5A6C1337-A7F9-40E2-A584-72F77C04D940}"/>
            </a:ext>
          </a:extLst>
        </xdr:cNvPr>
        <xdr:cNvSpPr/>
      </xdr:nvSpPr>
      <xdr:spPr>
        <a:xfrm>
          <a:off x="10239375" y="400050"/>
          <a:ext cx="1504950" cy="581025"/>
        </a:xfrm>
        <a:prstGeom prst="cloudCallou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800" b="1" baseline="0">
              <a:latin typeface="Comic Sans MS" pitchFamily="66" charset="0"/>
            </a:rPr>
            <a:t>HOME</a:t>
          </a:r>
        </a:p>
      </xdr:txBody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838200</xdr:colOff>
      <xdr:row>3</xdr:row>
      <xdr:rowOff>0</xdr:rowOff>
    </xdr:to>
    <xdr:pic>
      <xdr:nvPicPr>
        <xdr:cNvPr id="2" name="Picture 1039">
          <a:extLst>
            <a:ext uri="{FF2B5EF4-FFF2-40B4-BE49-F238E27FC236}">
              <a16:creationId xmlns:a16="http://schemas.microsoft.com/office/drawing/2014/main" id="{DF1DC6A0-16AB-414B-BD89-2EEC303E00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717804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21</xdr:col>
      <xdr:colOff>0</xdr:colOff>
      <xdr:row>2</xdr:row>
      <xdr:rowOff>38100</xdr:rowOff>
    </xdr:from>
    <xdr:to>
      <xdr:col>23</xdr:col>
      <xdr:colOff>0</xdr:colOff>
      <xdr:row>5</xdr:row>
      <xdr:rowOff>0</xdr:rowOff>
    </xdr:to>
    <xdr:sp macro="" textlink="">
      <xdr:nvSpPr>
        <xdr:cNvPr id="3" name="Cloud Callout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7B2439C4-566B-4F0E-9B4B-AED2FE36868A}"/>
            </a:ext>
          </a:extLst>
        </xdr:cNvPr>
        <xdr:cNvSpPr/>
      </xdr:nvSpPr>
      <xdr:spPr>
        <a:xfrm>
          <a:off x="7711440" y="388620"/>
          <a:ext cx="1554480" cy="563880"/>
        </a:xfrm>
        <a:prstGeom prst="cloudCallou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800" b="1" baseline="0">
              <a:latin typeface="Comic Sans MS" pitchFamily="66" charset="0"/>
            </a:rPr>
            <a:t>HOME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18</xdr:col>
      <xdr:colOff>838200</xdr:colOff>
      <xdr:row>3</xdr:row>
      <xdr:rowOff>0</xdr:rowOff>
    </xdr:to>
    <xdr:pic>
      <xdr:nvPicPr>
        <xdr:cNvPr id="4" name="Picture 1039">
          <a:extLst>
            <a:ext uri="{FF2B5EF4-FFF2-40B4-BE49-F238E27FC236}">
              <a16:creationId xmlns:a16="http://schemas.microsoft.com/office/drawing/2014/main" id="{7CB78D9C-D0E3-48C0-93DA-86800DA530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717804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21</xdr:col>
      <xdr:colOff>0</xdr:colOff>
      <xdr:row>2</xdr:row>
      <xdr:rowOff>38100</xdr:rowOff>
    </xdr:from>
    <xdr:to>
      <xdr:col>23</xdr:col>
      <xdr:colOff>0</xdr:colOff>
      <xdr:row>5</xdr:row>
      <xdr:rowOff>0</xdr:rowOff>
    </xdr:to>
    <xdr:sp macro="" textlink="">
      <xdr:nvSpPr>
        <xdr:cNvPr id="5" name="Cloud Callout 4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6C90D55E-5B74-41BD-B6E2-A51A7B197516}"/>
            </a:ext>
          </a:extLst>
        </xdr:cNvPr>
        <xdr:cNvSpPr/>
      </xdr:nvSpPr>
      <xdr:spPr>
        <a:xfrm>
          <a:off x="7711440" y="388620"/>
          <a:ext cx="1554480" cy="563880"/>
        </a:xfrm>
        <a:prstGeom prst="cloudCallou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800" b="1" baseline="0">
              <a:latin typeface="Comic Sans MS" pitchFamily="66" charset="0"/>
            </a:rPr>
            <a:t>HOME</a:t>
          </a:r>
        </a:p>
      </xdr:txBody>
    </xdr:sp>
    <xdr:clientData/>
  </xdr:twoCellAnchor>
  <xdr:oneCellAnchor>
    <xdr:from>
      <xdr:col>24</xdr:col>
      <xdr:colOff>685800</xdr:colOff>
      <xdr:row>28</xdr:row>
      <xdr:rowOff>114300</xdr:rowOff>
    </xdr:from>
    <xdr:ext cx="1295399" cy="609013"/>
    <xdr:sp macro="" textlink="">
      <xdr:nvSpPr>
        <xdr:cNvPr id="6" name="TextBox 19">
          <a:extLst>
            <a:ext uri="{FF2B5EF4-FFF2-40B4-BE49-F238E27FC236}">
              <a16:creationId xmlns:a16="http://schemas.microsoft.com/office/drawing/2014/main" id="{6E5B157E-1DE3-474D-9796-5EB261ED9900}"/>
            </a:ext>
          </a:extLst>
        </xdr:cNvPr>
        <xdr:cNvSpPr txBox="1"/>
      </xdr:nvSpPr>
      <xdr:spPr>
        <a:xfrm>
          <a:off x="13125450" y="5086350"/>
          <a:ext cx="1295399" cy="60901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MY" sz="1100" baseline="0">
              <a:solidFill>
                <a:schemeClr val="bg1"/>
              </a:solidFill>
            </a:rPr>
            <a:t>ALBATROSS</a:t>
          </a:r>
        </a:p>
        <a:p>
          <a:r>
            <a:rPr lang="en-MY" sz="1100" baseline="0">
              <a:solidFill>
                <a:schemeClr val="bg1"/>
              </a:solidFill>
            </a:rPr>
            <a:t>MURCIA MSK 203W</a:t>
          </a:r>
        </a:p>
      </xdr:txBody>
    </xdr:sp>
    <xdr:clientData/>
  </xdr:oneCellAnchor>
  <xdr:oneCellAnchor>
    <xdr:from>
      <xdr:col>25</xdr:col>
      <xdr:colOff>847725</xdr:colOff>
      <xdr:row>28</xdr:row>
      <xdr:rowOff>114300</xdr:rowOff>
    </xdr:from>
    <xdr:ext cx="1295399" cy="609013"/>
    <xdr:sp macro="" textlink="">
      <xdr:nvSpPr>
        <xdr:cNvPr id="7" name="TextBox 19">
          <a:extLst>
            <a:ext uri="{FF2B5EF4-FFF2-40B4-BE49-F238E27FC236}">
              <a16:creationId xmlns:a16="http://schemas.microsoft.com/office/drawing/2014/main" id="{FA040DF9-1A22-4629-B310-EF2FBFA6A947}"/>
            </a:ext>
          </a:extLst>
        </xdr:cNvPr>
        <xdr:cNvSpPr txBox="1"/>
      </xdr:nvSpPr>
      <xdr:spPr>
        <a:xfrm>
          <a:off x="13992225" y="5086350"/>
          <a:ext cx="1295399" cy="60901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MY" sz="1100" baseline="0">
              <a:solidFill>
                <a:schemeClr val="bg1"/>
              </a:solidFill>
            </a:rPr>
            <a:t>SILK</a:t>
          </a:r>
        </a:p>
        <a:p>
          <a:r>
            <a:rPr lang="en-MY" sz="1100" baseline="0">
              <a:solidFill>
                <a:schemeClr val="bg1"/>
              </a:solidFill>
            </a:rPr>
            <a:t>MARSEILLE </a:t>
          </a:r>
        </a:p>
        <a:p>
          <a:r>
            <a:rPr lang="en-MY" sz="1100" baseline="0">
              <a:solidFill>
                <a:schemeClr val="bg1"/>
              </a:solidFill>
            </a:rPr>
            <a:t>MSK 203W</a:t>
          </a:r>
        </a:p>
      </xdr:txBody>
    </xdr:sp>
    <xdr:clientData/>
  </xdr:oneCellAnchor>
  <xdr:oneCellAnchor>
    <xdr:from>
      <xdr:col>27</xdr:col>
      <xdr:colOff>361950</xdr:colOff>
      <xdr:row>29</xdr:row>
      <xdr:rowOff>28575</xdr:rowOff>
    </xdr:from>
    <xdr:ext cx="2409825" cy="436786"/>
    <xdr:sp macro="" textlink="">
      <xdr:nvSpPr>
        <xdr:cNvPr id="8" name="TextBox 19">
          <a:extLst>
            <a:ext uri="{FF2B5EF4-FFF2-40B4-BE49-F238E27FC236}">
              <a16:creationId xmlns:a16="http://schemas.microsoft.com/office/drawing/2014/main" id="{1D45CA47-D5C9-4AF5-B0A6-1E090A09908E}"/>
            </a:ext>
          </a:extLst>
        </xdr:cNvPr>
        <xdr:cNvSpPr txBox="1"/>
      </xdr:nvSpPr>
      <xdr:spPr>
        <a:xfrm>
          <a:off x="15125700" y="5172075"/>
          <a:ext cx="2409825" cy="43678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MY" sz="1100" baseline="0">
              <a:solidFill>
                <a:schemeClr val="bg1"/>
              </a:solidFill>
            </a:rPr>
            <a:t>RTM/ VIA RTM</a:t>
          </a:r>
        </a:p>
        <a:p>
          <a:r>
            <a:rPr lang="en-MY" sz="1100" baseline="0">
              <a:solidFill>
                <a:schemeClr val="bg1"/>
              </a:solidFill>
            </a:rPr>
            <a:t>ALBATROSS MURCIA MSK 203W</a:t>
          </a:r>
        </a:p>
      </xdr:txBody>
    </xdr:sp>
    <xdr:clientData/>
  </xdr:oneCellAnchor>
  <xdr:oneCellAnchor>
    <xdr:from>
      <xdr:col>31</xdr:col>
      <xdr:colOff>38100</xdr:colOff>
      <xdr:row>29</xdr:row>
      <xdr:rowOff>28575</xdr:rowOff>
    </xdr:from>
    <xdr:ext cx="1838325" cy="436786"/>
    <xdr:sp macro="" textlink="">
      <xdr:nvSpPr>
        <xdr:cNvPr id="10" name="TextBox 19">
          <a:extLst>
            <a:ext uri="{FF2B5EF4-FFF2-40B4-BE49-F238E27FC236}">
              <a16:creationId xmlns:a16="http://schemas.microsoft.com/office/drawing/2014/main" id="{5F6D2749-D525-49E7-B8C8-99B604E83A78}"/>
            </a:ext>
          </a:extLst>
        </xdr:cNvPr>
        <xdr:cNvSpPr txBox="1"/>
      </xdr:nvSpPr>
      <xdr:spPr>
        <a:xfrm>
          <a:off x="17526000" y="5172075"/>
          <a:ext cx="1838325" cy="43678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MY" sz="1100" baseline="0">
              <a:solidFill>
                <a:schemeClr val="bg1"/>
              </a:solidFill>
            </a:rPr>
            <a:t>BRV /  BRV</a:t>
          </a:r>
        </a:p>
        <a:p>
          <a:r>
            <a:rPr lang="en-MY" sz="1100" baseline="0">
              <a:solidFill>
                <a:schemeClr val="bg1"/>
              </a:solidFill>
            </a:rPr>
            <a:t>SILK MARSEILLE MSK 203W</a:t>
          </a:r>
        </a:p>
      </xdr:txBody>
    </xdr:sp>
    <xdr:clientData/>
  </xdr:oneCellAnchor>
  <xdr:oneCellAnchor>
    <xdr:from>
      <xdr:col>17</xdr:col>
      <xdr:colOff>19050</xdr:colOff>
      <xdr:row>29</xdr:row>
      <xdr:rowOff>123825</xdr:rowOff>
    </xdr:from>
    <xdr:ext cx="2181225" cy="264560"/>
    <xdr:sp macro="" textlink="">
      <xdr:nvSpPr>
        <xdr:cNvPr id="11" name="TextBox 19">
          <a:extLst>
            <a:ext uri="{FF2B5EF4-FFF2-40B4-BE49-F238E27FC236}">
              <a16:creationId xmlns:a16="http://schemas.microsoft.com/office/drawing/2014/main" id="{F1D30648-4924-4C33-851E-AE23BC267EAD}"/>
            </a:ext>
          </a:extLst>
        </xdr:cNvPr>
        <xdr:cNvSpPr txBox="1"/>
      </xdr:nvSpPr>
      <xdr:spPr>
        <a:xfrm>
          <a:off x="8391525" y="5267325"/>
          <a:ext cx="218122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MY" sz="1100" baseline="0">
              <a:solidFill>
                <a:schemeClr val="bg1"/>
              </a:solidFill>
            </a:rPr>
            <a:t>BLANK SAILING</a:t>
          </a:r>
        </a:p>
      </xdr:txBody>
    </xdr:sp>
    <xdr:clientData/>
  </xdr:oneCellAnchor>
  <xdr:oneCellAnchor>
    <xdr:from>
      <xdr:col>17</xdr:col>
      <xdr:colOff>0</xdr:colOff>
      <xdr:row>35</xdr:row>
      <xdr:rowOff>0</xdr:rowOff>
    </xdr:from>
    <xdr:ext cx="2181225" cy="264560"/>
    <xdr:sp macro="" textlink="">
      <xdr:nvSpPr>
        <xdr:cNvPr id="12" name="TextBox 19">
          <a:extLst>
            <a:ext uri="{FF2B5EF4-FFF2-40B4-BE49-F238E27FC236}">
              <a16:creationId xmlns:a16="http://schemas.microsoft.com/office/drawing/2014/main" id="{DA263343-33B7-486E-97EA-38794B54B6BE}"/>
            </a:ext>
          </a:extLst>
        </xdr:cNvPr>
        <xdr:cNvSpPr txBox="1"/>
      </xdr:nvSpPr>
      <xdr:spPr>
        <a:xfrm>
          <a:off x="8372475" y="6191250"/>
          <a:ext cx="218122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MY" sz="1100" baseline="0">
              <a:solidFill>
                <a:schemeClr val="bg1"/>
              </a:solidFill>
            </a:rPr>
            <a:t>BLANK SAILING</a:t>
          </a:r>
        </a:p>
      </xdr:txBody>
    </xdr:sp>
    <xdr:clientData/>
  </xdr:oneCellAnchor>
  <xdr:oneCellAnchor>
    <xdr:from>
      <xdr:col>17</xdr:col>
      <xdr:colOff>0</xdr:colOff>
      <xdr:row>38</xdr:row>
      <xdr:rowOff>0</xdr:rowOff>
    </xdr:from>
    <xdr:ext cx="2181225" cy="264560"/>
    <xdr:sp macro="" textlink="">
      <xdr:nvSpPr>
        <xdr:cNvPr id="13" name="TextBox 19">
          <a:extLst>
            <a:ext uri="{FF2B5EF4-FFF2-40B4-BE49-F238E27FC236}">
              <a16:creationId xmlns:a16="http://schemas.microsoft.com/office/drawing/2014/main" id="{20328401-B41A-4AE5-91DF-2CBC2CD9FF06}"/>
            </a:ext>
          </a:extLst>
        </xdr:cNvPr>
        <xdr:cNvSpPr txBox="1"/>
      </xdr:nvSpPr>
      <xdr:spPr>
        <a:xfrm>
          <a:off x="8372475" y="6715125"/>
          <a:ext cx="218122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MY" sz="1100" baseline="0">
              <a:solidFill>
                <a:schemeClr val="bg1"/>
              </a:solidFill>
            </a:rPr>
            <a:t>BLANK SAILING</a:t>
          </a:r>
        </a:p>
      </xdr:txBody>
    </xdr:sp>
    <xdr:clientData/>
  </xdr:oneCellAnchor>
  <xdr:oneCellAnchor>
    <xdr:from>
      <xdr:col>17</xdr:col>
      <xdr:colOff>0</xdr:colOff>
      <xdr:row>41</xdr:row>
      <xdr:rowOff>0</xdr:rowOff>
    </xdr:from>
    <xdr:ext cx="2181225" cy="264560"/>
    <xdr:sp macro="" textlink="">
      <xdr:nvSpPr>
        <xdr:cNvPr id="14" name="TextBox 19">
          <a:extLst>
            <a:ext uri="{FF2B5EF4-FFF2-40B4-BE49-F238E27FC236}">
              <a16:creationId xmlns:a16="http://schemas.microsoft.com/office/drawing/2014/main" id="{59EFEF8D-14A3-475B-AB9D-B917EC9A12DC}"/>
            </a:ext>
          </a:extLst>
        </xdr:cNvPr>
        <xdr:cNvSpPr txBox="1"/>
      </xdr:nvSpPr>
      <xdr:spPr>
        <a:xfrm>
          <a:off x="8372475" y="7229475"/>
          <a:ext cx="218122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MY" sz="1100" baseline="0">
              <a:solidFill>
                <a:schemeClr val="bg1"/>
              </a:solidFill>
            </a:rPr>
            <a:t>BLANK SAILING</a:t>
          </a:r>
        </a:p>
      </xdr:txBody>
    </xdr:sp>
    <xdr:clientData/>
  </xdr:one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838200</xdr:colOff>
      <xdr:row>3</xdr:row>
      <xdr:rowOff>0</xdr:rowOff>
    </xdr:to>
    <xdr:pic>
      <xdr:nvPicPr>
        <xdr:cNvPr id="2" name="Picture 1039">
          <a:extLst>
            <a:ext uri="{FF2B5EF4-FFF2-40B4-BE49-F238E27FC236}">
              <a16:creationId xmlns:a16="http://schemas.microsoft.com/office/drawing/2014/main" id="{CA1F4E5B-A6E9-49A1-9139-0A51F8C801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14222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21</xdr:col>
      <xdr:colOff>0</xdr:colOff>
      <xdr:row>2</xdr:row>
      <xdr:rowOff>38100</xdr:rowOff>
    </xdr:from>
    <xdr:to>
      <xdr:col>23</xdr:col>
      <xdr:colOff>0</xdr:colOff>
      <xdr:row>5</xdr:row>
      <xdr:rowOff>0</xdr:rowOff>
    </xdr:to>
    <xdr:sp macro="" textlink="">
      <xdr:nvSpPr>
        <xdr:cNvPr id="3" name="Cloud Callout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B7F6BE71-D74D-4F30-8F53-96911B388262}"/>
            </a:ext>
          </a:extLst>
        </xdr:cNvPr>
        <xdr:cNvSpPr/>
      </xdr:nvSpPr>
      <xdr:spPr>
        <a:xfrm>
          <a:off x="10675620" y="388620"/>
          <a:ext cx="1554480" cy="563880"/>
        </a:xfrm>
        <a:prstGeom prst="cloudCallou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800" b="1" baseline="0">
              <a:latin typeface="Comic Sans MS" pitchFamily="66" charset="0"/>
            </a:rPr>
            <a:t>HOME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18</xdr:col>
      <xdr:colOff>838200</xdr:colOff>
      <xdr:row>3</xdr:row>
      <xdr:rowOff>0</xdr:rowOff>
    </xdr:to>
    <xdr:pic>
      <xdr:nvPicPr>
        <xdr:cNvPr id="4" name="Picture 1039">
          <a:extLst>
            <a:ext uri="{FF2B5EF4-FFF2-40B4-BE49-F238E27FC236}">
              <a16:creationId xmlns:a16="http://schemas.microsoft.com/office/drawing/2014/main" id="{E0D1E6B4-0962-4604-887B-A211A5F022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14222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21</xdr:col>
      <xdr:colOff>0</xdr:colOff>
      <xdr:row>2</xdr:row>
      <xdr:rowOff>38100</xdr:rowOff>
    </xdr:from>
    <xdr:to>
      <xdr:col>23</xdr:col>
      <xdr:colOff>0</xdr:colOff>
      <xdr:row>5</xdr:row>
      <xdr:rowOff>0</xdr:rowOff>
    </xdr:to>
    <xdr:sp macro="" textlink="">
      <xdr:nvSpPr>
        <xdr:cNvPr id="5" name="Cloud Callout 4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1D5E1256-525B-45DA-BF6A-9D1294006E5D}"/>
            </a:ext>
          </a:extLst>
        </xdr:cNvPr>
        <xdr:cNvSpPr/>
      </xdr:nvSpPr>
      <xdr:spPr>
        <a:xfrm>
          <a:off x="10675620" y="388620"/>
          <a:ext cx="1554480" cy="563880"/>
        </a:xfrm>
        <a:prstGeom prst="cloudCallou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800" b="1" baseline="0">
              <a:latin typeface="Comic Sans MS" pitchFamily="66" charset="0"/>
            </a:rPr>
            <a:t>HOME</a:t>
          </a:r>
        </a:p>
      </xdr:txBody>
    </xdr:sp>
    <xdr:clientData/>
  </xdr:twoCellAnchor>
  <xdr:twoCellAnchor>
    <xdr:from>
      <xdr:col>23</xdr:col>
      <xdr:colOff>0</xdr:colOff>
      <xdr:row>11</xdr:row>
      <xdr:rowOff>7620</xdr:rowOff>
    </xdr:from>
    <xdr:to>
      <xdr:col>25</xdr:col>
      <xdr:colOff>975360</xdr:colOff>
      <xdr:row>50</xdr:row>
      <xdr:rowOff>7620</xdr:rowOff>
    </xdr:to>
    <xdr:sp macro="" textlink="">
      <xdr:nvSpPr>
        <xdr:cNvPr id="23" name="Rectangle 22">
          <a:extLst>
            <a:ext uri="{FF2B5EF4-FFF2-40B4-BE49-F238E27FC236}">
              <a16:creationId xmlns:a16="http://schemas.microsoft.com/office/drawing/2014/main" id="{37F2CA6D-7B3D-4E55-9C9E-40DB8C7E214F}"/>
            </a:ext>
          </a:extLst>
        </xdr:cNvPr>
        <xdr:cNvSpPr/>
      </xdr:nvSpPr>
      <xdr:spPr>
        <a:xfrm>
          <a:off x="11896725" y="2141220"/>
          <a:ext cx="2699385" cy="6705600"/>
        </a:xfrm>
        <a:prstGeom prst="rect">
          <a:avLst/>
        </a:prstGeom>
        <a:solidFill>
          <a:schemeClr val="tx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0" b="1" baseline="0">
              <a:solidFill>
                <a:srgbClr val="FFC000"/>
              </a:solidFill>
            </a:rPr>
            <a:t>REFER INGWE SVC. TS : SIN + MUNDRA+VALENCIA</a:t>
          </a:r>
          <a:endParaRPr lang="en-US" sz="1100" b="1">
            <a:solidFill>
              <a:srgbClr val="FFC000"/>
            </a:solidFill>
          </a:endParaRPr>
        </a:p>
      </xdr:txBody>
    </xdr:sp>
    <xdr:clientData/>
  </xdr:twoCellAnchor>
  <xdr:twoCellAnchor>
    <xdr:from>
      <xdr:col>23</xdr:col>
      <xdr:colOff>0</xdr:colOff>
      <xdr:row>11</xdr:row>
      <xdr:rowOff>7620</xdr:rowOff>
    </xdr:from>
    <xdr:to>
      <xdr:col>25</xdr:col>
      <xdr:colOff>975360</xdr:colOff>
      <xdr:row>50</xdr:row>
      <xdr:rowOff>7620</xdr:rowOff>
    </xdr:to>
    <xdr:sp macro="" textlink="">
      <xdr:nvSpPr>
        <xdr:cNvPr id="7" name="Rectangle 6">
          <a:extLst>
            <a:ext uri="{FF2B5EF4-FFF2-40B4-BE49-F238E27FC236}">
              <a16:creationId xmlns:a16="http://schemas.microsoft.com/office/drawing/2014/main" id="{94C162C7-112E-48EE-8AE2-0D750016BCA3}"/>
            </a:ext>
          </a:extLst>
        </xdr:cNvPr>
        <xdr:cNvSpPr/>
      </xdr:nvSpPr>
      <xdr:spPr>
        <a:xfrm>
          <a:off x="11896725" y="2141220"/>
          <a:ext cx="2699385" cy="6734175"/>
        </a:xfrm>
        <a:prstGeom prst="rect">
          <a:avLst/>
        </a:prstGeom>
        <a:solidFill>
          <a:schemeClr val="tx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0" b="1" baseline="0">
              <a:solidFill>
                <a:srgbClr val="FFC000"/>
              </a:solidFill>
            </a:rPr>
            <a:t>REFER INGWE SVC. TS : SIN + MUNDRA+VALENCIA</a:t>
          </a:r>
          <a:endParaRPr lang="en-US" sz="1100" b="1">
            <a:solidFill>
              <a:srgbClr val="FFC000"/>
            </a:solidFill>
          </a:endParaRPr>
        </a:p>
      </xdr:txBody>
    </xdr:sp>
    <xdr:clientData/>
  </xdr:twoCellAnchor>
  <xdr:twoCellAnchor>
    <xdr:from>
      <xdr:col>23</xdr:col>
      <xdr:colOff>0</xdr:colOff>
      <xdr:row>11</xdr:row>
      <xdr:rowOff>7620</xdr:rowOff>
    </xdr:from>
    <xdr:to>
      <xdr:col>25</xdr:col>
      <xdr:colOff>975360</xdr:colOff>
      <xdr:row>50</xdr:row>
      <xdr:rowOff>7620</xdr:rowOff>
    </xdr:to>
    <xdr:sp macro="" textlink="">
      <xdr:nvSpPr>
        <xdr:cNvPr id="18" name="Rectangle 17">
          <a:extLst>
            <a:ext uri="{FF2B5EF4-FFF2-40B4-BE49-F238E27FC236}">
              <a16:creationId xmlns:a16="http://schemas.microsoft.com/office/drawing/2014/main" id="{04BF9257-5A41-495C-8A4E-5BCED98EBB2B}"/>
            </a:ext>
          </a:extLst>
        </xdr:cNvPr>
        <xdr:cNvSpPr/>
      </xdr:nvSpPr>
      <xdr:spPr>
        <a:xfrm>
          <a:off x="11925300" y="2141220"/>
          <a:ext cx="2718435" cy="6734175"/>
        </a:xfrm>
        <a:prstGeom prst="rect">
          <a:avLst/>
        </a:prstGeom>
        <a:solidFill>
          <a:schemeClr val="tx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0" b="1" baseline="0">
              <a:solidFill>
                <a:srgbClr val="FFC000"/>
              </a:solidFill>
            </a:rPr>
            <a:t>REFER INGWE SVC. TS : SIN + MUNDRA+VALENCIA</a:t>
          </a:r>
          <a:endParaRPr lang="en-US" sz="1100" b="1">
            <a:solidFill>
              <a:srgbClr val="FFC000"/>
            </a:solidFill>
          </a:endParaRPr>
        </a:p>
      </xdr:txBody>
    </xdr:sp>
    <xdr:clientData/>
  </xdr:twoCellAnchor>
  <xdr:twoCellAnchor>
    <xdr:from>
      <xdr:col>23</xdr:col>
      <xdr:colOff>0</xdr:colOff>
      <xdr:row>11</xdr:row>
      <xdr:rowOff>7620</xdr:rowOff>
    </xdr:from>
    <xdr:to>
      <xdr:col>25</xdr:col>
      <xdr:colOff>975360</xdr:colOff>
      <xdr:row>50</xdr:row>
      <xdr:rowOff>7620</xdr:rowOff>
    </xdr:to>
    <xdr:sp macro="" textlink="">
      <xdr:nvSpPr>
        <xdr:cNvPr id="19" name="Rectangle 18">
          <a:extLst>
            <a:ext uri="{FF2B5EF4-FFF2-40B4-BE49-F238E27FC236}">
              <a16:creationId xmlns:a16="http://schemas.microsoft.com/office/drawing/2014/main" id="{1F2ED52E-D4A5-4BD0-A9B7-B70C6F3D2561}"/>
            </a:ext>
          </a:extLst>
        </xdr:cNvPr>
        <xdr:cNvSpPr/>
      </xdr:nvSpPr>
      <xdr:spPr>
        <a:xfrm>
          <a:off x="11925300" y="2141220"/>
          <a:ext cx="2718435" cy="6734175"/>
        </a:xfrm>
        <a:prstGeom prst="rect">
          <a:avLst/>
        </a:prstGeom>
        <a:solidFill>
          <a:schemeClr val="tx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0" b="1" baseline="0">
              <a:solidFill>
                <a:srgbClr val="FFC000"/>
              </a:solidFill>
            </a:rPr>
            <a:t>REFER INGWE SVC. TS : SIN + MUNDRA+VALENCIA</a:t>
          </a:r>
          <a:endParaRPr lang="en-US" sz="1100" b="1">
            <a:solidFill>
              <a:srgbClr val="FFC000"/>
            </a:solidFill>
          </a:endParaRPr>
        </a:p>
      </xdr:txBody>
    </xdr:sp>
    <xdr:clientData/>
  </xdr:twoCellAnchor>
  <xdr:twoCellAnchor>
    <xdr:from>
      <xdr:col>0</xdr:col>
      <xdr:colOff>333375</xdr:colOff>
      <xdr:row>12</xdr:row>
      <xdr:rowOff>114300</xdr:rowOff>
    </xdr:from>
    <xdr:to>
      <xdr:col>0</xdr:col>
      <xdr:colOff>1095375</xdr:colOff>
      <xdr:row>13</xdr:row>
      <xdr:rowOff>152400</xdr:rowOff>
    </xdr:to>
    <xdr:sp macro="" textlink="">
      <xdr:nvSpPr>
        <xdr:cNvPr id="30" name="TextBox 29">
          <a:extLst>
            <a:ext uri="{FF2B5EF4-FFF2-40B4-BE49-F238E27FC236}">
              <a16:creationId xmlns:a16="http://schemas.microsoft.com/office/drawing/2014/main" id="{A44F212D-A2A6-44B6-933B-2FAB9E5717ED}"/>
            </a:ext>
          </a:extLst>
        </xdr:cNvPr>
        <xdr:cNvSpPr txBox="1"/>
      </xdr:nvSpPr>
      <xdr:spPr>
        <a:xfrm>
          <a:off x="333375" y="2343150"/>
          <a:ext cx="762000" cy="2095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MY" sz="1100">
              <a:solidFill>
                <a:schemeClr val="bg1"/>
              </a:solidFill>
            </a:rPr>
            <a:t>OMIT</a:t>
          </a:r>
        </a:p>
      </xdr:txBody>
    </xdr:sp>
    <xdr:clientData/>
  </xdr:twoCellAnchor>
  <xdr:twoCellAnchor>
    <xdr:from>
      <xdr:col>6</xdr:col>
      <xdr:colOff>323850</xdr:colOff>
      <xdr:row>12</xdr:row>
      <xdr:rowOff>114300</xdr:rowOff>
    </xdr:from>
    <xdr:to>
      <xdr:col>6</xdr:col>
      <xdr:colOff>1085850</xdr:colOff>
      <xdr:row>13</xdr:row>
      <xdr:rowOff>152400</xdr:rowOff>
    </xdr:to>
    <xdr:sp macro="" textlink="">
      <xdr:nvSpPr>
        <xdr:cNvPr id="31" name="TextBox 7">
          <a:extLst>
            <a:ext uri="{FF2B5EF4-FFF2-40B4-BE49-F238E27FC236}">
              <a16:creationId xmlns:a16="http://schemas.microsoft.com/office/drawing/2014/main" id="{0C2F727F-0E7A-4EB5-A199-13E3161AF88B}"/>
            </a:ext>
          </a:extLst>
        </xdr:cNvPr>
        <xdr:cNvSpPr txBox="1"/>
      </xdr:nvSpPr>
      <xdr:spPr>
        <a:xfrm>
          <a:off x="3143250" y="2343150"/>
          <a:ext cx="762000" cy="2095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MY" sz="1100">
              <a:solidFill>
                <a:schemeClr val="bg1"/>
              </a:solidFill>
            </a:rPr>
            <a:t>OMIT</a:t>
          </a:r>
        </a:p>
      </xdr:txBody>
    </xdr:sp>
    <xdr:clientData/>
  </xdr:twoCellAnchor>
  <xdr:twoCellAnchor>
    <xdr:from>
      <xdr:col>6</xdr:col>
      <xdr:colOff>323850</xdr:colOff>
      <xdr:row>12</xdr:row>
      <xdr:rowOff>114300</xdr:rowOff>
    </xdr:from>
    <xdr:to>
      <xdr:col>6</xdr:col>
      <xdr:colOff>1085850</xdr:colOff>
      <xdr:row>13</xdr:row>
      <xdr:rowOff>152400</xdr:rowOff>
    </xdr:to>
    <xdr:sp macro="" textlink="">
      <xdr:nvSpPr>
        <xdr:cNvPr id="33" name="TextBox 7">
          <a:extLst>
            <a:ext uri="{FF2B5EF4-FFF2-40B4-BE49-F238E27FC236}">
              <a16:creationId xmlns:a16="http://schemas.microsoft.com/office/drawing/2014/main" id="{89E05F4D-EF08-48CF-8CAF-07238989E639}"/>
            </a:ext>
          </a:extLst>
        </xdr:cNvPr>
        <xdr:cNvSpPr txBox="1"/>
      </xdr:nvSpPr>
      <xdr:spPr>
        <a:xfrm>
          <a:off x="3143250" y="2343150"/>
          <a:ext cx="762000" cy="2095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MY" sz="1100">
              <a:solidFill>
                <a:schemeClr val="bg1"/>
              </a:solidFill>
            </a:rPr>
            <a:t>OMIT</a:t>
          </a:r>
        </a:p>
      </xdr:txBody>
    </xdr:sp>
    <xdr:clientData/>
  </xdr:twoCellAnchor>
  <xdr:twoCellAnchor>
    <xdr:from>
      <xdr:col>6</xdr:col>
      <xdr:colOff>323850</xdr:colOff>
      <xdr:row>12</xdr:row>
      <xdr:rowOff>114300</xdr:rowOff>
    </xdr:from>
    <xdr:to>
      <xdr:col>6</xdr:col>
      <xdr:colOff>1085850</xdr:colOff>
      <xdr:row>13</xdr:row>
      <xdr:rowOff>152400</xdr:rowOff>
    </xdr:to>
    <xdr:sp macro="" textlink="">
      <xdr:nvSpPr>
        <xdr:cNvPr id="35" name="TextBox 7">
          <a:extLst>
            <a:ext uri="{FF2B5EF4-FFF2-40B4-BE49-F238E27FC236}">
              <a16:creationId xmlns:a16="http://schemas.microsoft.com/office/drawing/2014/main" id="{ED1AE56B-02B5-43C2-932B-C18BE5B16248}"/>
            </a:ext>
          </a:extLst>
        </xdr:cNvPr>
        <xdr:cNvSpPr txBox="1"/>
      </xdr:nvSpPr>
      <xdr:spPr>
        <a:xfrm>
          <a:off x="3143250" y="2343150"/>
          <a:ext cx="762000" cy="2095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MY" sz="1100">
              <a:solidFill>
                <a:schemeClr val="bg1"/>
              </a:solidFill>
            </a:rPr>
            <a:t>OMIT</a:t>
          </a:r>
        </a:p>
      </xdr:txBody>
    </xdr:sp>
    <xdr:clientData/>
  </xdr:twoCellAnchor>
  <xdr:twoCellAnchor>
    <xdr:from>
      <xdr:col>6</xdr:col>
      <xdr:colOff>323850</xdr:colOff>
      <xdr:row>12</xdr:row>
      <xdr:rowOff>114300</xdr:rowOff>
    </xdr:from>
    <xdr:to>
      <xdr:col>6</xdr:col>
      <xdr:colOff>1085850</xdr:colOff>
      <xdr:row>13</xdr:row>
      <xdr:rowOff>152400</xdr:rowOff>
    </xdr:to>
    <xdr:sp macro="" textlink="">
      <xdr:nvSpPr>
        <xdr:cNvPr id="37" name="TextBox 7">
          <a:extLst>
            <a:ext uri="{FF2B5EF4-FFF2-40B4-BE49-F238E27FC236}">
              <a16:creationId xmlns:a16="http://schemas.microsoft.com/office/drawing/2014/main" id="{7377F474-CAE9-4A03-8028-1D2AF071AC8E}"/>
            </a:ext>
          </a:extLst>
        </xdr:cNvPr>
        <xdr:cNvSpPr txBox="1"/>
      </xdr:nvSpPr>
      <xdr:spPr>
        <a:xfrm>
          <a:off x="3143250" y="2343150"/>
          <a:ext cx="762000" cy="2095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MY" sz="1100">
              <a:solidFill>
                <a:schemeClr val="bg1"/>
              </a:solidFill>
            </a:rPr>
            <a:t>OMIT</a:t>
          </a:r>
        </a:p>
      </xdr:txBody>
    </xdr: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838200</xdr:colOff>
      <xdr:row>3</xdr:row>
      <xdr:rowOff>0</xdr:rowOff>
    </xdr:to>
    <xdr:pic>
      <xdr:nvPicPr>
        <xdr:cNvPr id="2" name="Picture 1039">
          <a:extLst>
            <a:ext uri="{FF2B5EF4-FFF2-40B4-BE49-F238E27FC236}">
              <a16:creationId xmlns:a16="http://schemas.microsoft.com/office/drawing/2014/main" id="{C38B918E-25DE-4297-B19F-7A92AE9AE8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98982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21</xdr:col>
      <xdr:colOff>0</xdr:colOff>
      <xdr:row>2</xdr:row>
      <xdr:rowOff>38100</xdr:rowOff>
    </xdr:from>
    <xdr:to>
      <xdr:col>23</xdr:col>
      <xdr:colOff>0</xdr:colOff>
      <xdr:row>5</xdr:row>
      <xdr:rowOff>0</xdr:rowOff>
    </xdr:to>
    <xdr:sp macro="" textlink="">
      <xdr:nvSpPr>
        <xdr:cNvPr id="3" name="Cloud Callout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62A2D7E5-17D1-45AA-9A5C-A86344E6D021}"/>
            </a:ext>
          </a:extLst>
        </xdr:cNvPr>
        <xdr:cNvSpPr/>
      </xdr:nvSpPr>
      <xdr:spPr>
        <a:xfrm>
          <a:off x="10523220" y="388620"/>
          <a:ext cx="1554480" cy="563880"/>
        </a:xfrm>
        <a:prstGeom prst="cloudCallou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800" b="1" baseline="0">
              <a:latin typeface="Comic Sans MS" pitchFamily="66" charset="0"/>
            </a:rPr>
            <a:t>HOME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18</xdr:col>
      <xdr:colOff>838200</xdr:colOff>
      <xdr:row>3</xdr:row>
      <xdr:rowOff>0</xdr:rowOff>
    </xdr:to>
    <xdr:pic>
      <xdr:nvPicPr>
        <xdr:cNvPr id="4" name="Picture 1039">
          <a:extLst>
            <a:ext uri="{FF2B5EF4-FFF2-40B4-BE49-F238E27FC236}">
              <a16:creationId xmlns:a16="http://schemas.microsoft.com/office/drawing/2014/main" id="{A2364E31-8421-4A6B-811A-E54469931C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98982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21</xdr:col>
      <xdr:colOff>0</xdr:colOff>
      <xdr:row>2</xdr:row>
      <xdr:rowOff>38100</xdr:rowOff>
    </xdr:from>
    <xdr:to>
      <xdr:col>23</xdr:col>
      <xdr:colOff>0</xdr:colOff>
      <xdr:row>5</xdr:row>
      <xdr:rowOff>0</xdr:rowOff>
    </xdr:to>
    <xdr:sp macro="" textlink="">
      <xdr:nvSpPr>
        <xdr:cNvPr id="5" name="Cloud Callout 4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260F4234-FBBA-47AD-AF36-B806C3DB07F8}"/>
            </a:ext>
          </a:extLst>
        </xdr:cNvPr>
        <xdr:cNvSpPr/>
      </xdr:nvSpPr>
      <xdr:spPr>
        <a:xfrm>
          <a:off x="10523220" y="388620"/>
          <a:ext cx="1554480" cy="563880"/>
        </a:xfrm>
        <a:prstGeom prst="cloudCallou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800" b="1" baseline="0">
              <a:latin typeface="Comic Sans MS" pitchFamily="66" charset="0"/>
            </a:rPr>
            <a:t>HOME</a:t>
          </a:r>
        </a:p>
      </xdr:txBody>
    </xdr:sp>
    <xdr:clientData/>
  </xdr:twoCellAnchor>
  <xdr:twoCellAnchor>
    <xdr:from>
      <xdr:col>30</xdr:col>
      <xdr:colOff>0</xdr:colOff>
      <xdr:row>11</xdr:row>
      <xdr:rowOff>7620</xdr:rowOff>
    </xdr:from>
    <xdr:to>
      <xdr:col>38</xdr:col>
      <xdr:colOff>809625</xdr:colOff>
      <xdr:row>36</xdr:row>
      <xdr:rowOff>123826</xdr:rowOff>
    </xdr:to>
    <xdr:sp macro="" textlink="">
      <xdr:nvSpPr>
        <xdr:cNvPr id="13" name="Rectangle 12">
          <a:extLst>
            <a:ext uri="{FF2B5EF4-FFF2-40B4-BE49-F238E27FC236}">
              <a16:creationId xmlns:a16="http://schemas.microsoft.com/office/drawing/2014/main" id="{4CD08C3B-A6B7-4142-BD14-F3FA371FCD4A}"/>
            </a:ext>
          </a:extLst>
        </xdr:cNvPr>
        <xdr:cNvSpPr/>
      </xdr:nvSpPr>
      <xdr:spPr>
        <a:xfrm>
          <a:off x="18539460" y="1996440"/>
          <a:ext cx="7759065" cy="4314826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>
              <a:solidFill>
                <a:schemeClr val="bg1"/>
              </a:solidFill>
            </a:rPr>
            <a:t>DIVERT TO BACK TO PETRA SERVICE</a:t>
          </a:r>
        </a:p>
        <a:p>
          <a:pPr algn="ctr"/>
          <a:endParaRPr lang="en-US" sz="600" b="1">
            <a:solidFill>
              <a:schemeClr val="bg1"/>
            </a:solidFill>
          </a:endParaRPr>
        </a:p>
      </xdr:txBody>
    </xdr:sp>
    <xdr:clientData/>
  </xdr:twoCellAnchor>
  <xdr:twoCellAnchor>
    <xdr:from>
      <xdr:col>25</xdr:col>
      <xdr:colOff>0</xdr:colOff>
      <xdr:row>22</xdr:row>
      <xdr:rowOff>129540</xdr:rowOff>
    </xdr:from>
    <xdr:to>
      <xdr:col>25</xdr:col>
      <xdr:colOff>807720</xdr:colOff>
      <xdr:row>37</xdr:row>
      <xdr:rowOff>45720</xdr:rowOff>
    </xdr:to>
    <xdr:sp macro="" textlink="">
      <xdr:nvSpPr>
        <xdr:cNvPr id="14" name="Rectangle 13">
          <a:extLst>
            <a:ext uri="{FF2B5EF4-FFF2-40B4-BE49-F238E27FC236}">
              <a16:creationId xmlns:a16="http://schemas.microsoft.com/office/drawing/2014/main" id="{E42CA290-FF33-4062-A1E0-63A30033C370}"/>
            </a:ext>
          </a:extLst>
        </xdr:cNvPr>
        <xdr:cNvSpPr/>
      </xdr:nvSpPr>
      <xdr:spPr>
        <a:xfrm>
          <a:off x="13744575" y="4082415"/>
          <a:ext cx="807720" cy="2487930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REFER TO TIGER / DO NOT ACCEPT ON SHOGUN</a:t>
          </a:r>
          <a:r>
            <a:rPr lang="en-US" sz="600" b="1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n-US" sz="600" b="1" baseline="0">
              <a:solidFill>
                <a:srgbClr val="FFC000"/>
              </a:solidFill>
            </a:rPr>
            <a:t>	</a:t>
          </a:r>
          <a:endParaRPr lang="en-US" sz="600" b="1">
            <a:solidFill>
              <a:srgbClr val="FFC000"/>
            </a:solidFill>
          </a:endParaRPr>
        </a:p>
      </xdr:txBody>
    </xdr:sp>
    <xdr:clientData/>
  </xdr:twoCellAnchor>
  <xdr:twoCellAnchor>
    <xdr:from>
      <xdr:col>27</xdr:col>
      <xdr:colOff>632460</xdr:colOff>
      <xdr:row>22</xdr:row>
      <xdr:rowOff>160020</xdr:rowOff>
    </xdr:from>
    <xdr:to>
      <xdr:col>29</xdr:col>
      <xdr:colOff>213360</xdr:colOff>
      <xdr:row>37</xdr:row>
      <xdr:rowOff>76200</xdr:rowOff>
    </xdr:to>
    <xdr:sp macro="" textlink="">
      <xdr:nvSpPr>
        <xdr:cNvPr id="15" name="Rectangle 14">
          <a:extLst>
            <a:ext uri="{FF2B5EF4-FFF2-40B4-BE49-F238E27FC236}">
              <a16:creationId xmlns:a16="http://schemas.microsoft.com/office/drawing/2014/main" id="{5A6DE63E-98B5-4FDF-BD4F-F01055552782}"/>
            </a:ext>
          </a:extLst>
        </xdr:cNvPr>
        <xdr:cNvSpPr/>
      </xdr:nvSpPr>
      <xdr:spPr>
        <a:xfrm>
          <a:off x="16129635" y="4112895"/>
          <a:ext cx="1276350" cy="2487930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REFER TO TIGER / DO NOT ACCEPT ON SHOGUN</a:t>
          </a:r>
          <a:r>
            <a:rPr lang="en-US" sz="600" b="1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n-US" sz="600" b="1" baseline="0">
              <a:solidFill>
                <a:srgbClr val="FFC000"/>
              </a:solidFill>
            </a:rPr>
            <a:t>	</a:t>
          </a:r>
          <a:endParaRPr lang="en-US" sz="600" b="1">
            <a:solidFill>
              <a:srgbClr val="FFC000"/>
            </a:solidFill>
          </a:endParaRPr>
        </a:p>
      </xdr:txBody>
    </xdr:sp>
    <xdr:clientData/>
  </xdr:twoCellAnchor>
  <xdr:twoCellAnchor>
    <xdr:from>
      <xdr:col>24</xdr:col>
      <xdr:colOff>45720</xdr:colOff>
      <xdr:row>23</xdr:row>
      <xdr:rowOff>83820</xdr:rowOff>
    </xdr:from>
    <xdr:to>
      <xdr:col>25</xdr:col>
      <xdr:colOff>0</xdr:colOff>
      <xdr:row>38</xdr:row>
      <xdr:rowOff>0</xdr:rowOff>
    </xdr:to>
    <xdr:sp macro="" textlink="">
      <xdr:nvSpPr>
        <xdr:cNvPr id="16" name="Rectangle 15">
          <a:extLst>
            <a:ext uri="{FF2B5EF4-FFF2-40B4-BE49-F238E27FC236}">
              <a16:creationId xmlns:a16="http://schemas.microsoft.com/office/drawing/2014/main" id="{9C13768D-A83E-49A4-A217-3C3F85A5220E}"/>
            </a:ext>
          </a:extLst>
        </xdr:cNvPr>
        <xdr:cNvSpPr/>
      </xdr:nvSpPr>
      <xdr:spPr>
        <a:xfrm>
          <a:off x="12866370" y="4208145"/>
          <a:ext cx="878205" cy="2487930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REFER TO AUSTRALIA EXP / DO NOT ACCEPT ON SHOGUN</a:t>
          </a:r>
          <a:r>
            <a:rPr lang="en-US" sz="600" b="1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n-US" sz="600" b="1" baseline="0">
              <a:solidFill>
                <a:srgbClr val="FFC000"/>
              </a:solidFill>
            </a:rPr>
            <a:t>	</a:t>
          </a:r>
          <a:endParaRPr lang="en-US" sz="600" b="1">
            <a:solidFill>
              <a:srgbClr val="FFC000"/>
            </a:solidFill>
          </a:endParaRPr>
        </a:p>
      </xdr:txBody>
    </xdr:sp>
    <xdr:clientData/>
  </xdr:twoCellAnchor>
  <xdr:twoCellAnchor>
    <xdr:from>
      <xdr:col>26</xdr:col>
      <xdr:colOff>0</xdr:colOff>
      <xdr:row>23</xdr:row>
      <xdr:rowOff>0</xdr:rowOff>
    </xdr:from>
    <xdr:to>
      <xdr:col>26</xdr:col>
      <xdr:colOff>906780</xdr:colOff>
      <xdr:row>37</xdr:row>
      <xdr:rowOff>83820</xdr:rowOff>
    </xdr:to>
    <xdr:sp macro="" textlink="">
      <xdr:nvSpPr>
        <xdr:cNvPr id="17" name="Rectangle 16">
          <a:extLst>
            <a:ext uri="{FF2B5EF4-FFF2-40B4-BE49-F238E27FC236}">
              <a16:creationId xmlns:a16="http://schemas.microsoft.com/office/drawing/2014/main" id="{87C8A451-1247-45F4-AA34-1BBF982505BA}"/>
            </a:ext>
          </a:extLst>
        </xdr:cNvPr>
        <xdr:cNvSpPr/>
      </xdr:nvSpPr>
      <xdr:spPr>
        <a:xfrm>
          <a:off x="14592300" y="4124325"/>
          <a:ext cx="906780" cy="2484120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REFER TO AUSTRALIA EXP / DO NOT ACCEPT ON SHOGUN</a:t>
          </a:r>
          <a:r>
            <a:rPr lang="en-US" sz="600" b="1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n-US" sz="600" b="1" baseline="0">
              <a:solidFill>
                <a:srgbClr val="FFC000"/>
              </a:solidFill>
            </a:rPr>
            <a:t>	</a:t>
          </a:r>
          <a:endParaRPr lang="en-US" sz="600" b="1">
            <a:solidFill>
              <a:srgbClr val="FFC000"/>
            </a:solidFill>
          </a:endParaRPr>
        </a:p>
      </xdr:txBody>
    </xdr:sp>
    <xdr:clientData/>
  </xdr:twoCellAnchor>
  <xdr:twoCellAnchor>
    <xdr:from>
      <xdr:col>30</xdr:col>
      <xdr:colOff>0</xdr:colOff>
      <xdr:row>11</xdr:row>
      <xdr:rowOff>7620</xdr:rowOff>
    </xdr:from>
    <xdr:to>
      <xdr:col>38</xdr:col>
      <xdr:colOff>809625</xdr:colOff>
      <xdr:row>49</xdr:row>
      <xdr:rowOff>123826</xdr:rowOff>
    </xdr:to>
    <xdr:sp macro="" textlink="">
      <xdr:nvSpPr>
        <xdr:cNvPr id="18" name="Rectangle 17">
          <a:extLst>
            <a:ext uri="{FF2B5EF4-FFF2-40B4-BE49-F238E27FC236}">
              <a16:creationId xmlns:a16="http://schemas.microsoft.com/office/drawing/2014/main" id="{427EF6D0-5042-4999-8041-F7FC6E2676C5}"/>
            </a:ext>
          </a:extLst>
        </xdr:cNvPr>
        <xdr:cNvSpPr/>
      </xdr:nvSpPr>
      <xdr:spPr>
        <a:xfrm>
          <a:off x="18040350" y="2055495"/>
          <a:ext cx="7591425" cy="6650356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>
              <a:solidFill>
                <a:schemeClr val="bg1"/>
              </a:solidFill>
            </a:rPr>
            <a:t>DIVERT TO BACK TO PETRA SERVICE</a:t>
          </a:r>
        </a:p>
        <a:p>
          <a:pPr algn="ctr"/>
          <a:endParaRPr lang="en-US" sz="600" b="1">
            <a:solidFill>
              <a:schemeClr val="bg1"/>
            </a:solidFill>
          </a:endParaRPr>
        </a:p>
      </xdr:txBody>
    </xdr:sp>
    <xdr:clientData/>
  </xdr:twoCellAnchor>
  <xdr:twoCellAnchor>
    <xdr:from>
      <xdr:col>21</xdr:col>
      <xdr:colOff>15240</xdr:colOff>
      <xdr:row>11</xdr:row>
      <xdr:rowOff>0</xdr:rowOff>
    </xdr:from>
    <xdr:to>
      <xdr:col>23</xdr:col>
      <xdr:colOff>937260</xdr:colOff>
      <xdr:row>49</xdr:row>
      <xdr:rowOff>129539</xdr:rowOff>
    </xdr:to>
    <xdr:sp macro="" textlink="">
      <xdr:nvSpPr>
        <xdr:cNvPr id="6" name="Rectangle 18">
          <a:extLst>
            <a:ext uri="{FF2B5EF4-FFF2-40B4-BE49-F238E27FC236}">
              <a16:creationId xmlns:a16="http://schemas.microsoft.com/office/drawing/2014/main" id="{C5BAB8FF-0019-478E-89F9-64EFCB92BF2C}"/>
            </a:ext>
          </a:extLst>
        </xdr:cNvPr>
        <xdr:cNvSpPr/>
      </xdr:nvSpPr>
      <xdr:spPr>
        <a:xfrm>
          <a:off x="10407015" y="2047875"/>
          <a:ext cx="2417445" cy="6663689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600" b="1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CHECK WITH TM  </a:t>
          </a:r>
          <a:br>
            <a:rPr lang="en-US" sz="1600" b="1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</a:br>
          <a:r>
            <a:rPr lang="en-US" sz="1600" b="1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(</a:t>
          </a:r>
          <a:r>
            <a:rPr lang="en-US" sz="11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route via Sin t/s till further notice)</a:t>
          </a:r>
          <a:endParaRPr lang="en-US" sz="900" b="1">
            <a:solidFill>
              <a:srgbClr val="FFC000"/>
            </a:solidFill>
          </a:endParaRPr>
        </a:p>
      </xdr:txBody>
    </xdr:sp>
    <xdr:clientData/>
  </xdr:twoCellAnchor>
  <xdr:twoCellAnchor>
    <xdr:from>
      <xdr:col>0</xdr:col>
      <xdr:colOff>333375</xdr:colOff>
      <xdr:row>15</xdr:row>
      <xdr:rowOff>114300</xdr:rowOff>
    </xdr:from>
    <xdr:to>
      <xdr:col>0</xdr:col>
      <xdr:colOff>1095375</xdr:colOff>
      <xdr:row>16</xdr:row>
      <xdr:rowOff>152400</xdr:rowOff>
    </xdr:to>
    <xdr:sp macro="" textlink="">
      <xdr:nvSpPr>
        <xdr:cNvPr id="29" name="TextBox 28">
          <a:extLst>
            <a:ext uri="{FF2B5EF4-FFF2-40B4-BE49-F238E27FC236}">
              <a16:creationId xmlns:a16="http://schemas.microsoft.com/office/drawing/2014/main" id="{16F60B58-81BF-4D86-BB9F-80CADFA12F84}"/>
            </a:ext>
          </a:extLst>
        </xdr:cNvPr>
        <xdr:cNvSpPr txBox="1"/>
      </xdr:nvSpPr>
      <xdr:spPr>
        <a:xfrm>
          <a:off x="333375" y="2857500"/>
          <a:ext cx="762000" cy="2095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MY" sz="1100">
              <a:solidFill>
                <a:schemeClr val="bg1"/>
              </a:solidFill>
            </a:rPr>
            <a:t>OMIT</a:t>
          </a:r>
        </a:p>
      </xdr:txBody>
    </xdr:sp>
    <xdr:clientData/>
  </xdr:twoCellAnchor>
  <xdr:twoCellAnchor>
    <xdr:from>
      <xdr:col>0</xdr:col>
      <xdr:colOff>333375</xdr:colOff>
      <xdr:row>15</xdr:row>
      <xdr:rowOff>114300</xdr:rowOff>
    </xdr:from>
    <xdr:to>
      <xdr:col>0</xdr:col>
      <xdr:colOff>1095375</xdr:colOff>
      <xdr:row>16</xdr:row>
      <xdr:rowOff>152400</xdr:rowOff>
    </xdr:to>
    <xdr:sp macro="" textlink="">
      <xdr:nvSpPr>
        <xdr:cNvPr id="33" name="TextBox 32">
          <a:extLst>
            <a:ext uri="{FF2B5EF4-FFF2-40B4-BE49-F238E27FC236}">
              <a16:creationId xmlns:a16="http://schemas.microsoft.com/office/drawing/2014/main" id="{E4B87FE9-AED8-45FC-B822-5F04857D198F}"/>
            </a:ext>
          </a:extLst>
        </xdr:cNvPr>
        <xdr:cNvSpPr txBox="1"/>
      </xdr:nvSpPr>
      <xdr:spPr>
        <a:xfrm>
          <a:off x="333375" y="2857500"/>
          <a:ext cx="762000" cy="2095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MY" sz="1100">
              <a:solidFill>
                <a:schemeClr val="bg1"/>
              </a:solidFill>
            </a:rPr>
            <a:t>OMIT</a:t>
          </a:r>
        </a:p>
      </xdr:txBody>
    </xdr:sp>
    <xdr:clientData/>
  </xdr:twoCellAnchor>
  <xdr:twoCellAnchor>
    <xdr:from>
      <xdr:col>0</xdr:col>
      <xdr:colOff>333375</xdr:colOff>
      <xdr:row>12</xdr:row>
      <xdr:rowOff>114300</xdr:rowOff>
    </xdr:from>
    <xdr:to>
      <xdr:col>0</xdr:col>
      <xdr:colOff>1095375</xdr:colOff>
      <xdr:row>13</xdr:row>
      <xdr:rowOff>152400</xdr:rowOff>
    </xdr:to>
    <xdr:sp macro="" textlink="">
      <xdr:nvSpPr>
        <xdr:cNvPr id="34" name="TextBox 33">
          <a:extLst>
            <a:ext uri="{FF2B5EF4-FFF2-40B4-BE49-F238E27FC236}">
              <a16:creationId xmlns:a16="http://schemas.microsoft.com/office/drawing/2014/main" id="{C59AB644-6A3C-446E-9828-8987C6B2F15F}"/>
            </a:ext>
          </a:extLst>
        </xdr:cNvPr>
        <xdr:cNvSpPr txBox="1"/>
      </xdr:nvSpPr>
      <xdr:spPr>
        <a:xfrm>
          <a:off x="333375" y="2343150"/>
          <a:ext cx="762000" cy="2095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MY" sz="1100">
              <a:solidFill>
                <a:schemeClr val="bg1"/>
              </a:solidFill>
            </a:rPr>
            <a:t>OMIT</a:t>
          </a:r>
        </a:p>
      </xdr:txBody>
    </xdr:sp>
    <xdr:clientData/>
  </xdr:twoCellAnchor>
  <xdr:twoCellAnchor>
    <xdr:from>
      <xdr:col>6</xdr:col>
      <xdr:colOff>323850</xdr:colOff>
      <xdr:row>12</xdr:row>
      <xdr:rowOff>114300</xdr:rowOff>
    </xdr:from>
    <xdr:to>
      <xdr:col>6</xdr:col>
      <xdr:colOff>1085850</xdr:colOff>
      <xdr:row>13</xdr:row>
      <xdr:rowOff>152400</xdr:rowOff>
    </xdr:to>
    <xdr:sp macro="" textlink="">
      <xdr:nvSpPr>
        <xdr:cNvPr id="35" name="TextBox 7">
          <a:extLst>
            <a:ext uri="{FF2B5EF4-FFF2-40B4-BE49-F238E27FC236}">
              <a16:creationId xmlns:a16="http://schemas.microsoft.com/office/drawing/2014/main" id="{CDE81641-8611-416B-8C9C-5A38183BDD37}"/>
            </a:ext>
          </a:extLst>
        </xdr:cNvPr>
        <xdr:cNvSpPr txBox="1"/>
      </xdr:nvSpPr>
      <xdr:spPr>
        <a:xfrm>
          <a:off x="3143250" y="2343150"/>
          <a:ext cx="762000" cy="2095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MY" sz="1100">
              <a:solidFill>
                <a:schemeClr val="bg1"/>
              </a:solidFill>
            </a:rPr>
            <a:t>OMIT</a:t>
          </a:r>
        </a:p>
      </xdr:txBody>
    </xdr:sp>
    <xdr:clientData/>
  </xdr:twoCellAnchor>
  <xdr:twoCellAnchor>
    <xdr:from>
      <xdr:col>0</xdr:col>
      <xdr:colOff>333375</xdr:colOff>
      <xdr:row>12</xdr:row>
      <xdr:rowOff>114300</xdr:rowOff>
    </xdr:from>
    <xdr:to>
      <xdr:col>0</xdr:col>
      <xdr:colOff>1095375</xdr:colOff>
      <xdr:row>13</xdr:row>
      <xdr:rowOff>152400</xdr:rowOff>
    </xdr:to>
    <xdr:sp macro="" textlink="">
      <xdr:nvSpPr>
        <xdr:cNvPr id="36" name="TextBox 35">
          <a:extLst>
            <a:ext uri="{FF2B5EF4-FFF2-40B4-BE49-F238E27FC236}">
              <a16:creationId xmlns:a16="http://schemas.microsoft.com/office/drawing/2014/main" id="{2FF86FB3-C8AE-4BAD-BDB9-C6A97B896ABA}"/>
            </a:ext>
          </a:extLst>
        </xdr:cNvPr>
        <xdr:cNvSpPr txBox="1"/>
      </xdr:nvSpPr>
      <xdr:spPr>
        <a:xfrm>
          <a:off x="333375" y="2343150"/>
          <a:ext cx="762000" cy="2095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MY" sz="1100">
              <a:solidFill>
                <a:schemeClr val="bg1"/>
              </a:solidFill>
            </a:rPr>
            <a:t>OMIT</a:t>
          </a:r>
        </a:p>
      </xdr:txBody>
    </xdr:sp>
    <xdr:clientData/>
  </xdr:twoCellAnchor>
  <xdr:twoCellAnchor>
    <xdr:from>
      <xdr:col>6</xdr:col>
      <xdr:colOff>323850</xdr:colOff>
      <xdr:row>12</xdr:row>
      <xdr:rowOff>114300</xdr:rowOff>
    </xdr:from>
    <xdr:to>
      <xdr:col>6</xdr:col>
      <xdr:colOff>1085850</xdr:colOff>
      <xdr:row>13</xdr:row>
      <xdr:rowOff>152400</xdr:rowOff>
    </xdr:to>
    <xdr:sp macro="" textlink="">
      <xdr:nvSpPr>
        <xdr:cNvPr id="37" name="TextBox 7">
          <a:extLst>
            <a:ext uri="{FF2B5EF4-FFF2-40B4-BE49-F238E27FC236}">
              <a16:creationId xmlns:a16="http://schemas.microsoft.com/office/drawing/2014/main" id="{79D62363-44F6-494F-A8FB-49D2CB6E4C91}"/>
            </a:ext>
          </a:extLst>
        </xdr:cNvPr>
        <xdr:cNvSpPr txBox="1"/>
      </xdr:nvSpPr>
      <xdr:spPr>
        <a:xfrm>
          <a:off x="3143250" y="2343150"/>
          <a:ext cx="762000" cy="2095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MY" sz="1100">
              <a:solidFill>
                <a:schemeClr val="bg1"/>
              </a:solidFill>
            </a:rPr>
            <a:t>OMIT</a:t>
          </a:r>
        </a:p>
      </xdr:txBody>
    </xdr:sp>
    <xdr:clientData/>
  </xdr:twoCellAnchor>
  <xdr:twoCellAnchor>
    <xdr:from>
      <xdr:col>0</xdr:col>
      <xdr:colOff>333375</xdr:colOff>
      <xdr:row>12</xdr:row>
      <xdr:rowOff>114300</xdr:rowOff>
    </xdr:from>
    <xdr:to>
      <xdr:col>0</xdr:col>
      <xdr:colOff>1095375</xdr:colOff>
      <xdr:row>13</xdr:row>
      <xdr:rowOff>152400</xdr:rowOff>
    </xdr:to>
    <xdr:sp macro="" textlink="">
      <xdr:nvSpPr>
        <xdr:cNvPr id="38" name="TextBox 37">
          <a:extLst>
            <a:ext uri="{FF2B5EF4-FFF2-40B4-BE49-F238E27FC236}">
              <a16:creationId xmlns:a16="http://schemas.microsoft.com/office/drawing/2014/main" id="{ABE765E9-18B5-4AB8-B102-39AD660DD342}"/>
            </a:ext>
          </a:extLst>
        </xdr:cNvPr>
        <xdr:cNvSpPr txBox="1"/>
      </xdr:nvSpPr>
      <xdr:spPr>
        <a:xfrm>
          <a:off x="333375" y="2343150"/>
          <a:ext cx="762000" cy="2095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MY" sz="1100">
              <a:solidFill>
                <a:schemeClr val="bg1"/>
              </a:solidFill>
            </a:rPr>
            <a:t>OMIT</a:t>
          </a:r>
        </a:p>
      </xdr:txBody>
    </xdr:sp>
    <xdr:clientData/>
  </xdr:twoCellAnchor>
  <xdr:twoCellAnchor>
    <xdr:from>
      <xdr:col>6</xdr:col>
      <xdr:colOff>323850</xdr:colOff>
      <xdr:row>12</xdr:row>
      <xdr:rowOff>114300</xdr:rowOff>
    </xdr:from>
    <xdr:to>
      <xdr:col>6</xdr:col>
      <xdr:colOff>1085850</xdr:colOff>
      <xdr:row>13</xdr:row>
      <xdr:rowOff>152400</xdr:rowOff>
    </xdr:to>
    <xdr:sp macro="" textlink="">
      <xdr:nvSpPr>
        <xdr:cNvPr id="39" name="TextBox 7">
          <a:extLst>
            <a:ext uri="{FF2B5EF4-FFF2-40B4-BE49-F238E27FC236}">
              <a16:creationId xmlns:a16="http://schemas.microsoft.com/office/drawing/2014/main" id="{EEE03204-3A6D-46CE-872B-DA81B0B8BF3B}"/>
            </a:ext>
          </a:extLst>
        </xdr:cNvPr>
        <xdr:cNvSpPr txBox="1"/>
      </xdr:nvSpPr>
      <xdr:spPr>
        <a:xfrm>
          <a:off x="3143250" y="2343150"/>
          <a:ext cx="762000" cy="2095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MY" sz="1100">
              <a:solidFill>
                <a:schemeClr val="bg1"/>
              </a:solidFill>
            </a:rPr>
            <a:t>OMIT</a:t>
          </a:r>
        </a:p>
      </xdr:txBody>
    </xdr:sp>
    <xdr:clientData/>
  </xdr:twoCellAnchor>
  <xdr:twoCellAnchor>
    <xdr:from>
      <xdr:col>0</xdr:col>
      <xdr:colOff>333375</xdr:colOff>
      <xdr:row>12</xdr:row>
      <xdr:rowOff>114300</xdr:rowOff>
    </xdr:from>
    <xdr:to>
      <xdr:col>0</xdr:col>
      <xdr:colOff>1095375</xdr:colOff>
      <xdr:row>13</xdr:row>
      <xdr:rowOff>152400</xdr:rowOff>
    </xdr:to>
    <xdr:sp macro="" textlink="">
      <xdr:nvSpPr>
        <xdr:cNvPr id="40" name="TextBox 39">
          <a:extLst>
            <a:ext uri="{FF2B5EF4-FFF2-40B4-BE49-F238E27FC236}">
              <a16:creationId xmlns:a16="http://schemas.microsoft.com/office/drawing/2014/main" id="{3DD88CBE-BE8B-4C47-8053-9EB05D6BB02A}"/>
            </a:ext>
          </a:extLst>
        </xdr:cNvPr>
        <xdr:cNvSpPr txBox="1"/>
      </xdr:nvSpPr>
      <xdr:spPr>
        <a:xfrm>
          <a:off x="333375" y="2343150"/>
          <a:ext cx="762000" cy="2095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MY" sz="1100">
              <a:solidFill>
                <a:schemeClr val="bg1"/>
              </a:solidFill>
            </a:rPr>
            <a:t>OMIT</a:t>
          </a:r>
        </a:p>
      </xdr:txBody>
    </xdr:sp>
    <xdr:clientData/>
  </xdr:twoCellAnchor>
  <xdr:twoCellAnchor>
    <xdr:from>
      <xdr:col>6</xdr:col>
      <xdr:colOff>323850</xdr:colOff>
      <xdr:row>12</xdr:row>
      <xdr:rowOff>114300</xdr:rowOff>
    </xdr:from>
    <xdr:to>
      <xdr:col>6</xdr:col>
      <xdr:colOff>1085850</xdr:colOff>
      <xdr:row>13</xdr:row>
      <xdr:rowOff>152400</xdr:rowOff>
    </xdr:to>
    <xdr:sp macro="" textlink="">
      <xdr:nvSpPr>
        <xdr:cNvPr id="41" name="TextBox 7">
          <a:extLst>
            <a:ext uri="{FF2B5EF4-FFF2-40B4-BE49-F238E27FC236}">
              <a16:creationId xmlns:a16="http://schemas.microsoft.com/office/drawing/2014/main" id="{8DCCF9CA-2DE0-4EC7-B54C-83E837285624}"/>
            </a:ext>
          </a:extLst>
        </xdr:cNvPr>
        <xdr:cNvSpPr txBox="1"/>
      </xdr:nvSpPr>
      <xdr:spPr>
        <a:xfrm>
          <a:off x="3143250" y="2343150"/>
          <a:ext cx="762000" cy="2095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MY" sz="1100">
              <a:solidFill>
                <a:schemeClr val="bg1"/>
              </a:solidFill>
            </a:rPr>
            <a:t>OMIT</a:t>
          </a:r>
        </a:p>
      </xdr:txBody>
    </xdr:sp>
    <xdr:clientData/>
  </xdr:twoCellAnchor>
  <xdr:twoCellAnchor>
    <xdr:from>
      <xdr:col>0</xdr:col>
      <xdr:colOff>266700</xdr:colOff>
      <xdr:row>38</xdr:row>
      <xdr:rowOff>114300</xdr:rowOff>
    </xdr:from>
    <xdr:to>
      <xdr:col>0</xdr:col>
      <xdr:colOff>1028700</xdr:colOff>
      <xdr:row>39</xdr:row>
      <xdr:rowOff>152400</xdr:rowOff>
    </xdr:to>
    <xdr:sp macro="" textlink="">
      <xdr:nvSpPr>
        <xdr:cNvPr id="23" name="TextBox 7">
          <a:extLst>
            <a:ext uri="{FF2B5EF4-FFF2-40B4-BE49-F238E27FC236}">
              <a16:creationId xmlns:a16="http://schemas.microsoft.com/office/drawing/2014/main" id="{0524531B-FEC6-40FA-9666-1F2874745042}"/>
            </a:ext>
          </a:extLst>
        </xdr:cNvPr>
        <xdr:cNvSpPr txBox="1"/>
      </xdr:nvSpPr>
      <xdr:spPr>
        <a:xfrm>
          <a:off x="266700" y="6886575"/>
          <a:ext cx="762000" cy="2095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MY" sz="1100">
              <a:solidFill>
                <a:schemeClr val="bg1"/>
              </a:solidFill>
            </a:rPr>
            <a:t>OMIT</a:t>
          </a:r>
        </a:p>
      </xdr:txBody>
    </xdr:sp>
    <xdr:clientData/>
  </xdr:twoCellAnchor>
  <xdr:twoCellAnchor>
    <xdr:from>
      <xdr:col>0</xdr:col>
      <xdr:colOff>333375</xdr:colOff>
      <xdr:row>15</xdr:row>
      <xdr:rowOff>114300</xdr:rowOff>
    </xdr:from>
    <xdr:to>
      <xdr:col>0</xdr:col>
      <xdr:colOff>1095375</xdr:colOff>
      <xdr:row>16</xdr:row>
      <xdr:rowOff>152400</xdr:rowOff>
    </xdr:to>
    <xdr:sp macro="" textlink="">
      <xdr:nvSpPr>
        <xdr:cNvPr id="24" name="TextBox 23">
          <a:extLst>
            <a:ext uri="{FF2B5EF4-FFF2-40B4-BE49-F238E27FC236}">
              <a16:creationId xmlns:a16="http://schemas.microsoft.com/office/drawing/2014/main" id="{09EEF4A6-D460-475D-A411-DBD165F4F684}"/>
            </a:ext>
          </a:extLst>
        </xdr:cNvPr>
        <xdr:cNvSpPr txBox="1"/>
      </xdr:nvSpPr>
      <xdr:spPr>
        <a:xfrm>
          <a:off x="333375" y="2943225"/>
          <a:ext cx="762000" cy="2095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MY" sz="1100">
              <a:solidFill>
                <a:schemeClr val="bg1"/>
              </a:solidFill>
            </a:rPr>
            <a:t>OMIT</a:t>
          </a:r>
        </a:p>
      </xdr:txBody>
    </xdr:sp>
    <xdr:clientData/>
  </xdr:twoCellAnchor>
  <xdr:twoCellAnchor>
    <xdr:from>
      <xdr:col>0</xdr:col>
      <xdr:colOff>333375</xdr:colOff>
      <xdr:row>15</xdr:row>
      <xdr:rowOff>114300</xdr:rowOff>
    </xdr:from>
    <xdr:to>
      <xdr:col>0</xdr:col>
      <xdr:colOff>1095375</xdr:colOff>
      <xdr:row>16</xdr:row>
      <xdr:rowOff>152400</xdr:rowOff>
    </xdr:to>
    <xdr:sp macro="" textlink="">
      <xdr:nvSpPr>
        <xdr:cNvPr id="25" name="TextBox 24">
          <a:extLst>
            <a:ext uri="{FF2B5EF4-FFF2-40B4-BE49-F238E27FC236}">
              <a16:creationId xmlns:a16="http://schemas.microsoft.com/office/drawing/2014/main" id="{F9C1C518-3A7B-46B0-A108-986E5FE4EAAF}"/>
            </a:ext>
          </a:extLst>
        </xdr:cNvPr>
        <xdr:cNvSpPr txBox="1"/>
      </xdr:nvSpPr>
      <xdr:spPr>
        <a:xfrm>
          <a:off x="333375" y="2943225"/>
          <a:ext cx="762000" cy="2095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MY" sz="1100">
              <a:solidFill>
                <a:schemeClr val="bg1"/>
              </a:solidFill>
            </a:rPr>
            <a:t>OMIT</a:t>
          </a:r>
        </a:p>
      </xdr:txBody>
    </xdr:sp>
    <xdr:clientData/>
  </xdr:twoCellAnchor>
  <xdr:twoCellAnchor>
    <xdr:from>
      <xdr:col>0</xdr:col>
      <xdr:colOff>333375</xdr:colOff>
      <xdr:row>12</xdr:row>
      <xdr:rowOff>114300</xdr:rowOff>
    </xdr:from>
    <xdr:to>
      <xdr:col>0</xdr:col>
      <xdr:colOff>1095375</xdr:colOff>
      <xdr:row>13</xdr:row>
      <xdr:rowOff>152400</xdr:rowOff>
    </xdr:to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id="{3E49BDF9-3C4E-43FA-8A04-192BF147CC30}"/>
            </a:ext>
          </a:extLst>
        </xdr:cNvPr>
        <xdr:cNvSpPr txBox="1"/>
      </xdr:nvSpPr>
      <xdr:spPr>
        <a:xfrm>
          <a:off x="333375" y="2428875"/>
          <a:ext cx="762000" cy="2095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MY" sz="1100">
              <a:solidFill>
                <a:schemeClr val="bg1"/>
              </a:solidFill>
            </a:rPr>
            <a:t>OMIT</a:t>
          </a:r>
        </a:p>
      </xdr:txBody>
    </xdr:sp>
    <xdr:clientData/>
  </xdr:twoCellAnchor>
  <xdr:twoCellAnchor>
    <xdr:from>
      <xdr:col>6</xdr:col>
      <xdr:colOff>323850</xdr:colOff>
      <xdr:row>12</xdr:row>
      <xdr:rowOff>114300</xdr:rowOff>
    </xdr:from>
    <xdr:to>
      <xdr:col>6</xdr:col>
      <xdr:colOff>1085850</xdr:colOff>
      <xdr:row>13</xdr:row>
      <xdr:rowOff>152400</xdr:rowOff>
    </xdr:to>
    <xdr:sp macro="" textlink="">
      <xdr:nvSpPr>
        <xdr:cNvPr id="27" name="TextBox 7">
          <a:extLst>
            <a:ext uri="{FF2B5EF4-FFF2-40B4-BE49-F238E27FC236}">
              <a16:creationId xmlns:a16="http://schemas.microsoft.com/office/drawing/2014/main" id="{75A30DC7-6F1A-49FE-B23F-72D4050A8D40}"/>
            </a:ext>
          </a:extLst>
        </xdr:cNvPr>
        <xdr:cNvSpPr txBox="1"/>
      </xdr:nvSpPr>
      <xdr:spPr>
        <a:xfrm>
          <a:off x="3143250" y="2428875"/>
          <a:ext cx="762000" cy="2095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MY" sz="1100">
              <a:solidFill>
                <a:schemeClr val="bg1"/>
              </a:solidFill>
            </a:rPr>
            <a:t>OMIT</a:t>
          </a:r>
        </a:p>
      </xdr:txBody>
    </xdr:sp>
    <xdr:clientData/>
  </xdr:twoCellAnchor>
  <xdr:twoCellAnchor>
    <xdr:from>
      <xdr:col>0</xdr:col>
      <xdr:colOff>333375</xdr:colOff>
      <xdr:row>12</xdr:row>
      <xdr:rowOff>114300</xdr:rowOff>
    </xdr:from>
    <xdr:to>
      <xdr:col>0</xdr:col>
      <xdr:colOff>1095375</xdr:colOff>
      <xdr:row>13</xdr:row>
      <xdr:rowOff>152400</xdr:rowOff>
    </xdr:to>
    <xdr:sp macro="" textlink="">
      <xdr:nvSpPr>
        <xdr:cNvPr id="28" name="TextBox 27">
          <a:extLst>
            <a:ext uri="{FF2B5EF4-FFF2-40B4-BE49-F238E27FC236}">
              <a16:creationId xmlns:a16="http://schemas.microsoft.com/office/drawing/2014/main" id="{165E3076-62DA-4BFC-87D4-82DBEE0B16B4}"/>
            </a:ext>
          </a:extLst>
        </xdr:cNvPr>
        <xdr:cNvSpPr txBox="1"/>
      </xdr:nvSpPr>
      <xdr:spPr>
        <a:xfrm>
          <a:off x="333375" y="2428875"/>
          <a:ext cx="762000" cy="2095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MY" sz="1100">
              <a:solidFill>
                <a:schemeClr val="bg1"/>
              </a:solidFill>
            </a:rPr>
            <a:t>OMIT</a:t>
          </a:r>
        </a:p>
      </xdr:txBody>
    </xdr:sp>
    <xdr:clientData/>
  </xdr:twoCellAnchor>
  <xdr:twoCellAnchor>
    <xdr:from>
      <xdr:col>6</xdr:col>
      <xdr:colOff>323850</xdr:colOff>
      <xdr:row>12</xdr:row>
      <xdr:rowOff>114300</xdr:rowOff>
    </xdr:from>
    <xdr:to>
      <xdr:col>6</xdr:col>
      <xdr:colOff>1085850</xdr:colOff>
      <xdr:row>13</xdr:row>
      <xdr:rowOff>152400</xdr:rowOff>
    </xdr:to>
    <xdr:sp macro="" textlink="">
      <xdr:nvSpPr>
        <xdr:cNvPr id="30" name="TextBox 7">
          <a:extLst>
            <a:ext uri="{FF2B5EF4-FFF2-40B4-BE49-F238E27FC236}">
              <a16:creationId xmlns:a16="http://schemas.microsoft.com/office/drawing/2014/main" id="{9A322FBD-994F-43AC-8236-B3225EAF71E4}"/>
            </a:ext>
          </a:extLst>
        </xdr:cNvPr>
        <xdr:cNvSpPr txBox="1"/>
      </xdr:nvSpPr>
      <xdr:spPr>
        <a:xfrm>
          <a:off x="3143250" y="2428875"/>
          <a:ext cx="762000" cy="2095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MY" sz="1100">
              <a:solidFill>
                <a:schemeClr val="bg1"/>
              </a:solidFill>
            </a:rPr>
            <a:t>OMIT</a:t>
          </a:r>
        </a:p>
      </xdr:txBody>
    </xdr:sp>
    <xdr:clientData/>
  </xdr:twoCellAnchor>
  <xdr:twoCellAnchor>
    <xdr:from>
      <xdr:col>0</xdr:col>
      <xdr:colOff>333375</xdr:colOff>
      <xdr:row>12</xdr:row>
      <xdr:rowOff>114300</xdr:rowOff>
    </xdr:from>
    <xdr:to>
      <xdr:col>0</xdr:col>
      <xdr:colOff>1095375</xdr:colOff>
      <xdr:row>13</xdr:row>
      <xdr:rowOff>152400</xdr:rowOff>
    </xdr:to>
    <xdr:sp macro="" textlink="">
      <xdr:nvSpPr>
        <xdr:cNvPr id="31" name="TextBox 30">
          <a:extLst>
            <a:ext uri="{FF2B5EF4-FFF2-40B4-BE49-F238E27FC236}">
              <a16:creationId xmlns:a16="http://schemas.microsoft.com/office/drawing/2014/main" id="{D002AC0C-FAB0-4D8F-B6FE-33B288AFCD17}"/>
            </a:ext>
          </a:extLst>
        </xdr:cNvPr>
        <xdr:cNvSpPr txBox="1"/>
      </xdr:nvSpPr>
      <xdr:spPr>
        <a:xfrm>
          <a:off x="333375" y="2428875"/>
          <a:ext cx="762000" cy="2095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MY" sz="1100">
              <a:solidFill>
                <a:schemeClr val="bg1"/>
              </a:solidFill>
            </a:rPr>
            <a:t>OMIT</a:t>
          </a:r>
        </a:p>
      </xdr:txBody>
    </xdr:sp>
    <xdr:clientData/>
  </xdr:twoCellAnchor>
  <xdr:twoCellAnchor>
    <xdr:from>
      <xdr:col>6</xdr:col>
      <xdr:colOff>323850</xdr:colOff>
      <xdr:row>12</xdr:row>
      <xdr:rowOff>114300</xdr:rowOff>
    </xdr:from>
    <xdr:to>
      <xdr:col>6</xdr:col>
      <xdr:colOff>1085850</xdr:colOff>
      <xdr:row>13</xdr:row>
      <xdr:rowOff>152400</xdr:rowOff>
    </xdr:to>
    <xdr:sp macro="" textlink="">
      <xdr:nvSpPr>
        <xdr:cNvPr id="32" name="TextBox 7">
          <a:extLst>
            <a:ext uri="{FF2B5EF4-FFF2-40B4-BE49-F238E27FC236}">
              <a16:creationId xmlns:a16="http://schemas.microsoft.com/office/drawing/2014/main" id="{564ADEAF-95BB-48CE-8F89-CD4990A13C67}"/>
            </a:ext>
          </a:extLst>
        </xdr:cNvPr>
        <xdr:cNvSpPr txBox="1"/>
      </xdr:nvSpPr>
      <xdr:spPr>
        <a:xfrm>
          <a:off x="3143250" y="2428875"/>
          <a:ext cx="762000" cy="2095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MY" sz="1100">
              <a:solidFill>
                <a:schemeClr val="bg1"/>
              </a:solidFill>
            </a:rPr>
            <a:t>OMIT</a:t>
          </a:r>
        </a:p>
      </xdr:txBody>
    </xdr:sp>
    <xdr:clientData/>
  </xdr:twoCellAnchor>
  <xdr:twoCellAnchor>
    <xdr:from>
      <xdr:col>0</xdr:col>
      <xdr:colOff>333375</xdr:colOff>
      <xdr:row>12</xdr:row>
      <xdr:rowOff>114300</xdr:rowOff>
    </xdr:from>
    <xdr:to>
      <xdr:col>0</xdr:col>
      <xdr:colOff>1095375</xdr:colOff>
      <xdr:row>13</xdr:row>
      <xdr:rowOff>152400</xdr:rowOff>
    </xdr:to>
    <xdr:sp macro="" textlink="">
      <xdr:nvSpPr>
        <xdr:cNvPr id="42" name="TextBox 41">
          <a:extLst>
            <a:ext uri="{FF2B5EF4-FFF2-40B4-BE49-F238E27FC236}">
              <a16:creationId xmlns:a16="http://schemas.microsoft.com/office/drawing/2014/main" id="{969414BD-A75D-4FC6-A8AE-47290CA8806F}"/>
            </a:ext>
          </a:extLst>
        </xdr:cNvPr>
        <xdr:cNvSpPr txBox="1"/>
      </xdr:nvSpPr>
      <xdr:spPr>
        <a:xfrm>
          <a:off x="333375" y="2428875"/>
          <a:ext cx="762000" cy="2095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MY" sz="1100">
              <a:solidFill>
                <a:schemeClr val="bg1"/>
              </a:solidFill>
            </a:rPr>
            <a:t>OMIT</a:t>
          </a:r>
        </a:p>
      </xdr:txBody>
    </xdr:sp>
    <xdr:clientData/>
  </xdr:twoCellAnchor>
  <xdr:twoCellAnchor>
    <xdr:from>
      <xdr:col>6</xdr:col>
      <xdr:colOff>323850</xdr:colOff>
      <xdr:row>12</xdr:row>
      <xdr:rowOff>114300</xdr:rowOff>
    </xdr:from>
    <xdr:to>
      <xdr:col>6</xdr:col>
      <xdr:colOff>1085850</xdr:colOff>
      <xdr:row>13</xdr:row>
      <xdr:rowOff>152400</xdr:rowOff>
    </xdr:to>
    <xdr:sp macro="" textlink="">
      <xdr:nvSpPr>
        <xdr:cNvPr id="43" name="TextBox 7">
          <a:extLst>
            <a:ext uri="{FF2B5EF4-FFF2-40B4-BE49-F238E27FC236}">
              <a16:creationId xmlns:a16="http://schemas.microsoft.com/office/drawing/2014/main" id="{2A00223D-701F-4D59-A1C7-B561E8042D76}"/>
            </a:ext>
          </a:extLst>
        </xdr:cNvPr>
        <xdr:cNvSpPr txBox="1"/>
      </xdr:nvSpPr>
      <xdr:spPr>
        <a:xfrm>
          <a:off x="3143250" y="2428875"/>
          <a:ext cx="762000" cy="2095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MY" sz="1100">
              <a:solidFill>
                <a:schemeClr val="bg1"/>
              </a:solidFill>
            </a:rPr>
            <a:t>OMIT</a:t>
          </a:r>
        </a:p>
      </xdr:txBody>
    </xdr:sp>
    <xdr:clientData/>
  </xdr:twoCellAnchor>
  <xdr:twoCellAnchor>
    <xdr:from>
      <xdr:col>0</xdr:col>
      <xdr:colOff>347266</xdr:colOff>
      <xdr:row>23</xdr:row>
      <xdr:rowOff>109141</xdr:rowOff>
    </xdr:from>
    <xdr:to>
      <xdr:col>0</xdr:col>
      <xdr:colOff>1109266</xdr:colOff>
      <xdr:row>24</xdr:row>
      <xdr:rowOff>150019</xdr:rowOff>
    </xdr:to>
    <xdr:sp macro="" textlink="">
      <xdr:nvSpPr>
        <xdr:cNvPr id="44" name="TextBox 10">
          <a:extLst>
            <a:ext uri="{FF2B5EF4-FFF2-40B4-BE49-F238E27FC236}">
              <a16:creationId xmlns:a16="http://schemas.microsoft.com/office/drawing/2014/main" id="{00D96D56-1A94-49E2-833C-3C55E1EA05B5}"/>
            </a:ext>
          </a:extLst>
        </xdr:cNvPr>
        <xdr:cNvSpPr txBox="1"/>
      </xdr:nvSpPr>
      <xdr:spPr>
        <a:xfrm>
          <a:off x="347266" y="4309666"/>
          <a:ext cx="762000" cy="21232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MY" sz="1100">
              <a:solidFill>
                <a:schemeClr val="bg1"/>
              </a:solidFill>
            </a:rPr>
            <a:t>OMIT</a:t>
          </a:r>
        </a:p>
      </xdr:txBody>
    </xdr:sp>
    <xdr:clientData/>
  </xdr:twoCellAnchor>
  <xdr:twoCellAnchor>
    <xdr:from>
      <xdr:col>0</xdr:col>
      <xdr:colOff>347266</xdr:colOff>
      <xdr:row>23</xdr:row>
      <xdr:rowOff>109141</xdr:rowOff>
    </xdr:from>
    <xdr:to>
      <xdr:col>0</xdr:col>
      <xdr:colOff>1109266</xdr:colOff>
      <xdr:row>24</xdr:row>
      <xdr:rowOff>150019</xdr:rowOff>
    </xdr:to>
    <xdr:sp macro="" textlink="">
      <xdr:nvSpPr>
        <xdr:cNvPr id="45" name="TextBox 10">
          <a:extLst>
            <a:ext uri="{FF2B5EF4-FFF2-40B4-BE49-F238E27FC236}">
              <a16:creationId xmlns:a16="http://schemas.microsoft.com/office/drawing/2014/main" id="{135CB07D-653D-4570-B18E-34096CEA379D}"/>
            </a:ext>
          </a:extLst>
        </xdr:cNvPr>
        <xdr:cNvSpPr txBox="1"/>
      </xdr:nvSpPr>
      <xdr:spPr>
        <a:xfrm>
          <a:off x="347266" y="4309666"/>
          <a:ext cx="762000" cy="21232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MY" sz="1100">
              <a:solidFill>
                <a:schemeClr val="bg1"/>
              </a:solidFill>
            </a:rPr>
            <a:t>OMIT</a:t>
          </a:r>
        </a:p>
      </xdr:txBody>
    </xdr:sp>
    <xdr:clientData/>
  </xdr:twoCellAnchor>
  <xdr:twoCellAnchor>
    <xdr:from>
      <xdr:col>0</xdr:col>
      <xdr:colOff>347266</xdr:colOff>
      <xdr:row>23</xdr:row>
      <xdr:rowOff>109141</xdr:rowOff>
    </xdr:from>
    <xdr:to>
      <xdr:col>0</xdr:col>
      <xdr:colOff>1109266</xdr:colOff>
      <xdr:row>24</xdr:row>
      <xdr:rowOff>150019</xdr:rowOff>
    </xdr:to>
    <xdr:sp macro="" textlink="">
      <xdr:nvSpPr>
        <xdr:cNvPr id="46" name="TextBox 10">
          <a:extLst>
            <a:ext uri="{FF2B5EF4-FFF2-40B4-BE49-F238E27FC236}">
              <a16:creationId xmlns:a16="http://schemas.microsoft.com/office/drawing/2014/main" id="{ADE12702-F6A8-43BF-8A9B-84F515404240}"/>
            </a:ext>
          </a:extLst>
        </xdr:cNvPr>
        <xdr:cNvSpPr txBox="1"/>
      </xdr:nvSpPr>
      <xdr:spPr>
        <a:xfrm>
          <a:off x="347266" y="4309666"/>
          <a:ext cx="762000" cy="21232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MY" sz="1100">
              <a:solidFill>
                <a:schemeClr val="bg1"/>
              </a:solidFill>
            </a:rPr>
            <a:t>OMIT</a:t>
          </a:r>
        </a:p>
      </xdr:txBody>
    </xdr:sp>
    <xdr:clientData/>
  </xdr:twoCellAnchor>
  <xdr:twoCellAnchor>
    <xdr:from>
      <xdr:col>0</xdr:col>
      <xdr:colOff>347266</xdr:colOff>
      <xdr:row>23</xdr:row>
      <xdr:rowOff>109141</xdr:rowOff>
    </xdr:from>
    <xdr:to>
      <xdr:col>0</xdr:col>
      <xdr:colOff>1109266</xdr:colOff>
      <xdr:row>24</xdr:row>
      <xdr:rowOff>150019</xdr:rowOff>
    </xdr:to>
    <xdr:sp macro="" textlink="">
      <xdr:nvSpPr>
        <xdr:cNvPr id="47" name="TextBox 10">
          <a:extLst>
            <a:ext uri="{FF2B5EF4-FFF2-40B4-BE49-F238E27FC236}">
              <a16:creationId xmlns:a16="http://schemas.microsoft.com/office/drawing/2014/main" id="{F6DB2C56-A974-40CF-BAE0-930740811406}"/>
            </a:ext>
          </a:extLst>
        </xdr:cNvPr>
        <xdr:cNvSpPr txBox="1"/>
      </xdr:nvSpPr>
      <xdr:spPr>
        <a:xfrm>
          <a:off x="347266" y="4223941"/>
          <a:ext cx="762000" cy="21232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MY" sz="1100">
              <a:solidFill>
                <a:schemeClr val="bg1"/>
              </a:solidFill>
            </a:rPr>
            <a:t>OMIT</a:t>
          </a:r>
        </a:p>
      </xdr:txBody>
    </xdr:sp>
    <xdr:clientData/>
  </xdr:twoCellAnchor>
  <xdr:twoCellAnchor>
    <xdr:from>
      <xdr:col>0</xdr:col>
      <xdr:colOff>347266</xdr:colOff>
      <xdr:row>23</xdr:row>
      <xdr:rowOff>109141</xdr:rowOff>
    </xdr:from>
    <xdr:to>
      <xdr:col>0</xdr:col>
      <xdr:colOff>1109266</xdr:colOff>
      <xdr:row>24</xdr:row>
      <xdr:rowOff>150019</xdr:rowOff>
    </xdr:to>
    <xdr:sp macro="" textlink="">
      <xdr:nvSpPr>
        <xdr:cNvPr id="48" name="TextBox 47">
          <a:extLst>
            <a:ext uri="{FF2B5EF4-FFF2-40B4-BE49-F238E27FC236}">
              <a16:creationId xmlns:a16="http://schemas.microsoft.com/office/drawing/2014/main" id="{D1FBA8DA-A8D6-4F8B-8897-61D2DA2C7E9B}"/>
            </a:ext>
          </a:extLst>
        </xdr:cNvPr>
        <xdr:cNvSpPr txBox="1"/>
      </xdr:nvSpPr>
      <xdr:spPr>
        <a:xfrm>
          <a:off x="347266" y="4223941"/>
          <a:ext cx="762000" cy="21232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MY" sz="1100">
              <a:solidFill>
                <a:schemeClr val="bg1"/>
              </a:solidFill>
            </a:rPr>
            <a:t>OMIT</a:t>
          </a:r>
        </a:p>
      </xdr:txBody>
    </xdr:sp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371475</xdr:colOff>
      <xdr:row>18</xdr:row>
      <xdr:rowOff>114300</xdr:rowOff>
    </xdr:from>
    <xdr:to>
      <xdr:col>6</xdr:col>
      <xdr:colOff>1133475</xdr:colOff>
      <xdr:row>19</xdr:row>
      <xdr:rowOff>161925</xdr:rowOff>
    </xdr:to>
    <xdr:sp macro="" textlink="">
      <xdr:nvSpPr>
        <xdr:cNvPr id="27" name="TextBox 7">
          <a:extLst>
            <a:ext uri="{FF2B5EF4-FFF2-40B4-BE49-F238E27FC236}">
              <a16:creationId xmlns:a16="http://schemas.microsoft.com/office/drawing/2014/main" id="{60C7B9EB-080D-4B07-9F39-1DAE7E6EED06}"/>
            </a:ext>
          </a:extLst>
        </xdr:cNvPr>
        <xdr:cNvSpPr txBox="1"/>
      </xdr:nvSpPr>
      <xdr:spPr>
        <a:xfrm>
          <a:off x="3190875" y="3448050"/>
          <a:ext cx="762000" cy="2286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MY" sz="1100">
              <a:solidFill>
                <a:schemeClr val="bg1"/>
              </a:solidFill>
            </a:rPr>
            <a:t>OMIT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18</xdr:col>
      <xdr:colOff>838200</xdr:colOff>
      <xdr:row>3</xdr:row>
      <xdr:rowOff>0</xdr:rowOff>
    </xdr:to>
    <xdr:pic>
      <xdr:nvPicPr>
        <xdr:cNvPr id="2" name="Picture 1039">
          <a:extLst>
            <a:ext uri="{FF2B5EF4-FFF2-40B4-BE49-F238E27FC236}">
              <a16:creationId xmlns:a16="http://schemas.microsoft.com/office/drawing/2014/main" id="{6731EB5C-6768-4608-8439-AA618ED388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98982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21</xdr:col>
      <xdr:colOff>0</xdr:colOff>
      <xdr:row>2</xdr:row>
      <xdr:rowOff>38100</xdr:rowOff>
    </xdr:from>
    <xdr:to>
      <xdr:col>23</xdr:col>
      <xdr:colOff>0</xdr:colOff>
      <xdr:row>5</xdr:row>
      <xdr:rowOff>0</xdr:rowOff>
    </xdr:to>
    <xdr:sp macro="" textlink="">
      <xdr:nvSpPr>
        <xdr:cNvPr id="3" name="Cloud Callout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AD1582BF-7729-4D5E-985C-2F4A02C1CDF3}"/>
            </a:ext>
          </a:extLst>
        </xdr:cNvPr>
        <xdr:cNvSpPr/>
      </xdr:nvSpPr>
      <xdr:spPr>
        <a:xfrm>
          <a:off x="10523220" y="388620"/>
          <a:ext cx="1554480" cy="563880"/>
        </a:xfrm>
        <a:prstGeom prst="cloudCallou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800" b="1" baseline="0">
              <a:latin typeface="Comic Sans MS" pitchFamily="66" charset="0"/>
            </a:rPr>
            <a:t>HOME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18</xdr:col>
      <xdr:colOff>838200</xdr:colOff>
      <xdr:row>3</xdr:row>
      <xdr:rowOff>0</xdr:rowOff>
    </xdr:to>
    <xdr:pic>
      <xdr:nvPicPr>
        <xdr:cNvPr id="4" name="Picture 1039">
          <a:extLst>
            <a:ext uri="{FF2B5EF4-FFF2-40B4-BE49-F238E27FC236}">
              <a16:creationId xmlns:a16="http://schemas.microsoft.com/office/drawing/2014/main" id="{EC5D3F74-C3EF-4B93-A3BF-56D6A43BC4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98982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21</xdr:col>
      <xdr:colOff>0</xdr:colOff>
      <xdr:row>2</xdr:row>
      <xdr:rowOff>38100</xdr:rowOff>
    </xdr:from>
    <xdr:to>
      <xdr:col>23</xdr:col>
      <xdr:colOff>0</xdr:colOff>
      <xdr:row>5</xdr:row>
      <xdr:rowOff>0</xdr:rowOff>
    </xdr:to>
    <xdr:sp macro="" textlink="">
      <xdr:nvSpPr>
        <xdr:cNvPr id="5" name="Cloud Callout 4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E3ECDD88-B568-4390-9584-C263785B0E8C}"/>
            </a:ext>
          </a:extLst>
        </xdr:cNvPr>
        <xdr:cNvSpPr/>
      </xdr:nvSpPr>
      <xdr:spPr>
        <a:xfrm>
          <a:off x="10523220" y="388620"/>
          <a:ext cx="1554480" cy="563880"/>
        </a:xfrm>
        <a:prstGeom prst="cloudCallou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800" b="1" baseline="0">
              <a:latin typeface="Comic Sans MS" pitchFamily="66" charset="0"/>
            </a:rPr>
            <a:t>HOME</a:t>
          </a:r>
        </a:p>
      </xdr:txBody>
    </xdr:sp>
    <xdr:clientData/>
  </xdr:twoCellAnchor>
  <xdr:twoCellAnchor>
    <xdr:from>
      <xdr:col>6</xdr:col>
      <xdr:colOff>371475</xdr:colOff>
      <xdr:row>18</xdr:row>
      <xdr:rowOff>114300</xdr:rowOff>
    </xdr:from>
    <xdr:to>
      <xdr:col>6</xdr:col>
      <xdr:colOff>1133475</xdr:colOff>
      <xdr:row>19</xdr:row>
      <xdr:rowOff>161925</xdr:rowOff>
    </xdr:to>
    <xdr:sp macro="" textlink="">
      <xdr:nvSpPr>
        <xdr:cNvPr id="6" name="TextBox 7">
          <a:extLst>
            <a:ext uri="{FF2B5EF4-FFF2-40B4-BE49-F238E27FC236}">
              <a16:creationId xmlns:a16="http://schemas.microsoft.com/office/drawing/2014/main" id="{00A39DF8-908C-450C-AC3B-BF55F95BAD0B}"/>
            </a:ext>
          </a:extLst>
        </xdr:cNvPr>
        <xdr:cNvSpPr txBox="1"/>
      </xdr:nvSpPr>
      <xdr:spPr>
        <a:xfrm>
          <a:off x="3190875" y="3419475"/>
          <a:ext cx="762000" cy="2095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MY" sz="1100">
              <a:solidFill>
                <a:schemeClr val="bg1"/>
              </a:solidFill>
            </a:rPr>
            <a:t>OMIT</a:t>
          </a:r>
        </a:p>
      </xdr:txBody>
    </xdr:sp>
    <xdr:clientData/>
  </xdr:twoCellAnchor>
  <xdr:oneCellAnchor>
    <xdr:from>
      <xdr:col>17</xdr:col>
      <xdr:colOff>57150</xdr:colOff>
      <xdr:row>26</xdr:row>
      <xdr:rowOff>104775</xdr:rowOff>
    </xdr:from>
    <xdr:ext cx="2181225" cy="264560"/>
    <xdr:sp macro="" textlink="">
      <xdr:nvSpPr>
        <xdr:cNvPr id="8" name="TextBox 19">
          <a:extLst>
            <a:ext uri="{FF2B5EF4-FFF2-40B4-BE49-F238E27FC236}">
              <a16:creationId xmlns:a16="http://schemas.microsoft.com/office/drawing/2014/main" id="{66288F9A-2EFD-40A2-AC65-B7647A6C2FD6}"/>
            </a:ext>
          </a:extLst>
        </xdr:cNvPr>
        <xdr:cNvSpPr txBox="1"/>
      </xdr:nvSpPr>
      <xdr:spPr>
        <a:xfrm>
          <a:off x="8429625" y="4819650"/>
          <a:ext cx="218122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MY" sz="1100" baseline="0">
              <a:solidFill>
                <a:schemeClr val="bg1"/>
              </a:solidFill>
            </a:rPr>
            <a:t>BLANK SAILING</a:t>
          </a:r>
        </a:p>
      </xdr:txBody>
    </xdr:sp>
    <xdr:clientData/>
  </xdr:oneCellAnchor>
  <xdr:oneCellAnchor>
    <xdr:from>
      <xdr:col>17</xdr:col>
      <xdr:colOff>85725</xdr:colOff>
      <xdr:row>32</xdr:row>
      <xdr:rowOff>95250</xdr:rowOff>
    </xdr:from>
    <xdr:ext cx="2181225" cy="264560"/>
    <xdr:sp macro="" textlink="">
      <xdr:nvSpPr>
        <xdr:cNvPr id="9" name="TextBox 19">
          <a:extLst>
            <a:ext uri="{FF2B5EF4-FFF2-40B4-BE49-F238E27FC236}">
              <a16:creationId xmlns:a16="http://schemas.microsoft.com/office/drawing/2014/main" id="{B394FE2C-1FA2-490E-9913-02DB812B9633}"/>
            </a:ext>
          </a:extLst>
        </xdr:cNvPr>
        <xdr:cNvSpPr txBox="1"/>
      </xdr:nvSpPr>
      <xdr:spPr>
        <a:xfrm>
          <a:off x="8458200" y="5857875"/>
          <a:ext cx="218122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MY" sz="1100" baseline="0">
              <a:solidFill>
                <a:schemeClr val="bg1"/>
              </a:solidFill>
            </a:rPr>
            <a:t>BLANK SAILING</a:t>
          </a:r>
        </a:p>
      </xdr:txBody>
    </xdr:sp>
    <xdr:clientData/>
  </xdr:oneCellAnchor>
  <xdr:oneCellAnchor>
    <xdr:from>
      <xdr:col>17</xdr:col>
      <xdr:colOff>66675</xdr:colOff>
      <xdr:row>38</xdr:row>
      <xdr:rowOff>114300</xdr:rowOff>
    </xdr:from>
    <xdr:ext cx="2181225" cy="264560"/>
    <xdr:sp macro="" textlink="">
      <xdr:nvSpPr>
        <xdr:cNvPr id="10" name="TextBox 19">
          <a:extLst>
            <a:ext uri="{FF2B5EF4-FFF2-40B4-BE49-F238E27FC236}">
              <a16:creationId xmlns:a16="http://schemas.microsoft.com/office/drawing/2014/main" id="{57EAB50F-6EA9-4D02-92B1-8B6D9A397AA6}"/>
            </a:ext>
          </a:extLst>
        </xdr:cNvPr>
        <xdr:cNvSpPr txBox="1"/>
      </xdr:nvSpPr>
      <xdr:spPr>
        <a:xfrm>
          <a:off x="8439150" y="6905625"/>
          <a:ext cx="218122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MY" sz="1100" baseline="0">
              <a:solidFill>
                <a:schemeClr val="bg1"/>
              </a:solidFill>
            </a:rPr>
            <a:t>BLANK SAILING</a:t>
          </a:r>
        </a:p>
      </xdr:txBody>
    </xdr:sp>
    <xdr:clientData/>
  </xdr:oneCellAnchor>
  <xdr:oneCellAnchor>
    <xdr:from>
      <xdr:col>17</xdr:col>
      <xdr:colOff>57150</xdr:colOff>
      <xdr:row>41</xdr:row>
      <xdr:rowOff>95250</xdr:rowOff>
    </xdr:from>
    <xdr:ext cx="2181225" cy="264560"/>
    <xdr:sp macro="" textlink="">
      <xdr:nvSpPr>
        <xdr:cNvPr id="11" name="TextBox 19">
          <a:extLst>
            <a:ext uri="{FF2B5EF4-FFF2-40B4-BE49-F238E27FC236}">
              <a16:creationId xmlns:a16="http://schemas.microsoft.com/office/drawing/2014/main" id="{419F1E71-6E4E-4426-BD59-FD0D118BF04E}"/>
            </a:ext>
          </a:extLst>
        </xdr:cNvPr>
        <xdr:cNvSpPr txBox="1"/>
      </xdr:nvSpPr>
      <xdr:spPr>
        <a:xfrm>
          <a:off x="8429625" y="7400925"/>
          <a:ext cx="218122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MY" sz="1100" baseline="0">
              <a:solidFill>
                <a:schemeClr val="bg1"/>
              </a:solidFill>
            </a:rPr>
            <a:t>BLANK SAILING</a:t>
          </a:r>
        </a:p>
      </xdr:txBody>
    </xdr:sp>
    <xdr:clientData/>
  </xdr:oneCellAnchor>
  <xdr:oneCellAnchor>
    <xdr:from>
      <xdr:col>22</xdr:col>
      <xdr:colOff>676275</xdr:colOff>
      <xdr:row>25</xdr:row>
      <xdr:rowOff>152400</xdr:rowOff>
    </xdr:from>
    <xdr:ext cx="1438275" cy="609013"/>
    <xdr:sp macro="" textlink="">
      <xdr:nvSpPr>
        <xdr:cNvPr id="12" name="TextBox 19">
          <a:extLst>
            <a:ext uri="{FF2B5EF4-FFF2-40B4-BE49-F238E27FC236}">
              <a16:creationId xmlns:a16="http://schemas.microsoft.com/office/drawing/2014/main" id="{A00FEB4A-8F22-4416-A106-00935AEBF99C}"/>
            </a:ext>
          </a:extLst>
        </xdr:cNvPr>
        <xdr:cNvSpPr txBox="1"/>
      </xdr:nvSpPr>
      <xdr:spPr>
        <a:xfrm>
          <a:off x="11696700" y="4695825"/>
          <a:ext cx="1438275" cy="60901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MY" sz="110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SHOGUN </a:t>
          </a:r>
        </a:p>
        <a:p>
          <a:r>
            <a:rPr lang="en-MY" sz="110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FH202W</a:t>
          </a:r>
        </a:p>
        <a:p>
          <a:r>
            <a:rPr lang="en-MY" sz="110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(route via BRV)</a:t>
          </a:r>
          <a:endParaRPr lang="en-MY" sz="1100" baseline="0">
            <a:solidFill>
              <a:schemeClr val="bg1"/>
            </a:solidFill>
          </a:endParaRPr>
        </a:p>
      </xdr:txBody>
    </xdr:sp>
    <xdr:clientData/>
  </xdr:oneCellAnchor>
  <xdr:oneCellAnchor>
    <xdr:from>
      <xdr:col>24</xdr:col>
      <xdr:colOff>28575</xdr:colOff>
      <xdr:row>26</xdr:row>
      <xdr:rowOff>28575</xdr:rowOff>
    </xdr:from>
    <xdr:ext cx="2181225" cy="436786"/>
    <xdr:sp macro="" textlink="">
      <xdr:nvSpPr>
        <xdr:cNvPr id="14" name="TextBox 19">
          <a:extLst>
            <a:ext uri="{FF2B5EF4-FFF2-40B4-BE49-F238E27FC236}">
              <a16:creationId xmlns:a16="http://schemas.microsoft.com/office/drawing/2014/main" id="{CFD3B42D-BCB8-41AD-B05F-C4F8DBF9DC01}"/>
            </a:ext>
          </a:extLst>
        </xdr:cNvPr>
        <xdr:cNvSpPr txBox="1"/>
      </xdr:nvSpPr>
      <xdr:spPr>
        <a:xfrm>
          <a:off x="12649200" y="4743450"/>
          <a:ext cx="2181225" cy="43678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MY" sz="1100" baseline="0">
              <a:solidFill>
                <a:schemeClr val="bg1"/>
              </a:solidFill>
            </a:rPr>
            <a:t>LION </a:t>
          </a:r>
        </a:p>
        <a:p>
          <a:r>
            <a:rPr lang="en-MY" sz="1100" baseline="0">
              <a:solidFill>
                <a:schemeClr val="bg1"/>
              </a:solidFill>
            </a:rPr>
            <a:t>PARALLEL</a:t>
          </a:r>
        </a:p>
      </xdr:txBody>
    </xdr:sp>
    <xdr:clientData/>
  </xdr:oneCellAnchor>
  <xdr:oneCellAnchor>
    <xdr:from>
      <xdr:col>24</xdr:col>
      <xdr:colOff>38100</xdr:colOff>
      <xdr:row>32</xdr:row>
      <xdr:rowOff>0</xdr:rowOff>
    </xdr:from>
    <xdr:ext cx="2181225" cy="436786"/>
    <xdr:sp macro="" textlink="">
      <xdr:nvSpPr>
        <xdr:cNvPr id="15" name="TextBox 19">
          <a:extLst>
            <a:ext uri="{FF2B5EF4-FFF2-40B4-BE49-F238E27FC236}">
              <a16:creationId xmlns:a16="http://schemas.microsoft.com/office/drawing/2014/main" id="{5603A124-915C-425A-B0A2-6EB48043135A}"/>
            </a:ext>
          </a:extLst>
        </xdr:cNvPr>
        <xdr:cNvSpPr txBox="1"/>
      </xdr:nvSpPr>
      <xdr:spPr>
        <a:xfrm>
          <a:off x="12658725" y="5762625"/>
          <a:ext cx="2181225" cy="43678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MY" sz="1100" baseline="0">
              <a:solidFill>
                <a:schemeClr val="bg1"/>
              </a:solidFill>
            </a:rPr>
            <a:t>LION </a:t>
          </a:r>
        </a:p>
        <a:p>
          <a:r>
            <a:rPr lang="en-MY" sz="1100" baseline="0">
              <a:solidFill>
                <a:schemeClr val="bg1"/>
              </a:solidFill>
            </a:rPr>
            <a:t>PARALLEL</a:t>
          </a:r>
        </a:p>
      </xdr:txBody>
    </xdr:sp>
    <xdr:clientData/>
  </xdr:oneCellAnchor>
  <xdr:oneCellAnchor>
    <xdr:from>
      <xdr:col>22</xdr:col>
      <xdr:colOff>723900</xdr:colOff>
      <xdr:row>31</xdr:row>
      <xdr:rowOff>142875</xdr:rowOff>
    </xdr:from>
    <xdr:ext cx="1438275" cy="436786"/>
    <xdr:sp macro="" textlink="">
      <xdr:nvSpPr>
        <xdr:cNvPr id="16" name="TextBox 19">
          <a:extLst>
            <a:ext uri="{FF2B5EF4-FFF2-40B4-BE49-F238E27FC236}">
              <a16:creationId xmlns:a16="http://schemas.microsoft.com/office/drawing/2014/main" id="{8C8F6123-289D-4215-BE52-56570F94ED60}"/>
            </a:ext>
          </a:extLst>
        </xdr:cNvPr>
        <xdr:cNvSpPr txBox="1"/>
      </xdr:nvSpPr>
      <xdr:spPr>
        <a:xfrm>
          <a:off x="11744325" y="5734050"/>
          <a:ext cx="1438275" cy="43678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MY" sz="110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SILK 203W</a:t>
          </a:r>
        </a:p>
        <a:p>
          <a:r>
            <a:rPr lang="en-MY" sz="110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(route via BRV)</a:t>
          </a:r>
          <a:endParaRPr lang="en-MY" sz="1100" baseline="0">
            <a:solidFill>
              <a:schemeClr val="bg1"/>
            </a:solidFill>
          </a:endParaRPr>
        </a:p>
      </xdr:txBody>
    </xdr:sp>
    <xdr:clientData/>
  </xdr:one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838200</xdr:colOff>
      <xdr:row>3</xdr:row>
      <xdr:rowOff>0</xdr:rowOff>
    </xdr:to>
    <xdr:pic>
      <xdr:nvPicPr>
        <xdr:cNvPr id="2" name="Picture 1039">
          <a:extLst>
            <a:ext uri="{FF2B5EF4-FFF2-40B4-BE49-F238E27FC236}">
              <a16:creationId xmlns:a16="http://schemas.microsoft.com/office/drawing/2014/main" id="{457E2E28-AFB9-4BE5-AD2F-DE52DE9FD8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98982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21</xdr:col>
      <xdr:colOff>0</xdr:colOff>
      <xdr:row>2</xdr:row>
      <xdr:rowOff>38100</xdr:rowOff>
    </xdr:from>
    <xdr:to>
      <xdr:col>23</xdr:col>
      <xdr:colOff>0</xdr:colOff>
      <xdr:row>5</xdr:row>
      <xdr:rowOff>0</xdr:rowOff>
    </xdr:to>
    <xdr:sp macro="" textlink="">
      <xdr:nvSpPr>
        <xdr:cNvPr id="3" name="Cloud Callout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FC7D08FF-4678-4EDE-B007-8B66CEF2AF04}"/>
            </a:ext>
          </a:extLst>
        </xdr:cNvPr>
        <xdr:cNvSpPr/>
      </xdr:nvSpPr>
      <xdr:spPr>
        <a:xfrm>
          <a:off x="10523220" y="388620"/>
          <a:ext cx="1554480" cy="563880"/>
        </a:xfrm>
        <a:prstGeom prst="cloudCallou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800" b="1" baseline="0">
              <a:latin typeface="Comic Sans MS" pitchFamily="66" charset="0"/>
            </a:rPr>
            <a:t>HOME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18</xdr:col>
      <xdr:colOff>838200</xdr:colOff>
      <xdr:row>3</xdr:row>
      <xdr:rowOff>0</xdr:rowOff>
    </xdr:to>
    <xdr:pic>
      <xdr:nvPicPr>
        <xdr:cNvPr id="4" name="Picture 1039">
          <a:extLst>
            <a:ext uri="{FF2B5EF4-FFF2-40B4-BE49-F238E27FC236}">
              <a16:creationId xmlns:a16="http://schemas.microsoft.com/office/drawing/2014/main" id="{603DE4D7-B336-49F6-81C1-24AF02A832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98982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21</xdr:col>
      <xdr:colOff>0</xdr:colOff>
      <xdr:row>2</xdr:row>
      <xdr:rowOff>38100</xdr:rowOff>
    </xdr:from>
    <xdr:to>
      <xdr:col>23</xdr:col>
      <xdr:colOff>0</xdr:colOff>
      <xdr:row>5</xdr:row>
      <xdr:rowOff>0</xdr:rowOff>
    </xdr:to>
    <xdr:sp macro="" textlink="">
      <xdr:nvSpPr>
        <xdr:cNvPr id="5" name="Cloud Callout 4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986BD80C-64A4-4309-A54C-8C62842C506C}"/>
            </a:ext>
          </a:extLst>
        </xdr:cNvPr>
        <xdr:cNvSpPr/>
      </xdr:nvSpPr>
      <xdr:spPr>
        <a:xfrm>
          <a:off x="10523220" y="388620"/>
          <a:ext cx="1554480" cy="563880"/>
        </a:xfrm>
        <a:prstGeom prst="cloudCallou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800" b="1" baseline="0">
              <a:latin typeface="Comic Sans MS" pitchFamily="66" charset="0"/>
            </a:rPr>
            <a:t>HOME</a:t>
          </a:r>
        </a:p>
      </xdr:txBody>
    </xdr:sp>
    <xdr:clientData/>
  </xdr:twoCellAnchor>
  <xdr:twoCellAnchor>
    <xdr:from>
      <xdr:col>38</xdr:col>
      <xdr:colOff>1</xdr:colOff>
      <xdr:row>29</xdr:row>
      <xdr:rowOff>0</xdr:rowOff>
    </xdr:from>
    <xdr:to>
      <xdr:col>39</xdr:col>
      <xdr:colOff>1</xdr:colOff>
      <xdr:row>50</xdr:row>
      <xdr:rowOff>7620</xdr:rowOff>
    </xdr:to>
    <xdr:sp macro="" textlink="">
      <xdr:nvSpPr>
        <xdr:cNvPr id="8" name="TextBox 13">
          <a:extLst>
            <a:ext uri="{FF2B5EF4-FFF2-40B4-BE49-F238E27FC236}">
              <a16:creationId xmlns:a16="http://schemas.microsoft.com/office/drawing/2014/main" id="{EE4F92AC-A9E2-4276-830E-E12134A0E616}"/>
            </a:ext>
          </a:extLst>
        </xdr:cNvPr>
        <xdr:cNvSpPr txBox="1"/>
      </xdr:nvSpPr>
      <xdr:spPr>
        <a:xfrm>
          <a:off x="23126701" y="5151120"/>
          <a:ext cx="716280" cy="3474720"/>
        </a:xfrm>
        <a:prstGeom prst="rect">
          <a:avLst/>
        </a:prstGeom>
        <a:solidFill>
          <a:schemeClr val="accent2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MY" sz="1400">
              <a:solidFill>
                <a:schemeClr val="bg1"/>
              </a:solidFill>
            </a:rPr>
            <a:t>ROUTE VIA LE HAVRE</a:t>
          </a:r>
        </a:p>
      </xdr:txBody>
    </xdr:sp>
    <xdr:clientData/>
  </xdr:twoCellAnchor>
  <xdr:twoCellAnchor>
    <xdr:from>
      <xdr:col>24</xdr:col>
      <xdr:colOff>114300</xdr:colOff>
      <xdr:row>23</xdr:row>
      <xdr:rowOff>85727</xdr:rowOff>
    </xdr:from>
    <xdr:to>
      <xdr:col>24</xdr:col>
      <xdr:colOff>514350</xdr:colOff>
      <xdr:row>40</xdr:row>
      <xdr:rowOff>57152</xdr:rowOff>
    </xdr:to>
    <xdr:sp macro="" textlink="">
      <xdr:nvSpPr>
        <xdr:cNvPr id="9" name="TextBox 12">
          <a:extLst>
            <a:ext uri="{FF2B5EF4-FFF2-40B4-BE49-F238E27FC236}">
              <a16:creationId xmlns:a16="http://schemas.microsoft.com/office/drawing/2014/main" id="{950233A1-2378-478D-92FE-A2A51364166B}"/>
            </a:ext>
          </a:extLst>
        </xdr:cNvPr>
        <xdr:cNvSpPr txBox="1"/>
      </xdr:nvSpPr>
      <xdr:spPr>
        <a:xfrm rot="5400000">
          <a:off x="11368087" y="5567365"/>
          <a:ext cx="2981325" cy="4000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MY" sz="1600">
              <a:solidFill>
                <a:schemeClr val="bg1"/>
              </a:solidFill>
            </a:rPr>
            <a:t>DIVERT</a:t>
          </a:r>
          <a:r>
            <a:rPr lang="en-MY" sz="1600" baseline="0">
              <a:solidFill>
                <a:schemeClr val="bg1"/>
              </a:solidFill>
            </a:rPr>
            <a:t> TO LION PARALLEL</a:t>
          </a:r>
          <a:endParaRPr lang="en-MY" sz="1600">
            <a:solidFill>
              <a:schemeClr val="bg1"/>
            </a:solidFill>
          </a:endParaRPr>
        </a:p>
      </xdr:txBody>
    </xdr:sp>
    <xdr:clientData/>
  </xdr:twoCellAnchor>
  <xdr:twoCellAnchor>
    <xdr:from>
      <xdr:col>30</xdr:col>
      <xdr:colOff>342900</xdr:colOff>
      <xdr:row>28</xdr:row>
      <xdr:rowOff>85725</xdr:rowOff>
    </xdr:from>
    <xdr:to>
      <xdr:col>34</xdr:col>
      <xdr:colOff>447675</xdr:colOff>
      <xdr:row>30</xdr:row>
      <xdr:rowOff>76200</xdr:rowOff>
    </xdr:to>
    <xdr:sp macro="" textlink="">
      <xdr:nvSpPr>
        <xdr:cNvPr id="10" name="TextBox 13">
          <a:extLst>
            <a:ext uri="{FF2B5EF4-FFF2-40B4-BE49-F238E27FC236}">
              <a16:creationId xmlns:a16="http://schemas.microsoft.com/office/drawing/2014/main" id="{7A7656D7-BDF6-49E9-ACA0-C167B038F88D}"/>
            </a:ext>
          </a:extLst>
        </xdr:cNvPr>
        <xdr:cNvSpPr txBox="1"/>
      </xdr:nvSpPr>
      <xdr:spPr>
        <a:xfrm>
          <a:off x="17192625" y="5219700"/>
          <a:ext cx="2952750" cy="3429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MY" sz="2000">
              <a:solidFill>
                <a:schemeClr val="bg1"/>
              </a:solidFill>
            </a:rPr>
            <a:t>DIVERT</a:t>
          </a:r>
          <a:r>
            <a:rPr lang="en-MY" sz="2000" baseline="0">
              <a:solidFill>
                <a:schemeClr val="bg1"/>
              </a:solidFill>
            </a:rPr>
            <a:t> TO LION PARALLEL</a:t>
          </a:r>
          <a:endParaRPr lang="en-MY" sz="2000">
            <a:solidFill>
              <a:schemeClr val="bg1"/>
            </a:solidFill>
          </a:endParaRPr>
        </a:p>
      </xdr:txBody>
    </xdr:sp>
    <xdr:clientData/>
  </xdr:twoCellAnchor>
  <xdr:twoCellAnchor>
    <xdr:from>
      <xdr:col>38</xdr:col>
      <xdr:colOff>1</xdr:colOff>
      <xdr:row>17</xdr:row>
      <xdr:rowOff>0</xdr:rowOff>
    </xdr:from>
    <xdr:to>
      <xdr:col>39</xdr:col>
      <xdr:colOff>1</xdr:colOff>
      <xdr:row>49</xdr:row>
      <xdr:rowOff>161925</xdr:rowOff>
    </xdr:to>
    <xdr:sp macro="" textlink="">
      <xdr:nvSpPr>
        <xdr:cNvPr id="11" name="TextBox 13">
          <a:extLst>
            <a:ext uri="{FF2B5EF4-FFF2-40B4-BE49-F238E27FC236}">
              <a16:creationId xmlns:a16="http://schemas.microsoft.com/office/drawing/2014/main" id="{FE102D1D-5F33-4811-8135-C51DB088D82B}"/>
            </a:ext>
          </a:extLst>
        </xdr:cNvPr>
        <xdr:cNvSpPr txBox="1"/>
      </xdr:nvSpPr>
      <xdr:spPr>
        <a:xfrm>
          <a:off x="22479001" y="3152775"/>
          <a:ext cx="695325" cy="5753100"/>
        </a:xfrm>
        <a:prstGeom prst="rect">
          <a:avLst/>
        </a:prstGeom>
        <a:solidFill>
          <a:schemeClr val="accent2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MY" sz="1400">
              <a:solidFill>
                <a:schemeClr val="bg1"/>
              </a:solidFill>
            </a:rPr>
            <a:t>ROUTE VIA LE HAVRE</a:t>
          </a:r>
        </a:p>
      </xdr:txBody>
    </xdr:sp>
    <xdr:clientData/>
  </xdr:twoCellAnchor>
  <xdr:twoCellAnchor>
    <xdr:from>
      <xdr:col>23</xdr:col>
      <xdr:colOff>161925</xdr:colOff>
      <xdr:row>22</xdr:row>
      <xdr:rowOff>28576</xdr:rowOff>
    </xdr:from>
    <xdr:to>
      <xdr:col>23</xdr:col>
      <xdr:colOff>561975</xdr:colOff>
      <xdr:row>39</xdr:row>
      <xdr:rowOff>1</xdr:rowOff>
    </xdr:to>
    <xdr:sp macro="" textlink="">
      <xdr:nvSpPr>
        <xdr:cNvPr id="14" name="TextBox 12">
          <a:extLst>
            <a:ext uri="{FF2B5EF4-FFF2-40B4-BE49-F238E27FC236}">
              <a16:creationId xmlns:a16="http://schemas.microsoft.com/office/drawing/2014/main" id="{FC534232-898F-431C-BE1D-24C010073C86}"/>
            </a:ext>
          </a:extLst>
        </xdr:cNvPr>
        <xdr:cNvSpPr txBox="1"/>
      </xdr:nvSpPr>
      <xdr:spPr>
        <a:xfrm rot="5400000">
          <a:off x="10653712" y="5338764"/>
          <a:ext cx="2981325" cy="4000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MY" sz="1600">
              <a:solidFill>
                <a:schemeClr val="bg1"/>
              </a:solidFill>
            </a:rPr>
            <a:t>DIVERT</a:t>
          </a:r>
          <a:r>
            <a:rPr lang="en-MY" sz="1600" baseline="0">
              <a:solidFill>
                <a:schemeClr val="bg1"/>
              </a:solidFill>
            </a:rPr>
            <a:t> TO SHOGUN  PARALLEL</a:t>
          </a:r>
          <a:endParaRPr lang="en-MY" sz="1600">
            <a:solidFill>
              <a:schemeClr val="bg1"/>
            </a:solidFill>
          </a:endParaRPr>
        </a:p>
      </xdr:txBody>
    </xdr:sp>
    <xdr:clientData/>
  </xdr:twoCellAnchor>
  <xdr:oneCellAnchor>
    <xdr:from>
      <xdr:col>17</xdr:col>
      <xdr:colOff>19050</xdr:colOff>
      <xdr:row>14</xdr:row>
      <xdr:rowOff>142875</xdr:rowOff>
    </xdr:from>
    <xdr:ext cx="2181225" cy="264560"/>
    <xdr:sp macro="" textlink="">
      <xdr:nvSpPr>
        <xdr:cNvPr id="12" name="TextBox 19">
          <a:extLst>
            <a:ext uri="{FF2B5EF4-FFF2-40B4-BE49-F238E27FC236}">
              <a16:creationId xmlns:a16="http://schemas.microsoft.com/office/drawing/2014/main" id="{4774FB70-7D34-46CC-A283-443882E9A706}"/>
            </a:ext>
          </a:extLst>
        </xdr:cNvPr>
        <xdr:cNvSpPr txBox="1"/>
      </xdr:nvSpPr>
      <xdr:spPr>
        <a:xfrm>
          <a:off x="8391525" y="2752725"/>
          <a:ext cx="218122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MY" sz="1100" baseline="0">
              <a:solidFill>
                <a:schemeClr val="bg1"/>
              </a:solidFill>
            </a:rPr>
            <a:t>BLANK SAILING</a:t>
          </a:r>
        </a:p>
      </xdr:txBody>
    </xdr:sp>
    <xdr:clientData/>
  </xdr:oneCellAnchor>
  <xdr:oneCellAnchor>
    <xdr:from>
      <xdr:col>16</xdr:col>
      <xdr:colOff>466725</xdr:colOff>
      <xdr:row>29</xdr:row>
      <xdr:rowOff>104775</xdr:rowOff>
    </xdr:from>
    <xdr:ext cx="2181225" cy="264560"/>
    <xdr:sp macro="" textlink="">
      <xdr:nvSpPr>
        <xdr:cNvPr id="13" name="TextBox 19">
          <a:extLst>
            <a:ext uri="{FF2B5EF4-FFF2-40B4-BE49-F238E27FC236}">
              <a16:creationId xmlns:a16="http://schemas.microsoft.com/office/drawing/2014/main" id="{0E017298-0FB2-43FC-8E3B-144B63C8B164}"/>
            </a:ext>
          </a:extLst>
        </xdr:cNvPr>
        <xdr:cNvSpPr txBox="1"/>
      </xdr:nvSpPr>
      <xdr:spPr>
        <a:xfrm>
          <a:off x="8362950" y="5419725"/>
          <a:ext cx="218122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MY" sz="1100" baseline="0">
              <a:solidFill>
                <a:schemeClr val="bg1"/>
              </a:solidFill>
            </a:rPr>
            <a:t>BLANK SAILING</a:t>
          </a:r>
        </a:p>
      </xdr:txBody>
    </xdr:sp>
    <xdr:clientData/>
  </xdr:oneCellAnchor>
  <xdr:oneCellAnchor>
    <xdr:from>
      <xdr:col>17</xdr:col>
      <xdr:colOff>0</xdr:colOff>
      <xdr:row>35</xdr:row>
      <xdr:rowOff>85725</xdr:rowOff>
    </xdr:from>
    <xdr:ext cx="2181225" cy="264560"/>
    <xdr:sp macro="" textlink="">
      <xdr:nvSpPr>
        <xdr:cNvPr id="15" name="TextBox 19">
          <a:extLst>
            <a:ext uri="{FF2B5EF4-FFF2-40B4-BE49-F238E27FC236}">
              <a16:creationId xmlns:a16="http://schemas.microsoft.com/office/drawing/2014/main" id="{D654F947-3567-4C3F-B3C1-8FC023317F4E}"/>
            </a:ext>
          </a:extLst>
        </xdr:cNvPr>
        <xdr:cNvSpPr txBox="1"/>
      </xdr:nvSpPr>
      <xdr:spPr>
        <a:xfrm>
          <a:off x="8372475" y="6429375"/>
          <a:ext cx="218122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MY" sz="1100" baseline="0">
              <a:solidFill>
                <a:schemeClr val="bg1"/>
              </a:solidFill>
            </a:rPr>
            <a:t>BLANK SAILING</a:t>
          </a:r>
        </a:p>
      </xdr:txBody>
    </xdr:sp>
    <xdr:clientData/>
  </xdr:oneCellAnchor>
  <xdr:oneCellAnchor>
    <xdr:from>
      <xdr:col>17</xdr:col>
      <xdr:colOff>19050</xdr:colOff>
      <xdr:row>41</xdr:row>
      <xdr:rowOff>95250</xdr:rowOff>
    </xdr:from>
    <xdr:ext cx="2181225" cy="264560"/>
    <xdr:sp macro="" textlink="">
      <xdr:nvSpPr>
        <xdr:cNvPr id="16" name="TextBox 19">
          <a:extLst>
            <a:ext uri="{FF2B5EF4-FFF2-40B4-BE49-F238E27FC236}">
              <a16:creationId xmlns:a16="http://schemas.microsoft.com/office/drawing/2014/main" id="{AF7E00E3-7197-4F3F-BAD5-8169C3D82D05}"/>
            </a:ext>
          </a:extLst>
        </xdr:cNvPr>
        <xdr:cNvSpPr txBox="1"/>
      </xdr:nvSpPr>
      <xdr:spPr>
        <a:xfrm>
          <a:off x="8391525" y="7467600"/>
          <a:ext cx="218122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MY" sz="1100" baseline="0">
              <a:solidFill>
                <a:schemeClr val="bg1"/>
              </a:solidFill>
            </a:rPr>
            <a:t>BLANK SAILING</a:t>
          </a:r>
        </a:p>
      </xdr:txBody>
    </xdr:sp>
    <xdr:clientData/>
  </xdr:oneCellAnchor>
  <xdr:oneCellAnchor>
    <xdr:from>
      <xdr:col>17</xdr:col>
      <xdr:colOff>38100</xdr:colOff>
      <xdr:row>44</xdr:row>
      <xdr:rowOff>104775</xdr:rowOff>
    </xdr:from>
    <xdr:ext cx="2181225" cy="264560"/>
    <xdr:sp macro="" textlink="">
      <xdr:nvSpPr>
        <xdr:cNvPr id="17" name="TextBox 19">
          <a:extLst>
            <a:ext uri="{FF2B5EF4-FFF2-40B4-BE49-F238E27FC236}">
              <a16:creationId xmlns:a16="http://schemas.microsoft.com/office/drawing/2014/main" id="{9F85C514-9C02-478D-825A-3C9E794320D9}"/>
            </a:ext>
          </a:extLst>
        </xdr:cNvPr>
        <xdr:cNvSpPr txBox="1"/>
      </xdr:nvSpPr>
      <xdr:spPr>
        <a:xfrm>
          <a:off x="8410575" y="7991475"/>
          <a:ext cx="218122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MY" sz="1100" baseline="0">
              <a:solidFill>
                <a:schemeClr val="bg1"/>
              </a:solidFill>
            </a:rPr>
            <a:t>BLANK SAILING</a:t>
          </a:r>
        </a:p>
      </xdr:txBody>
    </xdr:sp>
    <xdr:clientData/>
  </xdr:one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2" name="Picture 1039">
          <a:extLst>
            <a:ext uri="{FF2B5EF4-FFF2-40B4-BE49-F238E27FC236}">
              <a16:creationId xmlns:a16="http://schemas.microsoft.com/office/drawing/2014/main" id="{00000000-0008-0000-0E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360045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4" name="Picture 1039">
          <a:extLst>
            <a:ext uri="{FF2B5EF4-FFF2-40B4-BE49-F238E27FC236}">
              <a16:creationId xmlns:a16="http://schemas.microsoft.com/office/drawing/2014/main" id="{00000000-0008-0000-0E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2203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7" name="Picture 1039">
          <a:extLst>
            <a:ext uri="{FF2B5EF4-FFF2-40B4-BE49-F238E27FC236}">
              <a16:creationId xmlns:a16="http://schemas.microsoft.com/office/drawing/2014/main" id="{00000000-0008-0000-0E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2203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9" name="Picture 1039">
          <a:extLst>
            <a:ext uri="{FF2B5EF4-FFF2-40B4-BE49-F238E27FC236}">
              <a16:creationId xmlns:a16="http://schemas.microsoft.com/office/drawing/2014/main" id="{00000000-0008-0000-0E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2203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11" name="Picture 1039">
          <a:extLst>
            <a:ext uri="{FF2B5EF4-FFF2-40B4-BE49-F238E27FC236}">
              <a16:creationId xmlns:a16="http://schemas.microsoft.com/office/drawing/2014/main" id="{00000000-0008-0000-0E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44702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13" name="Picture 1039">
          <a:extLst>
            <a:ext uri="{FF2B5EF4-FFF2-40B4-BE49-F238E27FC236}">
              <a16:creationId xmlns:a16="http://schemas.microsoft.com/office/drawing/2014/main" id="{00000000-0008-0000-0E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44702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15" name="Picture 1039">
          <a:extLst>
            <a:ext uri="{FF2B5EF4-FFF2-40B4-BE49-F238E27FC236}">
              <a16:creationId xmlns:a16="http://schemas.microsoft.com/office/drawing/2014/main" id="{00000000-0008-0000-0E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44702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17" name="Picture 1039">
          <a:extLst>
            <a:ext uri="{FF2B5EF4-FFF2-40B4-BE49-F238E27FC236}">
              <a16:creationId xmlns:a16="http://schemas.microsoft.com/office/drawing/2014/main" id="{00000000-0008-0000-0E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44702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19" name="Picture 1039">
          <a:extLst>
            <a:ext uri="{FF2B5EF4-FFF2-40B4-BE49-F238E27FC236}">
              <a16:creationId xmlns:a16="http://schemas.microsoft.com/office/drawing/2014/main" id="{00000000-0008-0000-0E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44702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21" name="Picture 1039">
          <a:extLst>
            <a:ext uri="{FF2B5EF4-FFF2-40B4-BE49-F238E27FC236}">
              <a16:creationId xmlns:a16="http://schemas.microsoft.com/office/drawing/2014/main" id="{00000000-0008-0000-0E00-00001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44702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23" name="Picture 1039">
          <a:extLst>
            <a:ext uri="{FF2B5EF4-FFF2-40B4-BE49-F238E27FC236}">
              <a16:creationId xmlns:a16="http://schemas.microsoft.com/office/drawing/2014/main" id="{00000000-0008-0000-0E00-00001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44702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25" name="Picture 1039">
          <a:extLst>
            <a:ext uri="{FF2B5EF4-FFF2-40B4-BE49-F238E27FC236}">
              <a16:creationId xmlns:a16="http://schemas.microsoft.com/office/drawing/2014/main" id="{00000000-0008-0000-0E00-00001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44702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27" name="Picture 1039">
          <a:extLst>
            <a:ext uri="{FF2B5EF4-FFF2-40B4-BE49-F238E27FC236}">
              <a16:creationId xmlns:a16="http://schemas.microsoft.com/office/drawing/2014/main" id="{00000000-0008-0000-0E00-00001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44702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29" name="Picture 1039">
          <a:extLst>
            <a:ext uri="{FF2B5EF4-FFF2-40B4-BE49-F238E27FC236}">
              <a16:creationId xmlns:a16="http://schemas.microsoft.com/office/drawing/2014/main" id="{00000000-0008-0000-0E00-00001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44702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31" name="Picture 1039">
          <a:extLst>
            <a:ext uri="{FF2B5EF4-FFF2-40B4-BE49-F238E27FC236}">
              <a16:creationId xmlns:a16="http://schemas.microsoft.com/office/drawing/2014/main" id="{00000000-0008-0000-0E00-00001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44702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33" name="Picture 1039">
          <a:extLst>
            <a:ext uri="{FF2B5EF4-FFF2-40B4-BE49-F238E27FC236}">
              <a16:creationId xmlns:a16="http://schemas.microsoft.com/office/drawing/2014/main" id="{00000000-0008-0000-0E00-00002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44702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35" name="Picture 1039">
          <a:extLst>
            <a:ext uri="{FF2B5EF4-FFF2-40B4-BE49-F238E27FC236}">
              <a16:creationId xmlns:a16="http://schemas.microsoft.com/office/drawing/2014/main" id="{00000000-0008-0000-0E00-00002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44702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37" name="Picture 1039">
          <a:extLst>
            <a:ext uri="{FF2B5EF4-FFF2-40B4-BE49-F238E27FC236}">
              <a16:creationId xmlns:a16="http://schemas.microsoft.com/office/drawing/2014/main" id="{00000000-0008-0000-0E00-00002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44702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39" name="Picture 1039">
          <a:extLst>
            <a:ext uri="{FF2B5EF4-FFF2-40B4-BE49-F238E27FC236}">
              <a16:creationId xmlns:a16="http://schemas.microsoft.com/office/drawing/2014/main" id="{00000000-0008-0000-0E00-00002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44702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41" name="Picture 1039">
          <a:extLst>
            <a:ext uri="{FF2B5EF4-FFF2-40B4-BE49-F238E27FC236}">
              <a16:creationId xmlns:a16="http://schemas.microsoft.com/office/drawing/2014/main" id="{00000000-0008-0000-0E00-00002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44702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43" name="Picture 1039">
          <a:extLst>
            <a:ext uri="{FF2B5EF4-FFF2-40B4-BE49-F238E27FC236}">
              <a16:creationId xmlns:a16="http://schemas.microsoft.com/office/drawing/2014/main" id="{00000000-0008-0000-0E00-00002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44702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45" name="Picture 1039">
          <a:extLst>
            <a:ext uri="{FF2B5EF4-FFF2-40B4-BE49-F238E27FC236}">
              <a16:creationId xmlns:a16="http://schemas.microsoft.com/office/drawing/2014/main" id="{00000000-0008-0000-0E00-00002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44702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47" name="Picture 1039">
          <a:extLst>
            <a:ext uri="{FF2B5EF4-FFF2-40B4-BE49-F238E27FC236}">
              <a16:creationId xmlns:a16="http://schemas.microsoft.com/office/drawing/2014/main" id="{00000000-0008-0000-0E00-00002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44702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49" name="Picture 1039">
          <a:extLst>
            <a:ext uri="{FF2B5EF4-FFF2-40B4-BE49-F238E27FC236}">
              <a16:creationId xmlns:a16="http://schemas.microsoft.com/office/drawing/2014/main" id="{00000000-0008-0000-0E00-00003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44702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51" name="Picture 1039">
          <a:extLst>
            <a:ext uri="{FF2B5EF4-FFF2-40B4-BE49-F238E27FC236}">
              <a16:creationId xmlns:a16="http://schemas.microsoft.com/office/drawing/2014/main" id="{00000000-0008-0000-0E00-00003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44702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53" name="Picture 1039">
          <a:extLst>
            <a:ext uri="{FF2B5EF4-FFF2-40B4-BE49-F238E27FC236}">
              <a16:creationId xmlns:a16="http://schemas.microsoft.com/office/drawing/2014/main" id="{00000000-0008-0000-0E00-00003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44702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55" name="Picture 1039">
          <a:extLst>
            <a:ext uri="{FF2B5EF4-FFF2-40B4-BE49-F238E27FC236}">
              <a16:creationId xmlns:a16="http://schemas.microsoft.com/office/drawing/2014/main" id="{00000000-0008-0000-0E00-00003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44702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57" name="Picture 1039">
          <a:extLst>
            <a:ext uri="{FF2B5EF4-FFF2-40B4-BE49-F238E27FC236}">
              <a16:creationId xmlns:a16="http://schemas.microsoft.com/office/drawing/2014/main" id="{00000000-0008-0000-0E00-00003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44702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59" name="Picture 1039">
          <a:extLst>
            <a:ext uri="{FF2B5EF4-FFF2-40B4-BE49-F238E27FC236}">
              <a16:creationId xmlns:a16="http://schemas.microsoft.com/office/drawing/2014/main" id="{00000000-0008-0000-0E00-00003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44702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61" name="Picture 1039">
          <a:extLst>
            <a:ext uri="{FF2B5EF4-FFF2-40B4-BE49-F238E27FC236}">
              <a16:creationId xmlns:a16="http://schemas.microsoft.com/office/drawing/2014/main" id="{00000000-0008-0000-0E00-00003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44702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63" name="Picture 1039">
          <a:extLst>
            <a:ext uri="{FF2B5EF4-FFF2-40B4-BE49-F238E27FC236}">
              <a16:creationId xmlns:a16="http://schemas.microsoft.com/office/drawing/2014/main" id="{00000000-0008-0000-0E00-00003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44702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65" name="Picture 1039">
          <a:extLst>
            <a:ext uri="{FF2B5EF4-FFF2-40B4-BE49-F238E27FC236}">
              <a16:creationId xmlns:a16="http://schemas.microsoft.com/office/drawing/2014/main" id="{00000000-0008-0000-0E00-00004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44702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22</xdr:col>
      <xdr:colOff>0</xdr:colOff>
      <xdr:row>2</xdr:row>
      <xdr:rowOff>0</xdr:rowOff>
    </xdr:from>
    <xdr:to>
      <xdr:col>25</xdr:col>
      <xdr:colOff>66675</xdr:colOff>
      <xdr:row>5</xdr:row>
      <xdr:rowOff>19050</xdr:rowOff>
    </xdr:to>
    <xdr:sp macro="" textlink="">
      <xdr:nvSpPr>
        <xdr:cNvPr id="69" name="Cloud Callout 9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E00-000045000000}"/>
            </a:ext>
          </a:extLst>
        </xdr:cNvPr>
        <xdr:cNvSpPr/>
      </xdr:nvSpPr>
      <xdr:spPr>
        <a:xfrm>
          <a:off x="11315700" y="342900"/>
          <a:ext cx="1762125" cy="628650"/>
        </a:xfrm>
        <a:prstGeom prst="cloudCallou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800" b="1" baseline="0">
              <a:latin typeface="Comic Sans MS" pitchFamily="66" charset="0"/>
            </a:rPr>
            <a:t>HOME</a:t>
          </a:r>
        </a:p>
      </xdr:txBody>
    </xdr:sp>
    <xdr:clientData/>
  </xdr:twoCellAnchor>
  <xdr:twoCellAnchor>
    <xdr:from>
      <xdr:col>6</xdr:col>
      <xdr:colOff>0</xdr:colOff>
      <xdr:row>14</xdr:row>
      <xdr:rowOff>0</xdr:rowOff>
    </xdr:from>
    <xdr:to>
      <xdr:col>11</xdr:col>
      <xdr:colOff>510540</xdr:colOff>
      <xdr:row>15</xdr:row>
      <xdr:rowOff>0</xdr:rowOff>
    </xdr:to>
    <xdr:sp macro="" textlink="">
      <xdr:nvSpPr>
        <xdr:cNvPr id="46" name="Rectangle 45">
          <a:extLst>
            <a:ext uri="{FF2B5EF4-FFF2-40B4-BE49-F238E27FC236}">
              <a16:creationId xmlns:a16="http://schemas.microsoft.com/office/drawing/2014/main" id="{A1190C1E-1DF2-4A54-9824-5ADC0EBC7582}"/>
            </a:ext>
          </a:extLst>
        </xdr:cNvPr>
        <xdr:cNvSpPr/>
      </xdr:nvSpPr>
      <xdr:spPr>
        <a:xfrm>
          <a:off x="2948940" y="2545080"/>
          <a:ext cx="2933700" cy="167640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800" b="1" baseline="0">
              <a:solidFill>
                <a:srgbClr val="FFC000"/>
              </a:solidFill>
            </a:rPr>
            <a:t>BLANK SAILING	</a:t>
          </a:r>
          <a:endParaRPr lang="en-US" sz="800" b="1">
            <a:solidFill>
              <a:srgbClr val="FFC000"/>
            </a:solidFill>
          </a:endParaRPr>
        </a:p>
      </xdr:txBody>
    </xdr:sp>
    <xdr:clientData/>
  </xdr:twoCellAnchor>
  <xdr:twoCellAnchor>
    <xdr:from>
      <xdr:col>6</xdr:col>
      <xdr:colOff>0</xdr:colOff>
      <xdr:row>12</xdr:row>
      <xdr:rowOff>0</xdr:rowOff>
    </xdr:from>
    <xdr:to>
      <xdr:col>11</xdr:col>
      <xdr:colOff>510540</xdr:colOff>
      <xdr:row>12</xdr:row>
      <xdr:rowOff>167640</xdr:rowOff>
    </xdr:to>
    <xdr:sp macro="" textlink="">
      <xdr:nvSpPr>
        <xdr:cNvPr id="48" name="Rectangle 47">
          <a:extLst>
            <a:ext uri="{FF2B5EF4-FFF2-40B4-BE49-F238E27FC236}">
              <a16:creationId xmlns:a16="http://schemas.microsoft.com/office/drawing/2014/main" id="{14A46549-88C6-478D-AC93-ED288706707F}"/>
            </a:ext>
          </a:extLst>
        </xdr:cNvPr>
        <xdr:cNvSpPr/>
      </xdr:nvSpPr>
      <xdr:spPr>
        <a:xfrm>
          <a:off x="2948940" y="2194560"/>
          <a:ext cx="2933700" cy="167640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800" b="1" baseline="0">
              <a:solidFill>
                <a:srgbClr val="FFC000"/>
              </a:solidFill>
            </a:rPr>
            <a:t>BLANK SAILING	</a:t>
          </a:r>
          <a:endParaRPr lang="en-US" sz="800" b="1">
            <a:solidFill>
              <a:srgbClr val="FFC000"/>
            </a:solidFill>
          </a:endParaRPr>
        </a:p>
      </xdr:txBody>
    </xdr:sp>
    <xdr:clientData/>
  </xdr:twoCellAnchor>
  <xdr:twoCellAnchor>
    <xdr:from>
      <xdr:col>6</xdr:col>
      <xdr:colOff>0</xdr:colOff>
      <xdr:row>10</xdr:row>
      <xdr:rowOff>0</xdr:rowOff>
    </xdr:from>
    <xdr:to>
      <xdr:col>11</xdr:col>
      <xdr:colOff>510540</xdr:colOff>
      <xdr:row>10</xdr:row>
      <xdr:rowOff>167640</xdr:rowOff>
    </xdr:to>
    <xdr:sp macro="" textlink="">
      <xdr:nvSpPr>
        <xdr:cNvPr id="50" name="Rectangle 49">
          <a:extLst>
            <a:ext uri="{FF2B5EF4-FFF2-40B4-BE49-F238E27FC236}">
              <a16:creationId xmlns:a16="http://schemas.microsoft.com/office/drawing/2014/main" id="{CD3C43CA-4996-455C-918A-3C499563E9F3}"/>
            </a:ext>
          </a:extLst>
        </xdr:cNvPr>
        <xdr:cNvSpPr/>
      </xdr:nvSpPr>
      <xdr:spPr>
        <a:xfrm>
          <a:off x="2948940" y="1844040"/>
          <a:ext cx="2933700" cy="167640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800" b="1" baseline="0">
              <a:solidFill>
                <a:srgbClr val="FFC000"/>
              </a:solidFill>
            </a:rPr>
            <a:t>BLANK SAILING	</a:t>
          </a:r>
          <a:endParaRPr lang="en-US" sz="800" b="1">
            <a:solidFill>
              <a:srgbClr val="FFC000"/>
            </a:solidFill>
          </a:endParaRPr>
        </a:p>
      </xdr:txBody>
    </xdr:sp>
    <xdr:clientData/>
  </xdr:twoCellAnchor>
  <xdr:twoCellAnchor>
    <xdr:from>
      <xdr:col>6</xdr:col>
      <xdr:colOff>0</xdr:colOff>
      <xdr:row>16</xdr:row>
      <xdr:rowOff>0</xdr:rowOff>
    </xdr:from>
    <xdr:to>
      <xdr:col>11</xdr:col>
      <xdr:colOff>510540</xdr:colOff>
      <xdr:row>16</xdr:row>
      <xdr:rowOff>167640</xdr:rowOff>
    </xdr:to>
    <xdr:sp macro="" textlink="">
      <xdr:nvSpPr>
        <xdr:cNvPr id="52" name="Rectangle 51">
          <a:extLst>
            <a:ext uri="{FF2B5EF4-FFF2-40B4-BE49-F238E27FC236}">
              <a16:creationId xmlns:a16="http://schemas.microsoft.com/office/drawing/2014/main" id="{76F55D08-853E-41BA-8AC1-0736B135E462}"/>
            </a:ext>
          </a:extLst>
        </xdr:cNvPr>
        <xdr:cNvSpPr/>
      </xdr:nvSpPr>
      <xdr:spPr>
        <a:xfrm>
          <a:off x="2948940" y="2887980"/>
          <a:ext cx="2933700" cy="167640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800" b="1" baseline="0">
              <a:solidFill>
                <a:srgbClr val="FFC000"/>
              </a:solidFill>
            </a:rPr>
            <a:t>BLANK SAILING	</a:t>
          </a:r>
          <a:endParaRPr lang="en-US" sz="800" b="1">
            <a:solidFill>
              <a:srgbClr val="FFC000"/>
            </a:solidFill>
          </a:endParaRPr>
        </a:p>
      </xdr:txBody>
    </xdr:sp>
    <xdr:clientData/>
  </xdr:twoCellAnchor>
  <xdr:twoCellAnchor>
    <xdr:from>
      <xdr:col>6</xdr:col>
      <xdr:colOff>0</xdr:colOff>
      <xdr:row>18</xdr:row>
      <xdr:rowOff>0</xdr:rowOff>
    </xdr:from>
    <xdr:to>
      <xdr:col>11</xdr:col>
      <xdr:colOff>510540</xdr:colOff>
      <xdr:row>18</xdr:row>
      <xdr:rowOff>167640</xdr:rowOff>
    </xdr:to>
    <xdr:sp macro="" textlink="">
      <xdr:nvSpPr>
        <xdr:cNvPr id="54" name="Rectangle 53">
          <a:extLst>
            <a:ext uri="{FF2B5EF4-FFF2-40B4-BE49-F238E27FC236}">
              <a16:creationId xmlns:a16="http://schemas.microsoft.com/office/drawing/2014/main" id="{93021839-DEE3-4B07-B86F-F5A1A5F07F06}"/>
            </a:ext>
          </a:extLst>
        </xdr:cNvPr>
        <xdr:cNvSpPr/>
      </xdr:nvSpPr>
      <xdr:spPr>
        <a:xfrm>
          <a:off x="2948940" y="3238500"/>
          <a:ext cx="2933700" cy="167640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800" b="1" baseline="0">
              <a:solidFill>
                <a:srgbClr val="FFC000"/>
              </a:solidFill>
            </a:rPr>
            <a:t>BLANK SAILING	</a:t>
          </a:r>
          <a:endParaRPr lang="en-US" sz="800" b="1">
            <a:solidFill>
              <a:srgbClr val="FFC000"/>
            </a:solidFill>
          </a:endParaRPr>
        </a:p>
      </xdr:txBody>
    </xdr:sp>
    <xdr:clientData/>
  </xdr:twoCellAnchor>
  <xdr:twoCellAnchor>
    <xdr:from>
      <xdr:col>22</xdr:col>
      <xdr:colOff>487680</xdr:colOff>
      <xdr:row>24</xdr:row>
      <xdr:rowOff>38100</xdr:rowOff>
    </xdr:from>
    <xdr:to>
      <xdr:col>34</xdr:col>
      <xdr:colOff>144780</xdr:colOff>
      <xdr:row>26</xdr:row>
      <xdr:rowOff>15240</xdr:rowOff>
    </xdr:to>
    <xdr:sp macro="" textlink="">
      <xdr:nvSpPr>
        <xdr:cNvPr id="40" name="Rectangle 39">
          <a:extLst>
            <a:ext uri="{FF2B5EF4-FFF2-40B4-BE49-F238E27FC236}">
              <a16:creationId xmlns:a16="http://schemas.microsoft.com/office/drawing/2014/main" id="{02A6CD7A-0243-4F6C-A547-A9E4977A1A1A}"/>
            </a:ext>
          </a:extLst>
        </xdr:cNvPr>
        <xdr:cNvSpPr/>
      </xdr:nvSpPr>
      <xdr:spPr>
        <a:xfrm>
          <a:off x="11026140" y="4328160"/>
          <a:ext cx="10172700" cy="327660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200" b="1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remain on jade &amp; tiger 1st, still TBA</a:t>
          </a:r>
          <a:r>
            <a:rPr lang="en-US" sz="600" b="1" baseline="0">
              <a:solidFill>
                <a:srgbClr val="FFC000"/>
              </a:solidFill>
            </a:rPr>
            <a:t>	f</a:t>
          </a:r>
          <a:endParaRPr lang="en-US" sz="600" b="1">
            <a:solidFill>
              <a:srgbClr val="FFC000"/>
            </a:solidFill>
          </a:endParaRPr>
        </a:p>
      </xdr:txBody>
    </xdr:sp>
    <xdr:clientData/>
  </xdr:twoCellAnchor>
  <xdr:twoCellAnchor>
    <xdr:from>
      <xdr:col>6</xdr:col>
      <xdr:colOff>0</xdr:colOff>
      <xdr:row>20</xdr:row>
      <xdr:rowOff>0</xdr:rowOff>
    </xdr:from>
    <xdr:to>
      <xdr:col>11</xdr:col>
      <xdr:colOff>510540</xdr:colOff>
      <xdr:row>20</xdr:row>
      <xdr:rowOff>167640</xdr:rowOff>
    </xdr:to>
    <xdr:sp macro="" textlink="">
      <xdr:nvSpPr>
        <xdr:cNvPr id="42" name="Rectangle 41">
          <a:extLst>
            <a:ext uri="{FF2B5EF4-FFF2-40B4-BE49-F238E27FC236}">
              <a16:creationId xmlns:a16="http://schemas.microsoft.com/office/drawing/2014/main" id="{C51AF9A9-CFD4-4068-AB34-55AD03A6C2E3}"/>
            </a:ext>
          </a:extLst>
        </xdr:cNvPr>
        <xdr:cNvSpPr/>
      </xdr:nvSpPr>
      <xdr:spPr>
        <a:xfrm>
          <a:off x="2948940" y="3589020"/>
          <a:ext cx="2933700" cy="167640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800" b="1" baseline="0">
              <a:solidFill>
                <a:srgbClr val="FFC000"/>
              </a:solidFill>
            </a:rPr>
            <a:t>BLANK SAILING	</a:t>
          </a:r>
          <a:endParaRPr lang="en-US" sz="800" b="1">
            <a:solidFill>
              <a:srgbClr val="FFC000"/>
            </a:solidFill>
          </a:endParaRPr>
        </a:p>
      </xdr:txBody>
    </xdr:sp>
    <xdr:clientData/>
  </xdr:twoCellAnchor>
  <xdr:twoCellAnchor>
    <xdr:from>
      <xdr:col>6</xdr:col>
      <xdr:colOff>0</xdr:colOff>
      <xdr:row>22</xdr:row>
      <xdr:rowOff>0</xdr:rowOff>
    </xdr:from>
    <xdr:to>
      <xdr:col>11</xdr:col>
      <xdr:colOff>510540</xdr:colOff>
      <xdr:row>22</xdr:row>
      <xdr:rowOff>167640</xdr:rowOff>
    </xdr:to>
    <xdr:sp macro="" textlink="">
      <xdr:nvSpPr>
        <xdr:cNvPr id="44" name="Rectangle 43">
          <a:extLst>
            <a:ext uri="{FF2B5EF4-FFF2-40B4-BE49-F238E27FC236}">
              <a16:creationId xmlns:a16="http://schemas.microsoft.com/office/drawing/2014/main" id="{91FC2ACF-B845-40FB-82A1-4220CE717EA7}"/>
            </a:ext>
          </a:extLst>
        </xdr:cNvPr>
        <xdr:cNvSpPr/>
      </xdr:nvSpPr>
      <xdr:spPr>
        <a:xfrm>
          <a:off x="2948940" y="3939540"/>
          <a:ext cx="2933700" cy="167640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800" b="1" baseline="0">
              <a:solidFill>
                <a:srgbClr val="FFC000"/>
              </a:solidFill>
            </a:rPr>
            <a:t>BLANK SAILING	</a:t>
          </a:r>
          <a:endParaRPr lang="en-US" sz="800" b="1">
            <a:solidFill>
              <a:srgbClr val="FFC000"/>
            </a:solidFill>
          </a:endParaRPr>
        </a:p>
      </xdr:txBody>
    </xdr:sp>
    <xdr:clientData/>
  </xdr:twoCellAnchor>
  <xdr:twoCellAnchor>
    <xdr:from>
      <xdr:col>6</xdr:col>
      <xdr:colOff>0</xdr:colOff>
      <xdr:row>24</xdr:row>
      <xdr:rowOff>0</xdr:rowOff>
    </xdr:from>
    <xdr:to>
      <xdr:col>11</xdr:col>
      <xdr:colOff>510540</xdr:colOff>
      <xdr:row>24</xdr:row>
      <xdr:rowOff>167640</xdr:rowOff>
    </xdr:to>
    <xdr:sp macro="" textlink="">
      <xdr:nvSpPr>
        <xdr:cNvPr id="56" name="Rectangle 55">
          <a:extLst>
            <a:ext uri="{FF2B5EF4-FFF2-40B4-BE49-F238E27FC236}">
              <a16:creationId xmlns:a16="http://schemas.microsoft.com/office/drawing/2014/main" id="{03EEA14D-DE8F-4403-AAA0-EC014DF3C566}"/>
            </a:ext>
          </a:extLst>
        </xdr:cNvPr>
        <xdr:cNvSpPr/>
      </xdr:nvSpPr>
      <xdr:spPr>
        <a:xfrm>
          <a:off x="2948940" y="4290060"/>
          <a:ext cx="2933700" cy="167640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800" b="1" baseline="0">
              <a:solidFill>
                <a:srgbClr val="FFC000"/>
              </a:solidFill>
            </a:rPr>
            <a:t>BLANK SAILING	</a:t>
          </a:r>
          <a:endParaRPr lang="en-US" sz="800" b="1">
            <a:solidFill>
              <a:srgbClr val="FFC000"/>
            </a:solidFill>
          </a:endParaRPr>
        </a:p>
      </xdr:txBody>
    </xdr:sp>
    <xdr:clientData/>
  </xdr:twoCellAnchor>
  <xdr:twoCellAnchor>
    <xdr:from>
      <xdr:col>6</xdr:col>
      <xdr:colOff>0</xdr:colOff>
      <xdr:row>26</xdr:row>
      <xdr:rowOff>0</xdr:rowOff>
    </xdr:from>
    <xdr:to>
      <xdr:col>11</xdr:col>
      <xdr:colOff>510540</xdr:colOff>
      <xdr:row>27</xdr:row>
      <xdr:rowOff>0</xdr:rowOff>
    </xdr:to>
    <xdr:sp macro="" textlink="">
      <xdr:nvSpPr>
        <xdr:cNvPr id="58" name="Rectangle 57">
          <a:extLst>
            <a:ext uri="{FF2B5EF4-FFF2-40B4-BE49-F238E27FC236}">
              <a16:creationId xmlns:a16="http://schemas.microsoft.com/office/drawing/2014/main" id="{30A75DD9-0C59-459F-988C-EEF6C5376294}"/>
            </a:ext>
          </a:extLst>
        </xdr:cNvPr>
        <xdr:cNvSpPr/>
      </xdr:nvSpPr>
      <xdr:spPr>
        <a:xfrm>
          <a:off x="2948940" y="4640580"/>
          <a:ext cx="2933700" cy="167640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800" b="1" baseline="0">
              <a:solidFill>
                <a:srgbClr val="FFC000"/>
              </a:solidFill>
            </a:rPr>
            <a:t>BLANK SAILING	</a:t>
          </a:r>
          <a:endParaRPr lang="en-US" sz="800" b="1">
            <a:solidFill>
              <a:srgbClr val="FFC000"/>
            </a:solidFill>
          </a:endParaRPr>
        </a:p>
      </xdr:txBody>
    </xdr:sp>
    <xdr:clientData/>
  </xdr:twoCellAnchor>
  <xdr:twoCellAnchor>
    <xdr:from>
      <xdr:col>6</xdr:col>
      <xdr:colOff>0</xdr:colOff>
      <xdr:row>27</xdr:row>
      <xdr:rowOff>160020</xdr:rowOff>
    </xdr:from>
    <xdr:to>
      <xdr:col>11</xdr:col>
      <xdr:colOff>510540</xdr:colOff>
      <xdr:row>28</xdr:row>
      <xdr:rowOff>160020</xdr:rowOff>
    </xdr:to>
    <xdr:sp macro="" textlink="">
      <xdr:nvSpPr>
        <xdr:cNvPr id="60" name="Rectangle 59">
          <a:extLst>
            <a:ext uri="{FF2B5EF4-FFF2-40B4-BE49-F238E27FC236}">
              <a16:creationId xmlns:a16="http://schemas.microsoft.com/office/drawing/2014/main" id="{DFF00855-C886-476E-A0EA-9CB08361C70B}"/>
            </a:ext>
          </a:extLst>
        </xdr:cNvPr>
        <xdr:cNvSpPr/>
      </xdr:nvSpPr>
      <xdr:spPr>
        <a:xfrm>
          <a:off x="2948940" y="4968240"/>
          <a:ext cx="2933700" cy="167640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800" b="1" baseline="0">
              <a:solidFill>
                <a:srgbClr val="FFC000"/>
              </a:solidFill>
            </a:rPr>
            <a:t>BLANK SAILING	</a:t>
          </a:r>
          <a:endParaRPr lang="en-US" sz="800" b="1">
            <a:solidFill>
              <a:srgbClr val="FFC000"/>
            </a:solidFill>
          </a:endParaRPr>
        </a:p>
      </xdr:txBody>
    </xdr:sp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0</xdr:colOff>
      <xdr:row>2</xdr:row>
      <xdr:rowOff>0</xdr:rowOff>
    </xdr:from>
    <xdr:to>
      <xdr:col>24</xdr:col>
      <xdr:colOff>66675</xdr:colOff>
      <xdr:row>5</xdr:row>
      <xdr:rowOff>0</xdr:rowOff>
    </xdr:to>
    <xdr:sp macro="" textlink="">
      <xdr:nvSpPr>
        <xdr:cNvPr id="4" name="Cloud Callout 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F00-000004000000}"/>
            </a:ext>
          </a:extLst>
        </xdr:cNvPr>
        <xdr:cNvSpPr/>
      </xdr:nvSpPr>
      <xdr:spPr>
        <a:xfrm>
          <a:off x="11315700" y="342900"/>
          <a:ext cx="1762125" cy="628650"/>
        </a:xfrm>
        <a:prstGeom prst="cloudCallou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800" b="1" baseline="0">
              <a:latin typeface="Comic Sans MS" pitchFamily="66" charset="0"/>
            </a:rPr>
            <a:t>HOME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5" name="Picture 1039">
          <a:extLst>
            <a:ext uri="{FF2B5EF4-FFF2-40B4-BE49-F238E27FC236}">
              <a16:creationId xmlns:a16="http://schemas.microsoft.com/office/drawing/2014/main" id="{00000000-0008-0000-0F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2203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7" name="Picture 1039">
          <a:extLst>
            <a:ext uri="{FF2B5EF4-FFF2-40B4-BE49-F238E27FC236}">
              <a16:creationId xmlns:a16="http://schemas.microsoft.com/office/drawing/2014/main" id="{00000000-0008-0000-0F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2203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9" name="Picture 1039">
          <a:extLst>
            <a:ext uri="{FF2B5EF4-FFF2-40B4-BE49-F238E27FC236}">
              <a16:creationId xmlns:a16="http://schemas.microsoft.com/office/drawing/2014/main" id="{00000000-0008-0000-0F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2203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11" name="Picture 1039">
          <a:extLst>
            <a:ext uri="{FF2B5EF4-FFF2-40B4-BE49-F238E27FC236}">
              <a16:creationId xmlns:a16="http://schemas.microsoft.com/office/drawing/2014/main" id="{00000000-0008-0000-0F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44702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13" name="Picture 1039">
          <a:extLst>
            <a:ext uri="{FF2B5EF4-FFF2-40B4-BE49-F238E27FC236}">
              <a16:creationId xmlns:a16="http://schemas.microsoft.com/office/drawing/2014/main" id="{00000000-0008-0000-0F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44702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15" name="Picture 1039">
          <a:extLst>
            <a:ext uri="{FF2B5EF4-FFF2-40B4-BE49-F238E27FC236}">
              <a16:creationId xmlns:a16="http://schemas.microsoft.com/office/drawing/2014/main" id="{00000000-0008-0000-0F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44702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17" name="Picture 1039">
          <a:extLst>
            <a:ext uri="{FF2B5EF4-FFF2-40B4-BE49-F238E27FC236}">
              <a16:creationId xmlns:a16="http://schemas.microsoft.com/office/drawing/2014/main" id="{00000000-0008-0000-0F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44702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19" name="Picture 1039">
          <a:extLst>
            <a:ext uri="{FF2B5EF4-FFF2-40B4-BE49-F238E27FC236}">
              <a16:creationId xmlns:a16="http://schemas.microsoft.com/office/drawing/2014/main" id="{00000000-0008-0000-0F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44702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21" name="Picture 1039">
          <a:extLst>
            <a:ext uri="{FF2B5EF4-FFF2-40B4-BE49-F238E27FC236}">
              <a16:creationId xmlns:a16="http://schemas.microsoft.com/office/drawing/2014/main" id="{00000000-0008-0000-0F00-00001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44702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23" name="Picture 1039">
          <a:extLst>
            <a:ext uri="{FF2B5EF4-FFF2-40B4-BE49-F238E27FC236}">
              <a16:creationId xmlns:a16="http://schemas.microsoft.com/office/drawing/2014/main" id="{00000000-0008-0000-0F00-00001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44702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25" name="Picture 1039">
          <a:extLst>
            <a:ext uri="{FF2B5EF4-FFF2-40B4-BE49-F238E27FC236}">
              <a16:creationId xmlns:a16="http://schemas.microsoft.com/office/drawing/2014/main" id="{00000000-0008-0000-0F00-00001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44702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27" name="Picture 1039">
          <a:extLst>
            <a:ext uri="{FF2B5EF4-FFF2-40B4-BE49-F238E27FC236}">
              <a16:creationId xmlns:a16="http://schemas.microsoft.com/office/drawing/2014/main" id="{00000000-0008-0000-0F00-00001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44702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29" name="Picture 1039">
          <a:extLst>
            <a:ext uri="{FF2B5EF4-FFF2-40B4-BE49-F238E27FC236}">
              <a16:creationId xmlns:a16="http://schemas.microsoft.com/office/drawing/2014/main" id="{00000000-0008-0000-0F00-00001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44702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31" name="Picture 1039">
          <a:extLst>
            <a:ext uri="{FF2B5EF4-FFF2-40B4-BE49-F238E27FC236}">
              <a16:creationId xmlns:a16="http://schemas.microsoft.com/office/drawing/2014/main" id="{00000000-0008-0000-0F00-00001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44702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33" name="Picture 1039">
          <a:extLst>
            <a:ext uri="{FF2B5EF4-FFF2-40B4-BE49-F238E27FC236}">
              <a16:creationId xmlns:a16="http://schemas.microsoft.com/office/drawing/2014/main" id="{00000000-0008-0000-0F00-00002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44702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35" name="Picture 1039">
          <a:extLst>
            <a:ext uri="{FF2B5EF4-FFF2-40B4-BE49-F238E27FC236}">
              <a16:creationId xmlns:a16="http://schemas.microsoft.com/office/drawing/2014/main" id="{00000000-0008-0000-0F00-00002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44702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37" name="Picture 1039">
          <a:extLst>
            <a:ext uri="{FF2B5EF4-FFF2-40B4-BE49-F238E27FC236}">
              <a16:creationId xmlns:a16="http://schemas.microsoft.com/office/drawing/2014/main" id="{00000000-0008-0000-0F00-00002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44702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39" name="Picture 1039">
          <a:extLst>
            <a:ext uri="{FF2B5EF4-FFF2-40B4-BE49-F238E27FC236}">
              <a16:creationId xmlns:a16="http://schemas.microsoft.com/office/drawing/2014/main" id="{00000000-0008-0000-0F00-00002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44702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41" name="Picture 1039">
          <a:extLst>
            <a:ext uri="{FF2B5EF4-FFF2-40B4-BE49-F238E27FC236}">
              <a16:creationId xmlns:a16="http://schemas.microsoft.com/office/drawing/2014/main" id="{00000000-0008-0000-0F00-00002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44702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43" name="Picture 1039">
          <a:extLst>
            <a:ext uri="{FF2B5EF4-FFF2-40B4-BE49-F238E27FC236}">
              <a16:creationId xmlns:a16="http://schemas.microsoft.com/office/drawing/2014/main" id="{00000000-0008-0000-0F00-00002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44702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45" name="Picture 1039">
          <a:extLst>
            <a:ext uri="{FF2B5EF4-FFF2-40B4-BE49-F238E27FC236}">
              <a16:creationId xmlns:a16="http://schemas.microsoft.com/office/drawing/2014/main" id="{00000000-0008-0000-0F00-00002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44702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47" name="Picture 1039">
          <a:extLst>
            <a:ext uri="{FF2B5EF4-FFF2-40B4-BE49-F238E27FC236}">
              <a16:creationId xmlns:a16="http://schemas.microsoft.com/office/drawing/2014/main" id="{00000000-0008-0000-0F00-00002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44702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49" name="Picture 1039">
          <a:extLst>
            <a:ext uri="{FF2B5EF4-FFF2-40B4-BE49-F238E27FC236}">
              <a16:creationId xmlns:a16="http://schemas.microsoft.com/office/drawing/2014/main" id="{00000000-0008-0000-0F00-00003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44702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51" name="Picture 1039">
          <a:extLst>
            <a:ext uri="{FF2B5EF4-FFF2-40B4-BE49-F238E27FC236}">
              <a16:creationId xmlns:a16="http://schemas.microsoft.com/office/drawing/2014/main" id="{00000000-0008-0000-0F00-00003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44702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53" name="Picture 1039">
          <a:extLst>
            <a:ext uri="{FF2B5EF4-FFF2-40B4-BE49-F238E27FC236}">
              <a16:creationId xmlns:a16="http://schemas.microsoft.com/office/drawing/2014/main" id="{00000000-0008-0000-0F00-00003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44702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55" name="Picture 1039">
          <a:extLst>
            <a:ext uri="{FF2B5EF4-FFF2-40B4-BE49-F238E27FC236}">
              <a16:creationId xmlns:a16="http://schemas.microsoft.com/office/drawing/2014/main" id="{00000000-0008-0000-0F00-00003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44702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57" name="Picture 1039">
          <a:extLst>
            <a:ext uri="{FF2B5EF4-FFF2-40B4-BE49-F238E27FC236}">
              <a16:creationId xmlns:a16="http://schemas.microsoft.com/office/drawing/2014/main" id="{00000000-0008-0000-0F00-00003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44702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59" name="Picture 1039">
          <a:extLst>
            <a:ext uri="{FF2B5EF4-FFF2-40B4-BE49-F238E27FC236}">
              <a16:creationId xmlns:a16="http://schemas.microsoft.com/office/drawing/2014/main" id="{00000000-0008-0000-0F00-00003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44702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61" name="Picture 1039">
          <a:extLst>
            <a:ext uri="{FF2B5EF4-FFF2-40B4-BE49-F238E27FC236}">
              <a16:creationId xmlns:a16="http://schemas.microsoft.com/office/drawing/2014/main" id="{00000000-0008-0000-0F00-00003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44702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63" name="Picture 1039">
          <a:extLst>
            <a:ext uri="{FF2B5EF4-FFF2-40B4-BE49-F238E27FC236}">
              <a16:creationId xmlns:a16="http://schemas.microsoft.com/office/drawing/2014/main" id="{00000000-0008-0000-0F00-00003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44702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65" name="Picture 1039">
          <a:extLst>
            <a:ext uri="{FF2B5EF4-FFF2-40B4-BE49-F238E27FC236}">
              <a16:creationId xmlns:a16="http://schemas.microsoft.com/office/drawing/2014/main" id="{00000000-0008-0000-0F00-00004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8204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0</xdr:colOff>
      <xdr:row>14</xdr:row>
      <xdr:rowOff>0</xdr:rowOff>
    </xdr:from>
    <xdr:to>
      <xdr:col>11</xdr:col>
      <xdr:colOff>510540</xdr:colOff>
      <xdr:row>15</xdr:row>
      <xdr:rowOff>0</xdr:rowOff>
    </xdr:to>
    <xdr:sp macro="" textlink="">
      <xdr:nvSpPr>
        <xdr:cNvPr id="44" name="Rectangle 43">
          <a:extLst>
            <a:ext uri="{FF2B5EF4-FFF2-40B4-BE49-F238E27FC236}">
              <a16:creationId xmlns:a16="http://schemas.microsoft.com/office/drawing/2014/main" id="{A3534A24-A0A8-4958-B0C8-786304174672}"/>
            </a:ext>
          </a:extLst>
        </xdr:cNvPr>
        <xdr:cNvSpPr/>
      </xdr:nvSpPr>
      <xdr:spPr>
        <a:xfrm>
          <a:off x="2948940" y="2545080"/>
          <a:ext cx="2933700" cy="167640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800" b="1" baseline="0">
              <a:solidFill>
                <a:srgbClr val="FFC000"/>
              </a:solidFill>
            </a:rPr>
            <a:t>BLANK SAILING	</a:t>
          </a:r>
          <a:endParaRPr lang="en-US" sz="800" b="1">
            <a:solidFill>
              <a:srgbClr val="FFC000"/>
            </a:solidFill>
          </a:endParaRPr>
        </a:p>
      </xdr:txBody>
    </xdr:sp>
    <xdr:clientData/>
  </xdr:twoCellAnchor>
  <xdr:twoCellAnchor>
    <xdr:from>
      <xdr:col>6</xdr:col>
      <xdr:colOff>0</xdr:colOff>
      <xdr:row>12</xdr:row>
      <xdr:rowOff>0</xdr:rowOff>
    </xdr:from>
    <xdr:to>
      <xdr:col>11</xdr:col>
      <xdr:colOff>510540</xdr:colOff>
      <xdr:row>12</xdr:row>
      <xdr:rowOff>167640</xdr:rowOff>
    </xdr:to>
    <xdr:sp macro="" textlink="">
      <xdr:nvSpPr>
        <xdr:cNvPr id="46" name="Rectangle 45">
          <a:extLst>
            <a:ext uri="{FF2B5EF4-FFF2-40B4-BE49-F238E27FC236}">
              <a16:creationId xmlns:a16="http://schemas.microsoft.com/office/drawing/2014/main" id="{A2C9A3A9-0374-47C6-A9D1-3C2E53BD936F}"/>
            </a:ext>
          </a:extLst>
        </xdr:cNvPr>
        <xdr:cNvSpPr/>
      </xdr:nvSpPr>
      <xdr:spPr>
        <a:xfrm>
          <a:off x="2948940" y="2194560"/>
          <a:ext cx="2933700" cy="167640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800" b="1" baseline="0">
              <a:solidFill>
                <a:srgbClr val="FFC000"/>
              </a:solidFill>
            </a:rPr>
            <a:t>BLANK SAILING	</a:t>
          </a:r>
          <a:endParaRPr lang="en-US" sz="800" b="1">
            <a:solidFill>
              <a:srgbClr val="FFC000"/>
            </a:solidFill>
          </a:endParaRPr>
        </a:p>
      </xdr:txBody>
    </xdr:sp>
    <xdr:clientData/>
  </xdr:twoCellAnchor>
  <xdr:twoCellAnchor>
    <xdr:from>
      <xdr:col>6</xdr:col>
      <xdr:colOff>0</xdr:colOff>
      <xdr:row>10</xdr:row>
      <xdr:rowOff>0</xdr:rowOff>
    </xdr:from>
    <xdr:to>
      <xdr:col>11</xdr:col>
      <xdr:colOff>510540</xdr:colOff>
      <xdr:row>10</xdr:row>
      <xdr:rowOff>167640</xdr:rowOff>
    </xdr:to>
    <xdr:sp macro="" textlink="">
      <xdr:nvSpPr>
        <xdr:cNvPr id="48" name="Rectangle 47">
          <a:extLst>
            <a:ext uri="{FF2B5EF4-FFF2-40B4-BE49-F238E27FC236}">
              <a16:creationId xmlns:a16="http://schemas.microsoft.com/office/drawing/2014/main" id="{089ED745-F417-4F1E-8788-AC1E70A1BC82}"/>
            </a:ext>
          </a:extLst>
        </xdr:cNvPr>
        <xdr:cNvSpPr/>
      </xdr:nvSpPr>
      <xdr:spPr>
        <a:xfrm>
          <a:off x="2948940" y="1844040"/>
          <a:ext cx="2933700" cy="167640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800" b="1" baseline="0">
              <a:solidFill>
                <a:srgbClr val="FFC000"/>
              </a:solidFill>
            </a:rPr>
            <a:t>BLANK SAILING	</a:t>
          </a:r>
          <a:endParaRPr lang="en-US" sz="800" b="1">
            <a:solidFill>
              <a:srgbClr val="FFC000"/>
            </a:solidFill>
          </a:endParaRPr>
        </a:p>
      </xdr:txBody>
    </xdr:sp>
    <xdr:clientData/>
  </xdr:twoCellAnchor>
  <xdr:twoCellAnchor>
    <xdr:from>
      <xdr:col>6</xdr:col>
      <xdr:colOff>0</xdr:colOff>
      <xdr:row>16</xdr:row>
      <xdr:rowOff>0</xdr:rowOff>
    </xdr:from>
    <xdr:to>
      <xdr:col>11</xdr:col>
      <xdr:colOff>510540</xdr:colOff>
      <xdr:row>16</xdr:row>
      <xdr:rowOff>167640</xdr:rowOff>
    </xdr:to>
    <xdr:sp macro="" textlink="">
      <xdr:nvSpPr>
        <xdr:cNvPr id="50" name="Rectangle 49">
          <a:extLst>
            <a:ext uri="{FF2B5EF4-FFF2-40B4-BE49-F238E27FC236}">
              <a16:creationId xmlns:a16="http://schemas.microsoft.com/office/drawing/2014/main" id="{AD50E186-D30B-4D8A-8FF6-185BC3DCCC7A}"/>
            </a:ext>
          </a:extLst>
        </xdr:cNvPr>
        <xdr:cNvSpPr/>
      </xdr:nvSpPr>
      <xdr:spPr>
        <a:xfrm>
          <a:off x="2948940" y="2895600"/>
          <a:ext cx="2933700" cy="167640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800" b="1" baseline="0">
              <a:solidFill>
                <a:srgbClr val="FFC000"/>
              </a:solidFill>
            </a:rPr>
            <a:t>BLANK SAILING	</a:t>
          </a:r>
          <a:endParaRPr lang="en-US" sz="800" b="1">
            <a:solidFill>
              <a:srgbClr val="FFC000"/>
            </a:solidFill>
          </a:endParaRPr>
        </a:p>
      </xdr:txBody>
    </xdr:sp>
    <xdr:clientData/>
  </xdr:twoCellAnchor>
  <xdr:twoCellAnchor>
    <xdr:from>
      <xdr:col>6</xdr:col>
      <xdr:colOff>0</xdr:colOff>
      <xdr:row>18</xdr:row>
      <xdr:rowOff>0</xdr:rowOff>
    </xdr:from>
    <xdr:to>
      <xdr:col>11</xdr:col>
      <xdr:colOff>510540</xdr:colOff>
      <xdr:row>18</xdr:row>
      <xdr:rowOff>167640</xdr:rowOff>
    </xdr:to>
    <xdr:sp macro="" textlink="">
      <xdr:nvSpPr>
        <xdr:cNvPr id="52" name="Rectangle 51">
          <a:extLst>
            <a:ext uri="{FF2B5EF4-FFF2-40B4-BE49-F238E27FC236}">
              <a16:creationId xmlns:a16="http://schemas.microsoft.com/office/drawing/2014/main" id="{43EB2B13-7E1E-4D6F-B7FE-B38713AFF048}"/>
            </a:ext>
          </a:extLst>
        </xdr:cNvPr>
        <xdr:cNvSpPr/>
      </xdr:nvSpPr>
      <xdr:spPr>
        <a:xfrm>
          <a:off x="2948940" y="3246120"/>
          <a:ext cx="2933700" cy="167640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800" b="1" baseline="0">
              <a:solidFill>
                <a:srgbClr val="FFC000"/>
              </a:solidFill>
            </a:rPr>
            <a:t>BLANK SAILING	</a:t>
          </a:r>
          <a:endParaRPr lang="en-US" sz="800" b="1">
            <a:solidFill>
              <a:srgbClr val="FFC000"/>
            </a:solidFill>
          </a:endParaRPr>
        </a:p>
      </xdr:txBody>
    </xdr:sp>
    <xdr:clientData/>
  </xdr:twoCellAnchor>
  <xdr:twoCellAnchor>
    <xdr:from>
      <xdr:col>22</xdr:col>
      <xdr:colOff>350520</xdr:colOff>
      <xdr:row>24</xdr:row>
      <xdr:rowOff>45720</xdr:rowOff>
    </xdr:from>
    <xdr:to>
      <xdr:col>34</xdr:col>
      <xdr:colOff>99060</xdr:colOff>
      <xdr:row>26</xdr:row>
      <xdr:rowOff>22860</xdr:rowOff>
    </xdr:to>
    <xdr:sp macro="" textlink="">
      <xdr:nvSpPr>
        <xdr:cNvPr id="42" name="Rectangle 41">
          <a:extLst>
            <a:ext uri="{FF2B5EF4-FFF2-40B4-BE49-F238E27FC236}">
              <a16:creationId xmlns:a16="http://schemas.microsoft.com/office/drawing/2014/main" id="{444A6685-507F-41AA-B32F-866E812C191E}"/>
            </a:ext>
          </a:extLst>
        </xdr:cNvPr>
        <xdr:cNvSpPr/>
      </xdr:nvSpPr>
      <xdr:spPr>
        <a:xfrm>
          <a:off x="10888980" y="4343400"/>
          <a:ext cx="10172700" cy="327660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200" b="1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remain on jade &amp; tiger 1st, still TBA</a:t>
          </a:r>
          <a:r>
            <a:rPr lang="en-US" sz="600" b="1" baseline="0">
              <a:solidFill>
                <a:srgbClr val="FFC000"/>
              </a:solidFill>
            </a:rPr>
            <a:t>	f</a:t>
          </a:r>
          <a:endParaRPr lang="en-US" sz="600" b="1">
            <a:solidFill>
              <a:srgbClr val="FFC000"/>
            </a:solidFill>
          </a:endParaRPr>
        </a:p>
      </xdr:txBody>
    </xdr:sp>
    <xdr:clientData/>
  </xdr:twoCellAnchor>
  <xdr:twoCellAnchor>
    <xdr:from>
      <xdr:col>6</xdr:col>
      <xdr:colOff>0</xdr:colOff>
      <xdr:row>20</xdr:row>
      <xdr:rowOff>0</xdr:rowOff>
    </xdr:from>
    <xdr:to>
      <xdr:col>11</xdr:col>
      <xdr:colOff>510540</xdr:colOff>
      <xdr:row>20</xdr:row>
      <xdr:rowOff>167640</xdr:rowOff>
    </xdr:to>
    <xdr:sp macro="" textlink="">
      <xdr:nvSpPr>
        <xdr:cNvPr id="40" name="Rectangle 39">
          <a:extLst>
            <a:ext uri="{FF2B5EF4-FFF2-40B4-BE49-F238E27FC236}">
              <a16:creationId xmlns:a16="http://schemas.microsoft.com/office/drawing/2014/main" id="{F29DCC63-61F0-4413-96E4-2BDD49685714}"/>
            </a:ext>
          </a:extLst>
        </xdr:cNvPr>
        <xdr:cNvSpPr/>
      </xdr:nvSpPr>
      <xdr:spPr>
        <a:xfrm>
          <a:off x="2948940" y="3596640"/>
          <a:ext cx="2933700" cy="167640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800" b="1" baseline="0">
              <a:solidFill>
                <a:srgbClr val="FFC000"/>
              </a:solidFill>
            </a:rPr>
            <a:t>BLANK SAILING	</a:t>
          </a:r>
          <a:endParaRPr lang="en-US" sz="800" b="1">
            <a:solidFill>
              <a:srgbClr val="FFC000"/>
            </a:solidFill>
          </a:endParaRPr>
        </a:p>
      </xdr:txBody>
    </xdr:sp>
    <xdr:clientData/>
  </xdr:twoCellAnchor>
  <xdr:twoCellAnchor>
    <xdr:from>
      <xdr:col>6</xdr:col>
      <xdr:colOff>0</xdr:colOff>
      <xdr:row>22</xdr:row>
      <xdr:rowOff>0</xdr:rowOff>
    </xdr:from>
    <xdr:to>
      <xdr:col>11</xdr:col>
      <xdr:colOff>510540</xdr:colOff>
      <xdr:row>22</xdr:row>
      <xdr:rowOff>167640</xdr:rowOff>
    </xdr:to>
    <xdr:sp macro="" textlink="">
      <xdr:nvSpPr>
        <xdr:cNvPr id="54" name="Rectangle 53">
          <a:extLst>
            <a:ext uri="{FF2B5EF4-FFF2-40B4-BE49-F238E27FC236}">
              <a16:creationId xmlns:a16="http://schemas.microsoft.com/office/drawing/2014/main" id="{B39E6D23-4DAC-42E7-833A-77CF2AAB47F5}"/>
            </a:ext>
          </a:extLst>
        </xdr:cNvPr>
        <xdr:cNvSpPr/>
      </xdr:nvSpPr>
      <xdr:spPr>
        <a:xfrm>
          <a:off x="2948940" y="3947160"/>
          <a:ext cx="2933700" cy="167640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800" b="1" baseline="0">
              <a:solidFill>
                <a:srgbClr val="FFC000"/>
              </a:solidFill>
            </a:rPr>
            <a:t>BLANK SAILING	</a:t>
          </a:r>
          <a:endParaRPr lang="en-US" sz="800" b="1">
            <a:solidFill>
              <a:srgbClr val="FFC000"/>
            </a:solidFill>
          </a:endParaRPr>
        </a:p>
      </xdr:txBody>
    </xdr:sp>
    <xdr:clientData/>
  </xdr:twoCellAnchor>
  <xdr:twoCellAnchor>
    <xdr:from>
      <xdr:col>6</xdr:col>
      <xdr:colOff>0</xdr:colOff>
      <xdr:row>24</xdr:row>
      <xdr:rowOff>0</xdr:rowOff>
    </xdr:from>
    <xdr:to>
      <xdr:col>11</xdr:col>
      <xdr:colOff>510540</xdr:colOff>
      <xdr:row>24</xdr:row>
      <xdr:rowOff>167640</xdr:rowOff>
    </xdr:to>
    <xdr:sp macro="" textlink="">
      <xdr:nvSpPr>
        <xdr:cNvPr id="56" name="Rectangle 55">
          <a:extLst>
            <a:ext uri="{FF2B5EF4-FFF2-40B4-BE49-F238E27FC236}">
              <a16:creationId xmlns:a16="http://schemas.microsoft.com/office/drawing/2014/main" id="{DDDBC76A-2D75-4ED0-B81B-602E5914956F}"/>
            </a:ext>
          </a:extLst>
        </xdr:cNvPr>
        <xdr:cNvSpPr/>
      </xdr:nvSpPr>
      <xdr:spPr>
        <a:xfrm>
          <a:off x="2948940" y="4297680"/>
          <a:ext cx="2933700" cy="167640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800" b="1" baseline="0">
              <a:solidFill>
                <a:srgbClr val="FFC000"/>
              </a:solidFill>
            </a:rPr>
            <a:t>BLANK SAILING	</a:t>
          </a:r>
          <a:endParaRPr lang="en-US" sz="800" b="1">
            <a:solidFill>
              <a:srgbClr val="FFC000"/>
            </a:solidFill>
          </a:endParaRPr>
        </a:p>
      </xdr:txBody>
    </xdr:sp>
    <xdr:clientData/>
  </xdr:twoCellAnchor>
  <xdr:twoCellAnchor>
    <xdr:from>
      <xdr:col>6</xdr:col>
      <xdr:colOff>0</xdr:colOff>
      <xdr:row>26</xdr:row>
      <xdr:rowOff>0</xdr:rowOff>
    </xdr:from>
    <xdr:to>
      <xdr:col>11</xdr:col>
      <xdr:colOff>510540</xdr:colOff>
      <xdr:row>27</xdr:row>
      <xdr:rowOff>0</xdr:rowOff>
    </xdr:to>
    <xdr:sp macro="" textlink="">
      <xdr:nvSpPr>
        <xdr:cNvPr id="58" name="Rectangle 57">
          <a:extLst>
            <a:ext uri="{FF2B5EF4-FFF2-40B4-BE49-F238E27FC236}">
              <a16:creationId xmlns:a16="http://schemas.microsoft.com/office/drawing/2014/main" id="{23DF3434-781A-43B0-93BD-7E1D0ED84EFA}"/>
            </a:ext>
          </a:extLst>
        </xdr:cNvPr>
        <xdr:cNvSpPr/>
      </xdr:nvSpPr>
      <xdr:spPr>
        <a:xfrm>
          <a:off x="2948940" y="4648200"/>
          <a:ext cx="2933700" cy="167640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800" b="1" baseline="0">
              <a:solidFill>
                <a:srgbClr val="FFC000"/>
              </a:solidFill>
            </a:rPr>
            <a:t>BLANK SAILING	</a:t>
          </a:r>
          <a:endParaRPr lang="en-US" sz="800" b="1">
            <a:solidFill>
              <a:srgbClr val="FFC000"/>
            </a:solidFill>
          </a:endParaRPr>
        </a:p>
      </xdr:txBody>
    </xdr:sp>
    <xdr:clientData/>
  </xdr:twoCellAnchor>
  <xdr:twoCellAnchor>
    <xdr:from>
      <xdr:col>6</xdr:col>
      <xdr:colOff>0</xdr:colOff>
      <xdr:row>28</xdr:row>
      <xdr:rowOff>0</xdr:rowOff>
    </xdr:from>
    <xdr:to>
      <xdr:col>11</xdr:col>
      <xdr:colOff>510540</xdr:colOff>
      <xdr:row>29</xdr:row>
      <xdr:rowOff>0</xdr:rowOff>
    </xdr:to>
    <xdr:sp macro="" textlink="">
      <xdr:nvSpPr>
        <xdr:cNvPr id="60" name="Rectangle 59">
          <a:extLst>
            <a:ext uri="{FF2B5EF4-FFF2-40B4-BE49-F238E27FC236}">
              <a16:creationId xmlns:a16="http://schemas.microsoft.com/office/drawing/2014/main" id="{E1E7F05A-4F50-4E00-88B0-019735BC2975}"/>
            </a:ext>
          </a:extLst>
        </xdr:cNvPr>
        <xdr:cNvSpPr/>
      </xdr:nvSpPr>
      <xdr:spPr>
        <a:xfrm>
          <a:off x="2948940" y="4983480"/>
          <a:ext cx="2933700" cy="167640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800" b="1" baseline="0">
              <a:solidFill>
                <a:srgbClr val="FFC000"/>
              </a:solidFill>
            </a:rPr>
            <a:t>BLANK SAILING	</a:t>
          </a:r>
          <a:endParaRPr lang="en-US" sz="800" b="1">
            <a:solidFill>
              <a:srgbClr val="FFC000"/>
            </a:solidFill>
          </a:endParaRPr>
        </a:p>
      </xdr:txBody>
    </xdr:sp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2" name="Picture 1039">
          <a:extLst>
            <a:ext uri="{FF2B5EF4-FFF2-40B4-BE49-F238E27FC236}">
              <a16:creationId xmlns:a16="http://schemas.microsoft.com/office/drawing/2014/main" id="{2A35EC84-8F74-459E-9A54-A7639E0F36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06424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22</xdr:col>
      <xdr:colOff>0</xdr:colOff>
      <xdr:row>2</xdr:row>
      <xdr:rowOff>0</xdr:rowOff>
    </xdr:from>
    <xdr:to>
      <xdr:col>24</xdr:col>
      <xdr:colOff>66675</xdr:colOff>
      <xdr:row>5</xdr:row>
      <xdr:rowOff>0</xdr:rowOff>
    </xdr:to>
    <xdr:sp macro="" textlink="">
      <xdr:nvSpPr>
        <xdr:cNvPr id="3" name="Cloud Callout 3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EC18FBA-8B65-4D50-9B20-AD320866D77A}"/>
            </a:ext>
          </a:extLst>
        </xdr:cNvPr>
        <xdr:cNvSpPr/>
      </xdr:nvSpPr>
      <xdr:spPr>
        <a:xfrm>
          <a:off x="11567160" y="350520"/>
          <a:ext cx="1804035" cy="617220"/>
        </a:xfrm>
        <a:prstGeom prst="cloudCallou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800" b="1" baseline="0">
              <a:latin typeface="Comic Sans MS" pitchFamily="66" charset="0"/>
            </a:rPr>
            <a:t>HOME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4" name="Picture 1039">
          <a:extLst>
            <a:ext uri="{FF2B5EF4-FFF2-40B4-BE49-F238E27FC236}">
              <a16:creationId xmlns:a16="http://schemas.microsoft.com/office/drawing/2014/main" id="{6606E3FE-CE63-4D26-8E16-229E250B33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06424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5" name="Picture 1039">
          <a:extLst>
            <a:ext uri="{FF2B5EF4-FFF2-40B4-BE49-F238E27FC236}">
              <a16:creationId xmlns:a16="http://schemas.microsoft.com/office/drawing/2014/main" id="{A3A560BE-473B-47B9-BF6A-F7C2C010A9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06424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6" name="Picture 1039">
          <a:extLst>
            <a:ext uri="{FF2B5EF4-FFF2-40B4-BE49-F238E27FC236}">
              <a16:creationId xmlns:a16="http://schemas.microsoft.com/office/drawing/2014/main" id="{60A00478-C799-4500-8CD3-2E3BDC9C84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06424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7" name="Picture 1039">
          <a:extLst>
            <a:ext uri="{FF2B5EF4-FFF2-40B4-BE49-F238E27FC236}">
              <a16:creationId xmlns:a16="http://schemas.microsoft.com/office/drawing/2014/main" id="{A74B442E-5C16-4912-B1B9-6FA6D5A153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06424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8" name="Picture 1039">
          <a:extLst>
            <a:ext uri="{FF2B5EF4-FFF2-40B4-BE49-F238E27FC236}">
              <a16:creationId xmlns:a16="http://schemas.microsoft.com/office/drawing/2014/main" id="{8BC47C03-5F40-403F-AA8E-1EA266FBFD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06424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9" name="Picture 1039">
          <a:extLst>
            <a:ext uri="{FF2B5EF4-FFF2-40B4-BE49-F238E27FC236}">
              <a16:creationId xmlns:a16="http://schemas.microsoft.com/office/drawing/2014/main" id="{EF811159-3442-4CCA-8FFE-4BA67B7610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06424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10" name="Picture 1039">
          <a:extLst>
            <a:ext uri="{FF2B5EF4-FFF2-40B4-BE49-F238E27FC236}">
              <a16:creationId xmlns:a16="http://schemas.microsoft.com/office/drawing/2014/main" id="{21B249D0-72FC-43FC-9927-1DBD2E8195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06424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11" name="Picture 1039">
          <a:extLst>
            <a:ext uri="{FF2B5EF4-FFF2-40B4-BE49-F238E27FC236}">
              <a16:creationId xmlns:a16="http://schemas.microsoft.com/office/drawing/2014/main" id="{6FAC0084-F2A7-4846-B203-10036A737E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06424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12" name="Picture 1039">
          <a:extLst>
            <a:ext uri="{FF2B5EF4-FFF2-40B4-BE49-F238E27FC236}">
              <a16:creationId xmlns:a16="http://schemas.microsoft.com/office/drawing/2014/main" id="{DC194885-BF33-4877-B28B-B1D59A333E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06424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13" name="Picture 1039">
          <a:extLst>
            <a:ext uri="{FF2B5EF4-FFF2-40B4-BE49-F238E27FC236}">
              <a16:creationId xmlns:a16="http://schemas.microsoft.com/office/drawing/2014/main" id="{4A86A498-EDCC-4151-B3FF-5CCBDF508B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06424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14" name="Picture 1039">
          <a:extLst>
            <a:ext uri="{FF2B5EF4-FFF2-40B4-BE49-F238E27FC236}">
              <a16:creationId xmlns:a16="http://schemas.microsoft.com/office/drawing/2014/main" id="{DF49408C-3508-4D45-83A2-17B9062B92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06424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15" name="Picture 1039">
          <a:extLst>
            <a:ext uri="{FF2B5EF4-FFF2-40B4-BE49-F238E27FC236}">
              <a16:creationId xmlns:a16="http://schemas.microsoft.com/office/drawing/2014/main" id="{FE8FFAA4-D89F-4FF0-A1AC-3352925DA8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06424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16" name="Picture 1039">
          <a:extLst>
            <a:ext uri="{FF2B5EF4-FFF2-40B4-BE49-F238E27FC236}">
              <a16:creationId xmlns:a16="http://schemas.microsoft.com/office/drawing/2014/main" id="{EF771D9B-A87B-4707-92E4-499F6865F3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06424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17" name="Picture 1039">
          <a:extLst>
            <a:ext uri="{FF2B5EF4-FFF2-40B4-BE49-F238E27FC236}">
              <a16:creationId xmlns:a16="http://schemas.microsoft.com/office/drawing/2014/main" id="{8B47061A-0F60-47D7-A064-4FD4789BF0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06424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18" name="Picture 1039">
          <a:extLst>
            <a:ext uri="{FF2B5EF4-FFF2-40B4-BE49-F238E27FC236}">
              <a16:creationId xmlns:a16="http://schemas.microsoft.com/office/drawing/2014/main" id="{F6BDD324-AC1B-43DB-B29F-BBD88C05A8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06424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19" name="Picture 1039">
          <a:extLst>
            <a:ext uri="{FF2B5EF4-FFF2-40B4-BE49-F238E27FC236}">
              <a16:creationId xmlns:a16="http://schemas.microsoft.com/office/drawing/2014/main" id="{A7F8FA74-0C51-4742-A5AA-80487E93DB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06424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20" name="Picture 1039">
          <a:extLst>
            <a:ext uri="{FF2B5EF4-FFF2-40B4-BE49-F238E27FC236}">
              <a16:creationId xmlns:a16="http://schemas.microsoft.com/office/drawing/2014/main" id="{BD60A798-6213-4C2D-B4E0-33617D0FE5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06424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21" name="Picture 1039">
          <a:extLst>
            <a:ext uri="{FF2B5EF4-FFF2-40B4-BE49-F238E27FC236}">
              <a16:creationId xmlns:a16="http://schemas.microsoft.com/office/drawing/2014/main" id="{49118836-C4A9-43DE-8F0D-CFADD73E16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06424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22" name="Picture 1039">
          <a:extLst>
            <a:ext uri="{FF2B5EF4-FFF2-40B4-BE49-F238E27FC236}">
              <a16:creationId xmlns:a16="http://schemas.microsoft.com/office/drawing/2014/main" id="{EF40D45A-EEF5-49D7-97C6-E863E39EE9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06424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23" name="Picture 1039">
          <a:extLst>
            <a:ext uri="{FF2B5EF4-FFF2-40B4-BE49-F238E27FC236}">
              <a16:creationId xmlns:a16="http://schemas.microsoft.com/office/drawing/2014/main" id="{C8D2B0F2-2470-4888-A0F8-BF3C2C28D7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06424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24" name="Picture 1039">
          <a:extLst>
            <a:ext uri="{FF2B5EF4-FFF2-40B4-BE49-F238E27FC236}">
              <a16:creationId xmlns:a16="http://schemas.microsoft.com/office/drawing/2014/main" id="{C2B548C6-12D3-478E-BF5B-749BC11F07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06424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25" name="Picture 1039">
          <a:extLst>
            <a:ext uri="{FF2B5EF4-FFF2-40B4-BE49-F238E27FC236}">
              <a16:creationId xmlns:a16="http://schemas.microsoft.com/office/drawing/2014/main" id="{384D66D4-743D-415B-AE1C-8678C23397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06424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26" name="Picture 1039">
          <a:extLst>
            <a:ext uri="{FF2B5EF4-FFF2-40B4-BE49-F238E27FC236}">
              <a16:creationId xmlns:a16="http://schemas.microsoft.com/office/drawing/2014/main" id="{0797BD37-0FCC-4618-A8CA-131AF41B8B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06424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27" name="Picture 1039">
          <a:extLst>
            <a:ext uri="{FF2B5EF4-FFF2-40B4-BE49-F238E27FC236}">
              <a16:creationId xmlns:a16="http://schemas.microsoft.com/office/drawing/2014/main" id="{50966D29-05C9-4EBC-AA86-30A70E90A5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06424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28" name="Picture 1039">
          <a:extLst>
            <a:ext uri="{FF2B5EF4-FFF2-40B4-BE49-F238E27FC236}">
              <a16:creationId xmlns:a16="http://schemas.microsoft.com/office/drawing/2014/main" id="{E03F5699-2869-4071-8434-68F9A09180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06424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29" name="Picture 1039">
          <a:extLst>
            <a:ext uri="{FF2B5EF4-FFF2-40B4-BE49-F238E27FC236}">
              <a16:creationId xmlns:a16="http://schemas.microsoft.com/office/drawing/2014/main" id="{0A152611-0948-4B28-A95E-241F5C8755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06424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30" name="Picture 1039">
          <a:extLst>
            <a:ext uri="{FF2B5EF4-FFF2-40B4-BE49-F238E27FC236}">
              <a16:creationId xmlns:a16="http://schemas.microsoft.com/office/drawing/2014/main" id="{C16C57DA-411E-451F-A43C-27B84D318E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06424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31" name="Picture 1039">
          <a:extLst>
            <a:ext uri="{FF2B5EF4-FFF2-40B4-BE49-F238E27FC236}">
              <a16:creationId xmlns:a16="http://schemas.microsoft.com/office/drawing/2014/main" id="{1C47CE7D-04E0-4B41-BB14-BADEFFC70D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06424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32" name="Picture 1039">
          <a:extLst>
            <a:ext uri="{FF2B5EF4-FFF2-40B4-BE49-F238E27FC236}">
              <a16:creationId xmlns:a16="http://schemas.microsoft.com/office/drawing/2014/main" id="{72BB29F2-E019-4CC6-A26E-D34A78C9E7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06424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33" name="Picture 1039">
          <a:extLst>
            <a:ext uri="{FF2B5EF4-FFF2-40B4-BE49-F238E27FC236}">
              <a16:creationId xmlns:a16="http://schemas.microsoft.com/office/drawing/2014/main" id="{83E78D8B-CA4C-445C-ABE6-0F05C1DCA2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06424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34" name="Picture 1039">
          <a:extLst>
            <a:ext uri="{FF2B5EF4-FFF2-40B4-BE49-F238E27FC236}">
              <a16:creationId xmlns:a16="http://schemas.microsoft.com/office/drawing/2014/main" id="{3A77F3F9-997B-4C33-B6D1-B497F06723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06424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0</xdr:colOff>
      <xdr:row>10</xdr:row>
      <xdr:rowOff>0</xdr:rowOff>
    </xdr:from>
    <xdr:to>
      <xdr:col>11</xdr:col>
      <xdr:colOff>510540</xdr:colOff>
      <xdr:row>10</xdr:row>
      <xdr:rowOff>167640</xdr:rowOff>
    </xdr:to>
    <xdr:sp macro="" textlink="">
      <xdr:nvSpPr>
        <xdr:cNvPr id="52" name="Rectangle 51">
          <a:extLst>
            <a:ext uri="{FF2B5EF4-FFF2-40B4-BE49-F238E27FC236}">
              <a16:creationId xmlns:a16="http://schemas.microsoft.com/office/drawing/2014/main" id="{B4E9CF08-3DD3-4396-B11B-657D856BE2E5}"/>
            </a:ext>
          </a:extLst>
        </xdr:cNvPr>
        <xdr:cNvSpPr/>
      </xdr:nvSpPr>
      <xdr:spPr>
        <a:xfrm>
          <a:off x="2948940" y="1844040"/>
          <a:ext cx="2933700" cy="167640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800" b="1" baseline="0">
              <a:solidFill>
                <a:srgbClr val="FFC000"/>
              </a:solidFill>
            </a:rPr>
            <a:t>BLANK SAILING	</a:t>
          </a:r>
          <a:endParaRPr lang="en-US" sz="800" b="1">
            <a:solidFill>
              <a:srgbClr val="FFC000"/>
            </a:solidFill>
          </a:endParaRPr>
        </a:p>
      </xdr:txBody>
    </xdr:sp>
    <xdr:clientData/>
  </xdr:twoCellAnchor>
  <xdr:twoCellAnchor>
    <xdr:from>
      <xdr:col>6</xdr:col>
      <xdr:colOff>0</xdr:colOff>
      <xdr:row>12</xdr:row>
      <xdr:rowOff>0</xdr:rowOff>
    </xdr:from>
    <xdr:to>
      <xdr:col>11</xdr:col>
      <xdr:colOff>510540</xdr:colOff>
      <xdr:row>12</xdr:row>
      <xdr:rowOff>167640</xdr:rowOff>
    </xdr:to>
    <xdr:sp macro="" textlink="">
      <xdr:nvSpPr>
        <xdr:cNvPr id="53" name="Rectangle 52">
          <a:extLst>
            <a:ext uri="{FF2B5EF4-FFF2-40B4-BE49-F238E27FC236}">
              <a16:creationId xmlns:a16="http://schemas.microsoft.com/office/drawing/2014/main" id="{D7468832-28C6-4F21-BEB0-51437C9CEB59}"/>
            </a:ext>
          </a:extLst>
        </xdr:cNvPr>
        <xdr:cNvSpPr/>
      </xdr:nvSpPr>
      <xdr:spPr>
        <a:xfrm>
          <a:off x="2948940" y="2194560"/>
          <a:ext cx="2933700" cy="167640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800" b="1" baseline="0">
              <a:solidFill>
                <a:srgbClr val="FFC000"/>
              </a:solidFill>
            </a:rPr>
            <a:t>BLANK SAILING	</a:t>
          </a:r>
          <a:endParaRPr lang="en-US" sz="800" b="1">
            <a:solidFill>
              <a:srgbClr val="FFC000"/>
            </a:solidFill>
          </a:endParaRPr>
        </a:p>
      </xdr:txBody>
    </xdr:sp>
    <xdr:clientData/>
  </xdr:twoCellAnchor>
  <xdr:twoCellAnchor>
    <xdr:from>
      <xdr:col>6</xdr:col>
      <xdr:colOff>0</xdr:colOff>
      <xdr:row>14</xdr:row>
      <xdr:rowOff>0</xdr:rowOff>
    </xdr:from>
    <xdr:to>
      <xdr:col>11</xdr:col>
      <xdr:colOff>510540</xdr:colOff>
      <xdr:row>14</xdr:row>
      <xdr:rowOff>167640</xdr:rowOff>
    </xdr:to>
    <xdr:sp macro="" textlink="">
      <xdr:nvSpPr>
        <xdr:cNvPr id="54" name="Rectangle 53">
          <a:extLst>
            <a:ext uri="{FF2B5EF4-FFF2-40B4-BE49-F238E27FC236}">
              <a16:creationId xmlns:a16="http://schemas.microsoft.com/office/drawing/2014/main" id="{7CBC2F0E-9530-4994-A95E-51432238F00B}"/>
            </a:ext>
          </a:extLst>
        </xdr:cNvPr>
        <xdr:cNvSpPr/>
      </xdr:nvSpPr>
      <xdr:spPr>
        <a:xfrm>
          <a:off x="2948940" y="2545080"/>
          <a:ext cx="2933700" cy="167640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800" b="1" baseline="0">
              <a:solidFill>
                <a:srgbClr val="FFC000"/>
              </a:solidFill>
            </a:rPr>
            <a:t>BLANK SAILING	</a:t>
          </a:r>
          <a:endParaRPr lang="en-US" sz="800" b="1">
            <a:solidFill>
              <a:srgbClr val="FFC000"/>
            </a:solidFill>
          </a:endParaRPr>
        </a:p>
      </xdr:txBody>
    </xdr:sp>
    <xdr:clientData/>
  </xdr:twoCellAnchor>
  <xdr:twoCellAnchor>
    <xdr:from>
      <xdr:col>6</xdr:col>
      <xdr:colOff>0</xdr:colOff>
      <xdr:row>16</xdr:row>
      <xdr:rowOff>0</xdr:rowOff>
    </xdr:from>
    <xdr:to>
      <xdr:col>11</xdr:col>
      <xdr:colOff>510540</xdr:colOff>
      <xdr:row>16</xdr:row>
      <xdr:rowOff>167640</xdr:rowOff>
    </xdr:to>
    <xdr:sp macro="" textlink="">
      <xdr:nvSpPr>
        <xdr:cNvPr id="46" name="Rectangle 45">
          <a:extLst>
            <a:ext uri="{FF2B5EF4-FFF2-40B4-BE49-F238E27FC236}">
              <a16:creationId xmlns:a16="http://schemas.microsoft.com/office/drawing/2014/main" id="{FFFFED48-60D8-446C-9E39-F13C6852DE28}"/>
            </a:ext>
          </a:extLst>
        </xdr:cNvPr>
        <xdr:cNvSpPr/>
      </xdr:nvSpPr>
      <xdr:spPr>
        <a:xfrm>
          <a:off x="2948940" y="2895600"/>
          <a:ext cx="2933700" cy="167640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800" b="1" baseline="0">
              <a:solidFill>
                <a:srgbClr val="FFC000"/>
              </a:solidFill>
            </a:rPr>
            <a:t>BLANK SAILING	</a:t>
          </a:r>
          <a:endParaRPr lang="en-US" sz="800" b="1">
            <a:solidFill>
              <a:srgbClr val="FFC000"/>
            </a:solidFill>
          </a:endParaRPr>
        </a:p>
      </xdr:txBody>
    </xdr:sp>
    <xdr:clientData/>
  </xdr:twoCellAnchor>
  <xdr:twoCellAnchor>
    <xdr:from>
      <xdr:col>6</xdr:col>
      <xdr:colOff>0</xdr:colOff>
      <xdr:row>18</xdr:row>
      <xdr:rowOff>0</xdr:rowOff>
    </xdr:from>
    <xdr:to>
      <xdr:col>11</xdr:col>
      <xdr:colOff>510540</xdr:colOff>
      <xdr:row>18</xdr:row>
      <xdr:rowOff>167640</xdr:rowOff>
    </xdr:to>
    <xdr:sp macro="" textlink="">
      <xdr:nvSpPr>
        <xdr:cNvPr id="47" name="Rectangle 46">
          <a:extLst>
            <a:ext uri="{FF2B5EF4-FFF2-40B4-BE49-F238E27FC236}">
              <a16:creationId xmlns:a16="http://schemas.microsoft.com/office/drawing/2014/main" id="{30C8E63C-DDE8-482E-A87B-B64D19F529AC}"/>
            </a:ext>
          </a:extLst>
        </xdr:cNvPr>
        <xdr:cNvSpPr/>
      </xdr:nvSpPr>
      <xdr:spPr>
        <a:xfrm>
          <a:off x="2948940" y="3246120"/>
          <a:ext cx="2933700" cy="167640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800" b="1" baseline="0">
              <a:solidFill>
                <a:srgbClr val="FFC000"/>
              </a:solidFill>
            </a:rPr>
            <a:t>BLANK SAILING	</a:t>
          </a:r>
          <a:endParaRPr lang="en-US" sz="800" b="1">
            <a:solidFill>
              <a:srgbClr val="FFC000"/>
            </a:solidFill>
          </a:endParaRPr>
        </a:p>
      </xdr:txBody>
    </xdr:sp>
    <xdr:clientData/>
  </xdr:twoCellAnchor>
  <xdr:twoCellAnchor>
    <xdr:from>
      <xdr:col>6</xdr:col>
      <xdr:colOff>0</xdr:colOff>
      <xdr:row>20</xdr:row>
      <xdr:rowOff>0</xdr:rowOff>
    </xdr:from>
    <xdr:to>
      <xdr:col>11</xdr:col>
      <xdr:colOff>510540</xdr:colOff>
      <xdr:row>20</xdr:row>
      <xdr:rowOff>167640</xdr:rowOff>
    </xdr:to>
    <xdr:sp macro="" textlink="">
      <xdr:nvSpPr>
        <xdr:cNvPr id="40" name="Rectangle 39">
          <a:extLst>
            <a:ext uri="{FF2B5EF4-FFF2-40B4-BE49-F238E27FC236}">
              <a16:creationId xmlns:a16="http://schemas.microsoft.com/office/drawing/2014/main" id="{9178309B-92A1-4FE8-8189-C97E068DFF44}"/>
            </a:ext>
          </a:extLst>
        </xdr:cNvPr>
        <xdr:cNvSpPr/>
      </xdr:nvSpPr>
      <xdr:spPr>
        <a:xfrm>
          <a:off x="2948940" y="3596640"/>
          <a:ext cx="2933700" cy="167640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800" b="1" baseline="0">
              <a:solidFill>
                <a:srgbClr val="FFC000"/>
              </a:solidFill>
            </a:rPr>
            <a:t>BLANK SAILING	</a:t>
          </a:r>
          <a:endParaRPr lang="en-US" sz="800" b="1">
            <a:solidFill>
              <a:srgbClr val="FFC000"/>
            </a:solidFill>
          </a:endParaRPr>
        </a:p>
      </xdr:txBody>
    </xdr:sp>
    <xdr:clientData/>
  </xdr:twoCellAnchor>
  <xdr:twoCellAnchor>
    <xdr:from>
      <xdr:col>6</xdr:col>
      <xdr:colOff>0</xdr:colOff>
      <xdr:row>22</xdr:row>
      <xdr:rowOff>0</xdr:rowOff>
    </xdr:from>
    <xdr:to>
      <xdr:col>11</xdr:col>
      <xdr:colOff>510540</xdr:colOff>
      <xdr:row>22</xdr:row>
      <xdr:rowOff>167640</xdr:rowOff>
    </xdr:to>
    <xdr:sp macro="" textlink="">
      <xdr:nvSpPr>
        <xdr:cNvPr id="41" name="Rectangle 40">
          <a:extLst>
            <a:ext uri="{FF2B5EF4-FFF2-40B4-BE49-F238E27FC236}">
              <a16:creationId xmlns:a16="http://schemas.microsoft.com/office/drawing/2014/main" id="{8634FF7E-2B54-418B-808E-E5CBC6A4907B}"/>
            </a:ext>
          </a:extLst>
        </xdr:cNvPr>
        <xdr:cNvSpPr/>
      </xdr:nvSpPr>
      <xdr:spPr>
        <a:xfrm>
          <a:off x="2948940" y="3947160"/>
          <a:ext cx="2933700" cy="167640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800" b="1" baseline="0">
              <a:solidFill>
                <a:srgbClr val="FFC000"/>
              </a:solidFill>
            </a:rPr>
            <a:t>BLANK SAILING	</a:t>
          </a:r>
          <a:endParaRPr lang="en-US" sz="800" b="1">
            <a:solidFill>
              <a:srgbClr val="FFC000"/>
            </a:solidFill>
          </a:endParaRPr>
        </a:p>
      </xdr:txBody>
    </xdr:sp>
    <xdr:clientData/>
  </xdr:twoCellAnchor>
  <xdr:twoCellAnchor>
    <xdr:from>
      <xdr:col>6</xdr:col>
      <xdr:colOff>0</xdr:colOff>
      <xdr:row>24</xdr:row>
      <xdr:rowOff>0</xdr:rowOff>
    </xdr:from>
    <xdr:to>
      <xdr:col>11</xdr:col>
      <xdr:colOff>510540</xdr:colOff>
      <xdr:row>24</xdr:row>
      <xdr:rowOff>167640</xdr:rowOff>
    </xdr:to>
    <xdr:sp macro="" textlink="">
      <xdr:nvSpPr>
        <xdr:cNvPr id="42" name="Rectangle 41">
          <a:extLst>
            <a:ext uri="{FF2B5EF4-FFF2-40B4-BE49-F238E27FC236}">
              <a16:creationId xmlns:a16="http://schemas.microsoft.com/office/drawing/2014/main" id="{1BA0F1B9-2CED-443E-94C0-B4D317532629}"/>
            </a:ext>
          </a:extLst>
        </xdr:cNvPr>
        <xdr:cNvSpPr/>
      </xdr:nvSpPr>
      <xdr:spPr>
        <a:xfrm>
          <a:off x="2948940" y="4297680"/>
          <a:ext cx="2933700" cy="167640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800" b="1" baseline="0">
              <a:solidFill>
                <a:srgbClr val="FFC000"/>
              </a:solidFill>
            </a:rPr>
            <a:t>BLANK SAILING	</a:t>
          </a:r>
          <a:endParaRPr lang="en-US" sz="800" b="1">
            <a:solidFill>
              <a:srgbClr val="FFC000"/>
            </a:solidFill>
          </a:endParaRPr>
        </a:p>
      </xdr:txBody>
    </xdr:sp>
    <xdr:clientData/>
  </xdr:twoCellAnchor>
  <xdr:twoCellAnchor>
    <xdr:from>
      <xdr:col>6</xdr:col>
      <xdr:colOff>0</xdr:colOff>
      <xdr:row>26</xdr:row>
      <xdr:rowOff>0</xdr:rowOff>
    </xdr:from>
    <xdr:to>
      <xdr:col>11</xdr:col>
      <xdr:colOff>510540</xdr:colOff>
      <xdr:row>27</xdr:row>
      <xdr:rowOff>0</xdr:rowOff>
    </xdr:to>
    <xdr:sp macro="" textlink="">
      <xdr:nvSpPr>
        <xdr:cNvPr id="43" name="Rectangle 42">
          <a:extLst>
            <a:ext uri="{FF2B5EF4-FFF2-40B4-BE49-F238E27FC236}">
              <a16:creationId xmlns:a16="http://schemas.microsoft.com/office/drawing/2014/main" id="{79CE6579-DAA7-4B29-8158-30C6769D3E4B}"/>
            </a:ext>
          </a:extLst>
        </xdr:cNvPr>
        <xdr:cNvSpPr/>
      </xdr:nvSpPr>
      <xdr:spPr>
        <a:xfrm>
          <a:off x="2948940" y="4648200"/>
          <a:ext cx="2933700" cy="167640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800" b="1" baseline="0">
              <a:solidFill>
                <a:srgbClr val="FFC000"/>
              </a:solidFill>
            </a:rPr>
            <a:t>BLANK SAILING	</a:t>
          </a:r>
          <a:endParaRPr lang="en-US" sz="800" b="1">
            <a:solidFill>
              <a:srgbClr val="FFC000"/>
            </a:solidFill>
          </a:endParaRPr>
        </a:p>
      </xdr:txBody>
    </xdr:sp>
    <xdr:clientData/>
  </xdr:twoCellAnchor>
  <xdr:twoCellAnchor>
    <xdr:from>
      <xdr:col>6</xdr:col>
      <xdr:colOff>0</xdr:colOff>
      <xdr:row>28</xdr:row>
      <xdr:rowOff>0</xdr:rowOff>
    </xdr:from>
    <xdr:to>
      <xdr:col>11</xdr:col>
      <xdr:colOff>510540</xdr:colOff>
      <xdr:row>29</xdr:row>
      <xdr:rowOff>0</xdr:rowOff>
    </xdr:to>
    <xdr:sp macro="" textlink="">
      <xdr:nvSpPr>
        <xdr:cNvPr id="45" name="Rectangle 44">
          <a:extLst>
            <a:ext uri="{FF2B5EF4-FFF2-40B4-BE49-F238E27FC236}">
              <a16:creationId xmlns:a16="http://schemas.microsoft.com/office/drawing/2014/main" id="{F46E0AE9-F247-429B-B806-9EFA4B360A6D}"/>
            </a:ext>
          </a:extLst>
        </xdr:cNvPr>
        <xdr:cNvSpPr/>
      </xdr:nvSpPr>
      <xdr:spPr>
        <a:xfrm>
          <a:off x="2948940" y="4983480"/>
          <a:ext cx="2933700" cy="167640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800" b="1" baseline="0">
              <a:solidFill>
                <a:srgbClr val="FFC000"/>
              </a:solidFill>
            </a:rPr>
            <a:t>BLANK SAILING	</a:t>
          </a:r>
          <a:endParaRPr lang="en-US" sz="800" b="1">
            <a:solidFill>
              <a:srgbClr val="FFC000"/>
            </a:solidFill>
          </a:endParaRPr>
        </a:p>
      </xdr:txBody>
    </xdr:sp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2" name="Picture 1039">
          <a:extLst>
            <a:ext uri="{FF2B5EF4-FFF2-40B4-BE49-F238E27FC236}">
              <a16:creationId xmlns:a16="http://schemas.microsoft.com/office/drawing/2014/main" id="{00000000-0008-0000-1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5725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5" name="Picture 1039">
          <a:extLst>
            <a:ext uri="{FF2B5EF4-FFF2-40B4-BE49-F238E27FC236}">
              <a16:creationId xmlns:a16="http://schemas.microsoft.com/office/drawing/2014/main" id="{00000000-0008-0000-11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2203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7" name="Picture 1039">
          <a:extLst>
            <a:ext uri="{FF2B5EF4-FFF2-40B4-BE49-F238E27FC236}">
              <a16:creationId xmlns:a16="http://schemas.microsoft.com/office/drawing/2014/main" id="{00000000-0008-0000-11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44702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9" name="Picture 1039">
          <a:extLst>
            <a:ext uri="{FF2B5EF4-FFF2-40B4-BE49-F238E27FC236}">
              <a16:creationId xmlns:a16="http://schemas.microsoft.com/office/drawing/2014/main" id="{00000000-0008-0000-11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44702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11" name="Picture 1039">
          <a:extLst>
            <a:ext uri="{FF2B5EF4-FFF2-40B4-BE49-F238E27FC236}">
              <a16:creationId xmlns:a16="http://schemas.microsoft.com/office/drawing/2014/main" id="{00000000-0008-0000-11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44702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13" name="Picture 1039">
          <a:extLst>
            <a:ext uri="{FF2B5EF4-FFF2-40B4-BE49-F238E27FC236}">
              <a16:creationId xmlns:a16="http://schemas.microsoft.com/office/drawing/2014/main" id="{00000000-0008-0000-11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44702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15" name="Picture 1039">
          <a:extLst>
            <a:ext uri="{FF2B5EF4-FFF2-40B4-BE49-F238E27FC236}">
              <a16:creationId xmlns:a16="http://schemas.microsoft.com/office/drawing/2014/main" id="{00000000-0008-0000-11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44702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17" name="Picture 1039">
          <a:extLst>
            <a:ext uri="{FF2B5EF4-FFF2-40B4-BE49-F238E27FC236}">
              <a16:creationId xmlns:a16="http://schemas.microsoft.com/office/drawing/2014/main" id="{00000000-0008-0000-11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44702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19" name="Picture 1039">
          <a:extLst>
            <a:ext uri="{FF2B5EF4-FFF2-40B4-BE49-F238E27FC236}">
              <a16:creationId xmlns:a16="http://schemas.microsoft.com/office/drawing/2014/main" id="{00000000-0008-0000-11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44702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21" name="Picture 1039">
          <a:extLst>
            <a:ext uri="{FF2B5EF4-FFF2-40B4-BE49-F238E27FC236}">
              <a16:creationId xmlns:a16="http://schemas.microsoft.com/office/drawing/2014/main" id="{00000000-0008-0000-1100-00001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44702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23" name="Picture 1039">
          <a:extLst>
            <a:ext uri="{FF2B5EF4-FFF2-40B4-BE49-F238E27FC236}">
              <a16:creationId xmlns:a16="http://schemas.microsoft.com/office/drawing/2014/main" id="{00000000-0008-0000-1100-00001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44702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25" name="Picture 1039">
          <a:extLst>
            <a:ext uri="{FF2B5EF4-FFF2-40B4-BE49-F238E27FC236}">
              <a16:creationId xmlns:a16="http://schemas.microsoft.com/office/drawing/2014/main" id="{00000000-0008-0000-1100-00001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44702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27" name="Picture 1039">
          <a:extLst>
            <a:ext uri="{FF2B5EF4-FFF2-40B4-BE49-F238E27FC236}">
              <a16:creationId xmlns:a16="http://schemas.microsoft.com/office/drawing/2014/main" id="{00000000-0008-0000-1100-00001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44702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29" name="Picture 1039">
          <a:extLst>
            <a:ext uri="{FF2B5EF4-FFF2-40B4-BE49-F238E27FC236}">
              <a16:creationId xmlns:a16="http://schemas.microsoft.com/office/drawing/2014/main" id="{00000000-0008-0000-1100-00001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44702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31" name="Picture 1039">
          <a:extLst>
            <a:ext uri="{FF2B5EF4-FFF2-40B4-BE49-F238E27FC236}">
              <a16:creationId xmlns:a16="http://schemas.microsoft.com/office/drawing/2014/main" id="{00000000-0008-0000-1100-00001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44702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18" name="Picture 1039">
          <a:extLst>
            <a:ext uri="{FF2B5EF4-FFF2-40B4-BE49-F238E27FC236}">
              <a16:creationId xmlns:a16="http://schemas.microsoft.com/office/drawing/2014/main" id="{00000000-0008-0000-1100-00002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29462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22</xdr:col>
      <xdr:colOff>0</xdr:colOff>
      <xdr:row>2</xdr:row>
      <xdr:rowOff>0</xdr:rowOff>
    </xdr:from>
    <xdr:to>
      <xdr:col>24</xdr:col>
      <xdr:colOff>0</xdr:colOff>
      <xdr:row>5</xdr:row>
      <xdr:rowOff>19050</xdr:rowOff>
    </xdr:to>
    <xdr:sp macro="" textlink="">
      <xdr:nvSpPr>
        <xdr:cNvPr id="85" name="Cloud Callout 3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1100-000055000000}"/>
            </a:ext>
          </a:extLst>
        </xdr:cNvPr>
        <xdr:cNvSpPr/>
      </xdr:nvSpPr>
      <xdr:spPr>
        <a:xfrm>
          <a:off x="11315700" y="342900"/>
          <a:ext cx="1762125" cy="628650"/>
        </a:xfrm>
        <a:prstGeom prst="cloudCallou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800" b="1" baseline="0">
              <a:latin typeface="Comic Sans MS" pitchFamily="66" charset="0"/>
            </a:rPr>
            <a:t>HOME</a:t>
          </a:r>
        </a:p>
      </xdr:txBody>
    </xdr:sp>
    <xdr:clientData/>
  </xdr:twoCellAnchor>
  <xdr:twoCellAnchor>
    <xdr:from>
      <xdr:col>32</xdr:col>
      <xdr:colOff>68580</xdr:colOff>
      <xdr:row>12</xdr:row>
      <xdr:rowOff>83823</xdr:rowOff>
    </xdr:from>
    <xdr:to>
      <xdr:col>32</xdr:col>
      <xdr:colOff>800100</xdr:colOff>
      <xdr:row>37</xdr:row>
      <xdr:rowOff>68580</xdr:rowOff>
    </xdr:to>
    <xdr:sp macro="" textlink="">
      <xdr:nvSpPr>
        <xdr:cNvPr id="14" name="Rectangle 41">
          <a:extLst>
            <a:ext uri="{FF2B5EF4-FFF2-40B4-BE49-F238E27FC236}">
              <a16:creationId xmlns:a16="http://schemas.microsoft.com/office/drawing/2014/main" id="{8B5AF5A1-CE83-4CA7-BFAB-7F8B42AC801C}"/>
            </a:ext>
          </a:extLst>
        </xdr:cNvPr>
        <xdr:cNvSpPr/>
      </xdr:nvSpPr>
      <xdr:spPr>
        <a:xfrm rot="5400000">
          <a:off x="17407891" y="4088132"/>
          <a:ext cx="4351017" cy="731520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20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CHANGE ROUTE</a:t>
          </a:r>
          <a:r>
            <a:rPr lang="en-US" sz="2000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 VIA BARCELONA</a:t>
          </a:r>
          <a:endParaRPr lang="en-US" sz="2000" b="1">
            <a:solidFill>
              <a:srgbClr val="FFC000"/>
            </a:solidFill>
          </a:endParaRPr>
        </a:p>
      </xdr:txBody>
    </xdr:sp>
    <xdr:clientData/>
  </xdr:twoCellAnchor>
  <xdr:twoCellAnchor>
    <xdr:from>
      <xdr:col>30</xdr:col>
      <xdr:colOff>7620</xdr:colOff>
      <xdr:row>10</xdr:row>
      <xdr:rowOff>152400</xdr:rowOff>
    </xdr:from>
    <xdr:to>
      <xdr:col>30</xdr:col>
      <xdr:colOff>716280</xdr:colOff>
      <xdr:row>38</xdr:row>
      <xdr:rowOff>0</xdr:rowOff>
    </xdr:to>
    <xdr:sp macro="" textlink="">
      <xdr:nvSpPr>
        <xdr:cNvPr id="38" name="Rectangle 19">
          <a:extLst>
            <a:ext uri="{FF2B5EF4-FFF2-40B4-BE49-F238E27FC236}">
              <a16:creationId xmlns:a16="http://schemas.microsoft.com/office/drawing/2014/main" id="{33E11DAB-5717-483D-A7EC-DB6DA3BB47A2}"/>
            </a:ext>
          </a:extLst>
        </xdr:cNvPr>
        <xdr:cNvSpPr/>
      </xdr:nvSpPr>
      <xdr:spPr>
        <a:xfrm rot="5400000">
          <a:off x="15693390" y="4011930"/>
          <a:ext cx="4739640" cy="708660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8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CHANGE ROUTE</a:t>
          </a:r>
          <a:r>
            <a:rPr lang="en-US" sz="1800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 VIA GIOIA TAURO</a:t>
          </a:r>
          <a:endParaRPr lang="en-US" sz="1800" b="1">
            <a:solidFill>
              <a:srgbClr val="FFC000"/>
            </a:solidFill>
          </a:endParaRPr>
        </a:p>
      </xdr:txBody>
    </xdr:sp>
    <xdr:clientData/>
  </xdr:twoCellAnchor>
  <xdr:oneCellAnchor>
    <xdr:from>
      <xdr:col>6</xdr:col>
      <xdr:colOff>762000</xdr:colOff>
      <xdr:row>0</xdr:row>
      <xdr:rowOff>152400</xdr:rowOff>
    </xdr:from>
    <xdr:ext cx="8153400" cy="739140"/>
    <xdr:sp macro="" textlink="">
      <xdr:nvSpPr>
        <xdr:cNvPr id="16" name="TextBox 55">
          <a:extLst>
            <a:ext uri="{FF2B5EF4-FFF2-40B4-BE49-F238E27FC236}">
              <a16:creationId xmlns:a16="http://schemas.microsoft.com/office/drawing/2014/main" id="{DAC8B277-9CDE-47B2-BC47-B8B7DF35CAF3}"/>
            </a:ext>
          </a:extLst>
        </xdr:cNvPr>
        <xdr:cNvSpPr txBox="1"/>
      </xdr:nvSpPr>
      <xdr:spPr>
        <a:xfrm>
          <a:off x="3665220" y="152400"/>
          <a:ext cx="8153400" cy="739140"/>
        </a:xfrm>
        <a:prstGeom prst="rect">
          <a:avLst/>
        </a:prstGeom>
        <a:solidFill>
          <a:schemeClr val="accent2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2400" b="1" baseline="0">
              <a:solidFill>
                <a:schemeClr val="bg1"/>
              </a:solidFill>
            </a:rPr>
            <a:t>JADE PLEASE CONNECT EARLY MOTHER VESSEL.</a:t>
          </a:r>
        </a:p>
      </xdr:txBody>
    </xdr:sp>
    <xdr:clientData/>
  </xdr:oneCellAnchor>
  <xdr:twoCellAnchor>
    <xdr:from>
      <xdr:col>29</xdr:col>
      <xdr:colOff>38101</xdr:colOff>
      <xdr:row>22</xdr:row>
      <xdr:rowOff>60960</xdr:rowOff>
    </xdr:from>
    <xdr:to>
      <xdr:col>32</xdr:col>
      <xdr:colOff>807721</xdr:colOff>
      <xdr:row>24</xdr:row>
      <xdr:rowOff>108745</xdr:rowOff>
    </xdr:to>
    <xdr:sp macro="" textlink="">
      <xdr:nvSpPr>
        <xdr:cNvPr id="55" name="Rectangle 39">
          <a:extLst>
            <a:ext uri="{FF2B5EF4-FFF2-40B4-BE49-F238E27FC236}">
              <a16:creationId xmlns:a16="http://schemas.microsoft.com/office/drawing/2014/main" id="{FD32F729-3F0C-4645-974F-42A6FBCE9345}"/>
            </a:ext>
          </a:extLst>
        </xdr:cNvPr>
        <xdr:cNvSpPr/>
      </xdr:nvSpPr>
      <xdr:spPr>
        <a:xfrm>
          <a:off x="16779241" y="3992880"/>
          <a:ext cx="3177540" cy="398305"/>
        </a:xfrm>
        <a:prstGeom prst="rect">
          <a:avLst/>
        </a:prstGeom>
        <a:ln>
          <a:solidFill>
            <a:srgbClr val="FFFF00"/>
          </a:solidFill>
        </a:ln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MY" sz="1100" b="1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NEXT</a:t>
          </a:r>
          <a:r>
            <a:rPr lang="en-MY" sz="1100" b="1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 JADE </a:t>
          </a:r>
          <a:r>
            <a:rPr lang="en-MY" sz="1100" b="1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MSC MINA FJ204W</a:t>
          </a:r>
          <a:endParaRPr lang="en-US" sz="1100">
            <a:effectLst/>
          </a:endParaRPr>
        </a:p>
      </xdr:txBody>
    </xdr:sp>
    <xdr:clientData/>
  </xdr:twoCellAnchor>
  <xdr:twoCellAnchor>
    <xdr:from>
      <xdr:col>28</xdr:col>
      <xdr:colOff>0</xdr:colOff>
      <xdr:row>22</xdr:row>
      <xdr:rowOff>30480</xdr:rowOff>
    </xdr:from>
    <xdr:to>
      <xdr:col>28</xdr:col>
      <xdr:colOff>739140</xdr:colOff>
      <xdr:row>24</xdr:row>
      <xdr:rowOff>114300</xdr:rowOff>
    </xdr:to>
    <xdr:sp macro="" textlink="">
      <xdr:nvSpPr>
        <xdr:cNvPr id="54" name="Rectangle 39">
          <a:extLst>
            <a:ext uri="{FF2B5EF4-FFF2-40B4-BE49-F238E27FC236}">
              <a16:creationId xmlns:a16="http://schemas.microsoft.com/office/drawing/2014/main" id="{C2B65488-EE08-4876-83C7-F57A7A50F821}"/>
            </a:ext>
          </a:extLst>
        </xdr:cNvPr>
        <xdr:cNvSpPr/>
      </xdr:nvSpPr>
      <xdr:spPr>
        <a:xfrm>
          <a:off x="15948660" y="3962400"/>
          <a:ext cx="739140" cy="434340"/>
        </a:xfrm>
        <a:prstGeom prst="rect">
          <a:avLst/>
        </a:prstGeom>
        <a:ln>
          <a:solidFill>
            <a:srgbClr val="FFFF00"/>
          </a:solidFill>
        </a:ln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700">
              <a:effectLst/>
            </a:rPr>
            <a:t>AUS</a:t>
          </a:r>
          <a:r>
            <a:rPr lang="en-US" sz="700" baseline="0">
              <a:effectLst/>
            </a:rPr>
            <a:t> EX </a:t>
          </a:r>
          <a:r>
            <a:rPr lang="en-MY" sz="700" b="1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PUSAN C MA204R </a:t>
          </a:r>
          <a:endParaRPr lang="en-US" sz="700">
            <a:effectLst/>
          </a:endParaRPr>
        </a:p>
      </xdr:txBody>
    </xdr:sp>
    <xdr:clientData/>
  </xdr:twoCellAnchor>
  <xdr:twoCellAnchor>
    <xdr:from>
      <xdr:col>26</xdr:col>
      <xdr:colOff>0</xdr:colOff>
      <xdr:row>22</xdr:row>
      <xdr:rowOff>0</xdr:rowOff>
    </xdr:from>
    <xdr:to>
      <xdr:col>26</xdr:col>
      <xdr:colOff>784860</xdr:colOff>
      <xdr:row>24</xdr:row>
      <xdr:rowOff>137160</xdr:rowOff>
    </xdr:to>
    <xdr:sp macro="" textlink="">
      <xdr:nvSpPr>
        <xdr:cNvPr id="47" name="Rectangle 39">
          <a:extLst>
            <a:ext uri="{FF2B5EF4-FFF2-40B4-BE49-F238E27FC236}">
              <a16:creationId xmlns:a16="http://schemas.microsoft.com/office/drawing/2014/main" id="{06A5BC68-1DAF-4BD0-8EC9-0535330821EC}"/>
            </a:ext>
          </a:extLst>
        </xdr:cNvPr>
        <xdr:cNvSpPr/>
      </xdr:nvSpPr>
      <xdr:spPr>
        <a:xfrm>
          <a:off x="14226540" y="3931920"/>
          <a:ext cx="784860" cy="487680"/>
        </a:xfrm>
        <a:prstGeom prst="rect">
          <a:avLst/>
        </a:prstGeom>
        <a:ln>
          <a:solidFill>
            <a:srgbClr val="FFFF00"/>
          </a:solidFill>
        </a:ln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MY" sz="800" b="1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MSC OLIVER FT204W via TEK</a:t>
          </a:r>
          <a:endParaRPr lang="en-US" sz="800">
            <a:effectLst/>
          </a:endParaRPr>
        </a:p>
      </xdr:txBody>
    </xdr:sp>
    <xdr:clientData/>
  </xdr:twoCellAnchor>
  <xdr:twoCellAnchor>
    <xdr:from>
      <xdr:col>27</xdr:col>
      <xdr:colOff>0</xdr:colOff>
      <xdr:row>22</xdr:row>
      <xdr:rowOff>60960</xdr:rowOff>
    </xdr:from>
    <xdr:to>
      <xdr:col>27</xdr:col>
      <xdr:colOff>784860</xdr:colOff>
      <xdr:row>24</xdr:row>
      <xdr:rowOff>137160</xdr:rowOff>
    </xdr:to>
    <xdr:sp macro="" textlink="">
      <xdr:nvSpPr>
        <xdr:cNvPr id="52" name="Rectangle 39">
          <a:extLst>
            <a:ext uri="{FF2B5EF4-FFF2-40B4-BE49-F238E27FC236}">
              <a16:creationId xmlns:a16="http://schemas.microsoft.com/office/drawing/2014/main" id="{8F7C5C6B-936B-4895-940B-3092A798CEE0}"/>
            </a:ext>
          </a:extLst>
        </xdr:cNvPr>
        <xdr:cNvSpPr/>
      </xdr:nvSpPr>
      <xdr:spPr>
        <a:xfrm>
          <a:off x="15087600" y="3992880"/>
          <a:ext cx="784860" cy="426720"/>
        </a:xfrm>
        <a:prstGeom prst="rect">
          <a:avLst/>
        </a:prstGeom>
        <a:ln>
          <a:solidFill>
            <a:srgbClr val="FFFF00"/>
          </a:solidFill>
        </a:ln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MY" sz="800" b="1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NEXT JADE FJ204W</a:t>
          </a:r>
          <a:endParaRPr lang="en-US" sz="800">
            <a:effectLst/>
          </a:endParaRPr>
        </a:p>
      </xdr:txBody>
    </xdr:sp>
    <xdr:clientData/>
  </xdr:twoCellAnchor>
  <xdr:twoCellAnchor>
    <xdr:from>
      <xdr:col>18</xdr:col>
      <xdr:colOff>411480</xdr:colOff>
      <xdr:row>22</xdr:row>
      <xdr:rowOff>53340</xdr:rowOff>
    </xdr:from>
    <xdr:to>
      <xdr:col>23</xdr:col>
      <xdr:colOff>807720</xdr:colOff>
      <xdr:row>24</xdr:row>
      <xdr:rowOff>70645</xdr:rowOff>
    </xdr:to>
    <xdr:sp macro="" textlink="">
      <xdr:nvSpPr>
        <xdr:cNvPr id="49" name="Rectangle 39">
          <a:extLst>
            <a:ext uri="{FF2B5EF4-FFF2-40B4-BE49-F238E27FC236}">
              <a16:creationId xmlns:a16="http://schemas.microsoft.com/office/drawing/2014/main" id="{3B74FF4D-0C1B-4F0B-9669-5672661D12FC}"/>
            </a:ext>
          </a:extLst>
        </xdr:cNvPr>
        <xdr:cNvSpPr/>
      </xdr:nvSpPr>
      <xdr:spPr>
        <a:xfrm>
          <a:off x="9532620" y="3985260"/>
          <a:ext cx="2918460" cy="367825"/>
        </a:xfrm>
        <a:prstGeom prst="rect">
          <a:avLst/>
        </a:prstGeom>
        <a:ln>
          <a:solidFill>
            <a:srgbClr val="FFFF00"/>
          </a:solidFill>
        </a:ln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BLANK</a:t>
          </a:r>
          <a:endParaRPr lang="en-US" sz="1100">
            <a:effectLst/>
          </a:endParaRPr>
        </a:p>
      </xdr:txBody>
    </xdr:sp>
    <xdr:clientData/>
  </xdr:twoCellAnchor>
  <xdr:twoCellAnchor>
    <xdr:from>
      <xdr:col>25</xdr:col>
      <xdr:colOff>45720</xdr:colOff>
      <xdr:row>22</xdr:row>
      <xdr:rowOff>15240</xdr:rowOff>
    </xdr:from>
    <xdr:to>
      <xdr:col>25</xdr:col>
      <xdr:colOff>830580</xdr:colOff>
      <xdr:row>24</xdr:row>
      <xdr:rowOff>152400</xdr:rowOff>
    </xdr:to>
    <xdr:sp macro="" textlink="">
      <xdr:nvSpPr>
        <xdr:cNvPr id="50" name="Rectangle 39">
          <a:extLst>
            <a:ext uri="{FF2B5EF4-FFF2-40B4-BE49-F238E27FC236}">
              <a16:creationId xmlns:a16="http://schemas.microsoft.com/office/drawing/2014/main" id="{0AFFDF49-1C97-4393-96E2-5507AB2DC8E9}"/>
            </a:ext>
          </a:extLst>
        </xdr:cNvPr>
        <xdr:cNvSpPr/>
      </xdr:nvSpPr>
      <xdr:spPr>
        <a:xfrm>
          <a:off x="13411200" y="3947160"/>
          <a:ext cx="784860" cy="487680"/>
        </a:xfrm>
        <a:prstGeom prst="rect">
          <a:avLst/>
        </a:prstGeom>
        <a:ln>
          <a:solidFill>
            <a:srgbClr val="FFFF00"/>
          </a:solidFill>
        </a:ln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MY" sz="800" b="1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NEXT JADE FJ204W</a:t>
          </a:r>
          <a:endParaRPr lang="en-US" sz="800">
            <a:effectLst/>
          </a:endParaRPr>
        </a:p>
      </xdr:txBody>
    </xdr:sp>
    <xdr:clientData/>
  </xdr:twoCellAnchor>
  <xdr:twoCellAnchor>
    <xdr:from>
      <xdr:col>33</xdr:col>
      <xdr:colOff>0</xdr:colOff>
      <xdr:row>22</xdr:row>
      <xdr:rowOff>45720</xdr:rowOff>
    </xdr:from>
    <xdr:to>
      <xdr:col>33</xdr:col>
      <xdr:colOff>784860</xdr:colOff>
      <xdr:row>24</xdr:row>
      <xdr:rowOff>137160</xdr:rowOff>
    </xdr:to>
    <xdr:sp macro="" textlink="">
      <xdr:nvSpPr>
        <xdr:cNvPr id="53" name="Rectangle 39">
          <a:extLst>
            <a:ext uri="{FF2B5EF4-FFF2-40B4-BE49-F238E27FC236}">
              <a16:creationId xmlns:a16="http://schemas.microsoft.com/office/drawing/2014/main" id="{B8A3FB79-C671-454C-AB85-C1BABD82A17C}"/>
            </a:ext>
          </a:extLst>
        </xdr:cNvPr>
        <xdr:cNvSpPr/>
      </xdr:nvSpPr>
      <xdr:spPr>
        <a:xfrm>
          <a:off x="20002500" y="3977640"/>
          <a:ext cx="784860" cy="441960"/>
        </a:xfrm>
        <a:prstGeom prst="rect">
          <a:avLst/>
        </a:prstGeom>
        <a:ln>
          <a:solidFill>
            <a:srgbClr val="FFFF00"/>
          </a:solidFill>
        </a:ln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MY" sz="800" b="1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NEXT JADE FJ204W</a:t>
          </a:r>
          <a:endParaRPr lang="en-US" sz="800">
            <a:effectLst/>
          </a:endParaRPr>
        </a:p>
      </xdr:txBody>
    </xdr:sp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2" name="Picture 1039">
          <a:extLst>
            <a:ext uri="{FF2B5EF4-FFF2-40B4-BE49-F238E27FC236}">
              <a16:creationId xmlns:a16="http://schemas.microsoft.com/office/drawing/2014/main" id="{9D2BD602-2DD5-4023-8B35-60919E1E40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06424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22</xdr:col>
      <xdr:colOff>0</xdr:colOff>
      <xdr:row>2</xdr:row>
      <xdr:rowOff>0</xdr:rowOff>
    </xdr:from>
    <xdr:to>
      <xdr:col>24</xdr:col>
      <xdr:colOff>0</xdr:colOff>
      <xdr:row>5</xdr:row>
      <xdr:rowOff>19050</xdr:rowOff>
    </xdr:to>
    <xdr:sp macro="" textlink="">
      <xdr:nvSpPr>
        <xdr:cNvPr id="3" name="Cloud Callout 3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5A318AE3-21CB-45F5-AB87-EF238E9F9D99}"/>
            </a:ext>
          </a:extLst>
        </xdr:cNvPr>
        <xdr:cNvSpPr/>
      </xdr:nvSpPr>
      <xdr:spPr>
        <a:xfrm>
          <a:off x="11567160" y="350520"/>
          <a:ext cx="1737360" cy="636270"/>
        </a:xfrm>
        <a:prstGeom prst="cloudCallou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800" b="1" baseline="0">
              <a:latin typeface="Comic Sans MS" pitchFamily="66" charset="0"/>
            </a:rPr>
            <a:t>HOME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4" name="Picture 1039">
          <a:extLst>
            <a:ext uri="{FF2B5EF4-FFF2-40B4-BE49-F238E27FC236}">
              <a16:creationId xmlns:a16="http://schemas.microsoft.com/office/drawing/2014/main" id="{EDD60D2C-0DF3-40AA-9C28-C7DDAF7632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06424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5" name="Picture 1039">
          <a:extLst>
            <a:ext uri="{FF2B5EF4-FFF2-40B4-BE49-F238E27FC236}">
              <a16:creationId xmlns:a16="http://schemas.microsoft.com/office/drawing/2014/main" id="{61FCB1EF-2DD0-4171-A614-45C6D05C86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06424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6" name="Picture 1039">
          <a:extLst>
            <a:ext uri="{FF2B5EF4-FFF2-40B4-BE49-F238E27FC236}">
              <a16:creationId xmlns:a16="http://schemas.microsoft.com/office/drawing/2014/main" id="{18AB5F2E-933D-4E30-88AF-162739EE9B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06424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7" name="Picture 1039">
          <a:extLst>
            <a:ext uri="{FF2B5EF4-FFF2-40B4-BE49-F238E27FC236}">
              <a16:creationId xmlns:a16="http://schemas.microsoft.com/office/drawing/2014/main" id="{CBEB98B4-3C05-460C-8100-C08F719656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06424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8" name="Picture 1039">
          <a:extLst>
            <a:ext uri="{FF2B5EF4-FFF2-40B4-BE49-F238E27FC236}">
              <a16:creationId xmlns:a16="http://schemas.microsoft.com/office/drawing/2014/main" id="{E31E2810-D8C3-43FE-80C9-E0A06241BA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06424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9" name="Picture 1039">
          <a:extLst>
            <a:ext uri="{FF2B5EF4-FFF2-40B4-BE49-F238E27FC236}">
              <a16:creationId xmlns:a16="http://schemas.microsoft.com/office/drawing/2014/main" id="{9BDA6BAF-8F82-4A7E-8D7E-AE0A0CD244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06424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10" name="Picture 1039">
          <a:extLst>
            <a:ext uri="{FF2B5EF4-FFF2-40B4-BE49-F238E27FC236}">
              <a16:creationId xmlns:a16="http://schemas.microsoft.com/office/drawing/2014/main" id="{0E39CE3B-A8CE-4A15-B1AB-ECCD9D1634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06424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11" name="Picture 1039">
          <a:extLst>
            <a:ext uri="{FF2B5EF4-FFF2-40B4-BE49-F238E27FC236}">
              <a16:creationId xmlns:a16="http://schemas.microsoft.com/office/drawing/2014/main" id="{6957C0BD-12AF-4CA1-8565-E323A0B55E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06424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12" name="Picture 1039">
          <a:extLst>
            <a:ext uri="{FF2B5EF4-FFF2-40B4-BE49-F238E27FC236}">
              <a16:creationId xmlns:a16="http://schemas.microsoft.com/office/drawing/2014/main" id="{32575740-0976-493D-B8BF-46C8E773EF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06424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13" name="Picture 1039">
          <a:extLst>
            <a:ext uri="{FF2B5EF4-FFF2-40B4-BE49-F238E27FC236}">
              <a16:creationId xmlns:a16="http://schemas.microsoft.com/office/drawing/2014/main" id="{85BC7E99-102C-44B9-9AE4-F240A0C736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06424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14" name="Picture 1039">
          <a:extLst>
            <a:ext uri="{FF2B5EF4-FFF2-40B4-BE49-F238E27FC236}">
              <a16:creationId xmlns:a16="http://schemas.microsoft.com/office/drawing/2014/main" id="{94AB91F5-F0B4-4F4D-A8D8-4C02F54788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06424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15" name="Picture 1039">
          <a:extLst>
            <a:ext uri="{FF2B5EF4-FFF2-40B4-BE49-F238E27FC236}">
              <a16:creationId xmlns:a16="http://schemas.microsoft.com/office/drawing/2014/main" id="{7C599B37-7105-4117-9AE8-515A0C14EF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06424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16" name="Picture 1039">
          <a:extLst>
            <a:ext uri="{FF2B5EF4-FFF2-40B4-BE49-F238E27FC236}">
              <a16:creationId xmlns:a16="http://schemas.microsoft.com/office/drawing/2014/main" id="{7A5D74F9-8027-4A4D-910E-A112B3C87F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06424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17" name="Picture 1039">
          <a:extLst>
            <a:ext uri="{FF2B5EF4-FFF2-40B4-BE49-F238E27FC236}">
              <a16:creationId xmlns:a16="http://schemas.microsoft.com/office/drawing/2014/main" id="{E1E0524B-C46E-4C33-9D96-2AC15AE7B7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06424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22860</xdr:colOff>
      <xdr:row>0</xdr:row>
      <xdr:rowOff>15240</xdr:rowOff>
    </xdr:from>
    <xdr:to>
      <xdr:col>20</xdr:col>
      <xdr:colOff>22860</xdr:colOff>
      <xdr:row>3</xdr:row>
      <xdr:rowOff>15240</xdr:rowOff>
    </xdr:to>
    <xdr:pic>
      <xdr:nvPicPr>
        <xdr:cNvPr id="18" name="Picture 1039">
          <a:extLst>
            <a:ext uri="{FF2B5EF4-FFF2-40B4-BE49-F238E27FC236}">
              <a16:creationId xmlns:a16="http://schemas.microsoft.com/office/drawing/2014/main" id="{4A132BCF-B45F-446E-8E42-A0E476CC55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" y="15240"/>
          <a:ext cx="1003554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46</xdr:col>
      <xdr:colOff>87629</xdr:colOff>
      <xdr:row>13</xdr:row>
      <xdr:rowOff>19050</xdr:rowOff>
    </xdr:from>
    <xdr:to>
      <xdr:col>46</xdr:col>
      <xdr:colOff>819149</xdr:colOff>
      <xdr:row>42</xdr:row>
      <xdr:rowOff>68581</xdr:rowOff>
    </xdr:to>
    <xdr:sp macro="" textlink="">
      <xdr:nvSpPr>
        <xdr:cNvPr id="37" name="Rectangle 36">
          <a:extLst>
            <a:ext uri="{FF2B5EF4-FFF2-40B4-BE49-F238E27FC236}">
              <a16:creationId xmlns:a16="http://schemas.microsoft.com/office/drawing/2014/main" id="{E7C4D10C-619C-49F7-A727-FEC37F47CD85}"/>
            </a:ext>
          </a:extLst>
        </xdr:cNvPr>
        <xdr:cNvSpPr/>
      </xdr:nvSpPr>
      <xdr:spPr>
        <a:xfrm rot="5400000">
          <a:off x="27712033" y="3529966"/>
          <a:ext cx="3379471" cy="731520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20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CHANGE ROUTE</a:t>
          </a:r>
          <a:r>
            <a:rPr lang="en-US" sz="2000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 VIA VALENCIA</a:t>
          </a:r>
          <a:endParaRPr lang="en-US" sz="2000" b="1">
            <a:solidFill>
              <a:srgbClr val="FFC000"/>
            </a:solidFill>
          </a:endParaRPr>
        </a:p>
      </xdr:txBody>
    </xdr:sp>
    <xdr:clientData/>
  </xdr:twoCellAnchor>
  <xdr:oneCellAnchor>
    <xdr:from>
      <xdr:col>12</xdr:col>
      <xdr:colOff>495300</xdr:colOff>
      <xdr:row>2</xdr:row>
      <xdr:rowOff>144780</xdr:rowOff>
    </xdr:from>
    <xdr:ext cx="8153400" cy="739140"/>
    <xdr:sp macro="" textlink="">
      <xdr:nvSpPr>
        <xdr:cNvPr id="19" name="TextBox 55">
          <a:extLst>
            <a:ext uri="{FF2B5EF4-FFF2-40B4-BE49-F238E27FC236}">
              <a16:creationId xmlns:a16="http://schemas.microsoft.com/office/drawing/2014/main" id="{B08E0F88-AD43-4890-A96B-F80120DD322C}"/>
            </a:ext>
          </a:extLst>
        </xdr:cNvPr>
        <xdr:cNvSpPr txBox="1"/>
      </xdr:nvSpPr>
      <xdr:spPr>
        <a:xfrm>
          <a:off x="6301740" y="495300"/>
          <a:ext cx="8153400" cy="739140"/>
        </a:xfrm>
        <a:prstGeom prst="rect">
          <a:avLst/>
        </a:prstGeom>
        <a:solidFill>
          <a:schemeClr val="accent2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2400" b="1" baseline="0">
              <a:solidFill>
                <a:schemeClr val="bg1"/>
              </a:solidFill>
            </a:rPr>
            <a:t>PLEASE CONNECT EARLY CONNECTION</a:t>
          </a:r>
        </a:p>
      </xdr:txBody>
    </xdr:sp>
    <xdr:clientData/>
  </xdr:oneCellAnchor>
  <xdr:twoCellAnchor>
    <xdr:from>
      <xdr:col>44</xdr:col>
      <xdr:colOff>30480</xdr:colOff>
      <xdr:row>16</xdr:row>
      <xdr:rowOff>38100</xdr:rowOff>
    </xdr:from>
    <xdr:to>
      <xdr:col>44</xdr:col>
      <xdr:colOff>830580</xdr:colOff>
      <xdr:row>18</xdr:row>
      <xdr:rowOff>160020</xdr:rowOff>
    </xdr:to>
    <xdr:sp macro="" textlink="">
      <xdr:nvSpPr>
        <xdr:cNvPr id="40" name="Rectangle 39">
          <a:extLst>
            <a:ext uri="{FF2B5EF4-FFF2-40B4-BE49-F238E27FC236}">
              <a16:creationId xmlns:a16="http://schemas.microsoft.com/office/drawing/2014/main" id="{FDF117A2-9575-407C-9FFA-8E628A96BD7E}"/>
            </a:ext>
          </a:extLst>
        </xdr:cNvPr>
        <xdr:cNvSpPr/>
      </xdr:nvSpPr>
      <xdr:spPr>
        <a:xfrm>
          <a:off x="22105620" y="2926080"/>
          <a:ext cx="800100" cy="472440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700">
              <a:effectLst/>
            </a:rPr>
            <a:t>aus</a:t>
          </a:r>
          <a:r>
            <a:rPr lang="en-US" sz="700" baseline="0">
              <a:effectLst/>
            </a:rPr>
            <a:t> ex </a:t>
          </a:r>
          <a:r>
            <a:rPr lang="en-US" sz="7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MSC Sofia Paz MA201R via GIT</a:t>
          </a:r>
          <a:endParaRPr lang="en-US" sz="700">
            <a:effectLst/>
          </a:endParaRPr>
        </a:p>
      </xdr:txBody>
    </xdr:sp>
    <xdr:clientData/>
  </xdr:twoCellAnchor>
  <xdr:twoCellAnchor>
    <xdr:from>
      <xdr:col>18</xdr:col>
      <xdr:colOff>144780</xdr:colOff>
      <xdr:row>22</xdr:row>
      <xdr:rowOff>68580</xdr:rowOff>
    </xdr:from>
    <xdr:to>
      <xdr:col>23</xdr:col>
      <xdr:colOff>609600</xdr:colOff>
      <xdr:row>24</xdr:row>
      <xdr:rowOff>85885</xdr:rowOff>
    </xdr:to>
    <xdr:sp macro="" textlink="">
      <xdr:nvSpPr>
        <xdr:cNvPr id="51" name="Rectangle 39">
          <a:extLst>
            <a:ext uri="{FF2B5EF4-FFF2-40B4-BE49-F238E27FC236}">
              <a16:creationId xmlns:a16="http://schemas.microsoft.com/office/drawing/2014/main" id="{28C9D9A8-15E2-472A-A755-873A79077AA7}"/>
            </a:ext>
          </a:extLst>
        </xdr:cNvPr>
        <xdr:cNvSpPr/>
      </xdr:nvSpPr>
      <xdr:spPr>
        <a:xfrm>
          <a:off x="9372600" y="4008120"/>
          <a:ext cx="2918460" cy="367825"/>
        </a:xfrm>
        <a:prstGeom prst="rect">
          <a:avLst/>
        </a:prstGeom>
        <a:ln>
          <a:solidFill>
            <a:srgbClr val="FFFF00"/>
          </a:solidFill>
        </a:ln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BLANK</a:t>
          </a:r>
          <a:endParaRPr lang="en-US" sz="1100">
            <a:effectLst/>
          </a:endParaRPr>
        </a:p>
      </xdr:txBody>
    </xdr:sp>
    <xdr:clientData/>
  </xdr:twoCellAnchor>
  <xdr:twoCellAnchor>
    <xdr:from>
      <xdr:col>44</xdr:col>
      <xdr:colOff>7620</xdr:colOff>
      <xdr:row>22</xdr:row>
      <xdr:rowOff>45720</xdr:rowOff>
    </xdr:from>
    <xdr:to>
      <xdr:col>45</xdr:col>
      <xdr:colOff>7620</xdr:colOff>
      <xdr:row>24</xdr:row>
      <xdr:rowOff>160020</xdr:rowOff>
    </xdr:to>
    <xdr:sp macro="" textlink="">
      <xdr:nvSpPr>
        <xdr:cNvPr id="44" name="Rectangle 39">
          <a:extLst>
            <a:ext uri="{FF2B5EF4-FFF2-40B4-BE49-F238E27FC236}">
              <a16:creationId xmlns:a16="http://schemas.microsoft.com/office/drawing/2014/main" id="{466E7DD9-A42A-499F-ACC0-B47C403B95F7}"/>
            </a:ext>
          </a:extLst>
        </xdr:cNvPr>
        <xdr:cNvSpPr/>
      </xdr:nvSpPr>
      <xdr:spPr>
        <a:xfrm>
          <a:off x="22082760" y="3985260"/>
          <a:ext cx="914400" cy="464820"/>
        </a:xfrm>
        <a:prstGeom prst="rect">
          <a:avLst/>
        </a:prstGeom>
        <a:ln>
          <a:solidFill>
            <a:srgbClr val="FFFF00"/>
          </a:solidFill>
        </a:ln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800">
              <a:effectLst/>
            </a:rPr>
            <a:t>aus</a:t>
          </a:r>
          <a:r>
            <a:rPr lang="en-US" sz="800" baseline="0">
              <a:effectLst/>
            </a:rPr>
            <a:t> ex </a:t>
          </a:r>
          <a:r>
            <a:rPr lang="en-MY" sz="800" b="1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PUSAN C MA204R </a:t>
          </a:r>
          <a:r>
            <a:rPr lang="en-US" sz="8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via GIT</a:t>
          </a:r>
          <a:endParaRPr lang="en-US" sz="800">
            <a:effectLst/>
          </a:endParaRPr>
        </a:p>
      </xdr:txBody>
    </xdr:sp>
    <xdr:clientData/>
  </xdr:twoCellAnchor>
  <xdr:twoCellAnchor>
    <xdr:from>
      <xdr:col>25</xdr:col>
      <xdr:colOff>746760</xdr:colOff>
      <xdr:row>22</xdr:row>
      <xdr:rowOff>38100</xdr:rowOff>
    </xdr:from>
    <xdr:to>
      <xdr:col>26</xdr:col>
      <xdr:colOff>754380</xdr:colOff>
      <xdr:row>24</xdr:row>
      <xdr:rowOff>137160</xdr:rowOff>
    </xdr:to>
    <xdr:sp macro="" textlink="">
      <xdr:nvSpPr>
        <xdr:cNvPr id="53" name="Rectangle 39">
          <a:extLst>
            <a:ext uri="{FF2B5EF4-FFF2-40B4-BE49-F238E27FC236}">
              <a16:creationId xmlns:a16="http://schemas.microsoft.com/office/drawing/2014/main" id="{5736C8F6-442B-4107-BF59-1553EF41A074}"/>
            </a:ext>
          </a:extLst>
        </xdr:cNvPr>
        <xdr:cNvSpPr/>
      </xdr:nvSpPr>
      <xdr:spPr>
        <a:xfrm>
          <a:off x="14013180" y="3977640"/>
          <a:ext cx="800100" cy="449580"/>
        </a:xfrm>
        <a:prstGeom prst="rect">
          <a:avLst/>
        </a:prstGeom>
        <a:ln>
          <a:solidFill>
            <a:srgbClr val="FFFF00"/>
          </a:solidFill>
        </a:ln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MY" sz="800" b="1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MSK HAVANA 203W via HFA</a:t>
          </a:r>
          <a:r>
            <a:rPr lang="en-US" sz="800" b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, </a:t>
          </a:r>
          <a:endParaRPr lang="en-US" sz="800">
            <a:effectLst/>
          </a:endParaRPr>
        </a:p>
      </xdr:txBody>
    </xdr:sp>
    <xdr:clientData/>
  </xdr:twoCellAnchor>
  <xdr:twoCellAnchor>
    <xdr:from>
      <xdr:col>32</xdr:col>
      <xdr:colOff>0</xdr:colOff>
      <xdr:row>37</xdr:row>
      <xdr:rowOff>0</xdr:rowOff>
    </xdr:from>
    <xdr:to>
      <xdr:col>33</xdr:col>
      <xdr:colOff>7620</xdr:colOff>
      <xdr:row>39</xdr:row>
      <xdr:rowOff>9685</xdr:rowOff>
    </xdr:to>
    <xdr:sp macro="" textlink="">
      <xdr:nvSpPr>
        <xdr:cNvPr id="30" name="Rectangle 39">
          <a:extLst>
            <a:ext uri="{FF2B5EF4-FFF2-40B4-BE49-F238E27FC236}">
              <a16:creationId xmlns:a16="http://schemas.microsoft.com/office/drawing/2014/main" id="{7123B132-FFDF-4F39-89FE-94C147E8D79F}"/>
            </a:ext>
          </a:extLst>
        </xdr:cNvPr>
        <xdr:cNvSpPr/>
      </xdr:nvSpPr>
      <xdr:spPr>
        <a:xfrm>
          <a:off x="18813780" y="6568440"/>
          <a:ext cx="800100" cy="360205"/>
        </a:xfrm>
        <a:prstGeom prst="rect">
          <a:avLst/>
        </a:prstGeom>
        <a:ln>
          <a:solidFill>
            <a:srgbClr val="FFFF00"/>
          </a:solidFill>
        </a:ln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MY" sz="800" b="1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MSK HAVANA 203W via HFA</a:t>
          </a:r>
          <a:r>
            <a:rPr lang="en-US" sz="800" b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, </a:t>
          </a:r>
          <a:endParaRPr lang="en-US" sz="800">
            <a:effectLst/>
          </a:endParaRPr>
        </a:p>
      </xdr:txBody>
    </xdr:sp>
    <xdr:clientData/>
  </xdr:twoCellAnchor>
  <xdr:twoCellAnchor>
    <xdr:from>
      <xdr:col>42</xdr:col>
      <xdr:colOff>15240</xdr:colOff>
      <xdr:row>22</xdr:row>
      <xdr:rowOff>30480</xdr:rowOff>
    </xdr:from>
    <xdr:to>
      <xdr:col>43</xdr:col>
      <xdr:colOff>22860</xdr:colOff>
      <xdr:row>24</xdr:row>
      <xdr:rowOff>175259</xdr:rowOff>
    </xdr:to>
    <xdr:sp macro="" textlink="">
      <xdr:nvSpPr>
        <xdr:cNvPr id="48" name="Rectangle 39">
          <a:extLst>
            <a:ext uri="{FF2B5EF4-FFF2-40B4-BE49-F238E27FC236}">
              <a16:creationId xmlns:a16="http://schemas.microsoft.com/office/drawing/2014/main" id="{13382F55-7675-409F-9ABB-A4580EA6C3A9}"/>
            </a:ext>
          </a:extLst>
        </xdr:cNvPr>
        <xdr:cNvSpPr/>
      </xdr:nvSpPr>
      <xdr:spPr>
        <a:xfrm>
          <a:off x="20505420" y="3970020"/>
          <a:ext cx="800100" cy="495299"/>
        </a:xfrm>
        <a:prstGeom prst="rect">
          <a:avLst/>
        </a:prstGeom>
        <a:ln>
          <a:solidFill>
            <a:srgbClr val="FFFF00"/>
          </a:solidFill>
        </a:ln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MY" sz="800" b="1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MSK HAVANA 203W via HFA</a:t>
          </a:r>
          <a:r>
            <a:rPr lang="en-US" sz="800" b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, </a:t>
          </a:r>
          <a:endParaRPr lang="en-US" sz="800">
            <a:effectLst/>
          </a:endParaRPr>
        </a:p>
      </xdr:txBody>
    </xdr:sp>
    <xdr:clientData/>
  </xdr:twoCellAnchor>
  <xdr:twoCellAnchor>
    <xdr:from>
      <xdr:col>45</xdr:col>
      <xdr:colOff>22860</xdr:colOff>
      <xdr:row>22</xdr:row>
      <xdr:rowOff>45720</xdr:rowOff>
    </xdr:from>
    <xdr:to>
      <xdr:col>46</xdr:col>
      <xdr:colOff>30480</xdr:colOff>
      <xdr:row>24</xdr:row>
      <xdr:rowOff>152400</xdr:rowOff>
    </xdr:to>
    <xdr:sp macro="" textlink="">
      <xdr:nvSpPr>
        <xdr:cNvPr id="45" name="Rectangle 39">
          <a:extLst>
            <a:ext uri="{FF2B5EF4-FFF2-40B4-BE49-F238E27FC236}">
              <a16:creationId xmlns:a16="http://schemas.microsoft.com/office/drawing/2014/main" id="{0123FA66-AED0-483A-B1E8-2EB5DD807060}"/>
            </a:ext>
          </a:extLst>
        </xdr:cNvPr>
        <xdr:cNvSpPr/>
      </xdr:nvSpPr>
      <xdr:spPr>
        <a:xfrm>
          <a:off x="23012400" y="3985260"/>
          <a:ext cx="800100" cy="457200"/>
        </a:xfrm>
        <a:prstGeom prst="rect">
          <a:avLst/>
        </a:prstGeom>
        <a:ln>
          <a:solidFill>
            <a:srgbClr val="FFFF00"/>
          </a:solidFill>
        </a:ln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MY" sz="800" b="1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MSK HAVANA 203W via HFA</a:t>
          </a:r>
          <a:r>
            <a:rPr lang="en-US" sz="800" b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, </a:t>
          </a:r>
          <a:endParaRPr lang="en-US" sz="800">
            <a:effectLst/>
          </a:endParaRPr>
        </a:p>
      </xdr:txBody>
    </xdr:sp>
    <xdr:clientData/>
  </xdr:twoCellAnchor>
  <xdr:twoCellAnchor>
    <xdr:from>
      <xdr:col>27</xdr:col>
      <xdr:colOff>601980</xdr:colOff>
      <xdr:row>37</xdr:row>
      <xdr:rowOff>76200</xdr:rowOff>
    </xdr:from>
    <xdr:to>
      <xdr:col>31</xdr:col>
      <xdr:colOff>708660</xdr:colOff>
      <xdr:row>39</xdr:row>
      <xdr:rowOff>70645</xdr:rowOff>
    </xdr:to>
    <xdr:sp macro="" textlink="">
      <xdr:nvSpPr>
        <xdr:cNvPr id="33" name="Rectangle 39">
          <a:extLst>
            <a:ext uri="{FF2B5EF4-FFF2-40B4-BE49-F238E27FC236}">
              <a16:creationId xmlns:a16="http://schemas.microsoft.com/office/drawing/2014/main" id="{2FB8B76B-28A3-418D-8EA8-E0EAD929FBDB}"/>
            </a:ext>
          </a:extLst>
        </xdr:cNvPr>
        <xdr:cNvSpPr/>
      </xdr:nvSpPr>
      <xdr:spPr>
        <a:xfrm>
          <a:off x="15453360" y="6644640"/>
          <a:ext cx="3276600" cy="344965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BLANK , PLEASE</a:t>
          </a:r>
          <a:r>
            <a:rPr lang="en-US" sz="1100" b="0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 PLACE NEXT FJ204W</a:t>
          </a:r>
          <a:r>
            <a:rPr lang="en-US" sz="1100" b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, </a:t>
          </a:r>
          <a:endParaRPr lang="en-US" sz="1100">
            <a:effectLst/>
          </a:endParaRPr>
        </a:p>
      </xdr:txBody>
    </xdr:sp>
    <xdr:clientData/>
  </xdr:twoCellAnchor>
  <xdr:twoCellAnchor>
    <xdr:from>
      <xdr:col>35</xdr:col>
      <xdr:colOff>30480</xdr:colOff>
      <xdr:row>22</xdr:row>
      <xdr:rowOff>91440</xdr:rowOff>
    </xdr:from>
    <xdr:to>
      <xdr:col>39</xdr:col>
      <xdr:colOff>723900</xdr:colOff>
      <xdr:row>24</xdr:row>
      <xdr:rowOff>108745</xdr:rowOff>
    </xdr:to>
    <xdr:sp macro="" textlink="">
      <xdr:nvSpPr>
        <xdr:cNvPr id="50" name="Rectangle 39">
          <a:extLst>
            <a:ext uri="{FF2B5EF4-FFF2-40B4-BE49-F238E27FC236}">
              <a16:creationId xmlns:a16="http://schemas.microsoft.com/office/drawing/2014/main" id="{8424FF55-00C4-4583-8E9C-0B9C6712B344}"/>
            </a:ext>
          </a:extLst>
        </xdr:cNvPr>
        <xdr:cNvSpPr/>
      </xdr:nvSpPr>
      <xdr:spPr>
        <a:xfrm>
          <a:off x="14881860" y="4030980"/>
          <a:ext cx="3954780" cy="367825"/>
        </a:xfrm>
        <a:prstGeom prst="rect">
          <a:avLst/>
        </a:prstGeom>
        <a:ln>
          <a:solidFill>
            <a:srgbClr val="FFFF00"/>
          </a:solidFill>
        </a:ln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BLANK , PLEASE</a:t>
          </a:r>
          <a:r>
            <a:rPr lang="en-US" sz="1100" b="0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 PLACE NEXT FJ204W</a:t>
          </a:r>
          <a:r>
            <a:rPr lang="en-US" sz="1100" b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, </a:t>
          </a:r>
          <a:endParaRPr lang="en-US" sz="1100">
            <a:effectLst/>
          </a:endParaRPr>
        </a:p>
      </xdr:txBody>
    </xdr:sp>
    <xdr:clientData/>
  </xdr:twoCellAnchor>
  <xdr:twoCellAnchor editAs="oneCell">
    <xdr:from>
      <xdr:col>47</xdr:col>
      <xdr:colOff>144780</xdr:colOff>
      <xdr:row>6</xdr:row>
      <xdr:rowOff>129540</xdr:rowOff>
    </xdr:from>
    <xdr:to>
      <xdr:col>59</xdr:col>
      <xdr:colOff>532414</xdr:colOff>
      <xdr:row>34</xdr:row>
      <xdr:rowOff>172737</xdr:rowOff>
    </xdr:to>
    <xdr:pic>
      <xdr:nvPicPr>
        <xdr:cNvPr id="49" name="Picture 20">
          <a:extLst>
            <a:ext uri="{FF2B5EF4-FFF2-40B4-BE49-F238E27FC236}">
              <a16:creationId xmlns:a16="http://schemas.microsoft.com/office/drawing/2014/main" id="{AE581EFA-4027-4657-AE09-D342F41B1F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4787860" y="1272540"/>
          <a:ext cx="7885714" cy="4942857"/>
        </a:xfrm>
        <a:prstGeom prst="rect">
          <a:avLst/>
        </a:prstGeom>
      </xdr:spPr>
    </xdr:pic>
    <xdr:clientData/>
  </xdr:twoCellAnchor>
  <xdr:twoCellAnchor>
    <xdr:from>
      <xdr:col>43</xdr:col>
      <xdr:colOff>1</xdr:colOff>
      <xdr:row>22</xdr:row>
      <xdr:rowOff>30480</xdr:rowOff>
    </xdr:from>
    <xdr:to>
      <xdr:col>43</xdr:col>
      <xdr:colOff>784861</xdr:colOff>
      <xdr:row>24</xdr:row>
      <xdr:rowOff>167640</xdr:rowOff>
    </xdr:to>
    <xdr:sp macro="" textlink="">
      <xdr:nvSpPr>
        <xdr:cNvPr id="47" name="Rectangle 39">
          <a:extLst>
            <a:ext uri="{FF2B5EF4-FFF2-40B4-BE49-F238E27FC236}">
              <a16:creationId xmlns:a16="http://schemas.microsoft.com/office/drawing/2014/main" id="{FE0FD92E-0053-4DFD-A645-A97E47658369}"/>
            </a:ext>
          </a:extLst>
        </xdr:cNvPr>
        <xdr:cNvSpPr/>
      </xdr:nvSpPr>
      <xdr:spPr>
        <a:xfrm>
          <a:off x="21282661" y="3970020"/>
          <a:ext cx="784860" cy="487680"/>
        </a:xfrm>
        <a:prstGeom prst="rect">
          <a:avLst/>
        </a:prstGeom>
        <a:ln>
          <a:solidFill>
            <a:srgbClr val="FFFF00"/>
          </a:solidFill>
        </a:ln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MY" sz="800" b="1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NEXT JADE FJ204W</a:t>
          </a:r>
          <a:endParaRPr lang="en-US" sz="800">
            <a:effectLst/>
          </a:endParaRPr>
        </a:p>
      </xdr:txBody>
    </xdr:sp>
    <xdr:clientData/>
  </xdr:twoCellAnchor>
  <xdr:twoCellAnchor>
    <xdr:from>
      <xdr:col>24</xdr:col>
      <xdr:colOff>0</xdr:colOff>
      <xdr:row>22</xdr:row>
      <xdr:rowOff>0</xdr:rowOff>
    </xdr:from>
    <xdr:to>
      <xdr:col>24</xdr:col>
      <xdr:colOff>784860</xdr:colOff>
      <xdr:row>24</xdr:row>
      <xdr:rowOff>137160</xdr:rowOff>
    </xdr:to>
    <xdr:sp macro="" textlink="">
      <xdr:nvSpPr>
        <xdr:cNvPr id="52" name="Rectangle 39">
          <a:extLst>
            <a:ext uri="{FF2B5EF4-FFF2-40B4-BE49-F238E27FC236}">
              <a16:creationId xmlns:a16="http://schemas.microsoft.com/office/drawing/2014/main" id="{9F748326-B83D-40BA-8D79-EF5BA3D6DF55}"/>
            </a:ext>
          </a:extLst>
        </xdr:cNvPr>
        <xdr:cNvSpPr/>
      </xdr:nvSpPr>
      <xdr:spPr>
        <a:xfrm>
          <a:off x="12473940" y="3939540"/>
          <a:ext cx="784860" cy="487680"/>
        </a:xfrm>
        <a:prstGeom prst="rect">
          <a:avLst/>
        </a:prstGeom>
        <a:ln>
          <a:solidFill>
            <a:srgbClr val="FFFF00"/>
          </a:solidFill>
        </a:ln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MY" sz="800" b="1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NEXT JADE FJ204W</a:t>
          </a:r>
          <a:endParaRPr lang="en-US" sz="800">
            <a:effectLst/>
          </a:endParaRPr>
        </a:p>
      </xdr:txBody>
    </xdr:sp>
    <xdr:clientData/>
  </xdr:twoCellAnchor>
  <xdr:twoCellAnchor>
    <xdr:from>
      <xdr:col>44</xdr:col>
      <xdr:colOff>0</xdr:colOff>
      <xdr:row>10</xdr:row>
      <xdr:rowOff>0</xdr:rowOff>
    </xdr:from>
    <xdr:to>
      <xdr:col>44</xdr:col>
      <xdr:colOff>800100</xdr:colOff>
      <xdr:row>12</xdr:row>
      <xdr:rowOff>121920</xdr:rowOff>
    </xdr:to>
    <xdr:sp macro="" textlink="">
      <xdr:nvSpPr>
        <xdr:cNvPr id="34" name="Rectangle 33">
          <a:extLst>
            <a:ext uri="{FF2B5EF4-FFF2-40B4-BE49-F238E27FC236}">
              <a16:creationId xmlns:a16="http://schemas.microsoft.com/office/drawing/2014/main" id="{EF715E5C-3B22-43C8-8795-B0C5072EC3E3}"/>
            </a:ext>
          </a:extLst>
        </xdr:cNvPr>
        <xdr:cNvSpPr/>
      </xdr:nvSpPr>
      <xdr:spPr>
        <a:xfrm>
          <a:off x="22075140" y="1836420"/>
          <a:ext cx="800100" cy="472440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700">
              <a:effectLst/>
            </a:rPr>
            <a:t>aus</a:t>
          </a:r>
          <a:r>
            <a:rPr lang="en-US" sz="700" baseline="0">
              <a:effectLst/>
            </a:rPr>
            <a:t> ex </a:t>
          </a:r>
          <a:r>
            <a:rPr lang="en-US" sz="7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MSC Sofia Paz MA201R via GIT</a:t>
          </a:r>
          <a:endParaRPr lang="en-US" sz="700">
            <a:effectLst/>
          </a:endParaRPr>
        </a:p>
      </xdr:txBody>
    </xdr:sp>
    <xdr:clientData/>
  </xdr:twoCellAnchor>
  <xdr:twoCellAnchor editAs="oneCell">
    <xdr:from>
      <xdr:col>47</xdr:col>
      <xdr:colOff>38100</xdr:colOff>
      <xdr:row>22</xdr:row>
      <xdr:rowOff>123289</xdr:rowOff>
    </xdr:from>
    <xdr:to>
      <xdr:col>59</xdr:col>
      <xdr:colOff>144780</xdr:colOff>
      <xdr:row>30</xdr:row>
      <xdr:rowOff>83821</xdr:rowOff>
    </xdr:to>
    <xdr:pic>
      <xdr:nvPicPr>
        <xdr:cNvPr id="20" name="Picture 19">
          <a:extLst>
            <a:ext uri="{FF2B5EF4-FFF2-40B4-BE49-F238E27FC236}">
              <a16:creationId xmlns:a16="http://schemas.microsoft.com/office/drawing/2014/main" id="{5F2AE8D6-1B59-4B19-9322-9A4B6B61A7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4681180" y="4062829"/>
          <a:ext cx="7604760" cy="1362612"/>
        </a:xfrm>
        <a:prstGeom prst="rect">
          <a:avLst/>
        </a:prstGeom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35</xdr:col>
      <xdr:colOff>106680</xdr:colOff>
      <xdr:row>12</xdr:row>
      <xdr:rowOff>83820</xdr:rowOff>
    </xdr:from>
    <xdr:to>
      <xdr:col>36</xdr:col>
      <xdr:colOff>83820</xdr:colOff>
      <xdr:row>43</xdr:row>
      <xdr:rowOff>30480</xdr:rowOff>
    </xdr:to>
    <xdr:sp macro="" textlink="">
      <xdr:nvSpPr>
        <xdr:cNvPr id="3" name="Rectangle 39">
          <a:extLst>
            <a:ext uri="{FF2B5EF4-FFF2-40B4-BE49-F238E27FC236}">
              <a16:creationId xmlns:a16="http://schemas.microsoft.com/office/drawing/2014/main" id="{07160743-12A8-45DC-86C3-FF5D339CE27C}"/>
            </a:ext>
          </a:extLst>
        </xdr:cNvPr>
        <xdr:cNvSpPr/>
      </xdr:nvSpPr>
      <xdr:spPr>
        <a:xfrm>
          <a:off x="18707100" y="2270760"/>
          <a:ext cx="838200" cy="5379720"/>
        </a:xfrm>
        <a:prstGeom prst="rect">
          <a:avLst/>
        </a:prstGeom>
        <a:ln>
          <a:solidFill>
            <a:srgbClr val="FFFF00"/>
          </a:solidFill>
        </a:ln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7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change routing via ipanema &amp; africa service </a:t>
          </a:r>
        </a:p>
        <a:p>
          <a:pPr algn="ctr"/>
          <a:r>
            <a:rPr lang="en-US" sz="700" b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 </a:t>
          </a:r>
          <a:endParaRPr lang="en-US" sz="700">
            <a:effectLst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2" name="Picture 1039">
          <a:extLst>
            <a:ext uri="{FF2B5EF4-FFF2-40B4-BE49-F238E27FC236}">
              <a16:creationId xmlns:a16="http://schemas.microsoft.com/office/drawing/2014/main" id="{00000000-0008-0000-1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47725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22</xdr:col>
      <xdr:colOff>0</xdr:colOff>
      <xdr:row>2</xdr:row>
      <xdr:rowOff>0</xdr:rowOff>
    </xdr:from>
    <xdr:to>
      <xdr:col>24</xdr:col>
      <xdr:colOff>0</xdr:colOff>
      <xdr:row>5</xdr:row>
      <xdr:rowOff>19050</xdr:rowOff>
    </xdr:to>
    <xdr:sp macro="" textlink="">
      <xdr:nvSpPr>
        <xdr:cNvPr id="4" name="Cloud Callout 3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1200-000004000000}"/>
            </a:ext>
          </a:extLst>
        </xdr:cNvPr>
        <xdr:cNvSpPr/>
      </xdr:nvSpPr>
      <xdr:spPr>
        <a:xfrm>
          <a:off x="10715625" y="342900"/>
          <a:ext cx="1762125" cy="628650"/>
        </a:xfrm>
        <a:prstGeom prst="cloudCallou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800" b="1" baseline="0">
              <a:latin typeface="Comic Sans MS" pitchFamily="66" charset="0"/>
            </a:rPr>
            <a:t>HOME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5" name="Picture 1039">
          <a:extLst>
            <a:ext uri="{FF2B5EF4-FFF2-40B4-BE49-F238E27FC236}">
              <a16:creationId xmlns:a16="http://schemas.microsoft.com/office/drawing/2014/main" id="{00000000-0008-0000-12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2203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7" name="Picture 1039">
          <a:extLst>
            <a:ext uri="{FF2B5EF4-FFF2-40B4-BE49-F238E27FC236}">
              <a16:creationId xmlns:a16="http://schemas.microsoft.com/office/drawing/2014/main" id="{00000000-0008-0000-12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44702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9" name="Picture 1039">
          <a:extLst>
            <a:ext uri="{FF2B5EF4-FFF2-40B4-BE49-F238E27FC236}">
              <a16:creationId xmlns:a16="http://schemas.microsoft.com/office/drawing/2014/main" id="{00000000-0008-0000-12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44702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11" name="Picture 1039">
          <a:extLst>
            <a:ext uri="{FF2B5EF4-FFF2-40B4-BE49-F238E27FC236}">
              <a16:creationId xmlns:a16="http://schemas.microsoft.com/office/drawing/2014/main" id="{00000000-0008-0000-12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44702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13" name="Picture 1039">
          <a:extLst>
            <a:ext uri="{FF2B5EF4-FFF2-40B4-BE49-F238E27FC236}">
              <a16:creationId xmlns:a16="http://schemas.microsoft.com/office/drawing/2014/main" id="{00000000-0008-0000-12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44702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15" name="Picture 1039">
          <a:extLst>
            <a:ext uri="{FF2B5EF4-FFF2-40B4-BE49-F238E27FC236}">
              <a16:creationId xmlns:a16="http://schemas.microsoft.com/office/drawing/2014/main" id="{00000000-0008-0000-12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44702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17" name="Picture 1039">
          <a:extLst>
            <a:ext uri="{FF2B5EF4-FFF2-40B4-BE49-F238E27FC236}">
              <a16:creationId xmlns:a16="http://schemas.microsoft.com/office/drawing/2014/main" id="{00000000-0008-0000-12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44702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19" name="Picture 1039">
          <a:extLst>
            <a:ext uri="{FF2B5EF4-FFF2-40B4-BE49-F238E27FC236}">
              <a16:creationId xmlns:a16="http://schemas.microsoft.com/office/drawing/2014/main" id="{00000000-0008-0000-12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44702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21" name="Picture 1039">
          <a:extLst>
            <a:ext uri="{FF2B5EF4-FFF2-40B4-BE49-F238E27FC236}">
              <a16:creationId xmlns:a16="http://schemas.microsoft.com/office/drawing/2014/main" id="{00000000-0008-0000-1200-00001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44702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23" name="Picture 1039">
          <a:extLst>
            <a:ext uri="{FF2B5EF4-FFF2-40B4-BE49-F238E27FC236}">
              <a16:creationId xmlns:a16="http://schemas.microsoft.com/office/drawing/2014/main" id="{00000000-0008-0000-1200-00001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44702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25" name="Picture 1039">
          <a:extLst>
            <a:ext uri="{FF2B5EF4-FFF2-40B4-BE49-F238E27FC236}">
              <a16:creationId xmlns:a16="http://schemas.microsoft.com/office/drawing/2014/main" id="{00000000-0008-0000-1200-00001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44702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27" name="Picture 1039">
          <a:extLst>
            <a:ext uri="{FF2B5EF4-FFF2-40B4-BE49-F238E27FC236}">
              <a16:creationId xmlns:a16="http://schemas.microsoft.com/office/drawing/2014/main" id="{00000000-0008-0000-1200-00001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44702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29" name="Picture 1039">
          <a:extLst>
            <a:ext uri="{FF2B5EF4-FFF2-40B4-BE49-F238E27FC236}">
              <a16:creationId xmlns:a16="http://schemas.microsoft.com/office/drawing/2014/main" id="{00000000-0008-0000-1200-00001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44702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31" name="Picture 1039">
          <a:extLst>
            <a:ext uri="{FF2B5EF4-FFF2-40B4-BE49-F238E27FC236}">
              <a16:creationId xmlns:a16="http://schemas.microsoft.com/office/drawing/2014/main" id="{00000000-0008-0000-1200-00001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44702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33" name="Picture 1039">
          <a:extLst>
            <a:ext uri="{FF2B5EF4-FFF2-40B4-BE49-F238E27FC236}">
              <a16:creationId xmlns:a16="http://schemas.microsoft.com/office/drawing/2014/main" id="{00000000-0008-0000-1200-00002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44702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13</xdr:col>
      <xdr:colOff>160020</xdr:colOff>
      <xdr:row>2</xdr:row>
      <xdr:rowOff>144780</xdr:rowOff>
    </xdr:from>
    <xdr:ext cx="8153400" cy="739140"/>
    <xdr:sp macro="" textlink="">
      <xdr:nvSpPr>
        <xdr:cNvPr id="6" name="TextBox 55">
          <a:extLst>
            <a:ext uri="{FF2B5EF4-FFF2-40B4-BE49-F238E27FC236}">
              <a16:creationId xmlns:a16="http://schemas.microsoft.com/office/drawing/2014/main" id="{362D7C4C-30FD-4796-8436-E79424695DE5}"/>
            </a:ext>
          </a:extLst>
        </xdr:cNvPr>
        <xdr:cNvSpPr txBox="1"/>
      </xdr:nvSpPr>
      <xdr:spPr>
        <a:xfrm>
          <a:off x="7719060" y="495300"/>
          <a:ext cx="8153400" cy="739140"/>
        </a:xfrm>
        <a:prstGeom prst="rect">
          <a:avLst/>
        </a:prstGeom>
        <a:solidFill>
          <a:schemeClr val="accent2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2400" b="1" baseline="0">
              <a:solidFill>
                <a:schemeClr val="bg1"/>
              </a:solidFill>
            </a:rPr>
            <a:t>PLEASE CONNECT EARLY CONNECTION VESSEL</a:t>
          </a:r>
        </a:p>
      </xdr:txBody>
    </xdr:sp>
    <xdr:clientData/>
  </xdr:oneCellAnchor>
  <xdr:twoCellAnchor>
    <xdr:from>
      <xdr:col>30</xdr:col>
      <xdr:colOff>7620</xdr:colOff>
      <xdr:row>9</xdr:row>
      <xdr:rowOff>167640</xdr:rowOff>
    </xdr:from>
    <xdr:to>
      <xdr:col>34</xdr:col>
      <xdr:colOff>739140</xdr:colOff>
      <xdr:row>13</xdr:row>
      <xdr:rowOff>20083</xdr:rowOff>
    </xdr:to>
    <xdr:sp macro="" textlink="">
      <xdr:nvSpPr>
        <xdr:cNvPr id="12" name="Rectangle 39">
          <a:extLst>
            <a:ext uri="{FF2B5EF4-FFF2-40B4-BE49-F238E27FC236}">
              <a16:creationId xmlns:a16="http://schemas.microsoft.com/office/drawing/2014/main" id="{D03D6294-527C-48A3-BAA6-5A8E1100A7FA}"/>
            </a:ext>
          </a:extLst>
        </xdr:cNvPr>
        <xdr:cNvSpPr/>
      </xdr:nvSpPr>
      <xdr:spPr>
        <a:xfrm>
          <a:off x="14302740" y="1828800"/>
          <a:ext cx="4175760" cy="553483"/>
        </a:xfrm>
        <a:prstGeom prst="rect">
          <a:avLst/>
        </a:prstGeom>
        <a:solidFill>
          <a:srgbClr val="000000"/>
        </a:solidFill>
        <a:ln>
          <a:solidFill>
            <a:srgbClr val="FFFF00"/>
          </a:solidFill>
        </a:ln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800">
              <a:effectLst/>
            </a:rPr>
            <a:t>aus</a:t>
          </a:r>
          <a:r>
            <a:rPr lang="en-US" sz="800" baseline="0">
              <a:effectLst/>
            </a:rPr>
            <a:t> ex </a:t>
          </a:r>
          <a:r>
            <a:rPr lang="en-MY" sz="1100" b="0" i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MSC Sofia Paz MA201R</a:t>
          </a:r>
          <a:r>
            <a:rPr lang="en-US" sz="8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via</a:t>
          </a:r>
          <a:r>
            <a:rPr lang="en-US" sz="800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 valencia</a:t>
          </a:r>
          <a:r>
            <a:rPr lang="en-US" sz="8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 </a:t>
          </a:r>
          <a:endParaRPr lang="en-US" sz="800">
            <a:effectLst/>
          </a:endParaRPr>
        </a:p>
      </xdr:txBody>
    </xdr:sp>
    <xdr:clientData/>
  </xdr:twoCellAnchor>
  <xdr:twoCellAnchor>
    <xdr:from>
      <xdr:col>30</xdr:col>
      <xdr:colOff>99060</xdr:colOff>
      <xdr:row>22</xdr:row>
      <xdr:rowOff>7620</xdr:rowOff>
    </xdr:from>
    <xdr:to>
      <xdr:col>34</xdr:col>
      <xdr:colOff>830580</xdr:colOff>
      <xdr:row>25</xdr:row>
      <xdr:rowOff>35323</xdr:rowOff>
    </xdr:to>
    <xdr:sp macro="" textlink="">
      <xdr:nvSpPr>
        <xdr:cNvPr id="14" name="Rectangle 39">
          <a:extLst>
            <a:ext uri="{FF2B5EF4-FFF2-40B4-BE49-F238E27FC236}">
              <a16:creationId xmlns:a16="http://schemas.microsoft.com/office/drawing/2014/main" id="{AA118028-0E48-46AA-A110-C6E4ECD16C7E}"/>
            </a:ext>
          </a:extLst>
        </xdr:cNvPr>
        <xdr:cNvSpPr/>
      </xdr:nvSpPr>
      <xdr:spPr>
        <a:xfrm>
          <a:off x="14394180" y="3947160"/>
          <a:ext cx="4175760" cy="553483"/>
        </a:xfrm>
        <a:prstGeom prst="rect">
          <a:avLst/>
        </a:prstGeom>
        <a:solidFill>
          <a:srgbClr val="000000"/>
        </a:solidFill>
        <a:ln>
          <a:solidFill>
            <a:srgbClr val="FFFF00"/>
          </a:solidFill>
        </a:ln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800">
              <a:effectLst/>
            </a:rPr>
            <a:t>aus</a:t>
          </a:r>
          <a:r>
            <a:rPr lang="en-US" sz="800" baseline="0">
              <a:effectLst/>
            </a:rPr>
            <a:t> ex </a:t>
          </a:r>
          <a:r>
            <a:rPr lang="en-MY" sz="1100" b="1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PUSAN C MA204R via VLC </a:t>
          </a:r>
          <a:endParaRPr lang="en-US" sz="800">
            <a:effectLst/>
          </a:endParaRPr>
        </a:p>
      </xdr:txBody>
    </xdr:sp>
    <xdr:clientData/>
  </xdr:twoCellAnchor>
  <xdr:twoCellAnchor>
    <xdr:from>
      <xdr:col>18</xdr:col>
      <xdr:colOff>144780</xdr:colOff>
      <xdr:row>22</xdr:row>
      <xdr:rowOff>68580</xdr:rowOff>
    </xdr:from>
    <xdr:to>
      <xdr:col>23</xdr:col>
      <xdr:colOff>609600</xdr:colOff>
      <xdr:row>24</xdr:row>
      <xdr:rowOff>85885</xdr:rowOff>
    </xdr:to>
    <xdr:sp macro="" textlink="">
      <xdr:nvSpPr>
        <xdr:cNvPr id="26" name="Rectangle 39">
          <a:extLst>
            <a:ext uri="{FF2B5EF4-FFF2-40B4-BE49-F238E27FC236}">
              <a16:creationId xmlns:a16="http://schemas.microsoft.com/office/drawing/2014/main" id="{6F4BE3B1-0450-4290-8A5E-3C6C2E12196D}"/>
            </a:ext>
          </a:extLst>
        </xdr:cNvPr>
        <xdr:cNvSpPr/>
      </xdr:nvSpPr>
      <xdr:spPr>
        <a:xfrm>
          <a:off x="9372600" y="4008120"/>
          <a:ext cx="2918460" cy="367825"/>
        </a:xfrm>
        <a:prstGeom prst="rect">
          <a:avLst/>
        </a:prstGeom>
        <a:ln>
          <a:solidFill>
            <a:srgbClr val="FFFF00"/>
          </a:solidFill>
        </a:ln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BLANK</a:t>
          </a:r>
          <a:endParaRPr lang="en-US" sz="1100">
            <a:effectLst/>
          </a:endParaRPr>
        </a:p>
      </xdr:txBody>
    </xdr:sp>
    <xdr:clientData/>
  </xdr:twoCellAnchor>
  <xdr:twoCellAnchor>
    <xdr:from>
      <xdr:col>24</xdr:col>
      <xdr:colOff>0</xdr:colOff>
      <xdr:row>22</xdr:row>
      <xdr:rowOff>0</xdr:rowOff>
    </xdr:from>
    <xdr:to>
      <xdr:col>24</xdr:col>
      <xdr:colOff>739140</xdr:colOff>
      <xdr:row>24</xdr:row>
      <xdr:rowOff>83820</xdr:rowOff>
    </xdr:to>
    <xdr:sp macro="" textlink="">
      <xdr:nvSpPr>
        <xdr:cNvPr id="30" name="Rectangle 39">
          <a:extLst>
            <a:ext uri="{FF2B5EF4-FFF2-40B4-BE49-F238E27FC236}">
              <a16:creationId xmlns:a16="http://schemas.microsoft.com/office/drawing/2014/main" id="{1DF06292-DFDE-4C58-B661-F9623AF62701}"/>
            </a:ext>
          </a:extLst>
        </xdr:cNvPr>
        <xdr:cNvSpPr/>
      </xdr:nvSpPr>
      <xdr:spPr>
        <a:xfrm>
          <a:off x="12573000" y="3939540"/>
          <a:ext cx="739140" cy="434340"/>
        </a:xfrm>
        <a:prstGeom prst="rect">
          <a:avLst/>
        </a:prstGeom>
        <a:ln>
          <a:solidFill>
            <a:srgbClr val="FFFF00"/>
          </a:solidFill>
        </a:ln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700">
              <a:effectLst/>
            </a:rPr>
            <a:t>AUS</a:t>
          </a:r>
          <a:r>
            <a:rPr lang="en-US" sz="700" baseline="0">
              <a:effectLst/>
            </a:rPr>
            <a:t> EX </a:t>
          </a:r>
          <a:r>
            <a:rPr lang="en-MY" sz="700" b="1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PUSAN C MA204R </a:t>
          </a:r>
          <a:endParaRPr lang="en-US" sz="700">
            <a:effectLst/>
          </a:endParaRPr>
        </a:p>
      </xdr:txBody>
    </xdr:sp>
    <xdr:clientData/>
  </xdr:twoCellAnchor>
  <xdr:twoCellAnchor>
    <xdr:from>
      <xdr:col>30</xdr:col>
      <xdr:colOff>7620</xdr:colOff>
      <xdr:row>12</xdr:row>
      <xdr:rowOff>152400</xdr:rowOff>
    </xdr:from>
    <xdr:to>
      <xdr:col>34</xdr:col>
      <xdr:colOff>739140</xdr:colOff>
      <xdr:row>16</xdr:row>
      <xdr:rowOff>4843</xdr:rowOff>
    </xdr:to>
    <xdr:sp macro="" textlink="">
      <xdr:nvSpPr>
        <xdr:cNvPr id="32" name="Rectangle 39">
          <a:extLst>
            <a:ext uri="{FF2B5EF4-FFF2-40B4-BE49-F238E27FC236}">
              <a16:creationId xmlns:a16="http://schemas.microsoft.com/office/drawing/2014/main" id="{0F3FD591-8A0E-480B-BF40-B9BA34B48641}"/>
            </a:ext>
          </a:extLst>
        </xdr:cNvPr>
        <xdr:cNvSpPr/>
      </xdr:nvSpPr>
      <xdr:spPr>
        <a:xfrm>
          <a:off x="14302740" y="2339340"/>
          <a:ext cx="4175760" cy="553483"/>
        </a:xfrm>
        <a:prstGeom prst="rect">
          <a:avLst/>
        </a:prstGeom>
        <a:solidFill>
          <a:srgbClr val="000000"/>
        </a:solidFill>
        <a:ln>
          <a:solidFill>
            <a:srgbClr val="FFFF00"/>
          </a:solidFill>
        </a:ln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800">
              <a:effectLst/>
            </a:rPr>
            <a:t>aus</a:t>
          </a:r>
          <a:r>
            <a:rPr lang="en-US" sz="800" baseline="0">
              <a:effectLst/>
            </a:rPr>
            <a:t> ex </a:t>
          </a:r>
          <a:r>
            <a:rPr lang="en-US" sz="11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APL Miami ONNBWQ </a:t>
          </a:r>
          <a:r>
            <a:rPr lang="en-US" sz="8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via</a:t>
          </a:r>
          <a:r>
            <a:rPr lang="en-US" sz="800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 valencia</a:t>
          </a:r>
          <a:r>
            <a:rPr lang="en-US" sz="8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 </a:t>
          </a:r>
          <a:endParaRPr lang="en-US" sz="800">
            <a:effectLst/>
          </a:endParaRPr>
        </a:p>
      </xdr:txBody>
    </xdr:sp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2" name="Picture 1039">
          <a:extLst>
            <a:ext uri="{FF2B5EF4-FFF2-40B4-BE49-F238E27FC236}">
              <a16:creationId xmlns:a16="http://schemas.microsoft.com/office/drawing/2014/main" id="{00000000-0008-0000-13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8204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22</xdr:col>
      <xdr:colOff>0</xdr:colOff>
      <xdr:row>2</xdr:row>
      <xdr:rowOff>0</xdr:rowOff>
    </xdr:from>
    <xdr:to>
      <xdr:col>24</xdr:col>
      <xdr:colOff>0</xdr:colOff>
      <xdr:row>5</xdr:row>
      <xdr:rowOff>19050</xdr:rowOff>
    </xdr:to>
    <xdr:sp macro="" textlink="">
      <xdr:nvSpPr>
        <xdr:cNvPr id="3" name="Cloud Callout 3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1300-000003000000}"/>
            </a:ext>
          </a:extLst>
        </xdr:cNvPr>
        <xdr:cNvSpPr/>
      </xdr:nvSpPr>
      <xdr:spPr>
        <a:xfrm>
          <a:off x="11315700" y="342900"/>
          <a:ext cx="1762125" cy="628650"/>
        </a:xfrm>
        <a:prstGeom prst="cloudCallou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800" b="1" baseline="0">
              <a:latin typeface="Comic Sans MS" pitchFamily="66" charset="0"/>
            </a:rPr>
            <a:t>HOME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4" name="Picture 1039">
          <a:extLst>
            <a:ext uri="{FF2B5EF4-FFF2-40B4-BE49-F238E27FC236}">
              <a16:creationId xmlns:a16="http://schemas.microsoft.com/office/drawing/2014/main" id="{00000000-0008-0000-13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8204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5" name="Picture 1039">
          <a:extLst>
            <a:ext uri="{FF2B5EF4-FFF2-40B4-BE49-F238E27FC236}">
              <a16:creationId xmlns:a16="http://schemas.microsoft.com/office/drawing/2014/main" id="{00000000-0008-0000-13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8204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6" name="Picture 1039">
          <a:extLst>
            <a:ext uri="{FF2B5EF4-FFF2-40B4-BE49-F238E27FC236}">
              <a16:creationId xmlns:a16="http://schemas.microsoft.com/office/drawing/2014/main" id="{00000000-0008-0000-13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8204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7" name="Picture 1039">
          <a:extLst>
            <a:ext uri="{FF2B5EF4-FFF2-40B4-BE49-F238E27FC236}">
              <a16:creationId xmlns:a16="http://schemas.microsoft.com/office/drawing/2014/main" id="{00000000-0008-0000-13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8204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8" name="Picture 1039">
          <a:extLst>
            <a:ext uri="{FF2B5EF4-FFF2-40B4-BE49-F238E27FC236}">
              <a16:creationId xmlns:a16="http://schemas.microsoft.com/office/drawing/2014/main" id="{00000000-0008-0000-13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8204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9" name="Picture 1039">
          <a:extLst>
            <a:ext uri="{FF2B5EF4-FFF2-40B4-BE49-F238E27FC236}">
              <a16:creationId xmlns:a16="http://schemas.microsoft.com/office/drawing/2014/main" id="{00000000-0008-0000-13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8204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10" name="Picture 1039">
          <a:extLst>
            <a:ext uri="{FF2B5EF4-FFF2-40B4-BE49-F238E27FC236}">
              <a16:creationId xmlns:a16="http://schemas.microsoft.com/office/drawing/2014/main" id="{00000000-0008-0000-13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8204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11" name="Picture 1039">
          <a:extLst>
            <a:ext uri="{FF2B5EF4-FFF2-40B4-BE49-F238E27FC236}">
              <a16:creationId xmlns:a16="http://schemas.microsoft.com/office/drawing/2014/main" id="{00000000-0008-0000-13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8204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12" name="Picture 1039">
          <a:extLst>
            <a:ext uri="{FF2B5EF4-FFF2-40B4-BE49-F238E27FC236}">
              <a16:creationId xmlns:a16="http://schemas.microsoft.com/office/drawing/2014/main" id="{00000000-0008-0000-13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8204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13" name="Picture 1039">
          <a:extLst>
            <a:ext uri="{FF2B5EF4-FFF2-40B4-BE49-F238E27FC236}">
              <a16:creationId xmlns:a16="http://schemas.microsoft.com/office/drawing/2014/main" id="{00000000-0008-0000-13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8204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14" name="Picture 1039">
          <a:extLst>
            <a:ext uri="{FF2B5EF4-FFF2-40B4-BE49-F238E27FC236}">
              <a16:creationId xmlns:a16="http://schemas.microsoft.com/office/drawing/2014/main" id="{00000000-0008-0000-13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8204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15" name="Picture 1039">
          <a:extLst>
            <a:ext uri="{FF2B5EF4-FFF2-40B4-BE49-F238E27FC236}">
              <a16:creationId xmlns:a16="http://schemas.microsoft.com/office/drawing/2014/main" id="{00000000-0008-0000-13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8204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16" name="Picture 1039">
          <a:extLst>
            <a:ext uri="{FF2B5EF4-FFF2-40B4-BE49-F238E27FC236}">
              <a16:creationId xmlns:a16="http://schemas.microsoft.com/office/drawing/2014/main" id="{00000000-0008-0000-13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8204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17" name="Picture 1039">
          <a:extLst>
            <a:ext uri="{FF2B5EF4-FFF2-40B4-BE49-F238E27FC236}">
              <a16:creationId xmlns:a16="http://schemas.microsoft.com/office/drawing/2014/main" id="{00000000-0008-0000-13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8204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18" name="Picture 1039">
          <a:extLst>
            <a:ext uri="{FF2B5EF4-FFF2-40B4-BE49-F238E27FC236}">
              <a16:creationId xmlns:a16="http://schemas.microsoft.com/office/drawing/2014/main" id="{00000000-0008-0000-13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8204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11</xdr:col>
      <xdr:colOff>167640</xdr:colOff>
      <xdr:row>1</xdr:row>
      <xdr:rowOff>152400</xdr:rowOff>
    </xdr:from>
    <xdr:ext cx="8153400" cy="739140"/>
    <xdr:sp macro="" textlink="">
      <xdr:nvSpPr>
        <xdr:cNvPr id="26" name="TextBox 55">
          <a:extLst>
            <a:ext uri="{FF2B5EF4-FFF2-40B4-BE49-F238E27FC236}">
              <a16:creationId xmlns:a16="http://schemas.microsoft.com/office/drawing/2014/main" id="{3622E242-2C7C-40BD-BDFF-128A015753BA}"/>
            </a:ext>
          </a:extLst>
        </xdr:cNvPr>
        <xdr:cNvSpPr txBox="1"/>
      </xdr:nvSpPr>
      <xdr:spPr>
        <a:xfrm>
          <a:off x="5455920" y="327660"/>
          <a:ext cx="8153400" cy="739140"/>
        </a:xfrm>
        <a:prstGeom prst="rect">
          <a:avLst/>
        </a:prstGeom>
        <a:solidFill>
          <a:schemeClr val="accent2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2400" b="1" baseline="0">
              <a:solidFill>
                <a:schemeClr val="bg1"/>
              </a:solidFill>
            </a:rPr>
            <a:t>PLEASE CONNECT EARLY CONNECTION VESSEL </a:t>
          </a:r>
        </a:p>
      </xdr:txBody>
    </xdr:sp>
    <xdr:clientData/>
  </xdr:oneCellAnchor>
  <xdr:twoCellAnchor editAs="oneCell">
    <xdr:from>
      <xdr:col>17</xdr:col>
      <xdr:colOff>152400</xdr:colOff>
      <xdr:row>46</xdr:row>
      <xdr:rowOff>38100</xdr:rowOff>
    </xdr:from>
    <xdr:to>
      <xdr:col>28</xdr:col>
      <xdr:colOff>692434</xdr:colOff>
      <xdr:row>76</xdr:row>
      <xdr:rowOff>58437</xdr:rowOff>
    </xdr:to>
    <xdr:pic>
      <xdr:nvPicPr>
        <xdr:cNvPr id="20" name="Picture 22">
          <a:extLst>
            <a:ext uri="{FF2B5EF4-FFF2-40B4-BE49-F238E27FC236}">
              <a16:creationId xmlns:a16="http://schemas.microsoft.com/office/drawing/2014/main" id="{4EC02FFC-D696-4737-AE28-67452BB67B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755380" y="8191500"/>
          <a:ext cx="7885714" cy="4942857"/>
        </a:xfrm>
        <a:prstGeom prst="rect">
          <a:avLst/>
        </a:prstGeom>
      </xdr:spPr>
    </xdr:pic>
    <xdr:clientData/>
  </xdr:twoCellAnchor>
  <xdr:twoCellAnchor>
    <xdr:from>
      <xdr:col>18</xdr:col>
      <xdr:colOff>861060</xdr:colOff>
      <xdr:row>22</xdr:row>
      <xdr:rowOff>83820</xdr:rowOff>
    </xdr:from>
    <xdr:to>
      <xdr:col>25</xdr:col>
      <xdr:colOff>571500</xdr:colOff>
      <xdr:row>24</xdr:row>
      <xdr:rowOff>116365</xdr:rowOff>
    </xdr:to>
    <xdr:sp macro="" textlink="">
      <xdr:nvSpPr>
        <xdr:cNvPr id="25" name="Rectangle 39">
          <a:extLst>
            <a:ext uri="{FF2B5EF4-FFF2-40B4-BE49-F238E27FC236}">
              <a16:creationId xmlns:a16="http://schemas.microsoft.com/office/drawing/2014/main" id="{89CFA941-3A2A-460D-BD50-9BC9C7BD5EA1}"/>
            </a:ext>
          </a:extLst>
        </xdr:cNvPr>
        <xdr:cNvSpPr/>
      </xdr:nvSpPr>
      <xdr:spPr>
        <a:xfrm>
          <a:off x="9982200" y="4046220"/>
          <a:ext cx="3954780" cy="367825"/>
        </a:xfrm>
        <a:prstGeom prst="rect">
          <a:avLst/>
        </a:prstGeom>
        <a:ln>
          <a:solidFill>
            <a:srgbClr val="FFFF00"/>
          </a:solidFill>
        </a:ln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BLANK , PLEASE</a:t>
          </a:r>
          <a:r>
            <a:rPr lang="en-US" sz="1100" b="0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 PLACE NEXT FJ204W</a:t>
          </a:r>
          <a:r>
            <a:rPr lang="en-US" sz="1100" b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, </a:t>
          </a:r>
          <a:endParaRPr lang="en-US" sz="1100">
            <a:effectLst/>
          </a:endParaRPr>
        </a:p>
      </xdr:txBody>
    </xdr:sp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2" name="Picture 1039">
          <a:extLst>
            <a:ext uri="{FF2B5EF4-FFF2-40B4-BE49-F238E27FC236}">
              <a16:creationId xmlns:a16="http://schemas.microsoft.com/office/drawing/2014/main" id="{1D83C7BE-A79B-46AD-9803-C9F79A9897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8204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22</xdr:col>
      <xdr:colOff>0</xdr:colOff>
      <xdr:row>2</xdr:row>
      <xdr:rowOff>0</xdr:rowOff>
    </xdr:from>
    <xdr:to>
      <xdr:col>24</xdr:col>
      <xdr:colOff>0</xdr:colOff>
      <xdr:row>5</xdr:row>
      <xdr:rowOff>19050</xdr:rowOff>
    </xdr:to>
    <xdr:sp macro="" textlink="">
      <xdr:nvSpPr>
        <xdr:cNvPr id="3" name="Cloud Callout 3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2E4B663D-E772-4E23-A800-9C0449367096}"/>
            </a:ext>
          </a:extLst>
        </xdr:cNvPr>
        <xdr:cNvSpPr/>
      </xdr:nvSpPr>
      <xdr:spPr>
        <a:xfrm>
          <a:off x="11315700" y="342900"/>
          <a:ext cx="1695450" cy="628650"/>
        </a:xfrm>
        <a:prstGeom prst="cloudCallou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800" b="1" baseline="0">
              <a:latin typeface="Comic Sans MS" pitchFamily="66" charset="0"/>
            </a:rPr>
            <a:t>HOME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4" name="Picture 1039">
          <a:extLst>
            <a:ext uri="{FF2B5EF4-FFF2-40B4-BE49-F238E27FC236}">
              <a16:creationId xmlns:a16="http://schemas.microsoft.com/office/drawing/2014/main" id="{F3AB6540-182E-4C0A-A5CA-8A099F534C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8204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5" name="Picture 1039">
          <a:extLst>
            <a:ext uri="{FF2B5EF4-FFF2-40B4-BE49-F238E27FC236}">
              <a16:creationId xmlns:a16="http://schemas.microsoft.com/office/drawing/2014/main" id="{F3C1FB94-F18B-4A99-B28A-A71A518F6D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8204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6" name="Picture 1039">
          <a:extLst>
            <a:ext uri="{FF2B5EF4-FFF2-40B4-BE49-F238E27FC236}">
              <a16:creationId xmlns:a16="http://schemas.microsoft.com/office/drawing/2014/main" id="{9A97A49A-DCF2-48EB-A963-3D2315E824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8204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7" name="Picture 1039">
          <a:extLst>
            <a:ext uri="{FF2B5EF4-FFF2-40B4-BE49-F238E27FC236}">
              <a16:creationId xmlns:a16="http://schemas.microsoft.com/office/drawing/2014/main" id="{F7882B92-7624-4DAF-9E5A-655FAC17AB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8204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8" name="Picture 1039">
          <a:extLst>
            <a:ext uri="{FF2B5EF4-FFF2-40B4-BE49-F238E27FC236}">
              <a16:creationId xmlns:a16="http://schemas.microsoft.com/office/drawing/2014/main" id="{32A7BC3A-C481-4173-A87E-81231F17A8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8204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9" name="Picture 1039">
          <a:extLst>
            <a:ext uri="{FF2B5EF4-FFF2-40B4-BE49-F238E27FC236}">
              <a16:creationId xmlns:a16="http://schemas.microsoft.com/office/drawing/2014/main" id="{022F762A-ECB7-444B-B898-D1E9A3E869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8204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10" name="Picture 1039">
          <a:extLst>
            <a:ext uri="{FF2B5EF4-FFF2-40B4-BE49-F238E27FC236}">
              <a16:creationId xmlns:a16="http://schemas.microsoft.com/office/drawing/2014/main" id="{0E4D4C41-B3DC-478F-8232-29960273DF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8204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11" name="Picture 1039">
          <a:extLst>
            <a:ext uri="{FF2B5EF4-FFF2-40B4-BE49-F238E27FC236}">
              <a16:creationId xmlns:a16="http://schemas.microsoft.com/office/drawing/2014/main" id="{AA1DA316-323F-4790-ACCE-F4A16FA3D0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8204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12" name="Picture 1039">
          <a:extLst>
            <a:ext uri="{FF2B5EF4-FFF2-40B4-BE49-F238E27FC236}">
              <a16:creationId xmlns:a16="http://schemas.microsoft.com/office/drawing/2014/main" id="{75CE2E99-B89F-4FCD-A489-E032496A17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8204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13" name="Picture 1039">
          <a:extLst>
            <a:ext uri="{FF2B5EF4-FFF2-40B4-BE49-F238E27FC236}">
              <a16:creationId xmlns:a16="http://schemas.microsoft.com/office/drawing/2014/main" id="{C44F584B-1F67-4608-B6D3-371E44AA75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8204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14" name="Picture 1039">
          <a:extLst>
            <a:ext uri="{FF2B5EF4-FFF2-40B4-BE49-F238E27FC236}">
              <a16:creationId xmlns:a16="http://schemas.microsoft.com/office/drawing/2014/main" id="{6D2C9E86-0C9E-47A5-8391-EAE8F49A40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8204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15" name="Picture 1039">
          <a:extLst>
            <a:ext uri="{FF2B5EF4-FFF2-40B4-BE49-F238E27FC236}">
              <a16:creationId xmlns:a16="http://schemas.microsoft.com/office/drawing/2014/main" id="{6D834214-0C01-449D-9E05-8BE92D2816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8204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16" name="Picture 1039">
          <a:extLst>
            <a:ext uri="{FF2B5EF4-FFF2-40B4-BE49-F238E27FC236}">
              <a16:creationId xmlns:a16="http://schemas.microsoft.com/office/drawing/2014/main" id="{3C2EE2DB-CB1B-42D3-A498-F2FB898B2E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8204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17" name="Picture 1039">
          <a:extLst>
            <a:ext uri="{FF2B5EF4-FFF2-40B4-BE49-F238E27FC236}">
              <a16:creationId xmlns:a16="http://schemas.microsoft.com/office/drawing/2014/main" id="{4EA11FCD-9568-4524-A899-E4DC161D7F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8204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18" name="Picture 1039">
          <a:extLst>
            <a:ext uri="{FF2B5EF4-FFF2-40B4-BE49-F238E27FC236}">
              <a16:creationId xmlns:a16="http://schemas.microsoft.com/office/drawing/2014/main" id="{449ADF1D-68C4-404D-9E77-B66D04076D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8204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0</xdr:colOff>
      <xdr:row>10</xdr:row>
      <xdr:rowOff>0</xdr:rowOff>
    </xdr:from>
    <xdr:to>
      <xdr:col>11</xdr:col>
      <xdr:colOff>510540</xdr:colOff>
      <xdr:row>10</xdr:row>
      <xdr:rowOff>167640</xdr:rowOff>
    </xdr:to>
    <xdr:sp macro="" textlink="">
      <xdr:nvSpPr>
        <xdr:cNvPr id="23" name="Rectangle 22">
          <a:extLst>
            <a:ext uri="{FF2B5EF4-FFF2-40B4-BE49-F238E27FC236}">
              <a16:creationId xmlns:a16="http://schemas.microsoft.com/office/drawing/2014/main" id="{B3C832A6-56D4-4238-9AFA-49605CCF56FC}"/>
            </a:ext>
          </a:extLst>
        </xdr:cNvPr>
        <xdr:cNvSpPr/>
      </xdr:nvSpPr>
      <xdr:spPr>
        <a:xfrm>
          <a:off x="2948940" y="1844040"/>
          <a:ext cx="2933700" cy="167640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800" b="1" baseline="0">
              <a:solidFill>
                <a:srgbClr val="FFC000"/>
              </a:solidFill>
            </a:rPr>
            <a:t>BLANK SAILING	</a:t>
          </a:r>
          <a:endParaRPr lang="en-US" sz="800" b="1">
            <a:solidFill>
              <a:srgbClr val="FFC000"/>
            </a:solidFill>
          </a:endParaRPr>
        </a:p>
      </xdr:txBody>
    </xdr:sp>
    <xdr:clientData/>
  </xdr:twoCellAnchor>
  <xdr:twoCellAnchor>
    <xdr:from>
      <xdr:col>6</xdr:col>
      <xdr:colOff>0</xdr:colOff>
      <xdr:row>12</xdr:row>
      <xdr:rowOff>0</xdr:rowOff>
    </xdr:from>
    <xdr:to>
      <xdr:col>11</xdr:col>
      <xdr:colOff>510540</xdr:colOff>
      <xdr:row>12</xdr:row>
      <xdr:rowOff>167640</xdr:rowOff>
    </xdr:to>
    <xdr:sp macro="" textlink="">
      <xdr:nvSpPr>
        <xdr:cNvPr id="24" name="Rectangle 23">
          <a:extLst>
            <a:ext uri="{FF2B5EF4-FFF2-40B4-BE49-F238E27FC236}">
              <a16:creationId xmlns:a16="http://schemas.microsoft.com/office/drawing/2014/main" id="{533B2E29-ACD4-4A32-85E6-9AAF6B34EB6A}"/>
            </a:ext>
          </a:extLst>
        </xdr:cNvPr>
        <xdr:cNvSpPr/>
      </xdr:nvSpPr>
      <xdr:spPr>
        <a:xfrm>
          <a:off x="2948940" y="2194560"/>
          <a:ext cx="2933700" cy="167640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800" b="1" baseline="0">
              <a:solidFill>
                <a:srgbClr val="FFC000"/>
              </a:solidFill>
            </a:rPr>
            <a:t>BLANK SAILING	</a:t>
          </a:r>
          <a:endParaRPr lang="en-US" sz="800" b="1">
            <a:solidFill>
              <a:srgbClr val="FFC000"/>
            </a:solidFill>
          </a:endParaRPr>
        </a:p>
      </xdr:txBody>
    </xdr:sp>
    <xdr:clientData/>
  </xdr:twoCellAnchor>
  <xdr:twoCellAnchor>
    <xdr:from>
      <xdr:col>6</xdr:col>
      <xdr:colOff>0</xdr:colOff>
      <xdr:row>14</xdr:row>
      <xdr:rowOff>0</xdr:rowOff>
    </xdr:from>
    <xdr:to>
      <xdr:col>11</xdr:col>
      <xdr:colOff>510540</xdr:colOff>
      <xdr:row>14</xdr:row>
      <xdr:rowOff>167640</xdr:rowOff>
    </xdr:to>
    <xdr:sp macro="" textlink="">
      <xdr:nvSpPr>
        <xdr:cNvPr id="25" name="Rectangle 24">
          <a:extLst>
            <a:ext uri="{FF2B5EF4-FFF2-40B4-BE49-F238E27FC236}">
              <a16:creationId xmlns:a16="http://schemas.microsoft.com/office/drawing/2014/main" id="{FA1F3F0D-2DC2-48B7-BFB2-84085462F8E8}"/>
            </a:ext>
          </a:extLst>
        </xdr:cNvPr>
        <xdr:cNvSpPr/>
      </xdr:nvSpPr>
      <xdr:spPr>
        <a:xfrm>
          <a:off x="2948940" y="2545080"/>
          <a:ext cx="2933700" cy="167640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800" b="1" baseline="0">
              <a:solidFill>
                <a:srgbClr val="FFC000"/>
              </a:solidFill>
            </a:rPr>
            <a:t>BLANK SAILING	</a:t>
          </a:r>
          <a:endParaRPr lang="en-US" sz="800" b="1">
            <a:solidFill>
              <a:srgbClr val="FFC000"/>
            </a:solidFill>
          </a:endParaRPr>
        </a:p>
      </xdr:txBody>
    </xdr:sp>
    <xdr:clientData/>
  </xdr:twoCellAnchor>
  <xdr:twoCellAnchor>
    <xdr:from>
      <xdr:col>6</xdr:col>
      <xdr:colOff>0</xdr:colOff>
      <xdr:row>16</xdr:row>
      <xdr:rowOff>0</xdr:rowOff>
    </xdr:from>
    <xdr:to>
      <xdr:col>11</xdr:col>
      <xdr:colOff>510540</xdr:colOff>
      <xdr:row>16</xdr:row>
      <xdr:rowOff>167640</xdr:rowOff>
    </xdr:to>
    <xdr:sp macro="" textlink="">
      <xdr:nvSpPr>
        <xdr:cNvPr id="26" name="Rectangle 25">
          <a:extLst>
            <a:ext uri="{FF2B5EF4-FFF2-40B4-BE49-F238E27FC236}">
              <a16:creationId xmlns:a16="http://schemas.microsoft.com/office/drawing/2014/main" id="{490FB113-2BC5-485A-9804-0D7092C8033A}"/>
            </a:ext>
          </a:extLst>
        </xdr:cNvPr>
        <xdr:cNvSpPr/>
      </xdr:nvSpPr>
      <xdr:spPr>
        <a:xfrm>
          <a:off x="2948940" y="2895600"/>
          <a:ext cx="2933700" cy="167640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800" b="1" baseline="0">
              <a:solidFill>
                <a:srgbClr val="FFC000"/>
              </a:solidFill>
            </a:rPr>
            <a:t>BLANK SAILING	</a:t>
          </a:r>
          <a:endParaRPr lang="en-US" sz="800" b="1">
            <a:solidFill>
              <a:srgbClr val="FFC000"/>
            </a:solidFill>
          </a:endParaRPr>
        </a:p>
      </xdr:txBody>
    </xdr:sp>
    <xdr:clientData/>
  </xdr:twoCellAnchor>
  <xdr:twoCellAnchor>
    <xdr:from>
      <xdr:col>6</xdr:col>
      <xdr:colOff>0</xdr:colOff>
      <xdr:row>18</xdr:row>
      <xdr:rowOff>0</xdr:rowOff>
    </xdr:from>
    <xdr:to>
      <xdr:col>11</xdr:col>
      <xdr:colOff>510540</xdr:colOff>
      <xdr:row>18</xdr:row>
      <xdr:rowOff>167640</xdr:rowOff>
    </xdr:to>
    <xdr:sp macro="" textlink="">
      <xdr:nvSpPr>
        <xdr:cNvPr id="27" name="Rectangle 26">
          <a:extLst>
            <a:ext uri="{FF2B5EF4-FFF2-40B4-BE49-F238E27FC236}">
              <a16:creationId xmlns:a16="http://schemas.microsoft.com/office/drawing/2014/main" id="{AFAD8BF2-0CCD-42EA-8B02-BF762CFE803C}"/>
            </a:ext>
          </a:extLst>
        </xdr:cNvPr>
        <xdr:cNvSpPr/>
      </xdr:nvSpPr>
      <xdr:spPr>
        <a:xfrm>
          <a:off x="2948940" y="3246120"/>
          <a:ext cx="2933700" cy="167640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800" b="1" baseline="0">
              <a:solidFill>
                <a:srgbClr val="FFC000"/>
              </a:solidFill>
            </a:rPr>
            <a:t>BLANK SAILING	</a:t>
          </a:r>
          <a:endParaRPr lang="en-US" sz="800" b="1">
            <a:solidFill>
              <a:srgbClr val="FFC000"/>
            </a:solidFill>
          </a:endParaRPr>
        </a:p>
      </xdr:txBody>
    </xdr:sp>
    <xdr:clientData/>
  </xdr:twoCellAnchor>
  <xdr:twoCellAnchor>
    <xdr:from>
      <xdr:col>6</xdr:col>
      <xdr:colOff>0</xdr:colOff>
      <xdr:row>20</xdr:row>
      <xdr:rowOff>0</xdr:rowOff>
    </xdr:from>
    <xdr:to>
      <xdr:col>11</xdr:col>
      <xdr:colOff>510540</xdr:colOff>
      <xdr:row>20</xdr:row>
      <xdr:rowOff>167640</xdr:rowOff>
    </xdr:to>
    <xdr:sp macro="" textlink="">
      <xdr:nvSpPr>
        <xdr:cNvPr id="28" name="Rectangle 27">
          <a:extLst>
            <a:ext uri="{FF2B5EF4-FFF2-40B4-BE49-F238E27FC236}">
              <a16:creationId xmlns:a16="http://schemas.microsoft.com/office/drawing/2014/main" id="{04A9F111-4A1E-4158-9815-1A98D1234E71}"/>
            </a:ext>
          </a:extLst>
        </xdr:cNvPr>
        <xdr:cNvSpPr/>
      </xdr:nvSpPr>
      <xdr:spPr>
        <a:xfrm>
          <a:off x="2948940" y="3596640"/>
          <a:ext cx="2933700" cy="167640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800" b="1" baseline="0">
              <a:solidFill>
                <a:srgbClr val="FFC000"/>
              </a:solidFill>
            </a:rPr>
            <a:t>BLANK SAILING	</a:t>
          </a:r>
          <a:endParaRPr lang="en-US" sz="800" b="1">
            <a:solidFill>
              <a:srgbClr val="FFC000"/>
            </a:solidFill>
          </a:endParaRPr>
        </a:p>
      </xdr:txBody>
    </xdr:sp>
    <xdr:clientData/>
  </xdr:twoCellAnchor>
  <xdr:twoCellAnchor>
    <xdr:from>
      <xdr:col>6</xdr:col>
      <xdr:colOff>0</xdr:colOff>
      <xdr:row>22</xdr:row>
      <xdr:rowOff>0</xdr:rowOff>
    </xdr:from>
    <xdr:to>
      <xdr:col>11</xdr:col>
      <xdr:colOff>510540</xdr:colOff>
      <xdr:row>22</xdr:row>
      <xdr:rowOff>167640</xdr:rowOff>
    </xdr:to>
    <xdr:sp macro="" textlink="">
      <xdr:nvSpPr>
        <xdr:cNvPr id="29" name="Rectangle 28">
          <a:extLst>
            <a:ext uri="{FF2B5EF4-FFF2-40B4-BE49-F238E27FC236}">
              <a16:creationId xmlns:a16="http://schemas.microsoft.com/office/drawing/2014/main" id="{437DBD01-016E-4FA7-BF25-EF8CA62FA55F}"/>
            </a:ext>
          </a:extLst>
        </xdr:cNvPr>
        <xdr:cNvSpPr/>
      </xdr:nvSpPr>
      <xdr:spPr>
        <a:xfrm>
          <a:off x="2948940" y="3947160"/>
          <a:ext cx="2933700" cy="167640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800" b="1" baseline="0">
              <a:solidFill>
                <a:srgbClr val="FFC000"/>
              </a:solidFill>
            </a:rPr>
            <a:t>BLANK SAILING	</a:t>
          </a:r>
          <a:endParaRPr lang="en-US" sz="800" b="1">
            <a:solidFill>
              <a:srgbClr val="FFC000"/>
            </a:solidFill>
          </a:endParaRPr>
        </a:p>
      </xdr:txBody>
    </xdr:sp>
    <xdr:clientData/>
  </xdr:twoCellAnchor>
  <xdr:twoCellAnchor>
    <xdr:from>
      <xdr:col>6</xdr:col>
      <xdr:colOff>0</xdr:colOff>
      <xdr:row>24</xdr:row>
      <xdr:rowOff>0</xdr:rowOff>
    </xdr:from>
    <xdr:to>
      <xdr:col>11</xdr:col>
      <xdr:colOff>510540</xdr:colOff>
      <xdr:row>24</xdr:row>
      <xdr:rowOff>167640</xdr:rowOff>
    </xdr:to>
    <xdr:sp macro="" textlink="">
      <xdr:nvSpPr>
        <xdr:cNvPr id="30" name="Rectangle 29">
          <a:extLst>
            <a:ext uri="{FF2B5EF4-FFF2-40B4-BE49-F238E27FC236}">
              <a16:creationId xmlns:a16="http://schemas.microsoft.com/office/drawing/2014/main" id="{968BF9A4-A5B5-4538-821D-0A641EFD8FC7}"/>
            </a:ext>
          </a:extLst>
        </xdr:cNvPr>
        <xdr:cNvSpPr/>
      </xdr:nvSpPr>
      <xdr:spPr>
        <a:xfrm>
          <a:off x="2948940" y="4297680"/>
          <a:ext cx="2933700" cy="167640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800" b="1" baseline="0">
              <a:solidFill>
                <a:srgbClr val="FFC000"/>
              </a:solidFill>
            </a:rPr>
            <a:t>BLANK SAILING	</a:t>
          </a:r>
          <a:endParaRPr lang="en-US" sz="800" b="1">
            <a:solidFill>
              <a:srgbClr val="FFC000"/>
            </a:solidFill>
          </a:endParaRPr>
        </a:p>
      </xdr:txBody>
    </xdr:sp>
    <xdr:clientData/>
  </xdr:twoCellAnchor>
  <xdr:twoCellAnchor>
    <xdr:from>
      <xdr:col>6</xdr:col>
      <xdr:colOff>0</xdr:colOff>
      <xdr:row>26</xdr:row>
      <xdr:rowOff>0</xdr:rowOff>
    </xdr:from>
    <xdr:to>
      <xdr:col>11</xdr:col>
      <xdr:colOff>510540</xdr:colOff>
      <xdr:row>26</xdr:row>
      <xdr:rowOff>167640</xdr:rowOff>
    </xdr:to>
    <xdr:sp macro="" textlink="">
      <xdr:nvSpPr>
        <xdr:cNvPr id="31" name="Rectangle 30">
          <a:extLst>
            <a:ext uri="{FF2B5EF4-FFF2-40B4-BE49-F238E27FC236}">
              <a16:creationId xmlns:a16="http://schemas.microsoft.com/office/drawing/2014/main" id="{29EDD823-B350-47BE-B2EC-9066603B2A06}"/>
            </a:ext>
          </a:extLst>
        </xdr:cNvPr>
        <xdr:cNvSpPr/>
      </xdr:nvSpPr>
      <xdr:spPr>
        <a:xfrm>
          <a:off x="2948940" y="4648200"/>
          <a:ext cx="2933700" cy="167640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800" b="1" baseline="0">
              <a:solidFill>
                <a:srgbClr val="FFC000"/>
              </a:solidFill>
            </a:rPr>
            <a:t>BLANK SAILING	</a:t>
          </a:r>
          <a:endParaRPr lang="en-US" sz="800" b="1">
            <a:solidFill>
              <a:srgbClr val="FFC000"/>
            </a:solidFill>
          </a:endParaRPr>
        </a:p>
      </xdr:txBody>
    </xdr:sp>
    <xdr:clientData/>
  </xdr:twoCellAnchor>
  <xdr:twoCellAnchor>
    <xdr:from>
      <xdr:col>6</xdr:col>
      <xdr:colOff>0</xdr:colOff>
      <xdr:row>28</xdr:row>
      <xdr:rowOff>0</xdr:rowOff>
    </xdr:from>
    <xdr:to>
      <xdr:col>11</xdr:col>
      <xdr:colOff>510540</xdr:colOff>
      <xdr:row>28</xdr:row>
      <xdr:rowOff>167640</xdr:rowOff>
    </xdr:to>
    <xdr:sp macro="" textlink="">
      <xdr:nvSpPr>
        <xdr:cNvPr id="32" name="Rectangle 31">
          <a:extLst>
            <a:ext uri="{FF2B5EF4-FFF2-40B4-BE49-F238E27FC236}">
              <a16:creationId xmlns:a16="http://schemas.microsoft.com/office/drawing/2014/main" id="{97B57D36-23B9-43B2-9440-46BD6BF4CC56}"/>
            </a:ext>
          </a:extLst>
        </xdr:cNvPr>
        <xdr:cNvSpPr/>
      </xdr:nvSpPr>
      <xdr:spPr>
        <a:xfrm>
          <a:off x="2948940" y="4998720"/>
          <a:ext cx="2933700" cy="167640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800" b="1" baseline="0">
              <a:solidFill>
                <a:srgbClr val="FFC000"/>
              </a:solidFill>
            </a:rPr>
            <a:t>BLANK SAILING	</a:t>
          </a:r>
          <a:endParaRPr lang="en-US" sz="800" b="1">
            <a:solidFill>
              <a:srgbClr val="FFC000"/>
            </a:solidFill>
          </a:endParaRPr>
        </a:p>
      </xdr:txBody>
    </xdr:sp>
    <xdr:clientData/>
  </xdr:twoCellAnchor>
  <xdr:twoCellAnchor>
    <xdr:from>
      <xdr:col>6</xdr:col>
      <xdr:colOff>0</xdr:colOff>
      <xdr:row>30</xdr:row>
      <xdr:rowOff>0</xdr:rowOff>
    </xdr:from>
    <xdr:to>
      <xdr:col>11</xdr:col>
      <xdr:colOff>510540</xdr:colOff>
      <xdr:row>30</xdr:row>
      <xdr:rowOff>167640</xdr:rowOff>
    </xdr:to>
    <xdr:sp macro="" textlink="">
      <xdr:nvSpPr>
        <xdr:cNvPr id="33" name="Rectangle 32">
          <a:extLst>
            <a:ext uri="{FF2B5EF4-FFF2-40B4-BE49-F238E27FC236}">
              <a16:creationId xmlns:a16="http://schemas.microsoft.com/office/drawing/2014/main" id="{0D4D84BE-74A6-4841-9DD8-C6C50B36783F}"/>
            </a:ext>
          </a:extLst>
        </xdr:cNvPr>
        <xdr:cNvSpPr/>
      </xdr:nvSpPr>
      <xdr:spPr>
        <a:xfrm>
          <a:off x="2948940" y="5349240"/>
          <a:ext cx="2933700" cy="167640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800" b="1" baseline="0">
              <a:solidFill>
                <a:srgbClr val="FFC000"/>
              </a:solidFill>
            </a:rPr>
            <a:t>BLANK SAILING	</a:t>
          </a:r>
          <a:endParaRPr lang="en-US" sz="800" b="1">
            <a:solidFill>
              <a:srgbClr val="FFC000"/>
            </a:solidFill>
          </a:endParaRPr>
        </a:p>
      </xdr:txBody>
    </xdr:sp>
    <xdr:clientData/>
  </xdr:twoCellAnchor>
  <xdr:twoCellAnchor>
    <xdr:from>
      <xdr:col>6</xdr:col>
      <xdr:colOff>0</xdr:colOff>
      <xdr:row>32</xdr:row>
      <xdr:rowOff>0</xdr:rowOff>
    </xdr:from>
    <xdr:to>
      <xdr:col>11</xdr:col>
      <xdr:colOff>510540</xdr:colOff>
      <xdr:row>32</xdr:row>
      <xdr:rowOff>167640</xdr:rowOff>
    </xdr:to>
    <xdr:sp macro="" textlink="">
      <xdr:nvSpPr>
        <xdr:cNvPr id="34" name="Rectangle 33">
          <a:extLst>
            <a:ext uri="{FF2B5EF4-FFF2-40B4-BE49-F238E27FC236}">
              <a16:creationId xmlns:a16="http://schemas.microsoft.com/office/drawing/2014/main" id="{C6B329EE-FC09-4240-B8C4-57A0937C4061}"/>
            </a:ext>
          </a:extLst>
        </xdr:cNvPr>
        <xdr:cNvSpPr/>
      </xdr:nvSpPr>
      <xdr:spPr>
        <a:xfrm>
          <a:off x="2948940" y="5699760"/>
          <a:ext cx="2933700" cy="167640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800" b="1" baseline="0">
              <a:solidFill>
                <a:srgbClr val="FFC000"/>
              </a:solidFill>
            </a:rPr>
            <a:t>BLANK SAILING	</a:t>
          </a:r>
          <a:endParaRPr lang="en-US" sz="800" b="1">
            <a:solidFill>
              <a:srgbClr val="FFC000"/>
            </a:solidFill>
          </a:endParaRPr>
        </a:p>
      </xdr:txBody>
    </xdr:sp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2" name="Picture 1039">
          <a:extLst>
            <a:ext uri="{FF2B5EF4-FFF2-40B4-BE49-F238E27FC236}">
              <a16:creationId xmlns:a16="http://schemas.microsoft.com/office/drawing/2014/main" id="{00000000-0008-0000-14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5725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22</xdr:col>
      <xdr:colOff>0</xdr:colOff>
      <xdr:row>2</xdr:row>
      <xdr:rowOff>0</xdr:rowOff>
    </xdr:from>
    <xdr:to>
      <xdr:col>24</xdr:col>
      <xdr:colOff>0</xdr:colOff>
      <xdr:row>5</xdr:row>
      <xdr:rowOff>0</xdr:rowOff>
    </xdr:to>
    <xdr:sp macro="" textlink="">
      <xdr:nvSpPr>
        <xdr:cNvPr id="4" name="Cloud Callout 3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1400-000004000000}"/>
            </a:ext>
          </a:extLst>
        </xdr:cNvPr>
        <xdr:cNvSpPr/>
      </xdr:nvSpPr>
      <xdr:spPr>
        <a:xfrm>
          <a:off x="10715625" y="342900"/>
          <a:ext cx="1762125" cy="628650"/>
        </a:xfrm>
        <a:prstGeom prst="cloudCallou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800" b="1" baseline="0">
              <a:latin typeface="Comic Sans MS" pitchFamily="66" charset="0"/>
            </a:rPr>
            <a:t>HOME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5" name="Picture 1039">
          <a:extLst>
            <a:ext uri="{FF2B5EF4-FFF2-40B4-BE49-F238E27FC236}">
              <a16:creationId xmlns:a16="http://schemas.microsoft.com/office/drawing/2014/main" id="{00000000-0008-0000-14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2203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7" name="Picture 1039">
          <a:extLst>
            <a:ext uri="{FF2B5EF4-FFF2-40B4-BE49-F238E27FC236}">
              <a16:creationId xmlns:a16="http://schemas.microsoft.com/office/drawing/2014/main" id="{00000000-0008-0000-14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44702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9" name="Picture 1039">
          <a:extLst>
            <a:ext uri="{FF2B5EF4-FFF2-40B4-BE49-F238E27FC236}">
              <a16:creationId xmlns:a16="http://schemas.microsoft.com/office/drawing/2014/main" id="{00000000-0008-0000-14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44702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11" name="Picture 1039">
          <a:extLst>
            <a:ext uri="{FF2B5EF4-FFF2-40B4-BE49-F238E27FC236}">
              <a16:creationId xmlns:a16="http://schemas.microsoft.com/office/drawing/2014/main" id="{00000000-0008-0000-14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44702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13" name="Picture 1039">
          <a:extLst>
            <a:ext uri="{FF2B5EF4-FFF2-40B4-BE49-F238E27FC236}">
              <a16:creationId xmlns:a16="http://schemas.microsoft.com/office/drawing/2014/main" id="{00000000-0008-0000-14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44702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15" name="Picture 1039">
          <a:extLst>
            <a:ext uri="{FF2B5EF4-FFF2-40B4-BE49-F238E27FC236}">
              <a16:creationId xmlns:a16="http://schemas.microsoft.com/office/drawing/2014/main" id="{00000000-0008-0000-14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44702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17" name="Picture 1039">
          <a:extLst>
            <a:ext uri="{FF2B5EF4-FFF2-40B4-BE49-F238E27FC236}">
              <a16:creationId xmlns:a16="http://schemas.microsoft.com/office/drawing/2014/main" id="{00000000-0008-0000-14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44702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19" name="Picture 1039">
          <a:extLst>
            <a:ext uri="{FF2B5EF4-FFF2-40B4-BE49-F238E27FC236}">
              <a16:creationId xmlns:a16="http://schemas.microsoft.com/office/drawing/2014/main" id="{00000000-0008-0000-14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44702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21" name="Picture 1039">
          <a:extLst>
            <a:ext uri="{FF2B5EF4-FFF2-40B4-BE49-F238E27FC236}">
              <a16:creationId xmlns:a16="http://schemas.microsoft.com/office/drawing/2014/main" id="{00000000-0008-0000-1400-00001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44702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23" name="Picture 1039">
          <a:extLst>
            <a:ext uri="{FF2B5EF4-FFF2-40B4-BE49-F238E27FC236}">
              <a16:creationId xmlns:a16="http://schemas.microsoft.com/office/drawing/2014/main" id="{00000000-0008-0000-1400-00001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44702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25" name="Picture 1039">
          <a:extLst>
            <a:ext uri="{FF2B5EF4-FFF2-40B4-BE49-F238E27FC236}">
              <a16:creationId xmlns:a16="http://schemas.microsoft.com/office/drawing/2014/main" id="{00000000-0008-0000-1400-00001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44702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27" name="Picture 1039">
          <a:extLst>
            <a:ext uri="{FF2B5EF4-FFF2-40B4-BE49-F238E27FC236}">
              <a16:creationId xmlns:a16="http://schemas.microsoft.com/office/drawing/2014/main" id="{00000000-0008-0000-1400-00001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44702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29" name="Picture 1039">
          <a:extLst>
            <a:ext uri="{FF2B5EF4-FFF2-40B4-BE49-F238E27FC236}">
              <a16:creationId xmlns:a16="http://schemas.microsoft.com/office/drawing/2014/main" id="{00000000-0008-0000-1400-00001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44702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31" name="Picture 1039">
          <a:extLst>
            <a:ext uri="{FF2B5EF4-FFF2-40B4-BE49-F238E27FC236}">
              <a16:creationId xmlns:a16="http://schemas.microsoft.com/office/drawing/2014/main" id="{00000000-0008-0000-1400-00001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44702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33" name="Picture 1039">
          <a:extLst>
            <a:ext uri="{FF2B5EF4-FFF2-40B4-BE49-F238E27FC236}">
              <a16:creationId xmlns:a16="http://schemas.microsoft.com/office/drawing/2014/main" id="{00000000-0008-0000-1400-00002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44702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29</xdr:col>
      <xdr:colOff>53340</xdr:colOff>
      <xdr:row>16</xdr:row>
      <xdr:rowOff>45721</xdr:rowOff>
    </xdr:from>
    <xdr:to>
      <xdr:col>30</xdr:col>
      <xdr:colOff>807720</xdr:colOff>
      <xdr:row>18</xdr:row>
      <xdr:rowOff>106681</xdr:rowOff>
    </xdr:to>
    <xdr:sp macro="" textlink="">
      <xdr:nvSpPr>
        <xdr:cNvPr id="16" name="Rectangle 39">
          <a:extLst>
            <a:ext uri="{FF2B5EF4-FFF2-40B4-BE49-F238E27FC236}">
              <a16:creationId xmlns:a16="http://schemas.microsoft.com/office/drawing/2014/main" id="{744A001F-C2C0-4F6E-B807-ED8307F4C383}"/>
            </a:ext>
          </a:extLst>
        </xdr:cNvPr>
        <xdr:cNvSpPr/>
      </xdr:nvSpPr>
      <xdr:spPr>
        <a:xfrm>
          <a:off x="16238220" y="2941321"/>
          <a:ext cx="1615440" cy="411480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MSC Febe FJ152W via git</a:t>
          </a:r>
          <a:r>
            <a:rPr lang="en-US" sz="1100" b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 </a:t>
          </a:r>
          <a:endParaRPr lang="en-US" sz="1100">
            <a:effectLst/>
          </a:endParaRPr>
        </a:p>
      </xdr:txBody>
    </xdr:sp>
    <xdr:clientData/>
  </xdr:twoCellAnchor>
  <xdr:twoCellAnchor>
    <xdr:from>
      <xdr:col>21</xdr:col>
      <xdr:colOff>137160</xdr:colOff>
      <xdr:row>25</xdr:row>
      <xdr:rowOff>53340</xdr:rowOff>
    </xdr:from>
    <xdr:to>
      <xdr:col>26</xdr:col>
      <xdr:colOff>678180</xdr:colOff>
      <xdr:row>27</xdr:row>
      <xdr:rowOff>114300</xdr:rowOff>
    </xdr:to>
    <xdr:sp macro="" textlink="">
      <xdr:nvSpPr>
        <xdr:cNvPr id="22" name="Rectangle 39">
          <a:extLst>
            <a:ext uri="{FF2B5EF4-FFF2-40B4-BE49-F238E27FC236}">
              <a16:creationId xmlns:a16="http://schemas.microsoft.com/office/drawing/2014/main" id="{F270D28A-6674-4AB5-B396-7A43430CE80B}"/>
            </a:ext>
          </a:extLst>
        </xdr:cNvPr>
        <xdr:cNvSpPr/>
      </xdr:nvSpPr>
      <xdr:spPr>
        <a:xfrm>
          <a:off x="10980420" y="4526280"/>
          <a:ext cx="3299460" cy="411480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MSC MINA FJ204W via git</a:t>
          </a:r>
          <a:r>
            <a:rPr lang="en-US" sz="1100" b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 </a:t>
          </a:r>
          <a:endParaRPr lang="en-US" sz="1100">
            <a:effectLst/>
          </a:endParaRPr>
        </a:p>
      </xdr:txBody>
    </xdr:sp>
    <xdr:clientData/>
  </xdr:twoCellAnchor>
  <xdr:twoCellAnchor>
    <xdr:from>
      <xdr:col>28</xdr:col>
      <xdr:colOff>106680</xdr:colOff>
      <xdr:row>25</xdr:row>
      <xdr:rowOff>7620</xdr:rowOff>
    </xdr:from>
    <xdr:to>
      <xdr:col>30</xdr:col>
      <xdr:colOff>784860</xdr:colOff>
      <xdr:row>27</xdr:row>
      <xdr:rowOff>68580</xdr:rowOff>
    </xdr:to>
    <xdr:sp macro="" textlink="">
      <xdr:nvSpPr>
        <xdr:cNvPr id="18" name="Rectangle 39">
          <a:extLst>
            <a:ext uri="{FF2B5EF4-FFF2-40B4-BE49-F238E27FC236}">
              <a16:creationId xmlns:a16="http://schemas.microsoft.com/office/drawing/2014/main" id="{F7655ACD-B501-4593-AA73-DDC4F95DB356}"/>
            </a:ext>
          </a:extLst>
        </xdr:cNvPr>
        <xdr:cNvSpPr/>
      </xdr:nvSpPr>
      <xdr:spPr>
        <a:xfrm>
          <a:off x="15430500" y="4480560"/>
          <a:ext cx="2400300" cy="411480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MSC MINA FJ204W via git</a:t>
          </a:r>
          <a:r>
            <a:rPr lang="en-US" sz="1100" b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 </a:t>
          </a:r>
          <a:endParaRPr lang="en-US" sz="1100">
            <a:effectLst/>
          </a:endParaRPr>
        </a:p>
      </xdr:txBody>
    </xdr:sp>
    <xdr:clientData/>
  </xdr:twoCellAnchor>
  <xdr:twoCellAnchor>
    <xdr:from>
      <xdr:col>27</xdr:col>
      <xdr:colOff>45720</xdr:colOff>
      <xdr:row>25</xdr:row>
      <xdr:rowOff>76200</xdr:rowOff>
    </xdr:from>
    <xdr:to>
      <xdr:col>28</xdr:col>
      <xdr:colOff>30480</xdr:colOff>
      <xdr:row>27</xdr:row>
      <xdr:rowOff>137160</xdr:rowOff>
    </xdr:to>
    <xdr:sp macro="" textlink="">
      <xdr:nvSpPr>
        <xdr:cNvPr id="10" name="Rectangle 39">
          <a:extLst>
            <a:ext uri="{FF2B5EF4-FFF2-40B4-BE49-F238E27FC236}">
              <a16:creationId xmlns:a16="http://schemas.microsoft.com/office/drawing/2014/main" id="{C53C3C01-D46D-458B-85A3-850F2D17D867}"/>
            </a:ext>
          </a:extLst>
        </xdr:cNvPr>
        <xdr:cNvSpPr/>
      </xdr:nvSpPr>
      <xdr:spPr>
        <a:xfrm>
          <a:off x="14508480" y="4549140"/>
          <a:ext cx="845820" cy="411480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8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MSC MINA FJ204W direct</a:t>
          </a:r>
          <a:endParaRPr lang="en-US" sz="800">
            <a:effectLst/>
          </a:endParaRPr>
        </a:p>
      </xdr:txBody>
    </xdr:sp>
    <xdr:clientData/>
  </xdr:twoCellAnchor>
  <xdr:twoCellAnchor>
    <xdr:from>
      <xdr:col>29</xdr:col>
      <xdr:colOff>22860</xdr:colOff>
      <xdr:row>22</xdr:row>
      <xdr:rowOff>45720</xdr:rowOff>
    </xdr:from>
    <xdr:to>
      <xdr:col>30</xdr:col>
      <xdr:colOff>807720</xdr:colOff>
      <xdr:row>24</xdr:row>
      <xdr:rowOff>106680</xdr:rowOff>
    </xdr:to>
    <xdr:sp macro="" textlink="">
      <xdr:nvSpPr>
        <xdr:cNvPr id="14" name="Rectangle 39">
          <a:extLst>
            <a:ext uri="{FF2B5EF4-FFF2-40B4-BE49-F238E27FC236}">
              <a16:creationId xmlns:a16="http://schemas.microsoft.com/office/drawing/2014/main" id="{F5521981-137E-45E4-B626-DDD136F8D918}"/>
            </a:ext>
          </a:extLst>
        </xdr:cNvPr>
        <xdr:cNvSpPr/>
      </xdr:nvSpPr>
      <xdr:spPr>
        <a:xfrm>
          <a:off x="16207740" y="3992880"/>
          <a:ext cx="1645920" cy="411480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MSC MINA FJ204W via git</a:t>
          </a:r>
          <a:r>
            <a:rPr lang="en-US" sz="1100" b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 </a:t>
          </a:r>
          <a:endParaRPr lang="en-US" sz="1100">
            <a:effectLst/>
          </a:endParaRPr>
        </a:p>
      </xdr:txBody>
    </xdr:sp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2" name="Picture 1039">
          <a:extLst>
            <a:ext uri="{FF2B5EF4-FFF2-40B4-BE49-F238E27FC236}">
              <a16:creationId xmlns:a16="http://schemas.microsoft.com/office/drawing/2014/main" id="{00000000-0008-0000-15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5725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5" name="Picture 1039">
          <a:extLst>
            <a:ext uri="{FF2B5EF4-FFF2-40B4-BE49-F238E27FC236}">
              <a16:creationId xmlns:a16="http://schemas.microsoft.com/office/drawing/2014/main" id="{00000000-0008-0000-15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2203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7" name="Picture 1039">
          <a:extLst>
            <a:ext uri="{FF2B5EF4-FFF2-40B4-BE49-F238E27FC236}">
              <a16:creationId xmlns:a16="http://schemas.microsoft.com/office/drawing/2014/main" id="{00000000-0008-0000-15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44702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9" name="Picture 1039">
          <a:extLst>
            <a:ext uri="{FF2B5EF4-FFF2-40B4-BE49-F238E27FC236}">
              <a16:creationId xmlns:a16="http://schemas.microsoft.com/office/drawing/2014/main" id="{00000000-0008-0000-15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44702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11" name="Picture 1039">
          <a:extLst>
            <a:ext uri="{FF2B5EF4-FFF2-40B4-BE49-F238E27FC236}">
              <a16:creationId xmlns:a16="http://schemas.microsoft.com/office/drawing/2014/main" id="{00000000-0008-0000-15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44702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13" name="Picture 1039">
          <a:extLst>
            <a:ext uri="{FF2B5EF4-FFF2-40B4-BE49-F238E27FC236}">
              <a16:creationId xmlns:a16="http://schemas.microsoft.com/office/drawing/2014/main" id="{00000000-0008-0000-15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44702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15" name="Picture 1039">
          <a:extLst>
            <a:ext uri="{FF2B5EF4-FFF2-40B4-BE49-F238E27FC236}">
              <a16:creationId xmlns:a16="http://schemas.microsoft.com/office/drawing/2014/main" id="{00000000-0008-0000-15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44702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17" name="Picture 1039">
          <a:extLst>
            <a:ext uri="{FF2B5EF4-FFF2-40B4-BE49-F238E27FC236}">
              <a16:creationId xmlns:a16="http://schemas.microsoft.com/office/drawing/2014/main" id="{00000000-0008-0000-15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44702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19" name="Picture 1039">
          <a:extLst>
            <a:ext uri="{FF2B5EF4-FFF2-40B4-BE49-F238E27FC236}">
              <a16:creationId xmlns:a16="http://schemas.microsoft.com/office/drawing/2014/main" id="{00000000-0008-0000-15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57656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21" name="Picture 1039">
          <a:extLst>
            <a:ext uri="{FF2B5EF4-FFF2-40B4-BE49-F238E27FC236}">
              <a16:creationId xmlns:a16="http://schemas.microsoft.com/office/drawing/2014/main" id="{00000000-0008-0000-1500-00001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57656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23" name="Picture 1039">
          <a:extLst>
            <a:ext uri="{FF2B5EF4-FFF2-40B4-BE49-F238E27FC236}">
              <a16:creationId xmlns:a16="http://schemas.microsoft.com/office/drawing/2014/main" id="{00000000-0008-0000-1500-00001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57656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25" name="Picture 1039">
          <a:extLst>
            <a:ext uri="{FF2B5EF4-FFF2-40B4-BE49-F238E27FC236}">
              <a16:creationId xmlns:a16="http://schemas.microsoft.com/office/drawing/2014/main" id="{00000000-0008-0000-1500-00001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57656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27" name="Picture 1039">
          <a:extLst>
            <a:ext uri="{FF2B5EF4-FFF2-40B4-BE49-F238E27FC236}">
              <a16:creationId xmlns:a16="http://schemas.microsoft.com/office/drawing/2014/main" id="{00000000-0008-0000-1500-00001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57656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29" name="Picture 1039">
          <a:extLst>
            <a:ext uri="{FF2B5EF4-FFF2-40B4-BE49-F238E27FC236}">
              <a16:creationId xmlns:a16="http://schemas.microsoft.com/office/drawing/2014/main" id="{00000000-0008-0000-1500-00001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57656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31" name="Picture 1039">
          <a:extLst>
            <a:ext uri="{FF2B5EF4-FFF2-40B4-BE49-F238E27FC236}">
              <a16:creationId xmlns:a16="http://schemas.microsoft.com/office/drawing/2014/main" id="{00000000-0008-0000-1500-00001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57656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33" name="Picture 1039">
          <a:extLst>
            <a:ext uri="{FF2B5EF4-FFF2-40B4-BE49-F238E27FC236}">
              <a16:creationId xmlns:a16="http://schemas.microsoft.com/office/drawing/2014/main" id="{00000000-0008-0000-1500-00002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57656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22</xdr:col>
      <xdr:colOff>0</xdr:colOff>
      <xdr:row>2</xdr:row>
      <xdr:rowOff>0</xdr:rowOff>
    </xdr:from>
    <xdr:to>
      <xdr:col>24</xdr:col>
      <xdr:colOff>0</xdr:colOff>
      <xdr:row>5</xdr:row>
      <xdr:rowOff>19050</xdr:rowOff>
    </xdr:to>
    <xdr:sp macro="" textlink="">
      <xdr:nvSpPr>
        <xdr:cNvPr id="35" name="Cloud Callout 3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1500-000023000000}"/>
            </a:ext>
          </a:extLst>
        </xdr:cNvPr>
        <xdr:cNvSpPr/>
      </xdr:nvSpPr>
      <xdr:spPr>
        <a:xfrm>
          <a:off x="11315700" y="342900"/>
          <a:ext cx="1714500" cy="628650"/>
        </a:xfrm>
        <a:prstGeom prst="cloudCallou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800" b="1" baseline="0">
              <a:latin typeface="Comic Sans MS" pitchFamily="66" charset="0"/>
            </a:rPr>
            <a:t>HOME</a:t>
          </a:r>
        </a:p>
      </xdr:txBody>
    </xdr:sp>
    <xdr:clientData/>
  </xdr:twoCellAnchor>
  <xdr:twoCellAnchor>
    <xdr:from>
      <xdr:col>33</xdr:col>
      <xdr:colOff>0</xdr:colOff>
      <xdr:row>16</xdr:row>
      <xdr:rowOff>0</xdr:rowOff>
    </xdr:from>
    <xdr:to>
      <xdr:col>33</xdr:col>
      <xdr:colOff>1097280</xdr:colOff>
      <xdr:row>42</xdr:row>
      <xdr:rowOff>15240</xdr:rowOff>
    </xdr:to>
    <xdr:sp macro="" textlink="">
      <xdr:nvSpPr>
        <xdr:cNvPr id="41" name="Rectangle 27">
          <a:extLst>
            <a:ext uri="{FF2B5EF4-FFF2-40B4-BE49-F238E27FC236}">
              <a16:creationId xmlns:a16="http://schemas.microsoft.com/office/drawing/2014/main" id="{89AB7821-935D-4CA5-8748-82D791A6DB81}"/>
            </a:ext>
          </a:extLst>
        </xdr:cNvPr>
        <xdr:cNvSpPr/>
      </xdr:nvSpPr>
      <xdr:spPr>
        <a:xfrm rot="5400000">
          <a:off x="16508730" y="3493770"/>
          <a:ext cx="2994660" cy="1097280"/>
        </a:xfrm>
        <a:prstGeom prst="rect">
          <a:avLst/>
        </a:prstGeom>
        <a:ln w="12700">
          <a:solidFill>
            <a:srgbClr val="FFFF00"/>
          </a:solidFill>
        </a:ln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5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CHANGE</a:t>
          </a:r>
          <a:r>
            <a:rPr lang="en-US" sz="1500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  ROUTING VIA PIRAEUS</a:t>
          </a:r>
          <a:endParaRPr lang="en-US" sz="1500">
            <a:effectLst/>
          </a:endParaRPr>
        </a:p>
      </xdr:txBody>
    </xdr:sp>
    <xdr:clientData/>
  </xdr:twoCellAnchor>
  <xdr:twoCellAnchor>
    <xdr:from>
      <xdr:col>38</xdr:col>
      <xdr:colOff>121920</xdr:colOff>
      <xdr:row>24</xdr:row>
      <xdr:rowOff>129540</xdr:rowOff>
    </xdr:from>
    <xdr:to>
      <xdr:col>39</xdr:col>
      <xdr:colOff>533400</xdr:colOff>
      <xdr:row>36</xdr:row>
      <xdr:rowOff>121920</xdr:rowOff>
    </xdr:to>
    <xdr:sp macro="" textlink="">
      <xdr:nvSpPr>
        <xdr:cNvPr id="3" name="Rectangle 27">
          <a:extLst>
            <a:ext uri="{FF2B5EF4-FFF2-40B4-BE49-F238E27FC236}">
              <a16:creationId xmlns:a16="http://schemas.microsoft.com/office/drawing/2014/main" id="{DC9F879F-30FB-4577-A2FC-60806F86DE5F}"/>
            </a:ext>
          </a:extLst>
        </xdr:cNvPr>
        <xdr:cNvSpPr/>
      </xdr:nvSpPr>
      <xdr:spPr>
        <a:xfrm rot="5400000">
          <a:off x="19785330" y="4926330"/>
          <a:ext cx="2095500" cy="1097280"/>
        </a:xfrm>
        <a:prstGeom prst="rect">
          <a:avLst/>
        </a:prstGeom>
        <a:ln w="12700">
          <a:solidFill>
            <a:srgbClr val="FFFF00"/>
          </a:solidFill>
        </a:ln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5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AUS</a:t>
          </a:r>
          <a:r>
            <a:rPr lang="en-US" sz="1500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 EXP </a:t>
          </a:r>
          <a:r>
            <a:rPr lang="en-US" sz="15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VIA GIT</a:t>
          </a:r>
          <a:endParaRPr lang="en-US" sz="1500">
            <a:effectLst/>
          </a:endParaRPr>
        </a:p>
      </xdr:txBody>
    </xdr:sp>
    <xdr:clientData/>
  </xdr:twoCellAnchor>
  <xdr:twoCellAnchor>
    <xdr:from>
      <xdr:col>24</xdr:col>
      <xdr:colOff>91440</xdr:colOff>
      <xdr:row>13</xdr:row>
      <xdr:rowOff>53340</xdr:rowOff>
    </xdr:from>
    <xdr:to>
      <xdr:col>24</xdr:col>
      <xdr:colOff>830580</xdr:colOff>
      <xdr:row>19</xdr:row>
      <xdr:rowOff>76200</xdr:rowOff>
    </xdr:to>
    <xdr:sp macro="" textlink="">
      <xdr:nvSpPr>
        <xdr:cNvPr id="4" name="Rectangle 27">
          <a:extLst>
            <a:ext uri="{FF2B5EF4-FFF2-40B4-BE49-F238E27FC236}">
              <a16:creationId xmlns:a16="http://schemas.microsoft.com/office/drawing/2014/main" id="{8B25593C-3D90-4059-A962-DA10994BE7E5}"/>
            </a:ext>
          </a:extLst>
        </xdr:cNvPr>
        <xdr:cNvSpPr/>
      </xdr:nvSpPr>
      <xdr:spPr>
        <a:xfrm rot="5400000">
          <a:off x="12565380" y="2590800"/>
          <a:ext cx="1074420" cy="739140"/>
        </a:xfrm>
        <a:prstGeom prst="rect">
          <a:avLst/>
        </a:prstGeom>
        <a:ln w="12700">
          <a:solidFill>
            <a:srgbClr val="FFFF00"/>
          </a:solidFill>
        </a:ln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5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PHOENIX</a:t>
          </a:r>
          <a:endParaRPr lang="en-US" sz="1500">
            <a:effectLst/>
          </a:endParaRPr>
        </a:p>
      </xdr:txBody>
    </xdr:sp>
    <xdr:clientData/>
  </xdr:twoCellAnchor>
  <xdr:twoCellAnchor>
    <xdr:from>
      <xdr:col>18</xdr:col>
      <xdr:colOff>175260</xdr:colOff>
      <xdr:row>25</xdr:row>
      <xdr:rowOff>15240</xdr:rowOff>
    </xdr:from>
    <xdr:to>
      <xdr:col>25</xdr:col>
      <xdr:colOff>373807</xdr:colOff>
      <xdr:row>27</xdr:row>
      <xdr:rowOff>101125</xdr:rowOff>
    </xdr:to>
    <xdr:sp macro="" textlink="">
      <xdr:nvSpPr>
        <xdr:cNvPr id="12" name="Rectangle 39">
          <a:extLst>
            <a:ext uri="{FF2B5EF4-FFF2-40B4-BE49-F238E27FC236}">
              <a16:creationId xmlns:a16="http://schemas.microsoft.com/office/drawing/2014/main" id="{629F2998-2219-4C9A-BD4E-0B4F96EAF930}"/>
            </a:ext>
          </a:extLst>
        </xdr:cNvPr>
        <xdr:cNvSpPr/>
      </xdr:nvSpPr>
      <xdr:spPr>
        <a:xfrm>
          <a:off x="9799320" y="4488180"/>
          <a:ext cx="4549567" cy="436405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BLANK, PLEASE</a:t>
          </a:r>
          <a:r>
            <a:rPr lang="en-US" sz="1100" b="0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 PLACE ON NEXT </a:t>
          </a:r>
          <a:r>
            <a:rPr lang="en-US" sz="11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MSC ANNA FT206W          </a:t>
          </a:r>
          <a:r>
            <a:rPr lang="en-US" sz="1100" b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 </a:t>
          </a:r>
          <a:endParaRPr lang="en-US" sz="1100">
            <a:effectLst/>
          </a:endParaRPr>
        </a:p>
      </xdr:txBody>
    </xdr:sp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2" name="Picture 1039">
          <a:extLst>
            <a:ext uri="{FF2B5EF4-FFF2-40B4-BE49-F238E27FC236}">
              <a16:creationId xmlns:a16="http://schemas.microsoft.com/office/drawing/2014/main" id="{00000000-0008-0000-16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51535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22</xdr:col>
      <xdr:colOff>0</xdr:colOff>
      <xdr:row>2</xdr:row>
      <xdr:rowOff>0</xdr:rowOff>
    </xdr:from>
    <xdr:to>
      <xdr:col>24</xdr:col>
      <xdr:colOff>66675</xdr:colOff>
      <xdr:row>5</xdr:row>
      <xdr:rowOff>19050</xdr:rowOff>
    </xdr:to>
    <xdr:sp macro="" textlink="">
      <xdr:nvSpPr>
        <xdr:cNvPr id="14" name="Cloud Callout 3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1600-000004000000}"/>
            </a:ext>
          </a:extLst>
        </xdr:cNvPr>
        <xdr:cNvSpPr/>
      </xdr:nvSpPr>
      <xdr:spPr>
        <a:xfrm>
          <a:off x="10715625" y="342900"/>
          <a:ext cx="1762125" cy="628650"/>
        </a:xfrm>
        <a:prstGeom prst="cloudCallou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800" b="1" baseline="0">
              <a:latin typeface="Comic Sans MS" pitchFamily="66" charset="0"/>
            </a:rPr>
            <a:t>HOME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5" name="Picture 1039">
          <a:extLst>
            <a:ext uri="{FF2B5EF4-FFF2-40B4-BE49-F238E27FC236}">
              <a16:creationId xmlns:a16="http://schemas.microsoft.com/office/drawing/2014/main" id="{00000000-0008-0000-16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2203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7" name="Picture 1039">
          <a:extLst>
            <a:ext uri="{FF2B5EF4-FFF2-40B4-BE49-F238E27FC236}">
              <a16:creationId xmlns:a16="http://schemas.microsoft.com/office/drawing/2014/main" id="{00000000-0008-0000-16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44702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9" name="Picture 1039">
          <a:extLst>
            <a:ext uri="{FF2B5EF4-FFF2-40B4-BE49-F238E27FC236}">
              <a16:creationId xmlns:a16="http://schemas.microsoft.com/office/drawing/2014/main" id="{00000000-0008-0000-16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44702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11" name="Picture 1039">
          <a:extLst>
            <a:ext uri="{FF2B5EF4-FFF2-40B4-BE49-F238E27FC236}">
              <a16:creationId xmlns:a16="http://schemas.microsoft.com/office/drawing/2014/main" id="{00000000-0008-0000-16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44702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13" name="Picture 1039">
          <a:extLst>
            <a:ext uri="{FF2B5EF4-FFF2-40B4-BE49-F238E27FC236}">
              <a16:creationId xmlns:a16="http://schemas.microsoft.com/office/drawing/2014/main" id="{00000000-0008-0000-16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44702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15" name="Picture 1039">
          <a:extLst>
            <a:ext uri="{FF2B5EF4-FFF2-40B4-BE49-F238E27FC236}">
              <a16:creationId xmlns:a16="http://schemas.microsoft.com/office/drawing/2014/main" id="{00000000-0008-0000-16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44702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17" name="Picture 1039">
          <a:extLst>
            <a:ext uri="{FF2B5EF4-FFF2-40B4-BE49-F238E27FC236}">
              <a16:creationId xmlns:a16="http://schemas.microsoft.com/office/drawing/2014/main" id="{00000000-0008-0000-16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44702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19" name="Picture 1039">
          <a:extLst>
            <a:ext uri="{FF2B5EF4-FFF2-40B4-BE49-F238E27FC236}">
              <a16:creationId xmlns:a16="http://schemas.microsoft.com/office/drawing/2014/main" id="{00000000-0008-0000-16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44702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21" name="Picture 1039">
          <a:extLst>
            <a:ext uri="{FF2B5EF4-FFF2-40B4-BE49-F238E27FC236}">
              <a16:creationId xmlns:a16="http://schemas.microsoft.com/office/drawing/2014/main" id="{00000000-0008-0000-1600-00001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44702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23" name="Picture 1039">
          <a:extLst>
            <a:ext uri="{FF2B5EF4-FFF2-40B4-BE49-F238E27FC236}">
              <a16:creationId xmlns:a16="http://schemas.microsoft.com/office/drawing/2014/main" id="{00000000-0008-0000-1600-00001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44702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25" name="Picture 1039">
          <a:extLst>
            <a:ext uri="{FF2B5EF4-FFF2-40B4-BE49-F238E27FC236}">
              <a16:creationId xmlns:a16="http://schemas.microsoft.com/office/drawing/2014/main" id="{00000000-0008-0000-1600-00001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44702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27" name="Picture 1039">
          <a:extLst>
            <a:ext uri="{FF2B5EF4-FFF2-40B4-BE49-F238E27FC236}">
              <a16:creationId xmlns:a16="http://schemas.microsoft.com/office/drawing/2014/main" id="{00000000-0008-0000-1600-00001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44702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29" name="Picture 1039">
          <a:extLst>
            <a:ext uri="{FF2B5EF4-FFF2-40B4-BE49-F238E27FC236}">
              <a16:creationId xmlns:a16="http://schemas.microsoft.com/office/drawing/2014/main" id="{00000000-0008-0000-1600-00001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44702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31" name="Picture 1039">
          <a:extLst>
            <a:ext uri="{FF2B5EF4-FFF2-40B4-BE49-F238E27FC236}">
              <a16:creationId xmlns:a16="http://schemas.microsoft.com/office/drawing/2014/main" id="{00000000-0008-0000-1600-00001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44702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33" name="Picture 1039">
          <a:extLst>
            <a:ext uri="{FF2B5EF4-FFF2-40B4-BE49-F238E27FC236}">
              <a16:creationId xmlns:a16="http://schemas.microsoft.com/office/drawing/2014/main" id="{00000000-0008-0000-1600-00002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44702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34</xdr:col>
      <xdr:colOff>7620</xdr:colOff>
      <xdr:row>16</xdr:row>
      <xdr:rowOff>7621</xdr:rowOff>
    </xdr:from>
    <xdr:to>
      <xdr:col>34</xdr:col>
      <xdr:colOff>1234440</xdr:colOff>
      <xdr:row>34</xdr:row>
      <xdr:rowOff>43815</xdr:rowOff>
    </xdr:to>
    <xdr:sp macro="" textlink="">
      <xdr:nvSpPr>
        <xdr:cNvPr id="18" name="Rectangle 39">
          <a:extLst>
            <a:ext uri="{FF2B5EF4-FFF2-40B4-BE49-F238E27FC236}">
              <a16:creationId xmlns:a16="http://schemas.microsoft.com/office/drawing/2014/main" id="{C01C4D95-DEC4-41DF-BBBA-FDDB11201703}"/>
            </a:ext>
          </a:extLst>
        </xdr:cNvPr>
        <xdr:cNvSpPr/>
      </xdr:nvSpPr>
      <xdr:spPr>
        <a:xfrm>
          <a:off x="21396960" y="2903221"/>
          <a:ext cx="1226820" cy="3190874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DIVERT BACK TO PETRA SERVICE</a:t>
          </a:r>
          <a:endParaRPr lang="en-US" sz="1100">
            <a:effectLst/>
          </a:endParaRPr>
        </a:p>
      </xdr:txBody>
    </xdr:sp>
    <xdr:clientData/>
  </xdr:twoCellAnchor>
  <xdr:twoCellAnchor>
    <xdr:from>
      <xdr:col>33</xdr:col>
      <xdr:colOff>60960</xdr:colOff>
      <xdr:row>13</xdr:row>
      <xdr:rowOff>114300</xdr:rowOff>
    </xdr:from>
    <xdr:to>
      <xdr:col>34</xdr:col>
      <xdr:colOff>83820</xdr:colOff>
      <xdr:row>31</xdr:row>
      <xdr:rowOff>150494</xdr:rowOff>
    </xdr:to>
    <xdr:sp macro="" textlink="">
      <xdr:nvSpPr>
        <xdr:cNvPr id="24" name="Rectangle 39">
          <a:extLst>
            <a:ext uri="{FF2B5EF4-FFF2-40B4-BE49-F238E27FC236}">
              <a16:creationId xmlns:a16="http://schemas.microsoft.com/office/drawing/2014/main" id="{C92FCDCA-F086-4FEA-AF75-A2A2DAEDBB17}"/>
            </a:ext>
          </a:extLst>
        </xdr:cNvPr>
        <xdr:cNvSpPr/>
      </xdr:nvSpPr>
      <xdr:spPr>
        <a:xfrm>
          <a:off x="20162520" y="2484120"/>
          <a:ext cx="1226820" cy="3190874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DIVERT  VIA</a:t>
          </a:r>
          <a:r>
            <a:rPr lang="en-US" sz="1100" b="0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 PIRAEUS</a:t>
          </a:r>
          <a:endParaRPr lang="en-US" sz="1100">
            <a:effectLst/>
          </a:endParaRPr>
        </a:p>
      </xdr:txBody>
    </xdr:sp>
    <xdr:clientData/>
  </xdr:twoCellAnchor>
  <xdr:twoCellAnchor>
    <xdr:from>
      <xdr:col>27</xdr:col>
      <xdr:colOff>76200</xdr:colOff>
      <xdr:row>13</xdr:row>
      <xdr:rowOff>30480</xdr:rowOff>
    </xdr:from>
    <xdr:to>
      <xdr:col>27</xdr:col>
      <xdr:colOff>784860</xdr:colOff>
      <xdr:row>43</xdr:row>
      <xdr:rowOff>83820</xdr:rowOff>
    </xdr:to>
    <xdr:sp macro="" textlink="">
      <xdr:nvSpPr>
        <xdr:cNvPr id="10" name="Rectangle 39">
          <a:extLst>
            <a:ext uri="{FF2B5EF4-FFF2-40B4-BE49-F238E27FC236}">
              <a16:creationId xmlns:a16="http://schemas.microsoft.com/office/drawing/2014/main" id="{CE3E90EF-BFA6-4224-A3FE-7D105F5D8004}"/>
            </a:ext>
          </a:extLst>
        </xdr:cNvPr>
        <xdr:cNvSpPr/>
      </xdr:nvSpPr>
      <xdr:spPr>
        <a:xfrm>
          <a:off x="15217140" y="2400300"/>
          <a:ext cx="708660" cy="5311140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CHANGE</a:t>
          </a:r>
          <a:r>
            <a:rPr lang="en-US" sz="1100" b="1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 POD TO DERINCE</a:t>
          </a:r>
          <a:endParaRPr lang="en-US" sz="1100" b="1">
            <a:solidFill>
              <a:srgbClr val="FF0000"/>
            </a:solidFill>
            <a:effectLst/>
          </a:endParaRPr>
        </a:p>
      </xdr:txBody>
    </xdr:sp>
    <xdr:clientData/>
  </xdr:twoCellAnchor>
  <xdr:twoCellAnchor>
    <xdr:from>
      <xdr:col>18</xdr:col>
      <xdr:colOff>358140</xdr:colOff>
      <xdr:row>25</xdr:row>
      <xdr:rowOff>60960</xdr:rowOff>
    </xdr:from>
    <xdr:to>
      <xdr:col>25</xdr:col>
      <xdr:colOff>663367</xdr:colOff>
      <xdr:row>27</xdr:row>
      <xdr:rowOff>146845</xdr:rowOff>
    </xdr:to>
    <xdr:sp macro="" textlink="">
      <xdr:nvSpPr>
        <xdr:cNvPr id="3" name="Rectangle 39">
          <a:extLst>
            <a:ext uri="{FF2B5EF4-FFF2-40B4-BE49-F238E27FC236}">
              <a16:creationId xmlns:a16="http://schemas.microsoft.com/office/drawing/2014/main" id="{13513DF8-68A9-4E63-9604-9A9962561F9F}"/>
            </a:ext>
          </a:extLst>
        </xdr:cNvPr>
        <xdr:cNvSpPr/>
      </xdr:nvSpPr>
      <xdr:spPr>
        <a:xfrm>
          <a:off x="9532620" y="4533900"/>
          <a:ext cx="4549567" cy="436405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BLANK, PLEASE</a:t>
          </a:r>
          <a:r>
            <a:rPr lang="en-US" sz="1100" b="0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 PLACE ON NEXT </a:t>
          </a:r>
          <a:r>
            <a:rPr lang="en-US" sz="11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MSC ANNA FT206W          </a:t>
          </a:r>
          <a:r>
            <a:rPr lang="en-US" sz="1100" b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 </a:t>
          </a:r>
          <a:endParaRPr lang="en-US" sz="1100">
            <a:effectLst/>
          </a:endParaRPr>
        </a:p>
      </xdr:txBody>
    </xdr:sp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2" name="Picture 1039">
          <a:extLst>
            <a:ext uri="{FF2B5EF4-FFF2-40B4-BE49-F238E27FC236}">
              <a16:creationId xmlns:a16="http://schemas.microsoft.com/office/drawing/2014/main" id="{00000000-0008-0000-17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51535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5" name="Picture 1039">
          <a:extLst>
            <a:ext uri="{FF2B5EF4-FFF2-40B4-BE49-F238E27FC236}">
              <a16:creationId xmlns:a16="http://schemas.microsoft.com/office/drawing/2014/main" id="{00000000-0008-0000-17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2203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7" name="Picture 1039">
          <a:extLst>
            <a:ext uri="{FF2B5EF4-FFF2-40B4-BE49-F238E27FC236}">
              <a16:creationId xmlns:a16="http://schemas.microsoft.com/office/drawing/2014/main" id="{00000000-0008-0000-17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44702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9" name="Picture 1039">
          <a:extLst>
            <a:ext uri="{FF2B5EF4-FFF2-40B4-BE49-F238E27FC236}">
              <a16:creationId xmlns:a16="http://schemas.microsoft.com/office/drawing/2014/main" id="{00000000-0008-0000-17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44702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11" name="Picture 1039">
          <a:extLst>
            <a:ext uri="{FF2B5EF4-FFF2-40B4-BE49-F238E27FC236}">
              <a16:creationId xmlns:a16="http://schemas.microsoft.com/office/drawing/2014/main" id="{00000000-0008-0000-17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64514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13" name="Picture 1039">
          <a:extLst>
            <a:ext uri="{FF2B5EF4-FFF2-40B4-BE49-F238E27FC236}">
              <a16:creationId xmlns:a16="http://schemas.microsoft.com/office/drawing/2014/main" id="{00000000-0008-0000-17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64514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15" name="Picture 1039">
          <a:extLst>
            <a:ext uri="{FF2B5EF4-FFF2-40B4-BE49-F238E27FC236}">
              <a16:creationId xmlns:a16="http://schemas.microsoft.com/office/drawing/2014/main" id="{00000000-0008-0000-17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64514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17" name="Picture 1039">
          <a:extLst>
            <a:ext uri="{FF2B5EF4-FFF2-40B4-BE49-F238E27FC236}">
              <a16:creationId xmlns:a16="http://schemas.microsoft.com/office/drawing/2014/main" id="{00000000-0008-0000-17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64514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19" name="Picture 1039">
          <a:extLst>
            <a:ext uri="{FF2B5EF4-FFF2-40B4-BE49-F238E27FC236}">
              <a16:creationId xmlns:a16="http://schemas.microsoft.com/office/drawing/2014/main" id="{00000000-0008-0000-17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64514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21" name="Picture 1039">
          <a:extLst>
            <a:ext uri="{FF2B5EF4-FFF2-40B4-BE49-F238E27FC236}">
              <a16:creationId xmlns:a16="http://schemas.microsoft.com/office/drawing/2014/main" id="{00000000-0008-0000-1700-00001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64514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23" name="Picture 1039">
          <a:extLst>
            <a:ext uri="{FF2B5EF4-FFF2-40B4-BE49-F238E27FC236}">
              <a16:creationId xmlns:a16="http://schemas.microsoft.com/office/drawing/2014/main" id="{00000000-0008-0000-1700-00001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64514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25" name="Picture 1039">
          <a:extLst>
            <a:ext uri="{FF2B5EF4-FFF2-40B4-BE49-F238E27FC236}">
              <a16:creationId xmlns:a16="http://schemas.microsoft.com/office/drawing/2014/main" id="{00000000-0008-0000-1700-00001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64514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27" name="Picture 1039">
          <a:extLst>
            <a:ext uri="{FF2B5EF4-FFF2-40B4-BE49-F238E27FC236}">
              <a16:creationId xmlns:a16="http://schemas.microsoft.com/office/drawing/2014/main" id="{00000000-0008-0000-1700-00001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64514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29" name="Picture 1039">
          <a:extLst>
            <a:ext uri="{FF2B5EF4-FFF2-40B4-BE49-F238E27FC236}">
              <a16:creationId xmlns:a16="http://schemas.microsoft.com/office/drawing/2014/main" id="{00000000-0008-0000-1700-00001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64514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31" name="Picture 1039">
          <a:extLst>
            <a:ext uri="{FF2B5EF4-FFF2-40B4-BE49-F238E27FC236}">
              <a16:creationId xmlns:a16="http://schemas.microsoft.com/office/drawing/2014/main" id="{00000000-0008-0000-1700-00001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64514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33" name="Picture 1039">
          <a:extLst>
            <a:ext uri="{FF2B5EF4-FFF2-40B4-BE49-F238E27FC236}">
              <a16:creationId xmlns:a16="http://schemas.microsoft.com/office/drawing/2014/main" id="{00000000-0008-0000-1700-00002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64514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22</xdr:col>
      <xdr:colOff>0</xdr:colOff>
      <xdr:row>2</xdr:row>
      <xdr:rowOff>0</xdr:rowOff>
    </xdr:from>
    <xdr:to>
      <xdr:col>24</xdr:col>
      <xdr:colOff>66675</xdr:colOff>
      <xdr:row>5</xdr:row>
      <xdr:rowOff>0</xdr:rowOff>
    </xdr:to>
    <xdr:sp macro="" textlink="">
      <xdr:nvSpPr>
        <xdr:cNvPr id="35" name="Cloud Callout 3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1700-000023000000}"/>
            </a:ext>
          </a:extLst>
        </xdr:cNvPr>
        <xdr:cNvSpPr/>
      </xdr:nvSpPr>
      <xdr:spPr>
        <a:xfrm>
          <a:off x="11315700" y="342900"/>
          <a:ext cx="1762125" cy="628650"/>
        </a:xfrm>
        <a:prstGeom prst="cloudCallou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800" b="1" baseline="0">
              <a:latin typeface="Comic Sans MS" pitchFamily="66" charset="0"/>
            </a:rPr>
            <a:t>HOME</a:t>
          </a:r>
        </a:p>
      </xdr:txBody>
    </xdr:sp>
    <xdr:clientData/>
  </xdr:twoCellAnchor>
  <xdr:twoCellAnchor>
    <xdr:from>
      <xdr:col>18</xdr:col>
      <xdr:colOff>144780</xdr:colOff>
      <xdr:row>25</xdr:row>
      <xdr:rowOff>30480</xdr:rowOff>
    </xdr:from>
    <xdr:to>
      <xdr:col>25</xdr:col>
      <xdr:colOff>450007</xdr:colOff>
      <xdr:row>27</xdr:row>
      <xdr:rowOff>116365</xdr:rowOff>
    </xdr:to>
    <xdr:sp macro="" textlink="">
      <xdr:nvSpPr>
        <xdr:cNvPr id="3" name="Rectangle 39">
          <a:extLst>
            <a:ext uri="{FF2B5EF4-FFF2-40B4-BE49-F238E27FC236}">
              <a16:creationId xmlns:a16="http://schemas.microsoft.com/office/drawing/2014/main" id="{EA8D7F29-E531-4ED4-8F2D-D14DEDB76077}"/>
            </a:ext>
          </a:extLst>
        </xdr:cNvPr>
        <xdr:cNvSpPr/>
      </xdr:nvSpPr>
      <xdr:spPr>
        <a:xfrm>
          <a:off x="9151620" y="4511040"/>
          <a:ext cx="4549567" cy="436405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BLANK, PLEASE</a:t>
          </a:r>
          <a:r>
            <a:rPr lang="en-US" sz="1100" b="0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 PLACE ON NEXT </a:t>
          </a:r>
          <a:r>
            <a:rPr lang="en-US" sz="11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MSC ANNA FT206W          </a:t>
          </a:r>
          <a:r>
            <a:rPr lang="en-US" sz="1100" b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 </a:t>
          </a:r>
          <a:endParaRPr lang="en-US" sz="1100">
            <a:effectLst/>
          </a:endParaRPr>
        </a:p>
      </xdr:txBody>
    </xdr:sp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20</xdr:col>
      <xdr:colOff>75</xdr:colOff>
      <xdr:row>2</xdr:row>
      <xdr:rowOff>171424</xdr:rowOff>
    </xdr:to>
    <xdr:pic>
      <xdr:nvPicPr>
        <xdr:cNvPr id="2" name="Picture 1039">
          <a:extLst>
            <a:ext uri="{FF2B5EF4-FFF2-40B4-BE49-F238E27FC236}">
              <a16:creationId xmlns:a16="http://schemas.microsoft.com/office/drawing/2014/main" id="{00000000-0008-0000-36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820475" cy="5143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22</xdr:col>
      <xdr:colOff>0</xdr:colOff>
      <xdr:row>2</xdr:row>
      <xdr:rowOff>0</xdr:rowOff>
    </xdr:from>
    <xdr:to>
      <xdr:col>24</xdr:col>
      <xdr:colOff>0</xdr:colOff>
      <xdr:row>5</xdr:row>
      <xdr:rowOff>19050</xdr:rowOff>
    </xdr:to>
    <xdr:sp macro="" textlink="">
      <xdr:nvSpPr>
        <xdr:cNvPr id="3" name="Cloud Callout 3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3600-000003000000}"/>
            </a:ext>
          </a:extLst>
        </xdr:cNvPr>
        <xdr:cNvSpPr/>
      </xdr:nvSpPr>
      <xdr:spPr>
        <a:xfrm>
          <a:off x="11315700" y="342900"/>
          <a:ext cx="1695450" cy="628650"/>
        </a:xfrm>
        <a:prstGeom prst="cloudCallou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800" b="1" baseline="0">
              <a:latin typeface="Comic Sans MS" pitchFamily="66" charset="0"/>
            </a:rPr>
            <a:t>HOME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20</xdr:col>
      <xdr:colOff>75</xdr:colOff>
      <xdr:row>2</xdr:row>
      <xdr:rowOff>171424</xdr:rowOff>
    </xdr:to>
    <xdr:pic>
      <xdr:nvPicPr>
        <xdr:cNvPr id="4" name="Picture 1039">
          <a:extLst>
            <a:ext uri="{FF2B5EF4-FFF2-40B4-BE49-F238E27FC236}">
              <a16:creationId xmlns:a16="http://schemas.microsoft.com/office/drawing/2014/main" id="{00000000-0008-0000-36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820475" cy="5143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20</xdr:col>
      <xdr:colOff>75</xdr:colOff>
      <xdr:row>2</xdr:row>
      <xdr:rowOff>171424</xdr:rowOff>
    </xdr:to>
    <xdr:pic>
      <xdr:nvPicPr>
        <xdr:cNvPr id="5" name="Picture 1039">
          <a:extLst>
            <a:ext uri="{FF2B5EF4-FFF2-40B4-BE49-F238E27FC236}">
              <a16:creationId xmlns:a16="http://schemas.microsoft.com/office/drawing/2014/main" id="{00000000-0008-0000-36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820475" cy="5143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20</xdr:col>
      <xdr:colOff>75</xdr:colOff>
      <xdr:row>2</xdr:row>
      <xdr:rowOff>171424</xdr:rowOff>
    </xdr:to>
    <xdr:pic>
      <xdr:nvPicPr>
        <xdr:cNvPr id="6" name="Picture 1039">
          <a:extLst>
            <a:ext uri="{FF2B5EF4-FFF2-40B4-BE49-F238E27FC236}">
              <a16:creationId xmlns:a16="http://schemas.microsoft.com/office/drawing/2014/main" id="{00000000-0008-0000-36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820475" cy="5143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20</xdr:col>
      <xdr:colOff>75</xdr:colOff>
      <xdr:row>2</xdr:row>
      <xdr:rowOff>171424</xdr:rowOff>
    </xdr:to>
    <xdr:pic>
      <xdr:nvPicPr>
        <xdr:cNvPr id="17" name="Picture 1039">
          <a:extLst>
            <a:ext uri="{FF2B5EF4-FFF2-40B4-BE49-F238E27FC236}">
              <a16:creationId xmlns:a16="http://schemas.microsoft.com/office/drawing/2014/main" id="{5AFB561D-DDDB-46B2-A1E2-CADF8BF5CE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820350" cy="5143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22</xdr:col>
      <xdr:colOff>0</xdr:colOff>
      <xdr:row>2</xdr:row>
      <xdr:rowOff>0</xdr:rowOff>
    </xdr:from>
    <xdr:to>
      <xdr:col>24</xdr:col>
      <xdr:colOff>0</xdr:colOff>
      <xdr:row>5</xdr:row>
      <xdr:rowOff>19050</xdr:rowOff>
    </xdr:to>
    <xdr:sp macro="" textlink="">
      <xdr:nvSpPr>
        <xdr:cNvPr id="18" name="Cloud Callout 3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A58D4142-7A45-4C1C-AB3E-CB021BF844A9}"/>
            </a:ext>
          </a:extLst>
        </xdr:cNvPr>
        <xdr:cNvSpPr/>
      </xdr:nvSpPr>
      <xdr:spPr>
        <a:xfrm>
          <a:off x="10315575" y="342900"/>
          <a:ext cx="1695450" cy="628650"/>
        </a:xfrm>
        <a:prstGeom prst="cloudCallou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800" b="1" baseline="0">
              <a:latin typeface="Comic Sans MS" pitchFamily="66" charset="0"/>
            </a:rPr>
            <a:t>HOME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20</xdr:col>
      <xdr:colOff>75</xdr:colOff>
      <xdr:row>2</xdr:row>
      <xdr:rowOff>171424</xdr:rowOff>
    </xdr:to>
    <xdr:pic>
      <xdr:nvPicPr>
        <xdr:cNvPr id="19" name="Picture 1039">
          <a:extLst>
            <a:ext uri="{FF2B5EF4-FFF2-40B4-BE49-F238E27FC236}">
              <a16:creationId xmlns:a16="http://schemas.microsoft.com/office/drawing/2014/main" id="{2DCC1537-703D-425D-9F69-01744E4297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820350" cy="5143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20</xdr:col>
      <xdr:colOff>75</xdr:colOff>
      <xdr:row>2</xdr:row>
      <xdr:rowOff>171424</xdr:rowOff>
    </xdr:to>
    <xdr:pic>
      <xdr:nvPicPr>
        <xdr:cNvPr id="20" name="Picture 1039">
          <a:extLst>
            <a:ext uri="{FF2B5EF4-FFF2-40B4-BE49-F238E27FC236}">
              <a16:creationId xmlns:a16="http://schemas.microsoft.com/office/drawing/2014/main" id="{2C1A7E58-8BE9-4A1A-A83A-990E5E290F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820350" cy="5143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20</xdr:col>
      <xdr:colOff>75</xdr:colOff>
      <xdr:row>2</xdr:row>
      <xdr:rowOff>171424</xdr:rowOff>
    </xdr:to>
    <xdr:pic>
      <xdr:nvPicPr>
        <xdr:cNvPr id="21" name="Picture 1039">
          <a:extLst>
            <a:ext uri="{FF2B5EF4-FFF2-40B4-BE49-F238E27FC236}">
              <a16:creationId xmlns:a16="http://schemas.microsoft.com/office/drawing/2014/main" id="{C598D797-C562-485D-91B1-BB9373733A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820350" cy="5143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0</xdr:colOff>
      <xdr:row>12</xdr:row>
      <xdr:rowOff>0</xdr:rowOff>
    </xdr:from>
    <xdr:to>
      <xdr:col>11</xdr:col>
      <xdr:colOff>510540</xdr:colOff>
      <xdr:row>12</xdr:row>
      <xdr:rowOff>167640</xdr:rowOff>
    </xdr:to>
    <xdr:sp macro="" textlink="">
      <xdr:nvSpPr>
        <xdr:cNvPr id="22" name="Rectangle 21">
          <a:extLst>
            <a:ext uri="{FF2B5EF4-FFF2-40B4-BE49-F238E27FC236}">
              <a16:creationId xmlns:a16="http://schemas.microsoft.com/office/drawing/2014/main" id="{B3542962-8DF4-4D63-93DE-268937D6B737}"/>
            </a:ext>
          </a:extLst>
        </xdr:cNvPr>
        <xdr:cNvSpPr/>
      </xdr:nvSpPr>
      <xdr:spPr>
        <a:xfrm>
          <a:off x="2886075" y="2152650"/>
          <a:ext cx="2882265" cy="167640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800" b="1" baseline="0">
              <a:solidFill>
                <a:srgbClr val="FFC000"/>
              </a:solidFill>
            </a:rPr>
            <a:t>                  OMIT	</a:t>
          </a:r>
          <a:endParaRPr lang="en-US" sz="800" b="1">
            <a:solidFill>
              <a:srgbClr val="FFC000"/>
            </a:solidFill>
          </a:endParaRPr>
        </a:p>
      </xdr:txBody>
    </xdr:sp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20</xdr:col>
      <xdr:colOff>75</xdr:colOff>
      <xdr:row>2</xdr:row>
      <xdr:rowOff>171424</xdr:rowOff>
    </xdr:to>
    <xdr:pic>
      <xdr:nvPicPr>
        <xdr:cNvPr id="2" name="Picture 1039">
          <a:extLst>
            <a:ext uri="{FF2B5EF4-FFF2-40B4-BE49-F238E27FC236}">
              <a16:creationId xmlns:a16="http://schemas.microsoft.com/office/drawing/2014/main" id="{00000000-0008-0000-37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820475" cy="5143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22</xdr:col>
      <xdr:colOff>0</xdr:colOff>
      <xdr:row>2</xdr:row>
      <xdr:rowOff>0</xdr:rowOff>
    </xdr:from>
    <xdr:to>
      <xdr:col>24</xdr:col>
      <xdr:colOff>0</xdr:colOff>
      <xdr:row>5</xdr:row>
      <xdr:rowOff>19050</xdr:rowOff>
    </xdr:to>
    <xdr:sp macro="" textlink="">
      <xdr:nvSpPr>
        <xdr:cNvPr id="3" name="Cloud Callout 3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3700-000003000000}"/>
            </a:ext>
          </a:extLst>
        </xdr:cNvPr>
        <xdr:cNvSpPr/>
      </xdr:nvSpPr>
      <xdr:spPr>
        <a:xfrm>
          <a:off x="11315700" y="342900"/>
          <a:ext cx="1695450" cy="628650"/>
        </a:xfrm>
        <a:prstGeom prst="cloudCallou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800" b="1" baseline="0">
              <a:latin typeface="Comic Sans MS" pitchFamily="66" charset="0"/>
            </a:rPr>
            <a:t>HOME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20</xdr:col>
      <xdr:colOff>75</xdr:colOff>
      <xdr:row>2</xdr:row>
      <xdr:rowOff>171424</xdr:rowOff>
    </xdr:to>
    <xdr:pic>
      <xdr:nvPicPr>
        <xdr:cNvPr id="4" name="Picture 1039">
          <a:extLst>
            <a:ext uri="{FF2B5EF4-FFF2-40B4-BE49-F238E27FC236}">
              <a16:creationId xmlns:a16="http://schemas.microsoft.com/office/drawing/2014/main" id="{00000000-0008-0000-37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820475" cy="5143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20</xdr:col>
      <xdr:colOff>75</xdr:colOff>
      <xdr:row>2</xdr:row>
      <xdr:rowOff>171424</xdr:rowOff>
    </xdr:to>
    <xdr:pic>
      <xdr:nvPicPr>
        <xdr:cNvPr id="5" name="Picture 1039">
          <a:extLst>
            <a:ext uri="{FF2B5EF4-FFF2-40B4-BE49-F238E27FC236}">
              <a16:creationId xmlns:a16="http://schemas.microsoft.com/office/drawing/2014/main" id="{00000000-0008-0000-37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820475" cy="5143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20</xdr:col>
      <xdr:colOff>75</xdr:colOff>
      <xdr:row>2</xdr:row>
      <xdr:rowOff>171424</xdr:rowOff>
    </xdr:to>
    <xdr:pic>
      <xdr:nvPicPr>
        <xdr:cNvPr id="6" name="Picture 1039">
          <a:extLst>
            <a:ext uri="{FF2B5EF4-FFF2-40B4-BE49-F238E27FC236}">
              <a16:creationId xmlns:a16="http://schemas.microsoft.com/office/drawing/2014/main" id="{00000000-0008-0000-37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820475" cy="5143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20</xdr:col>
      <xdr:colOff>75</xdr:colOff>
      <xdr:row>2</xdr:row>
      <xdr:rowOff>171424</xdr:rowOff>
    </xdr:to>
    <xdr:pic>
      <xdr:nvPicPr>
        <xdr:cNvPr id="17" name="Picture 1039">
          <a:extLst>
            <a:ext uri="{FF2B5EF4-FFF2-40B4-BE49-F238E27FC236}">
              <a16:creationId xmlns:a16="http://schemas.microsoft.com/office/drawing/2014/main" id="{C65AA3DA-6692-4754-9B9A-D408319BB3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820350" cy="5143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22</xdr:col>
      <xdr:colOff>0</xdr:colOff>
      <xdr:row>2</xdr:row>
      <xdr:rowOff>0</xdr:rowOff>
    </xdr:from>
    <xdr:to>
      <xdr:col>24</xdr:col>
      <xdr:colOff>0</xdr:colOff>
      <xdr:row>5</xdr:row>
      <xdr:rowOff>19050</xdr:rowOff>
    </xdr:to>
    <xdr:sp macro="" textlink="">
      <xdr:nvSpPr>
        <xdr:cNvPr id="18" name="Cloud Callout 3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34C002DC-E164-4B5B-A57A-6157321A3310}"/>
            </a:ext>
          </a:extLst>
        </xdr:cNvPr>
        <xdr:cNvSpPr/>
      </xdr:nvSpPr>
      <xdr:spPr>
        <a:xfrm>
          <a:off x="10315575" y="342900"/>
          <a:ext cx="1695450" cy="628650"/>
        </a:xfrm>
        <a:prstGeom prst="cloudCallou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800" b="1" baseline="0">
              <a:latin typeface="Comic Sans MS" pitchFamily="66" charset="0"/>
            </a:rPr>
            <a:t>HOME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20</xdr:col>
      <xdr:colOff>75</xdr:colOff>
      <xdr:row>2</xdr:row>
      <xdr:rowOff>171424</xdr:rowOff>
    </xdr:to>
    <xdr:pic>
      <xdr:nvPicPr>
        <xdr:cNvPr id="19" name="Picture 1039">
          <a:extLst>
            <a:ext uri="{FF2B5EF4-FFF2-40B4-BE49-F238E27FC236}">
              <a16:creationId xmlns:a16="http://schemas.microsoft.com/office/drawing/2014/main" id="{F228B7D0-EF17-4B2D-B924-C064BD2797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820350" cy="5143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20</xdr:col>
      <xdr:colOff>75</xdr:colOff>
      <xdr:row>2</xdr:row>
      <xdr:rowOff>171424</xdr:rowOff>
    </xdr:to>
    <xdr:pic>
      <xdr:nvPicPr>
        <xdr:cNvPr id="20" name="Picture 1039">
          <a:extLst>
            <a:ext uri="{FF2B5EF4-FFF2-40B4-BE49-F238E27FC236}">
              <a16:creationId xmlns:a16="http://schemas.microsoft.com/office/drawing/2014/main" id="{96E7118A-77F9-42A8-A205-2C28A3606C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820350" cy="5143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20</xdr:col>
      <xdr:colOff>75</xdr:colOff>
      <xdr:row>2</xdr:row>
      <xdr:rowOff>171424</xdr:rowOff>
    </xdr:to>
    <xdr:pic>
      <xdr:nvPicPr>
        <xdr:cNvPr id="21" name="Picture 1039">
          <a:extLst>
            <a:ext uri="{FF2B5EF4-FFF2-40B4-BE49-F238E27FC236}">
              <a16:creationId xmlns:a16="http://schemas.microsoft.com/office/drawing/2014/main" id="{31B75B48-F81C-403F-B59E-6DCE73A09F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820350" cy="5143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20</xdr:col>
      <xdr:colOff>75</xdr:colOff>
      <xdr:row>2</xdr:row>
      <xdr:rowOff>171424</xdr:rowOff>
    </xdr:to>
    <xdr:pic>
      <xdr:nvPicPr>
        <xdr:cNvPr id="2" name="Picture 1039">
          <a:extLst>
            <a:ext uri="{FF2B5EF4-FFF2-40B4-BE49-F238E27FC236}">
              <a16:creationId xmlns:a16="http://schemas.microsoft.com/office/drawing/2014/main" id="{21368662-3BA8-4F36-A4F5-D922E1E197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820475" cy="5143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22</xdr:col>
      <xdr:colOff>0</xdr:colOff>
      <xdr:row>2</xdr:row>
      <xdr:rowOff>0</xdr:rowOff>
    </xdr:from>
    <xdr:to>
      <xdr:col>24</xdr:col>
      <xdr:colOff>0</xdr:colOff>
      <xdr:row>5</xdr:row>
      <xdr:rowOff>19050</xdr:rowOff>
    </xdr:to>
    <xdr:sp macro="" textlink="">
      <xdr:nvSpPr>
        <xdr:cNvPr id="3" name="Cloud Callout 3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F530AD6-CA5B-4EE1-9B78-52B5AE09855A}"/>
            </a:ext>
          </a:extLst>
        </xdr:cNvPr>
        <xdr:cNvSpPr/>
      </xdr:nvSpPr>
      <xdr:spPr>
        <a:xfrm>
          <a:off x="11315700" y="342900"/>
          <a:ext cx="1695450" cy="628650"/>
        </a:xfrm>
        <a:prstGeom prst="cloudCallou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800" b="1" baseline="0">
              <a:latin typeface="Comic Sans MS" pitchFamily="66" charset="0"/>
            </a:rPr>
            <a:t>HOME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20</xdr:col>
      <xdr:colOff>75</xdr:colOff>
      <xdr:row>2</xdr:row>
      <xdr:rowOff>171424</xdr:rowOff>
    </xdr:to>
    <xdr:pic>
      <xdr:nvPicPr>
        <xdr:cNvPr id="4" name="Picture 1039">
          <a:extLst>
            <a:ext uri="{FF2B5EF4-FFF2-40B4-BE49-F238E27FC236}">
              <a16:creationId xmlns:a16="http://schemas.microsoft.com/office/drawing/2014/main" id="{FFDA6921-7495-4489-85A4-3D4AB99089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820475" cy="5143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20</xdr:col>
      <xdr:colOff>75</xdr:colOff>
      <xdr:row>2</xdr:row>
      <xdr:rowOff>171424</xdr:rowOff>
    </xdr:to>
    <xdr:pic>
      <xdr:nvPicPr>
        <xdr:cNvPr id="5" name="Picture 1039">
          <a:extLst>
            <a:ext uri="{FF2B5EF4-FFF2-40B4-BE49-F238E27FC236}">
              <a16:creationId xmlns:a16="http://schemas.microsoft.com/office/drawing/2014/main" id="{B2F20BBE-EEF7-430F-AE0E-1897A6AFAC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820475" cy="5143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20</xdr:col>
      <xdr:colOff>75</xdr:colOff>
      <xdr:row>2</xdr:row>
      <xdr:rowOff>171424</xdr:rowOff>
    </xdr:to>
    <xdr:pic>
      <xdr:nvPicPr>
        <xdr:cNvPr id="6" name="Picture 1039">
          <a:extLst>
            <a:ext uri="{FF2B5EF4-FFF2-40B4-BE49-F238E27FC236}">
              <a16:creationId xmlns:a16="http://schemas.microsoft.com/office/drawing/2014/main" id="{0518C668-C924-4948-8B50-44DA322F14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820475" cy="5143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20</xdr:col>
      <xdr:colOff>75</xdr:colOff>
      <xdr:row>2</xdr:row>
      <xdr:rowOff>171424</xdr:rowOff>
    </xdr:to>
    <xdr:pic>
      <xdr:nvPicPr>
        <xdr:cNvPr id="2" name="Picture 1039">
          <a:extLst>
            <a:ext uri="{FF2B5EF4-FFF2-40B4-BE49-F238E27FC236}">
              <a16:creationId xmlns:a16="http://schemas.microsoft.com/office/drawing/2014/main" id="{AB459F86-5BEA-448D-BE52-5D15DA6E24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064315" cy="521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22</xdr:col>
      <xdr:colOff>0</xdr:colOff>
      <xdr:row>2</xdr:row>
      <xdr:rowOff>0</xdr:rowOff>
    </xdr:from>
    <xdr:to>
      <xdr:col>24</xdr:col>
      <xdr:colOff>0</xdr:colOff>
      <xdr:row>5</xdr:row>
      <xdr:rowOff>19050</xdr:rowOff>
    </xdr:to>
    <xdr:sp macro="" textlink="">
      <xdr:nvSpPr>
        <xdr:cNvPr id="3" name="Cloud Callout 3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26B173-5C58-4408-961E-0D47D65166F6}"/>
            </a:ext>
          </a:extLst>
        </xdr:cNvPr>
        <xdr:cNvSpPr/>
      </xdr:nvSpPr>
      <xdr:spPr>
        <a:xfrm>
          <a:off x="11567160" y="350520"/>
          <a:ext cx="1737360" cy="636270"/>
        </a:xfrm>
        <a:prstGeom prst="cloudCallou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800" b="1" baseline="0">
              <a:latin typeface="Comic Sans MS" pitchFamily="66" charset="0"/>
            </a:rPr>
            <a:t>HOME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20</xdr:col>
      <xdr:colOff>75</xdr:colOff>
      <xdr:row>2</xdr:row>
      <xdr:rowOff>171424</xdr:rowOff>
    </xdr:to>
    <xdr:pic>
      <xdr:nvPicPr>
        <xdr:cNvPr id="4" name="Picture 1039">
          <a:extLst>
            <a:ext uri="{FF2B5EF4-FFF2-40B4-BE49-F238E27FC236}">
              <a16:creationId xmlns:a16="http://schemas.microsoft.com/office/drawing/2014/main" id="{B605772A-05AA-4F70-9027-C733727AD2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064315" cy="521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20</xdr:col>
      <xdr:colOff>75</xdr:colOff>
      <xdr:row>2</xdr:row>
      <xdr:rowOff>171424</xdr:rowOff>
    </xdr:to>
    <xdr:pic>
      <xdr:nvPicPr>
        <xdr:cNvPr id="5" name="Picture 1039">
          <a:extLst>
            <a:ext uri="{FF2B5EF4-FFF2-40B4-BE49-F238E27FC236}">
              <a16:creationId xmlns:a16="http://schemas.microsoft.com/office/drawing/2014/main" id="{A0C04113-E4FE-45F6-AAB8-80EA5FFA45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064315" cy="521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20</xdr:col>
      <xdr:colOff>75</xdr:colOff>
      <xdr:row>2</xdr:row>
      <xdr:rowOff>171424</xdr:rowOff>
    </xdr:to>
    <xdr:pic>
      <xdr:nvPicPr>
        <xdr:cNvPr id="6" name="Picture 1039">
          <a:extLst>
            <a:ext uri="{FF2B5EF4-FFF2-40B4-BE49-F238E27FC236}">
              <a16:creationId xmlns:a16="http://schemas.microsoft.com/office/drawing/2014/main" id="{02F34FA0-9F01-4422-B7A7-7332130B2B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064315" cy="521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22</xdr:col>
      <xdr:colOff>108585</xdr:colOff>
      <xdr:row>13</xdr:row>
      <xdr:rowOff>11430</xdr:rowOff>
    </xdr:from>
    <xdr:to>
      <xdr:col>30</xdr:col>
      <xdr:colOff>790575</xdr:colOff>
      <xdr:row>15</xdr:row>
      <xdr:rowOff>78105</xdr:rowOff>
    </xdr:to>
    <xdr:sp macro="" textlink="">
      <xdr:nvSpPr>
        <xdr:cNvPr id="10" name="TextBox 7">
          <a:extLst>
            <a:ext uri="{FF2B5EF4-FFF2-40B4-BE49-F238E27FC236}">
              <a16:creationId xmlns:a16="http://schemas.microsoft.com/office/drawing/2014/main" id="{0AFF92CC-0F32-44BC-997B-931691449A98}"/>
            </a:ext>
            <a:ext uri="{147F2762-F138-4A5C-976F-8EAC2B608ADB}">
              <a16:predDERef xmlns:a16="http://schemas.microsoft.com/office/drawing/2014/main" pred="{02F34FA0-9F01-4422-B7A7-7332130B2BB1}"/>
            </a:ext>
          </a:extLst>
        </xdr:cNvPr>
        <xdr:cNvSpPr txBox="1"/>
      </xdr:nvSpPr>
      <xdr:spPr>
        <a:xfrm>
          <a:off x="11188065" y="2373630"/>
          <a:ext cx="5848350" cy="417195"/>
        </a:xfrm>
        <a:prstGeom prst="rect">
          <a:avLst/>
        </a:prstGeom>
        <a:solidFill>
          <a:srgbClr val="000000"/>
        </a:solidFill>
        <a:ln w="9525" cmpd="sng">
          <a:solidFill>
            <a:schemeClr val="lt1">
              <a:shade val="50000"/>
            </a:schemeClr>
          </a:solidFill>
        </a:ln>
      </xdr:spPr>
      <xdr:txBody>
        <a:bodyPr vertOverflow="clip" horzOverflow="clip" wrap="square" lIns="91440" tIns="45720" rIns="91440" bIns="45720" rtlCol="0" anchor="ctr">
          <a:noAutofit/>
        </a:bodyPr>
        <a:lstStyle/>
        <a:p>
          <a:pPr marL="0" indent="0" algn="ctr"/>
          <a:r>
            <a:rPr lang="en-US" sz="1100">
              <a:solidFill>
                <a:srgbClr val="FF0000"/>
              </a:solidFill>
              <a:latin typeface="+mn-lt"/>
              <a:ea typeface="+mn-lt"/>
              <a:cs typeface="+mn-lt"/>
            </a:rPr>
            <a:t>BLANK SAILING - PROCEED NEXT MSC ROMA MA152R</a:t>
          </a:r>
        </a:p>
      </xdr:txBody>
    </xdr:sp>
    <xdr:clientData/>
  </xdr:twoCellAnchor>
</xdr:wsDr>
</file>

<file path=xl/drawings/drawing3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2" name="Picture 1039">
          <a:extLst>
            <a:ext uri="{FF2B5EF4-FFF2-40B4-BE49-F238E27FC236}">
              <a16:creationId xmlns:a16="http://schemas.microsoft.com/office/drawing/2014/main" id="{9460EACD-54AA-4EB2-AF32-94DD79D7F4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8204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3" name="Picture 1039">
          <a:extLst>
            <a:ext uri="{FF2B5EF4-FFF2-40B4-BE49-F238E27FC236}">
              <a16:creationId xmlns:a16="http://schemas.microsoft.com/office/drawing/2014/main" id="{A3D83B30-5515-4F6D-A10B-F6D2325739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8204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4" name="Picture 1039">
          <a:extLst>
            <a:ext uri="{FF2B5EF4-FFF2-40B4-BE49-F238E27FC236}">
              <a16:creationId xmlns:a16="http://schemas.microsoft.com/office/drawing/2014/main" id="{5825F246-30B9-44EC-8623-B64CE323F3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8204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5" name="Picture 1039">
          <a:extLst>
            <a:ext uri="{FF2B5EF4-FFF2-40B4-BE49-F238E27FC236}">
              <a16:creationId xmlns:a16="http://schemas.microsoft.com/office/drawing/2014/main" id="{281DC720-3D7B-48CA-8D7E-4618FCEA4D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8204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6" name="Picture 1039">
          <a:extLst>
            <a:ext uri="{FF2B5EF4-FFF2-40B4-BE49-F238E27FC236}">
              <a16:creationId xmlns:a16="http://schemas.microsoft.com/office/drawing/2014/main" id="{5131D6A8-23DB-4E84-BB97-B802E16A13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8204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7" name="Picture 1039">
          <a:extLst>
            <a:ext uri="{FF2B5EF4-FFF2-40B4-BE49-F238E27FC236}">
              <a16:creationId xmlns:a16="http://schemas.microsoft.com/office/drawing/2014/main" id="{D1A64332-08F7-449B-ACEC-F67C34A957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8204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8" name="Picture 1039">
          <a:extLst>
            <a:ext uri="{FF2B5EF4-FFF2-40B4-BE49-F238E27FC236}">
              <a16:creationId xmlns:a16="http://schemas.microsoft.com/office/drawing/2014/main" id="{CF40C35B-997E-4936-8D28-32D12C7A89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8204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9" name="Picture 1039">
          <a:extLst>
            <a:ext uri="{FF2B5EF4-FFF2-40B4-BE49-F238E27FC236}">
              <a16:creationId xmlns:a16="http://schemas.microsoft.com/office/drawing/2014/main" id="{EFFAA211-4D15-4287-B57C-A88A6F41A0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8204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10" name="Picture 1039">
          <a:extLst>
            <a:ext uri="{FF2B5EF4-FFF2-40B4-BE49-F238E27FC236}">
              <a16:creationId xmlns:a16="http://schemas.microsoft.com/office/drawing/2014/main" id="{C06B9A5F-EC53-4346-BF19-C836A7249F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8204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11" name="Picture 1039">
          <a:extLst>
            <a:ext uri="{FF2B5EF4-FFF2-40B4-BE49-F238E27FC236}">
              <a16:creationId xmlns:a16="http://schemas.microsoft.com/office/drawing/2014/main" id="{CCB5222E-ED3F-4751-9119-316CB59F34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8204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12" name="Picture 1039">
          <a:extLst>
            <a:ext uri="{FF2B5EF4-FFF2-40B4-BE49-F238E27FC236}">
              <a16:creationId xmlns:a16="http://schemas.microsoft.com/office/drawing/2014/main" id="{9C245D6A-DB6D-4DE0-9E8A-4D739FA577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8204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13" name="Picture 1039">
          <a:extLst>
            <a:ext uri="{FF2B5EF4-FFF2-40B4-BE49-F238E27FC236}">
              <a16:creationId xmlns:a16="http://schemas.microsoft.com/office/drawing/2014/main" id="{9C070A03-66D9-4DDF-99D0-22C0CBCEFD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8204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14" name="Picture 1039">
          <a:extLst>
            <a:ext uri="{FF2B5EF4-FFF2-40B4-BE49-F238E27FC236}">
              <a16:creationId xmlns:a16="http://schemas.microsoft.com/office/drawing/2014/main" id="{3C4FEBE3-2DCE-4E4E-85AB-DDF19BF09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8204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15" name="Picture 1039">
          <a:extLst>
            <a:ext uri="{FF2B5EF4-FFF2-40B4-BE49-F238E27FC236}">
              <a16:creationId xmlns:a16="http://schemas.microsoft.com/office/drawing/2014/main" id="{6A246429-C98D-498F-89B2-947EE50DEA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8204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16" name="Picture 1039">
          <a:extLst>
            <a:ext uri="{FF2B5EF4-FFF2-40B4-BE49-F238E27FC236}">
              <a16:creationId xmlns:a16="http://schemas.microsoft.com/office/drawing/2014/main" id="{2E2841D2-BB94-4479-B1F2-BA0672DBDB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8204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17" name="Picture 1039">
          <a:extLst>
            <a:ext uri="{FF2B5EF4-FFF2-40B4-BE49-F238E27FC236}">
              <a16:creationId xmlns:a16="http://schemas.microsoft.com/office/drawing/2014/main" id="{9BE1B227-C746-4BE2-A214-877DCB280A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8204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22</xdr:col>
      <xdr:colOff>0</xdr:colOff>
      <xdr:row>2</xdr:row>
      <xdr:rowOff>0</xdr:rowOff>
    </xdr:from>
    <xdr:to>
      <xdr:col>24</xdr:col>
      <xdr:colOff>9525</xdr:colOff>
      <xdr:row>5</xdr:row>
      <xdr:rowOff>19050</xdr:rowOff>
    </xdr:to>
    <xdr:sp macro="" textlink="">
      <xdr:nvSpPr>
        <xdr:cNvPr id="18" name="Cloud Callout 3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CCD60580-1BD4-4F98-9133-AACF390ACFDF}"/>
            </a:ext>
          </a:extLst>
        </xdr:cNvPr>
        <xdr:cNvSpPr/>
      </xdr:nvSpPr>
      <xdr:spPr>
        <a:xfrm>
          <a:off x="11315700" y="342900"/>
          <a:ext cx="1704975" cy="628650"/>
        </a:xfrm>
        <a:prstGeom prst="cloudCallou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800" b="1" baseline="0">
              <a:latin typeface="Comic Sans MS" pitchFamily="66" charset="0"/>
            </a:rPr>
            <a:t>HOME</a:t>
          </a:r>
        </a:p>
      </xdr:txBody>
    </xdr:sp>
    <xdr:clientData/>
  </xdr:twoCellAnchor>
  <xdr:twoCellAnchor>
    <xdr:from>
      <xdr:col>24</xdr:col>
      <xdr:colOff>0</xdr:colOff>
      <xdr:row>28</xdr:row>
      <xdr:rowOff>0</xdr:rowOff>
    </xdr:from>
    <xdr:to>
      <xdr:col>25</xdr:col>
      <xdr:colOff>15240</xdr:colOff>
      <xdr:row>31</xdr:row>
      <xdr:rowOff>15240</xdr:rowOff>
    </xdr:to>
    <xdr:sp macro="" textlink="">
      <xdr:nvSpPr>
        <xdr:cNvPr id="27" name="Rectangle 18">
          <a:extLst>
            <a:ext uri="{FF2B5EF4-FFF2-40B4-BE49-F238E27FC236}">
              <a16:creationId xmlns:a16="http://schemas.microsoft.com/office/drawing/2014/main" id="{A8C01B2A-2BF2-4537-BF12-C74A43A17AF0}"/>
            </a:ext>
            <a:ext uri="{147F2762-F138-4A5C-976F-8EAC2B608ADB}">
              <a16:predDERef xmlns:a16="http://schemas.microsoft.com/office/drawing/2014/main" pred="{73D94FEF-08A1-4212-9F5B-DB562EA74941}"/>
            </a:ext>
          </a:extLst>
        </xdr:cNvPr>
        <xdr:cNvSpPr/>
      </xdr:nvSpPr>
      <xdr:spPr>
        <a:xfrm>
          <a:off x="12923520" y="4861560"/>
          <a:ext cx="937260" cy="518160"/>
        </a:xfrm>
        <a:prstGeom prst="rect">
          <a:avLst/>
        </a:prstGeom>
        <a:solidFill>
          <a:schemeClr val="tx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sz="1050" b="1" baseline="0">
              <a:solidFill>
                <a:srgbClr val="FFC000"/>
              </a:solidFill>
            </a:rPr>
            <a:t>OMIT</a:t>
          </a:r>
          <a:endParaRPr lang="en-US" sz="1100" b="1">
            <a:solidFill>
              <a:srgbClr val="FFC000"/>
            </a:solidFill>
          </a:endParaRPr>
        </a:p>
      </xdr:txBody>
    </xdr:sp>
    <xdr:clientData/>
  </xdr:twoCellAnchor>
  <xdr:twoCellAnchor>
    <xdr:from>
      <xdr:col>24</xdr:col>
      <xdr:colOff>0</xdr:colOff>
      <xdr:row>31</xdr:row>
      <xdr:rowOff>0</xdr:rowOff>
    </xdr:from>
    <xdr:to>
      <xdr:col>25</xdr:col>
      <xdr:colOff>15240</xdr:colOff>
      <xdr:row>34</xdr:row>
      <xdr:rowOff>15240</xdr:rowOff>
    </xdr:to>
    <xdr:sp macro="" textlink="">
      <xdr:nvSpPr>
        <xdr:cNvPr id="22" name="Rectangle 18">
          <a:extLst>
            <a:ext uri="{FF2B5EF4-FFF2-40B4-BE49-F238E27FC236}">
              <a16:creationId xmlns:a16="http://schemas.microsoft.com/office/drawing/2014/main" id="{31B69228-4DFC-450B-B272-749378A6EFF9}"/>
            </a:ext>
            <a:ext uri="{147F2762-F138-4A5C-976F-8EAC2B608ADB}">
              <a16:predDERef xmlns:a16="http://schemas.microsoft.com/office/drawing/2014/main" pred="{73D94FEF-08A1-4212-9F5B-DB562EA74941}"/>
            </a:ext>
          </a:extLst>
        </xdr:cNvPr>
        <xdr:cNvSpPr/>
      </xdr:nvSpPr>
      <xdr:spPr>
        <a:xfrm>
          <a:off x="12923520" y="5364480"/>
          <a:ext cx="937260" cy="518160"/>
        </a:xfrm>
        <a:prstGeom prst="rect">
          <a:avLst/>
        </a:prstGeom>
        <a:solidFill>
          <a:schemeClr val="tx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sz="1050" b="1" baseline="0">
              <a:solidFill>
                <a:srgbClr val="FFC000"/>
              </a:solidFill>
            </a:rPr>
            <a:t>OMIT</a:t>
          </a:r>
          <a:endParaRPr lang="en-US" sz="1100" b="1">
            <a:solidFill>
              <a:srgbClr val="FFC000"/>
            </a:solidFill>
          </a:endParaRPr>
        </a:p>
      </xdr:txBody>
    </xdr:sp>
    <xdr:clientData/>
  </xdr:twoCellAnchor>
  <xdr:twoCellAnchor>
    <xdr:from>
      <xdr:col>24</xdr:col>
      <xdr:colOff>0</xdr:colOff>
      <xdr:row>34</xdr:row>
      <xdr:rowOff>0</xdr:rowOff>
    </xdr:from>
    <xdr:to>
      <xdr:col>25</xdr:col>
      <xdr:colOff>15240</xdr:colOff>
      <xdr:row>37</xdr:row>
      <xdr:rowOff>15240</xdr:rowOff>
    </xdr:to>
    <xdr:sp macro="" textlink="">
      <xdr:nvSpPr>
        <xdr:cNvPr id="23" name="Rectangle 18">
          <a:extLst>
            <a:ext uri="{FF2B5EF4-FFF2-40B4-BE49-F238E27FC236}">
              <a16:creationId xmlns:a16="http://schemas.microsoft.com/office/drawing/2014/main" id="{BE3757B3-4D4A-4750-8912-7BB98CAC8AB6}"/>
            </a:ext>
            <a:ext uri="{147F2762-F138-4A5C-976F-8EAC2B608ADB}">
              <a16:predDERef xmlns:a16="http://schemas.microsoft.com/office/drawing/2014/main" pred="{73D94FEF-08A1-4212-9F5B-DB562EA74941}"/>
            </a:ext>
          </a:extLst>
        </xdr:cNvPr>
        <xdr:cNvSpPr/>
      </xdr:nvSpPr>
      <xdr:spPr>
        <a:xfrm>
          <a:off x="12923520" y="5867400"/>
          <a:ext cx="937260" cy="518160"/>
        </a:xfrm>
        <a:prstGeom prst="rect">
          <a:avLst/>
        </a:prstGeom>
        <a:solidFill>
          <a:schemeClr val="tx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sz="1050" b="1" baseline="0">
              <a:solidFill>
                <a:srgbClr val="FFC000"/>
              </a:solidFill>
            </a:rPr>
            <a:t>OMIT</a:t>
          </a:r>
          <a:endParaRPr lang="en-US" sz="1100" b="1">
            <a:solidFill>
              <a:srgbClr val="FFC000"/>
            </a:solidFill>
          </a:endParaRPr>
        </a:p>
      </xdr:txBody>
    </xdr:sp>
    <xdr:clientData/>
  </xdr:twoCellAnchor>
  <xdr:twoCellAnchor>
    <xdr:from>
      <xdr:col>24</xdr:col>
      <xdr:colOff>0</xdr:colOff>
      <xdr:row>37</xdr:row>
      <xdr:rowOff>0</xdr:rowOff>
    </xdr:from>
    <xdr:to>
      <xdr:col>25</xdr:col>
      <xdr:colOff>15240</xdr:colOff>
      <xdr:row>40</xdr:row>
      <xdr:rowOff>15240</xdr:rowOff>
    </xdr:to>
    <xdr:sp macro="" textlink="">
      <xdr:nvSpPr>
        <xdr:cNvPr id="24" name="Rectangle 18">
          <a:extLst>
            <a:ext uri="{FF2B5EF4-FFF2-40B4-BE49-F238E27FC236}">
              <a16:creationId xmlns:a16="http://schemas.microsoft.com/office/drawing/2014/main" id="{0ACA8CC3-5FBD-401B-BD88-8BD5370949EF}"/>
            </a:ext>
            <a:ext uri="{147F2762-F138-4A5C-976F-8EAC2B608ADB}">
              <a16:predDERef xmlns:a16="http://schemas.microsoft.com/office/drawing/2014/main" pred="{73D94FEF-08A1-4212-9F5B-DB562EA74941}"/>
            </a:ext>
          </a:extLst>
        </xdr:cNvPr>
        <xdr:cNvSpPr/>
      </xdr:nvSpPr>
      <xdr:spPr>
        <a:xfrm>
          <a:off x="12923520" y="6370320"/>
          <a:ext cx="937260" cy="518160"/>
        </a:xfrm>
        <a:prstGeom prst="rect">
          <a:avLst/>
        </a:prstGeom>
        <a:solidFill>
          <a:schemeClr val="tx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sz="1050" b="1" baseline="0">
              <a:solidFill>
                <a:srgbClr val="FFC000"/>
              </a:solidFill>
            </a:rPr>
            <a:t>OMIT</a:t>
          </a:r>
          <a:endParaRPr lang="en-US" sz="1100" b="1">
            <a:solidFill>
              <a:srgbClr val="FFC000"/>
            </a:solidFill>
          </a:endParaRPr>
        </a:p>
      </xdr:txBody>
    </xdr:sp>
    <xdr:clientData/>
  </xdr:twoCellAnchor>
  <xdr:twoCellAnchor>
    <xdr:from>
      <xdr:col>24</xdr:col>
      <xdr:colOff>0</xdr:colOff>
      <xdr:row>40</xdr:row>
      <xdr:rowOff>0</xdr:rowOff>
    </xdr:from>
    <xdr:to>
      <xdr:col>25</xdr:col>
      <xdr:colOff>15240</xdr:colOff>
      <xdr:row>43</xdr:row>
      <xdr:rowOff>15240</xdr:rowOff>
    </xdr:to>
    <xdr:sp macro="" textlink="">
      <xdr:nvSpPr>
        <xdr:cNvPr id="25" name="Rectangle 18">
          <a:extLst>
            <a:ext uri="{FF2B5EF4-FFF2-40B4-BE49-F238E27FC236}">
              <a16:creationId xmlns:a16="http://schemas.microsoft.com/office/drawing/2014/main" id="{5D05E4E6-C396-4D44-A5B8-C6BD9FAF6F9A}"/>
            </a:ext>
            <a:ext uri="{147F2762-F138-4A5C-976F-8EAC2B608ADB}">
              <a16:predDERef xmlns:a16="http://schemas.microsoft.com/office/drawing/2014/main" pred="{73D94FEF-08A1-4212-9F5B-DB562EA74941}"/>
            </a:ext>
          </a:extLst>
        </xdr:cNvPr>
        <xdr:cNvSpPr/>
      </xdr:nvSpPr>
      <xdr:spPr>
        <a:xfrm>
          <a:off x="12923520" y="6873240"/>
          <a:ext cx="937260" cy="518160"/>
        </a:xfrm>
        <a:prstGeom prst="rect">
          <a:avLst/>
        </a:prstGeom>
        <a:solidFill>
          <a:schemeClr val="tx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sz="1050" b="1" baseline="0">
              <a:solidFill>
                <a:srgbClr val="FFC000"/>
              </a:solidFill>
            </a:rPr>
            <a:t>OMIT</a:t>
          </a:r>
          <a:endParaRPr lang="en-US" sz="1100" b="1">
            <a:solidFill>
              <a:srgbClr val="FFC000"/>
            </a:solidFill>
          </a:endParaRPr>
        </a:p>
      </xdr:txBody>
    </xdr:sp>
    <xdr:clientData/>
  </xdr:twoCellAnchor>
  <xdr:twoCellAnchor>
    <xdr:from>
      <xdr:col>24</xdr:col>
      <xdr:colOff>0</xdr:colOff>
      <xdr:row>43</xdr:row>
      <xdr:rowOff>0</xdr:rowOff>
    </xdr:from>
    <xdr:to>
      <xdr:col>25</xdr:col>
      <xdr:colOff>15240</xdr:colOff>
      <xdr:row>46</xdr:row>
      <xdr:rowOff>15240</xdr:rowOff>
    </xdr:to>
    <xdr:sp macro="" textlink="">
      <xdr:nvSpPr>
        <xdr:cNvPr id="26" name="Rectangle 18">
          <a:extLst>
            <a:ext uri="{FF2B5EF4-FFF2-40B4-BE49-F238E27FC236}">
              <a16:creationId xmlns:a16="http://schemas.microsoft.com/office/drawing/2014/main" id="{5694EF69-29CD-4488-85A1-368F97DB0971}"/>
            </a:ext>
            <a:ext uri="{147F2762-F138-4A5C-976F-8EAC2B608ADB}">
              <a16:predDERef xmlns:a16="http://schemas.microsoft.com/office/drawing/2014/main" pred="{73D94FEF-08A1-4212-9F5B-DB562EA74941}"/>
            </a:ext>
          </a:extLst>
        </xdr:cNvPr>
        <xdr:cNvSpPr/>
      </xdr:nvSpPr>
      <xdr:spPr>
        <a:xfrm>
          <a:off x="12923520" y="7376160"/>
          <a:ext cx="937260" cy="518160"/>
        </a:xfrm>
        <a:prstGeom prst="rect">
          <a:avLst/>
        </a:prstGeom>
        <a:solidFill>
          <a:schemeClr val="tx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sz="1050" b="1" baseline="0">
              <a:solidFill>
                <a:srgbClr val="FFC000"/>
              </a:solidFill>
            </a:rPr>
            <a:t>OMIT</a:t>
          </a:r>
          <a:endParaRPr lang="en-US" sz="1100" b="1">
            <a:solidFill>
              <a:srgbClr val="FFC000"/>
            </a:solidFill>
          </a:endParaRPr>
        </a:p>
      </xdr:txBody>
    </xdr:sp>
    <xdr:clientData/>
  </xdr:twoCellAnchor>
  <xdr:twoCellAnchor>
    <xdr:from>
      <xdr:col>24</xdr:col>
      <xdr:colOff>0</xdr:colOff>
      <xdr:row>13</xdr:row>
      <xdr:rowOff>0</xdr:rowOff>
    </xdr:from>
    <xdr:to>
      <xdr:col>25</xdr:col>
      <xdr:colOff>15240</xdr:colOff>
      <xdr:row>16</xdr:row>
      <xdr:rowOff>15240</xdr:rowOff>
    </xdr:to>
    <xdr:sp macro="" textlink="">
      <xdr:nvSpPr>
        <xdr:cNvPr id="28" name="Rectangle 18">
          <a:extLst>
            <a:ext uri="{FF2B5EF4-FFF2-40B4-BE49-F238E27FC236}">
              <a16:creationId xmlns:a16="http://schemas.microsoft.com/office/drawing/2014/main" id="{487C8653-D8D6-4A87-9A3E-A66D208348CD}"/>
            </a:ext>
            <a:ext uri="{147F2762-F138-4A5C-976F-8EAC2B608ADB}">
              <a16:predDERef xmlns:a16="http://schemas.microsoft.com/office/drawing/2014/main" pred="{73D94FEF-08A1-4212-9F5B-DB562EA74941}"/>
            </a:ext>
          </a:extLst>
        </xdr:cNvPr>
        <xdr:cNvSpPr/>
      </xdr:nvSpPr>
      <xdr:spPr>
        <a:xfrm>
          <a:off x="12984480" y="2346960"/>
          <a:ext cx="937260" cy="518160"/>
        </a:xfrm>
        <a:prstGeom prst="rect">
          <a:avLst/>
        </a:prstGeom>
        <a:solidFill>
          <a:schemeClr val="tx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sz="1050" b="1" baseline="0">
              <a:solidFill>
                <a:srgbClr val="FFC000"/>
              </a:solidFill>
            </a:rPr>
            <a:t>OMIT</a:t>
          </a:r>
          <a:endParaRPr lang="en-US" sz="1100" b="1">
            <a:solidFill>
              <a:srgbClr val="FFC000"/>
            </a:solidFill>
          </a:endParaRPr>
        </a:p>
      </xdr:txBody>
    </xdr:sp>
    <xdr:clientData/>
  </xdr:twoCellAnchor>
  <xdr:twoCellAnchor>
    <xdr:from>
      <xdr:col>24</xdr:col>
      <xdr:colOff>0</xdr:colOff>
      <xdr:row>19</xdr:row>
      <xdr:rowOff>0</xdr:rowOff>
    </xdr:from>
    <xdr:to>
      <xdr:col>25</xdr:col>
      <xdr:colOff>15240</xdr:colOff>
      <xdr:row>22</xdr:row>
      <xdr:rowOff>15240</xdr:rowOff>
    </xdr:to>
    <xdr:sp macro="" textlink="">
      <xdr:nvSpPr>
        <xdr:cNvPr id="29" name="Rectangle 18">
          <a:extLst>
            <a:ext uri="{FF2B5EF4-FFF2-40B4-BE49-F238E27FC236}">
              <a16:creationId xmlns:a16="http://schemas.microsoft.com/office/drawing/2014/main" id="{DDB1836C-879D-44CE-9D47-3B3BE7256177}"/>
            </a:ext>
            <a:ext uri="{147F2762-F138-4A5C-976F-8EAC2B608ADB}">
              <a16:predDERef xmlns:a16="http://schemas.microsoft.com/office/drawing/2014/main" pred="{73D94FEF-08A1-4212-9F5B-DB562EA74941}"/>
            </a:ext>
          </a:extLst>
        </xdr:cNvPr>
        <xdr:cNvSpPr/>
      </xdr:nvSpPr>
      <xdr:spPr>
        <a:xfrm>
          <a:off x="12984480" y="3352800"/>
          <a:ext cx="937260" cy="518160"/>
        </a:xfrm>
        <a:prstGeom prst="rect">
          <a:avLst/>
        </a:prstGeom>
        <a:solidFill>
          <a:schemeClr val="tx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sz="1050" b="1" baseline="0">
              <a:solidFill>
                <a:srgbClr val="FFC000"/>
              </a:solidFill>
            </a:rPr>
            <a:t>OMIT</a:t>
          </a:r>
          <a:endParaRPr lang="en-US" sz="1100" b="1">
            <a:solidFill>
              <a:srgbClr val="FFC000"/>
            </a:solidFill>
          </a:endParaRPr>
        </a:p>
      </xdr:txBody>
    </xdr:sp>
    <xdr:clientData/>
  </xdr:twoCellAnchor>
</xdr:wsDr>
</file>

<file path=xl/drawings/drawing3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21</xdr:col>
      <xdr:colOff>838200</xdr:colOff>
      <xdr:row>3</xdr:row>
      <xdr:rowOff>0</xdr:rowOff>
    </xdr:to>
    <xdr:pic>
      <xdr:nvPicPr>
        <xdr:cNvPr id="2" name="Picture 1039">
          <a:extLst>
            <a:ext uri="{FF2B5EF4-FFF2-40B4-BE49-F238E27FC236}">
              <a16:creationId xmlns:a16="http://schemas.microsoft.com/office/drawing/2014/main" id="{988DE684-5EDC-47A6-B772-A1BF026182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06424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21</xdr:col>
      <xdr:colOff>838200</xdr:colOff>
      <xdr:row>3</xdr:row>
      <xdr:rowOff>0</xdr:rowOff>
    </xdr:to>
    <xdr:pic>
      <xdr:nvPicPr>
        <xdr:cNvPr id="3" name="Picture 1039">
          <a:extLst>
            <a:ext uri="{FF2B5EF4-FFF2-40B4-BE49-F238E27FC236}">
              <a16:creationId xmlns:a16="http://schemas.microsoft.com/office/drawing/2014/main" id="{A74BEEF7-5179-406A-8295-038916E2B2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06424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21</xdr:col>
      <xdr:colOff>838200</xdr:colOff>
      <xdr:row>3</xdr:row>
      <xdr:rowOff>0</xdr:rowOff>
    </xdr:to>
    <xdr:pic>
      <xdr:nvPicPr>
        <xdr:cNvPr id="4" name="Picture 1039">
          <a:extLst>
            <a:ext uri="{FF2B5EF4-FFF2-40B4-BE49-F238E27FC236}">
              <a16:creationId xmlns:a16="http://schemas.microsoft.com/office/drawing/2014/main" id="{6734A5A7-C9DE-4296-BB01-BAE6F06317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06424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21</xdr:col>
      <xdr:colOff>838200</xdr:colOff>
      <xdr:row>3</xdr:row>
      <xdr:rowOff>0</xdr:rowOff>
    </xdr:to>
    <xdr:pic>
      <xdr:nvPicPr>
        <xdr:cNvPr id="5" name="Picture 1039">
          <a:extLst>
            <a:ext uri="{FF2B5EF4-FFF2-40B4-BE49-F238E27FC236}">
              <a16:creationId xmlns:a16="http://schemas.microsoft.com/office/drawing/2014/main" id="{869B56B5-596C-44C9-9F56-EBFA496BAA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06424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21</xdr:col>
      <xdr:colOff>838200</xdr:colOff>
      <xdr:row>3</xdr:row>
      <xdr:rowOff>0</xdr:rowOff>
    </xdr:to>
    <xdr:pic>
      <xdr:nvPicPr>
        <xdr:cNvPr id="6" name="Picture 1039">
          <a:extLst>
            <a:ext uri="{FF2B5EF4-FFF2-40B4-BE49-F238E27FC236}">
              <a16:creationId xmlns:a16="http://schemas.microsoft.com/office/drawing/2014/main" id="{897B80F5-AB8F-44A6-B926-B8554F04A9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06424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21</xdr:col>
      <xdr:colOff>838200</xdr:colOff>
      <xdr:row>3</xdr:row>
      <xdr:rowOff>0</xdr:rowOff>
    </xdr:to>
    <xdr:pic>
      <xdr:nvPicPr>
        <xdr:cNvPr id="7" name="Picture 1039">
          <a:extLst>
            <a:ext uri="{FF2B5EF4-FFF2-40B4-BE49-F238E27FC236}">
              <a16:creationId xmlns:a16="http://schemas.microsoft.com/office/drawing/2014/main" id="{9AE26730-76FF-45B1-81E6-1E5154C768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06424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21</xdr:col>
      <xdr:colOff>838200</xdr:colOff>
      <xdr:row>3</xdr:row>
      <xdr:rowOff>0</xdr:rowOff>
    </xdr:to>
    <xdr:pic>
      <xdr:nvPicPr>
        <xdr:cNvPr id="8" name="Picture 1039">
          <a:extLst>
            <a:ext uri="{FF2B5EF4-FFF2-40B4-BE49-F238E27FC236}">
              <a16:creationId xmlns:a16="http://schemas.microsoft.com/office/drawing/2014/main" id="{F12C9146-A123-41CE-8326-1587EBEEDA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06424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21</xdr:col>
      <xdr:colOff>838200</xdr:colOff>
      <xdr:row>3</xdr:row>
      <xdr:rowOff>0</xdr:rowOff>
    </xdr:to>
    <xdr:pic>
      <xdr:nvPicPr>
        <xdr:cNvPr id="9" name="Picture 1039">
          <a:extLst>
            <a:ext uri="{FF2B5EF4-FFF2-40B4-BE49-F238E27FC236}">
              <a16:creationId xmlns:a16="http://schemas.microsoft.com/office/drawing/2014/main" id="{88FF9699-DBDD-4106-A90E-1B4FCBCBAC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06424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21</xdr:col>
      <xdr:colOff>838200</xdr:colOff>
      <xdr:row>3</xdr:row>
      <xdr:rowOff>0</xdr:rowOff>
    </xdr:to>
    <xdr:pic>
      <xdr:nvPicPr>
        <xdr:cNvPr id="10" name="Picture 1039">
          <a:extLst>
            <a:ext uri="{FF2B5EF4-FFF2-40B4-BE49-F238E27FC236}">
              <a16:creationId xmlns:a16="http://schemas.microsoft.com/office/drawing/2014/main" id="{29D1A097-E43B-41DF-9B80-325F39064B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06424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21</xdr:col>
      <xdr:colOff>838200</xdr:colOff>
      <xdr:row>3</xdr:row>
      <xdr:rowOff>0</xdr:rowOff>
    </xdr:to>
    <xdr:pic>
      <xdr:nvPicPr>
        <xdr:cNvPr id="11" name="Picture 1039">
          <a:extLst>
            <a:ext uri="{FF2B5EF4-FFF2-40B4-BE49-F238E27FC236}">
              <a16:creationId xmlns:a16="http://schemas.microsoft.com/office/drawing/2014/main" id="{03682176-5B08-4832-BBE6-8AADE05383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06424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21</xdr:col>
      <xdr:colOff>838200</xdr:colOff>
      <xdr:row>3</xdr:row>
      <xdr:rowOff>0</xdr:rowOff>
    </xdr:to>
    <xdr:pic>
      <xdr:nvPicPr>
        <xdr:cNvPr id="12" name="Picture 1039">
          <a:extLst>
            <a:ext uri="{FF2B5EF4-FFF2-40B4-BE49-F238E27FC236}">
              <a16:creationId xmlns:a16="http://schemas.microsoft.com/office/drawing/2014/main" id="{1539B523-0B75-4C6E-A318-A85F4504D6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06424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21</xdr:col>
      <xdr:colOff>838200</xdr:colOff>
      <xdr:row>3</xdr:row>
      <xdr:rowOff>0</xdr:rowOff>
    </xdr:to>
    <xdr:pic>
      <xdr:nvPicPr>
        <xdr:cNvPr id="13" name="Picture 1039">
          <a:extLst>
            <a:ext uri="{FF2B5EF4-FFF2-40B4-BE49-F238E27FC236}">
              <a16:creationId xmlns:a16="http://schemas.microsoft.com/office/drawing/2014/main" id="{DF331927-1B3E-4311-A7B8-DCE592C9CF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06424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21</xdr:col>
      <xdr:colOff>838200</xdr:colOff>
      <xdr:row>3</xdr:row>
      <xdr:rowOff>0</xdr:rowOff>
    </xdr:to>
    <xdr:pic>
      <xdr:nvPicPr>
        <xdr:cNvPr id="14" name="Picture 1039">
          <a:extLst>
            <a:ext uri="{FF2B5EF4-FFF2-40B4-BE49-F238E27FC236}">
              <a16:creationId xmlns:a16="http://schemas.microsoft.com/office/drawing/2014/main" id="{C1A46CB4-5376-4042-878B-26BE120980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06424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21</xdr:col>
      <xdr:colOff>838200</xdr:colOff>
      <xdr:row>3</xdr:row>
      <xdr:rowOff>0</xdr:rowOff>
    </xdr:to>
    <xdr:pic>
      <xdr:nvPicPr>
        <xdr:cNvPr id="15" name="Picture 1039">
          <a:extLst>
            <a:ext uri="{FF2B5EF4-FFF2-40B4-BE49-F238E27FC236}">
              <a16:creationId xmlns:a16="http://schemas.microsoft.com/office/drawing/2014/main" id="{91B519CE-4AA4-46AD-B2D9-2BED694298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06424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21</xdr:col>
      <xdr:colOff>838200</xdr:colOff>
      <xdr:row>3</xdr:row>
      <xdr:rowOff>0</xdr:rowOff>
    </xdr:to>
    <xdr:pic>
      <xdr:nvPicPr>
        <xdr:cNvPr id="16" name="Picture 1039">
          <a:extLst>
            <a:ext uri="{FF2B5EF4-FFF2-40B4-BE49-F238E27FC236}">
              <a16:creationId xmlns:a16="http://schemas.microsoft.com/office/drawing/2014/main" id="{5AABAA68-C833-4CE2-8195-06A9857F64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06424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22</xdr:col>
      <xdr:colOff>0</xdr:colOff>
      <xdr:row>3</xdr:row>
      <xdr:rowOff>0</xdr:rowOff>
    </xdr:to>
    <xdr:pic>
      <xdr:nvPicPr>
        <xdr:cNvPr id="17" name="Picture 1039">
          <a:extLst>
            <a:ext uri="{FF2B5EF4-FFF2-40B4-BE49-F238E27FC236}">
              <a16:creationId xmlns:a16="http://schemas.microsoft.com/office/drawing/2014/main" id="{E40A9ECA-CBDA-44E4-90C4-3C6E5CCD59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06424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24</xdr:col>
      <xdr:colOff>0</xdr:colOff>
      <xdr:row>2</xdr:row>
      <xdr:rowOff>0</xdr:rowOff>
    </xdr:from>
    <xdr:to>
      <xdr:col>26</xdr:col>
      <xdr:colOff>66675</xdr:colOff>
      <xdr:row>5</xdr:row>
      <xdr:rowOff>19050</xdr:rowOff>
    </xdr:to>
    <xdr:sp macro="" textlink="">
      <xdr:nvSpPr>
        <xdr:cNvPr id="18" name="Cloud Callout 3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706A134B-4A1B-4DF4-8D64-C1ABB096D099}"/>
            </a:ext>
          </a:extLst>
        </xdr:cNvPr>
        <xdr:cNvSpPr/>
      </xdr:nvSpPr>
      <xdr:spPr>
        <a:xfrm>
          <a:off x="11567160" y="350520"/>
          <a:ext cx="1804035" cy="636270"/>
        </a:xfrm>
        <a:prstGeom prst="cloudCallou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800" b="1" baseline="0">
              <a:latin typeface="Comic Sans MS" pitchFamily="66" charset="0"/>
            </a:rPr>
            <a:t>HOME</a:t>
          </a:r>
        </a:p>
      </xdr:txBody>
    </xdr:sp>
    <xdr:clientData/>
  </xdr:twoCellAnchor>
  <xdr:twoCellAnchor>
    <xdr:from>
      <xdr:col>18</xdr:col>
      <xdr:colOff>0</xdr:colOff>
      <xdr:row>13</xdr:row>
      <xdr:rowOff>0</xdr:rowOff>
    </xdr:from>
    <xdr:to>
      <xdr:col>19</xdr:col>
      <xdr:colOff>670560</xdr:colOff>
      <xdr:row>15</xdr:row>
      <xdr:rowOff>160020</xdr:rowOff>
    </xdr:to>
    <xdr:sp macro="" textlink="">
      <xdr:nvSpPr>
        <xdr:cNvPr id="26" name="Rectangle 24">
          <a:extLst>
            <a:ext uri="{FF2B5EF4-FFF2-40B4-BE49-F238E27FC236}">
              <a16:creationId xmlns:a16="http://schemas.microsoft.com/office/drawing/2014/main" id="{D758F11D-D4BD-4908-B0DB-466E0354D5A2}"/>
            </a:ext>
            <a:ext uri="{147F2762-F138-4A5C-976F-8EAC2B608ADB}">
              <a16:predDERef xmlns:a16="http://schemas.microsoft.com/office/drawing/2014/main" pred="{706A134B-4A1B-4DF4-8D64-C1ABB096D099}"/>
            </a:ext>
          </a:extLst>
        </xdr:cNvPr>
        <xdr:cNvSpPr/>
      </xdr:nvSpPr>
      <xdr:spPr>
        <a:xfrm>
          <a:off x="9875520" y="2369820"/>
          <a:ext cx="1310640" cy="510540"/>
        </a:xfrm>
        <a:prstGeom prst="rect">
          <a:avLst/>
        </a:prstGeom>
        <a:solidFill>
          <a:srgbClr val="000000"/>
        </a:solidFill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0" b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OMIT</a:t>
          </a:r>
          <a:endParaRPr lang="en-US" sz="600" b="0">
            <a:solidFill>
              <a:srgbClr val="FFC000"/>
            </a:solidFill>
          </a:endParaRPr>
        </a:p>
      </xdr:txBody>
    </xdr:sp>
    <xdr:clientData/>
  </xdr:twoCellAnchor>
  <xdr:twoCellAnchor>
    <xdr:from>
      <xdr:col>18</xdr:col>
      <xdr:colOff>0</xdr:colOff>
      <xdr:row>16</xdr:row>
      <xdr:rowOff>0</xdr:rowOff>
    </xdr:from>
    <xdr:to>
      <xdr:col>19</xdr:col>
      <xdr:colOff>670560</xdr:colOff>
      <xdr:row>18</xdr:row>
      <xdr:rowOff>160020</xdr:rowOff>
    </xdr:to>
    <xdr:sp macro="" textlink="">
      <xdr:nvSpPr>
        <xdr:cNvPr id="23" name="Rectangle 24">
          <a:extLst>
            <a:ext uri="{FF2B5EF4-FFF2-40B4-BE49-F238E27FC236}">
              <a16:creationId xmlns:a16="http://schemas.microsoft.com/office/drawing/2014/main" id="{372179A2-81BC-442B-B99B-636F5BE1B899}"/>
            </a:ext>
            <a:ext uri="{147F2762-F138-4A5C-976F-8EAC2B608ADB}">
              <a16:predDERef xmlns:a16="http://schemas.microsoft.com/office/drawing/2014/main" pred="{706A134B-4A1B-4DF4-8D64-C1ABB096D099}"/>
            </a:ext>
          </a:extLst>
        </xdr:cNvPr>
        <xdr:cNvSpPr/>
      </xdr:nvSpPr>
      <xdr:spPr>
        <a:xfrm>
          <a:off x="9875520" y="2895600"/>
          <a:ext cx="1310640" cy="510540"/>
        </a:xfrm>
        <a:prstGeom prst="rect">
          <a:avLst/>
        </a:prstGeom>
        <a:solidFill>
          <a:srgbClr val="000000"/>
        </a:solidFill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0" b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OMIT</a:t>
          </a:r>
          <a:endParaRPr lang="en-US" sz="600" b="0">
            <a:solidFill>
              <a:srgbClr val="FFC000"/>
            </a:solidFill>
          </a:endParaRPr>
        </a:p>
      </xdr:txBody>
    </xdr:sp>
    <xdr:clientData/>
  </xdr:twoCellAnchor>
  <xdr:twoCellAnchor>
    <xdr:from>
      <xdr:col>24</xdr:col>
      <xdr:colOff>0</xdr:colOff>
      <xdr:row>10</xdr:row>
      <xdr:rowOff>0</xdr:rowOff>
    </xdr:from>
    <xdr:to>
      <xdr:col>25</xdr:col>
      <xdr:colOff>853440</xdr:colOff>
      <xdr:row>12</xdr:row>
      <xdr:rowOff>160020</xdr:rowOff>
    </xdr:to>
    <xdr:sp macro="" textlink="">
      <xdr:nvSpPr>
        <xdr:cNvPr id="19" name="Rectangle 24">
          <a:extLst>
            <a:ext uri="{FF2B5EF4-FFF2-40B4-BE49-F238E27FC236}">
              <a16:creationId xmlns:a16="http://schemas.microsoft.com/office/drawing/2014/main" id="{EFB98A61-FF1D-4805-989F-DEC04B92C616}"/>
            </a:ext>
            <a:ext uri="{147F2762-F138-4A5C-976F-8EAC2B608ADB}">
              <a16:predDERef xmlns:a16="http://schemas.microsoft.com/office/drawing/2014/main" pred="{706A134B-4A1B-4DF4-8D64-C1ABB096D099}"/>
            </a:ext>
          </a:extLst>
        </xdr:cNvPr>
        <xdr:cNvSpPr/>
      </xdr:nvSpPr>
      <xdr:spPr>
        <a:xfrm>
          <a:off x="12877800" y="1844040"/>
          <a:ext cx="1722120" cy="510540"/>
        </a:xfrm>
        <a:prstGeom prst="rect">
          <a:avLst/>
        </a:prstGeom>
        <a:solidFill>
          <a:srgbClr val="000000"/>
        </a:solidFill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0" b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OMIT</a:t>
          </a:r>
          <a:endParaRPr lang="en-US" sz="600" b="0">
            <a:solidFill>
              <a:srgbClr val="FFC000"/>
            </a:solidFill>
          </a:endParaRPr>
        </a:p>
      </xdr:txBody>
    </xdr:sp>
    <xdr:clientData/>
  </xdr:twoCellAnchor>
  <xdr:twoCellAnchor>
    <xdr:from>
      <xdr:col>18</xdr:col>
      <xdr:colOff>0</xdr:colOff>
      <xdr:row>10</xdr:row>
      <xdr:rowOff>7620</xdr:rowOff>
    </xdr:from>
    <xdr:to>
      <xdr:col>19</xdr:col>
      <xdr:colOff>647700</xdr:colOff>
      <xdr:row>12</xdr:row>
      <xdr:rowOff>167640</xdr:rowOff>
    </xdr:to>
    <xdr:sp macro="" textlink="">
      <xdr:nvSpPr>
        <xdr:cNvPr id="27" name="Rectangle 24">
          <a:extLst>
            <a:ext uri="{FF2B5EF4-FFF2-40B4-BE49-F238E27FC236}">
              <a16:creationId xmlns:a16="http://schemas.microsoft.com/office/drawing/2014/main" id="{BA83EA3D-452D-4B06-A056-91CF9E3F958C}"/>
            </a:ext>
            <a:ext uri="{147F2762-F138-4A5C-976F-8EAC2B608ADB}">
              <a16:predDERef xmlns:a16="http://schemas.microsoft.com/office/drawing/2014/main" pred="{706A134B-4A1B-4DF4-8D64-C1ABB096D099}"/>
            </a:ext>
          </a:extLst>
        </xdr:cNvPr>
        <xdr:cNvSpPr/>
      </xdr:nvSpPr>
      <xdr:spPr>
        <a:xfrm>
          <a:off x="9875520" y="1851660"/>
          <a:ext cx="1303020" cy="510540"/>
        </a:xfrm>
        <a:prstGeom prst="rect">
          <a:avLst/>
        </a:prstGeom>
        <a:solidFill>
          <a:srgbClr val="000000"/>
        </a:solidFill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0" b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OMIT</a:t>
          </a:r>
          <a:endParaRPr lang="en-US" sz="600" b="0">
            <a:solidFill>
              <a:srgbClr val="FFC000"/>
            </a:solidFill>
          </a:endParaRPr>
        </a:p>
      </xdr:txBody>
    </xdr:sp>
    <xdr:clientData/>
  </xdr:twoCellAnchor>
  <xdr:twoCellAnchor>
    <xdr:from>
      <xdr:col>18</xdr:col>
      <xdr:colOff>0</xdr:colOff>
      <xdr:row>19</xdr:row>
      <xdr:rowOff>0</xdr:rowOff>
    </xdr:from>
    <xdr:to>
      <xdr:col>19</xdr:col>
      <xdr:colOff>670560</xdr:colOff>
      <xdr:row>21</xdr:row>
      <xdr:rowOff>160020</xdr:rowOff>
    </xdr:to>
    <xdr:sp macro="" textlink="">
      <xdr:nvSpPr>
        <xdr:cNvPr id="22" name="Rectangle 28">
          <a:extLst>
            <a:ext uri="{FF2B5EF4-FFF2-40B4-BE49-F238E27FC236}">
              <a16:creationId xmlns:a16="http://schemas.microsoft.com/office/drawing/2014/main" id="{16DD708F-4E5F-4B0C-A3CA-914670682ED6}"/>
            </a:ext>
            <a:ext uri="{147F2762-F138-4A5C-976F-8EAC2B608ADB}">
              <a16:predDERef xmlns:a16="http://schemas.microsoft.com/office/drawing/2014/main" pred="{706A134B-4A1B-4DF4-8D64-C1ABB096D099}"/>
            </a:ext>
          </a:extLst>
        </xdr:cNvPr>
        <xdr:cNvSpPr/>
      </xdr:nvSpPr>
      <xdr:spPr>
        <a:xfrm>
          <a:off x="9875520" y="3421380"/>
          <a:ext cx="1310640" cy="510540"/>
        </a:xfrm>
        <a:prstGeom prst="rect">
          <a:avLst/>
        </a:prstGeom>
        <a:solidFill>
          <a:srgbClr val="000000"/>
        </a:solidFill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0" b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OMIT</a:t>
          </a:r>
          <a:endParaRPr lang="en-US" sz="600" b="0">
            <a:solidFill>
              <a:srgbClr val="FFC000"/>
            </a:solidFill>
          </a:endParaRPr>
        </a:p>
      </xdr:txBody>
    </xdr:sp>
    <xdr:clientData/>
  </xdr:twoCellAnchor>
  <xdr:twoCellAnchor>
    <xdr:from>
      <xdr:col>0</xdr:col>
      <xdr:colOff>0</xdr:colOff>
      <xdr:row>16</xdr:row>
      <xdr:rowOff>7620</xdr:rowOff>
    </xdr:from>
    <xdr:to>
      <xdr:col>5</xdr:col>
      <xdr:colOff>510540</xdr:colOff>
      <xdr:row>17</xdr:row>
      <xdr:rowOff>22860</xdr:rowOff>
    </xdr:to>
    <xdr:sp macro="" textlink="">
      <xdr:nvSpPr>
        <xdr:cNvPr id="21" name="Rectangle 24">
          <a:extLst>
            <a:ext uri="{FF2B5EF4-FFF2-40B4-BE49-F238E27FC236}">
              <a16:creationId xmlns:a16="http://schemas.microsoft.com/office/drawing/2014/main" id="{74681B9C-BBB0-4E34-9215-9A7DFB5A4DB7}"/>
            </a:ext>
            <a:ext uri="{147F2762-F138-4A5C-976F-8EAC2B608ADB}">
              <a16:predDERef xmlns:a16="http://schemas.microsoft.com/office/drawing/2014/main" pred="{706A134B-4A1B-4DF4-8D64-C1ABB096D099}"/>
            </a:ext>
          </a:extLst>
        </xdr:cNvPr>
        <xdr:cNvSpPr/>
      </xdr:nvSpPr>
      <xdr:spPr>
        <a:xfrm>
          <a:off x="0" y="2903220"/>
          <a:ext cx="3276600" cy="190500"/>
        </a:xfrm>
        <a:prstGeom prst="rect">
          <a:avLst/>
        </a:prstGeom>
        <a:solidFill>
          <a:srgbClr val="000000"/>
        </a:solidFill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0" b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OMIT</a:t>
          </a:r>
          <a:endParaRPr lang="en-US" sz="600" b="0">
            <a:solidFill>
              <a:srgbClr val="FFC000"/>
            </a:solidFill>
          </a:endParaRPr>
        </a:p>
      </xdr:txBody>
    </xdr:sp>
    <xdr:clientData/>
  </xdr:twoCellAnchor>
</xdr:wsDr>
</file>

<file path=xl/drawings/drawing3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2" name="Picture 1039">
          <a:extLst>
            <a:ext uri="{FF2B5EF4-FFF2-40B4-BE49-F238E27FC236}">
              <a16:creationId xmlns:a16="http://schemas.microsoft.com/office/drawing/2014/main" id="{1616AED9-A6C1-4FE9-8C7F-545C97B493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06424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3" name="Picture 1039">
          <a:extLst>
            <a:ext uri="{FF2B5EF4-FFF2-40B4-BE49-F238E27FC236}">
              <a16:creationId xmlns:a16="http://schemas.microsoft.com/office/drawing/2014/main" id="{8A07EB68-20EB-458E-8922-7448D86968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06424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4" name="Picture 1039">
          <a:extLst>
            <a:ext uri="{FF2B5EF4-FFF2-40B4-BE49-F238E27FC236}">
              <a16:creationId xmlns:a16="http://schemas.microsoft.com/office/drawing/2014/main" id="{C52CD778-CD98-4D6F-A7C9-CDB3EB396E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06424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5" name="Picture 1039">
          <a:extLst>
            <a:ext uri="{FF2B5EF4-FFF2-40B4-BE49-F238E27FC236}">
              <a16:creationId xmlns:a16="http://schemas.microsoft.com/office/drawing/2014/main" id="{DE59A0D9-B338-4803-8ABA-63871EE77B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06424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6" name="Picture 1039">
          <a:extLst>
            <a:ext uri="{FF2B5EF4-FFF2-40B4-BE49-F238E27FC236}">
              <a16:creationId xmlns:a16="http://schemas.microsoft.com/office/drawing/2014/main" id="{DC157FE2-7AE6-4B60-BEE8-E78F027781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06424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7" name="Picture 1039">
          <a:extLst>
            <a:ext uri="{FF2B5EF4-FFF2-40B4-BE49-F238E27FC236}">
              <a16:creationId xmlns:a16="http://schemas.microsoft.com/office/drawing/2014/main" id="{9513E975-80D3-4EDF-A06C-6F273A8894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06424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8" name="Picture 1039">
          <a:extLst>
            <a:ext uri="{FF2B5EF4-FFF2-40B4-BE49-F238E27FC236}">
              <a16:creationId xmlns:a16="http://schemas.microsoft.com/office/drawing/2014/main" id="{C6E6F90B-BCF0-41B9-B1FE-6A49699BA6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06424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9" name="Picture 1039">
          <a:extLst>
            <a:ext uri="{FF2B5EF4-FFF2-40B4-BE49-F238E27FC236}">
              <a16:creationId xmlns:a16="http://schemas.microsoft.com/office/drawing/2014/main" id="{3CAA4B7B-B303-4D6E-B620-9E0516AEEE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06424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10" name="Picture 1039">
          <a:extLst>
            <a:ext uri="{FF2B5EF4-FFF2-40B4-BE49-F238E27FC236}">
              <a16:creationId xmlns:a16="http://schemas.microsoft.com/office/drawing/2014/main" id="{E75C617E-EE1D-41CE-9108-A24182878E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06424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11" name="Picture 1039">
          <a:extLst>
            <a:ext uri="{FF2B5EF4-FFF2-40B4-BE49-F238E27FC236}">
              <a16:creationId xmlns:a16="http://schemas.microsoft.com/office/drawing/2014/main" id="{F903DDBB-1507-4015-B6A7-10CC9130C1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06424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12" name="Picture 1039">
          <a:extLst>
            <a:ext uri="{FF2B5EF4-FFF2-40B4-BE49-F238E27FC236}">
              <a16:creationId xmlns:a16="http://schemas.microsoft.com/office/drawing/2014/main" id="{D3FF80D3-6A92-48C8-9C69-980A98EACC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06424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13" name="Picture 1039">
          <a:extLst>
            <a:ext uri="{FF2B5EF4-FFF2-40B4-BE49-F238E27FC236}">
              <a16:creationId xmlns:a16="http://schemas.microsoft.com/office/drawing/2014/main" id="{D411A0DB-BB8B-4E3D-85CA-714343AD85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06424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14" name="Picture 1039">
          <a:extLst>
            <a:ext uri="{FF2B5EF4-FFF2-40B4-BE49-F238E27FC236}">
              <a16:creationId xmlns:a16="http://schemas.microsoft.com/office/drawing/2014/main" id="{625D128C-837F-4C96-B004-A128504551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06424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15" name="Picture 1039">
          <a:extLst>
            <a:ext uri="{FF2B5EF4-FFF2-40B4-BE49-F238E27FC236}">
              <a16:creationId xmlns:a16="http://schemas.microsoft.com/office/drawing/2014/main" id="{9F843C8E-1366-4ADF-ABF7-EF3A82CD27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06424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16" name="Picture 1039">
          <a:extLst>
            <a:ext uri="{FF2B5EF4-FFF2-40B4-BE49-F238E27FC236}">
              <a16:creationId xmlns:a16="http://schemas.microsoft.com/office/drawing/2014/main" id="{A76080CF-FC7B-404E-AE17-A99C4F0129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06424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17" name="Picture 1039">
          <a:extLst>
            <a:ext uri="{FF2B5EF4-FFF2-40B4-BE49-F238E27FC236}">
              <a16:creationId xmlns:a16="http://schemas.microsoft.com/office/drawing/2014/main" id="{1E9C7A4D-4D3C-41CE-BEDB-29884B4AB2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7844118" cy="537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22</xdr:col>
      <xdr:colOff>0</xdr:colOff>
      <xdr:row>2</xdr:row>
      <xdr:rowOff>0</xdr:rowOff>
    </xdr:from>
    <xdr:to>
      <xdr:col>24</xdr:col>
      <xdr:colOff>66675</xdr:colOff>
      <xdr:row>5</xdr:row>
      <xdr:rowOff>19050</xdr:rowOff>
    </xdr:to>
    <xdr:sp macro="" textlink="">
      <xdr:nvSpPr>
        <xdr:cNvPr id="18" name="Cloud Callout 3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544267EA-7105-431F-9A54-5B872B772F9B}"/>
            </a:ext>
          </a:extLst>
        </xdr:cNvPr>
        <xdr:cNvSpPr/>
      </xdr:nvSpPr>
      <xdr:spPr>
        <a:xfrm>
          <a:off x="11567160" y="350520"/>
          <a:ext cx="1804035" cy="636270"/>
        </a:xfrm>
        <a:prstGeom prst="cloudCallou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800" b="1" baseline="0">
              <a:latin typeface="Comic Sans MS" pitchFamily="66" charset="0"/>
            </a:rPr>
            <a:t>HOME</a:t>
          </a:r>
        </a:p>
      </xdr:txBody>
    </xdr:sp>
    <xdr:clientData/>
  </xdr:twoCellAnchor>
  <xdr:twoCellAnchor>
    <xdr:from>
      <xdr:col>0</xdr:col>
      <xdr:colOff>0</xdr:colOff>
      <xdr:row>21</xdr:row>
      <xdr:rowOff>0</xdr:rowOff>
    </xdr:from>
    <xdr:to>
      <xdr:col>18</xdr:col>
      <xdr:colOff>28239</xdr:colOff>
      <xdr:row>21</xdr:row>
      <xdr:rowOff>167640</xdr:rowOff>
    </xdr:to>
    <xdr:sp macro="" textlink="">
      <xdr:nvSpPr>
        <xdr:cNvPr id="19" name="Rectangle 18">
          <a:extLst>
            <a:ext uri="{FF2B5EF4-FFF2-40B4-BE49-F238E27FC236}">
              <a16:creationId xmlns:a16="http://schemas.microsoft.com/office/drawing/2014/main" id="{BAA2169E-183F-47CB-91CA-7A42D921C317}"/>
            </a:ext>
            <a:ext uri="{147F2762-F138-4A5C-976F-8EAC2B608ADB}">
              <a16:predDERef xmlns:a16="http://schemas.microsoft.com/office/drawing/2014/main" pred="{73D94FEF-08A1-4212-9F5B-DB562EA74941}"/>
            </a:ext>
          </a:extLst>
        </xdr:cNvPr>
        <xdr:cNvSpPr/>
      </xdr:nvSpPr>
      <xdr:spPr>
        <a:xfrm>
          <a:off x="0" y="2734235"/>
          <a:ext cx="3345180" cy="167640"/>
        </a:xfrm>
        <a:prstGeom prst="rect">
          <a:avLst/>
        </a:prstGeom>
        <a:solidFill>
          <a:schemeClr val="tx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sz="1050" b="1" baseline="0">
              <a:solidFill>
                <a:srgbClr val="FFC000"/>
              </a:solidFill>
            </a:rPr>
            <a:t>OMIT</a:t>
          </a:r>
          <a:endParaRPr lang="en-US" sz="1100" b="1">
            <a:solidFill>
              <a:srgbClr val="FFC000"/>
            </a:solidFill>
          </a:endParaRPr>
        </a:p>
      </xdr:txBody>
    </xdr:sp>
    <xdr:clientData/>
  </xdr:twoCellAnchor>
</xdr:wsDr>
</file>

<file path=xl/drawings/drawing3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2" name="Picture 1039">
          <a:extLst>
            <a:ext uri="{FF2B5EF4-FFF2-40B4-BE49-F238E27FC236}">
              <a16:creationId xmlns:a16="http://schemas.microsoft.com/office/drawing/2014/main" id="{198FDCC8-970B-40F0-8605-E67679C87C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8204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3" name="Picture 1039">
          <a:extLst>
            <a:ext uri="{FF2B5EF4-FFF2-40B4-BE49-F238E27FC236}">
              <a16:creationId xmlns:a16="http://schemas.microsoft.com/office/drawing/2014/main" id="{0A38C509-968A-4E54-87A7-1672EA5DB7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8204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4" name="Picture 1039">
          <a:extLst>
            <a:ext uri="{FF2B5EF4-FFF2-40B4-BE49-F238E27FC236}">
              <a16:creationId xmlns:a16="http://schemas.microsoft.com/office/drawing/2014/main" id="{3647C2C0-4173-47C2-BF5F-EFD47D239E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8204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5" name="Picture 1039">
          <a:extLst>
            <a:ext uri="{FF2B5EF4-FFF2-40B4-BE49-F238E27FC236}">
              <a16:creationId xmlns:a16="http://schemas.microsoft.com/office/drawing/2014/main" id="{4A79AEE2-71BC-43FB-ABD3-A188AE7DF8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8204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6" name="Picture 1039">
          <a:extLst>
            <a:ext uri="{FF2B5EF4-FFF2-40B4-BE49-F238E27FC236}">
              <a16:creationId xmlns:a16="http://schemas.microsoft.com/office/drawing/2014/main" id="{4448CD1E-BBFA-4B9C-AAF5-BC78251231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8204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7" name="Picture 1039">
          <a:extLst>
            <a:ext uri="{FF2B5EF4-FFF2-40B4-BE49-F238E27FC236}">
              <a16:creationId xmlns:a16="http://schemas.microsoft.com/office/drawing/2014/main" id="{B7C1CE03-ED87-4A38-931F-4AF8EAD6CB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8204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8" name="Picture 1039">
          <a:extLst>
            <a:ext uri="{FF2B5EF4-FFF2-40B4-BE49-F238E27FC236}">
              <a16:creationId xmlns:a16="http://schemas.microsoft.com/office/drawing/2014/main" id="{31DFDBE7-65A6-4776-8C9D-432AF235F6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8204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9" name="Picture 1039">
          <a:extLst>
            <a:ext uri="{FF2B5EF4-FFF2-40B4-BE49-F238E27FC236}">
              <a16:creationId xmlns:a16="http://schemas.microsoft.com/office/drawing/2014/main" id="{73181525-C86F-45D7-BE68-CC06134CB4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8204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10" name="Picture 1039">
          <a:extLst>
            <a:ext uri="{FF2B5EF4-FFF2-40B4-BE49-F238E27FC236}">
              <a16:creationId xmlns:a16="http://schemas.microsoft.com/office/drawing/2014/main" id="{8613CC22-A799-4537-9F00-8B26577FCB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8204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11" name="Picture 1039">
          <a:extLst>
            <a:ext uri="{FF2B5EF4-FFF2-40B4-BE49-F238E27FC236}">
              <a16:creationId xmlns:a16="http://schemas.microsoft.com/office/drawing/2014/main" id="{8C8ED3F7-D2BE-495A-9602-C04B5117A0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8204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12" name="Picture 1039">
          <a:extLst>
            <a:ext uri="{FF2B5EF4-FFF2-40B4-BE49-F238E27FC236}">
              <a16:creationId xmlns:a16="http://schemas.microsoft.com/office/drawing/2014/main" id="{208BFECC-EFD6-41E2-AE1E-DC2441DB0F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8204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13" name="Picture 1039">
          <a:extLst>
            <a:ext uri="{FF2B5EF4-FFF2-40B4-BE49-F238E27FC236}">
              <a16:creationId xmlns:a16="http://schemas.microsoft.com/office/drawing/2014/main" id="{37444482-7DA8-40DD-AF61-BD85DB2566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8204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14" name="Picture 1039">
          <a:extLst>
            <a:ext uri="{FF2B5EF4-FFF2-40B4-BE49-F238E27FC236}">
              <a16:creationId xmlns:a16="http://schemas.microsoft.com/office/drawing/2014/main" id="{CAAA15B4-5FF4-4F6C-AE21-992D251B1C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8204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15" name="Picture 1039">
          <a:extLst>
            <a:ext uri="{FF2B5EF4-FFF2-40B4-BE49-F238E27FC236}">
              <a16:creationId xmlns:a16="http://schemas.microsoft.com/office/drawing/2014/main" id="{F1356D01-F07A-48B0-A7CA-29BC31D93A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8204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16" name="Picture 1039">
          <a:extLst>
            <a:ext uri="{FF2B5EF4-FFF2-40B4-BE49-F238E27FC236}">
              <a16:creationId xmlns:a16="http://schemas.microsoft.com/office/drawing/2014/main" id="{30AFE478-1D81-42CD-8B44-073502F03D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8204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17" name="Picture 1039">
          <a:extLst>
            <a:ext uri="{FF2B5EF4-FFF2-40B4-BE49-F238E27FC236}">
              <a16:creationId xmlns:a16="http://schemas.microsoft.com/office/drawing/2014/main" id="{2160208E-3C91-40CF-A4CF-64D84A3A97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8204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22</xdr:col>
      <xdr:colOff>0</xdr:colOff>
      <xdr:row>2</xdr:row>
      <xdr:rowOff>0</xdr:rowOff>
    </xdr:from>
    <xdr:to>
      <xdr:col>23</xdr:col>
      <xdr:colOff>828675</xdr:colOff>
      <xdr:row>5</xdr:row>
      <xdr:rowOff>19050</xdr:rowOff>
    </xdr:to>
    <xdr:sp macro="" textlink="">
      <xdr:nvSpPr>
        <xdr:cNvPr id="20" name="Cloud Callout 3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567C2B7-D6BE-4CAC-94B6-C35F030B7684}"/>
            </a:ext>
          </a:extLst>
        </xdr:cNvPr>
        <xdr:cNvSpPr/>
      </xdr:nvSpPr>
      <xdr:spPr>
        <a:xfrm>
          <a:off x="11315700" y="342900"/>
          <a:ext cx="1676400" cy="628650"/>
        </a:xfrm>
        <a:prstGeom prst="cloudCallou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800" b="1" baseline="0">
              <a:latin typeface="Comic Sans MS" pitchFamily="66" charset="0"/>
            </a:rPr>
            <a:t>HOME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52" name="Picture 1039">
          <a:extLst>
            <a:ext uri="{FF2B5EF4-FFF2-40B4-BE49-F238E27FC236}">
              <a16:creationId xmlns:a16="http://schemas.microsoft.com/office/drawing/2014/main" id="{244E2CA2-7A1E-4B2E-BF98-ABE42DC4B6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8204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53" name="Picture 1039">
          <a:extLst>
            <a:ext uri="{FF2B5EF4-FFF2-40B4-BE49-F238E27FC236}">
              <a16:creationId xmlns:a16="http://schemas.microsoft.com/office/drawing/2014/main" id="{7556F6C1-DF1B-4486-AB2F-20105CD782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8204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54" name="Picture 1039">
          <a:extLst>
            <a:ext uri="{FF2B5EF4-FFF2-40B4-BE49-F238E27FC236}">
              <a16:creationId xmlns:a16="http://schemas.microsoft.com/office/drawing/2014/main" id="{D9BE3FC3-4918-4066-80BA-2FC67E11A8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8204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55" name="Picture 1039">
          <a:extLst>
            <a:ext uri="{FF2B5EF4-FFF2-40B4-BE49-F238E27FC236}">
              <a16:creationId xmlns:a16="http://schemas.microsoft.com/office/drawing/2014/main" id="{10A53288-E489-44BF-A22D-D1463B1779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8204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56" name="Picture 1039">
          <a:extLst>
            <a:ext uri="{FF2B5EF4-FFF2-40B4-BE49-F238E27FC236}">
              <a16:creationId xmlns:a16="http://schemas.microsoft.com/office/drawing/2014/main" id="{0A5BDCFB-C8E8-441E-A49E-9C5FDD4F09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8204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57" name="Picture 1039">
          <a:extLst>
            <a:ext uri="{FF2B5EF4-FFF2-40B4-BE49-F238E27FC236}">
              <a16:creationId xmlns:a16="http://schemas.microsoft.com/office/drawing/2014/main" id="{184946B6-4FEF-4213-9E6F-E420D8B198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8204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58" name="Picture 1039">
          <a:extLst>
            <a:ext uri="{FF2B5EF4-FFF2-40B4-BE49-F238E27FC236}">
              <a16:creationId xmlns:a16="http://schemas.microsoft.com/office/drawing/2014/main" id="{FC6D7E33-8A6A-4EBA-BA61-C6F68B6337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8204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59" name="Picture 1039">
          <a:extLst>
            <a:ext uri="{FF2B5EF4-FFF2-40B4-BE49-F238E27FC236}">
              <a16:creationId xmlns:a16="http://schemas.microsoft.com/office/drawing/2014/main" id="{AE012CB5-E50E-4027-8687-631AE06A15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8204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60" name="Picture 1039">
          <a:extLst>
            <a:ext uri="{FF2B5EF4-FFF2-40B4-BE49-F238E27FC236}">
              <a16:creationId xmlns:a16="http://schemas.microsoft.com/office/drawing/2014/main" id="{ECDA5381-EF94-4F7B-985F-1FB65D5E8A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8204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61" name="Picture 1039">
          <a:extLst>
            <a:ext uri="{FF2B5EF4-FFF2-40B4-BE49-F238E27FC236}">
              <a16:creationId xmlns:a16="http://schemas.microsoft.com/office/drawing/2014/main" id="{57A70F19-4EF0-4C89-9EE1-D13CB87B7F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8204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62" name="Picture 1039">
          <a:extLst>
            <a:ext uri="{FF2B5EF4-FFF2-40B4-BE49-F238E27FC236}">
              <a16:creationId xmlns:a16="http://schemas.microsoft.com/office/drawing/2014/main" id="{4EBA5BB6-1CF9-4F30-A988-73DA277A6E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8204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63" name="Picture 1039">
          <a:extLst>
            <a:ext uri="{FF2B5EF4-FFF2-40B4-BE49-F238E27FC236}">
              <a16:creationId xmlns:a16="http://schemas.microsoft.com/office/drawing/2014/main" id="{28F0725B-DAF8-4579-9D4A-13828C9B3E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8204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64" name="Picture 1039">
          <a:extLst>
            <a:ext uri="{FF2B5EF4-FFF2-40B4-BE49-F238E27FC236}">
              <a16:creationId xmlns:a16="http://schemas.microsoft.com/office/drawing/2014/main" id="{FC6A975D-72EE-497F-8409-7F4BBD5AE1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8204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65" name="Picture 1039">
          <a:extLst>
            <a:ext uri="{FF2B5EF4-FFF2-40B4-BE49-F238E27FC236}">
              <a16:creationId xmlns:a16="http://schemas.microsoft.com/office/drawing/2014/main" id="{4F4E4947-7CD9-4825-B233-9310772B5C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8204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66" name="Picture 1039">
          <a:extLst>
            <a:ext uri="{FF2B5EF4-FFF2-40B4-BE49-F238E27FC236}">
              <a16:creationId xmlns:a16="http://schemas.microsoft.com/office/drawing/2014/main" id="{47057415-2B2D-4479-AE3D-82E83AE8C8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8204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67" name="Picture 1039">
          <a:extLst>
            <a:ext uri="{FF2B5EF4-FFF2-40B4-BE49-F238E27FC236}">
              <a16:creationId xmlns:a16="http://schemas.microsoft.com/office/drawing/2014/main" id="{BA1245FF-FD52-445F-82DE-F235DDE16E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8204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22</xdr:col>
      <xdr:colOff>0</xdr:colOff>
      <xdr:row>2</xdr:row>
      <xdr:rowOff>0</xdr:rowOff>
    </xdr:from>
    <xdr:to>
      <xdr:col>23</xdr:col>
      <xdr:colOff>828675</xdr:colOff>
      <xdr:row>5</xdr:row>
      <xdr:rowOff>19050</xdr:rowOff>
    </xdr:to>
    <xdr:sp macro="" textlink="">
      <xdr:nvSpPr>
        <xdr:cNvPr id="68" name="Cloud Callout 3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7BC852F6-647E-433A-9DCF-1E7BE394B866}"/>
            </a:ext>
          </a:extLst>
        </xdr:cNvPr>
        <xdr:cNvSpPr/>
      </xdr:nvSpPr>
      <xdr:spPr>
        <a:xfrm>
          <a:off x="11315700" y="342900"/>
          <a:ext cx="1676400" cy="628650"/>
        </a:xfrm>
        <a:prstGeom prst="cloudCallou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800" b="1" baseline="0">
              <a:latin typeface="Comic Sans MS" pitchFamily="66" charset="0"/>
            </a:rPr>
            <a:t>HOME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145" name="Picture 1039">
          <a:extLst>
            <a:ext uri="{FF2B5EF4-FFF2-40B4-BE49-F238E27FC236}">
              <a16:creationId xmlns:a16="http://schemas.microsoft.com/office/drawing/2014/main" id="{C4CA8F00-724E-44B6-8B7F-B836EC2124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8204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146" name="Picture 1039">
          <a:extLst>
            <a:ext uri="{FF2B5EF4-FFF2-40B4-BE49-F238E27FC236}">
              <a16:creationId xmlns:a16="http://schemas.microsoft.com/office/drawing/2014/main" id="{C1149F4E-05B2-4FCB-8422-8852B33E2A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8204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147" name="Picture 1039">
          <a:extLst>
            <a:ext uri="{FF2B5EF4-FFF2-40B4-BE49-F238E27FC236}">
              <a16:creationId xmlns:a16="http://schemas.microsoft.com/office/drawing/2014/main" id="{E35F8212-10BA-4729-A41A-2287B46EE5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8204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148" name="Picture 1039">
          <a:extLst>
            <a:ext uri="{FF2B5EF4-FFF2-40B4-BE49-F238E27FC236}">
              <a16:creationId xmlns:a16="http://schemas.microsoft.com/office/drawing/2014/main" id="{82F0E05F-6CB1-4441-B9B1-D38D2553E7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8204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149" name="Picture 1039">
          <a:extLst>
            <a:ext uri="{FF2B5EF4-FFF2-40B4-BE49-F238E27FC236}">
              <a16:creationId xmlns:a16="http://schemas.microsoft.com/office/drawing/2014/main" id="{F386B44D-38F3-415C-B14B-FEDB6001D4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8204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150" name="Picture 1039">
          <a:extLst>
            <a:ext uri="{FF2B5EF4-FFF2-40B4-BE49-F238E27FC236}">
              <a16:creationId xmlns:a16="http://schemas.microsoft.com/office/drawing/2014/main" id="{8E80000C-333B-4D34-92DD-123D34C556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8204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151" name="Picture 1039">
          <a:extLst>
            <a:ext uri="{FF2B5EF4-FFF2-40B4-BE49-F238E27FC236}">
              <a16:creationId xmlns:a16="http://schemas.microsoft.com/office/drawing/2014/main" id="{66B555CC-8EA3-4CDE-A082-890013CFAF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8204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152" name="Picture 1039">
          <a:extLst>
            <a:ext uri="{FF2B5EF4-FFF2-40B4-BE49-F238E27FC236}">
              <a16:creationId xmlns:a16="http://schemas.microsoft.com/office/drawing/2014/main" id="{844E32F4-910A-40F1-A2A9-8BD8F68A26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8204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153" name="Picture 1039">
          <a:extLst>
            <a:ext uri="{FF2B5EF4-FFF2-40B4-BE49-F238E27FC236}">
              <a16:creationId xmlns:a16="http://schemas.microsoft.com/office/drawing/2014/main" id="{633C6811-DE4D-48D2-AA6C-16339FD070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8204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154" name="Picture 1039">
          <a:extLst>
            <a:ext uri="{FF2B5EF4-FFF2-40B4-BE49-F238E27FC236}">
              <a16:creationId xmlns:a16="http://schemas.microsoft.com/office/drawing/2014/main" id="{49E7E52B-EADC-4C4C-BFD5-B134EDD0F1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8204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155" name="Picture 1039">
          <a:extLst>
            <a:ext uri="{FF2B5EF4-FFF2-40B4-BE49-F238E27FC236}">
              <a16:creationId xmlns:a16="http://schemas.microsoft.com/office/drawing/2014/main" id="{E9C86C07-231F-4E7E-8CF0-EEEE30CF1A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8204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156" name="Picture 1039">
          <a:extLst>
            <a:ext uri="{FF2B5EF4-FFF2-40B4-BE49-F238E27FC236}">
              <a16:creationId xmlns:a16="http://schemas.microsoft.com/office/drawing/2014/main" id="{8E8B3ED9-2FE6-4296-8240-FBD7FA5616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8204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157" name="Picture 1039">
          <a:extLst>
            <a:ext uri="{FF2B5EF4-FFF2-40B4-BE49-F238E27FC236}">
              <a16:creationId xmlns:a16="http://schemas.microsoft.com/office/drawing/2014/main" id="{EFBEC88A-8C35-4014-A03C-A7F58FB4A7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8204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158" name="Picture 1039">
          <a:extLst>
            <a:ext uri="{FF2B5EF4-FFF2-40B4-BE49-F238E27FC236}">
              <a16:creationId xmlns:a16="http://schemas.microsoft.com/office/drawing/2014/main" id="{A006FA9C-5BEB-4711-8AB8-3DA9399A97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8204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159" name="Picture 1039">
          <a:extLst>
            <a:ext uri="{FF2B5EF4-FFF2-40B4-BE49-F238E27FC236}">
              <a16:creationId xmlns:a16="http://schemas.microsoft.com/office/drawing/2014/main" id="{CBB5729E-1C71-49AB-BD02-551087E9CF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8204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160" name="Picture 1039">
          <a:extLst>
            <a:ext uri="{FF2B5EF4-FFF2-40B4-BE49-F238E27FC236}">
              <a16:creationId xmlns:a16="http://schemas.microsoft.com/office/drawing/2014/main" id="{29E804CC-501E-4FA6-83D7-EFA6BF38EB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8204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22</xdr:col>
      <xdr:colOff>0</xdr:colOff>
      <xdr:row>2</xdr:row>
      <xdr:rowOff>0</xdr:rowOff>
    </xdr:from>
    <xdr:to>
      <xdr:col>23</xdr:col>
      <xdr:colOff>828675</xdr:colOff>
      <xdr:row>5</xdr:row>
      <xdr:rowOff>19050</xdr:rowOff>
    </xdr:to>
    <xdr:sp macro="" textlink="">
      <xdr:nvSpPr>
        <xdr:cNvPr id="161" name="Cloud Callout 3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C48E86DB-F4BA-4CD0-A856-210CD8B9BE1F}"/>
            </a:ext>
          </a:extLst>
        </xdr:cNvPr>
        <xdr:cNvSpPr/>
      </xdr:nvSpPr>
      <xdr:spPr>
        <a:xfrm>
          <a:off x="11315700" y="342900"/>
          <a:ext cx="1676400" cy="628650"/>
        </a:xfrm>
        <a:prstGeom prst="cloudCallou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800" b="1" baseline="0">
              <a:latin typeface="Comic Sans MS" pitchFamily="66" charset="0"/>
            </a:rPr>
            <a:t>HOME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162" name="Picture 1039">
          <a:extLst>
            <a:ext uri="{FF2B5EF4-FFF2-40B4-BE49-F238E27FC236}">
              <a16:creationId xmlns:a16="http://schemas.microsoft.com/office/drawing/2014/main" id="{0BC3D445-B559-4E7E-8E61-0F1C81C875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8204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163" name="Picture 1039">
          <a:extLst>
            <a:ext uri="{FF2B5EF4-FFF2-40B4-BE49-F238E27FC236}">
              <a16:creationId xmlns:a16="http://schemas.microsoft.com/office/drawing/2014/main" id="{5E00AB73-FA59-4831-A91E-D02E035843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8204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164" name="Picture 1039">
          <a:extLst>
            <a:ext uri="{FF2B5EF4-FFF2-40B4-BE49-F238E27FC236}">
              <a16:creationId xmlns:a16="http://schemas.microsoft.com/office/drawing/2014/main" id="{9D57A391-42F8-45C6-ADCC-799474D0E3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8204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165" name="Picture 1039">
          <a:extLst>
            <a:ext uri="{FF2B5EF4-FFF2-40B4-BE49-F238E27FC236}">
              <a16:creationId xmlns:a16="http://schemas.microsoft.com/office/drawing/2014/main" id="{E41041AA-AE0E-49CC-9E4A-14E7350101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8204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166" name="Picture 1039">
          <a:extLst>
            <a:ext uri="{FF2B5EF4-FFF2-40B4-BE49-F238E27FC236}">
              <a16:creationId xmlns:a16="http://schemas.microsoft.com/office/drawing/2014/main" id="{750B2B41-A189-42E9-9CD5-CCFE577A1C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8204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167" name="Picture 1039">
          <a:extLst>
            <a:ext uri="{FF2B5EF4-FFF2-40B4-BE49-F238E27FC236}">
              <a16:creationId xmlns:a16="http://schemas.microsoft.com/office/drawing/2014/main" id="{467122E0-FAA0-43DB-9101-27300CD9B7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8204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168" name="Picture 1039">
          <a:extLst>
            <a:ext uri="{FF2B5EF4-FFF2-40B4-BE49-F238E27FC236}">
              <a16:creationId xmlns:a16="http://schemas.microsoft.com/office/drawing/2014/main" id="{FCEB1E85-F4B5-4222-B800-EEC6EC21A2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8204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169" name="Picture 1039">
          <a:extLst>
            <a:ext uri="{FF2B5EF4-FFF2-40B4-BE49-F238E27FC236}">
              <a16:creationId xmlns:a16="http://schemas.microsoft.com/office/drawing/2014/main" id="{26ADF446-6D63-4828-B5F7-AA302FE08F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8204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170" name="Picture 1039">
          <a:extLst>
            <a:ext uri="{FF2B5EF4-FFF2-40B4-BE49-F238E27FC236}">
              <a16:creationId xmlns:a16="http://schemas.microsoft.com/office/drawing/2014/main" id="{B373C0A6-FB38-47A8-B6ED-5A9F2EE75C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8204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171" name="Picture 1039">
          <a:extLst>
            <a:ext uri="{FF2B5EF4-FFF2-40B4-BE49-F238E27FC236}">
              <a16:creationId xmlns:a16="http://schemas.microsoft.com/office/drawing/2014/main" id="{6FC7E0FD-EB96-4D53-82C3-7C216A1F40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8204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172" name="Picture 1039">
          <a:extLst>
            <a:ext uri="{FF2B5EF4-FFF2-40B4-BE49-F238E27FC236}">
              <a16:creationId xmlns:a16="http://schemas.microsoft.com/office/drawing/2014/main" id="{06A46F82-47E5-4DD8-91AB-4CF2E5779E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8204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173" name="Picture 1039">
          <a:extLst>
            <a:ext uri="{FF2B5EF4-FFF2-40B4-BE49-F238E27FC236}">
              <a16:creationId xmlns:a16="http://schemas.microsoft.com/office/drawing/2014/main" id="{907762F0-12FE-4685-8940-EEF0BE7798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8204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174" name="Picture 1039">
          <a:extLst>
            <a:ext uri="{FF2B5EF4-FFF2-40B4-BE49-F238E27FC236}">
              <a16:creationId xmlns:a16="http://schemas.microsoft.com/office/drawing/2014/main" id="{57C4B5B9-4ED0-4C4B-A09A-BC3E6760BB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8204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175" name="Picture 1039">
          <a:extLst>
            <a:ext uri="{FF2B5EF4-FFF2-40B4-BE49-F238E27FC236}">
              <a16:creationId xmlns:a16="http://schemas.microsoft.com/office/drawing/2014/main" id="{9189C0C2-EC16-4F50-9B5D-1A7DB4BC91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8204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176" name="Picture 1039">
          <a:extLst>
            <a:ext uri="{FF2B5EF4-FFF2-40B4-BE49-F238E27FC236}">
              <a16:creationId xmlns:a16="http://schemas.microsoft.com/office/drawing/2014/main" id="{E422D192-B438-4180-9772-9642B5E2AB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8204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177" name="Picture 1039">
          <a:extLst>
            <a:ext uri="{FF2B5EF4-FFF2-40B4-BE49-F238E27FC236}">
              <a16:creationId xmlns:a16="http://schemas.microsoft.com/office/drawing/2014/main" id="{9CB6B1A4-3A40-48B3-9257-8DD441E1B8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8204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22</xdr:col>
      <xdr:colOff>0</xdr:colOff>
      <xdr:row>2</xdr:row>
      <xdr:rowOff>0</xdr:rowOff>
    </xdr:from>
    <xdr:to>
      <xdr:col>23</xdr:col>
      <xdr:colOff>828675</xdr:colOff>
      <xdr:row>5</xdr:row>
      <xdr:rowOff>19050</xdr:rowOff>
    </xdr:to>
    <xdr:sp macro="" textlink="">
      <xdr:nvSpPr>
        <xdr:cNvPr id="178" name="Cloud Callout 3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DFC4AEDA-2CC1-4357-ACE9-DCE5E37D5B17}"/>
            </a:ext>
          </a:extLst>
        </xdr:cNvPr>
        <xdr:cNvSpPr/>
      </xdr:nvSpPr>
      <xdr:spPr>
        <a:xfrm>
          <a:off x="11315700" y="342900"/>
          <a:ext cx="1676400" cy="628650"/>
        </a:xfrm>
        <a:prstGeom prst="cloudCallou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800" b="1" baseline="0">
              <a:latin typeface="Comic Sans MS" pitchFamily="66" charset="0"/>
            </a:rPr>
            <a:t>HOME</a:t>
          </a:r>
        </a:p>
      </xdr:txBody>
    </xdr:sp>
    <xdr:clientData/>
  </xdr:twoCellAnchor>
  <xdr:twoCellAnchor>
    <xdr:from>
      <xdr:col>0</xdr:col>
      <xdr:colOff>0</xdr:colOff>
      <xdr:row>10</xdr:row>
      <xdr:rowOff>7620</xdr:rowOff>
    </xdr:from>
    <xdr:to>
      <xdr:col>6</xdr:col>
      <xdr:colOff>0</xdr:colOff>
      <xdr:row>11</xdr:row>
      <xdr:rowOff>15240</xdr:rowOff>
    </xdr:to>
    <xdr:sp macro="" textlink="">
      <xdr:nvSpPr>
        <xdr:cNvPr id="18" name="Rectangle 18">
          <a:extLst>
            <a:ext uri="{FF2B5EF4-FFF2-40B4-BE49-F238E27FC236}">
              <a16:creationId xmlns:a16="http://schemas.microsoft.com/office/drawing/2014/main" id="{4A0DA2E3-6C11-4E90-8F65-D43EC18727D7}"/>
            </a:ext>
            <a:ext uri="{147F2762-F138-4A5C-976F-8EAC2B608ADB}">
              <a16:predDERef xmlns:a16="http://schemas.microsoft.com/office/drawing/2014/main" pred="{73D94FEF-08A1-4212-9F5B-DB562EA74941}"/>
            </a:ext>
          </a:extLst>
        </xdr:cNvPr>
        <xdr:cNvSpPr/>
      </xdr:nvSpPr>
      <xdr:spPr>
        <a:xfrm>
          <a:off x="0" y="1851660"/>
          <a:ext cx="3200400" cy="175260"/>
        </a:xfrm>
        <a:prstGeom prst="rect">
          <a:avLst/>
        </a:prstGeom>
        <a:solidFill>
          <a:schemeClr val="tx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sz="1050" b="1" baseline="0">
              <a:solidFill>
                <a:srgbClr val="FFC000"/>
              </a:solidFill>
            </a:rPr>
            <a:t>OMIT</a:t>
          </a:r>
          <a:endParaRPr lang="en-US" sz="1100" b="1">
            <a:solidFill>
              <a:srgbClr val="FFC000"/>
            </a:solidFill>
          </a:endParaRPr>
        </a:p>
      </xdr:txBody>
    </xdr:sp>
    <xdr:clientData/>
  </xdr:twoCellAnchor>
</xdr:wsDr>
</file>

<file path=xl/drawings/drawing3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2" name="Picture 1039">
          <a:extLst>
            <a:ext uri="{FF2B5EF4-FFF2-40B4-BE49-F238E27FC236}">
              <a16:creationId xmlns:a16="http://schemas.microsoft.com/office/drawing/2014/main" id="{6FD0A68E-B6DD-4662-9DDB-93A513C69E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8204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3" name="Picture 1039">
          <a:extLst>
            <a:ext uri="{FF2B5EF4-FFF2-40B4-BE49-F238E27FC236}">
              <a16:creationId xmlns:a16="http://schemas.microsoft.com/office/drawing/2014/main" id="{38A3B4CF-3361-46FE-A63C-1CF77E163E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8204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4" name="Picture 1039">
          <a:extLst>
            <a:ext uri="{FF2B5EF4-FFF2-40B4-BE49-F238E27FC236}">
              <a16:creationId xmlns:a16="http://schemas.microsoft.com/office/drawing/2014/main" id="{2C7F571D-99A1-4FED-9218-99C06B14FE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8204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5" name="Picture 1039">
          <a:extLst>
            <a:ext uri="{FF2B5EF4-FFF2-40B4-BE49-F238E27FC236}">
              <a16:creationId xmlns:a16="http://schemas.microsoft.com/office/drawing/2014/main" id="{A00B026C-97BB-4D4E-ADDC-C75C5AC2C6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8204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6" name="Picture 1039">
          <a:extLst>
            <a:ext uri="{FF2B5EF4-FFF2-40B4-BE49-F238E27FC236}">
              <a16:creationId xmlns:a16="http://schemas.microsoft.com/office/drawing/2014/main" id="{C6784D11-97F5-4304-A77A-C6A6E2F82B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8204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7" name="Picture 1039">
          <a:extLst>
            <a:ext uri="{FF2B5EF4-FFF2-40B4-BE49-F238E27FC236}">
              <a16:creationId xmlns:a16="http://schemas.microsoft.com/office/drawing/2014/main" id="{EE8FD8BA-797F-40CD-8B6D-54D259F6DE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8204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8" name="Picture 1039">
          <a:extLst>
            <a:ext uri="{FF2B5EF4-FFF2-40B4-BE49-F238E27FC236}">
              <a16:creationId xmlns:a16="http://schemas.microsoft.com/office/drawing/2014/main" id="{09D7972E-4244-4689-B560-CFA57DD5E1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8204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9" name="Picture 1039">
          <a:extLst>
            <a:ext uri="{FF2B5EF4-FFF2-40B4-BE49-F238E27FC236}">
              <a16:creationId xmlns:a16="http://schemas.microsoft.com/office/drawing/2014/main" id="{BC003A50-0201-4AAB-A441-85D1C3339D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8204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10" name="Picture 1039">
          <a:extLst>
            <a:ext uri="{FF2B5EF4-FFF2-40B4-BE49-F238E27FC236}">
              <a16:creationId xmlns:a16="http://schemas.microsoft.com/office/drawing/2014/main" id="{7F23F5A3-C5D8-45E8-8312-9FC1775C9F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8204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11" name="Picture 1039">
          <a:extLst>
            <a:ext uri="{FF2B5EF4-FFF2-40B4-BE49-F238E27FC236}">
              <a16:creationId xmlns:a16="http://schemas.microsoft.com/office/drawing/2014/main" id="{393B1F57-AA1F-4511-8EEB-49E05D0E23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8204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12" name="Picture 1039">
          <a:extLst>
            <a:ext uri="{FF2B5EF4-FFF2-40B4-BE49-F238E27FC236}">
              <a16:creationId xmlns:a16="http://schemas.microsoft.com/office/drawing/2014/main" id="{A91C4945-C514-4DC2-B633-32A66B69D3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8204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13" name="Picture 1039">
          <a:extLst>
            <a:ext uri="{FF2B5EF4-FFF2-40B4-BE49-F238E27FC236}">
              <a16:creationId xmlns:a16="http://schemas.microsoft.com/office/drawing/2014/main" id="{C365F31B-E5D3-48F9-AC09-A9514310B2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8204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14" name="Picture 1039">
          <a:extLst>
            <a:ext uri="{FF2B5EF4-FFF2-40B4-BE49-F238E27FC236}">
              <a16:creationId xmlns:a16="http://schemas.microsoft.com/office/drawing/2014/main" id="{7D374202-8E57-4110-8AC4-A6B140FBBA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8204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15" name="Picture 1039">
          <a:extLst>
            <a:ext uri="{FF2B5EF4-FFF2-40B4-BE49-F238E27FC236}">
              <a16:creationId xmlns:a16="http://schemas.microsoft.com/office/drawing/2014/main" id="{1F6B34AC-7EBA-4948-84B1-E83F41592E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8204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16" name="Picture 1039">
          <a:extLst>
            <a:ext uri="{FF2B5EF4-FFF2-40B4-BE49-F238E27FC236}">
              <a16:creationId xmlns:a16="http://schemas.microsoft.com/office/drawing/2014/main" id="{639168B2-1873-44AA-A91A-931DFC081C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8204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17" name="Picture 1039">
          <a:extLst>
            <a:ext uri="{FF2B5EF4-FFF2-40B4-BE49-F238E27FC236}">
              <a16:creationId xmlns:a16="http://schemas.microsoft.com/office/drawing/2014/main" id="{3E340E55-923C-4DDA-B6C6-5C48DD9C33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8204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22</xdr:col>
      <xdr:colOff>0</xdr:colOff>
      <xdr:row>2</xdr:row>
      <xdr:rowOff>0</xdr:rowOff>
    </xdr:from>
    <xdr:to>
      <xdr:col>24</xdr:col>
      <xdr:colOff>66675</xdr:colOff>
      <xdr:row>5</xdr:row>
      <xdr:rowOff>19050</xdr:rowOff>
    </xdr:to>
    <xdr:sp macro="" textlink="">
      <xdr:nvSpPr>
        <xdr:cNvPr id="18" name="Cloud Callout 3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FECCFB99-662D-49FC-ABC3-46353F1593EA}"/>
            </a:ext>
          </a:extLst>
        </xdr:cNvPr>
        <xdr:cNvSpPr/>
      </xdr:nvSpPr>
      <xdr:spPr>
        <a:xfrm>
          <a:off x="11315700" y="342900"/>
          <a:ext cx="1762125" cy="628650"/>
        </a:xfrm>
        <a:prstGeom prst="cloudCallou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800" b="1" baseline="0">
              <a:latin typeface="Comic Sans MS" pitchFamily="66" charset="0"/>
            </a:rPr>
            <a:t>HOME</a:t>
          </a:r>
        </a:p>
      </xdr:txBody>
    </xdr:sp>
    <xdr:clientData/>
  </xdr:twoCellAnchor>
</xdr:wsDr>
</file>

<file path=xl/drawings/drawing4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2" name="Picture 1039">
          <a:extLst>
            <a:ext uri="{FF2B5EF4-FFF2-40B4-BE49-F238E27FC236}">
              <a16:creationId xmlns:a16="http://schemas.microsoft.com/office/drawing/2014/main" id="{0F327705-7250-479A-8C8A-742F5B9476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8204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3" name="Picture 1039">
          <a:extLst>
            <a:ext uri="{FF2B5EF4-FFF2-40B4-BE49-F238E27FC236}">
              <a16:creationId xmlns:a16="http://schemas.microsoft.com/office/drawing/2014/main" id="{8E97C87E-181E-4069-B095-8188FB2C41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8204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4" name="Picture 1039">
          <a:extLst>
            <a:ext uri="{FF2B5EF4-FFF2-40B4-BE49-F238E27FC236}">
              <a16:creationId xmlns:a16="http://schemas.microsoft.com/office/drawing/2014/main" id="{E1BA5DE7-D329-4723-A367-30B9FC8F09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8204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5" name="Picture 1039">
          <a:extLst>
            <a:ext uri="{FF2B5EF4-FFF2-40B4-BE49-F238E27FC236}">
              <a16:creationId xmlns:a16="http://schemas.microsoft.com/office/drawing/2014/main" id="{18DA4B89-8B51-4AB5-AAF0-B3DE4C64CC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8204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6" name="Picture 1039">
          <a:extLst>
            <a:ext uri="{FF2B5EF4-FFF2-40B4-BE49-F238E27FC236}">
              <a16:creationId xmlns:a16="http://schemas.microsoft.com/office/drawing/2014/main" id="{3F3269BD-7B69-4871-8D4C-33C9F02FFD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8204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7" name="Picture 1039">
          <a:extLst>
            <a:ext uri="{FF2B5EF4-FFF2-40B4-BE49-F238E27FC236}">
              <a16:creationId xmlns:a16="http://schemas.microsoft.com/office/drawing/2014/main" id="{8FEFC10C-8E2A-4A32-877B-BE902C1FD2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8204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8" name="Picture 1039">
          <a:extLst>
            <a:ext uri="{FF2B5EF4-FFF2-40B4-BE49-F238E27FC236}">
              <a16:creationId xmlns:a16="http://schemas.microsoft.com/office/drawing/2014/main" id="{A436F558-1286-49D6-ACB0-93742FB205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8204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9" name="Picture 1039">
          <a:extLst>
            <a:ext uri="{FF2B5EF4-FFF2-40B4-BE49-F238E27FC236}">
              <a16:creationId xmlns:a16="http://schemas.microsoft.com/office/drawing/2014/main" id="{4368039E-7294-442F-9091-9A22DAC084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8204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10" name="Picture 1039">
          <a:extLst>
            <a:ext uri="{FF2B5EF4-FFF2-40B4-BE49-F238E27FC236}">
              <a16:creationId xmlns:a16="http://schemas.microsoft.com/office/drawing/2014/main" id="{88C825D9-D129-4464-8C26-C550EB0471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8204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11" name="Picture 1039">
          <a:extLst>
            <a:ext uri="{FF2B5EF4-FFF2-40B4-BE49-F238E27FC236}">
              <a16:creationId xmlns:a16="http://schemas.microsoft.com/office/drawing/2014/main" id="{F3A128E5-E988-4E39-A628-8DD4BEC27E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8204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12" name="Picture 1039">
          <a:extLst>
            <a:ext uri="{FF2B5EF4-FFF2-40B4-BE49-F238E27FC236}">
              <a16:creationId xmlns:a16="http://schemas.microsoft.com/office/drawing/2014/main" id="{F2482FED-AE83-461E-8FB7-4C9C85843F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8204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13" name="Picture 1039">
          <a:extLst>
            <a:ext uri="{FF2B5EF4-FFF2-40B4-BE49-F238E27FC236}">
              <a16:creationId xmlns:a16="http://schemas.microsoft.com/office/drawing/2014/main" id="{7CCA8E3C-7E2B-49AA-9530-C1418F50CC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8204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14" name="Picture 1039">
          <a:extLst>
            <a:ext uri="{FF2B5EF4-FFF2-40B4-BE49-F238E27FC236}">
              <a16:creationId xmlns:a16="http://schemas.microsoft.com/office/drawing/2014/main" id="{D0D0C17A-5EF4-4CB4-BA90-6116F38548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8204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15" name="Picture 1039">
          <a:extLst>
            <a:ext uri="{FF2B5EF4-FFF2-40B4-BE49-F238E27FC236}">
              <a16:creationId xmlns:a16="http://schemas.microsoft.com/office/drawing/2014/main" id="{292C207B-6D68-4B81-B251-C007A4D768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8204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16" name="Picture 1039">
          <a:extLst>
            <a:ext uri="{FF2B5EF4-FFF2-40B4-BE49-F238E27FC236}">
              <a16:creationId xmlns:a16="http://schemas.microsoft.com/office/drawing/2014/main" id="{303EA2F1-E403-45BE-AEFC-B1100CDCEB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8204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17" name="Picture 1039">
          <a:extLst>
            <a:ext uri="{FF2B5EF4-FFF2-40B4-BE49-F238E27FC236}">
              <a16:creationId xmlns:a16="http://schemas.microsoft.com/office/drawing/2014/main" id="{6BA4C25A-7997-4FB8-9422-65BB0F1BDD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8204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22</xdr:col>
      <xdr:colOff>1</xdr:colOff>
      <xdr:row>2</xdr:row>
      <xdr:rowOff>0</xdr:rowOff>
    </xdr:from>
    <xdr:to>
      <xdr:col>24</xdr:col>
      <xdr:colOff>1</xdr:colOff>
      <xdr:row>5</xdr:row>
      <xdr:rowOff>19050</xdr:rowOff>
    </xdr:to>
    <xdr:sp macro="" textlink="">
      <xdr:nvSpPr>
        <xdr:cNvPr id="18" name="Cloud Callout 3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A1143C70-BB53-4F2B-858D-F276A14FF773}"/>
            </a:ext>
          </a:extLst>
        </xdr:cNvPr>
        <xdr:cNvSpPr/>
      </xdr:nvSpPr>
      <xdr:spPr>
        <a:xfrm>
          <a:off x="11315701" y="342900"/>
          <a:ext cx="1695450" cy="628650"/>
        </a:xfrm>
        <a:prstGeom prst="cloudCallou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800" b="1" baseline="0">
              <a:latin typeface="Comic Sans MS" pitchFamily="66" charset="0"/>
            </a:rPr>
            <a:t>HOME</a:t>
          </a:r>
        </a:p>
      </xdr:txBody>
    </xdr:sp>
    <xdr:clientData/>
  </xdr:twoCellAnchor>
  <xdr:twoCellAnchor>
    <xdr:from>
      <xdr:col>0</xdr:col>
      <xdr:colOff>0</xdr:colOff>
      <xdr:row>10</xdr:row>
      <xdr:rowOff>0</xdr:rowOff>
    </xdr:from>
    <xdr:to>
      <xdr:col>6</xdr:col>
      <xdr:colOff>7620</xdr:colOff>
      <xdr:row>11</xdr:row>
      <xdr:rowOff>30480</xdr:rowOff>
    </xdr:to>
    <xdr:sp macro="" textlink="">
      <xdr:nvSpPr>
        <xdr:cNvPr id="21" name="Rectangle 18">
          <a:extLst>
            <a:ext uri="{FF2B5EF4-FFF2-40B4-BE49-F238E27FC236}">
              <a16:creationId xmlns:a16="http://schemas.microsoft.com/office/drawing/2014/main" id="{5C526191-0746-4DBD-97C9-985AE3A8A79A}"/>
            </a:ext>
            <a:ext uri="{147F2762-F138-4A5C-976F-8EAC2B608ADB}">
              <a16:predDERef xmlns:a16="http://schemas.microsoft.com/office/drawing/2014/main" pred="{73D94FEF-08A1-4212-9F5B-DB562EA74941}"/>
            </a:ext>
          </a:extLst>
        </xdr:cNvPr>
        <xdr:cNvSpPr/>
      </xdr:nvSpPr>
      <xdr:spPr>
        <a:xfrm>
          <a:off x="0" y="1844040"/>
          <a:ext cx="3162300" cy="182880"/>
        </a:xfrm>
        <a:prstGeom prst="rect">
          <a:avLst/>
        </a:prstGeom>
        <a:solidFill>
          <a:schemeClr val="tx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sz="1050" b="1" baseline="0">
              <a:solidFill>
                <a:srgbClr val="FFC000"/>
              </a:solidFill>
            </a:rPr>
            <a:t>OMIT</a:t>
          </a:r>
          <a:endParaRPr lang="en-US" sz="1100" b="1">
            <a:solidFill>
              <a:srgbClr val="FFC000"/>
            </a:solidFill>
          </a:endParaRPr>
        </a:p>
      </xdr:txBody>
    </xdr:sp>
    <xdr:clientData/>
  </xdr:twoCellAnchor>
</xdr:wsDr>
</file>

<file path=xl/drawings/drawing4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21</xdr:col>
      <xdr:colOff>838200</xdr:colOff>
      <xdr:row>3</xdr:row>
      <xdr:rowOff>0</xdr:rowOff>
    </xdr:to>
    <xdr:pic>
      <xdr:nvPicPr>
        <xdr:cNvPr id="2" name="Picture 1039">
          <a:extLst>
            <a:ext uri="{FF2B5EF4-FFF2-40B4-BE49-F238E27FC236}">
              <a16:creationId xmlns:a16="http://schemas.microsoft.com/office/drawing/2014/main" id="{6F3BE1C8-9432-44A4-B8A0-5E31F20852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8204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21</xdr:col>
      <xdr:colOff>838200</xdr:colOff>
      <xdr:row>3</xdr:row>
      <xdr:rowOff>0</xdr:rowOff>
    </xdr:to>
    <xdr:pic>
      <xdr:nvPicPr>
        <xdr:cNvPr id="3" name="Picture 1039">
          <a:extLst>
            <a:ext uri="{FF2B5EF4-FFF2-40B4-BE49-F238E27FC236}">
              <a16:creationId xmlns:a16="http://schemas.microsoft.com/office/drawing/2014/main" id="{B8D8C8D9-6F36-45FE-B2D8-480C643A4F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8204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21</xdr:col>
      <xdr:colOff>838200</xdr:colOff>
      <xdr:row>3</xdr:row>
      <xdr:rowOff>0</xdr:rowOff>
    </xdr:to>
    <xdr:pic>
      <xdr:nvPicPr>
        <xdr:cNvPr id="4" name="Picture 1039">
          <a:extLst>
            <a:ext uri="{FF2B5EF4-FFF2-40B4-BE49-F238E27FC236}">
              <a16:creationId xmlns:a16="http://schemas.microsoft.com/office/drawing/2014/main" id="{695776FF-C177-4F92-9A91-D4E130F6E9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8204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21</xdr:col>
      <xdr:colOff>838200</xdr:colOff>
      <xdr:row>3</xdr:row>
      <xdr:rowOff>0</xdr:rowOff>
    </xdr:to>
    <xdr:pic>
      <xdr:nvPicPr>
        <xdr:cNvPr id="5" name="Picture 1039">
          <a:extLst>
            <a:ext uri="{FF2B5EF4-FFF2-40B4-BE49-F238E27FC236}">
              <a16:creationId xmlns:a16="http://schemas.microsoft.com/office/drawing/2014/main" id="{480DEB0F-94EB-4783-9333-81440A5046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8204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21</xdr:col>
      <xdr:colOff>838200</xdr:colOff>
      <xdr:row>3</xdr:row>
      <xdr:rowOff>0</xdr:rowOff>
    </xdr:to>
    <xdr:pic>
      <xdr:nvPicPr>
        <xdr:cNvPr id="6" name="Picture 1039">
          <a:extLst>
            <a:ext uri="{FF2B5EF4-FFF2-40B4-BE49-F238E27FC236}">
              <a16:creationId xmlns:a16="http://schemas.microsoft.com/office/drawing/2014/main" id="{F6D8F136-968C-4A09-A40C-B38B2F9BCC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8204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21</xdr:col>
      <xdr:colOff>838200</xdr:colOff>
      <xdr:row>3</xdr:row>
      <xdr:rowOff>0</xdr:rowOff>
    </xdr:to>
    <xdr:pic>
      <xdr:nvPicPr>
        <xdr:cNvPr id="7" name="Picture 1039">
          <a:extLst>
            <a:ext uri="{FF2B5EF4-FFF2-40B4-BE49-F238E27FC236}">
              <a16:creationId xmlns:a16="http://schemas.microsoft.com/office/drawing/2014/main" id="{B74F1C18-AD5F-43D7-90AA-50224F5605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8204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21</xdr:col>
      <xdr:colOff>838200</xdr:colOff>
      <xdr:row>3</xdr:row>
      <xdr:rowOff>0</xdr:rowOff>
    </xdr:to>
    <xdr:pic>
      <xdr:nvPicPr>
        <xdr:cNvPr id="8" name="Picture 1039">
          <a:extLst>
            <a:ext uri="{FF2B5EF4-FFF2-40B4-BE49-F238E27FC236}">
              <a16:creationId xmlns:a16="http://schemas.microsoft.com/office/drawing/2014/main" id="{3EBEDC00-56B8-41AD-AB5F-C63C2D967A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8204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21</xdr:col>
      <xdr:colOff>838200</xdr:colOff>
      <xdr:row>3</xdr:row>
      <xdr:rowOff>0</xdr:rowOff>
    </xdr:to>
    <xdr:pic>
      <xdr:nvPicPr>
        <xdr:cNvPr id="9" name="Picture 1039">
          <a:extLst>
            <a:ext uri="{FF2B5EF4-FFF2-40B4-BE49-F238E27FC236}">
              <a16:creationId xmlns:a16="http://schemas.microsoft.com/office/drawing/2014/main" id="{D22CFA5D-BDE0-459F-99B2-A969FA6D93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8204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21</xdr:col>
      <xdr:colOff>838200</xdr:colOff>
      <xdr:row>3</xdr:row>
      <xdr:rowOff>0</xdr:rowOff>
    </xdr:to>
    <xdr:pic>
      <xdr:nvPicPr>
        <xdr:cNvPr id="10" name="Picture 1039">
          <a:extLst>
            <a:ext uri="{FF2B5EF4-FFF2-40B4-BE49-F238E27FC236}">
              <a16:creationId xmlns:a16="http://schemas.microsoft.com/office/drawing/2014/main" id="{12EF6A19-99DB-4AD2-B34A-09EBDB6DA0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8204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21</xdr:col>
      <xdr:colOff>838200</xdr:colOff>
      <xdr:row>3</xdr:row>
      <xdr:rowOff>0</xdr:rowOff>
    </xdr:to>
    <xdr:pic>
      <xdr:nvPicPr>
        <xdr:cNvPr id="11" name="Picture 1039">
          <a:extLst>
            <a:ext uri="{FF2B5EF4-FFF2-40B4-BE49-F238E27FC236}">
              <a16:creationId xmlns:a16="http://schemas.microsoft.com/office/drawing/2014/main" id="{394AECD7-2802-43AA-A99F-677C1E4F1B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8204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21</xdr:col>
      <xdr:colOff>838200</xdr:colOff>
      <xdr:row>3</xdr:row>
      <xdr:rowOff>0</xdr:rowOff>
    </xdr:to>
    <xdr:pic>
      <xdr:nvPicPr>
        <xdr:cNvPr id="12" name="Picture 1039">
          <a:extLst>
            <a:ext uri="{FF2B5EF4-FFF2-40B4-BE49-F238E27FC236}">
              <a16:creationId xmlns:a16="http://schemas.microsoft.com/office/drawing/2014/main" id="{48386700-0037-47D3-8A11-F1512B80B4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8204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21</xdr:col>
      <xdr:colOff>838200</xdr:colOff>
      <xdr:row>3</xdr:row>
      <xdr:rowOff>0</xdr:rowOff>
    </xdr:to>
    <xdr:pic>
      <xdr:nvPicPr>
        <xdr:cNvPr id="13" name="Picture 1039">
          <a:extLst>
            <a:ext uri="{FF2B5EF4-FFF2-40B4-BE49-F238E27FC236}">
              <a16:creationId xmlns:a16="http://schemas.microsoft.com/office/drawing/2014/main" id="{D4A1D5C0-FD87-442E-86E5-945AB03A82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8204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21</xdr:col>
      <xdr:colOff>838200</xdr:colOff>
      <xdr:row>3</xdr:row>
      <xdr:rowOff>0</xdr:rowOff>
    </xdr:to>
    <xdr:pic>
      <xdr:nvPicPr>
        <xdr:cNvPr id="14" name="Picture 1039">
          <a:extLst>
            <a:ext uri="{FF2B5EF4-FFF2-40B4-BE49-F238E27FC236}">
              <a16:creationId xmlns:a16="http://schemas.microsoft.com/office/drawing/2014/main" id="{E50863A9-7B21-4F31-8FA9-3BB2E4301E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8204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21</xdr:col>
      <xdr:colOff>838200</xdr:colOff>
      <xdr:row>3</xdr:row>
      <xdr:rowOff>0</xdr:rowOff>
    </xdr:to>
    <xdr:pic>
      <xdr:nvPicPr>
        <xdr:cNvPr id="15" name="Picture 1039">
          <a:extLst>
            <a:ext uri="{FF2B5EF4-FFF2-40B4-BE49-F238E27FC236}">
              <a16:creationId xmlns:a16="http://schemas.microsoft.com/office/drawing/2014/main" id="{9BBFCA34-C4D4-4812-BDF0-E08FE30ABA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8204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21</xdr:col>
      <xdr:colOff>838200</xdr:colOff>
      <xdr:row>3</xdr:row>
      <xdr:rowOff>0</xdr:rowOff>
    </xdr:to>
    <xdr:pic>
      <xdr:nvPicPr>
        <xdr:cNvPr id="16" name="Picture 1039">
          <a:extLst>
            <a:ext uri="{FF2B5EF4-FFF2-40B4-BE49-F238E27FC236}">
              <a16:creationId xmlns:a16="http://schemas.microsoft.com/office/drawing/2014/main" id="{413238D8-BC84-45B1-A35F-9A3598FB82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8204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22</xdr:col>
      <xdr:colOff>0</xdr:colOff>
      <xdr:row>3</xdr:row>
      <xdr:rowOff>0</xdr:rowOff>
    </xdr:to>
    <xdr:pic>
      <xdr:nvPicPr>
        <xdr:cNvPr id="17" name="Picture 1039">
          <a:extLst>
            <a:ext uri="{FF2B5EF4-FFF2-40B4-BE49-F238E27FC236}">
              <a16:creationId xmlns:a16="http://schemas.microsoft.com/office/drawing/2014/main" id="{77981C3E-7ECA-415A-BEA1-84A3267EB1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8204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24</xdr:col>
      <xdr:colOff>0</xdr:colOff>
      <xdr:row>2</xdr:row>
      <xdr:rowOff>0</xdr:rowOff>
    </xdr:from>
    <xdr:to>
      <xdr:col>25</xdr:col>
      <xdr:colOff>809624</xdr:colOff>
      <xdr:row>5</xdr:row>
      <xdr:rowOff>19050</xdr:rowOff>
    </xdr:to>
    <xdr:sp macro="" textlink="">
      <xdr:nvSpPr>
        <xdr:cNvPr id="21" name="Cloud Callout 3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73D94FEF-08A1-4212-9F5B-DB562EA74941}"/>
            </a:ext>
          </a:extLst>
        </xdr:cNvPr>
        <xdr:cNvSpPr/>
      </xdr:nvSpPr>
      <xdr:spPr>
        <a:xfrm>
          <a:off x="11315700" y="342900"/>
          <a:ext cx="1657349" cy="628650"/>
        </a:xfrm>
        <a:prstGeom prst="cloudCallou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800" b="1" baseline="0">
              <a:latin typeface="Comic Sans MS" pitchFamily="66" charset="0"/>
            </a:rPr>
            <a:t>HOME</a:t>
          </a:r>
        </a:p>
      </xdr:txBody>
    </xdr:sp>
    <xdr:clientData/>
  </xdr:twoCellAnchor>
</xdr:wsDr>
</file>

<file path=xl/drawings/drawing4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2" name="Picture 1039">
          <a:extLst>
            <a:ext uri="{FF2B5EF4-FFF2-40B4-BE49-F238E27FC236}">
              <a16:creationId xmlns:a16="http://schemas.microsoft.com/office/drawing/2014/main" id="{5E8D532C-914A-4785-852A-F449B4A68E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8204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3" name="Picture 1039">
          <a:extLst>
            <a:ext uri="{FF2B5EF4-FFF2-40B4-BE49-F238E27FC236}">
              <a16:creationId xmlns:a16="http://schemas.microsoft.com/office/drawing/2014/main" id="{DF1030A8-D860-4967-809F-5E91C9E28E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8204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4" name="Picture 1039">
          <a:extLst>
            <a:ext uri="{FF2B5EF4-FFF2-40B4-BE49-F238E27FC236}">
              <a16:creationId xmlns:a16="http://schemas.microsoft.com/office/drawing/2014/main" id="{1D759E40-1A06-4AB9-8E25-BB0B0BFA46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8204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5" name="Picture 1039">
          <a:extLst>
            <a:ext uri="{FF2B5EF4-FFF2-40B4-BE49-F238E27FC236}">
              <a16:creationId xmlns:a16="http://schemas.microsoft.com/office/drawing/2014/main" id="{DD345C57-29DB-4CEC-B281-3C2852E876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8204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6" name="Picture 1039">
          <a:extLst>
            <a:ext uri="{FF2B5EF4-FFF2-40B4-BE49-F238E27FC236}">
              <a16:creationId xmlns:a16="http://schemas.microsoft.com/office/drawing/2014/main" id="{5B517432-37A8-4606-9CA8-6173BB94B1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8204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7" name="Picture 1039">
          <a:extLst>
            <a:ext uri="{FF2B5EF4-FFF2-40B4-BE49-F238E27FC236}">
              <a16:creationId xmlns:a16="http://schemas.microsoft.com/office/drawing/2014/main" id="{3588F90F-641B-469D-BB10-C2C04A20AA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8204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8" name="Picture 1039">
          <a:extLst>
            <a:ext uri="{FF2B5EF4-FFF2-40B4-BE49-F238E27FC236}">
              <a16:creationId xmlns:a16="http://schemas.microsoft.com/office/drawing/2014/main" id="{44047DF8-F14D-454B-ADC5-5AE31C96ED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8204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9" name="Picture 1039">
          <a:extLst>
            <a:ext uri="{FF2B5EF4-FFF2-40B4-BE49-F238E27FC236}">
              <a16:creationId xmlns:a16="http://schemas.microsoft.com/office/drawing/2014/main" id="{73C39A5B-DDC4-4071-A854-10DEADA004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8204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10" name="Picture 1039">
          <a:extLst>
            <a:ext uri="{FF2B5EF4-FFF2-40B4-BE49-F238E27FC236}">
              <a16:creationId xmlns:a16="http://schemas.microsoft.com/office/drawing/2014/main" id="{68267219-D54A-489A-B19B-4528E33BE4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8204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11" name="Picture 1039">
          <a:extLst>
            <a:ext uri="{FF2B5EF4-FFF2-40B4-BE49-F238E27FC236}">
              <a16:creationId xmlns:a16="http://schemas.microsoft.com/office/drawing/2014/main" id="{2FEAABA4-6D52-4F21-9154-90199498F5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8204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12" name="Picture 1039">
          <a:extLst>
            <a:ext uri="{FF2B5EF4-FFF2-40B4-BE49-F238E27FC236}">
              <a16:creationId xmlns:a16="http://schemas.microsoft.com/office/drawing/2014/main" id="{BDF5B079-7601-4E46-89A4-345200712C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8204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13" name="Picture 1039">
          <a:extLst>
            <a:ext uri="{FF2B5EF4-FFF2-40B4-BE49-F238E27FC236}">
              <a16:creationId xmlns:a16="http://schemas.microsoft.com/office/drawing/2014/main" id="{C160D649-C343-4D9A-9AB2-4B93025ADB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8204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14" name="Picture 1039">
          <a:extLst>
            <a:ext uri="{FF2B5EF4-FFF2-40B4-BE49-F238E27FC236}">
              <a16:creationId xmlns:a16="http://schemas.microsoft.com/office/drawing/2014/main" id="{E45E24FA-8842-489A-9CDF-79507E3D8F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8204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15" name="Picture 1039">
          <a:extLst>
            <a:ext uri="{FF2B5EF4-FFF2-40B4-BE49-F238E27FC236}">
              <a16:creationId xmlns:a16="http://schemas.microsoft.com/office/drawing/2014/main" id="{81AEAD9B-A605-438B-9253-4C1F176A63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8204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16" name="Picture 1039">
          <a:extLst>
            <a:ext uri="{FF2B5EF4-FFF2-40B4-BE49-F238E27FC236}">
              <a16:creationId xmlns:a16="http://schemas.microsoft.com/office/drawing/2014/main" id="{566A9F94-CDF3-4B92-B76A-11F560B385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8204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17" name="Picture 1039">
          <a:extLst>
            <a:ext uri="{FF2B5EF4-FFF2-40B4-BE49-F238E27FC236}">
              <a16:creationId xmlns:a16="http://schemas.microsoft.com/office/drawing/2014/main" id="{61899FA1-52A7-4294-AADE-B7CD1F37B6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8204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22</xdr:col>
      <xdr:colOff>1</xdr:colOff>
      <xdr:row>2</xdr:row>
      <xdr:rowOff>0</xdr:rowOff>
    </xdr:from>
    <xdr:to>
      <xdr:col>24</xdr:col>
      <xdr:colOff>1</xdr:colOff>
      <xdr:row>5</xdr:row>
      <xdr:rowOff>19050</xdr:rowOff>
    </xdr:to>
    <xdr:sp macro="" textlink="">
      <xdr:nvSpPr>
        <xdr:cNvPr id="18" name="Cloud Callout 3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AFE37160-4876-4FB2-8D5E-40CF08456DFA}"/>
            </a:ext>
          </a:extLst>
        </xdr:cNvPr>
        <xdr:cNvSpPr/>
      </xdr:nvSpPr>
      <xdr:spPr>
        <a:xfrm>
          <a:off x="11315701" y="342900"/>
          <a:ext cx="1695450" cy="628650"/>
        </a:xfrm>
        <a:prstGeom prst="cloudCallou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800" b="1" baseline="0">
              <a:latin typeface="Comic Sans MS" pitchFamily="66" charset="0"/>
            </a:rPr>
            <a:t>HOME</a:t>
          </a:r>
        </a:p>
      </xdr:txBody>
    </xdr:sp>
    <xdr:clientData/>
  </xdr:twoCellAnchor>
  <xdr:twoCellAnchor>
    <xdr:from>
      <xdr:col>0</xdr:col>
      <xdr:colOff>7620</xdr:colOff>
      <xdr:row>15</xdr:row>
      <xdr:rowOff>0</xdr:rowOff>
    </xdr:from>
    <xdr:to>
      <xdr:col>6</xdr:col>
      <xdr:colOff>7620</xdr:colOff>
      <xdr:row>16</xdr:row>
      <xdr:rowOff>0</xdr:rowOff>
    </xdr:to>
    <xdr:sp macro="" textlink="">
      <xdr:nvSpPr>
        <xdr:cNvPr id="41" name="Rectangle 18">
          <a:extLst>
            <a:ext uri="{FF2B5EF4-FFF2-40B4-BE49-F238E27FC236}">
              <a16:creationId xmlns:a16="http://schemas.microsoft.com/office/drawing/2014/main" id="{62C658B5-9B2C-42D9-8701-FD5B8E3E3858}"/>
            </a:ext>
            <a:ext uri="{147F2762-F138-4A5C-976F-8EAC2B608ADB}">
              <a16:predDERef xmlns:a16="http://schemas.microsoft.com/office/drawing/2014/main" pred="{73D94FEF-08A1-4212-9F5B-DB562EA74941}"/>
            </a:ext>
          </a:extLst>
        </xdr:cNvPr>
        <xdr:cNvSpPr/>
      </xdr:nvSpPr>
      <xdr:spPr>
        <a:xfrm>
          <a:off x="7620" y="2682240"/>
          <a:ext cx="3345180" cy="167640"/>
        </a:xfrm>
        <a:prstGeom prst="rect">
          <a:avLst/>
        </a:prstGeom>
        <a:solidFill>
          <a:schemeClr val="tx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sz="1050" b="1" baseline="0">
              <a:solidFill>
                <a:srgbClr val="FFC000"/>
              </a:solidFill>
            </a:rPr>
            <a:t>OMIT</a:t>
          </a:r>
          <a:endParaRPr lang="en-US" sz="1100" b="1">
            <a:solidFill>
              <a:srgbClr val="FFC000"/>
            </a:solidFill>
          </a:endParaRPr>
        </a:p>
      </xdr:txBody>
    </xdr:sp>
    <xdr:clientData/>
  </xdr:twoCellAnchor>
  <xdr:twoCellAnchor>
    <xdr:from>
      <xdr:col>0</xdr:col>
      <xdr:colOff>0</xdr:colOff>
      <xdr:row>17</xdr:row>
      <xdr:rowOff>160020</xdr:rowOff>
    </xdr:from>
    <xdr:to>
      <xdr:col>6</xdr:col>
      <xdr:colOff>0</xdr:colOff>
      <xdr:row>18</xdr:row>
      <xdr:rowOff>160020</xdr:rowOff>
    </xdr:to>
    <xdr:sp macro="" textlink="">
      <xdr:nvSpPr>
        <xdr:cNvPr id="30" name="Rectangle 18">
          <a:extLst>
            <a:ext uri="{FF2B5EF4-FFF2-40B4-BE49-F238E27FC236}">
              <a16:creationId xmlns:a16="http://schemas.microsoft.com/office/drawing/2014/main" id="{15890AAB-503E-42CC-8B34-E90DB926723F}"/>
            </a:ext>
            <a:ext uri="{147F2762-F138-4A5C-976F-8EAC2B608ADB}">
              <a16:predDERef xmlns:a16="http://schemas.microsoft.com/office/drawing/2014/main" pred="{73D94FEF-08A1-4212-9F5B-DB562EA74941}"/>
            </a:ext>
          </a:extLst>
        </xdr:cNvPr>
        <xdr:cNvSpPr/>
      </xdr:nvSpPr>
      <xdr:spPr>
        <a:xfrm>
          <a:off x="0" y="3177540"/>
          <a:ext cx="3345180" cy="167640"/>
        </a:xfrm>
        <a:prstGeom prst="rect">
          <a:avLst/>
        </a:prstGeom>
        <a:solidFill>
          <a:schemeClr val="tx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sz="1050" b="1" baseline="0">
              <a:solidFill>
                <a:srgbClr val="FFC000"/>
              </a:solidFill>
            </a:rPr>
            <a:t>OMIT</a:t>
          </a:r>
          <a:endParaRPr lang="en-US" sz="1100" b="1">
            <a:solidFill>
              <a:srgbClr val="FFC000"/>
            </a:solidFill>
          </a:endParaRPr>
        </a:p>
      </xdr:txBody>
    </xdr:sp>
    <xdr:clientData/>
  </xdr:twoCellAnchor>
  <xdr:twoCellAnchor>
    <xdr:from>
      <xdr:col>6</xdr:col>
      <xdr:colOff>15240</xdr:colOff>
      <xdr:row>18</xdr:row>
      <xdr:rowOff>15240</xdr:rowOff>
    </xdr:from>
    <xdr:to>
      <xdr:col>12</xdr:col>
      <xdr:colOff>15240</xdr:colOff>
      <xdr:row>19</xdr:row>
      <xdr:rowOff>15240</xdr:rowOff>
    </xdr:to>
    <xdr:sp macro="" textlink="">
      <xdr:nvSpPr>
        <xdr:cNvPr id="27" name="Rectangle 18">
          <a:extLst>
            <a:ext uri="{FF2B5EF4-FFF2-40B4-BE49-F238E27FC236}">
              <a16:creationId xmlns:a16="http://schemas.microsoft.com/office/drawing/2014/main" id="{F599608C-6802-46C2-9D34-0849C9D76701}"/>
            </a:ext>
            <a:ext uri="{147F2762-F138-4A5C-976F-8EAC2B608ADB}">
              <a16:predDERef xmlns:a16="http://schemas.microsoft.com/office/drawing/2014/main" pred="{73D94FEF-08A1-4212-9F5B-DB562EA74941}"/>
            </a:ext>
          </a:extLst>
        </xdr:cNvPr>
        <xdr:cNvSpPr/>
      </xdr:nvSpPr>
      <xdr:spPr>
        <a:xfrm>
          <a:off x="3360420" y="3200400"/>
          <a:ext cx="3345180" cy="167640"/>
        </a:xfrm>
        <a:prstGeom prst="rect">
          <a:avLst/>
        </a:prstGeom>
        <a:solidFill>
          <a:schemeClr val="tx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sz="1050" b="1" baseline="0">
              <a:solidFill>
                <a:srgbClr val="FFC000"/>
              </a:solidFill>
            </a:rPr>
            <a:t>OMIT</a:t>
          </a:r>
          <a:endParaRPr lang="en-US" sz="1100" b="1">
            <a:solidFill>
              <a:srgbClr val="FFC000"/>
            </a:solidFill>
          </a:endParaRPr>
        </a:p>
      </xdr:txBody>
    </xdr:sp>
    <xdr:clientData/>
  </xdr:twoCellAnchor>
  <xdr:twoCellAnchor>
    <xdr:from>
      <xdr:col>11</xdr:col>
      <xdr:colOff>502920</xdr:colOff>
      <xdr:row>15</xdr:row>
      <xdr:rowOff>0</xdr:rowOff>
    </xdr:from>
    <xdr:to>
      <xdr:col>17</xdr:col>
      <xdr:colOff>502920</xdr:colOff>
      <xdr:row>16</xdr:row>
      <xdr:rowOff>0</xdr:rowOff>
    </xdr:to>
    <xdr:sp macro="" textlink="">
      <xdr:nvSpPr>
        <xdr:cNvPr id="31" name="Rectangle 18">
          <a:extLst>
            <a:ext uri="{FF2B5EF4-FFF2-40B4-BE49-F238E27FC236}">
              <a16:creationId xmlns:a16="http://schemas.microsoft.com/office/drawing/2014/main" id="{EEC468A2-0AAC-4C4F-A985-E0DED3013842}"/>
            </a:ext>
            <a:ext uri="{147F2762-F138-4A5C-976F-8EAC2B608ADB}">
              <a16:predDERef xmlns:a16="http://schemas.microsoft.com/office/drawing/2014/main" pred="{73D94FEF-08A1-4212-9F5B-DB562EA74941}"/>
            </a:ext>
          </a:extLst>
        </xdr:cNvPr>
        <xdr:cNvSpPr/>
      </xdr:nvSpPr>
      <xdr:spPr>
        <a:xfrm>
          <a:off x="6675120" y="2682240"/>
          <a:ext cx="3345180" cy="167640"/>
        </a:xfrm>
        <a:prstGeom prst="rect">
          <a:avLst/>
        </a:prstGeom>
        <a:solidFill>
          <a:schemeClr val="tx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sz="1050" b="1" baseline="0">
              <a:solidFill>
                <a:srgbClr val="FFC000"/>
              </a:solidFill>
            </a:rPr>
            <a:t>OMIT</a:t>
          </a:r>
          <a:endParaRPr lang="en-US" sz="1100" b="1">
            <a:solidFill>
              <a:srgbClr val="FFC000"/>
            </a:solidFill>
          </a:endParaRPr>
        </a:p>
      </xdr:txBody>
    </xdr:sp>
    <xdr:clientData/>
  </xdr:twoCellAnchor>
  <xdr:twoCellAnchor>
    <xdr:from>
      <xdr:col>12</xdr:col>
      <xdr:colOff>0</xdr:colOff>
      <xdr:row>12</xdr:row>
      <xdr:rowOff>0</xdr:rowOff>
    </xdr:from>
    <xdr:to>
      <xdr:col>18</xdr:col>
      <xdr:colOff>0</xdr:colOff>
      <xdr:row>13</xdr:row>
      <xdr:rowOff>0</xdr:rowOff>
    </xdr:to>
    <xdr:sp macro="" textlink="">
      <xdr:nvSpPr>
        <xdr:cNvPr id="32" name="Rectangle 18">
          <a:extLst>
            <a:ext uri="{FF2B5EF4-FFF2-40B4-BE49-F238E27FC236}">
              <a16:creationId xmlns:a16="http://schemas.microsoft.com/office/drawing/2014/main" id="{1596171F-4165-43B0-9F7F-138FC79356FD}"/>
            </a:ext>
            <a:ext uri="{147F2762-F138-4A5C-976F-8EAC2B608ADB}">
              <a16:predDERef xmlns:a16="http://schemas.microsoft.com/office/drawing/2014/main" pred="{73D94FEF-08A1-4212-9F5B-DB562EA74941}"/>
            </a:ext>
          </a:extLst>
        </xdr:cNvPr>
        <xdr:cNvSpPr/>
      </xdr:nvSpPr>
      <xdr:spPr>
        <a:xfrm>
          <a:off x="6690360" y="2179320"/>
          <a:ext cx="3345180" cy="167640"/>
        </a:xfrm>
        <a:prstGeom prst="rect">
          <a:avLst/>
        </a:prstGeom>
        <a:solidFill>
          <a:schemeClr val="tx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sz="1050" b="1" baseline="0">
              <a:solidFill>
                <a:srgbClr val="FFC000"/>
              </a:solidFill>
            </a:rPr>
            <a:t>OMIT</a:t>
          </a:r>
          <a:endParaRPr lang="en-US" sz="1100" b="1">
            <a:solidFill>
              <a:srgbClr val="FFC000"/>
            </a:solidFill>
          </a:endParaRPr>
        </a:p>
      </xdr:txBody>
    </xdr:sp>
    <xdr:clientData/>
  </xdr:twoCellAnchor>
  <xdr:twoCellAnchor>
    <xdr:from>
      <xdr:col>12</xdr:col>
      <xdr:colOff>0</xdr:colOff>
      <xdr:row>18</xdr:row>
      <xdr:rowOff>0</xdr:rowOff>
    </xdr:from>
    <xdr:to>
      <xdr:col>18</xdr:col>
      <xdr:colOff>0</xdr:colOff>
      <xdr:row>19</xdr:row>
      <xdr:rowOff>0</xdr:rowOff>
    </xdr:to>
    <xdr:sp macro="" textlink="">
      <xdr:nvSpPr>
        <xdr:cNvPr id="33" name="Rectangle 18">
          <a:extLst>
            <a:ext uri="{FF2B5EF4-FFF2-40B4-BE49-F238E27FC236}">
              <a16:creationId xmlns:a16="http://schemas.microsoft.com/office/drawing/2014/main" id="{91AAC052-2F06-4C55-B866-F6339A95D2A9}"/>
            </a:ext>
            <a:ext uri="{147F2762-F138-4A5C-976F-8EAC2B608ADB}">
              <a16:predDERef xmlns:a16="http://schemas.microsoft.com/office/drawing/2014/main" pred="{73D94FEF-08A1-4212-9F5B-DB562EA74941}"/>
            </a:ext>
          </a:extLst>
        </xdr:cNvPr>
        <xdr:cNvSpPr/>
      </xdr:nvSpPr>
      <xdr:spPr>
        <a:xfrm>
          <a:off x="6690360" y="3185160"/>
          <a:ext cx="3345180" cy="167640"/>
        </a:xfrm>
        <a:prstGeom prst="rect">
          <a:avLst/>
        </a:prstGeom>
        <a:solidFill>
          <a:schemeClr val="tx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sz="1050" b="1" baseline="0">
              <a:solidFill>
                <a:srgbClr val="FFC000"/>
              </a:solidFill>
            </a:rPr>
            <a:t>OMIT</a:t>
          </a:r>
          <a:endParaRPr lang="en-US" sz="1100" b="1">
            <a:solidFill>
              <a:srgbClr val="FFC000"/>
            </a:solidFill>
          </a:endParaRPr>
        </a:p>
      </xdr:txBody>
    </xdr:sp>
    <xdr:clientData/>
  </xdr:twoCellAnchor>
  <xdr:twoCellAnchor>
    <xdr:from>
      <xdr:col>24</xdr:col>
      <xdr:colOff>0</xdr:colOff>
      <xdr:row>10</xdr:row>
      <xdr:rowOff>15240</xdr:rowOff>
    </xdr:from>
    <xdr:to>
      <xdr:col>25</xdr:col>
      <xdr:colOff>0</xdr:colOff>
      <xdr:row>13</xdr:row>
      <xdr:rowOff>30480</xdr:rowOff>
    </xdr:to>
    <xdr:sp macro="" textlink="">
      <xdr:nvSpPr>
        <xdr:cNvPr id="38" name="Rectangle 18">
          <a:extLst>
            <a:ext uri="{FF2B5EF4-FFF2-40B4-BE49-F238E27FC236}">
              <a16:creationId xmlns:a16="http://schemas.microsoft.com/office/drawing/2014/main" id="{5EAA8ED2-A1F9-41D3-BFE9-0106CA9FE3FB}"/>
            </a:ext>
            <a:ext uri="{147F2762-F138-4A5C-976F-8EAC2B608ADB}">
              <a16:predDERef xmlns:a16="http://schemas.microsoft.com/office/drawing/2014/main" pred="{73D94FEF-08A1-4212-9F5B-DB562EA74941}"/>
            </a:ext>
          </a:extLst>
        </xdr:cNvPr>
        <xdr:cNvSpPr/>
      </xdr:nvSpPr>
      <xdr:spPr>
        <a:xfrm>
          <a:off x="13548360" y="1859280"/>
          <a:ext cx="861060" cy="518160"/>
        </a:xfrm>
        <a:prstGeom prst="rect">
          <a:avLst/>
        </a:prstGeom>
        <a:solidFill>
          <a:schemeClr val="tx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sz="1050" b="1" baseline="0">
              <a:solidFill>
                <a:srgbClr val="FFC000"/>
              </a:solidFill>
            </a:rPr>
            <a:t>OMIT</a:t>
          </a:r>
          <a:endParaRPr lang="en-US" sz="1100" b="1">
            <a:solidFill>
              <a:srgbClr val="FFC000"/>
            </a:solidFill>
          </a:endParaRPr>
        </a:p>
      </xdr:txBody>
    </xdr:sp>
    <xdr:clientData/>
  </xdr:twoCellAnchor>
  <xdr:twoCellAnchor>
    <xdr:from>
      <xdr:col>24</xdr:col>
      <xdr:colOff>7620</xdr:colOff>
      <xdr:row>15</xdr:row>
      <xdr:rowOff>152400</xdr:rowOff>
    </xdr:from>
    <xdr:to>
      <xdr:col>25</xdr:col>
      <xdr:colOff>7620</xdr:colOff>
      <xdr:row>19</xdr:row>
      <xdr:rowOff>0</xdr:rowOff>
    </xdr:to>
    <xdr:sp macro="" textlink="">
      <xdr:nvSpPr>
        <xdr:cNvPr id="39" name="Rectangle 18">
          <a:extLst>
            <a:ext uri="{FF2B5EF4-FFF2-40B4-BE49-F238E27FC236}">
              <a16:creationId xmlns:a16="http://schemas.microsoft.com/office/drawing/2014/main" id="{57D1D9B1-15DA-4B45-B162-18BF4F4F9093}"/>
            </a:ext>
            <a:ext uri="{147F2762-F138-4A5C-976F-8EAC2B608ADB}">
              <a16:predDERef xmlns:a16="http://schemas.microsoft.com/office/drawing/2014/main" pred="{73D94FEF-08A1-4212-9F5B-DB562EA74941}"/>
            </a:ext>
          </a:extLst>
        </xdr:cNvPr>
        <xdr:cNvSpPr/>
      </xdr:nvSpPr>
      <xdr:spPr>
        <a:xfrm>
          <a:off x="13555980" y="2834640"/>
          <a:ext cx="861060" cy="518160"/>
        </a:xfrm>
        <a:prstGeom prst="rect">
          <a:avLst/>
        </a:prstGeom>
        <a:solidFill>
          <a:schemeClr val="tx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sz="1050" b="1" baseline="0">
              <a:solidFill>
                <a:srgbClr val="FFC000"/>
              </a:solidFill>
            </a:rPr>
            <a:t>OMIT</a:t>
          </a:r>
          <a:endParaRPr lang="en-US" sz="1100" b="1">
            <a:solidFill>
              <a:srgbClr val="FFC000"/>
            </a:solidFill>
          </a:endParaRPr>
        </a:p>
      </xdr:txBody>
    </xdr:sp>
    <xdr:clientData/>
  </xdr:twoCellAnchor>
</xdr:wsDr>
</file>

<file path=xl/drawings/drawing4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2" name="Picture 1039">
          <a:extLst>
            <a:ext uri="{FF2B5EF4-FFF2-40B4-BE49-F238E27FC236}">
              <a16:creationId xmlns:a16="http://schemas.microsoft.com/office/drawing/2014/main" id="{2D732210-3A98-4797-B571-067AB61529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8204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3" name="Picture 1039">
          <a:extLst>
            <a:ext uri="{FF2B5EF4-FFF2-40B4-BE49-F238E27FC236}">
              <a16:creationId xmlns:a16="http://schemas.microsoft.com/office/drawing/2014/main" id="{5EC16371-EC96-4883-AAD4-A2BE9030CD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8204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4" name="Picture 1039">
          <a:extLst>
            <a:ext uri="{FF2B5EF4-FFF2-40B4-BE49-F238E27FC236}">
              <a16:creationId xmlns:a16="http://schemas.microsoft.com/office/drawing/2014/main" id="{5281FFA2-3135-41FC-BE7A-A2E8744D45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8204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5" name="Picture 1039">
          <a:extLst>
            <a:ext uri="{FF2B5EF4-FFF2-40B4-BE49-F238E27FC236}">
              <a16:creationId xmlns:a16="http://schemas.microsoft.com/office/drawing/2014/main" id="{8B2AF00A-4664-4768-9CBD-CAD0AAC3A4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8204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6" name="Picture 1039">
          <a:extLst>
            <a:ext uri="{FF2B5EF4-FFF2-40B4-BE49-F238E27FC236}">
              <a16:creationId xmlns:a16="http://schemas.microsoft.com/office/drawing/2014/main" id="{FFD89B4B-7A58-4B9E-B96E-C1685D85FA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8204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7" name="Picture 1039">
          <a:extLst>
            <a:ext uri="{FF2B5EF4-FFF2-40B4-BE49-F238E27FC236}">
              <a16:creationId xmlns:a16="http://schemas.microsoft.com/office/drawing/2014/main" id="{33726A87-BC8D-4F2C-A05E-E2D41A3CC0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8204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8" name="Picture 1039">
          <a:extLst>
            <a:ext uri="{FF2B5EF4-FFF2-40B4-BE49-F238E27FC236}">
              <a16:creationId xmlns:a16="http://schemas.microsoft.com/office/drawing/2014/main" id="{4EF36607-F1A3-4619-99F8-FFB3F3599A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8204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9" name="Picture 1039">
          <a:extLst>
            <a:ext uri="{FF2B5EF4-FFF2-40B4-BE49-F238E27FC236}">
              <a16:creationId xmlns:a16="http://schemas.microsoft.com/office/drawing/2014/main" id="{BB318676-9CC6-41E2-A21A-BFEE22E815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8204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10" name="Picture 1039">
          <a:extLst>
            <a:ext uri="{FF2B5EF4-FFF2-40B4-BE49-F238E27FC236}">
              <a16:creationId xmlns:a16="http://schemas.microsoft.com/office/drawing/2014/main" id="{A0112D76-C49C-4CBE-A1A0-CDD2B860EC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8204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11" name="Picture 1039">
          <a:extLst>
            <a:ext uri="{FF2B5EF4-FFF2-40B4-BE49-F238E27FC236}">
              <a16:creationId xmlns:a16="http://schemas.microsoft.com/office/drawing/2014/main" id="{6D913FB5-A9B0-45D5-BE68-63C598AF58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8204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12" name="Picture 1039">
          <a:extLst>
            <a:ext uri="{FF2B5EF4-FFF2-40B4-BE49-F238E27FC236}">
              <a16:creationId xmlns:a16="http://schemas.microsoft.com/office/drawing/2014/main" id="{D054D456-FBBB-43B1-BFB2-4C76FC4E71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8204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13" name="Picture 1039">
          <a:extLst>
            <a:ext uri="{FF2B5EF4-FFF2-40B4-BE49-F238E27FC236}">
              <a16:creationId xmlns:a16="http://schemas.microsoft.com/office/drawing/2014/main" id="{656C4049-C51C-4655-9C42-0AEDB85724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8204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14" name="Picture 1039">
          <a:extLst>
            <a:ext uri="{FF2B5EF4-FFF2-40B4-BE49-F238E27FC236}">
              <a16:creationId xmlns:a16="http://schemas.microsoft.com/office/drawing/2014/main" id="{ADFD28FB-3C89-4600-ADE2-9D99C400A8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8204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15" name="Picture 1039">
          <a:extLst>
            <a:ext uri="{FF2B5EF4-FFF2-40B4-BE49-F238E27FC236}">
              <a16:creationId xmlns:a16="http://schemas.microsoft.com/office/drawing/2014/main" id="{4D118488-A40C-430F-A82C-FA94C62E6A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8204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16" name="Picture 1039">
          <a:extLst>
            <a:ext uri="{FF2B5EF4-FFF2-40B4-BE49-F238E27FC236}">
              <a16:creationId xmlns:a16="http://schemas.microsoft.com/office/drawing/2014/main" id="{714ECBDB-2239-4C74-A6BC-93B290301C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8204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17" name="Picture 1039">
          <a:extLst>
            <a:ext uri="{FF2B5EF4-FFF2-40B4-BE49-F238E27FC236}">
              <a16:creationId xmlns:a16="http://schemas.microsoft.com/office/drawing/2014/main" id="{9AD90371-ED7F-4A14-9233-52BB9C91AA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8204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22</xdr:col>
      <xdr:colOff>0</xdr:colOff>
      <xdr:row>2</xdr:row>
      <xdr:rowOff>0</xdr:rowOff>
    </xdr:from>
    <xdr:to>
      <xdr:col>23</xdr:col>
      <xdr:colOff>847724</xdr:colOff>
      <xdr:row>5</xdr:row>
      <xdr:rowOff>19050</xdr:rowOff>
    </xdr:to>
    <xdr:sp macro="" textlink="">
      <xdr:nvSpPr>
        <xdr:cNvPr id="18" name="Cloud Callout 3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5F9BB789-D78F-408A-8B20-5F7E8930158B}"/>
            </a:ext>
          </a:extLst>
        </xdr:cNvPr>
        <xdr:cNvSpPr/>
      </xdr:nvSpPr>
      <xdr:spPr>
        <a:xfrm>
          <a:off x="11315700" y="342900"/>
          <a:ext cx="1695449" cy="628650"/>
        </a:xfrm>
        <a:prstGeom prst="cloudCallou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800" b="1" baseline="0">
              <a:latin typeface="Comic Sans MS" pitchFamily="66" charset="0"/>
            </a:rPr>
            <a:t>HOME</a:t>
          </a:r>
        </a:p>
      </xdr:txBody>
    </xdr:sp>
    <xdr:clientData/>
  </xdr:twoCellAnchor>
  <xdr:twoCellAnchor>
    <xdr:from>
      <xdr:col>0</xdr:col>
      <xdr:colOff>0</xdr:colOff>
      <xdr:row>10</xdr:row>
      <xdr:rowOff>0</xdr:rowOff>
    </xdr:from>
    <xdr:to>
      <xdr:col>6</xdr:col>
      <xdr:colOff>0</xdr:colOff>
      <xdr:row>10</xdr:row>
      <xdr:rowOff>160020</xdr:rowOff>
    </xdr:to>
    <xdr:sp macro="" textlink="">
      <xdr:nvSpPr>
        <xdr:cNvPr id="21" name="Rectangle 18">
          <a:extLst>
            <a:ext uri="{FF2B5EF4-FFF2-40B4-BE49-F238E27FC236}">
              <a16:creationId xmlns:a16="http://schemas.microsoft.com/office/drawing/2014/main" id="{7C4AE4B3-3FB2-4616-87A8-78E01C72131B}"/>
            </a:ext>
            <a:ext uri="{147F2762-F138-4A5C-976F-8EAC2B608ADB}">
              <a16:predDERef xmlns:a16="http://schemas.microsoft.com/office/drawing/2014/main" pred="{73D94FEF-08A1-4212-9F5B-DB562EA74941}"/>
            </a:ext>
          </a:extLst>
        </xdr:cNvPr>
        <xdr:cNvSpPr/>
      </xdr:nvSpPr>
      <xdr:spPr>
        <a:xfrm>
          <a:off x="0" y="1844040"/>
          <a:ext cx="3108960" cy="160020"/>
        </a:xfrm>
        <a:prstGeom prst="rect">
          <a:avLst/>
        </a:prstGeom>
        <a:solidFill>
          <a:schemeClr val="tx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sz="1050" b="1" baseline="0">
              <a:solidFill>
                <a:srgbClr val="FFC000"/>
              </a:solidFill>
            </a:rPr>
            <a:t>OMIT</a:t>
          </a:r>
          <a:endParaRPr lang="en-US" sz="1100" b="1">
            <a:solidFill>
              <a:srgbClr val="FFC000"/>
            </a:solidFill>
          </a:endParaRPr>
        </a:p>
      </xdr:txBody>
    </xdr:sp>
    <xdr:clientData/>
  </xdr:twoCellAnchor>
</xdr:wsDr>
</file>

<file path=xl/drawings/drawing4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2" name="Picture 1039">
          <a:extLst>
            <a:ext uri="{FF2B5EF4-FFF2-40B4-BE49-F238E27FC236}">
              <a16:creationId xmlns:a16="http://schemas.microsoft.com/office/drawing/2014/main" id="{F44E1D72-F9C1-4C75-9FF3-ED200B53F0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8204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3" name="Picture 1039">
          <a:extLst>
            <a:ext uri="{FF2B5EF4-FFF2-40B4-BE49-F238E27FC236}">
              <a16:creationId xmlns:a16="http://schemas.microsoft.com/office/drawing/2014/main" id="{7C8214A2-0AC5-46EA-8D32-4C3A41C822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8204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4" name="Picture 1039">
          <a:extLst>
            <a:ext uri="{FF2B5EF4-FFF2-40B4-BE49-F238E27FC236}">
              <a16:creationId xmlns:a16="http://schemas.microsoft.com/office/drawing/2014/main" id="{DC6C6F7A-096B-4165-A1F5-43D6CD12DD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8204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5" name="Picture 1039">
          <a:extLst>
            <a:ext uri="{FF2B5EF4-FFF2-40B4-BE49-F238E27FC236}">
              <a16:creationId xmlns:a16="http://schemas.microsoft.com/office/drawing/2014/main" id="{A978E051-1690-4E14-AEE9-512AAD08E5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8204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6" name="Picture 1039">
          <a:extLst>
            <a:ext uri="{FF2B5EF4-FFF2-40B4-BE49-F238E27FC236}">
              <a16:creationId xmlns:a16="http://schemas.microsoft.com/office/drawing/2014/main" id="{6373E1B6-E847-438F-BE67-5F9AA98889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8204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7" name="Picture 1039">
          <a:extLst>
            <a:ext uri="{FF2B5EF4-FFF2-40B4-BE49-F238E27FC236}">
              <a16:creationId xmlns:a16="http://schemas.microsoft.com/office/drawing/2014/main" id="{8984D516-FF65-444A-9D43-9BB01DA2D0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8204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8" name="Picture 1039">
          <a:extLst>
            <a:ext uri="{FF2B5EF4-FFF2-40B4-BE49-F238E27FC236}">
              <a16:creationId xmlns:a16="http://schemas.microsoft.com/office/drawing/2014/main" id="{3FF58C58-B53F-4C7E-B067-F7BF36FBAE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8204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9" name="Picture 1039">
          <a:extLst>
            <a:ext uri="{FF2B5EF4-FFF2-40B4-BE49-F238E27FC236}">
              <a16:creationId xmlns:a16="http://schemas.microsoft.com/office/drawing/2014/main" id="{9D4C474B-7E3F-4547-A572-EC80BC03EA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8204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10" name="Picture 1039">
          <a:extLst>
            <a:ext uri="{FF2B5EF4-FFF2-40B4-BE49-F238E27FC236}">
              <a16:creationId xmlns:a16="http://schemas.microsoft.com/office/drawing/2014/main" id="{B818AE8B-3C7C-4A78-AE73-26E042D0BE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8204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11" name="Picture 1039">
          <a:extLst>
            <a:ext uri="{FF2B5EF4-FFF2-40B4-BE49-F238E27FC236}">
              <a16:creationId xmlns:a16="http://schemas.microsoft.com/office/drawing/2014/main" id="{F62720AB-7C64-464F-9940-C76C94A093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8204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12" name="Picture 1039">
          <a:extLst>
            <a:ext uri="{FF2B5EF4-FFF2-40B4-BE49-F238E27FC236}">
              <a16:creationId xmlns:a16="http://schemas.microsoft.com/office/drawing/2014/main" id="{FFB3E918-C2C9-4237-8166-013569A38A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8204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13" name="Picture 1039">
          <a:extLst>
            <a:ext uri="{FF2B5EF4-FFF2-40B4-BE49-F238E27FC236}">
              <a16:creationId xmlns:a16="http://schemas.microsoft.com/office/drawing/2014/main" id="{DE576766-1A21-42EC-A28F-5CEC92137B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8204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14" name="Picture 1039">
          <a:extLst>
            <a:ext uri="{FF2B5EF4-FFF2-40B4-BE49-F238E27FC236}">
              <a16:creationId xmlns:a16="http://schemas.microsoft.com/office/drawing/2014/main" id="{5707E053-5A97-4857-817D-5543EF859C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8204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15" name="Picture 1039">
          <a:extLst>
            <a:ext uri="{FF2B5EF4-FFF2-40B4-BE49-F238E27FC236}">
              <a16:creationId xmlns:a16="http://schemas.microsoft.com/office/drawing/2014/main" id="{1926DDFA-61E2-4EB7-9873-BDC67E6C2F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8204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16" name="Picture 1039">
          <a:extLst>
            <a:ext uri="{FF2B5EF4-FFF2-40B4-BE49-F238E27FC236}">
              <a16:creationId xmlns:a16="http://schemas.microsoft.com/office/drawing/2014/main" id="{19FBE969-5587-4746-AF34-A4414E0E0B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8204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17" name="Picture 1039">
          <a:extLst>
            <a:ext uri="{FF2B5EF4-FFF2-40B4-BE49-F238E27FC236}">
              <a16:creationId xmlns:a16="http://schemas.microsoft.com/office/drawing/2014/main" id="{57BD6895-483A-4530-B437-A15A0E8543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8204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22</xdr:col>
      <xdr:colOff>1</xdr:colOff>
      <xdr:row>2</xdr:row>
      <xdr:rowOff>0</xdr:rowOff>
    </xdr:from>
    <xdr:to>
      <xdr:col>24</xdr:col>
      <xdr:colOff>1</xdr:colOff>
      <xdr:row>5</xdr:row>
      <xdr:rowOff>19050</xdr:rowOff>
    </xdr:to>
    <xdr:sp macro="" textlink="">
      <xdr:nvSpPr>
        <xdr:cNvPr id="18" name="Cloud Callout 3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324E1590-0DA8-4E96-8F86-03388ADF42B1}"/>
            </a:ext>
          </a:extLst>
        </xdr:cNvPr>
        <xdr:cNvSpPr/>
      </xdr:nvSpPr>
      <xdr:spPr>
        <a:xfrm>
          <a:off x="11315701" y="342900"/>
          <a:ext cx="1695450" cy="628650"/>
        </a:xfrm>
        <a:prstGeom prst="cloudCallou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800" b="1" baseline="0">
              <a:latin typeface="Comic Sans MS" pitchFamily="66" charset="0"/>
            </a:rPr>
            <a:t>HOME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32" name="Picture 1039">
          <a:extLst>
            <a:ext uri="{FF2B5EF4-FFF2-40B4-BE49-F238E27FC236}">
              <a16:creationId xmlns:a16="http://schemas.microsoft.com/office/drawing/2014/main" id="{CE467C0E-83FD-43B7-86AF-A9A4DEA816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8204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33" name="Picture 1039">
          <a:extLst>
            <a:ext uri="{FF2B5EF4-FFF2-40B4-BE49-F238E27FC236}">
              <a16:creationId xmlns:a16="http://schemas.microsoft.com/office/drawing/2014/main" id="{BE73AB98-4332-4C6D-B8AD-B107C7B274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8204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34" name="Picture 1039">
          <a:extLst>
            <a:ext uri="{FF2B5EF4-FFF2-40B4-BE49-F238E27FC236}">
              <a16:creationId xmlns:a16="http://schemas.microsoft.com/office/drawing/2014/main" id="{3D8E7D39-D5D3-4A1E-89FA-1AA457BBFF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8204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35" name="Picture 1039">
          <a:extLst>
            <a:ext uri="{FF2B5EF4-FFF2-40B4-BE49-F238E27FC236}">
              <a16:creationId xmlns:a16="http://schemas.microsoft.com/office/drawing/2014/main" id="{ACC7F2BB-4F13-44EB-AFCD-F1BD9F6551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8204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36" name="Picture 1039">
          <a:extLst>
            <a:ext uri="{FF2B5EF4-FFF2-40B4-BE49-F238E27FC236}">
              <a16:creationId xmlns:a16="http://schemas.microsoft.com/office/drawing/2014/main" id="{06AA7B0A-28BE-4D10-8EE0-0A175E48B7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8204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37" name="Picture 1039">
          <a:extLst>
            <a:ext uri="{FF2B5EF4-FFF2-40B4-BE49-F238E27FC236}">
              <a16:creationId xmlns:a16="http://schemas.microsoft.com/office/drawing/2014/main" id="{30CA30EB-56C5-4E21-9E20-5132B217F3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8204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38" name="Picture 1039">
          <a:extLst>
            <a:ext uri="{FF2B5EF4-FFF2-40B4-BE49-F238E27FC236}">
              <a16:creationId xmlns:a16="http://schemas.microsoft.com/office/drawing/2014/main" id="{0697C245-7064-48FF-8392-E566C8F06C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8204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39" name="Picture 1039">
          <a:extLst>
            <a:ext uri="{FF2B5EF4-FFF2-40B4-BE49-F238E27FC236}">
              <a16:creationId xmlns:a16="http://schemas.microsoft.com/office/drawing/2014/main" id="{29D7B84A-8CEA-4188-99C4-CD13F3436D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8204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40" name="Picture 1039">
          <a:extLst>
            <a:ext uri="{FF2B5EF4-FFF2-40B4-BE49-F238E27FC236}">
              <a16:creationId xmlns:a16="http://schemas.microsoft.com/office/drawing/2014/main" id="{8A8788E6-35C4-460F-A5E4-9951C86EE4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8204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41" name="Picture 1039">
          <a:extLst>
            <a:ext uri="{FF2B5EF4-FFF2-40B4-BE49-F238E27FC236}">
              <a16:creationId xmlns:a16="http://schemas.microsoft.com/office/drawing/2014/main" id="{B8C66B00-E0E2-4FB2-A633-62296209AC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8204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42" name="Picture 1039">
          <a:extLst>
            <a:ext uri="{FF2B5EF4-FFF2-40B4-BE49-F238E27FC236}">
              <a16:creationId xmlns:a16="http://schemas.microsoft.com/office/drawing/2014/main" id="{4E41A212-C509-456E-B8D6-6615F15969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8204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43" name="Picture 1039">
          <a:extLst>
            <a:ext uri="{FF2B5EF4-FFF2-40B4-BE49-F238E27FC236}">
              <a16:creationId xmlns:a16="http://schemas.microsoft.com/office/drawing/2014/main" id="{ABAF2434-AA67-4852-983D-952DA9E69C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8204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44" name="Picture 1039">
          <a:extLst>
            <a:ext uri="{FF2B5EF4-FFF2-40B4-BE49-F238E27FC236}">
              <a16:creationId xmlns:a16="http://schemas.microsoft.com/office/drawing/2014/main" id="{08B23FEB-4217-4ECF-B734-2461FF61AA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8204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45" name="Picture 1039">
          <a:extLst>
            <a:ext uri="{FF2B5EF4-FFF2-40B4-BE49-F238E27FC236}">
              <a16:creationId xmlns:a16="http://schemas.microsoft.com/office/drawing/2014/main" id="{9FDF8FC3-C99A-44E8-9D9E-A6E14E5D56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8204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46" name="Picture 1039">
          <a:extLst>
            <a:ext uri="{FF2B5EF4-FFF2-40B4-BE49-F238E27FC236}">
              <a16:creationId xmlns:a16="http://schemas.microsoft.com/office/drawing/2014/main" id="{30B38746-920B-4B08-8555-E9894C27C8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8204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47" name="Picture 1039">
          <a:extLst>
            <a:ext uri="{FF2B5EF4-FFF2-40B4-BE49-F238E27FC236}">
              <a16:creationId xmlns:a16="http://schemas.microsoft.com/office/drawing/2014/main" id="{678CAFED-F572-44E8-A367-041345D001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8204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22</xdr:col>
      <xdr:colOff>1</xdr:colOff>
      <xdr:row>2</xdr:row>
      <xdr:rowOff>0</xdr:rowOff>
    </xdr:from>
    <xdr:to>
      <xdr:col>24</xdr:col>
      <xdr:colOff>1</xdr:colOff>
      <xdr:row>5</xdr:row>
      <xdr:rowOff>19050</xdr:rowOff>
    </xdr:to>
    <xdr:sp macro="" textlink="">
      <xdr:nvSpPr>
        <xdr:cNvPr id="48" name="Cloud Callout 3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5226DF2F-2432-4E81-9450-470A67F7ADBA}"/>
            </a:ext>
          </a:extLst>
        </xdr:cNvPr>
        <xdr:cNvSpPr/>
      </xdr:nvSpPr>
      <xdr:spPr>
        <a:xfrm>
          <a:off x="11315701" y="342900"/>
          <a:ext cx="1695450" cy="628650"/>
        </a:xfrm>
        <a:prstGeom prst="cloudCallou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800" b="1" baseline="0">
              <a:latin typeface="Comic Sans MS" pitchFamily="66" charset="0"/>
            </a:rPr>
            <a:t>HOME</a:t>
          </a:r>
        </a:p>
      </xdr:txBody>
    </xdr:sp>
    <xdr:clientData/>
  </xdr:twoCellAnchor>
  <xdr:twoCellAnchor>
    <xdr:from>
      <xdr:col>29</xdr:col>
      <xdr:colOff>7620</xdr:colOff>
      <xdr:row>9</xdr:row>
      <xdr:rowOff>160020</xdr:rowOff>
    </xdr:from>
    <xdr:to>
      <xdr:col>38</xdr:col>
      <xdr:colOff>22860</xdr:colOff>
      <xdr:row>12</xdr:row>
      <xdr:rowOff>167640</xdr:rowOff>
    </xdr:to>
    <xdr:sp macro="" textlink="">
      <xdr:nvSpPr>
        <xdr:cNvPr id="30" name="Rectangle 18">
          <a:extLst>
            <a:ext uri="{FF2B5EF4-FFF2-40B4-BE49-F238E27FC236}">
              <a16:creationId xmlns:a16="http://schemas.microsoft.com/office/drawing/2014/main" id="{90745841-39C5-410C-BCC4-7B9A9CE0CE5A}"/>
            </a:ext>
            <a:ext uri="{147F2762-F138-4A5C-976F-8EAC2B608ADB}">
              <a16:predDERef xmlns:a16="http://schemas.microsoft.com/office/drawing/2014/main" pred="{73D94FEF-08A1-4212-9F5B-DB562EA74941}"/>
            </a:ext>
          </a:extLst>
        </xdr:cNvPr>
        <xdr:cNvSpPr/>
      </xdr:nvSpPr>
      <xdr:spPr>
        <a:xfrm>
          <a:off x="15727680" y="1828800"/>
          <a:ext cx="6903720" cy="533400"/>
        </a:xfrm>
        <a:prstGeom prst="rect">
          <a:avLst/>
        </a:prstGeom>
        <a:solidFill>
          <a:schemeClr val="tx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sz="1050" b="1" baseline="0">
              <a:solidFill>
                <a:srgbClr val="FFC000"/>
              </a:solidFill>
            </a:rPr>
            <a:t>STOP BOOKING</a:t>
          </a:r>
          <a:r>
            <a:rPr lang="en-US" sz="1100" b="1" baseline="0">
              <a:solidFill>
                <a:srgbClr val="FFC000"/>
              </a:solidFill>
            </a:rPr>
            <a:t>	</a:t>
          </a:r>
          <a:endParaRPr lang="en-US" sz="1100" b="1">
            <a:solidFill>
              <a:srgbClr val="FFC000"/>
            </a:solidFill>
          </a:endParaRPr>
        </a:p>
      </xdr:txBody>
    </xdr:sp>
    <xdr:clientData/>
  </xdr:twoCellAnchor>
  <xdr:twoCellAnchor>
    <xdr:from>
      <xdr:col>29</xdr:col>
      <xdr:colOff>0</xdr:colOff>
      <xdr:row>13</xdr:row>
      <xdr:rowOff>0</xdr:rowOff>
    </xdr:from>
    <xdr:to>
      <xdr:col>38</xdr:col>
      <xdr:colOff>15240</xdr:colOff>
      <xdr:row>16</xdr:row>
      <xdr:rowOff>7620</xdr:rowOff>
    </xdr:to>
    <xdr:sp macro="" textlink="">
      <xdr:nvSpPr>
        <xdr:cNvPr id="29" name="Rectangle 18">
          <a:extLst>
            <a:ext uri="{FF2B5EF4-FFF2-40B4-BE49-F238E27FC236}">
              <a16:creationId xmlns:a16="http://schemas.microsoft.com/office/drawing/2014/main" id="{786E026B-6860-4722-AC5E-BF545CA8A4FE}"/>
            </a:ext>
            <a:ext uri="{147F2762-F138-4A5C-976F-8EAC2B608ADB}">
              <a16:predDERef xmlns:a16="http://schemas.microsoft.com/office/drawing/2014/main" pred="{73D94FEF-08A1-4212-9F5B-DB562EA74941}"/>
            </a:ext>
          </a:extLst>
        </xdr:cNvPr>
        <xdr:cNvSpPr/>
      </xdr:nvSpPr>
      <xdr:spPr>
        <a:xfrm>
          <a:off x="15720060" y="2369820"/>
          <a:ext cx="6903720" cy="533400"/>
        </a:xfrm>
        <a:prstGeom prst="rect">
          <a:avLst/>
        </a:prstGeom>
        <a:solidFill>
          <a:schemeClr val="tx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sz="1050" b="1" baseline="0">
              <a:solidFill>
                <a:srgbClr val="FFC000"/>
              </a:solidFill>
            </a:rPr>
            <a:t>STOP BOOKING</a:t>
          </a:r>
          <a:r>
            <a:rPr lang="en-US" sz="1100" b="1" baseline="0">
              <a:solidFill>
                <a:srgbClr val="FFC000"/>
              </a:solidFill>
            </a:rPr>
            <a:t>	</a:t>
          </a:r>
          <a:endParaRPr lang="en-US" sz="1100" b="1">
            <a:solidFill>
              <a:srgbClr val="FFC000"/>
            </a:solidFill>
          </a:endParaRPr>
        </a:p>
      </xdr:txBody>
    </xdr:sp>
    <xdr:clientData/>
  </xdr:twoCellAnchor>
</xdr:wsDr>
</file>

<file path=xl/drawings/drawing4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2" name="Picture 1039">
          <a:extLst>
            <a:ext uri="{FF2B5EF4-FFF2-40B4-BE49-F238E27FC236}">
              <a16:creationId xmlns:a16="http://schemas.microsoft.com/office/drawing/2014/main" id="{66336801-6594-4FA9-8453-36A198AB41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8204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22</xdr:col>
      <xdr:colOff>0</xdr:colOff>
      <xdr:row>2</xdr:row>
      <xdr:rowOff>0</xdr:rowOff>
    </xdr:from>
    <xdr:to>
      <xdr:col>24</xdr:col>
      <xdr:colOff>66675</xdr:colOff>
      <xdr:row>5</xdr:row>
      <xdr:rowOff>19050</xdr:rowOff>
    </xdr:to>
    <xdr:sp macro="" textlink="">
      <xdr:nvSpPr>
        <xdr:cNvPr id="3" name="Cloud Callout 3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39E2F92C-7D63-4B0F-A47B-307EF544F573}"/>
            </a:ext>
          </a:extLst>
        </xdr:cNvPr>
        <xdr:cNvSpPr/>
      </xdr:nvSpPr>
      <xdr:spPr>
        <a:xfrm>
          <a:off x="11315700" y="342900"/>
          <a:ext cx="1762125" cy="628650"/>
        </a:xfrm>
        <a:prstGeom prst="cloudCallou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800" b="1" baseline="0">
              <a:latin typeface="Comic Sans MS" pitchFamily="66" charset="0"/>
            </a:rPr>
            <a:t>HOME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4" name="Picture 1039">
          <a:extLst>
            <a:ext uri="{FF2B5EF4-FFF2-40B4-BE49-F238E27FC236}">
              <a16:creationId xmlns:a16="http://schemas.microsoft.com/office/drawing/2014/main" id="{2E583F0B-EA95-423D-8446-599130A3E0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8204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5" name="Picture 1039">
          <a:extLst>
            <a:ext uri="{FF2B5EF4-FFF2-40B4-BE49-F238E27FC236}">
              <a16:creationId xmlns:a16="http://schemas.microsoft.com/office/drawing/2014/main" id="{298BCDA5-01E7-4A17-993A-224199C287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8204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6" name="Picture 1039">
          <a:extLst>
            <a:ext uri="{FF2B5EF4-FFF2-40B4-BE49-F238E27FC236}">
              <a16:creationId xmlns:a16="http://schemas.microsoft.com/office/drawing/2014/main" id="{08A3B02E-13E6-4899-AAF2-A797364499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8204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15240</xdr:colOff>
      <xdr:row>10</xdr:row>
      <xdr:rowOff>7620</xdr:rowOff>
    </xdr:from>
    <xdr:to>
      <xdr:col>12</xdr:col>
      <xdr:colOff>7620</xdr:colOff>
      <xdr:row>11</xdr:row>
      <xdr:rowOff>38100</xdr:rowOff>
    </xdr:to>
    <xdr:sp macro="" textlink="">
      <xdr:nvSpPr>
        <xdr:cNvPr id="28" name="Rectangle 27">
          <a:extLst>
            <a:ext uri="{FF2B5EF4-FFF2-40B4-BE49-F238E27FC236}">
              <a16:creationId xmlns:a16="http://schemas.microsoft.com/office/drawing/2014/main" id="{B9C20FC8-FEDA-4FD9-9158-36F90FAD2D39}"/>
            </a:ext>
          </a:extLst>
        </xdr:cNvPr>
        <xdr:cNvSpPr/>
      </xdr:nvSpPr>
      <xdr:spPr>
        <a:xfrm>
          <a:off x="3307080" y="1851660"/>
          <a:ext cx="3284220" cy="205740"/>
        </a:xfrm>
        <a:prstGeom prst="rect">
          <a:avLst/>
        </a:prstGeom>
        <a:solidFill>
          <a:schemeClr val="tx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800" b="1" baseline="0">
              <a:solidFill>
                <a:srgbClr val="FFC000"/>
              </a:solidFill>
            </a:rPr>
            <a:t>OMIT</a:t>
          </a:r>
        </a:p>
        <a:p>
          <a:pPr algn="ctr"/>
          <a:r>
            <a:rPr lang="en-US" sz="1100" b="1" baseline="0">
              <a:solidFill>
                <a:srgbClr val="FFC000"/>
              </a:solidFill>
            </a:rPr>
            <a:t>	</a:t>
          </a:r>
          <a:endParaRPr lang="en-US" sz="1100" b="1">
            <a:solidFill>
              <a:srgbClr val="FFC000"/>
            </a:solidFill>
          </a:endParaRPr>
        </a:p>
      </xdr:txBody>
    </xdr:sp>
    <xdr:clientData/>
  </xdr:twoCellAnchor>
  <xdr:twoCellAnchor>
    <xdr:from>
      <xdr:col>6</xdr:col>
      <xdr:colOff>0</xdr:colOff>
      <xdr:row>12</xdr:row>
      <xdr:rowOff>0</xdr:rowOff>
    </xdr:from>
    <xdr:to>
      <xdr:col>11</xdr:col>
      <xdr:colOff>518160</xdr:colOff>
      <xdr:row>13</xdr:row>
      <xdr:rowOff>30480</xdr:rowOff>
    </xdr:to>
    <xdr:sp macro="" textlink="">
      <xdr:nvSpPr>
        <xdr:cNvPr id="29" name="Rectangle 28">
          <a:extLst>
            <a:ext uri="{FF2B5EF4-FFF2-40B4-BE49-F238E27FC236}">
              <a16:creationId xmlns:a16="http://schemas.microsoft.com/office/drawing/2014/main" id="{785354DF-EDAC-4EFA-A75A-AF5ABC4F4269}"/>
            </a:ext>
          </a:extLst>
        </xdr:cNvPr>
        <xdr:cNvSpPr/>
      </xdr:nvSpPr>
      <xdr:spPr>
        <a:xfrm>
          <a:off x="3291840" y="2194560"/>
          <a:ext cx="3284220" cy="205740"/>
        </a:xfrm>
        <a:prstGeom prst="rect">
          <a:avLst/>
        </a:prstGeom>
        <a:solidFill>
          <a:schemeClr val="tx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800" b="1" baseline="0">
              <a:solidFill>
                <a:srgbClr val="FFC000"/>
              </a:solidFill>
            </a:rPr>
            <a:t>OMIT</a:t>
          </a:r>
        </a:p>
        <a:p>
          <a:pPr algn="ctr"/>
          <a:r>
            <a:rPr lang="en-US" sz="1100" b="1" baseline="0">
              <a:solidFill>
                <a:srgbClr val="FFC000"/>
              </a:solidFill>
            </a:rPr>
            <a:t>	</a:t>
          </a:r>
          <a:endParaRPr lang="en-US" sz="1100" b="1">
            <a:solidFill>
              <a:srgbClr val="FFC000"/>
            </a:solidFill>
          </a:endParaRPr>
        </a:p>
      </xdr:txBody>
    </xdr:sp>
    <xdr:clientData/>
  </xdr:twoCellAnchor>
  <xdr:twoCellAnchor>
    <xdr:from>
      <xdr:col>6</xdr:col>
      <xdr:colOff>0</xdr:colOff>
      <xdr:row>14</xdr:row>
      <xdr:rowOff>0</xdr:rowOff>
    </xdr:from>
    <xdr:to>
      <xdr:col>11</xdr:col>
      <xdr:colOff>518160</xdr:colOff>
      <xdr:row>15</xdr:row>
      <xdr:rowOff>30480</xdr:rowOff>
    </xdr:to>
    <xdr:sp macro="" textlink="">
      <xdr:nvSpPr>
        <xdr:cNvPr id="30" name="Rectangle 29">
          <a:extLst>
            <a:ext uri="{FF2B5EF4-FFF2-40B4-BE49-F238E27FC236}">
              <a16:creationId xmlns:a16="http://schemas.microsoft.com/office/drawing/2014/main" id="{87529FB0-AB15-4880-AD67-0758EEB2B0E9}"/>
            </a:ext>
          </a:extLst>
        </xdr:cNvPr>
        <xdr:cNvSpPr/>
      </xdr:nvSpPr>
      <xdr:spPr>
        <a:xfrm>
          <a:off x="3291840" y="2545080"/>
          <a:ext cx="3284220" cy="205740"/>
        </a:xfrm>
        <a:prstGeom prst="rect">
          <a:avLst/>
        </a:prstGeom>
        <a:solidFill>
          <a:schemeClr val="tx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800" b="1" baseline="0">
              <a:solidFill>
                <a:srgbClr val="FFC000"/>
              </a:solidFill>
            </a:rPr>
            <a:t>OMIT</a:t>
          </a:r>
        </a:p>
        <a:p>
          <a:pPr algn="ctr"/>
          <a:r>
            <a:rPr lang="en-US" sz="1100" b="1" baseline="0">
              <a:solidFill>
                <a:srgbClr val="FFC000"/>
              </a:solidFill>
            </a:rPr>
            <a:t>	</a:t>
          </a:r>
          <a:endParaRPr lang="en-US" sz="1100" b="1">
            <a:solidFill>
              <a:srgbClr val="FFC000"/>
            </a:solidFill>
          </a:endParaRPr>
        </a:p>
      </xdr:txBody>
    </xdr:sp>
    <xdr:clientData/>
  </xdr:twoCellAnchor>
  <xdr:twoCellAnchor>
    <xdr:from>
      <xdr:col>6</xdr:col>
      <xdr:colOff>0</xdr:colOff>
      <xdr:row>16</xdr:row>
      <xdr:rowOff>0</xdr:rowOff>
    </xdr:from>
    <xdr:to>
      <xdr:col>11</xdr:col>
      <xdr:colOff>518160</xdr:colOff>
      <xdr:row>17</xdr:row>
      <xdr:rowOff>30480</xdr:rowOff>
    </xdr:to>
    <xdr:sp macro="" textlink="">
      <xdr:nvSpPr>
        <xdr:cNvPr id="31" name="Rectangle 30">
          <a:extLst>
            <a:ext uri="{FF2B5EF4-FFF2-40B4-BE49-F238E27FC236}">
              <a16:creationId xmlns:a16="http://schemas.microsoft.com/office/drawing/2014/main" id="{BD0D1F25-D5B4-4779-A8AD-9663D5005AD1}"/>
            </a:ext>
          </a:extLst>
        </xdr:cNvPr>
        <xdr:cNvSpPr/>
      </xdr:nvSpPr>
      <xdr:spPr>
        <a:xfrm>
          <a:off x="3291840" y="2895600"/>
          <a:ext cx="3284220" cy="205740"/>
        </a:xfrm>
        <a:prstGeom prst="rect">
          <a:avLst/>
        </a:prstGeom>
        <a:solidFill>
          <a:schemeClr val="tx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800" b="1" baseline="0">
              <a:solidFill>
                <a:srgbClr val="FFC000"/>
              </a:solidFill>
            </a:rPr>
            <a:t>OMIT</a:t>
          </a:r>
        </a:p>
        <a:p>
          <a:pPr algn="ctr"/>
          <a:r>
            <a:rPr lang="en-US" sz="1100" b="1" baseline="0">
              <a:solidFill>
                <a:srgbClr val="FFC000"/>
              </a:solidFill>
            </a:rPr>
            <a:t>	</a:t>
          </a:r>
          <a:endParaRPr lang="en-US" sz="1100" b="1">
            <a:solidFill>
              <a:srgbClr val="FFC000"/>
            </a:solidFill>
          </a:endParaRPr>
        </a:p>
      </xdr:txBody>
    </xdr:sp>
    <xdr:clientData/>
  </xdr:twoCellAnchor>
  <xdr:twoCellAnchor>
    <xdr:from>
      <xdr:col>6</xdr:col>
      <xdr:colOff>15240</xdr:colOff>
      <xdr:row>10</xdr:row>
      <xdr:rowOff>7620</xdr:rowOff>
    </xdr:from>
    <xdr:to>
      <xdr:col>12</xdr:col>
      <xdr:colOff>7620</xdr:colOff>
      <xdr:row>11</xdr:row>
      <xdr:rowOff>38100</xdr:rowOff>
    </xdr:to>
    <xdr:sp macro="" textlink="">
      <xdr:nvSpPr>
        <xdr:cNvPr id="32" name="Rectangle 31">
          <a:extLst>
            <a:ext uri="{FF2B5EF4-FFF2-40B4-BE49-F238E27FC236}">
              <a16:creationId xmlns:a16="http://schemas.microsoft.com/office/drawing/2014/main" id="{9B62BA14-CA05-4853-8F7F-E381F76F383F}"/>
            </a:ext>
          </a:extLst>
        </xdr:cNvPr>
        <xdr:cNvSpPr/>
      </xdr:nvSpPr>
      <xdr:spPr>
        <a:xfrm>
          <a:off x="3307080" y="1851660"/>
          <a:ext cx="3284220" cy="205740"/>
        </a:xfrm>
        <a:prstGeom prst="rect">
          <a:avLst/>
        </a:prstGeom>
        <a:solidFill>
          <a:schemeClr val="tx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800" b="1" baseline="0">
              <a:solidFill>
                <a:srgbClr val="FFC000"/>
              </a:solidFill>
            </a:rPr>
            <a:t>OMIT</a:t>
          </a:r>
        </a:p>
        <a:p>
          <a:pPr algn="ctr"/>
          <a:r>
            <a:rPr lang="en-US" sz="1100" b="1" baseline="0">
              <a:solidFill>
                <a:srgbClr val="FFC000"/>
              </a:solidFill>
            </a:rPr>
            <a:t>	</a:t>
          </a:r>
          <a:endParaRPr lang="en-US" sz="1100" b="1">
            <a:solidFill>
              <a:srgbClr val="FFC000"/>
            </a:solidFill>
          </a:endParaRPr>
        </a:p>
      </xdr:txBody>
    </xdr:sp>
    <xdr:clientData/>
  </xdr:twoCellAnchor>
  <xdr:twoCellAnchor>
    <xdr:from>
      <xdr:col>6</xdr:col>
      <xdr:colOff>0</xdr:colOff>
      <xdr:row>12</xdr:row>
      <xdr:rowOff>0</xdr:rowOff>
    </xdr:from>
    <xdr:to>
      <xdr:col>11</xdr:col>
      <xdr:colOff>518160</xdr:colOff>
      <xdr:row>13</xdr:row>
      <xdr:rowOff>30480</xdr:rowOff>
    </xdr:to>
    <xdr:sp macro="" textlink="">
      <xdr:nvSpPr>
        <xdr:cNvPr id="33" name="Rectangle 32">
          <a:extLst>
            <a:ext uri="{FF2B5EF4-FFF2-40B4-BE49-F238E27FC236}">
              <a16:creationId xmlns:a16="http://schemas.microsoft.com/office/drawing/2014/main" id="{58BACF2E-5CA1-4BA0-85C6-3FCD175EDFC1}"/>
            </a:ext>
          </a:extLst>
        </xdr:cNvPr>
        <xdr:cNvSpPr/>
      </xdr:nvSpPr>
      <xdr:spPr>
        <a:xfrm>
          <a:off x="3291840" y="2194560"/>
          <a:ext cx="3284220" cy="205740"/>
        </a:xfrm>
        <a:prstGeom prst="rect">
          <a:avLst/>
        </a:prstGeom>
        <a:solidFill>
          <a:schemeClr val="tx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800" b="1" baseline="0">
              <a:solidFill>
                <a:srgbClr val="FFC000"/>
              </a:solidFill>
            </a:rPr>
            <a:t>OMIT</a:t>
          </a:r>
        </a:p>
        <a:p>
          <a:pPr algn="ctr"/>
          <a:r>
            <a:rPr lang="en-US" sz="1100" b="1" baseline="0">
              <a:solidFill>
                <a:srgbClr val="FFC000"/>
              </a:solidFill>
            </a:rPr>
            <a:t>	</a:t>
          </a:r>
          <a:endParaRPr lang="en-US" sz="1100" b="1">
            <a:solidFill>
              <a:srgbClr val="FFC000"/>
            </a:solidFill>
          </a:endParaRPr>
        </a:p>
      </xdr:txBody>
    </xdr:sp>
    <xdr:clientData/>
  </xdr:twoCellAnchor>
  <xdr:twoCellAnchor>
    <xdr:from>
      <xdr:col>6</xdr:col>
      <xdr:colOff>0</xdr:colOff>
      <xdr:row>14</xdr:row>
      <xdr:rowOff>0</xdr:rowOff>
    </xdr:from>
    <xdr:to>
      <xdr:col>11</xdr:col>
      <xdr:colOff>518160</xdr:colOff>
      <xdr:row>15</xdr:row>
      <xdr:rowOff>30480</xdr:rowOff>
    </xdr:to>
    <xdr:sp macro="" textlink="">
      <xdr:nvSpPr>
        <xdr:cNvPr id="34" name="Rectangle 33">
          <a:extLst>
            <a:ext uri="{FF2B5EF4-FFF2-40B4-BE49-F238E27FC236}">
              <a16:creationId xmlns:a16="http://schemas.microsoft.com/office/drawing/2014/main" id="{823183EF-DE16-4099-8CD0-65634BF53C70}"/>
            </a:ext>
          </a:extLst>
        </xdr:cNvPr>
        <xdr:cNvSpPr/>
      </xdr:nvSpPr>
      <xdr:spPr>
        <a:xfrm>
          <a:off x="3291840" y="2545080"/>
          <a:ext cx="3284220" cy="205740"/>
        </a:xfrm>
        <a:prstGeom prst="rect">
          <a:avLst/>
        </a:prstGeom>
        <a:solidFill>
          <a:schemeClr val="tx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800" b="1" baseline="0">
              <a:solidFill>
                <a:srgbClr val="FFC000"/>
              </a:solidFill>
            </a:rPr>
            <a:t>OMIT</a:t>
          </a:r>
        </a:p>
        <a:p>
          <a:pPr algn="ctr"/>
          <a:r>
            <a:rPr lang="en-US" sz="1100" b="1" baseline="0">
              <a:solidFill>
                <a:srgbClr val="FFC000"/>
              </a:solidFill>
            </a:rPr>
            <a:t>	</a:t>
          </a:r>
          <a:endParaRPr lang="en-US" sz="1100" b="1">
            <a:solidFill>
              <a:srgbClr val="FFC000"/>
            </a:solidFill>
          </a:endParaRPr>
        </a:p>
      </xdr:txBody>
    </xdr:sp>
    <xdr:clientData/>
  </xdr:twoCellAnchor>
  <xdr:twoCellAnchor>
    <xdr:from>
      <xdr:col>6</xdr:col>
      <xdr:colOff>0</xdr:colOff>
      <xdr:row>16</xdr:row>
      <xdr:rowOff>0</xdr:rowOff>
    </xdr:from>
    <xdr:to>
      <xdr:col>11</xdr:col>
      <xdr:colOff>518160</xdr:colOff>
      <xdr:row>17</xdr:row>
      <xdr:rowOff>30480</xdr:rowOff>
    </xdr:to>
    <xdr:sp macro="" textlink="">
      <xdr:nvSpPr>
        <xdr:cNvPr id="35" name="Rectangle 34">
          <a:extLst>
            <a:ext uri="{FF2B5EF4-FFF2-40B4-BE49-F238E27FC236}">
              <a16:creationId xmlns:a16="http://schemas.microsoft.com/office/drawing/2014/main" id="{DF420F74-7124-4C5D-8BB4-CFDABE7F07A3}"/>
            </a:ext>
          </a:extLst>
        </xdr:cNvPr>
        <xdr:cNvSpPr/>
      </xdr:nvSpPr>
      <xdr:spPr>
        <a:xfrm>
          <a:off x="3291840" y="2895600"/>
          <a:ext cx="3284220" cy="205740"/>
        </a:xfrm>
        <a:prstGeom prst="rect">
          <a:avLst/>
        </a:prstGeom>
        <a:solidFill>
          <a:schemeClr val="tx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800" b="1" baseline="0">
              <a:solidFill>
                <a:srgbClr val="FFC000"/>
              </a:solidFill>
            </a:rPr>
            <a:t>OMIT</a:t>
          </a:r>
        </a:p>
        <a:p>
          <a:pPr algn="ctr"/>
          <a:r>
            <a:rPr lang="en-US" sz="1100" b="1" baseline="0">
              <a:solidFill>
                <a:srgbClr val="FFC000"/>
              </a:solidFill>
            </a:rPr>
            <a:t>	</a:t>
          </a:r>
          <a:endParaRPr lang="en-US" sz="1100" b="1">
            <a:solidFill>
              <a:srgbClr val="FFC000"/>
            </a:solidFill>
          </a:endParaRPr>
        </a:p>
      </xdr:txBody>
    </xdr:sp>
    <xdr:clientData/>
  </xdr:twoCellAnchor>
  <xdr:twoCellAnchor>
    <xdr:from>
      <xdr:col>6</xdr:col>
      <xdr:colOff>7620</xdr:colOff>
      <xdr:row>10</xdr:row>
      <xdr:rowOff>7620</xdr:rowOff>
    </xdr:from>
    <xdr:to>
      <xdr:col>12</xdr:col>
      <xdr:colOff>0</xdr:colOff>
      <xdr:row>11</xdr:row>
      <xdr:rowOff>38100</xdr:rowOff>
    </xdr:to>
    <xdr:sp macro="" textlink="">
      <xdr:nvSpPr>
        <xdr:cNvPr id="36" name="Rectangle 54">
          <a:extLst>
            <a:ext uri="{FF2B5EF4-FFF2-40B4-BE49-F238E27FC236}">
              <a16:creationId xmlns:a16="http://schemas.microsoft.com/office/drawing/2014/main" id="{8DFA137A-8DC2-4845-AC97-5D9552463568}"/>
            </a:ext>
          </a:extLst>
        </xdr:cNvPr>
        <xdr:cNvSpPr/>
      </xdr:nvSpPr>
      <xdr:spPr>
        <a:xfrm>
          <a:off x="3299460" y="1851660"/>
          <a:ext cx="3284220" cy="205740"/>
        </a:xfrm>
        <a:prstGeom prst="rect">
          <a:avLst/>
        </a:prstGeom>
        <a:solidFill>
          <a:schemeClr val="tx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800" b="1" baseline="0">
              <a:solidFill>
                <a:srgbClr val="FFC000"/>
              </a:solidFill>
            </a:rPr>
            <a:t>OMIT</a:t>
          </a:r>
        </a:p>
        <a:p>
          <a:pPr algn="ctr"/>
          <a:r>
            <a:rPr lang="en-US" sz="1100" b="1" baseline="0">
              <a:solidFill>
                <a:srgbClr val="FFC000"/>
              </a:solidFill>
            </a:rPr>
            <a:t>	</a:t>
          </a:r>
          <a:endParaRPr lang="en-US" sz="1100" b="1">
            <a:solidFill>
              <a:srgbClr val="FFC000"/>
            </a:solidFill>
          </a:endParaRPr>
        </a:p>
      </xdr:txBody>
    </xdr:sp>
    <xdr:clientData/>
  </xdr:twoCellAnchor>
  <xdr:twoCellAnchor>
    <xdr:from>
      <xdr:col>6</xdr:col>
      <xdr:colOff>0</xdr:colOff>
      <xdr:row>12</xdr:row>
      <xdr:rowOff>0</xdr:rowOff>
    </xdr:from>
    <xdr:to>
      <xdr:col>11</xdr:col>
      <xdr:colOff>518160</xdr:colOff>
      <xdr:row>13</xdr:row>
      <xdr:rowOff>30480</xdr:rowOff>
    </xdr:to>
    <xdr:sp macro="" textlink="">
      <xdr:nvSpPr>
        <xdr:cNvPr id="37" name="Rectangle 36">
          <a:extLst>
            <a:ext uri="{FF2B5EF4-FFF2-40B4-BE49-F238E27FC236}">
              <a16:creationId xmlns:a16="http://schemas.microsoft.com/office/drawing/2014/main" id="{FBCD5EFA-9A25-4A92-86B7-F5B92D417EE6}"/>
            </a:ext>
          </a:extLst>
        </xdr:cNvPr>
        <xdr:cNvSpPr/>
      </xdr:nvSpPr>
      <xdr:spPr>
        <a:xfrm>
          <a:off x="3291840" y="2194560"/>
          <a:ext cx="3284220" cy="205740"/>
        </a:xfrm>
        <a:prstGeom prst="rect">
          <a:avLst/>
        </a:prstGeom>
        <a:solidFill>
          <a:schemeClr val="tx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800" b="1" baseline="0">
              <a:solidFill>
                <a:srgbClr val="FFC000"/>
              </a:solidFill>
            </a:rPr>
            <a:t>OMIT</a:t>
          </a:r>
        </a:p>
        <a:p>
          <a:pPr algn="ctr"/>
          <a:r>
            <a:rPr lang="en-US" sz="1100" b="1" baseline="0">
              <a:solidFill>
                <a:srgbClr val="FFC000"/>
              </a:solidFill>
            </a:rPr>
            <a:t>	</a:t>
          </a:r>
          <a:endParaRPr lang="en-US" sz="1100" b="1">
            <a:solidFill>
              <a:srgbClr val="FFC000"/>
            </a:solidFill>
          </a:endParaRPr>
        </a:p>
      </xdr:txBody>
    </xdr:sp>
    <xdr:clientData/>
  </xdr:twoCellAnchor>
  <xdr:twoCellAnchor>
    <xdr:from>
      <xdr:col>6</xdr:col>
      <xdr:colOff>0</xdr:colOff>
      <xdr:row>14</xdr:row>
      <xdr:rowOff>0</xdr:rowOff>
    </xdr:from>
    <xdr:to>
      <xdr:col>11</xdr:col>
      <xdr:colOff>518160</xdr:colOff>
      <xdr:row>15</xdr:row>
      <xdr:rowOff>30480</xdr:rowOff>
    </xdr:to>
    <xdr:sp macro="" textlink="">
      <xdr:nvSpPr>
        <xdr:cNvPr id="38" name="Rectangle 37">
          <a:extLst>
            <a:ext uri="{FF2B5EF4-FFF2-40B4-BE49-F238E27FC236}">
              <a16:creationId xmlns:a16="http://schemas.microsoft.com/office/drawing/2014/main" id="{B5AFCE64-BEA2-4536-AB9E-2D414DDC2AE9}"/>
            </a:ext>
          </a:extLst>
        </xdr:cNvPr>
        <xdr:cNvSpPr/>
      </xdr:nvSpPr>
      <xdr:spPr>
        <a:xfrm>
          <a:off x="3291840" y="2545080"/>
          <a:ext cx="3284220" cy="205740"/>
        </a:xfrm>
        <a:prstGeom prst="rect">
          <a:avLst/>
        </a:prstGeom>
        <a:solidFill>
          <a:schemeClr val="tx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800" b="1" baseline="0">
              <a:solidFill>
                <a:srgbClr val="FFC000"/>
              </a:solidFill>
            </a:rPr>
            <a:t>OMIT</a:t>
          </a:r>
        </a:p>
        <a:p>
          <a:pPr algn="ctr"/>
          <a:r>
            <a:rPr lang="en-US" sz="1100" b="1" baseline="0">
              <a:solidFill>
                <a:srgbClr val="FFC000"/>
              </a:solidFill>
            </a:rPr>
            <a:t>	</a:t>
          </a:r>
          <a:endParaRPr lang="en-US" sz="1100" b="1">
            <a:solidFill>
              <a:srgbClr val="FFC000"/>
            </a:solidFill>
          </a:endParaRPr>
        </a:p>
      </xdr:txBody>
    </xdr:sp>
    <xdr:clientData/>
  </xdr:twoCellAnchor>
  <xdr:twoCellAnchor>
    <xdr:from>
      <xdr:col>6</xdr:col>
      <xdr:colOff>0</xdr:colOff>
      <xdr:row>16</xdr:row>
      <xdr:rowOff>0</xdr:rowOff>
    </xdr:from>
    <xdr:to>
      <xdr:col>11</xdr:col>
      <xdr:colOff>518160</xdr:colOff>
      <xdr:row>17</xdr:row>
      <xdr:rowOff>30480</xdr:rowOff>
    </xdr:to>
    <xdr:sp macro="" textlink="">
      <xdr:nvSpPr>
        <xdr:cNvPr id="43" name="Rectangle 42">
          <a:extLst>
            <a:ext uri="{FF2B5EF4-FFF2-40B4-BE49-F238E27FC236}">
              <a16:creationId xmlns:a16="http://schemas.microsoft.com/office/drawing/2014/main" id="{A8A07DBC-E384-4CB6-8049-959F26BD5751}"/>
            </a:ext>
          </a:extLst>
        </xdr:cNvPr>
        <xdr:cNvSpPr/>
      </xdr:nvSpPr>
      <xdr:spPr>
        <a:xfrm>
          <a:off x="3291840" y="2895600"/>
          <a:ext cx="3284220" cy="205740"/>
        </a:xfrm>
        <a:prstGeom prst="rect">
          <a:avLst/>
        </a:prstGeom>
        <a:solidFill>
          <a:schemeClr val="tx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800" b="1" baseline="0">
              <a:solidFill>
                <a:srgbClr val="FFC000"/>
              </a:solidFill>
            </a:rPr>
            <a:t>OMIT</a:t>
          </a:r>
        </a:p>
        <a:p>
          <a:pPr algn="ctr"/>
          <a:r>
            <a:rPr lang="en-US" sz="1100" b="1" baseline="0">
              <a:solidFill>
                <a:srgbClr val="FFC000"/>
              </a:solidFill>
            </a:rPr>
            <a:t>	</a:t>
          </a:r>
          <a:endParaRPr lang="en-US" sz="1100" b="1">
            <a:solidFill>
              <a:srgbClr val="FFC000"/>
            </a:solidFill>
          </a:endParaRPr>
        </a:p>
      </xdr:txBody>
    </xdr:sp>
    <xdr:clientData/>
  </xdr:twoCellAnchor>
  <xdr:twoCellAnchor>
    <xdr:from>
      <xdr:col>5</xdr:col>
      <xdr:colOff>445770</xdr:colOff>
      <xdr:row>13</xdr:row>
      <xdr:rowOff>131445</xdr:rowOff>
    </xdr:from>
    <xdr:to>
      <xdr:col>11</xdr:col>
      <xdr:colOff>438150</xdr:colOff>
      <xdr:row>14</xdr:row>
      <xdr:rowOff>161925</xdr:rowOff>
    </xdr:to>
    <xdr:sp macro="" textlink="">
      <xdr:nvSpPr>
        <xdr:cNvPr id="44" name="Rectangle 47">
          <a:extLst>
            <a:ext uri="{FF2B5EF4-FFF2-40B4-BE49-F238E27FC236}">
              <a16:creationId xmlns:a16="http://schemas.microsoft.com/office/drawing/2014/main" id="{918A38BC-86D8-4213-B28F-7A905FBFA120}"/>
            </a:ext>
            <a:ext uri="{147F2762-F138-4A5C-976F-8EAC2B608ADB}">
              <a16:predDERef xmlns:a16="http://schemas.microsoft.com/office/drawing/2014/main" pred="{A8A07DBC-E384-4CB6-8049-959F26BD5751}"/>
            </a:ext>
          </a:extLst>
        </xdr:cNvPr>
        <xdr:cNvSpPr/>
      </xdr:nvSpPr>
      <xdr:spPr>
        <a:xfrm>
          <a:off x="3150870" y="2455545"/>
          <a:ext cx="3211830" cy="201930"/>
        </a:xfrm>
        <a:prstGeom prst="rect">
          <a:avLst/>
        </a:prstGeom>
        <a:solidFill>
          <a:schemeClr val="tx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800" b="1" baseline="0">
              <a:solidFill>
                <a:srgbClr val="FFC000"/>
              </a:solidFill>
            </a:rPr>
            <a:t>OMIT</a:t>
          </a:r>
        </a:p>
        <a:p>
          <a:pPr algn="ctr"/>
          <a:r>
            <a:rPr lang="en-US" sz="1100" b="1" baseline="0">
              <a:solidFill>
                <a:srgbClr val="FFC000"/>
              </a:solidFill>
            </a:rPr>
            <a:t>	</a:t>
          </a:r>
          <a:endParaRPr lang="en-US" sz="1100" b="1">
            <a:solidFill>
              <a:srgbClr val="FFC000"/>
            </a:solidFill>
          </a:endParaRPr>
        </a:p>
      </xdr:txBody>
    </xdr:sp>
    <xdr:clientData/>
  </xdr:twoCellAnchor>
  <xdr:twoCellAnchor>
    <xdr:from>
      <xdr:col>6</xdr:col>
      <xdr:colOff>0</xdr:colOff>
      <xdr:row>12</xdr:row>
      <xdr:rowOff>0</xdr:rowOff>
    </xdr:from>
    <xdr:to>
      <xdr:col>11</xdr:col>
      <xdr:colOff>518160</xdr:colOff>
      <xdr:row>13</xdr:row>
      <xdr:rowOff>30480</xdr:rowOff>
    </xdr:to>
    <xdr:sp macro="" textlink="">
      <xdr:nvSpPr>
        <xdr:cNvPr id="45" name="Rectangle 44">
          <a:extLst>
            <a:ext uri="{FF2B5EF4-FFF2-40B4-BE49-F238E27FC236}">
              <a16:creationId xmlns:a16="http://schemas.microsoft.com/office/drawing/2014/main" id="{B4BB233C-0E98-44BA-AC39-FBC4807182EA}"/>
            </a:ext>
          </a:extLst>
        </xdr:cNvPr>
        <xdr:cNvSpPr/>
      </xdr:nvSpPr>
      <xdr:spPr>
        <a:xfrm>
          <a:off x="3291840" y="2194560"/>
          <a:ext cx="3284220" cy="205740"/>
        </a:xfrm>
        <a:prstGeom prst="rect">
          <a:avLst/>
        </a:prstGeom>
        <a:solidFill>
          <a:schemeClr val="tx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800" b="1" baseline="0">
              <a:solidFill>
                <a:srgbClr val="FFC000"/>
              </a:solidFill>
            </a:rPr>
            <a:t>OMIT</a:t>
          </a:r>
        </a:p>
        <a:p>
          <a:pPr algn="ctr"/>
          <a:r>
            <a:rPr lang="en-US" sz="1100" b="1" baseline="0">
              <a:solidFill>
                <a:srgbClr val="FFC000"/>
              </a:solidFill>
            </a:rPr>
            <a:t>	</a:t>
          </a:r>
          <a:endParaRPr lang="en-US" sz="1100" b="1">
            <a:solidFill>
              <a:srgbClr val="FFC000"/>
            </a:solidFill>
          </a:endParaRPr>
        </a:p>
      </xdr:txBody>
    </xdr:sp>
    <xdr:clientData/>
  </xdr:twoCellAnchor>
  <xdr:twoCellAnchor>
    <xdr:from>
      <xdr:col>6</xdr:col>
      <xdr:colOff>28575</xdr:colOff>
      <xdr:row>10</xdr:row>
      <xdr:rowOff>19050</xdr:rowOff>
    </xdr:from>
    <xdr:to>
      <xdr:col>12</xdr:col>
      <xdr:colOff>32385</xdr:colOff>
      <xdr:row>11</xdr:row>
      <xdr:rowOff>49530</xdr:rowOff>
    </xdr:to>
    <xdr:sp macro="" textlink="">
      <xdr:nvSpPr>
        <xdr:cNvPr id="46" name="Rectangle 45">
          <a:extLst>
            <a:ext uri="{FF2B5EF4-FFF2-40B4-BE49-F238E27FC236}">
              <a16:creationId xmlns:a16="http://schemas.microsoft.com/office/drawing/2014/main" id="{A55112FF-DAC5-4DFD-9AA7-7BB8C11ABD0B}"/>
            </a:ext>
            <a:ext uri="{147F2762-F138-4A5C-976F-8EAC2B608ADB}">
              <a16:predDERef xmlns:a16="http://schemas.microsoft.com/office/drawing/2014/main" pred="{B4BB233C-0E98-44BA-AC39-FBC4807182EA}"/>
            </a:ext>
          </a:extLst>
        </xdr:cNvPr>
        <xdr:cNvSpPr/>
      </xdr:nvSpPr>
      <xdr:spPr>
        <a:xfrm>
          <a:off x="3248025" y="1828800"/>
          <a:ext cx="3223260" cy="201930"/>
        </a:xfrm>
        <a:prstGeom prst="rect">
          <a:avLst/>
        </a:prstGeom>
        <a:solidFill>
          <a:schemeClr val="tx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800" b="1" baseline="0">
              <a:solidFill>
                <a:srgbClr val="FFC000"/>
              </a:solidFill>
            </a:rPr>
            <a:t>OMIT</a:t>
          </a:r>
        </a:p>
        <a:p>
          <a:pPr algn="ctr"/>
          <a:r>
            <a:rPr lang="en-US" sz="1100" b="1" baseline="0">
              <a:solidFill>
                <a:srgbClr val="FFC000"/>
              </a:solidFill>
            </a:rPr>
            <a:t>	</a:t>
          </a:r>
          <a:endParaRPr lang="en-US" sz="1100" b="1">
            <a:solidFill>
              <a:srgbClr val="FFC000"/>
            </a:solidFill>
          </a:endParaRPr>
        </a:p>
      </xdr:txBody>
    </xdr:sp>
    <xdr:clientData/>
  </xdr:twoCellAnchor>
  <xdr:twoCellAnchor>
    <xdr:from>
      <xdr:col>6</xdr:col>
      <xdr:colOff>0</xdr:colOff>
      <xdr:row>16</xdr:row>
      <xdr:rowOff>0</xdr:rowOff>
    </xdr:from>
    <xdr:to>
      <xdr:col>11</xdr:col>
      <xdr:colOff>518160</xdr:colOff>
      <xdr:row>17</xdr:row>
      <xdr:rowOff>30480</xdr:rowOff>
    </xdr:to>
    <xdr:sp macro="" textlink="">
      <xdr:nvSpPr>
        <xdr:cNvPr id="47" name="Rectangle 46">
          <a:extLst>
            <a:ext uri="{FF2B5EF4-FFF2-40B4-BE49-F238E27FC236}">
              <a16:creationId xmlns:a16="http://schemas.microsoft.com/office/drawing/2014/main" id="{DA9354F9-F042-4555-B562-77F1B57547BA}"/>
            </a:ext>
          </a:extLst>
        </xdr:cNvPr>
        <xdr:cNvSpPr/>
      </xdr:nvSpPr>
      <xdr:spPr>
        <a:xfrm>
          <a:off x="3291840" y="2895600"/>
          <a:ext cx="3284220" cy="205740"/>
        </a:xfrm>
        <a:prstGeom prst="rect">
          <a:avLst/>
        </a:prstGeom>
        <a:solidFill>
          <a:schemeClr val="tx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800" b="1" baseline="0">
              <a:solidFill>
                <a:srgbClr val="FFC000"/>
              </a:solidFill>
            </a:rPr>
            <a:t>OMIT</a:t>
          </a:r>
        </a:p>
        <a:p>
          <a:pPr algn="ctr"/>
          <a:r>
            <a:rPr lang="en-US" sz="1100" b="1" baseline="0">
              <a:solidFill>
                <a:srgbClr val="FFC000"/>
              </a:solidFill>
            </a:rPr>
            <a:t>	</a:t>
          </a:r>
          <a:endParaRPr lang="en-US" sz="1100" b="1">
            <a:solidFill>
              <a:srgbClr val="FFC000"/>
            </a:solidFill>
          </a:endParaRPr>
        </a:p>
      </xdr:txBody>
    </xdr:sp>
    <xdr:clientData/>
  </xdr:twoCellAnchor>
  <xdr:twoCellAnchor>
    <xdr:from>
      <xdr:col>6</xdr:col>
      <xdr:colOff>7620</xdr:colOff>
      <xdr:row>17</xdr:row>
      <xdr:rowOff>152400</xdr:rowOff>
    </xdr:from>
    <xdr:to>
      <xdr:col>12</xdr:col>
      <xdr:colOff>0</xdr:colOff>
      <xdr:row>19</xdr:row>
      <xdr:rowOff>15240</xdr:rowOff>
    </xdr:to>
    <xdr:sp macro="" textlink="">
      <xdr:nvSpPr>
        <xdr:cNvPr id="48" name="Rectangle 47">
          <a:extLst>
            <a:ext uri="{FF2B5EF4-FFF2-40B4-BE49-F238E27FC236}">
              <a16:creationId xmlns:a16="http://schemas.microsoft.com/office/drawing/2014/main" id="{B94A9C81-BF11-4DAB-B545-7C2E8B7B8D9D}"/>
            </a:ext>
          </a:extLst>
        </xdr:cNvPr>
        <xdr:cNvSpPr/>
      </xdr:nvSpPr>
      <xdr:spPr>
        <a:xfrm>
          <a:off x="3299460" y="3223260"/>
          <a:ext cx="3284220" cy="213360"/>
        </a:xfrm>
        <a:prstGeom prst="rect">
          <a:avLst/>
        </a:prstGeom>
        <a:solidFill>
          <a:schemeClr val="tx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800" b="1" baseline="0">
              <a:solidFill>
                <a:srgbClr val="FFC000"/>
              </a:solidFill>
            </a:rPr>
            <a:t>OMIT</a:t>
          </a:r>
        </a:p>
        <a:p>
          <a:pPr algn="ctr"/>
          <a:r>
            <a:rPr lang="en-US" sz="1100" b="1" baseline="0">
              <a:solidFill>
                <a:srgbClr val="FFC000"/>
              </a:solidFill>
            </a:rPr>
            <a:t>	</a:t>
          </a:r>
          <a:endParaRPr lang="en-US" sz="1100" b="1">
            <a:solidFill>
              <a:srgbClr val="FFC000"/>
            </a:solidFill>
          </a:endParaRPr>
        </a:p>
      </xdr:txBody>
    </xdr:sp>
    <xdr:clientData/>
  </xdr:twoCellAnchor>
  <xdr:twoCellAnchor>
    <xdr:from>
      <xdr:col>5</xdr:col>
      <xdr:colOff>518160</xdr:colOff>
      <xdr:row>19</xdr:row>
      <xdr:rowOff>152400</xdr:rowOff>
    </xdr:from>
    <xdr:to>
      <xdr:col>11</xdr:col>
      <xdr:colOff>510540</xdr:colOff>
      <xdr:row>21</xdr:row>
      <xdr:rowOff>7620</xdr:rowOff>
    </xdr:to>
    <xdr:sp macro="" textlink="">
      <xdr:nvSpPr>
        <xdr:cNvPr id="49" name="Rectangle 48">
          <a:extLst>
            <a:ext uri="{FF2B5EF4-FFF2-40B4-BE49-F238E27FC236}">
              <a16:creationId xmlns:a16="http://schemas.microsoft.com/office/drawing/2014/main" id="{56C217CE-EE4C-427D-B1FF-7F92FB1CEF25}"/>
            </a:ext>
          </a:extLst>
        </xdr:cNvPr>
        <xdr:cNvSpPr/>
      </xdr:nvSpPr>
      <xdr:spPr>
        <a:xfrm>
          <a:off x="3284220" y="3573780"/>
          <a:ext cx="3284220" cy="205740"/>
        </a:xfrm>
        <a:prstGeom prst="rect">
          <a:avLst/>
        </a:prstGeom>
        <a:solidFill>
          <a:schemeClr val="tx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800" b="1" baseline="0">
              <a:solidFill>
                <a:srgbClr val="FFC000"/>
              </a:solidFill>
            </a:rPr>
            <a:t>OMIT</a:t>
          </a:r>
        </a:p>
        <a:p>
          <a:pPr algn="ctr"/>
          <a:r>
            <a:rPr lang="en-US" sz="1100" b="1" baseline="0">
              <a:solidFill>
                <a:srgbClr val="FFC000"/>
              </a:solidFill>
            </a:rPr>
            <a:t>	</a:t>
          </a:r>
          <a:endParaRPr lang="en-US" sz="1100" b="1">
            <a:solidFill>
              <a:srgbClr val="FFC000"/>
            </a:solidFill>
          </a:endParaRPr>
        </a:p>
      </xdr:txBody>
    </xdr:sp>
    <xdr:clientData/>
  </xdr:twoCellAnchor>
  <xdr:twoCellAnchor>
    <xdr:from>
      <xdr:col>6</xdr:col>
      <xdr:colOff>7620</xdr:colOff>
      <xdr:row>21</xdr:row>
      <xdr:rowOff>160020</xdr:rowOff>
    </xdr:from>
    <xdr:to>
      <xdr:col>12</xdr:col>
      <xdr:colOff>0</xdr:colOff>
      <xdr:row>23</xdr:row>
      <xdr:rowOff>15240</xdr:rowOff>
    </xdr:to>
    <xdr:sp macro="" textlink="">
      <xdr:nvSpPr>
        <xdr:cNvPr id="50" name="Rectangle 49">
          <a:extLst>
            <a:ext uri="{FF2B5EF4-FFF2-40B4-BE49-F238E27FC236}">
              <a16:creationId xmlns:a16="http://schemas.microsoft.com/office/drawing/2014/main" id="{19CC16FB-3A14-479E-824E-9A5A916DCF5A}"/>
            </a:ext>
          </a:extLst>
        </xdr:cNvPr>
        <xdr:cNvSpPr/>
      </xdr:nvSpPr>
      <xdr:spPr>
        <a:xfrm>
          <a:off x="3299460" y="3931920"/>
          <a:ext cx="3284220" cy="205740"/>
        </a:xfrm>
        <a:prstGeom prst="rect">
          <a:avLst/>
        </a:prstGeom>
        <a:solidFill>
          <a:schemeClr val="tx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800" b="1" baseline="0">
              <a:solidFill>
                <a:srgbClr val="FFC000"/>
              </a:solidFill>
            </a:rPr>
            <a:t>OMIT</a:t>
          </a:r>
        </a:p>
        <a:p>
          <a:pPr algn="ctr"/>
          <a:r>
            <a:rPr lang="en-US" sz="1100" b="1" baseline="0">
              <a:solidFill>
                <a:srgbClr val="FFC000"/>
              </a:solidFill>
            </a:rPr>
            <a:t>	</a:t>
          </a:r>
          <a:endParaRPr lang="en-US" sz="1100" b="1">
            <a:solidFill>
              <a:srgbClr val="FFC000"/>
            </a:solidFill>
          </a:endParaRPr>
        </a:p>
      </xdr:txBody>
    </xdr:sp>
    <xdr:clientData/>
  </xdr:twoCellAnchor>
  <xdr:twoCellAnchor>
    <xdr:from>
      <xdr:col>5</xdr:col>
      <xdr:colOff>518160</xdr:colOff>
      <xdr:row>23</xdr:row>
      <xdr:rowOff>167640</xdr:rowOff>
    </xdr:from>
    <xdr:to>
      <xdr:col>11</xdr:col>
      <xdr:colOff>510540</xdr:colOff>
      <xdr:row>25</xdr:row>
      <xdr:rowOff>22860</xdr:rowOff>
    </xdr:to>
    <xdr:sp macro="" textlink="">
      <xdr:nvSpPr>
        <xdr:cNvPr id="51" name="Rectangle 50">
          <a:extLst>
            <a:ext uri="{FF2B5EF4-FFF2-40B4-BE49-F238E27FC236}">
              <a16:creationId xmlns:a16="http://schemas.microsoft.com/office/drawing/2014/main" id="{536A35DB-03B8-428B-975F-59CD901F6B30}"/>
            </a:ext>
          </a:extLst>
        </xdr:cNvPr>
        <xdr:cNvSpPr/>
      </xdr:nvSpPr>
      <xdr:spPr>
        <a:xfrm>
          <a:off x="3284220" y="4290060"/>
          <a:ext cx="3284220" cy="205740"/>
        </a:xfrm>
        <a:prstGeom prst="rect">
          <a:avLst/>
        </a:prstGeom>
        <a:solidFill>
          <a:schemeClr val="tx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800" b="1" baseline="0">
              <a:solidFill>
                <a:srgbClr val="FFC000"/>
              </a:solidFill>
            </a:rPr>
            <a:t>OMIT</a:t>
          </a:r>
        </a:p>
        <a:p>
          <a:pPr algn="ctr"/>
          <a:r>
            <a:rPr lang="en-US" sz="1100" b="1" baseline="0">
              <a:solidFill>
                <a:srgbClr val="FFC000"/>
              </a:solidFill>
            </a:rPr>
            <a:t>	</a:t>
          </a:r>
          <a:endParaRPr lang="en-US" sz="1100" b="1">
            <a:solidFill>
              <a:srgbClr val="FFC000"/>
            </a:solidFill>
          </a:endParaRPr>
        </a:p>
      </xdr:txBody>
    </xdr:sp>
    <xdr:clientData/>
  </xdr:twoCellAnchor>
  <xdr:twoCellAnchor>
    <xdr:from>
      <xdr:col>6</xdr:col>
      <xdr:colOff>0</xdr:colOff>
      <xdr:row>25</xdr:row>
      <xdr:rowOff>167640</xdr:rowOff>
    </xdr:from>
    <xdr:to>
      <xdr:col>11</xdr:col>
      <xdr:colOff>518160</xdr:colOff>
      <xdr:row>27</xdr:row>
      <xdr:rowOff>22860</xdr:rowOff>
    </xdr:to>
    <xdr:sp macro="" textlink="">
      <xdr:nvSpPr>
        <xdr:cNvPr id="52" name="Rectangle 51">
          <a:extLst>
            <a:ext uri="{FF2B5EF4-FFF2-40B4-BE49-F238E27FC236}">
              <a16:creationId xmlns:a16="http://schemas.microsoft.com/office/drawing/2014/main" id="{8374F9AD-F652-49A8-9C0F-3E378D93632E}"/>
            </a:ext>
          </a:extLst>
        </xdr:cNvPr>
        <xdr:cNvSpPr/>
      </xdr:nvSpPr>
      <xdr:spPr>
        <a:xfrm>
          <a:off x="3291840" y="4640580"/>
          <a:ext cx="3284220" cy="205740"/>
        </a:xfrm>
        <a:prstGeom prst="rect">
          <a:avLst/>
        </a:prstGeom>
        <a:solidFill>
          <a:schemeClr val="tx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800" b="1" baseline="0">
              <a:solidFill>
                <a:srgbClr val="FFC000"/>
              </a:solidFill>
            </a:rPr>
            <a:t>OMIT</a:t>
          </a:r>
        </a:p>
        <a:p>
          <a:pPr algn="ctr"/>
          <a:r>
            <a:rPr lang="en-US" sz="1100" b="1" baseline="0">
              <a:solidFill>
                <a:srgbClr val="FFC000"/>
              </a:solidFill>
            </a:rPr>
            <a:t>	</a:t>
          </a:r>
          <a:endParaRPr lang="en-US" sz="1100" b="1">
            <a:solidFill>
              <a:srgbClr val="FFC000"/>
            </a:solidFill>
          </a:endParaRPr>
        </a:p>
      </xdr:txBody>
    </xdr:sp>
    <xdr:clientData/>
  </xdr:twoCellAnchor>
  <xdr:twoCellAnchor>
    <xdr:from>
      <xdr:col>0</xdr:col>
      <xdr:colOff>0</xdr:colOff>
      <xdr:row>43</xdr:row>
      <xdr:rowOff>0</xdr:rowOff>
    </xdr:from>
    <xdr:to>
      <xdr:col>5</xdr:col>
      <xdr:colOff>518160</xdr:colOff>
      <xdr:row>44</xdr:row>
      <xdr:rowOff>38100</xdr:rowOff>
    </xdr:to>
    <xdr:sp macro="" textlink="">
      <xdr:nvSpPr>
        <xdr:cNvPr id="40" name="Rectangle 39">
          <a:extLst>
            <a:ext uri="{FF2B5EF4-FFF2-40B4-BE49-F238E27FC236}">
              <a16:creationId xmlns:a16="http://schemas.microsoft.com/office/drawing/2014/main" id="{8CF28A10-8334-4E5F-877B-D412864AFBAB}"/>
            </a:ext>
          </a:extLst>
        </xdr:cNvPr>
        <xdr:cNvSpPr/>
      </xdr:nvSpPr>
      <xdr:spPr>
        <a:xfrm>
          <a:off x="0" y="2011680"/>
          <a:ext cx="3284220" cy="205740"/>
        </a:xfrm>
        <a:prstGeom prst="rect">
          <a:avLst/>
        </a:prstGeom>
        <a:solidFill>
          <a:schemeClr val="tx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800" b="1" baseline="0">
              <a:solidFill>
                <a:srgbClr val="FFC000"/>
              </a:solidFill>
            </a:rPr>
            <a:t>OMIT</a:t>
          </a:r>
        </a:p>
        <a:p>
          <a:pPr algn="ctr"/>
          <a:r>
            <a:rPr lang="en-US" sz="1100" b="1" baseline="0">
              <a:solidFill>
                <a:srgbClr val="FFC000"/>
              </a:solidFill>
            </a:rPr>
            <a:t>	</a:t>
          </a:r>
          <a:endParaRPr lang="en-US" sz="1100" b="1">
            <a:solidFill>
              <a:srgbClr val="FFC000"/>
            </a:solidFill>
          </a:endParaRPr>
        </a:p>
      </xdr:txBody>
    </xdr:sp>
    <xdr:clientData/>
  </xdr:twoCellAnchor>
  <xdr:twoCellAnchor>
    <xdr:from>
      <xdr:col>0</xdr:col>
      <xdr:colOff>0</xdr:colOff>
      <xdr:row>45</xdr:row>
      <xdr:rowOff>0</xdr:rowOff>
    </xdr:from>
    <xdr:to>
      <xdr:col>5</xdr:col>
      <xdr:colOff>518160</xdr:colOff>
      <xdr:row>46</xdr:row>
      <xdr:rowOff>38100</xdr:rowOff>
    </xdr:to>
    <xdr:sp macro="" textlink="">
      <xdr:nvSpPr>
        <xdr:cNvPr id="41" name="Rectangle 40">
          <a:extLst>
            <a:ext uri="{FF2B5EF4-FFF2-40B4-BE49-F238E27FC236}">
              <a16:creationId xmlns:a16="http://schemas.microsoft.com/office/drawing/2014/main" id="{DFA11BA4-D740-4386-9CDD-232C28098E5D}"/>
            </a:ext>
          </a:extLst>
        </xdr:cNvPr>
        <xdr:cNvSpPr/>
      </xdr:nvSpPr>
      <xdr:spPr>
        <a:xfrm>
          <a:off x="0" y="2346960"/>
          <a:ext cx="3284220" cy="205740"/>
        </a:xfrm>
        <a:prstGeom prst="rect">
          <a:avLst/>
        </a:prstGeom>
        <a:solidFill>
          <a:schemeClr val="tx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800" b="1" baseline="0">
              <a:solidFill>
                <a:srgbClr val="FFC000"/>
              </a:solidFill>
            </a:rPr>
            <a:t>OMIT</a:t>
          </a:r>
        </a:p>
        <a:p>
          <a:pPr algn="ctr"/>
          <a:r>
            <a:rPr lang="en-US" sz="1100" b="1" baseline="0">
              <a:solidFill>
                <a:srgbClr val="FFC000"/>
              </a:solidFill>
            </a:rPr>
            <a:t>	</a:t>
          </a:r>
          <a:endParaRPr lang="en-US" sz="1100" b="1">
            <a:solidFill>
              <a:srgbClr val="FFC000"/>
            </a:solidFill>
          </a:endParaRPr>
        </a:p>
      </xdr:txBody>
    </xdr:sp>
    <xdr:clientData/>
  </xdr:twoCellAnchor>
  <xdr:twoCellAnchor>
    <xdr:from>
      <xdr:col>0</xdr:col>
      <xdr:colOff>0</xdr:colOff>
      <xdr:row>47</xdr:row>
      <xdr:rowOff>0</xdr:rowOff>
    </xdr:from>
    <xdr:to>
      <xdr:col>5</xdr:col>
      <xdr:colOff>518160</xdr:colOff>
      <xdr:row>48</xdr:row>
      <xdr:rowOff>38100</xdr:rowOff>
    </xdr:to>
    <xdr:sp macro="" textlink="">
      <xdr:nvSpPr>
        <xdr:cNvPr id="42" name="Rectangle 41">
          <a:extLst>
            <a:ext uri="{FF2B5EF4-FFF2-40B4-BE49-F238E27FC236}">
              <a16:creationId xmlns:a16="http://schemas.microsoft.com/office/drawing/2014/main" id="{420DA720-EF58-40E6-8360-9D014FA04EB2}"/>
            </a:ext>
          </a:extLst>
        </xdr:cNvPr>
        <xdr:cNvSpPr/>
      </xdr:nvSpPr>
      <xdr:spPr>
        <a:xfrm>
          <a:off x="0" y="2682240"/>
          <a:ext cx="3284220" cy="205740"/>
        </a:xfrm>
        <a:prstGeom prst="rect">
          <a:avLst/>
        </a:prstGeom>
        <a:solidFill>
          <a:schemeClr val="tx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800" b="1" baseline="0">
              <a:solidFill>
                <a:srgbClr val="FFC000"/>
              </a:solidFill>
            </a:rPr>
            <a:t>OMIT</a:t>
          </a:r>
        </a:p>
        <a:p>
          <a:pPr algn="ctr"/>
          <a:r>
            <a:rPr lang="en-US" sz="1100" b="1" baseline="0">
              <a:solidFill>
                <a:srgbClr val="FFC000"/>
              </a:solidFill>
            </a:rPr>
            <a:t>	</a:t>
          </a:r>
          <a:endParaRPr lang="en-US" sz="1100" b="1">
            <a:solidFill>
              <a:srgbClr val="FFC000"/>
            </a:solidFill>
          </a:endParaRPr>
        </a:p>
      </xdr:txBody>
    </xdr:sp>
    <xdr:clientData/>
  </xdr:twoCellAnchor>
  <xdr:twoCellAnchor>
    <xdr:from>
      <xdr:col>5</xdr:col>
      <xdr:colOff>518160</xdr:colOff>
      <xdr:row>10</xdr:row>
      <xdr:rowOff>0</xdr:rowOff>
    </xdr:from>
    <xdr:to>
      <xdr:col>11</xdr:col>
      <xdr:colOff>510540</xdr:colOff>
      <xdr:row>43</xdr:row>
      <xdr:rowOff>38100</xdr:rowOff>
    </xdr:to>
    <xdr:sp macro="" textlink="">
      <xdr:nvSpPr>
        <xdr:cNvPr id="54" name="Rectangle 53">
          <a:extLst>
            <a:ext uri="{FF2B5EF4-FFF2-40B4-BE49-F238E27FC236}">
              <a16:creationId xmlns:a16="http://schemas.microsoft.com/office/drawing/2014/main" id="{EAF125B2-CF6C-4694-A384-ADAEF4E88C03}"/>
            </a:ext>
          </a:extLst>
        </xdr:cNvPr>
        <xdr:cNvSpPr/>
      </xdr:nvSpPr>
      <xdr:spPr>
        <a:xfrm>
          <a:off x="3284220" y="1844040"/>
          <a:ext cx="3284220" cy="205740"/>
        </a:xfrm>
        <a:prstGeom prst="rect">
          <a:avLst/>
        </a:prstGeom>
        <a:solidFill>
          <a:schemeClr val="tx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800" b="1" baseline="0">
              <a:solidFill>
                <a:srgbClr val="FFC000"/>
              </a:solidFill>
            </a:rPr>
            <a:t>OMIT</a:t>
          </a:r>
        </a:p>
        <a:p>
          <a:pPr algn="ctr"/>
          <a:r>
            <a:rPr lang="en-US" sz="1100" b="1" baseline="0">
              <a:solidFill>
                <a:srgbClr val="FFC000"/>
              </a:solidFill>
            </a:rPr>
            <a:t>	</a:t>
          </a:r>
          <a:endParaRPr lang="en-US" sz="1100" b="1">
            <a:solidFill>
              <a:srgbClr val="FFC000"/>
            </a:solidFill>
          </a:endParaRPr>
        </a:p>
      </xdr:txBody>
    </xdr:sp>
    <xdr:clientData/>
  </xdr:twoCellAnchor>
  <xdr:twoCellAnchor>
    <xdr:from>
      <xdr:col>6</xdr:col>
      <xdr:colOff>0</xdr:colOff>
      <xdr:row>45</xdr:row>
      <xdr:rowOff>0</xdr:rowOff>
    </xdr:from>
    <xdr:to>
      <xdr:col>11</xdr:col>
      <xdr:colOff>518160</xdr:colOff>
      <xdr:row>46</xdr:row>
      <xdr:rowOff>38100</xdr:rowOff>
    </xdr:to>
    <xdr:sp macro="" textlink="">
      <xdr:nvSpPr>
        <xdr:cNvPr id="55" name="Rectangle 54">
          <a:extLst>
            <a:ext uri="{FF2B5EF4-FFF2-40B4-BE49-F238E27FC236}">
              <a16:creationId xmlns:a16="http://schemas.microsoft.com/office/drawing/2014/main" id="{4B2AF115-B028-4C32-BF32-70EEC4921E36}"/>
            </a:ext>
          </a:extLst>
        </xdr:cNvPr>
        <xdr:cNvSpPr/>
      </xdr:nvSpPr>
      <xdr:spPr>
        <a:xfrm>
          <a:off x="3291840" y="2346960"/>
          <a:ext cx="3284220" cy="205740"/>
        </a:xfrm>
        <a:prstGeom prst="rect">
          <a:avLst/>
        </a:prstGeom>
        <a:solidFill>
          <a:schemeClr val="tx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800" b="1" baseline="0">
              <a:solidFill>
                <a:srgbClr val="FFC000"/>
              </a:solidFill>
            </a:rPr>
            <a:t>OMIT</a:t>
          </a:r>
        </a:p>
        <a:p>
          <a:pPr algn="ctr"/>
          <a:r>
            <a:rPr lang="en-US" sz="1100" b="1" baseline="0">
              <a:solidFill>
                <a:srgbClr val="FFC000"/>
              </a:solidFill>
            </a:rPr>
            <a:t>	</a:t>
          </a:r>
          <a:endParaRPr lang="en-US" sz="1100" b="1">
            <a:solidFill>
              <a:srgbClr val="FFC000"/>
            </a:solidFill>
          </a:endParaRPr>
        </a:p>
      </xdr:txBody>
    </xdr:sp>
    <xdr:clientData/>
  </xdr:twoCellAnchor>
  <xdr:twoCellAnchor>
    <xdr:from>
      <xdr:col>6</xdr:col>
      <xdr:colOff>0</xdr:colOff>
      <xdr:row>44</xdr:row>
      <xdr:rowOff>0</xdr:rowOff>
    </xdr:from>
    <xdr:to>
      <xdr:col>11</xdr:col>
      <xdr:colOff>518160</xdr:colOff>
      <xdr:row>45</xdr:row>
      <xdr:rowOff>38100</xdr:rowOff>
    </xdr:to>
    <xdr:sp macro="" textlink="">
      <xdr:nvSpPr>
        <xdr:cNvPr id="56" name="Rectangle 55">
          <a:extLst>
            <a:ext uri="{FF2B5EF4-FFF2-40B4-BE49-F238E27FC236}">
              <a16:creationId xmlns:a16="http://schemas.microsoft.com/office/drawing/2014/main" id="{84B68713-C95A-47E4-A505-91D70DCC3FDC}"/>
            </a:ext>
          </a:extLst>
        </xdr:cNvPr>
        <xdr:cNvSpPr/>
      </xdr:nvSpPr>
      <xdr:spPr>
        <a:xfrm>
          <a:off x="3291840" y="2179320"/>
          <a:ext cx="3284220" cy="205740"/>
        </a:xfrm>
        <a:prstGeom prst="rect">
          <a:avLst/>
        </a:prstGeom>
        <a:solidFill>
          <a:schemeClr val="tx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800" b="1" baseline="0">
              <a:solidFill>
                <a:srgbClr val="FFC000"/>
              </a:solidFill>
            </a:rPr>
            <a:t>OMIT</a:t>
          </a:r>
        </a:p>
        <a:p>
          <a:pPr algn="ctr"/>
          <a:r>
            <a:rPr lang="en-US" sz="1100" b="1" baseline="0">
              <a:solidFill>
                <a:srgbClr val="FFC000"/>
              </a:solidFill>
            </a:rPr>
            <a:t>	</a:t>
          </a:r>
          <a:endParaRPr lang="en-US" sz="1100" b="1">
            <a:solidFill>
              <a:srgbClr val="FFC000"/>
            </a:solidFill>
          </a:endParaRPr>
        </a:p>
      </xdr:txBody>
    </xdr:sp>
    <xdr:clientData/>
  </xdr:twoCellAnchor>
  <xdr:twoCellAnchor>
    <xdr:from>
      <xdr:col>6</xdr:col>
      <xdr:colOff>0</xdr:colOff>
      <xdr:row>46</xdr:row>
      <xdr:rowOff>0</xdr:rowOff>
    </xdr:from>
    <xdr:to>
      <xdr:col>11</xdr:col>
      <xdr:colOff>518160</xdr:colOff>
      <xdr:row>47</xdr:row>
      <xdr:rowOff>38100</xdr:rowOff>
    </xdr:to>
    <xdr:sp macro="" textlink="">
      <xdr:nvSpPr>
        <xdr:cNvPr id="57" name="Rectangle 56">
          <a:extLst>
            <a:ext uri="{FF2B5EF4-FFF2-40B4-BE49-F238E27FC236}">
              <a16:creationId xmlns:a16="http://schemas.microsoft.com/office/drawing/2014/main" id="{EADAD525-0C7E-4C44-94B9-0462EC1C3D85}"/>
            </a:ext>
          </a:extLst>
        </xdr:cNvPr>
        <xdr:cNvSpPr/>
      </xdr:nvSpPr>
      <xdr:spPr>
        <a:xfrm>
          <a:off x="3291840" y="2514600"/>
          <a:ext cx="3284220" cy="205740"/>
        </a:xfrm>
        <a:prstGeom prst="rect">
          <a:avLst/>
        </a:prstGeom>
        <a:solidFill>
          <a:schemeClr val="tx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800" b="1" baseline="0">
              <a:solidFill>
                <a:srgbClr val="FFC000"/>
              </a:solidFill>
            </a:rPr>
            <a:t>OMIT</a:t>
          </a:r>
        </a:p>
        <a:p>
          <a:pPr algn="ctr"/>
          <a:r>
            <a:rPr lang="en-US" sz="1100" b="1" baseline="0">
              <a:solidFill>
                <a:srgbClr val="FFC000"/>
              </a:solidFill>
            </a:rPr>
            <a:t>	</a:t>
          </a:r>
          <a:endParaRPr lang="en-US" sz="1100" b="1">
            <a:solidFill>
              <a:srgbClr val="FFC000"/>
            </a:solidFill>
          </a:endParaRPr>
        </a:p>
      </xdr:txBody>
    </xdr:sp>
    <xdr:clientData/>
  </xdr:twoCellAnchor>
  <xdr:twoCellAnchor>
    <xdr:from>
      <xdr:col>6</xdr:col>
      <xdr:colOff>0</xdr:colOff>
      <xdr:row>48</xdr:row>
      <xdr:rowOff>0</xdr:rowOff>
    </xdr:from>
    <xdr:to>
      <xdr:col>11</xdr:col>
      <xdr:colOff>518160</xdr:colOff>
      <xdr:row>49</xdr:row>
      <xdr:rowOff>38100</xdr:rowOff>
    </xdr:to>
    <xdr:sp macro="" textlink="">
      <xdr:nvSpPr>
        <xdr:cNvPr id="58" name="Rectangle 57">
          <a:extLst>
            <a:ext uri="{FF2B5EF4-FFF2-40B4-BE49-F238E27FC236}">
              <a16:creationId xmlns:a16="http://schemas.microsoft.com/office/drawing/2014/main" id="{0DB25C66-601B-450D-B635-8BD52AD7A594}"/>
            </a:ext>
          </a:extLst>
        </xdr:cNvPr>
        <xdr:cNvSpPr/>
      </xdr:nvSpPr>
      <xdr:spPr>
        <a:xfrm>
          <a:off x="3291840" y="2849880"/>
          <a:ext cx="3284220" cy="205740"/>
        </a:xfrm>
        <a:prstGeom prst="rect">
          <a:avLst/>
        </a:prstGeom>
        <a:solidFill>
          <a:schemeClr val="tx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800" b="1" baseline="0">
              <a:solidFill>
                <a:srgbClr val="FFC000"/>
              </a:solidFill>
            </a:rPr>
            <a:t>OMIT</a:t>
          </a:r>
        </a:p>
        <a:p>
          <a:pPr algn="ctr"/>
          <a:r>
            <a:rPr lang="en-US" sz="1100" b="1" baseline="0">
              <a:solidFill>
                <a:srgbClr val="FFC000"/>
              </a:solidFill>
            </a:rPr>
            <a:t>	</a:t>
          </a:r>
          <a:endParaRPr lang="en-US" sz="1100" b="1">
            <a:solidFill>
              <a:srgbClr val="FFC000"/>
            </a:solidFill>
          </a:endParaRPr>
        </a:p>
      </xdr:txBody>
    </xdr:sp>
    <xdr:clientData/>
  </xdr:twoCellAnchor>
  <xdr:twoCellAnchor>
    <xdr:from>
      <xdr:col>6</xdr:col>
      <xdr:colOff>0</xdr:colOff>
      <xdr:row>50</xdr:row>
      <xdr:rowOff>0</xdr:rowOff>
    </xdr:from>
    <xdr:to>
      <xdr:col>11</xdr:col>
      <xdr:colOff>518160</xdr:colOff>
      <xdr:row>51</xdr:row>
      <xdr:rowOff>38100</xdr:rowOff>
    </xdr:to>
    <xdr:sp macro="" textlink="">
      <xdr:nvSpPr>
        <xdr:cNvPr id="59" name="Rectangle 58">
          <a:extLst>
            <a:ext uri="{FF2B5EF4-FFF2-40B4-BE49-F238E27FC236}">
              <a16:creationId xmlns:a16="http://schemas.microsoft.com/office/drawing/2014/main" id="{C5B8E07A-0109-4E98-8230-B5F1B2877F11}"/>
            </a:ext>
          </a:extLst>
        </xdr:cNvPr>
        <xdr:cNvSpPr/>
      </xdr:nvSpPr>
      <xdr:spPr>
        <a:xfrm>
          <a:off x="3291840" y="3185160"/>
          <a:ext cx="3284220" cy="205740"/>
        </a:xfrm>
        <a:prstGeom prst="rect">
          <a:avLst/>
        </a:prstGeom>
        <a:solidFill>
          <a:schemeClr val="tx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800" b="1" baseline="0">
              <a:solidFill>
                <a:srgbClr val="FFC000"/>
              </a:solidFill>
            </a:rPr>
            <a:t>OMIT</a:t>
          </a:r>
        </a:p>
        <a:p>
          <a:pPr algn="ctr"/>
          <a:r>
            <a:rPr lang="en-US" sz="1100" b="1" baseline="0">
              <a:solidFill>
                <a:srgbClr val="FFC000"/>
              </a:solidFill>
            </a:rPr>
            <a:t>	</a:t>
          </a:r>
          <a:endParaRPr lang="en-US" sz="1100" b="1">
            <a:solidFill>
              <a:srgbClr val="FFC000"/>
            </a:solidFill>
          </a:endParaRPr>
        </a:p>
      </xdr:txBody>
    </xdr:sp>
    <xdr:clientData/>
  </xdr:twoCellAnchor>
  <xdr:twoCellAnchor>
    <xdr:from>
      <xdr:col>6</xdr:col>
      <xdr:colOff>0</xdr:colOff>
      <xdr:row>52</xdr:row>
      <xdr:rowOff>0</xdr:rowOff>
    </xdr:from>
    <xdr:to>
      <xdr:col>11</xdr:col>
      <xdr:colOff>518160</xdr:colOff>
      <xdr:row>53</xdr:row>
      <xdr:rowOff>38100</xdr:rowOff>
    </xdr:to>
    <xdr:sp macro="" textlink="">
      <xdr:nvSpPr>
        <xdr:cNvPr id="60" name="Rectangle 59">
          <a:extLst>
            <a:ext uri="{FF2B5EF4-FFF2-40B4-BE49-F238E27FC236}">
              <a16:creationId xmlns:a16="http://schemas.microsoft.com/office/drawing/2014/main" id="{C8D083EF-4D20-48A8-8A37-611B3752EAA8}"/>
            </a:ext>
          </a:extLst>
        </xdr:cNvPr>
        <xdr:cNvSpPr/>
      </xdr:nvSpPr>
      <xdr:spPr>
        <a:xfrm>
          <a:off x="3291840" y="3520440"/>
          <a:ext cx="3284220" cy="205740"/>
        </a:xfrm>
        <a:prstGeom prst="rect">
          <a:avLst/>
        </a:prstGeom>
        <a:solidFill>
          <a:schemeClr val="tx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800" b="1" baseline="0">
              <a:solidFill>
                <a:srgbClr val="FFC000"/>
              </a:solidFill>
            </a:rPr>
            <a:t>OMIT</a:t>
          </a:r>
        </a:p>
        <a:p>
          <a:pPr algn="ctr"/>
          <a:r>
            <a:rPr lang="en-US" sz="1100" b="1" baseline="0">
              <a:solidFill>
                <a:srgbClr val="FFC000"/>
              </a:solidFill>
            </a:rPr>
            <a:t>	</a:t>
          </a:r>
          <a:endParaRPr lang="en-US" sz="1100" b="1">
            <a:solidFill>
              <a:srgbClr val="FFC000"/>
            </a:solidFill>
          </a:endParaRPr>
        </a:p>
      </xdr:txBody>
    </xdr:sp>
    <xdr:clientData/>
  </xdr:twoCellAnchor>
  <xdr:twoCellAnchor>
    <xdr:from>
      <xdr:col>6</xdr:col>
      <xdr:colOff>0</xdr:colOff>
      <xdr:row>54</xdr:row>
      <xdr:rowOff>0</xdr:rowOff>
    </xdr:from>
    <xdr:to>
      <xdr:col>11</xdr:col>
      <xdr:colOff>518160</xdr:colOff>
      <xdr:row>55</xdr:row>
      <xdr:rowOff>38100</xdr:rowOff>
    </xdr:to>
    <xdr:sp macro="" textlink="">
      <xdr:nvSpPr>
        <xdr:cNvPr id="61" name="Rectangle 60">
          <a:extLst>
            <a:ext uri="{FF2B5EF4-FFF2-40B4-BE49-F238E27FC236}">
              <a16:creationId xmlns:a16="http://schemas.microsoft.com/office/drawing/2014/main" id="{20B7AD12-900D-4C56-B395-CDDA40DAAC02}"/>
            </a:ext>
          </a:extLst>
        </xdr:cNvPr>
        <xdr:cNvSpPr/>
      </xdr:nvSpPr>
      <xdr:spPr>
        <a:xfrm>
          <a:off x="3291840" y="3855720"/>
          <a:ext cx="3284220" cy="205740"/>
        </a:xfrm>
        <a:prstGeom prst="rect">
          <a:avLst/>
        </a:prstGeom>
        <a:solidFill>
          <a:schemeClr val="tx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800" b="1" baseline="0">
              <a:solidFill>
                <a:srgbClr val="FFC000"/>
              </a:solidFill>
            </a:rPr>
            <a:t>OMIT</a:t>
          </a:r>
        </a:p>
        <a:p>
          <a:pPr algn="ctr"/>
          <a:r>
            <a:rPr lang="en-US" sz="1100" b="1" baseline="0">
              <a:solidFill>
                <a:srgbClr val="FFC000"/>
              </a:solidFill>
            </a:rPr>
            <a:t>	</a:t>
          </a:r>
          <a:endParaRPr lang="en-US" sz="1100" b="1">
            <a:solidFill>
              <a:srgbClr val="FFC000"/>
            </a:solidFill>
          </a:endParaRPr>
        </a:p>
      </xdr:txBody>
    </xdr:sp>
    <xdr:clientData/>
  </xdr:twoCellAnchor>
  <xdr:twoCellAnchor>
    <xdr:from>
      <xdr:col>0</xdr:col>
      <xdr:colOff>0</xdr:colOff>
      <xdr:row>10</xdr:row>
      <xdr:rowOff>0</xdr:rowOff>
    </xdr:from>
    <xdr:to>
      <xdr:col>5</xdr:col>
      <xdr:colOff>518160</xdr:colOff>
      <xdr:row>43</xdr:row>
      <xdr:rowOff>38100</xdr:rowOff>
    </xdr:to>
    <xdr:sp macro="" textlink="">
      <xdr:nvSpPr>
        <xdr:cNvPr id="62" name="Rectangle 61">
          <a:extLst>
            <a:ext uri="{FF2B5EF4-FFF2-40B4-BE49-F238E27FC236}">
              <a16:creationId xmlns:a16="http://schemas.microsoft.com/office/drawing/2014/main" id="{EAB329F9-ED46-4F74-9763-A83B21B5D633}"/>
            </a:ext>
          </a:extLst>
        </xdr:cNvPr>
        <xdr:cNvSpPr/>
      </xdr:nvSpPr>
      <xdr:spPr>
        <a:xfrm>
          <a:off x="0" y="1844040"/>
          <a:ext cx="3284220" cy="205740"/>
        </a:xfrm>
        <a:prstGeom prst="rect">
          <a:avLst/>
        </a:prstGeom>
        <a:solidFill>
          <a:schemeClr val="tx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800" b="1" baseline="0">
              <a:solidFill>
                <a:srgbClr val="FFC000"/>
              </a:solidFill>
            </a:rPr>
            <a:t>OMIT</a:t>
          </a:r>
        </a:p>
        <a:p>
          <a:pPr algn="ctr"/>
          <a:r>
            <a:rPr lang="en-US" sz="1100" b="1" baseline="0">
              <a:solidFill>
                <a:srgbClr val="FFC000"/>
              </a:solidFill>
            </a:rPr>
            <a:t>	</a:t>
          </a:r>
          <a:endParaRPr lang="en-US" sz="1100" b="1">
            <a:solidFill>
              <a:srgbClr val="FFC000"/>
            </a:solidFill>
          </a:endParaRPr>
        </a:p>
      </xdr:txBody>
    </xdr:sp>
    <xdr:clientData/>
  </xdr:twoCellAnchor>
  <xdr:twoCellAnchor>
    <xdr:from>
      <xdr:col>18</xdr:col>
      <xdr:colOff>0</xdr:colOff>
      <xdr:row>10</xdr:row>
      <xdr:rowOff>0</xdr:rowOff>
    </xdr:from>
    <xdr:to>
      <xdr:col>19</xdr:col>
      <xdr:colOff>15240</xdr:colOff>
      <xdr:row>44</xdr:row>
      <xdr:rowOff>7620</xdr:rowOff>
    </xdr:to>
    <xdr:sp macro="" textlink="">
      <xdr:nvSpPr>
        <xdr:cNvPr id="63" name="Rectangle 62">
          <a:extLst>
            <a:ext uri="{FF2B5EF4-FFF2-40B4-BE49-F238E27FC236}">
              <a16:creationId xmlns:a16="http://schemas.microsoft.com/office/drawing/2014/main" id="{15CF0179-70BC-4D8A-9F13-51379B9FE24D}"/>
            </a:ext>
          </a:extLst>
        </xdr:cNvPr>
        <xdr:cNvSpPr/>
      </xdr:nvSpPr>
      <xdr:spPr>
        <a:xfrm>
          <a:off x="9875520" y="1844040"/>
          <a:ext cx="1203960" cy="342900"/>
        </a:xfrm>
        <a:prstGeom prst="rect">
          <a:avLst/>
        </a:prstGeom>
        <a:solidFill>
          <a:schemeClr val="tx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800" b="1" baseline="0">
              <a:solidFill>
                <a:srgbClr val="FFC000"/>
              </a:solidFill>
            </a:rPr>
            <a:t>GUSTAV MAERSK</a:t>
          </a:r>
        </a:p>
        <a:p>
          <a:pPr algn="ctr"/>
          <a:endParaRPr lang="en-US" sz="800" b="1" baseline="0">
            <a:solidFill>
              <a:srgbClr val="FFC000"/>
            </a:solidFill>
          </a:endParaRPr>
        </a:p>
        <a:p>
          <a:pPr algn="ctr"/>
          <a:endParaRPr lang="en-US" sz="800" b="1" baseline="0">
            <a:solidFill>
              <a:srgbClr val="FFC000"/>
            </a:solidFill>
          </a:endParaRPr>
        </a:p>
        <a:p>
          <a:pPr algn="ctr"/>
          <a:r>
            <a:rPr lang="en-US" sz="1100" b="1" baseline="0">
              <a:solidFill>
                <a:srgbClr val="FFC000"/>
              </a:solidFill>
            </a:rPr>
            <a:t>	</a:t>
          </a:r>
          <a:endParaRPr lang="en-US" sz="1100" b="1">
            <a:solidFill>
              <a:srgbClr val="FFC000"/>
            </a:solidFill>
          </a:endParaRPr>
        </a:p>
      </xdr:txBody>
    </xdr:sp>
    <xdr:clientData/>
  </xdr:twoCellAnchor>
  <xdr:twoCellAnchor>
    <xdr:from>
      <xdr:col>18</xdr:col>
      <xdr:colOff>0</xdr:colOff>
      <xdr:row>44</xdr:row>
      <xdr:rowOff>0</xdr:rowOff>
    </xdr:from>
    <xdr:to>
      <xdr:col>19</xdr:col>
      <xdr:colOff>15240</xdr:colOff>
      <xdr:row>46</xdr:row>
      <xdr:rowOff>7620</xdr:rowOff>
    </xdr:to>
    <xdr:sp macro="" textlink="">
      <xdr:nvSpPr>
        <xdr:cNvPr id="64" name="Rectangle 63">
          <a:extLst>
            <a:ext uri="{FF2B5EF4-FFF2-40B4-BE49-F238E27FC236}">
              <a16:creationId xmlns:a16="http://schemas.microsoft.com/office/drawing/2014/main" id="{22090717-71DD-41ED-8868-ACDFA4CB0FF7}"/>
            </a:ext>
          </a:extLst>
        </xdr:cNvPr>
        <xdr:cNvSpPr/>
      </xdr:nvSpPr>
      <xdr:spPr>
        <a:xfrm>
          <a:off x="9875520" y="2179320"/>
          <a:ext cx="1203960" cy="342900"/>
        </a:xfrm>
        <a:prstGeom prst="rect">
          <a:avLst/>
        </a:prstGeom>
        <a:solidFill>
          <a:schemeClr val="tx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800" b="1" baseline="0">
              <a:solidFill>
                <a:srgbClr val="FFC000"/>
              </a:solidFill>
            </a:rPr>
            <a:t>GUSTAV MAERSK</a:t>
          </a:r>
        </a:p>
        <a:p>
          <a:pPr algn="ctr"/>
          <a:endParaRPr lang="en-US" sz="800" b="1" baseline="0">
            <a:solidFill>
              <a:srgbClr val="FFC000"/>
            </a:solidFill>
          </a:endParaRPr>
        </a:p>
        <a:p>
          <a:pPr algn="ctr"/>
          <a:endParaRPr lang="en-US" sz="800" b="1" baseline="0">
            <a:solidFill>
              <a:srgbClr val="FFC000"/>
            </a:solidFill>
          </a:endParaRPr>
        </a:p>
        <a:p>
          <a:pPr algn="ctr"/>
          <a:r>
            <a:rPr lang="en-US" sz="1100" b="1" baseline="0">
              <a:solidFill>
                <a:srgbClr val="FFC000"/>
              </a:solidFill>
            </a:rPr>
            <a:t>	</a:t>
          </a:r>
          <a:endParaRPr lang="en-US" sz="1100" b="1">
            <a:solidFill>
              <a:srgbClr val="FFC000"/>
            </a:solidFill>
          </a:endParaRPr>
        </a:p>
      </xdr:txBody>
    </xdr:sp>
    <xdr:clientData/>
  </xdr:twoCellAnchor>
  <xdr:twoCellAnchor>
    <xdr:from>
      <xdr:col>22</xdr:col>
      <xdr:colOff>0</xdr:colOff>
      <xdr:row>10</xdr:row>
      <xdr:rowOff>0</xdr:rowOff>
    </xdr:from>
    <xdr:to>
      <xdr:col>23</xdr:col>
      <xdr:colOff>0</xdr:colOff>
      <xdr:row>44</xdr:row>
      <xdr:rowOff>7620</xdr:rowOff>
    </xdr:to>
    <xdr:sp macro="" textlink="">
      <xdr:nvSpPr>
        <xdr:cNvPr id="65" name="Rectangle 64">
          <a:extLst>
            <a:ext uri="{FF2B5EF4-FFF2-40B4-BE49-F238E27FC236}">
              <a16:creationId xmlns:a16="http://schemas.microsoft.com/office/drawing/2014/main" id="{C7011E8A-10C0-4634-AAE8-8B0C302B3755}"/>
            </a:ext>
          </a:extLst>
        </xdr:cNvPr>
        <xdr:cNvSpPr/>
      </xdr:nvSpPr>
      <xdr:spPr>
        <a:xfrm>
          <a:off x="11750040" y="1844040"/>
          <a:ext cx="868680" cy="342900"/>
        </a:xfrm>
        <a:prstGeom prst="rect">
          <a:avLst/>
        </a:prstGeom>
        <a:solidFill>
          <a:schemeClr val="tx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800" b="1" baseline="0">
              <a:solidFill>
                <a:srgbClr val="FFC000"/>
              </a:solidFill>
            </a:rPr>
            <a:t>15-Jul</a:t>
          </a:r>
        </a:p>
        <a:p>
          <a:pPr algn="ctr"/>
          <a:r>
            <a:rPr lang="en-US" sz="1100" b="1" baseline="0">
              <a:solidFill>
                <a:srgbClr val="FFC000"/>
              </a:solidFill>
            </a:rPr>
            <a:t>	</a:t>
          </a:r>
          <a:endParaRPr lang="en-US" sz="1100" b="1">
            <a:solidFill>
              <a:srgbClr val="FFC000"/>
            </a:solidFill>
          </a:endParaRPr>
        </a:p>
      </xdr:txBody>
    </xdr:sp>
    <xdr:clientData/>
  </xdr:twoCellAnchor>
  <xdr:twoCellAnchor>
    <xdr:from>
      <xdr:col>23</xdr:col>
      <xdr:colOff>0</xdr:colOff>
      <xdr:row>10</xdr:row>
      <xdr:rowOff>0</xdr:rowOff>
    </xdr:from>
    <xdr:to>
      <xdr:col>24</xdr:col>
      <xdr:colOff>0</xdr:colOff>
      <xdr:row>44</xdr:row>
      <xdr:rowOff>7620</xdr:rowOff>
    </xdr:to>
    <xdr:sp macro="" textlink="">
      <xdr:nvSpPr>
        <xdr:cNvPr id="66" name="Rectangle 65">
          <a:extLst>
            <a:ext uri="{FF2B5EF4-FFF2-40B4-BE49-F238E27FC236}">
              <a16:creationId xmlns:a16="http://schemas.microsoft.com/office/drawing/2014/main" id="{1B25A7D7-8840-4CC6-AFB3-B5E326EE4E48}"/>
            </a:ext>
          </a:extLst>
        </xdr:cNvPr>
        <xdr:cNvSpPr/>
      </xdr:nvSpPr>
      <xdr:spPr>
        <a:xfrm>
          <a:off x="12618720" y="1844040"/>
          <a:ext cx="868680" cy="342900"/>
        </a:xfrm>
        <a:prstGeom prst="rect">
          <a:avLst/>
        </a:prstGeom>
        <a:solidFill>
          <a:schemeClr val="tx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800" b="1" baseline="0">
              <a:solidFill>
                <a:srgbClr val="FFC000"/>
              </a:solidFill>
            </a:rPr>
            <a:t>15-Jul</a:t>
          </a:r>
        </a:p>
        <a:p>
          <a:pPr algn="ctr"/>
          <a:r>
            <a:rPr lang="en-US" sz="1100" b="1" baseline="0">
              <a:solidFill>
                <a:srgbClr val="FFC000"/>
              </a:solidFill>
            </a:rPr>
            <a:t>	</a:t>
          </a:r>
          <a:endParaRPr lang="en-US" sz="1100" b="1">
            <a:solidFill>
              <a:srgbClr val="FFC000"/>
            </a:solidFill>
          </a:endParaRPr>
        </a:p>
      </xdr:txBody>
    </xdr:sp>
    <xdr:clientData/>
  </xdr:twoCellAnchor>
  <xdr:twoCellAnchor>
    <xdr:from>
      <xdr:col>24</xdr:col>
      <xdr:colOff>0</xdr:colOff>
      <xdr:row>9</xdr:row>
      <xdr:rowOff>167640</xdr:rowOff>
    </xdr:from>
    <xdr:to>
      <xdr:col>25</xdr:col>
      <xdr:colOff>30480</xdr:colOff>
      <xdr:row>44</xdr:row>
      <xdr:rowOff>0</xdr:rowOff>
    </xdr:to>
    <xdr:sp macro="" textlink="">
      <xdr:nvSpPr>
        <xdr:cNvPr id="67" name="Rectangle 66">
          <a:extLst>
            <a:ext uri="{FF2B5EF4-FFF2-40B4-BE49-F238E27FC236}">
              <a16:creationId xmlns:a16="http://schemas.microsoft.com/office/drawing/2014/main" id="{6D367932-4830-4391-AA5F-749C6833D7F3}"/>
            </a:ext>
          </a:extLst>
        </xdr:cNvPr>
        <xdr:cNvSpPr/>
      </xdr:nvSpPr>
      <xdr:spPr>
        <a:xfrm>
          <a:off x="13487400" y="1836420"/>
          <a:ext cx="838200" cy="342900"/>
        </a:xfrm>
        <a:prstGeom prst="rect">
          <a:avLst/>
        </a:prstGeom>
        <a:solidFill>
          <a:schemeClr val="tx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800" b="1" baseline="0">
              <a:solidFill>
                <a:srgbClr val="FFC000"/>
              </a:solidFill>
            </a:rPr>
            <a:t>04-Aug</a:t>
          </a:r>
        </a:p>
        <a:p>
          <a:pPr algn="ctr"/>
          <a:r>
            <a:rPr lang="en-US" sz="1100" b="1" baseline="0">
              <a:solidFill>
                <a:srgbClr val="FFC000"/>
              </a:solidFill>
            </a:rPr>
            <a:t>	</a:t>
          </a:r>
          <a:endParaRPr lang="en-US" sz="1100" b="1">
            <a:solidFill>
              <a:srgbClr val="FFC000"/>
            </a:solidFill>
          </a:endParaRPr>
        </a:p>
      </xdr:txBody>
    </xdr:sp>
    <xdr:clientData/>
  </xdr:twoCellAnchor>
  <xdr:twoCellAnchor>
    <xdr:from>
      <xdr:col>22</xdr:col>
      <xdr:colOff>0</xdr:colOff>
      <xdr:row>44</xdr:row>
      <xdr:rowOff>0</xdr:rowOff>
    </xdr:from>
    <xdr:to>
      <xdr:col>23</xdr:col>
      <xdr:colOff>0</xdr:colOff>
      <xdr:row>46</xdr:row>
      <xdr:rowOff>7620</xdr:rowOff>
    </xdr:to>
    <xdr:sp macro="" textlink="">
      <xdr:nvSpPr>
        <xdr:cNvPr id="68" name="Rectangle 67">
          <a:extLst>
            <a:ext uri="{FF2B5EF4-FFF2-40B4-BE49-F238E27FC236}">
              <a16:creationId xmlns:a16="http://schemas.microsoft.com/office/drawing/2014/main" id="{4F68BAA6-D7DF-400B-A3D1-0DA7C419D53A}"/>
            </a:ext>
          </a:extLst>
        </xdr:cNvPr>
        <xdr:cNvSpPr/>
      </xdr:nvSpPr>
      <xdr:spPr>
        <a:xfrm>
          <a:off x="11750040" y="2179320"/>
          <a:ext cx="868680" cy="342900"/>
        </a:xfrm>
        <a:prstGeom prst="rect">
          <a:avLst/>
        </a:prstGeom>
        <a:solidFill>
          <a:schemeClr val="tx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800" b="1" baseline="0">
              <a:solidFill>
                <a:srgbClr val="FFC000"/>
              </a:solidFill>
            </a:rPr>
            <a:t>15-Jul</a:t>
          </a:r>
        </a:p>
        <a:p>
          <a:pPr algn="ctr"/>
          <a:r>
            <a:rPr lang="en-US" sz="1100" b="1" baseline="0">
              <a:solidFill>
                <a:srgbClr val="FFC000"/>
              </a:solidFill>
            </a:rPr>
            <a:t>	</a:t>
          </a:r>
          <a:endParaRPr lang="en-US" sz="1100" b="1">
            <a:solidFill>
              <a:srgbClr val="FFC000"/>
            </a:solidFill>
          </a:endParaRPr>
        </a:p>
      </xdr:txBody>
    </xdr:sp>
    <xdr:clientData/>
  </xdr:twoCellAnchor>
  <xdr:twoCellAnchor>
    <xdr:from>
      <xdr:col>23</xdr:col>
      <xdr:colOff>0</xdr:colOff>
      <xdr:row>44</xdr:row>
      <xdr:rowOff>0</xdr:rowOff>
    </xdr:from>
    <xdr:to>
      <xdr:col>24</xdr:col>
      <xdr:colOff>0</xdr:colOff>
      <xdr:row>46</xdr:row>
      <xdr:rowOff>7620</xdr:rowOff>
    </xdr:to>
    <xdr:sp macro="" textlink="">
      <xdr:nvSpPr>
        <xdr:cNvPr id="69" name="Rectangle 68">
          <a:extLst>
            <a:ext uri="{FF2B5EF4-FFF2-40B4-BE49-F238E27FC236}">
              <a16:creationId xmlns:a16="http://schemas.microsoft.com/office/drawing/2014/main" id="{8758D016-7D6E-4C5C-A6B5-BF1A1FFC54FD}"/>
            </a:ext>
          </a:extLst>
        </xdr:cNvPr>
        <xdr:cNvSpPr/>
      </xdr:nvSpPr>
      <xdr:spPr>
        <a:xfrm>
          <a:off x="12618720" y="2179320"/>
          <a:ext cx="868680" cy="342900"/>
        </a:xfrm>
        <a:prstGeom prst="rect">
          <a:avLst/>
        </a:prstGeom>
        <a:solidFill>
          <a:schemeClr val="tx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800" b="1" baseline="0">
              <a:solidFill>
                <a:srgbClr val="FFC000"/>
              </a:solidFill>
            </a:rPr>
            <a:t>15-Jul</a:t>
          </a:r>
        </a:p>
        <a:p>
          <a:pPr algn="ctr"/>
          <a:r>
            <a:rPr lang="en-US" sz="1100" b="1" baseline="0">
              <a:solidFill>
                <a:srgbClr val="FFC000"/>
              </a:solidFill>
            </a:rPr>
            <a:t>	</a:t>
          </a:r>
          <a:endParaRPr lang="en-US" sz="1100" b="1">
            <a:solidFill>
              <a:srgbClr val="FFC000"/>
            </a:solidFill>
          </a:endParaRPr>
        </a:p>
      </xdr:txBody>
    </xdr:sp>
    <xdr:clientData/>
  </xdr:twoCellAnchor>
  <xdr:twoCellAnchor>
    <xdr:from>
      <xdr:col>23</xdr:col>
      <xdr:colOff>845820</xdr:colOff>
      <xdr:row>43</xdr:row>
      <xdr:rowOff>152400</xdr:rowOff>
    </xdr:from>
    <xdr:to>
      <xdr:col>25</xdr:col>
      <xdr:colOff>7620</xdr:colOff>
      <xdr:row>45</xdr:row>
      <xdr:rowOff>160020</xdr:rowOff>
    </xdr:to>
    <xdr:sp macro="" textlink="">
      <xdr:nvSpPr>
        <xdr:cNvPr id="70" name="Rectangle 69">
          <a:extLst>
            <a:ext uri="{FF2B5EF4-FFF2-40B4-BE49-F238E27FC236}">
              <a16:creationId xmlns:a16="http://schemas.microsoft.com/office/drawing/2014/main" id="{76785DB0-C110-4A2C-A8A4-27A0A5F36986}"/>
            </a:ext>
          </a:extLst>
        </xdr:cNvPr>
        <xdr:cNvSpPr/>
      </xdr:nvSpPr>
      <xdr:spPr>
        <a:xfrm>
          <a:off x="13464540" y="2164080"/>
          <a:ext cx="838200" cy="342900"/>
        </a:xfrm>
        <a:prstGeom prst="rect">
          <a:avLst/>
        </a:prstGeom>
        <a:solidFill>
          <a:schemeClr val="tx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800" b="1" baseline="0">
              <a:solidFill>
                <a:srgbClr val="FFC000"/>
              </a:solidFill>
            </a:rPr>
            <a:t>04-Aug</a:t>
          </a:r>
        </a:p>
        <a:p>
          <a:pPr algn="ctr"/>
          <a:r>
            <a:rPr lang="en-US" sz="1100" b="1" baseline="0">
              <a:solidFill>
                <a:srgbClr val="FFC000"/>
              </a:solidFill>
            </a:rPr>
            <a:t>	</a:t>
          </a:r>
          <a:endParaRPr lang="en-US" sz="1100" b="1">
            <a:solidFill>
              <a:srgbClr val="FFC000"/>
            </a:solidFill>
          </a:endParaRPr>
        </a:p>
      </xdr:txBody>
    </xdr:sp>
    <xdr:clientData/>
  </xdr:twoCellAnchor>
  <xdr:twoCellAnchor>
    <xdr:from>
      <xdr:col>29</xdr:col>
      <xdr:colOff>0</xdr:colOff>
      <xdr:row>52</xdr:row>
      <xdr:rowOff>0</xdr:rowOff>
    </xdr:from>
    <xdr:to>
      <xdr:col>36</xdr:col>
      <xdr:colOff>15240</xdr:colOff>
      <xdr:row>54</xdr:row>
      <xdr:rowOff>7620</xdr:rowOff>
    </xdr:to>
    <xdr:sp macro="" textlink="">
      <xdr:nvSpPr>
        <xdr:cNvPr id="156" name="Rectangle 52">
          <a:extLst>
            <a:ext uri="{FF2B5EF4-FFF2-40B4-BE49-F238E27FC236}">
              <a16:creationId xmlns:a16="http://schemas.microsoft.com/office/drawing/2014/main" id="{B112FB1B-8E5B-4883-9FB5-E60C60044B52}"/>
            </a:ext>
          </a:extLst>
        </xdr:cNvPr>
        <xdr:cNvSpPr/>
      </xdr:nvSpPr>
      <xdr:spPr>
        <a:xfrm>
          <a:off x="12687300" y="3520440"/>
          <a:ext cx="2621280" cy="342900"/>
        </a:xfrm>
        <a:prstGeom prst="rect">
          <a:avLst/>
        </a:prstGeom>
        <a:solidFill>
          <a:schemeClr val="tx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>
              <a:solidFill>
                <a:srgbClr val="FFC000"/>
              </a:solidFill>
            </a:rPr>
            <a:t>OMIT OAKLAND</a:t>
          </a:r>
        </a:p>
      </xdr:txBody>
    </xdr:sp>
    <xdr:clientData/>
  </xdr:twoCellAnchor>
  <xdr:twoCellAnchor>
    <xdr:from>
      <xdr:col>33</xdr:col>
      <xdr:colOff>0</xdr:colOff>
      <xdr:row>48</xdr:row>
      <xdr:rowOff>0</xdr:rowOff>
    </xdr:from>
    <xdr:to>
      <xdr:col>36</xdr:col>
      <xdr:colOff>0</xdr:colOff>
      <xdr:row>50</xdr:row>
      <xdr:rowOff>7620</xdr:rowOff>
    </xdr:to>
    <xdr:sp macro="" textlink="">
      <xdr:nvSpPr>
        <xdr:cNvPr id="53" name="Rectangle 52">
          <a:extLst>
            <a:ext uri="{FF2B5EF4-FFF2-40B4-BE49-F238E27FC236}">
              <a16:creationId xmlns:a16="http://schemas.microsoft.com/office/drawing/2014/main" id="{EB44114B-9186-452B-91A5-CE8E08D2FBEB}"/>
            </a:ext>
          </a:extLst>
        </xdr:cNvPr>
        <xdr:cNvSpPr/>
      </xdr:nvSpPr>
      <xdr:spPr>
        <a:xfrm>
          <a:off x="14424660" y="2849880"/>
          <a:ext cx="868680" cy="342900"/>
        </a:xfrm>
        <a:prstGeom prst="rect">
          <a:avLst/>
        </a:prstGeom>
        <a:solidFill>
          <a:schemeClr val="tx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>
              <a:solidFill>
                <a:srgbClr val="FFC000"/>
              </a:solidFill>
            </a:rPr>
            <a:t>OMIT OAKLAND</a:t>
          </a:r>
        </a:p>
      </xdr:txBody>
    </xdr:sp>
    <xdr:clientData/>
  </xdr:twoCellAnchor>
  <xdr:twoCellAnchor>
    <xdr:from>
      <xdr:col>5</xdr:col>
      <xdr:colOff>476250</xdr:colOff>
      <xdr:row>72</xdr:row>
      <xdr:rowOff>9525</xdr:rowOff>
    </xdr:from>
    <xdr:to>
      <xdr:col>11</xdr:col>
      <xdr:colOff>485775</xdr:colOff>
      <xdr:row>72</xdr:row>
      <xdr:rowOff>133350</xdr:rowOff>
    </xdr:to>
    <xdr:sp macro="" textlink="">
      <xdr:nvSpPr>
        <xdr:cNvPr id="93" name="TextBox 77">
          <a:extLst>
            <a:ext uri="{FF2B5EF4-FFF2-40B4-BE49-F238E27FC236}">
              <a16:creationId xmlns:a16="http://schemas.microsoft.com/office/drawing/2014/main" id="{44D0043F-91D6-42D5-BA50-7CAD6B586D89}"/>
            </a:ext>
            <a:ext uri="{147F2762-F138-4A5C-976F-8EAC2B608ADB}">
              <a16:predDERef xmlns:a16="http://schemas.microsoft.com/office/drawing/2014/main" pred="{EB44114B-9186-452B-91A5-CE8E08D2FBEB}"/>
            </a:ext>
          </a:extLst>
        </xdr:cNvPr>
        <xdr:cNvSpPr txBox="1"/>
      </xdr:nvSpPr>
      <xdr:spPr>
        <a:xfrm>
          <a:off x="3162300" y="4448175"/>
          <a:ext cx="3171825" cy="1238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ctr">
          <a:no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sz="1100" b="1">
              <a:solidFill>
                <a:schemeClr val="bg1"/>
              </a:solidFill>
            </a:rPr>
            <a:t>OMIT</a:t>
          </a:r>
        </a:p>
      </xdr:txBody>
    </xdr:sp>
    <xdr:clientData/>
  </xdr:twoCellAnchor>
  <xdr:twoCellAnchor>
    <xdr:from>
      <xdr:col>6</xdr:col>
      <xdr:colOff>0</xdr:colOff>
      <xdr:row>10</xdr:row>
      <xdr:rowOff>0</xdr:rowOff>
    </xdr:from>
    <xdr:to>
      <xdr:col>18</xdr:col>
      <xdr:colOff>9525</xdr:colOff>
      <xdr:row>57</xdr:row>
      <xdr:rowOff>0</xdr:rowOff>
    </xdr:to>
    <xdr:sp macro="" textlink="">
      <xdr:nvSpPr>
        <xdr:cNvPr id="116" name="TextBox 78">
          <a:extLst>
            <a:ext uri="{FF2B5EF4-FFF2-40B4-BE49-F238E27FC236}">
              <a16:creationId xmlns:a16="http://schemas.microsoft.com/office/drawing/2014/main" id="{70660540-A21E-4F84-8E9C-7F51F373CEE9}"/>
            </a:ext>
            <a:ext uri="{147F2762-F138-4A5C-976F-8EAC2B608ADB}">
              <a16:predDERef xmlns:a16="http://schemas.microsoft.com/office/drawing/2014/main" pred="{44D0043F-91D6-42D5-BA50-7CAD6B586D89}"/>
            </a:ext>
          </a:extLst>
        </xdr:cNvPr>
        <xdr:cNvSpPr txBox="1"/>
      </xdr:nvSpPr>
      <xdr:spPr>
        <a:xfrm>
          <a:off x="3190875" y="1809750"/>
          <a:ext cx="3171825" cy="1714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ctr">
          <a:no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sz="1100" b="1">
              <a:solidFill>
                <a:schemeClr val="bg1"/>
              </a:solidFill>
            </a:rPr>
            <a:t>OMIT</a:t>
          </a:r>
        </a:p>
      </xdr:txBody>
    </xdr:sp>
    <xdr:clientData/>
  </xdr:twoCellAnchor>
  <xdr:twoCellAnchor>
    <xdr:from>
      <xdr:col>6</xdr:col>
      <xdr:colOff>0</xdr:colOff>
      <xdr:row>62</xdr:row>
      <xdr:rowOff>0</xdr:rowOff>
    </xdr:from>
    <xdr:to>
      <xdr:col>18</xdr:col>
      <xdr:colOff>9525</xdr:colOff>
      <xdr:row>62</xdr:row>
      <xdr:rowOff>123825</xdr:rowOff>
    </xdr:to>
    <xdr:sp macro="" textlink="">
      <xdr:nvSpPr>
        <xdr:cNvPr id="97" name="TextBox 77">
          <a:extLst>
            <a:ext uri="{FF2B5EF4-FFF2-40B4-BE49-F238E27FC236}">
              <a16:creationId xmlns:a16="http://schemas.microsoft.com/office/drawing/2014/main" id="{9464C326-88AC-47FE-AC42-0F22897BEF87}"/>
            </a:ext>
            <a:ext uri="{147F2762-F138-4A5C-976F-8EAC2B608ADB}">
              <a16:predDERef xmlns:a16="http://schemas.microsoft.com/office/drawing/2014/main" pred="{70660540-A21E-4F84-8E9C-7F51F373CEE9}"/>
            </a:ext>
          </a:extLst>
        </xdr:cNvPr>
        <xdr:cNvSpPr txBox="1"/>
      </xdr:nvSpPr>
      <xdr:spPr>
        <a:xfrm>
          <a:off x="3190875" y="2819400"/>
          <a:ext cx="3171825" cy="1238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ctr">
          <a:no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sz="1100" b="1">
              <a:solidFill>
                <a:schemeClr val="bg1"/>
              </a:solidFill>
            </a:rPr>
            <a:t>OMIT</a:t>
          </a:r>
        </a:p>
      </xdr:txBody>
    </xdr:sp>
    <xdr:clientData/>
  </xdr:twoCellAnchor>
  <xdr:twoCellAnchor>
    <xdr:from>
      <xdr:col>6</xdr:col>
      <xdr:colOff>0</xdr:colOff>
      <xdr:row>64</xdr:row>
      <xdr:rowOff>0</xdr:rowOff>
    </xdr:from>
    <xdr:to>
      <xdr:col>18</xdr:col>
      <xdr:colOff>9525</xdr:colOff>
      <xdr:row>64</xdr:row>
      <xdr:rowOff>123825</xdr:rowOff>
    </xdr:to>
    <xdr:sp macro="" textlink="">
      <xdr:nvSpPr>
        <xdr:cNvPr id="102" name="TextBox 77">
          <a:extLst>
            <a:ext uri="{FF2B5EF4-FFF2-40B4-BE49-F238E27FC236}">
              <a16:creationId xmlns:a16="http://schemas.microsoft.com/office/drawing/2014/main" id="{09D2A931-DF56-4953-A8AC-87A550B06DF9}"/>
            </a:ext>
            <a:ext uri="{147F2762-F138-4A5C-976F-8EAC2B608ADB}">
              <a16:predDERef xmlns:a16="http://schemas.microsoft.com/office/drawing/2014/main" pred="{9464C326-88AC-47FE-AC42-0F22897BEF87}"/>
            </a:ext>
          </a:extLst>
        </xdr:cNvPr>
        <xdr:cNvSpPr txBox="1"/>
      </xdr:nvSpPr>
      <xdr:spPr>
        <a:xfrm>
          <a:off x="3190875" y="3143250"/>
          <a:ext cx="3171825" cy="1238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ctr">
          <a:no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sz="1100" b="1">
              <a:solidFill>
                <a:schemeClr val="bg1"/>
              </a:solidFill>
            </a:rPr>
            <a:t>OMIT</a:t>
          </a:r>
        </a:p>
      </xdr:txBody>
    </xdr:sp>
    <xdr:clientData/>
  </xdr:twoCellAnchor>
  <xdr:twoCellAnchor>
    <xdr:from>
      <xdr:col>6</xdr:col>
      <xdr:colOff>0</xdr:colOff>
      <xdr:row>66</xdr:row>
      <xdr:rowOff>0</xdr:rowOff>
    </xdr:from>
    <xdr:to>
      <xdr:col>18</xdr:col>
      <xdr:colOff>9525</xdr:colOff>
      <xdr:row>66</xdr:row>
      <xdr:rowOff>123825</xdr:rowOff>
    </xdr:to>
    <xdr:sp macro="" textlink="">
      <xdr:nvSpPr>
        <xdr:cNvPr id="104" name="TextBox 77">
          <a:extLst>
            <a:ext uri="{FF2B5EF4-FFF2-40B4-BE49-F238E27FC236}">
              <a16:creationId xmlns:a16="http://schemas.microsoft.com/office/drawing/2014/main" id="{9924E125-ADFA-40E3-B79A-7A8463E84095}"/>
            </a:ext>
            <a:ext uri="{147F2762-F138-4A5C-976F-8EAC2B608ADB}">
              <a16:predDERef xmlns:a16="http://schemas.microsoft.com/office/drawing/2014/main" pred="{09D2A931-DF56-4953-A8AC-87A550B06DF9}"/>
            </a:ext>
          </a:extLst>
        </xdr:cNvPr>
        <xdr:cNvSpPr txBox="1"/>
      </xdr:nvSpPr>
      <xdr:spPr>
        <a:xfrm>
          <a:off x="3190875" y="3467100"/>
          <a:ext cx="3171825" cy="1238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ctr">
          <a:no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sz="1100" b="1">
              <a:solidFill>
                <a:schemeClr val="bg1"/>
              </a:solidFill>
            </a:rPr>
            <a:t>OMIT</a:t>
          </a:r>
        </a:p>
      </xdr:txBody>
    </xdr:sp>
    <xdr:clientData/>
  </xdr:twoCellAnchor>
  <xdr:twoCellAnchor>
    <xdr:from>
      <xdr:col>6</xdr:col>
      <xdr:colOff>0</xdr:colOff>
      <xdr:row>68</xdr:row>
      <xdr:rowOff>0</xdr:rowOff>
    </xdr:from>
    <xdr:to>
      <xdr:col>18</xdr:col>
      <xdr:colOff>9525</xdr:colOff>
      <xdr:row>68</xdr:row>
      <xdr:rowOff>123825</xdr:rowOff>
    </xdr:to>
    <xdr:sp macro="" textlink="">
      <xdr:nvSpPr>
        <xdr:cNvPr id="106" name="TextBox 77">
          <a:extLst>
            <a:ext uri="{FF2B5EF4-FFF2-40B4-BE49-F238E27FC236}">
              <a16:creationId xmlns:a16="http://schemas.microsoft.com/office/drawing/2014/main" id="{203A8C56-8398-4AA5-AF86-704F580CC041}"/>
            </a:ext>
            <a:ext uri="{147F2762-F138-4A5C-976F-8EAC2B608ADB}">
              <a16:predDERef xmlns:a16="http://schemas.microsoft.com/office/drawing/2014/main" pred="{9924E125-ADFA-40E3-B79A-7A8463E84095}"/>
            </a:ext>
          </a:extLst>
        </xdr:cNvPr>
        <xdr:cNvSpPr txBox="1"/>
      </xdr:nvSpPr>
      <xdr:spPr>
        <a:xfrm>
          <a:off x="3190875" y="3790950"/>
          <a:ext cx="3171825" cy="1238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ctr">
          <a:no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sz="1100" b="1">
              <a:solidFill>
                <a:schemeClr val="bg1"/>
              </a:solidFill>
            </a:rPr>
            <a:t>OMIT</a:t>
          </a:r>
        </a:p>
      </xdr:txBody>
    </xdr:sp>
    <xdr:clientData/>
  </xdr:twoCellAnchor>
  <xdr:twoCellAnchor>
    <xdr:from>
      <xdr:col>6</xdr:col>
      <xdr:colOff>0</xdr:colOff>
      <xdr:row>70</xdr:row>
      <xdr:rowOff>0</xdr:rowOff>
    </xdr:from>
    <xdr:to>
      <xdr:col>18</xdr:col>
      <xdr:colOff>9525</xdr:colOff>
      <xdr:row>70</xdr:row>
      <xdr:rowOff>123825</xdr:rowOff>
    </xdr:to>
    <xdr:sp macro="" textlink="">
      <xdr:nvSpPr>
        <xdr:cNvPr id="108" name="TextBox 77">
          <a:extLst>
            <a:ext uri="{FF2B5EF4-FFF2-40B4-BE49-F238E27FC236}">
              <a16:creationId xmlns:a16="http://schemas.microsoft.com/office/drawing/2014/main" id="{D7ED87F5-6015-4C97-A28F-C67993B660A2}"/>
            </a:ext>
            <a:ext uri="{147F2762-F138-4A5C-976F-8EAC2B608ADB}">
              <a16:predDERef xmlns:a16="http://schemas.microsoft.com/office/drawing/2014/main" pred="{203A8C56-8398-4AA5-AF86-704F580CC041}"/>
            </a:ext>
          </a:extLst>
        </xdr:cNvPr>
        <xdr:cNvSpPr txBox="1"/>
      </xdr:nvSpPr>
      <xdr:spPr>
        <a:xfrm>
          <a:off x="3190875" y="4114800"/>
          <a:ext cx="3171825" cy="1238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ctr">
          <a:no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sz="1100" b="1">
              <a:solidFill>
                <a:schemeClr val="bg1"/>
              </a:solidFill>
            </a:rPr>
            <a:t>OMIT</a:t>
          </a:r>
        </a:p>
      </xdr:txBody>
    </xdr:sp>
    <xdr:clientData/>
  </xdr:twoCellAnchor>
  <xdr:twoCellAnchor>
    <xdr:from>
      <xdr:col>6</xdr:col>
      <xdr:colOff>0</xdr:colOff>
      <xdr:row>58</xdr:row>
      <xdr:rowOff>0</xdr:rowOff>
    </xdr:from>
    <xdr:to>
      <xdr:col>18</xdr:col>
      <xdr:colOff>9525</xdr:colOff>
      <xdr:row>60</xdr:row>
      <xdr:rowOff>152400</xdr:rowOff>
    </xdr:to>
    <xdr:sp macro="" textlink="">
      <xdr:nvSpPr>
        <xdr:cNvPr id="112" name="TextBox 85">
          <a:extLst>
            <a:ext uri="{FF2B5EF4-FFF2-40B4-BE49-F238E27FC236}">
              <a16:creationId xmlns:a16="http://schemas.microsoft.com/office/drawing/2014/main" id="{53B4D308-F488-4B7C-B4A1-94B0AA8F1299}"/>
            </a:ext>
            <a:ext uri="{147F2762-F138-4A5C-976F-8EAC2B608ADB}">
              <a16:predDERef xmlns:a16="http://schemas.microsoft.com/office/drawing/2014/main" pred="{D7ED87F5-6015-4C97-A28F-C67993B660A2}"/>
            </a:ext>
          </a:extLst>
        </xdr:cNvPr>
        <xdr:cNvSpPr txBox="1"/>
      </xdr:nvSpPr>
      <xdr:spPr>
        <a:xfrm>
          <a:off x="3190875" y="2152650"/>
          <a:ext cx="3171825" cy="4953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ctr">
          <a:no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sz="1100" b="1">
              <a:solidFill>
                <a:schemeClr val="bg1"/>
              </a:solidFill>
            </a:rPr>
            <a:t>OMIT</a:t>
          </a:r>
        </a:p>
      </xdr:txBody>
    </xdr:sp>
    <xdr:clientData/>
  </xdr:twoCellAnchor>
  <xdr:twoCellAnchor>
    <xdr:from>
      <xdr:col>0</xdr:col>
      <xdr:colOff>0</xdr:colOff>
      <xdr:row>57</xdr:row>
      <xdr:rowOff>0</xdr:rowOff>
    </xdr:from>
    <xdr:to>
      <xdr:col>5</xdr:col>
      <xdr:colOff>485775</xdr:colOff>
      <xdr:row>57</xdr:row>
      <xdr:rowOff>161925</xdr:rowOff>
    </xdr:to>
    <xdr:sp macro="" textlink="">
      <xdr:nvSpPr>
        <xdr:cNvPr id="115" name="TextBox 86">
          <a:extLst>
            <a:ext uri="{FF2B5EF4-FFF2-40B4-BE49-F238E27FC236}">
              <a16:creationId xmlns:a16="http://schemas.microsoft.com/office/drawing/2014/main" id="{FDFB2E7A-9E50-418E-99C9-5DC08DC3F2FD}"/>
            </a:ext>
            <a:ext uri="{147F2762-F138-4A5C-976F-8EAC2B608ADB}">
              <a16:predDERef xmlns:a16="http://schemas.microsoft.com/office/drawing/2014/main" pred="{53B4D308-F488-4B7C-B4A1-94B0AA8F1299}"/>
            </a:ext>
          </a:extLst>
        </xdr:cNvPr>
        <xdr:cNvSpPr txBox="1"/>
      </xdr:nvSpPr>
      <xdr:spPr>
        <a:xfrm>
          <a:off x="0" y="1981200"/>
          <a:ext cx="3171825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ctr">
          <a:no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sz="1100" b="1">
              <a:solidFill>
                <a:schemeClr val="bg1"/>
              </a:solidFill>
            </a:rPr>
            <a:t>OMIT</a:t>
          </a:r>
        </a:p>
      </xdr:txBody>
    </xdr:sp>
    <xdr:clientData/>
  </xdr:twoCellAnchor>
</xdr:wsDr>
</file>

<file path=xl/drawings/drawing4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2" name="Picture 1039">
          <a:extLst>
            <a:ext uri="{FF2B5EF4-FFF2-40B4-BE49-F238E27FC236}">
              <a16:creationId xmlns:a16="http://schemas.microsoft.com/office/drawing/2014/main" id="{355AC712-2A30-4420-854B-6A58E3A9ED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06424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3" name="Picture 1039">
          <a:extLst>
            <a:ext uri="{FF2B5EF4-FFF2-40B4-BE49-F238E27FC236}">
              <a16:creationId xmlns:a16="http://schemas.microsoft.com/office/drawing/2014/main" id="{E9E312B9-F2C9-4C20-BB2A-73D9586AD9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06424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4" name="Picture 1039">
          <a:extLst>
            <a:ext uri="{FF2B5EF4-FFF2-40B4-BE49-F238E27FC236}">
              <a16:creationId xmlns:a16="http://schemas.microsoft.com/office/drawing/2014/main" id="{3DC8F94F-CD3C-46C5-BC90-DB58911986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06424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5" name="Picture 1039">
          <a:extLst>
            <a:ext uri="{FF2B5EF4-FFF2-40B4-BE49-F238E27FC236}">
              <a16:creationId xmlns:a16="http://schemas.microsoft.com/office/drawing/2014/main" id="{89316EDE-3E32-45CB-A3FA-D4277411CB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06424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6" name="Picture 1039">
          <a:extLst>
            <a:ext uri="{FF2B5EF4-FFF2-40B4-BE49-F238E27FC236}">
              <a16:creationId xmlns:a16="http://schemas.microsoft.com/office/drawing/2014/main" id="{DBEFBFC3-2D94-436A-9852-38A5BE55F8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06424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7" name="Picture 1039">
          <a:extLst>
            <a:ext uri="{FF2B5EF4-FFF2-40B4-BE49-F238E27FC236}">
              <a16:creationId xmlns:a16="http://schemas.microsoft.com/office/drawing/2014/main" id="{A85C5998-4036-4285-AAC6-EB05D3016E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06424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8" name="Picture 1039">
          <a:extLst>
            <a:ext uri="{FF2B5EF4-FFF2-40B4-BE49-F238E27FC236}">
              <a16:creationId xmlns:a16="http://schemas.microsoft.com/office/drawing/2014/main" id="{3215D546-6EB7-45C4-8879-3CDC5C7398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06424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9" name="Picture 1039">
          <a:extLst>
            <a:ext uri="{FF2B5EF4-FFF2-40B4-BE49-F238E27FC236}">
              <a16:creationId xmlns:a16="http://schemas.microsoft.com/office/drawing/2014/main" id="{390ED05A-7988-43E3-81C0-2E9F25F9B9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06424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10" name="Picture 1039">
          <a:extLst>
            <a:ext uri="{FF2B5EF4-FFF2-40B4-BE49-F238E27FC236}">
              <a16:creationId xmlns:a16="http://schemas.microsoft.com/office/drawing/2014/main" id="{89A1D604-483D-4CA9-9A57-BDA27CA647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06424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11" name="Picture 1039">
          <a:extLst>
            <a:ext uri="{FF2B5EF4-FFF2-40B4-BE49-F238E27FC236}">
              <a16:creationId xmlns:a16="http://schemas.microsoft.com/office/drawing/2014/main" id="{2232A938-790A-4CC7-8F1D-68A4D0AB4A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06424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12" name="Picture 1039">
          <a:extLst>
            <a:ext uri="{FF2B5EF4-FFF2-40B4-BE49-F238E27FC236}">
              <a16:creationId xmlns:a16="http://schemas.microsoft.com/office/drawing/2014/main" id="{B5581233-B134-42FD-A37D-1380AFA331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06424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13" name="Picture 1039">
          <a:extLst>
            <a:ext uri="{FF2B5EF4-FFF2-40B4-BE49-F238E27FC236}">
              <a16:creationId xmlns:a16="http://schemas.microsoft.com/office/drawing/2014/main" id="{9426021D-2EB3-4AB5-A321-EB44CDC1EF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06424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14" name="Picture 1039">
          <a:extLst>
            <a:ext uri="{FF2B5EF4-FFF2-40B4-BE49-F238E27FC236}">
              <a16:creationId xmlns:a16="http://schemas.microsoft.com/office/drawing/2014/main" id="{93C9F8C4-B27B-4DBD-B891-1641BC0778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06424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15" name="Picture 1039">
          <a:extLst>
            <a:ext uri="{FF2B5EF4-FFF2-40B4-BE49-F238E27FC236}">
              <a16:creationId xmlns:a16="http://schemas.microsoft.com/office/drawing/2014/main" id="{F00F3148-45CE-4812-982F-8802F4D52F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06424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16" name="Picture 1039">
          <a:extLst>
            <a:ext uri="{FF2B5EF4-FFF2-40B4-BE49-F238E27FC236}">
              <a16:creationId xmlns:a16="http://schemas.microsoft.com/office/drawing/2014/main" id="{55DD1EA0-C13C-4609-92F2-2274593121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06424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17" name="Picture 1039">
          <a:extLst>
            <a:ext uri="{FF2B5EF4-FFF2-40B4-BE49-F238E27FC236}">
              <a16:creationId xmlns:a16="http://schemas.microsoft.com/office/drawing/2014/main" id="{A80383B5-3526-43E7-9B9D-7B9871320B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06424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22</xdr:col>
      <xdr:colOff>0</xdr:colOff>
      <xdr:row>2</xdr:row>
      <xdr:rowOff>0</xdr:rowOff>
    </xdr:from>
    <xdr:to>
      <xdr:col>25</xdr:col>
      <xdr:colOff>228600</xdr:colOff>
      <xdr:row>5</xdr:row>
      <xdr:rowOff>19050</xdr:rowOff>
    </xdr:to>
    <xdr:sp macro="" textlink="">
      <xdr:nvSpPr>
        <xdr:cNvPr id="18" name="Cloud Callout 3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6BCEF5E4-949A-47F0-AF00-1D8894586105}"/>
            </a:ext>
          </a:extLst>
        </xdr:cNvPr>
        <xdr:cNvSpPr/>
      </xdr:nvSpPr>
      <xdr:spPr>
        <a:xfrm>
          <a:off x="11567160" y="350520"/>
          <a:ext cx="1097280" cy="636270"/>
        </a:xfrm>
        <a:prstGeom prst="cloudCallou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800" b="1" baseline="0">
              <a:latin typeface="Comic Sans MS" pitchFamily="66" charset="0"/>
            </a:rPr>
            <a:t>HOME</a:t>
          </a:r>
        </a:p>
      </xdr:txBody>
    </xdr:sp>
    <xdr:clientData/>
  </xdr:twoCellAnchor>
  <xdr:twoCellAnchor>
    <xdr:from>
      <xdr:col>6</xdr:col>
      <xdr:colOff>0</xdr:colOff>
      <xdr:row>10</xdr:row>
      <xdr:rowOff>0</xdr:rowOff>
    </xdr:from>
    <xdr:to>
      <xdr:col>11</xdr:col>
      <xdr:colOff>518160</xdr:colOff>
      <xdr:row>11</xdr:row>
      <xdr:rowOff>30480</xdr:rowOff>
    </xdr:to>
    <xdr:sp macro="" textlink="">
      <xdr:nvSpPr>
        <xdr:cNvPr id="20" name="Rectangle 19">
          <a:extLst>
            <a:ext uri="{FF2B5EF4-FFF2-40B4-BE49-F238E27FC236}">
              <a16:creationId xmlns:a16="http://schemas.microsoft.com/office/drawing/2014/main" id="{FDAA9F02-24E2-49A3-8C37-BA874376B871}"/>
            </a:ext>
          </a:extLst>
        </xdr:cNvPr>
        <xdr:cNvSpPr/>
      </xdr:nvSpPr>
      <xdr:spPr>
        <a:xfrm>
          <a:off x="3291840" y="1844040"/>
          <a:ext cx="3284220" cy="205740"/>
        </a:xfrm>
        <a:prstGeom prst="rect">
          <a:avLst/>
        </a:prstGeom>
        <a:solidFill>
          <a:schemeClr val="tx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800" b="1" baseline="0">
              <a:solidFill>
                <a:srgbClr val="FFC000"/>
              </a:solidFill>
            </a:rPr>
            <a:t>OMIT</a:t>
          </a:r>
        </a:p>
        <a:p>
          <a:pPr algn="ctr"/>
          <a:r>
            <a:rPr lang="en-US" sz="1100" b="1" baseline="0">
              <a:solidFill>
                <a:srgbClr val="FFC000"/>
              </a:solidFill>
            </a:rPr>
            <a:t>	</a:t>
          </a:r>
          <a:endParaRPr lang="en-US" sz="1100" b="1">
            <a:solidFill>
              <a:srgbClr val="FFC000"/>
            </a:solidFill>
          </a:endParaRPr>
        </a:p>
      </xdr:txBody>
    </xdr:sp>
    <xdr:clientData/>
  </xdr:twoCellAnchor>
  <xdr:twoCellAnchor>
    <xdr:from>
      <xdr:col>6</xdr:col>
      <xdr:colOff>0</xdr:colOff>
      <xdr:row>12</xdr:row>
      <xdr:rowOff>0</xdr:rowOff>
    </xdr:from>
    <xdr:to>
      <xdr:col>11</xdr:col>
      <xdr:colOff>518160</xdr:colOff>
      <xdr:row>13</xdr:row>
      <xdr:rowOff>30480</xdr:rowOff>
    </xdr:to>
    <xdr:sp macro="" textlink="">
      <xdr:nvSpPr>
        <xdr:cNvPr id="21" name="Rectangle 20">
          <a:extLst>
            <a:ext uri="{FF2B5EF4-FFF2-40B4-BE49-F238E27FC236}">
              <a16:creationId xmlns:a16="http://schemas.microsoft.com/office/drawing/2014/main" id="{150AC1BE-7221-4A09-A718-F839B35A1177}"/>
            </a:ext>
          </a:extLst>
        </xdr:cNvPr>
        <xdr:cNvSpPr/>
      </xdr:nvSpPr>
      <xdr:spPr>
        <a:xfrm>
          <a:off x="3291840" y="2194560"/>
          <a:ext cx="3284220" cy="205740"/>
        </a:xfrm>
        <a:prstGeom prst="rect">
          <a:avLst/>
        </a:prstGeom>
        <a:solidFill>
          <a:schemeClr val="tx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800" b="1" baseline="0">
              <a:solidFill>
                <a:srgbClr val="FFC000"/>
              </a:solidFill>
            </a:rPr>
            <a:t>OMIT</a:t>
          </a:r>
        </a:p>
        <a:p>
          <a:pPr algn="ctr"/>
          <a:r>
            <a:rPr lang="en-US" sz="1100" b="1" baseline="0">
              <a:solidFill>
                <a:srgbClr val="FFC000"/>
              </a:solidFill>
            </a:rPr>
            <a:t>	</a:t>
          </a:r>
          <a:endParaRPr lang="en-US" sz="1100" b="1">
            <a:solidFill>
              <a:srgbClr val="FFC000"/>
            </a:solidFill>
          </a:endParaRPr>
        </a:p>
      </xdr:txBody>
    </xdr:sp>
    <xdr:clientData/>
  </xdr:twoCellAnchor>
  <xdr:twoCellAnchor>
    <xdr:from>
      <xdr:col>6</xdr:col>
      <xdr:colOff>0</xdr:colOff>
      <xdr:row>14</xdr:row>
      <xdr:rowOff>0</xdr:rowOff>
    </xdr:from>
    <xdr:to>
      <xdr:col>11</xdr:col>
      <xdr:colOff>518160</xdr:colOff>
      <xdr:row>15</xdr:row>
      <xdr:rowOff>30480</xdr:rowOff>
    </xdr:to>
    <xdr:sp macro="" textlink="">
      <xdr:nvSpPr>
        <xdr:cNvPr id="22" name="Rectangle 21">
          <a:extLst>
            <a:ext uri="{FF2B5EF4-FFF2-40B4-BE49-F238E27FC236}">
              <a16:creationId xmlns:a16="http://schemas.microsoft.com/office/drawing/2014/main" id="{E0AB4E62-3FDF-44AF-8767-8FA9C30A1E96}"/>
            </a:ext>
          </a:extLst>
        </xdr:cNvPr>
        <xdr:cNvSpPr/>
      </xdr:nvSpPr>
      <xdr:spPr>
        <a:xfrm>
          <a:off x="3291840" y="2545080"/>
          <a:ext cx="3284220" cy="205740"/>
        </a:xfrm>
        <a:prstGeom prst="rect">
          <a:avLst/>
        </a:prstGeom>
        <a:solidFill>
          <a:schemeClr val="tx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800" b="1" baseline="0">
              <a:solidFill>
                <a:srgbClr val="FFC000"/>
              </a:solidFill>
            </a:rPr>
            <a:t>OMIT</a:t>
          </a:r>
        </a:p>
        <a:p>
          <a:pPr algn="ctr"/>
          <a:r>
            <a:rPr lang="en-US" sz="1100" b="1" baseline="0">
              <a:solidFill>
                <a:srgbClr val="FFC000"/>
              </a:solidFill>
            </a:rPr>
            <a:t>	</a:t>
          </a:r>
          <a:endParaRPr lang="en-US" sz="1100" b="1">
            <a:solidFill>
              <a:srgbClr val="FFC000"/>
            </a:solidFill>
          </a:endParaRPr>
        </a:p>
      </xdr:txBody>
    </xdr:sp>
    <xdr:clientData/>
  </xdr:twoCellAnchor>
  <xdr:twoCellAnchor>
    <xdr:from>
      <xdr:col>6</xdr:col>
      <xdr:colOff>0</xdr:colOff>
      <xdr:row>16</xdr:row>
      <xdr:rowOff>0</xdr:rowOff>
    </xdr:from>
    <xdr:to>
      <xdr:col>11</xdr:col>
      <xdr:colOff>518160</xdr:colOff>
      <xdr:row>17</xdr:row>
      <xdr:rowOff>30480</xdr:rowOff>
    </xdr:to>
    <xdr:sp macro="" textlink="">
      <xdr:nvSpPr>
        <xdr:cNvPr id="23" name="Rectangle 22">
          <a:extLst>
            <a:ext uri="{FF2B5EF4-FFF2-40B4-BE49-F238E27FC236}">
              <a16:creationId xmlns:a16="http://schemas.microsoft.com/office/drawing/2014/main" id="{C9F12C0B-0611-4A20-B60B-DAA92DBB2AAD}"/>
            </a:ext>
          </a:extLst>
        </xdr:cNvPr>
        <xdr:cNvSpPr/>
      </xdr:nvSpPr>
      <xdr:spPr>
        <a:xfrm>
          <a:off x="3291840" y="2895600"/>
          <a:ext cx="3284220" cy="205740"/>
        </a:xfrm>
        <a:prstGeom prst="rect">
          <a:avLst/>
        </a:prstGeom>
        <a:solidFill>
          <a:schemeClr val="tx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800" b="1" baseline="0">
              <a:solidFill>
                <a:srgbClr val="FFC000"/>
              </a:solidFill>
            </a:rPr>
            <a:t>OMIT</a:t>
          </a:r>
        </a:p>
        <a:p>
          <a:pPr algn="ctr"/>
          <a:r>
            <a:rPr lang="en-US" sz="1100" b="1" baseline="0">
              <a:solidFill>
                <a:srgbClr val="FFC000"/>
              </a:solidFill>
            </a:rPr>
            <a:t>	</a:t>
          </a:r>
          <a:endParaRPr lang="en-US" sz="1100" b="1">
            <a:solidFill>
              <a:srgbClr val="FFC000"/>
            </a:solidFill>
          </a:endParaRPr>
        </a:p>
      </xdr:txBody>
    </xdr:sp>
    <xdr:clientData/>
  </xdr:twoCellAnchor>
  <xdr:twoCellAnchor>
    <xdr:from>
      <xdr:col>6</xdr:col>
      <xdr:colOff>0</xdr:colOff>
      <xdr:row>10</xdr:row>
      <xdr:rowOff>0</xdr:rowOff>
    </xdr:from>
    <xdr:to>
      <xdr:col>11</xdr:col>
      <xdr:colOff>518160</xdr:colOff>
      <xdr:row>11</xdr:row>
      <xdr:rowOff>30480</xdr:rowOff>
    </xdr:to>
    <xdr:sp macro="" textlink="">
      <xdr:nvSpPr>
        <xdr:cNvPr id="25" name="Rectangle 24">
          <a:extLst>
            <a:ext uri="{FF2B5EF4-FFF2-40B4-BE49-F238E27FC236}">
              <a16:creationId xmlns:a16="http://schemas.microsoft.com/office/drawing/2014/main" id="{0342175F-6D47-4B79-B47C-D78F5729458D}"/>
            </a:ext>
          </a:extLst>
        </xdr:cNvPr>
        <xdr:cNvSpPr/>
      </xdr:nvSpPr>
      <xdr:spPr>
        <a:xfrm>
          <a:off x="3291840" y="1844040"/>
          <a:ext cx="3284220" cy="205740"/>
        </a:xfrm>
        <a:prstGeom prst="rect">
          <a:avLst/>
        </a:prstGeom>
        <a:solidFill>
          <a:schemeClr val="tx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800" b="1" baseline="0">
              <a:solidFill>
                <a:srgbClr val="FFC000"/>
              </a:solidFill>
            </a:rPr>
            <a:t>OMIT</a:t>
          </a:r>
        </a:p>
        <a:p>
          <a:pPr algn="ctr"/>
          <a:r>
            <a:rPr lang="en-US" sz="1100" b="1" baseline="0">
              <a:solidFill>
                <a:srgbClr val="FFC000"/>
              </a:solidFill>
            </a:rPr>
            <a:t>	</a:t>
          </a:r>
          <a:endParaRPr lang="en-US" sz="1100" b="1">
            <a:solidFill>
              <a:srgbClr val="FFC000"/>
            </a:solidFill>
          </a:endParaRPr>
        </a:p>
      </xdr:txBody>
    </xdr:sp>
    <xdr:clientData/>
  </xdr:twoCellAnchor>
  <xdr:twoCellAnchor>
    <xdr:from>
      <xdr:col>6</xdr:col>
      <xdr:colOff>0</xdr:colOff>
      <xdr:row>12</xdr:row>
      <xdr:rowOff>0</xdr:rowOff>
    </xdr:from>
    <xdr:to>
      <xdr:col>11</xdr:col>
      <xdr:colOff>518160</xdr:colOff>
      <xdr:row>13</xdr:row>
      <xdr:rowOff>30480</xdr:rowOff>
    </xdr:to>
    <xdr:sp macro="" textlink="">
      <xdr:nvSpPr>
        <xdr:cNvPr id="26" name="Rectangle 25">
          <a:extLst>
            <a:ext uri="{FF2B5EF4-FFF2-40B4-BE49-F238E27FC236}">
              <a16:creationId xmlns:a16="http://schemas.microsoft.com/office/drawing/2014/main" id="{C6375123-CAAA-4484-8629-05B9CA390510}"/>
            </a:ext>
          </a:extLst>
        </xdr:cNvPr>
        <xdr:cNvSpPr/>
      </xdr:nvSpPr>
      <xdr:spPr>
        <a:xfrm>
          <a:off x="3291840" y="2194560"/>
          <a:ext cx="3284220" cy="205740"/>
        </a:xfrm>
        <a:prstGeom prst="rect">
          <a:avLst/>
        </a:prstGeom>
        <a:solidFill>
          <a:schemeClr val="tx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800" b="1" baseline="0">
              <a:solidFill>
                <a:srgbClr val="FFC000"/>
              </a:solidFill>
            </a:rPr>
            <a:t>OMIT</a:t>
          </a:r>
        </a:p>
        <a:p>
          <a:pPr algn="ctr"/>
          <a:r>
            <a:rPr lang="en-US" sz="1100" b="1" baseline="0">
              <a:solidFill>
                <a:srgbClr val="FFC000"/>
              </a:solidFill>
            </a:rPr>
            <a:t>	</a:t>
          </a:r>
          <a:endParaRPr lang="en-US" sz="1100" b="1">
            <a:solidFill>
              <a:srgbClr val="FFC000"/>
            </a:solidFill>
          </a:endParaRPr>
        </a:p>
      </xdr:txBody>
    </xdr:sp>
    <xdr:clientData/>
  </xdr:twoCellAnchor>
  <xdr:twoCellAnchor>
    <xdr:from>
      <xdr:col>6</xdr:col>
      <xdr:colOff>0</xdr:colOff>
      <xdr:row>14</xdr:row>
      <xdr:rowOff>0</xdr:rowOff>
    </xdr:from>
    <xdr:to>
      <xdr:col>11</xdr:col>
      <xdr:colOff>518160</xdr:colOff>
      <xdr:row>15</xdr:row>
      <xdr:rowOff>30480</xdr:rowOff>
    </xdr:to>
    <xdr:sp macro="" textlink="">
      <xdr:nvSpPr>
        <xdr:cNvPr id="27" name="Rectangle 26">
          <a:extLst>
            <a:ext uri="{FF2B5EF4-FFF2-40B4-BE49-F238E27FC236}">
              <a16:creationId xmlns:a16="http://schemas.microsoft.com/office/drawing/2014/main" id="{2855D488-BBCF-42CC-BC77-D1188073095E}"/>
            </a:ext>
          </a:extLst>
        </xdr:cNvPr>
        <xdr:cNvSpPr/>
      </xdr:nvSpPr>
      <xdr:spPr>
        <a:xfrm>
          <a:off x="3291840" y="2545080"/>
          <a:ext cx="3284220" cy="205740"/>
        </a:xfrm>
        <a:prstGeom prst="rect">
          <a:avLst/>
        </a:prstGeom>
        <a:solidFill>
          <a:schemeClr val="tx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800" b="1" baseline="0">
              <a:solidFill>
                <a:srgbClr val="FFC000"/>
              </a:solidFill>
            </a:rPr>
            <a:t>OMIT</a:t>
          </a:r>
        </a:p>
        <a:p>
          <a:pPr algn="ctr"/>
          <a:r>
            <a:rPr lang="en-US" sz="1100" b="1" baseline="0">
              <a:solidFill>
                <a:srgbClr val="FFC000"/>
              </a:solidFill>
            </a:rPr>
            <a:t>	</a:t>
          </a:r>
          <a:endParaRPr lang="en-US" sz="1100" b="1">
            <a:solidFill>
              <a:srgbClr val="FFC000"/>
            </a:solidFill>
          </a:endParaRPr>
        </a:p>
      </xdr:txBody>
    </xdr:sp>
    <xdr:clientData/>
  </xdr:twoCellAnchor>
  <xdr:twoCellAnchor>
    <xdr:from>
      <xdr:col>6</xdr:col>
      <xdr:colOff>0</xdr:colOff>
      <xdr:row>16</xdr:row>
      <xdr:rowOff>0</xdr:rowOff>
    </xdr:from>
    <xdr:to>
      <xdr:col>11</xdr:col>
      <xdr:colOff>518160</xdr:colOff>
      <xdr:row>17</xdr:row>
      <xdr:rowOff>30480</xdr:rowOff>
    </xdr:to>
    <xdr:sp macro="" textlink="">
      <xdr:nvSpPr>
        <xdr:cNvPr id="28" name="Rectangle 27">
          <a:extLst>
            <a:ext uri="{FF2B5EF4-FFF2-40B4-BE49-F238E27FC236}">
              <a16:creationId xmlns:a16="http://schemas.microsoft.com/office/drawing/2014/main" id="{78D31BAC-AFF1-4E36-AEB0-792F1DC055B4}"/>
            </a:ext>
          </a:extLst>
        </xdr:cNvPr>
        <xdr:cNvSpPr/>
      </xdr:nvSpPr>
      <xdr:spPr>
        <a:xfrm>
          <a:off x="3291840" y="2895600"/>
          <a:ext cx="3284220" cy="205740"/>
        </a:xfrm>
        <a:prstGeom prst="rect">
          <a:avLst/>
        </a:prstGeom>
        <a:solidFill>
          <a:schemeClr val="tx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800" b="1" baseline="0">
              <a:solidFill>
                <a:srgbClr val="FFC000"/>
              </a:solidFill>
            </a:rPr>
            <a:t>OMIT</a:t>
          </a:r>
        </a:p>
        <a:p>
          <a:pPr algn="ctr"/>
          <a:r>
            <a:rPr lang="en-US" sz="1100" b="1" baseline="0">
              <a:solidFill>
                <a:srgbClr val="FFC000"/>
              </a:solidFill>
            </a:rPr>
            <a:t>	</a:t>
          </a:r>
          <a:endParaRPr lang="en-US" sz="1100" b="1">
            <a:solidFill>
              <a:srgbClr val="FFC000"/>
            </a:solidFill>
          </a:endParaRPr>
        </a:p>
      </xdr:txBody>
    </xdr:sp>
    <xdr:clientData/>
  </xdr:twoCellAnchor>
  <xdr:twoCellAnchor>
    <xdr:from>
      <xdr:col>6</xdr:col>
      <xdr:colOff>0</xdr:colOff>
      <xdr:row>10</xdr:row>
      <xdr:rowOff>0</xdr:rowOff>
    </xdr:from>
    <xdr:to>
      <xdr:col>11</xdr:col>
      <xdr:colOff>518160</xdr:colOff>
      <xdr:row>11</xdr:row>
      <xdr:rowOff>30480</xdr:rowOff>
    </xdr:to>
    <xdr:sp macro="" textlink="">
      <xdr:nvSpPr>
        <xdr:cNvPr id="29" name="Rectangle 28">
          <a:extLst>
            <a:ext uri="{FF2B5EF4-FFF2-40B4-BE49-F238E27FC236}">
              <a16:creationId xmlns:a16="http://schemas.microsoft.com/office/drawing/2014/main" id="{07F3D6CC-507A-4289-BC42-349B29B6BA69}"/>
            </a:ext>
          </a:extLst>
        </xdr:cNvPr>
        <xdr:cNvSpPr/>
      </xdr:nvSpPr>
      <xdr:spPr>
        <a:xfrm>
          <a:off x="3291840" y="1844040"/>
          <a:ext cx="3284220" cy="205740"/>
        </a:xfrm>
        <a:prstGeom prst="rect">
          <a:avLst/>
        </a:prstGeom>
        <a:solidFill>
          <a:schemeClr val="tx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800" b="1" baseline="0">
              <a:solidFill>
                <a:srgbClr val="FFC000"/>
              </a:solidFill>
            </a:rPr>
            <a:t>OMIT</a:t>
          </a:r>
        </a:p>
        <a:p>
          <a:pPr algn="ctr"/>
          <a:r>
            <a:rPr lang="en-US" sz="1100" b="1" baseline="0">
              <a:solidFill>
                <a:srgbClr val="FFC000"/>
              </a:solidFill>
            </a:rPr>
            <a:t>	</a:t>
          </a:r>
          <a:endParaRPr lang="en-US" sz="1100" b="1">
            <a:solidFill>
              <a:srgbClr val="FFC000"/>
            </a:solidFill>
          </a:endParaRPr>
        </a:p>
      </xdr:txBody>
    </xdr:sp>
    <xdr:clientData/>
  </xdr:twoCellAnchor>
  <xdr:twoCellAnchor>
    <xdr:from>
      <xdr:col>6</xdr:col>
      <xdr:colOff>0</xdr:colOff>
      <xdr:row>12</xdr:row>
      <xdr:rowOff>0</xdr:rowOff>
    </xdr:from>
    <xdr:to>
      <xdr:col>11</xdr:col>
      <xdr:colOff>518160</xdr:colOff>
      <xdr:row>13</xdr:row>
      <xdr:rowOff>30480</xdr:rowOff>
    </xdr:to>
    <xdr:sp macro="" textlink="">
      <xdr:nvSpPr>
        <xdr:cNvPr id="30" name="Rectangle 29">
          <a:extLst>
            <a:ext uri="{FF2B5EF4-FFF2-40B4-BE49-F238E27FC236}">
              <a16:creationId xmlns:a16="http://schemas.microsoft.com/office/drawing/2014/main" id="{B08274B5-92AD-47E5-94A1-E88E7BDC8EDE}"/>
            </a:ext>
          </a:extLst>
        </xdr:cNvPr>
        <xdr:cNvSpPr/>
      </xdr:nvSpPr>
      <xdr:spPr>
        <a:xfrm>
          <a:off x="3291840" y="2194560"/>
          <a:ext cx="3284220" cy="205740"/>
        </a:xfrm>
        <a:prstGeom prst="rect">
          <a:avLst/>
        </a:prstGeom>
        <a:solidFill>
          <a:schemeClr val="tx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800" b="1" baseline="0">
              <a:solidFill>
                <a:srgbClr val="FFC000"/>
              </a:solidFill>
            </a:rPr>
            <a:t>OMIT</a:t>
          </a:r>
        </a:p>
        <a:p>
          <a:pPr algn="ctr"/>
          <a:r>
            <a:rPr lang="en-US" sz="1100" b="1" baseline="0">
              <a:solidFill>
                <a:srgbClr val="FFC000"/>
              </a:solidFill>
            </a:rPr>
            <a:t>	</a:t>
          </a:r>
          <a:endParaRPr lang="en-US" sz="1100" b="1">
            <a:solidFill>
              <a:srgbClr val="FFC000"/>
            </a:solidFill>
          </a:endParaRPr>
        </a:p>
      </xdr:txBody>
    </xdr:sp>
    <xdr:clientData/>
  </xdr:twoCellAnchor>
  <xdr:twoCellAnchor>
    <xdr:from>
      <xdr:col>6</xdr:col>
      <xdr:colOff>0</xdr:colOff>
      <xdr:row>14</xdr:row>
      <xdr:rowOff>0</xdr:rowOff>
    </xdr:from>
    <xdr:to>
      <xdr:col>11</xdr:col>
      <xdr:colOff>518160</xdr:colOff>
      <xdr:row>15</xdr:row>
      <xdr:rowOff>30480</xdr:rowOff>
    </xdr:to>
    <xdr:sp macro="" textlink="">
      <xdr:nvSpPr>
        <xdr:cNvPr id="31" name="Rectangle 30">
          <a:extLst>
            <a:ext uri="{FF2B5EF4-FFF2-40B4-BE49-F238E27FC236}">
              <a16:creationId xmlns:a16="http://schemas.microsoft.com/office/drawing/2014/main" id="{B2A8E096-DD15-43DE-8B09-09D5209A1C2D}"/>
            </a:ext>
          </a:extLst>
        </xdr:cNvPr>
        <xdr:cNvSpPr/>
      </xdr:nvSpPr>
      <xdr:spPr>
        <a:xfrm>
          <a:off x="3291840" y="2545080"/>
          <a:ext cx="3284220" cy="205740"/>
        </a:xfrm>
        <a:prstGeom prst="rect">
          <a:avLst/>
        </a:prstGeom>
        <a:solidFill>
          <a:schemeClr val="tx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800" b="1" baseline="0">
              <a:solidFill>
                <a:srgbClr val="FFC000"/>
              </a:solidFill>
            </a:rPr>
            <a:t>OMIT</a:t>
          </a:r>
        </a:p>
        <a:p>
          <a:pPr algn="ctr"/>
          <a:r>
            <a:rPr lang="en-US" sz="1100" b="1" baseline="0">
              <a:solidFill>
                <a:srgbClr val="FFC000"/>
              </a:solidFill>
            </a:rPr>
            <a:t>	</a:t>
          </a:r>
          <a:endParaRPr lang="en-US" sz="1100" b="1">
            <a:solidFill>
              <a:srgbClr val="FFC000"/>
            </a:solidFill>
          </a:endParaRPr>
        </a:p>
      </xdr:txBody>
    </xdr:sp>
    <xdr:clientData/>
  </xdr:twoCellAnchor>
  <xdr:twoCellAnchor>
    <xdr:from>
      <xdr:col>6</xdr:col>
      <xdr:colOff>0</xdr:colOff>
      <xdr:row>16</xdr:row>
      <xdr:rowOff>0</xdr:rowOff>
    </xdr:from>
    <xdr:to>
      <xdr:col>11</xdr:col>
      <xdr:colOff>518160</xdr:colOff>
      <xdr:row>17</xdr:row>
      <xdr:rowOff>30480</xdr:rowOff>
    </xdr:to>
    <xdr:sp macro="" textlink="">
      <xdr:nvSpPr>
        <xdr:cNvPr id="32" name="Rectangle 31">
          <a:extLst>
            <a:ext uri="{FF2B5EF4-FFF2-40B4-BE49-F238E27FC236}">
              <a16:creationId xmlns:a16="http://schemas.microsoft.com/office/drawing/2014/main" id="{257849A5-6F92-489E-8CF7-8A0D5DE12FE6}"/>
            </a:ext>
          </a:extLst>
        </xdr:cNvPr>
        <xdr:cNvSpPr/>
      </xdr:nvSpPr>
      <xdr:spPr>
        <a:xfrm>
          <a:off x="3291840" y="2895600"/>
          <a:ext cx="3284220" cy="205740"/>
        </a:xfrm>
        <a:prstGeom prst="rect">
          <a:avLst/>
        </a:prstGeom>
        <a:solidFill>
          <a:schemeClr val="tx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800" b="1" baseline="0">
              <a:solidFill>
                <a:srgbClr val="FFC000"/>
              </a:solidFill>
            </a:rPr>
            <a:t>OMIT</a:t>
          </a:r>
        </a:p>
        <a:p>
          <a:pPr algn="ctr"/>
          <a:r>
            <a:rPr lang="en-US" sz="1100" b="1" baseline="0">
              <a:solidFill>
                <a:srgbClr val="FFC000"/>
              </a:solidFill>
            </a:rPr>
            <a:t>	</a:t>
          </a:r>
          <a:endParaRPr lang="en-US" sz="1100" b="1">
            <a:solidFill>
              <a:srgbClr val="FFC000"/>
            </a:solidFill>
          </a:endParaRPr>
        </a:p>
      </xdr:txBody>
    </xdr:sp>
    <xdr:clientData/>
  </xdr:twoCellAnchor>
  <xdr:twoCellAnchor>
    <xdr:from>
      <xdr:col>6</xdr:col>
      <xdr:colOff>7620</xdr:colOff>
      <xdr:row>17</xdr:row>
      <xdr:rowOff>160020</xdr:rowOff>
    </xdr:from>
    <xdr:to>
      <xdr:col>12</xdr:col>
      <xdr:colOff>0</xdr:colOff>
      <xdr:row>19</xdr:row>
      <xdr:rowOff>15240</xdr:rowOff>
    </xdr:to>
    <xdr:sp macro="" textlink="">
      <xdr:nvSpPr>
        <xdr:cNvPr id="33" name="Rectangle 32">
          <a:extLst>
            <a:ext uri="{FF2B5EF4-FFF2-40B4-BE49-F238E27FC236}">
              <a16:creationId xmlns:a16="http://schemas.microsoft.com/office/drawing/2014/main" id="{3E007224-CE1A-4955-A9AE-44877438A0AD}"/>
            </a:ext>
          </a:extLst>
        </xdr:cNvPr>
        <xdr:cNvSpPr/>
      </xdr:nvSpPr>
      <xdr:spPr>
        <a:xfrm>
          <a:off x="3299460" y="3230880"/>
          <a:ext cx="3284220" cy="205740"/>
        </a:xfrm>
        <a:prstGeom prst="rect">
          <a:avLst/>
        </a:prstGeom>
        <a:solidFill>
          <a:schemeClr val="tx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800" b="1" baseline="0">
              <a:solidFill>
                <a:srgbClr val="FFC000"/>
              </a:solidFill>
            </a:rPr>
            <a:t>OMIT</a:t>
          </a:r>
        </a:p>
        <a:p>
          <a:pPr algn="ctr"/>
          <a:r>
            <a:rPr lang="en-US" sz="1100" b="1" baseline="0">
              <a:solidFill>
                <a:srgbClr val="FFC000"/>
              </a:solidFill>
            </a:rPr>
            <a:t>	</a:t>
          </a:r>
          <a:endParaRPr lang="en-US" sz="1100" b="1">
            <a:solidFill>
              <a:srgbClr val="FFC000"/>
            </a:solidFill>
          </a:endParaRPr>
        </a:p>
      </xdr:txBody>
    </xdr:sp>
    <xdr:clientData/>
  </xdr:twoCellAnchor>
  <xdr:twoCellAnchor>
    <xdr:from>
      <xdr:col>6</xdr:col>
      <xdr:colOff>0</xdr:colOff>
      <xdr:row>19</xdr:row>
      <xdr:rowOff>160020</xdr:rowOff>
    </xdr:from>
    <xdr:to>
      <xdr:col>11</xdr:col>
      <xdr:colOff>518160</xdr:colOff>
      <xdr:row>21</xdr:row>
      <xdr:rowOff>15240</xdr:rowOff>
    </xdr:to>
    <xdr:sp macro="" textlink="">
      <xdr:nvSpPr>
        <xdr:cNvPr id="34" name="Rectangle 33">
          <a:extLst>
            <a:ext uri="{FF2B5EF4-FFF2-40B4-BE49-F238E27FC236}">
              <a16:creationId xmlns:a16="http://schemas.microsoft.com/office/drawing/2014/main" id="{0EF36803-E20F-4688-82E3-F4A663E6B8DE}"/>
            </a:ext>
          </a:extLst>
        </xdr:cNvPr>
        <xdr:cNvSpPr/>
      </xdr:nvSpPr>
      <xdr:spPr>
        <a:xfrm>
          <a:off x="3291840" y="3581400"/>
          <a:ext cx="3284220" cy="205740"/>
        </a:xfrm>
        <a:prstGeom prst="rect">
          <a:avLst/>
        </a:prstGeom>
        <a:solidFill>
          <a:schemeClr val="tx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800" b="1" baseline="0">
              <a:solidFill>
                <a:srgbClr val="FFC000"/>
              </a:solidFill>
            </a:rPr>
            <a:t>OMIT</a:t>
          </a:r>
        </a:p>
        <a:p>
          <a:pPr algn="ctr"/>
          <a:r>
            <a:rPr lang="en-US" sz="1100" b="1" baseline="0">
              <a:solidFill>
                <a:srgbClr val="FFC000"/>
              </a:solidFill>
            </a:rPr>
            <a:t>	</a:t>
          </a:r>
          <a:endParaRPr lang="en-US" sz="1100" b="1">
            <a:solidFill>
              <a:srgbClr val="FFC000"/>
            </a:solidFill>
          </a:endParaRPr>
        </a:p>
      </xdr:txBody>
    </xdr:sp>
    <xdr:clientData/>
  </xdr:twoCellAnchor>
  <xdr:twoCellAnchor>
    <xdr:from>
      <xdr:col>6</xdr:col>
      <xdr:colOff>7620</xdr:colOff>
      <xdr:row>22</xdr:row>
      <xdr:rowOff>7620</xdr:rowOff>
    </xdr:from>
    <xdr:to>
      <xdr:col>12</xdr:col>
      <xdr:colOff>0</xdr:colOff>
      <xdr:row>23</xdr:row>
      <xdr:rowOff>38100</xdr:rowOff>
    </xdr:to>
    <xdr:sp macro="" textlink="">
      <xdr:nvSpPr>
        <xdr:cNvPr id="35" name="Rectangle 34">
          <a:extLst>
            <a:ext uri="{FF2B5EF4-FFF2-40B4-BE49-F238E27FC236}">
              <a16:creationId xmlns:a16="http://schemas.microsoft.com/office/drawing/2014/main" id="{20787142-B04F-4140-8B83-C345F8AF689E}"/>
            </a:ext>
          </a:extLst>
        </xdr:cNvPr>
        <xdr:cNvSpPr/>
      </xdr:nvSpPr>
      <xdr:spPr>
        <a:xfrm>
          <a:off x="3299460" y="3954780"/>
          <a:ext cx="3284220" cy="205740"/>
        </a:xfrm>
        <a:prstGeom prst="rect">
          <a:avLst/>
        </a:prstGeom>
        <a:solidFill>
          <a:schemeClr val="tx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800" b="1" baseline="0">
              <a:solidFill>
                <a:srgbClr val="FFC000"/>
              </a:solidFill>
            </a:rPr>
            <a:t>OMIT</a:t>
          </a:r>
        </a:p>
        <a:p>
          <a:pPr algn="ctr"/>
          <a:r>
            <a:rPr lang="en-US" sz="1100" b="1" baseline="0">
              <a:solidFill>
                <a:srgbClr val="FFC000"/>
              </a:solidFill>
            </a:rPr>
            <a:t>	</a:t>
          </a:r>
          <a:endParaRPr lang="en-US" sz="1100" b="1">
            <a:solidFill>
              <a:srgbClr val="FFC000"/>
            </a:solidFill>
          </a:endParaRPr>
        </a:p>
      </xdr:txBody>
    </xdr:sp>
    <xdr:clientData/>
  </xdr:twoCellAnchor>
  <xdr:twoCellAnchor>
    <xdr:from>
      <xdr:col>6</xdr:col>
      <xdr:colOff>0</xdr:colOff>
      <xdr:row>23</xdr:row>
      <xdr:rowOff>152400</xdr:rowOff>
    </xdr:from>
    <xdr:to>
      <xdr:col>11</xdr:col>
      <xdr:colOff>518160</xdr:colOff>
      <xdr:row>25</xdr:row>
      <xdr:rowOff>7620</xdr:rowOff>
    </xdr:to>
    <xdr:sp macro="" textlink="">
      <xdr:nvSpPr>
        <xdr:cNvPr id="36" name="Rectangle 35">
          <a:extLst>
            <a:ext uri="{FF2B5EF4-FFF2-40B4-BE49-F238E27FC236}">
              <a16:creationId xmlns:a16="http://schemas.microsoft.com/office/drawing/2014/main" id="{6DA98351-A57F-4AC0-9828-0C4B4D4B2868}"/>
            </a:ext>
          </a:extLst>
        </xdr:cNvPr>
        <xdr:cNvSpPr/>
      </xdr:nvSpPr>
      <xdr:spPr>
        <a:xfrm>
          <a:off x="3291840" y="4274820"/>
          <a:ext cx="3284220" cy="205740"/>
        </a:xfrm>
        <a:prstGeom prst="rect">
          <a:avLst/>
        </a:prstGeom>
        <a:solidFill>
          <a:schemeClr val="tx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800" b="1" baseline="0">
              <a:solidFill>
                <a:srgbClr val="FFC000"/>
              </a:solidFill>
            </a:rPr>
            <a:t>OMIT</a:t>
          </a:r>
        </a:p>
        <a:p>
          <a:pPr algn="ctr"/>
          <a:r>
            <a:rPr lang="en-US" sz="1100" b="1" baseline="0">
              <a:solidFill>
                <a:srgbClr val="FFC000"/>
              </a:solidFill>
            </a:rPr>
            <a:t>	</a:t>
          </a:r>
          <a:endParaRPr lang="en-US" sz="1100" b="1">
            <a:solidFill>
              <a:srgbClr val="FFC000"/>
            </a:solidFill>
          </a:endParaRPr>
        </a:p>
      </xdr:txBody>
    </xdr:sp>
    <xdr:clientData/>
  </xdr:twoCellAnchor>
  <xdr:twoCellAnchor>
    <xdr:from>
      <xdr:col>5</xdr:col>
      <xdr:colOff>518160</xdr:colOff>
      <xdr:row>26</xdr:row>
      <xdr:rowOff>7620</xdr:rowOff>
    </xdr:from>
    <xdr:to>
      <xdr:col>11</xdr:col>
      <xdr:colOff>510540</xdr:colOff>
      <xdr:row>27</xdr:row>
      <xdr:rowOff>38100</xdr:rowOff>
    </xdr:to>
    <xdr:sp macro="" textlink="">
      <xdr:nvSpPr>
        <xdr:cNvPr id="37" name="Rectangle 36">
          <a:extLst>
            <a:ext uri="{FF2B5EF4-FFF2-40B4-BE49-F238E27FC236}">
              <a16:creationId xmlns:a16="http://schemas.microsoft.com/office/drawing/2014/main" id="{BAC63B9A-0CBF-4A03-AAF5-18972A4E2B1F}"/>
            </a:ext>
          </a:extLst>
        </xdr:cNvPr>
        <xdr:cNvSpPr/>
      </xdr:nvSpPr>
      <xdr:spPr>
        <a:xfrm>
          <a:off x="3284220" y="4655820"/>
          <a:ext cx="3284220" cy="205740"/>
        </a:xfrm>
        <a:prstGeom prst="rect">
          <a:avLst/>
        </a:prstGeom>
        <a:solidFill>
          <a:schemeClr val="tx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800" b="1" baseline="0">
              <a:solidFill>
                <a:srgbClr val="FFC000"/>
              </a:solidFill>
            </a:rPr>
            <a:t>OMIT</a:t>
          </a:r>
        </a:p>
        <a:p>
          <a:pPr algn="ctr"/>
          <a:r>
            <a:rPr lang="en-US" sz="1100" b="1" baseline="0">
              <a:solidFill>
                <a:srgbClr val="FFC000"/>
              </a:solidFill>
            </a:rPr>
            <a:t>	</a:t>
          </a:r>
          <a:endParaRPr lang="en-US" sz="1100" b="1">
            <a:solidFill>
              <a:srgbClr val="FFC000"/>
            </a:solidFill>
          </a:endParaRPr>
        </a:p>
      </xdr:txBody>
    </xdr:sp>
    <xdr:clientData/>
  </xdr:twoCellAnchor>
  <xdr:twoCellAnchor>
    <xdr:from>
      <xdr:col>6</xdr:col>
      <xdr:colOff>7620</xdr:colOff>
      <xdr:row>27</xdr:row>
      <xdr:rowOff>152400</xdr:rowOff>
    </xdr:from>
    <xdr:to>
      <xdr:col>12</xdr:col>
      <xdr:colOff>0</xdr:colOff>
      <xdr:row>29</xdr:row>
      <xdr:rowOff>7620</xdr:rowOff>
    </xdr:to>
    <xdr:sp macro="" textlink="">
      <xdr:nvSpPr>
        <xdr:cNvPr id="38" name="Rectangle 37">
          <a:extLst>
            <a:ext uri="{FF2B5EF4-FFF2-40B4-BE49-F238E27FC236}">
              <a16:creationId xmlns:a16="http://schemas.microsoft.com/office/drawing/2014/main" id="{C9B9BB9B-361A-4A11-A629-A827439630E5}"/>
            </a:ext>
          </a:extLst>
        </xdr:cNvPr>
        <xdr:cNvSpPr/>
      </xdr:nvSpPr>
      <xdr:spPr>
        <a:xfrm>
          <a:off x="3299460" y="4975860"/>
          <a:ext cx="3284220" cy="205740"/>
        </a:xfrm>
        <a:prstGeom prst="rect">
          <a:avLst/>
        </a:prstGeom>
        <a:solidFill>
          <a:schemeClr val="tx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800" b="1" baseline="0">
              <a:solidFill>
                <a:srgbClr val="FFC000"/>
              </a:solidFill>
            </a:rPr>
            <a:t>OMIT</a:t>
          </a:r>
        </a:p>
        <a:p>
          <a:pPr algn="ctr"/>
          <a:r>
            <a:rPr lang="en-US" sz="1100" b="1" baseline="0">
              <a:solidFill>
                <a:srgbClr val="FFC000"/>
              </a:solidFill>
            </a:rPr>
            <a:t>	</a:t>
          </a:r>
          <a:endParaRPr lang="en-US" sz="1100" b="1">
            <a:solidFill>
              <a:srgbClr val="FFC000"/>
            </a:solidFill>
          </a:endParaRPr>
        </a:p>
      </xdr:txBody>
    </xdr:sp>
    <xdr:clientData/>
  </xdr:twoCellAnchor>
  <xdr:twoCellAnchor>
    <xdr:from>
      <xdr:col>31</xdr:col>
      <xdr:colOff>0</xdr:colOff>
      <xdr:row>24</xdr:row>
      <xdr:rowOff>0</xdr:rowOff>
    </xdr:from>
    <xdr:to>
      <xdr:col>34</xdr:col>
      <xdr:colOff>7620</xdr:colOff>
      <xdr:row>26</xdr:row>
      <xdr:rowOff>7620</xdr:rowOff>
    </xdr:to>
    <xdr:sp macro="" textlink="">
      <xdr:nvSpPr>
        <xdr:cNvPr id="24" name="Rectangle 38">
          <a:extLst>
            <a:ext uri="{FF2B5EF4-FFF2-40B4-BE49-F238E27FC236}">
              <a16:creationId xmlns:a16="http://schemas.microsoft.com/office/drawing/2014/main" id="{0C398892-97ED-446B-9377-C14366275ABA}"/>
            </a:ext>
          </a:extLst>
        </xdr:cNvPr>
        <xdr:cNvSpPr/>
      </xdr:nvSpPr>
      <xdr:spPr>
        <a:xfrm>
          <a:off x="15651480" y="4297680"/>
          <a:ext cx="2727960" cy="358140"/>
        </a:xfrm>
        <a:prstGeom prst="rect">
          <a:avLst/>
        </a:prstGeom>
        <a:solidFill>
          <a:schemeClr val="tx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0" b="1" baseline="0">
              <a:solidFill>
                <a:srgbClr val="FFC000"/>
              </a:solidFill>
            </a:rPr>
            <a:t>STOP BOOKING</a:t>
          </a:r>
          <a:r>
            <a:rPr lang="en-US" sz="1100" b="1" baseline="0">
              <a:solidFill>
                <a:srgbClr val="FFC000"/>
              </a:solidFill>
            </a:rPr>
            <a:t>	</a:t>
          </a:r>
          <a:endParaRPr lang="en-US" sz="1100" b="1">
            <a:solidFill>
              <a:srgbClr val="FFC000"/>
            </a:solidFill>
          </a:endParaRPr>
        </a:p>
      </xdr:txBody>
    </xdr:sp>
    <xdr:clientData/>
  </xdr:twoCellAnchor>
</xdr:wsDr>
</file>

<file path=xl/drawings/drawing4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2" name="Picture 1039">
          <a:extLst>
            <a:ext uri="{FF2B5EF4-FFF2-40B4-BE49-F238E27FC236}">
              <a16:creationId xmlns:a16="http://schemas.microsoft.com/office/drawing/2014/main" id="{B5C00FA0-BB27-44F9-833D-B9B97DCFCB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09472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22</xdr:col>
      <xdr:colOff>0</xdr:colOff>
      <xdr:row>2</xdr:row>
      <xdr:rowOff>0</xdr:rowOff>
    </xdr:from>
    <xdr:to>
      <xdr:col>24</xdr:col>
      <xdr:colOff>66675</xdr:colOff>
      <xdr:row>5</xdr:row>
      <xdr:rowOff>19050</xdr:rowOff>
    </xdr:to>
    <xdr:sp macro="" textlink="">
      <xdr:nvSpPr>
        <xdr:cNvPr id="3" name="Cloud Callout 3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E1360C4D-D519-43FD-8CAB-2080419BA474}"/>
            </a:ext>
          </a:extLst>
        </xdr:cNvPr>
        <xdr:cNvSpPr/>
      </xdr:nvSpPr>
      <xdr:spPr>
        <a:xfrm>
          <a:off x="11597640" y="350520"/>
          <a:ext cx="1804035" cy="636270"/>
        </a:xfrm>
        <a:prstGeom prst="cloudCallou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800" b="1" baseline="0">
              <a:latin typeface="Comic Sans MS" pitchFamily="66" charset="0"/>
            </a:rPr>
            <a:t>HOME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4" name="Picture 1039">
          <a:extLst>
            <a:ext uri="{FF2B5EF4-FFF2-40B4-BE49-F238E27FC236}">
              <a16:creationId xmlns:a16="http://schemas.microsoft.com/office/drawing/2014/main" id="{94412E16-B032-4903-AD4A-F06E8F74AC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09472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5" name="Picture 1039">
          <a:extLst>
            <a:ext uri="{FF2B5EF4-FFF2-40B4-BE49-F238E27FC236}">
              <a16:creationId xmlns:a16="http://schemas.microsoft.com/office/drawing/2014/main" id="{41B1E5F6-C871-471D-8B54-081A097CE7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09472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6" name="Picture 1039">
          <a:extLst>
            <a:ext uri="{FF2B5EF4-FFF2-40B4-BE49-F238E27FC236}">
              <a16:creationId xmlns:a16="http://schemas.microsoft.com/office/drawing/2014/main" id="{88D1AB68-714E-42C1-84B7-7D0F5B1924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09472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15240</xdr:colOff>
      <xdr:row>10</xdr:row>
      <xdr:rowOff>7620</xdr:rowOff>
    </xdr:from>
    <xdr:to>
      <xdr:col>12</xdr:col>
      <xdr:colOff>7620</xdr:colOff>
      <xdr:row>11</xdr:row>
      <xdr:rowOff>38100</xdr:rowOff>
    </xdr:to>
    <xdr:sp macro="" textlink="">
      <xdr:nvSpPr>
        <xdr:cNvPr id="39" name="Rectangle 38">
          <a:extLst>
            <a:ext uri="{FF2B5EF4-FFF2-40B4-BE49-F238E27FC236}">
              <a16:creationId xmlns:a16="http://schemas.microsoft.com/office/drawing/2014/main" id="{E055D0EA-6BEB-4AE4-85E9-AF7535F30C6C}"/>
            </a:ext>
          </a:extLst>
        </xdr:cNvPr>
        <xdr:cNvSpPr/>
      </xdr:nvSpPr>
      <xdr:spPr>
        <a:xfrm>
          <a:off x="3307080" y="1851660"/>
          <a:ext cx="3284220" cy="205740"/>
        </a:xfrm>
        <a:prstGeom prst="rect">
          <a:avLst/>
        </a:prstGeom>
        <a:solidFill>
          <a:schemeClr val="tx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800" b="1" baseline="0">
              <a:solidFill>
                <a:srgbClr val="FFC000"/>
              </a:solidFill>
            </a:rPr>
            <a:t>OMIT</a:t>
          </a:r>
        </a:p>
        <a:p>
          <a:pPr algn="ctr"/>
          <a:r>
            <a:rPr lang="en-US" sz="1100" b="1" baseline="0">
              <a:solidFill>
                <a:srgbClr val="FFC000"/>
              </a:solidFill>
            </a:rPr>
            <a:t>	</a:t>
          </a:r>
          <a:endParaRPr lang="en-US" sz="1100" b="1">
            <a:solidFill>
              <a:srgbClr val="FFC000"/>
            </a:solidFill>
          </a:endParaRPr>
        </a:p>
      </xdr:txBody>
    </xdr:sp>
    <xdr:clientData/>
  </xdr:twoCellAnchor>
  <xdr:twoCellAnchor>
    <xdr:from>
      <xdr:col>6</xdr:col>
      <xdr:colOff>0</xdr:colOff>
      <xdr:row>12</xdr:row>
      <xdr:rowOff>0</xdr:rowOff>
    </xdr:from>
    <xdr:to>
      <xdr:col>11</xdr:col>
      <xdr:colOff>518160</xdr:colOff>
      <xdr:row>13</xdr:row>
      <xdr:rowOff>30480</xdr:rowOff>
    </xdr:to>
    <xdr:sp macro="" textlink="">
      <xdr:nvSpPr>
        <xdr:cNvPr id="40" name="Rectangle 39">
          <a:extLst>
            <a:ext uri="{FF2B5EF4-FFF2-40B4-BE49-F238E27FC236}">
              <a16:creationId xmlns:a16="http://schemas.microsoft.com/office/drawing/2014/main" id="{979CA671-3C73-4094-889C-5D8454B8E61C}"/>
            </a:ext>
          </a:extLst>
        </xdr:cNvPr>
        <xdr:cNvSpPr/>
      </xdr:nvSpPr>
      <xdr:spPr>
        <a:xfrm>
          <a:off x="3291840" y="2194560"/>
          <a:ext cx="3284220" cy="205740"/>
        </a:xfrm>
        <a:prstGeom prst="rect">
          <a:avLst/>
        </a:prstGeom>
        <a:solidFill>
          <a:schemeClr val="tx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800" b="1" baseline="0">
              <a:solidFill>
                <a:srgbClr val="FFC000"/>
              </a:solidFill>
            </a:rPr>
            <a:t>OMIT</a:t>
          </a:r>
        </a:p>
        <a:p>
          <a:pPr algn="ctr"/>
          <a:r>
            <a:rPr lang="en-US" sz="1100" b="1" baseline="0">
              <a:solidFill>
                <a:srgbClr val="FFC000"/>
              </a:solidFill>
            </a:rPr>
            <a:t>	</a:t>
          </a:r>
          <a:endParaRPr lang="en-US" sz="1100" b="1">
            <a:solidFill>
              <a:srgbClr val="FFC000"/>
            </a:solidFill>
          </a:endParaRPr>
        </a:p>
      </xdr:txBody>
    </xdr:sp>
    <xdr:clientData/>
  </xdr:twoCellAnchor>
  <xdr:twoCellAnchor>
    <xdr:from>
      <xdr:col>6</xdr:col>
      <xdr:colOff>0</xdr:colOff>
      <xdr:row>14</xdr:row>
      <xdr:rowOff>0</xdr:rowOff>
    </xdr:from>
    <xdr:to>
      <xdr:col>11</xdr:col>
      <xdr:colOff>518160</xdr:colOff>
      <xdr:row>15</xdr:row>
      <xdr:rowOff>30480</xdr:rowOff>
    </xdr:to>
    <xdr:sp macro="" textlink="">
      <xdr:nvSpPr>
        <xdr:cNvPr id="41" name="Rectangle 40">
          <a:extLst>
            <a:ext uri="{FF2B5EF4-FFF2-40B4-BE49-F238E27FC236}">
              <a16:creationId xmlns:a16="http://schemas.microsoft.com/office/drawing/2014/main" id="{C8B0AC81-BC41-4715-A1FA-93BD81D53ED1}"/>
            </a:ext>
          </a:extLst>
        </xdr:cNvPr>
        <xdr:cNvSpPr/>
      </xdr:nvSpPr>
      <xdr:spPr>
        <a:xfrm>
          <a:off x="3291840" y="2545080"/>
          <a:ext cx="3284220" cy="205740"/>
        </a:xfrm>
        <a:prstGeom prst="rect">
          <a:avLst/>
        </a:prstGeom>
        <a:solidFill>
          <a:schemeClr val="tx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800" b="1" baseline="0">
              <a:solidFill>
                <a:srgbClr val="FFC000"/>
              </a:solidFill>
            </a:rPr>
            <a:t>OMIT</a:t>
          </a:r>
        </a:p>
        <a:p>
          <a:pPr algn="ctr"/>
          <a:r>
            <a:rPr lang="en-US" sz="1100" b="1" baseline="0">
              <a:solidFill>
                <a:srgbClr val="FFC000"/>
              </a:solidFill>
            </a:rPr>
            <a:t>	</a:t>
          </a:r>
          <a:endParaRPr lang="en-US" sz="1100" b="1">
            <a:solidFill>
              <a:srgbClr val="FFC000"/>
            </a:solidFill>
          </a:endParaRPr>
        </a:p>
      </xdr:txBody>
    </xdr:sp>
    <xdr:clientData/>
  </xdr:twoCellAnchor>
  <xdr:twoCellAnchor>
    <xdr:from>
      <xdr:col>6</xdr:col>
      <xdr:colOff>0</xdr:colOff>
      <xdr:row>16</xdr:row>
      <xdr:rowOff>0</xdr:rowOff>
    </xdr:from>
    <xdr:to>
      <xdr:col>11</xdr:col>
      <xdr:colOff>518160</xdr:colOff>
      <xdr:row>17</xdr:row>
      <xdr:rowOff>30480</xdr:rowOff>
    </xdr:to>
    <xdr:sp macro="" textlink="">
      <xdr:nvSpPr>
        <xdr:cNvPr id="42" name="Rectangle 41">
          <a:extLst>
            <a:ext uri="{FF2B5EF4-FFF2-40B4-BE49-F238E27FC236}">
              <a16:creationId xmlns:a16="http://schemas.microsoft.com/office/drawing/2014/main" id="{E84D2116-87DD-470F-84A0-BF35AB7C380F}"/>
            </a:ext>
          </a:extLst>
        </xdr:cNvPr>
        <xdr:cNvSpPr/>
      </xdr:nvSpPr>
      <xdr:spPr>
        <a:xfrm>
          <a:off x="3291840" y="2895600"/>
          <a:ext cx="3284220" cy="205740"/>
        </a:xfrm>
        <a:prstGeom prst="rect">
          <a:avLst/>
        </a:prstGeom>
        <a:solidFill>
          <a:schemeClr val="tx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800" b="1" baseline="0">
              <a:solidFill>
                <a:srgbClr val="FFC000"/>
              </a:solidFill>
            </a:rPr>
            <a:t>OMIT</a:t>
          </a:r>
        </a:p>
        <a:p>
          <a:pPr algn="ctr"/>
          <a:r>
            <a:rPr lang="en-US" sz="1100" b="1" baseline="0">
              <a:solidFill>
                <a:srgbClr val="FFC000"/>
              </a:solidFill>
            </a:rPr>
            <a:t>	</a:t>
          </a:r>
          <a:endParaRPr lang="en-US" sz="1100" b="1">
            <a:solidFill>
              <a:srgbClr val="FFC000"/>
            </a:solidFill>
          </a:endParaRPr>
        </a:p>
      </xdr:txBody>
    </xdr:sp>
    <xdr:clientData/>
  </xdr:twoCellAnchor>
  <xdr:twoCellAnchor>
    <xdr:from>
      <xdr:col>6</xdr:col>
      <xdr:colOff>15240</xdr:colOff>
      <xdr:row>10</xdr:row>
      <xdr:rowOff>7620</xdr:rowOff>
    </xdr:from>
    <xdr:to>
      <xdr:col>12</xdr:col>
      <xdr:colOff>7620</xdr:colOff>
      <xdr:row>11</xdr:row>
      <xdr:rowOff>38100</xdr:rowOff>
    </xdr:to>
    <xdr:sp macro="" textlink="">
      <xdr:nvSpPr>
        <xdr:cNvPr id="11" name="Rectangle 10">
          <a:extLst>
            <a:ext uri="{FF2B5EF4-FFF2-40B4-BE49-F238E27FC236}">
              <a16:creationId xmlns:a16="http://schemas.microsoft.com/office/drawing/2014/main" id="{DEA379E0-2DC3-42B1-B410-D37C279F2C14}"/>
            </a:ext>
          </a:extLst>
        </xdr:cNvPr>
        <xdr:cNvSpPr/>
      </xdr:nvSpPr>
      <xdr:spPr>
        <a:xfrm>
          <a:off x="3307080" y="1851660"/>
          <a:ext cx="3284220" cy="205740"/>
        </a:xfrm>
        <a:prstGeom prst="rect">
          <a:avLst/>
        </a:prstGeom>
        <a:solidFill>
          <a:schemeClr val="tx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800" b="1" baseline="0">
              <a:solidFill>
                <a:srgbClr val="FFC000"/>
              </a:solidFill>
            </a:rPr>
            <a:t>OMIT</a:t>
          </a:r>
        </a:p>
        <a:p>
          <a:pPr algn="ctr"/>
          <a:r>
            <a:rPr lang="en-US" sz="1100" b="1" baseline="0">
              <a:solidFill>
                <a:srgbClr val="FFC000"/>
              </a:solidFill>
            </a:rPr>
            <a:t>	</a:t>
          </a:r>
          <a:endParaRPr lang="en-US" sz="1100" b="1">
            <a:solidFill>
              <a:srgbClr val="FFC000"/>
            </a:solidFill>
          </a:endParaRPr>
        </a:p>
      </xdr:txBody>
    </xdr:sp>
    <xdr:clientData/>
  </xdr:twoCellAnchor>
  <xdr:twoCellAnchor>
    <xdr:from>
      <xdr:col>6</xdr:col>
      <xdr:colOff>0</xdr:colOff>
      <xdr:row>12</xdr:row>
      <xdr:rowOff>0</xdr:rowOff>
    </xdr:from>
    <xdr:to>
      <xdr:col>11</xdr:col>
      <xdr:colOff>518160</xdr:colOff>
      <xdr:row>13</xdr:row>
      <xdr:rowOff>30480</xdr:rowOff>
    </xdr:to>
    <xdr:sp macro="" textlink="">
      <xdr:nvSpPr>
        <xdr:cNvPr id="12" name="Rectangle 11">
          <a:extLst>
            <a:ext uri="{FF2B5EF4-FFF2-40B4-BE49-F238E27FC236}">
              <a16:creationId xmlns:a16="http://schemas.microsoft.com/office/drawing/2014/main" id="{27DD27DC-78D9-4C84-B9FB-3C5E4B49B950}"/>
            </a:ext>
          </a:extLst>
        </xdr:cNvPr>
        <xdr:cNvSpPr/>
      </xdr:nvSpPr>
      <xdr:spPr>
        <a:xfrm>
          <a:off x="3291840" y="2194560"/>
          <a:ext cx="3284220" cy="205740"/>
        </a:xfrm>
        <a:prstGeom prst="rect">
          <a:avLst/>
        </a:prstGeom>
        <a:solidFill>
          <a:schemeClr val="tx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800" b="1" baseline="0">
              <a:solidFill>
                <a:srgbClr val="FFC000"/>
              </a:solidFill>
            </a:rPr>
            <a:t>OMIT</a:t>
          </a:r>
        </a:p>
        <a:p>
          <a:pPr algn="ctr"/>
          <a:r>
            <a:rPr lang="en-US" sz="1100" b="1" baseline="0">
              <a:solidFill>
                <a:srgbClr val="FFC000"/>
              </a:solidFill>
            </a:rPr>
            <a:t>	</a:t>
          </a:r>
          <a:endParaRPr lang="en-US" sz="1100" b="1">
            <a:solidFill>
              <a:srgbClr val="FFC000"/>
            </a:solidFill>
          </a:endParaRPr>
        </a:p>
      </xdr:txBody>
    </xdr:sp>
    <xdr:clientData/>
  </xdr:twoCellAnchor>
  <xdr:twoCellAnchor>
    <xdr:from>
      <xdr:col>6</xdr:col>
      <xdr:colOff>0</xdr:colOff>
      <xdr:row>14</xdr:row>
      <xdr:rowOff>0</xdr:rowOff>
    </xdr:from>
    <xdr:to>
      <xdr:col>11</xdr:col>
      <xdr:colOff>518160</xdr:colOff>
      <xdr:row>15</xdr:row>
      <xdr:rowOff>30480</xdr:rowOff>
    </xdr:to>
    <xdr:sp macro="" textlink="">
      <xdr:nvSpPr>
        <xdr:cNvPr id="13" name="Rectangle 12">
          <a:extLst>
            <a:ext uri="{FF2B5EF4-FFF2-40B4-BE49-F238E27FC236}">
              <a16:creationId xmlns:a16="http://schemas.microsoft.com/office/drawing/2014/main" id="{011FA074-D3FD-4799-BA10-28793F66F2DE}"/>
            </a:ext>
          </a:extLst>
        </xdr:cNvPr>
        <xdr:cNvSpPr/>
      </xdr:nvSpPr>
      <xdr:spPr>
        <a:xfrm>
          <a:off x="3291840" y="2545080"/>
          <a:ext cx="3284220" cy="205740"/>
        </a:xfrm>
        <a:prstGeom prst="rect">
          <a:avLst/>
        </a:prstGeom>
        <a:solidFill>
          <a:schemeClr val="tx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800" b="1" baseline="0">
              <a:solidFill>
                <a:srgbClr val="FFC000"/>
              </a:solidFill>
            </a:rPr>
            <a:t>OMIT</a:t>
          </a:r>
        </a:p>
        <a:p>
          <a:pPr algn="ctr"/>
          <a:r>
            <a:rPr lang="en-US" sz="1100" b="1" baseline="0">
              <a:solidFill>
                <a:srgbClr val="FFC000"/>
              </a:solidFill>
            </a:rPr>
            <a:t>	</a:t>
          </a:r>
          <a:endParaRPr lang="en-US" sz="1100" b="1">
            <a:solidFill>
              <a:srgbClr val="FFC000"/>
            </a:solidFill>
          </a:endParaRPr>
        </a:p>
      </xdr:txBody>
    </xdr:sp>
    <xdr:clientData/>
  </xdr:twoCellAnchor>
  <xdr:twoCellAnchor>
    <xdr:from>
      <xdr:col>6</xdr:col>
      <xdr:colOff>0</xdr:colOff>
      <xdr:row>16</xdr:row>
      <xdr:rowOff>0</xdr:rowOff>
    </xdr:from>
    <xdr:to>
      <xdr:col>11</xdr:col>
      <xdr:colOff>518160</xdr:colOff>
      <xdr:row>17</xdr:row>
      <xdr:rowOff>30480</xdr:rowOff>
    </xdr:to>
    <xdr:sp macro="" textlink="">
      <xdr:nvSpPr>
        <xdr:cNvPr id="14" name="Rectangle 13">
          <a:extLst>
            <a:ext uri="{FF2B5EF4-FFF2-40B4-BE49-F238E27FC236}">
              <a16:creationId xmlns:a16="http://schemas.microsoft.com/office/drawing/2014/main" id="{7F56FB32-96CB-4FA3-97BB-77214073D86C}"/>
            </a:ext>
          </a:extLst>
        </xdr:cNvPr>
        <xdr:cNvSpPr/>
      </xdr:nvSpPr>
      <xdr:spPr>
        <a:xfrm>
          <a:off x="3291840" y="2895600"/>
          <a:ext cx="3284220" cy="205740"/>
        </a:xfrm>
        <a:prstGeom prst="rect">
          <a:avLst/>
        </a:prstGeom>
        <a:solidFill>
          <a:schemeClr val="tx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800" b="1" baseline="0">
              <a:solidFill>
                <a:srgbClr val="FFC000"/>
              </a:solidFill>
            </a:rPr>
            <a:t>OMIT</a:t>
          </a:r>
        </a:p>
        <a:p>
          <a:pPr algn="ctr"/>
          <a:r>
            <a:rPr lang="en-US" sz="1100" b="1" baseline="0">
              <a:solidFill>
                <a:srgbClr val="FFC000"/>
              </a:solidFill>
            </a:rPr>
            <a:t>	</a:t>
          </a:r>
          <a:endParaRPr lang="en-US" sz="1100" b="1">
            <a:solidFill>
              <a:srgbClr val="FFC000"/>
            </a:solidFill>
          </a:endParaRPr>
        </a:p>
      </xdr:txBody>
    </xdr:sp>
    <xdr:clientData/>
  </xdr:twoCellAnchor>
  <xdr:twoCellAnchor>
    <xdr:from>
      <xdr:col>6</xdr:col>
      <xdr:colOff>7620</xdr:colOff>
      <xdr:row>10</xdr:row>
      <xdr:rowOff>7620</xdr:rowOff>
    </xdr:from>
    <xdr:to>
      <xdr:col>12</xdr:col>
      <xdr:colOff>0</xdr:colOff>
      <xdr:row>11</xdr:row>
      <xdr:rowOff>38100</xdr:rowOff>
    </xdr:to>
    <xdr:sp macro="" textlink="">
      <xdr:nvSpPr>
        <xdr:cNvPr id="15" name="Rectangle 54">
          <a:extLst>
            <a:ext uri="{FF2B5EF4-FFF2-40B4-BE49-F238E27FC236}">
              <a16:creationId xmlns:a16="http://schemas.microsoft.com/office/drawing/2014/main" id="{7058B534-B812-4522-A3EA-8FAC3A30E49B}"/>
            </a:ext>
          </a:extLst>
        </xdr:cNvPr>
        <xdr:cNvSpPr/>
      </xdr:nvSpPr>
      <xdr:spPr>
        <a:xfrm>
          <a:off x="3299460" y="1851660"/>
          <a:ext cx="3284220" cy="205740"/>
        </a:xfrm>
        <a:prstGeom prst="rect">
          <a:avLst/>
        </a:prstGeom>
        <a:solidFill>
          <a:schemeClr val="tx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800" b="1" baseline="0">
              <a:solidFill>
                <a:srgbClr val="FFC000"/>
              </a:solidFill>
            </a:rPr>
            <a:t>OMIT</a:t>
          </a:r>
        </a:p>
        <a:p>
          <a:pPr algn="ctr"/>
          <a:r>
            <a:rPr lang="en-US" sz="1100" b="1" baseline="0">
              <a:solidFill>
                <a:srgbClr val="FFC000"/>
              </a:solidFill>
            </a:rPr>
            <a:t>	</a:t>
          </a:r>
          <a:endParaRPr lang="en-US" sz="1100" b="1">
            <a:solidFill>
              <a:srgbClr val="FFC000"/>
            </a:solidFill>
          </a:endParaRPr>
        </a:p>
      </xdr:txBody>
    </xdr:sp>
    <xdr:clientData/>
  </xdr:twoCellAnchor>
  <xdr:twoCellAnchor>
    <xdr:from>
      <xdr:col>6</xdr:col>
      <xdr:colOff>0</xdr:colOff>
      <xdr:row>12</xdr:row>
      <xdr:rowOff>0</xdr:rowOff>
    </xdr:from>
    <xdr:to>
      <xdr:col>11</xdr:col>
      <xdr:colOff>518160</xdr:colOff>
      <xdr:row>13</xdr:row>
      <xdr:rowOff>30480</xdr:rowOff>
    </xdr:to>
    <xdr:sp macro="" textlink="">
      <xdr:nvSpPr>
        <xdr:cNvPr id="16" name="Rectangle 15">
          <a:extLst>
            <a:ext uri="{FF2B5EF4-FFF2-40B4-BE49-F238E27FC236}">
              <a16:creationId xmlns:a16="http://schemas.microsoft.com/office/drawing/2014/main" id="{DB958984-103A-493C-BCE0-CEFD3E966A6B}"/>
            </a:ext>
          </a:extLst>
        </xdr:cNvPr>
        <xdr:cNvSpPr/>
      </xdr:nvSpPr>
      <xdr:spPr>
        <a:xfrm>
          <a:off x="3291840" y="2194560"/>
          <a:ext cx="3284220" cy="205740"/>
        </a:xfrm>
        <a:prstGeom prst="rect">
          <a:avLst/>
        </a:prstGeom>
        <a:solidFill>
          <a:schemeClr val="tx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800" b="1" baseline="0">
              <a:solidFill>
                <a:srgbClr val="FFC000"/>
              </a:solidFill>
            </a:rPr>
            <a:t>OMIT</a:t>
          </a:r>
        </a:p>
        <a:p>
          <a:pPr algn="ctr"/>
          <a:r>
            <a:rPr lang="en-US" sz="1100" b="1" baseline="0">
              <a:solidFill>
                <a:srgbClr val="FFC000"/>
              </a:solidFill>
            </a:rPr>
            <a:t>	</a:t>
          </a:r>
          <a:endParaRPr lang="en-US" sz="1100" b="1">
            <a:solidFill>
              <a:srgbClr val="FFC000"/>
            </a:solidFill>
          </a:endParaRPr>
        </a:p>
      </xdr:txBody>
    </xdr:sp>
    <xdr:clientData/>
  </xdr:twoCellAnchor>
  <xdr:twoCellAnchor>
    <xdr:from>
      <xdr:col>6</xdr:col>
      <xdr:colOff>0</xdr:colOff>
      <xdr:row>14</xdr:row>
      <xdr:rowOff>0</xdr:rowOff>
    </xdr:from>
    <xdr:to>
      <xdr:col>11</xdr:col>
      <xdr:colOff>518160</xdr:colOff>
      <xdr:row>15</xdr:row>
      <xdr:rowOff>30480</xdr:rowOff>
    </xdr:to>
    <xdr:sp macro="" textlink="">
      <xdr:nvSpPr>
        <xdr:cNvPr id="17" name="Rectangle 16">
          <a:extLst>
            <a:ext uri="{FF2B5EF4-FFF2-40B4-BE49-F238E27FC236}">
              <a16:creationId xmlns:a16="http://schemas.microsoft.com/office/drawing/2014/main" id="{9EDFF4FD-CAD7-402C-B956-6972D1C7461E}"/>
            </a:ext>
          </a:extLst>
        </xdr:cNvPr>
        <xdr:cNvSpPr/>
      </xdr:nvSpPr>
      <xdr:spPr>
        <a:xfrm>
          <a:off x="3291840" y="2545080"/>
          <a:ext cx="3284220" cy="205740"/>
        </a:xfrm>
        <a:prstGeom prst="rect">
          <a:avLst/>
        </a:prstGeom>
        <a:solidFill>
          <a:schemeClr val="tx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800" b="1" baseline="0">
              <a:solidFill>
                <a:srgbClr val="FFC000"/>
              </a:solidFill>
            </a:rPr>
            <a:t>OMIT</a:t>
          </a:r>
        </a:p>
        <a:p>
          <a:pPr algn="ctr"/>
          <a:r>
            <a:rPr lang="en-US" sz="1100" b="1" baseline="0">
              <a:solidFill>
                <a:srgbClr val="FFC000"/>
              </a:solidFill>
            </a:rPr>
            <a:t>	</a:t>
          </a:r>
          <a:endParaRPr lang="en-US" sz="1100" b="1">
            <a:solidFill>
              <a:srgbClr val="FFC000"/>
            </a:solidFill>
          </a:endParaRPr>
        </a:p>
      </xdr:txBody>
    </xdr:sp>
    <xdr:clientData/>
  </xdr:twoCellAnchor>
  <xdr:twoCellAnchor>
    <xdr:from>
      <xdr:col>6</xdr:col>
      <xdr:colOff>0</xdr:colOff>
      <xdr:row>16</xdr:row>
      <xdr:rowOff>0</xdr:rowOff>
    </xdr:from>
    <xdr:to>
      <xdr:col>11</xdr:col>
      <xdr:colOff>518160</xdr:colOff>
      <xdr:row>17</xdr:row>
      <xdr:rowOff>30480</xdr:rowOff>
    </xdr:to>
    <xdr:sp macro="" textlink="">
      <xdr:nvSpPr>
        <xdr:cNvPr id="18" name="Rectangle 17">
          <a:extLst>
            <a:ext uri="{FF2B5EF4-FFF2-40B4-BE49-F238E27FC236}">
              <a16:creationId xmlns:a16="http://schemas.microsoft.com/office/drawing/2014/main" id="{14D5D1F1-2BEB-4AB4-B663-1CF93373B589}"/>
            </a:ext>
          </a:extLst>
        </xdr:cNvPr>
        <xdr:cNvSpPr/>
      </xdr:nvSpPr>
      <xdr:spPr>
        <a:xfrm>
          <a:off x="3291840" y="2895600"/>
          <a:ext cx="3284220" cy="205740"/>
        </a:xfrm>
        <a:prstGeom prst="rect">
          <a:avLst/>
        </a:prstGeom>
        <a:solidFill>
          <a:schemeClr val="tx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800" b="1" baseline="0">
              <a:solidFill>
                <a:srgbClr val="FFC000"/>
              </a:solidFill>
            </a:rPr>
            <a:t>OMIT</a:t>
          </a:r>
        </a:p>
        <a:p>
          <a:pPr algn="ctr"/>
          <a:r>
            <a:rPr lang="en-US" sz="1100" b="1" baseline="0">
              <a:solidFill>
                <a:srgbClr val="FFC000"/>
              </a:solidFill>
            </a:rPr>
            <a:t>	</a:t>
          </a:r>
          <a:endParaRPr lang="en-US" sz="1100" b="1">
            <a:solidFill>
              <a:srgbClr val="FFC000"/>
            </a:solidFill>
          </a:endParaRPr>
        </a:p>
      </xdr:txBody>
    </xdr:sp>
    <xdr:clientData/>
  </xdr:twoCellAnchor>
  <xdr:twoCellAnchor>
    <xdr:from>
      <xdr:col>6</xdr:col>
      <xdr:colOff>7620</xdr:colOff>
      <xdr:row>10</xdr:row>
      <xdr:rowOff>7620</xdr:rowOff>
    </xdr:from>
    <xdr:to>
      <xdr:col>12</xdr:col>
      <xdr:colOff>0</xdr:colOff>
      <xdr:row>11</xdr:row>
      <xdr:rowOff>38100</xdr:rowOff>
    </xdr:to>
    <xdr:sp macro="" textlink="">
      <xdr:nvSpPr>
        <xdr:cNvPr id="19" name="Rectangle 47">
          <a:extLst>
            <a:ext uri="{FF2B5EF4-FFF2-40B4-BE49-F238E27FC236}">
              <a16:creationId xmlns:a16="http://schemas.microsoft.com/office/drawing/2014/main" id="{700F5ECE-4C64-4A48-B2CA-A84C93B67616}"/>
            </a:ext>
          </a:extLst>
        </xdr:cNvPr>
        <xdr:cNvSpPr/>
      </xdr:nvSpPr>
      <xdr:spPr>
        <a:xfrm>
          <a:off x="3299460" y="1851660"/>
          <a:ext cx="3284220" cy="205740"/>
        </a:xfrm>
        <a:prstGeom prst="rect">
          <a:avLst/>
        </a:prstGeom>
        <a:solidFill>
          <a:schemeClr val="tx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800" b="1" baseline="0">
              <a:solidFill>
                <a:srgbClr val="FFC000"/>
              </a:solidFill>
            </a:rPr>
            <a:t>OMIT</a:t>
          </a:r>
        </a:p>
        <a:p>
          <a:pPr algn="ctr"/>
          <a:r>
            <a:rPr lang="en-US" sz="1100" b="1" baseline="0">
              <a:solidFill>
                <a:srgbClr val="FFC000"/>
              </a:solidFill>
            </a:rPr>
            <a:t>	</a:t>
          </a:r>
          <a:endParaRPr lang="en-US" sz="1100" b="1">
            <a:solidFill>
              <a:srgbClr val="FFC000"/>
            </a:solidFill>
          </a:endParaRPr>
        </a:p>
      </xdr:txBody>
    </xdr:sp>
    <xdr:clientData/>
  </xdr:twoCellAnchor>
  <xdr:twoCellAnchor>
    <xdr:from>
      <xdr:col>6</xdr:col>
      <xdr:colOff>0</xdr:colOff>
      <xdr:row>12</xdr:row>
      <xdr:rowOff>0</xdr:rowOff>
    </xdr:from>
    <xdr:to>
      <xdr:col>11</xdr:col>
      <xdr:colOff>518160</xdr:colOff>
      <xdr:row>13</xdr:row>
      <xdr:rowOff>30480</xdr:rowOff>
    </xdr:to>
    <xdr:sp macro="" textlink="">
      <xdr:nvSpPr>
        <xdr:cNvPr id="20" name="Rectangle 19">
          <a:extLst>
            <a:ext uri="{FF2B5EF4-FFF2-40B4-BE49-F238E27FC236}">
              <a16:creationId xmlns:a16="http://schemas.microsoft.com/office/drawing/2014/main" id="{F8B6B6D4-08E6-4AC0-B682-C6901012342B}"/>
            </a:ext>
          </a:extLst>
        </xdr:cNvPr>
        <xdr:cNvSpPr/>
      </xdr:nvSpPr>
      <xdr:spPr>
        <a:xfrm>
          <a:off x="3291840" y="2194560"/>
          <a:ext cx="3284220" cy="205740"/>
        </a:xfrm>
        <a:prstGeom prst="rect">
          <a:avLst/>
        </a:prstGeom>
        <a:solidFill>
          <a:schemeClr val="tx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800" b="1" baseline="0">
              <a:solidFill>
                <a:srgbClr val="FFC000"/>
              </a:solidFill>
            </a:rPr>
            <a:t>OMIT</a:t>
          </a:r>
        </a:p>
        <a:p>
          <a:pPr algn="ctr"/>
          <a:r>
            <a:rPr lang="en-US" sz="1100" b="1" baseline="0">
              <a:solidFill>
                <a:srgbClr val="FFC000"/>
              </a:solidFill>
            </a:rPr>
            <a:t>	</a:t>
          </a:r>
          <a:endParaRPr lang="en-US" sz="1100" b="1">
            <a:solidFill>
              <a:srgbClr val="FFC000"/>
            </a:solidFill>
          </a:endParaRPr>
        </a:p>
      </xdr:txBody>
    </xdr:sp>
    <xdr:clientData/>
  </xdr:twoCellAnchor>
  <xdr:twoCellAnchor>
    <xdr:from>
      <xdr:col>6</xdr:col>
      <xdr:colOff>0</xdr:colOff>
      <xdr:row>14</xdr:row>
      <xdr:rowOff>0</xdr:rowOff>
    </xdr:from>
    <xdr:to>
      <xdr:col>11</xdr:col>
      <xdr:colOff>518160</xdr:colOff>
      <xdr:row>15</xdr:row>
      <xdr:rowOff>30480</xdr:rowOff>
    </xdr:to>
    <xdr:sp macro="" textlink="">
      <xdr:nvSpPr>
        <xdr:cNvPr id="21" name="Rectangle 20">
          <a:extLst>
            <a:ext uri="{FF2B5EF4-FFF2-40B4-BE49-F238E27FC236}">
              <a16:creationId xmlns:a16="http://schemas.microsoft.com/office/drawing/2014/main" id="{1B9EC2C4-B32A-427D-B566-E233FE84ACDE}"/>
            </a:ext>
          </a:extLst>
        </xdr:cNvPr>
        <xdr:cNvSpPr/>
      </xdr:nvSpPr>
      <xdr:spPr>
        <a:xfrm>
          <a:off x="3291840" y="2545080"/>
          <a:ext cx="3284220" cy="205740"/>
        </a:xfrm>
        <a:prstGeom prst="rect">
          <a:avLst/>
        </a:prstGeom>
        <a:solidFill>
          <a:schemeClr val="tx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800" b="1" baseline="0">
              <a:solidFill>
                <a:srgbClr val="FFC000"/>
              </a:solidFill>
            </a:rPr>
            <a:t>OMIT</a:t>
          </a:r>
        </a:p>
        <a:p>
          <a:pPr algn="ctr"/>
          <a:r>
            <a:rPr lang="en-US" sz="1100" b="1" baseline="0">
              <a:solidFill>
                <a:srgbClr val="FFC000"/>
              </a:solidFill>
            </a:rPr>
            <a:t>	</a:t>
          </a:r>
          <a:endParaRPr lang="en-US" sz="1100" b="1">
            <a:solidFill>
              <a:srgbClr val="FFC000"/>
            </a:solidFill>
          </a:endParaRPr>
        </a:p>
      </xdr:txBody>
    </xdr:sp>
    <xdr:clientData/>
  </xdr:twoCellAnchor>
  <xdr:twoCellAnchor>
    <xdr:from>
      <xdr:col>6</xdr:col>
      <xdr:colOff>0</xdr:colOff>
      <xdr:row>16</xdr:row>
      <xdr:rowOff>0</xdr:rowOff>
    </xdr:from>
    <xdr:to>
      <xdr:col>11</xdr:col>
      <xdr:colOff>518160</xdr:colOff>
      <xdr:row>17</xdr:row>
      <xdr:rowOff>30480</xdr:rowOff>
    </xdr:to>
    <xdr:sp macro="" textlink="">
      <xdr:nvSpPr>
        <xdr:cNvPr id="22" name="Rectangle 21">
          <a:extLst>
            <a:ext uri="{FF2B5EF4-FFF2-40B4-BE49-F238E27FC236}">
              <a16:creationId xmlns:a16="http://schemas.microsoft.com/office/drawing/2014/main" id="{3B56BE20-5270-4AA4-835F-5A7BCEEF8F31}"/>
            </a:ext>
          </a:extLst>
        </xdr:cNvPr>
        <xdr:cNvSpPr/>
      </xdr:nvSpPr>
      <xdr:spPr>
        <a:xfrm>
          <a:off x="3291840" y="2895600"/>
          <a:ext cx="3284220" cy="205740"/>
        </a:xfrm>
        <a:prstGeom prst="rect">
          <a:avLst/>
        </a:prstGeom>
        <a:solidFill>
          <a:schemeClr val="tx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800" b="1" baseline="0">
              <a:solidFill>
                <a:srgbClr val="FFC000"/>
              </a:solidFill>
            </a:rPr>
            <a:t>OMIT</a:t>
          </a:r>
        </a:p>
        <a:p>
          <a:pPr algn="ctr"/>
          <a:r>
            <a:rPr lang="en-US" sz="1100" b="1" baseline="0">
              <a:solidFill>
                <a:srgbClr val="FFC000"/>
              </a:solidFill>
            </a:rPr>
            <a:t>	</a:t>
          </a:r>
          <a:endParaRPr lang="en-US" sz="1100" b="1">
            <a:solidFill>
              <a:srgbClr val="FFC000"/>
            </a:solidFill>
          </a:endParaRPr>
        </a:p>
      </xdr:txBody>
    </xdr:sp>
    <xdr:clientData/>
  </xdr:twoCellAnchor>
  <xdr:twoCellAnchor>
    <xdr:from>
      <xdr:col>6</xdr:col>
      <xdr:colOff>7620</xdr:colOff>
      <xdr:row>17</xdr:row>
      <xdr:rowOff>152400</xdr:rowOff>
    </xdr:from>
    <xdr:to>
      <xdr:col>12</xdr:col>
      <xdr:colOff>0</xdr:colOff>
      <xdr:row>19</xdr:row>
      <xdr:rowOff>15240</xdr:rowOff>
    </xdr:to>
    <xdr:sp macro="" textlink="">
      <xdr:nvSpPr>
        <xdr:cNvPr id="23" name="Rectangle 22">
          <a:extLst>
            <a:ext uri="{FF2B5EF4-FFF2-40B4-BE49-F238E27FC236}">
              <a16:creationId xmlns:a16="http://schemas.microsoft.com/office/drawing/2014/main" id="{4DF284B0-30AA-480A-A01B-FA94522C57DA}"/>
            </a:ext>
          </a:extLst>
        </xdr:cNvPr>
        <xdr:cNvSpPr/>
      </xdr:nvSpPr>
      <xdr:spPr>
        <a:xfrm>
          <a:off x="3299460" y="3223260"/>
          <a:ext cx="3284220" cy="213360"/>
        </a:xfrm>
        <a:prstGeom prst="rect">
          <a:avLst/>
        </a:prstGeom>
        <a:solidFill>
          <a:schemeClr val="tx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800" b="1" baseline="0">
              <a:solidFill>
                <a:srgbClr val="FFC000"/>
              </a:solidFill>
            </a:rPr>
            <a:t>OMIT</a:t>
          </a:r>
        </a:p>
        <a:p>
          <a:pPr algn="ctr"/>
          <a:r>
            <a:rPr lang="en-US" sz="1100" b="1" baseline="0">
              <a:solidFill>
                <a:srgbClr val="FFC000"/>
              </a:solidFill>
            </a:rPr>
            <a:t>	</a:t>
          </a:r>
          <a:endParaRPr lang="en-US" sz="1100" b="1">
            <a:solidFill>
              <a:srgbClr val="FFC000"/>
            </a:solidFill>
          </a:endParaRPr>
        </a:p>
      </xdr:txBody>
    </xdr:sp>
    <xdr:clientData/>
  </xdr:twoCellAnchor>
  <xdr:twoCellAnchor>
    <xdr:from>
      <xdr:col>5</xdr:col>
      <xdr:colOff>518160</xdr:colOff>
      <xdr:row>19</xdr:row>
      <xdr:rowOff>152400</xdr:rowOff>
    </xdr:from>
    <xdr:to>
      <xdr:col>11</xdr:col>
      <xdr:colOff>510540</xdr:colOff>
      <xdr:row>21</xdr:row>
      <xdr:rowOff>7620</xdr:rowOff>
    </xdr:to>
    <xdr:sp macro="" textlink="">
      <xdr:nvSpPr>
        <xdr:cNvPr id="24" name="Rectangle 23">
          <a:extLst>
            <a:ext uri="{FF2B5EF4-FFF2-40B4-BE49-F238E27FC236}">
              <a16:creationId xmlns:a16="http://schemas.microsoft.com/office/drawing/2014/main" id="{0EF73DB8-38E0-45F2-ABAB-F821616C8D6E}"/>
            </a:ext>
          </a:extLst>
        </xdr:cNvPr>
        <xdr:cNvSpPr/>
      </xdr:nvSpPr>
      <xdr:spPr>
        <a:xfrm>
          <a:off x="3284220" y="3573780"/>
          <a:ext cx="3284220" cy="205740"/>
        </a:xfrm>
        <a:prstGeom prst="rect">
          <a:avLst/>
        </a:prstGeom>
        <a:solidFill>
          <a:schemeClr val="tx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800" b="1" baseline="0">
              <a:solidFill>
                <a:srgbClr val="FFC000"/>
              </a:solidFill>
            </a:rPr>
            <a:t>OMIT</a:t>
          </a:r>
        </a:p>
        <a:p>
          <a:pPr algn="ctr"/>
          <a:r>
            <a:rPr lang="en-US" sz="1100" b="1" baseline="0">
              <a:solidFill>
                <a:srgbClr val="FFC000"/>
              </a:solidFill>
            </a:rPr>
            <a:t>	</a:t>
          </a:r>
          <a:endParaRPr lang="en-US" sz="1100" b="1">
            <a:solidFill>
              <a:srgbClr val="FFC000"/>
            </a:solidFill>
          </a:endParaRPr>
        </a:p>
      </xdr:txBody>
    </xdr:sp>
    <xdr:clientData/>
  </xdr:twoCellAnchor>
  <xdr:twoCellAnchor>
    <xdr:from>
      <xdr:col>6</xdr:col>
      <xdr:colOff>7620</xdr:colOff>
      <xdr:row>21</xdr:row>
      <xdr:rowOff>160020</xdr:rowOff>
    </xdr:from>
    <xdr:to>
      <xdr:col>12</xdr:col>
      <xdr:colOff>0</xdr:colOff>
      <xdr:row>23</xdr:row>
      <xdr:rowOff>15240</xdr:rowOff>
    </xdr:to>
    <xdr:sp macro="" textlink="">
      <xdr:nvSpPr>
        <xdr:cNvPr id="25" name="Rectangle 24">
          <a:extLst>
            <a:ext uri="{FF2B5EF4-FFF2-40B4-BE49-F238E27FC236}">
              <a16:creationId xmlns:a16="http://schemas.microsoft.com/office/drawing/2014/main" id="{41E367C6-957A-4E89-87BA-176D8EF647EC}"/>
            </a:ext>
          </a:extLst>
        </xdr:cNvPr>
        <xdr:cNvSpPr/>
      </xdr:nvSpPr>
      <xdr:spPr>
        <a:xfrm>
          <a:off x="3299460" y="3931920"/>
          <a:ext cx="3284220" cy="205740"/>
        </a:xfrm>
        <a:prstGeom prst="rect">
          <a:avLst/>
        </a:prstGeom>
        <a:solidFill>
          <a:schemeClr val="tx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800" b="1" baseline="0">
              <a:solidFill>
                <a:srgbClr val="FFC000"/>
              </a:solidFill>
            </a:rPr>
            <a:t>OMIT</a:t>
          </a:r>
        </a:p>
        <a:p>
          <a:pPr algn="ctr"/>
          <a:r>
            <a:rPr lang="en-US" sz="1100" b="1" baseline="0">
              <a:solidFill>
                <a:srgbClr val="FFC000"/>
              </a:solidFill>
            </a:rPr>
            <a:t>	</a:t>
          </a:r>
          <a:endParaRPr lang="en-US" sz="1100" b="1">
            <a:solidFill>
              <a:srgbClr val="FFC000"/>
            </a:solidFill>
          </a:endParaRPr>
        </a:p>
      </xdr:txBody>
    </xdr:sp>
    <xdr:clientData/>
  </xdr:twoCellAnchor>
  <xdr:twoCellAnchor>
    <xdr:from>
      <xdr:col>5</xdr:col>
      <xdr:colOff>518160</xdr:colOff>
      <xdr:row>23</xdr:row>
      <xdr:rowOff>167640</xdr:rowOff>
    </xdr:from>
    <xdr:to>
      <xdr:col>11</xdr:col>
      <xdr:colOff>510540</xdr:colOff>
      <xdr:row>25</xdr:row>
      <xdr:rowOff>22860</xdr:rowOff>
    </xdr:to>
    <xdr:sp macro="" textlink="">
      <xdr:nvSpPr>
        <xdr:cNvPr id="26" name="Rectangle 25">
          <a:extLst>
            <a:ext uri="{FF2B5EF4-FFF2-40B4-BE49-F238E27FC236}">
              <a16:creationId xmlns:a16="http://schemas.microsoft.com/office/drawing/2014/main" id="{EEF83476-49F0-4FDB-8BB2-F7551631116E}"/>
            </a:ext>
          </a:extLst>
        </xdr:cNvPr>
        <xdr:cNvSpPr/>
      </xdr:nvSpPr>
      <xdr:spPr>
        <a:xfrm>
          <a:off x="3284220" y="4290060"/>
          <a:ext cx="3284220" cy="205740"/>
        </a:xfrm>
        <a:prstGeom prst="rect">
          <a:avLst/>
        </a:prstGeom>
        <a:solidFill>
          <a:schemeClr val="tx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800" b="1" baseline="0">
              <a:solidFill>
                <a:srgbClr val="FFC000"/>
              </a:solidFill>
            </a:rPr>
            <a:t>OMIT</a:t>
          </a:r>
        </a:p>
        <a:p>
          <a:pPr algn="ctr"/>
          <a:r>
            <a:rPr lang="en-US" sz="1100" b="1" baseline="0">
              <a:solidFill>
                <a:srgbClr val="FFC000"/>
              </a:solidFill>
            </a:rPr>
            <a:t>	</a:t>
          </a:r>
          <a:endParaRPr lang="en-US" sz="1100" b="1">
            <a:solidFill>
              <a:srgbClr val="FFC000"/>
            </a:solidFill>
          </a:endParaRPr>
        </a:p>
      </xdr:txBody>
    </xdr:sp>
    <xdr:clientData/>
  </xdr:twoCellAnchor>
  <xdr:twoCellAnchor>
    <xdr:from>
      <xdr:col>6</xdr:col>
      <xdr:colOff>0</xdr:colOff>
      <xdr:row>25</xdr:row>
      <xdr:rowOff>167640</xdr:rowOff>
    </xdr:from>
    <xdr:to>
      <xdr:col>11</xdr:col>
      <xdr:colOff>518160</xdr:colOff>
      <xdr:row>27</xdr:row>
      <xdr:rowOff>22860</xdr:rowOff>
    </xdr:to>
    <xdr:sp macro="" textlink="">
      <xdr:nvSpPr>
        <xdr:cNvPr id="27" name="Rectangle 26">
          <a:extLst>
            <a:ext uri="{FF2B5EF4-FFF2-40B4-BE49-F238E27FC236}">
              <a16:creationId xmlns:a16="http://schemas.microsoft.com/office/drawing/2014/main" id="{CB6DB6C9-5F5B-48D6-8EED-D740773C4528}"/>
            </a:ext>
          </a:extLst>
        </xdr:cNvPr>
        <xdr:cNvSpPr/>
      </xdr:nvSpPr>
      <xdr:spPr>
        <a:xfrm>
          <a:off x="3291840" y="4640580"/>
          <a:ext cx="3284220" cy="205740"/>
        </a:xfrm>
        <a:prstGeom prst="rect">
          <a:avLst/>
        </a:prstGeom>
        <a:solidFill>
          <a:schemeClr val="tx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800" b="1" baseline="0">
              <a:solidFill>
                <a:srgbClr val="FFC000"/>
              </a:solidFill>
            </a:rPr>
            <a:t>OMIT</a:t>
          </a:r>
        </a:p>
        <a:p>
          <a:pPr algn="ctr"/>
          <a:r>
            <a:rPr lang="en-US" sz="1100" b="1" baseline="0">
              <a:solidFill>
                <a:srgbClr val="FFC000"/>
              </a:solidFill>
            </a:rPr>
            <a:t>	</a:t>
          </a:r>
          <a:endParaRPr lang="en-US" sz="1100" b="1">
            <a:solidFill>
              <a:srgbClr val="FFC000"/>
            </a:solidFill>
          </a:endParaRPr>
        </a:p>
      </xdr:txBody>
    </xdr:sp>
    <xdr:clientData/>
  </xdr:twoCellAnchor>
</xdr:wsDr>
</file>

<file path=xl/drawings/drawing4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2" name="Picture 1039">
          <a:extLst>
            <a:ext uri="{FF2B5EF4-FFF2-40B4-BE49-F238E27FC236}">
              <a16:creationId xmlns:a16="http://schemas.microsoft.com/office/drawing/2014/main" id="{855111BF-D8C3-44CA-B36A-F70F756EA0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09472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22</xdr:col>
      <xdr:colOff>0</xdr:colOff>
      <xdr:row>2</xdr:row>
      <xdr:rowOff>0</xdr:rowOff>
    </xdr:from>
    <xdr:to>
      <xdr:col>24</xdr:col>
      <xdr:colOff>66675</xdr:colOff>
      <xdr:row>5</xdr:row>
      <xdr:rowOff>19050</xdr:rowOff>
    </xdr:to>
    <xdr:sp macro="" textlink="">
      <xdr:nvSpPr>
        <xdr:cNvPr id="3" name="Cloud Callout 3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1CBBA83E-B8BC-4626-93D7-09D018195951}"/>
            </a:ext>
          </a:extLst>
        </xdr:cNvPr>
        <xdr:cNvSpPr/>
      </xdr:nvSpPr>
      <xdr:spPr>
        <a:xfrm>
          <a:off x="11597640" y="350520"/>
          <a:ext cx="1804035" cy="636270"/>
        </a:xfrm>
        <a:prstGeom prst="cloudCallou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800" b="1" baseline="0">
              <a:latin typeface="Comic Sans MS" pitchFamily="66" charset="0"/>
            </a:rPr>
            <a:t>HOME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4" name="Picture 1039">
          <a:extLst>
            <a:ext uri="{FF2B5EF4-FFF2-40B4-BE49-F238E27FC236}">
              <a16:creationId xmlns:a16="http://schemas.microsoft.com/office/drawing/2014/main" id="{14A6E15D-39AD-46D7-8884-4D6DCBA3EE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09472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5" name="Picture 1039">
          <a:extLst>
            <a:ext uri="{FF2B5EF4-FFF2-40B4-BE49-F238E27FC236}">
              <a16:creationId xmlns:a16="http://schemas.microsoft.com/office/drawing/2014/main" id="{974893C5-53A5-4D17-9696-C95F77E445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09472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6" name="Picture 1039">
          <a:extLst>
            <a:ext uri="{FF2B5EF4-FFF2-40B4-BE49-F238E27FC236}">
              <a16:creationId xmlns:a16="http://schemas.microsoft.com/office/drawing/2014/main" id="{B05E5BB1-564E-4BCB-A230-DAA12FF7FA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09472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15240</xdr:colOff>
      <xdr:row>10</xdr:row>
      <xdr:rowOff>7620</xdr:rowOff>
    </xdr:from>
    <xdr:to>
      <xdr:col>12</xdr:col>
      <xdr:colOff>7620</xdr:colOff>
      <xdr:row>11</xdr:row>
      <xdr:rowOff>38100</xdr:rowOff>
    </xdr:to>
    <xdr:sp macro="" textlink="">
      <xdr:nvSpPr>
        <xdr:cNvPr id="53" name="Rectangle 35">
          <a:extLst>
            <a:ext uri="{FF2B5EF4-FFF2-40B4-BE49-F238E27FC236}">
              <a16:creationId xmlns:a16="http://schemas.microsoft.com/office/drawing/2014/main" id="{477A767B-A07A-4AD1-9E5E-D6C8DFA39048}"/>
            </a:ext>
          </a:extLst>
        </xdr:cNvPr>
        <xdr:cNvSpPr/>
      </xdr:nvSpPr>
      <xdr:spPr>
        <a:xfrm>
          <a:off x="3307080" y="1851660"/>
          <a:ext cx="3284220" cy="205740"/>
        </a:xfrm>
        <a:prstGeom prst="rect">
          <a:avLst/>
        </a:prstGeom>
        <a:solidFill>
          <a:schemeClr val="tx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800" b="1" baseline="0">
              <a:solidFill>
                <a:srgbClr val="FFC000"/>
              </a:solidFill>
            </a:rPr>
            <a:t>OMIT</a:t>
          </a:r>
        </a:p>
        <a:p>
          <a:pPr algn="ctr"/>
          <a:r>
            <a:rPr lang="en-US" sz="1100" b="1" baseline="0">
              <a:solidFill>
                <a:srgbClr val="FFC000"/>
              </a:solidFill>
            </a:rPr>
            <a:t>	</a:t>
          </a:r>
          <a:endParaRPr lang="en-US" sz="1100" b="1">
            <a:solidFill>
              <a:srgbClr val="FFC000"/>
            </a:solidFill>
          </a:endParaRPr>
        </a:p>
      </xdr:txBody>
    </xdr:sp>
    <xdr:clientData/>
  </xdr:twoCellAnchor>
  <xdr:twoCellAnchor>
    <xdr:from>
      <xdr:col>6</xdr:col>
      <xdr:colOff>0</xdr:colOff>
      <xdr:row>12</xdr:row>
      <xdr:rowOff>0</xdr:rowOff>
    </xdr:from>
    <xdr:to>
      <xdr:col>11</xdr:col>
      <xdr:colOff>518160</xdr:colOff>
      <xdr:row>13</xdr:row>
      <xdr:rowOff>30480</xdr:rowOff>
    </xdr:to>
    <xdr:sp macro="" textlink="">
      <xdr:nvSpPr>
        <xdr:cNvPr id="54" name="Rectangle 36">
          <a:extLst>
            <a:ext uri="{FF2B5EF4-FFF2-40B4-BE49-F238E27FC236}">
              <a16:creationId xmlns:a16="http://schemas.microsoft.com/office/drawing/2014/main" id="{DB21F2A4-DFD5-4FAD-8343-4FE73EFA53B4}"/>
            </a:ext>
          </a:extLst>
        </xdr:cNvPr>
        <xdr:cNvSpPr/>
      </xdr:nvSpPr>
      <xdr:spPr>
        <a:xfrm>
          <a:off x="3291840" y="2194560"/>
          <a:ext cx="3284220" cy="205740"/>
        </a:xfrm>
        <a:prstGeom prst="rect">
          <a:avLst/>
        </a:prstGeom>
        <a:solidFill>
          <a:schemeClr val="tx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800" b="1" baseline="0">
              <a:solidFill>
                <a:srgbClr val="FFC000"/>
              </a:solidFill>
            </a:rPr>
            <a:t>OMIT</a:t>
          </a:r>
        </a:p>
        <a:p>
          <a:pPr algn="ctr"/>
          <a:r>
            <a:rPr lang="en-US" sz="1100" b="1" baseline="0">
              <a:solidFill>
                <a:srgbClr val="FFC000"/>
              </a:solidFill>
            </a:rPr>
            <a:t>	</a:t>
          </a:r>
          <a:endParaRPr lang="en-US" sz="1100" b="1">
            <a:solidFill>
              <a:srgbClr val="FFC000"/>
            </a:solidFill>
          </a:endParaRPr>
        </a:p>
      </xdr:txBody>
    </xdr:sp>
    <xdr:clientData/>
  </xdr:twoCellAnchor>
  <xdr:twoCellAnchor>
    <xdr:from>
      <xdr:col>6</xdr:col>
      <xdr:colOff>0</xdr:colOff>
      <xdr:row>14</xdr:row>
      <xdr:rowOff>0</xdr:rowOff>
    </xdr:from>
    <xdr:to>
      <xdr:col>11</xdr:col>
      <xdr:colOff>518160</xdr:colOff>
      <xdr:row>15</xdr:row>
      <xdr:rowOff>30480</xdr:rowOff>
    </xdr:to>
    <xdr:sp macro="" textlink="">
      <xdr:nvSpPr>
        <xdr:cNvPr id="55" name="Rectangle 37">
          <a:extLst>
            <a:ext uri="{FF2B5EF4-FFF2-40B4-BE49-F238E27FC236}">
              <a16:creationId xmlns:a16="http://schemas.microsoft.com/office/drawing/2014/main" id="{A1FB3AAA-E9CB-4363-A2EC-BE9FAE1F00D6}"/>
            </a:ext>
          </a:extLst>
        </xdr:cNvPr>
        <xdr:cNvSpPr/>
      </xdr:nvSpPr>
      <xdr:spPr>
        <a:xfrm>
          <a:off x="3291840" y="2545080"/>
          <a:ext cx="3284220" cy="205740"/>
        </a:xfrm>
        <a:prstGeom prst="rect">
          <a:avLst/>
        </a:prstGeom>
        <a:solidFill>
          <a:schemeClr val="tx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800" b="1" baseline="0">
              <a:solidFill>
                <a:srgbClr val="FFC000"/>
              </a:solidFill>
            </a:rPr>
            <a:t>OMIT</a:t>
          </a:r>
        </a:p>
        <a:p>
          <a:pPr algn="ctr"/>
          <a:r>
            <a:rPr lang="en-US" sz="1100" b="1" baseline="0">
              <a:solidFill>
                <a:srgbClr val="FFC000"/>
              </a:solidFill>
            </a:rPr>
            <a:t>	</a:t>
          </a:r>
          <a:endParaRPr lang="en-US" sz="1100" b="1">
            <a:solidFill>
              <a:srgbClr val="FFC000"/>
            </a:solidFill>
          </a:endParaRPr>
        </a:p>
      </xdr:txBody>
    </xdr:sp>
    <xdr:clientData/>
  </xdr:twoCellAnchor>
  <xdr:twoCellAnchor>
    <xdr:from>
      <xdr:col>6</xdr:col>
      <xdr:colOff>0</xdr:colOff>
      <xdr:row>16</xdr:row>
      <xdr:rowOff>0</xdr:rowOff>
    </xdr:from>
    <xdr:to>
      <xdr:col>11</xdr:col>
      <xdr:colOff>518160</xdr:colOff>
      <xdr:row>17</xdr:row>
      <xdr:rowOff>30480</xdr:rowOff>
    </xdr:to>
    <xdr:sp macro="" textlink="">
      <xdr:nvSpPr>
        <xdr:cNvPr id="56" name="Rectangle 38">
          <a:extLst>
            <a:ext uri="{FF2B5EF4-FFF2-40B4-BE49-F238E27FC236}">
              <a16:creationId xmlns:a16="http://schemas.microsoft.com/office/drawing/2014/main" id="{E9AACF10-0D7E-44BE-82B8-AB4A7570934F}"/>
            </a:ext>
          </a:extLst>
        </xdr:cNvPr>
        <xdr:cNvSpPr/>
      </xdr:nvSpPr>
      <xdr:spPr>
        <a:xfrm>
          <a:off x="3291840" y="2895600"/>
          <a:ext cx="3284220" cy="205740"/>
        </a:xfrm>
        <a:prstGeom prst="rect">
          <a:avLst/>
        </a:prstGeom>
        <a:solidFill>
          <a:schemeClr val="tx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800" b="1" baseline="0">
              <a:solidFill>
                <a:srgbClr val="FFC000"/>
              </a:solidFill>
            </a:rPr>
            <a:t>OMIT</a:t>
          </a:r>
        </a:p>
        <a:p>
          <a:pPr algn="ctr"/>
          <a:r>
            <a:rPr lang="en-US" sz="1100" b="1" baseline="0">
              <a:solidFill>
                <a:srgbClr val="FFC000"/>
              </a:solidFill>
            </a:rPr>
            <a:t>	</a:t>
          </a:r>
          <a:endParaRPr lang="en-US" sz="1100" b="1">
            <a:solidFill>
              <a:srgbClr val="FFC000"/>
            </a:solidFill>
          </a:endParaRPr>
        </a:p>
      </xdr:txBody>
    </xdr:sp>
    <xdr:clientData/>
  </xdr:twoCellAnchor>
  <xdr:twoCellAnchor>
    <xdr:from>
      <xdr:col>6</xdr:col>
      <xdr:colOff>15240</xdr:colOff>
      <xdr:row>10</xdr:row>
      <xdr:rowOff>7620</xdr:rowOff>
    </xdr:from>
    <xdr:to>
      <xdr:col>12</xdr:col>
      <xdr:colOff>7620</xdr:colOff>
      <xdr:row>11</xdr:row>
      <xdr:rowOff>38100</xdr:rowOff>
    </xdr:to>
    <xdr:sp macro="" textlink="">
      <xdr:nvSpPr>
        <xdr:cNvPr id="11" name="Rectangle 10">
          <a:extLst>
            <a:ext uri="{FF2B5EF4-FFF2-40B4-BE49-F238E27FC236}">
              <a16:creationId xmlns:a16="http://schemas.microsoft.com/office/drawing/2014/main" id="{412A3611-96AC-45A3-88F9-80A357202E35}"/>
            </a:ext>
          </a:extLst>
        </xdr:cNvPr>
        <xdr:cNvSpPr/>
      </xdr:nvSpPr>
      <xdr:spPr>
        <a:xfrm>
          <a:off x="3307080" y="1851660"/>
          <a:ext cx="3284220" cy="205740"/>
        </a:xfrm>
        <a:prstGeom prst="rect">
          <a:avLst/>
        </a:prstGeom>
        <a:solidFill>
          <a:schemeClr val="tx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800" b="1" baseline="0">
              <a:solidFill>
                <a:srgbClr val="FFC000"/>
              </a:solidFill>
            </a:rPr>
            <a:t>OMIT</a:t>
          </a:r>
        </a:p>
        <a:p>
          <a:pPr algn="ctr"/>
          <a:r>
            <a:rPr lang="en-US" sz="1100" b="1" baseline="0">
              <a:solidFill>
                <a:srgbClr val="FFC000"/>
              </a:solidFill>
            </a:rPr>
            <a:t>	</a:t>
          </a:r>
          <a:endParaRPr lang="en-US" sz="1100" b="1">
            <a:solidFill>
              <a:srgbClr val="FFC000"/>
            </a:solidFill>
          </a:endParaRPr>
        </a:p>
      </xdr:txBody>
    </xdr:sp>
    <xdr:clientData/>
  </xdr:twoCellAnchor>
  <xdr:twoCellAnchor>
    <xdr:from>
      <xdr:col>6</xdr:col>
      <xdr:colOff>0</xdr:colOff>
      <xdr:row>12</xdr:row>
      <xdr:rowOff>0</xdr:rowOff>
    </xdr:from>
    <xdr:to>
      <xdr:col>11</xdr:col>
      <xdr:colOff>518160</xdr:colOff>
      <xdr:row>13</xdr:row>
      <xdr:rowOff>30480</xdr:rowOff>
    </xdr:to>
    <xdr:sp macro="" textlink="">
      <xdr:nvSpPr>
        <xdr:cNvPr id="12" name="Rectangle 11">
          <a:extLst>
            <a:ext uri="{FF2B5EF4-FFF2-40B4-BE49-F238E27FC236}">
              <a16:creationId xmlns:a16="http://schemas.microsoft.com/office/drawing/2014/main" id="{D2A6D3B0-BD96-4144-9620-A27EAB98D33B}"/>
            </a:ext>
          </a:extLst>
        </xdr:cNvPr>
        <xdr:cNvSpPr/>
      </xdr:nvSpPr>
      <xdr:spPr>
        <a:xfrm>
          <a:off x="3291840" y="2194560"/>
          <a:ext cx="3284220" cy="205740"/>
        </a:xfrm>
        <a:prstGeom prst="rect">
          <a:avLst/>
        </a:prstGeom>
        <a:solidFill>
          <a:schemeClr val="tx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800" b="1" baseline="0">
              <a:solidFill>
                <a:srgbClr val="FFC000"/>
              </a:solidFill>
            </a:rPr>
            <a:t>OMIT</a:t>
          </a:r>
        </a:p>
        <a:p>
          <a:pPr algn="ctr"/>
          <a:r>
            <a:rPr lang="en-US" sz="1100" b="1" baseline="0">
              <a:solidFill>
                <a:srgbClr val="FFC000"/>
              </a:solidFill>
            </a:rPr>
            <a:t>	</a:t>
          </a:r>
          <a:endParaRPr lang="en-US" sz="1100" b="1">
            <a:solidFill>
              <a:srgbClr val="FFC000"/>
            </a:solidFill>
          </a:endParaRPr>
        </a:p>
      </xdr:txBody>
    </xdr:sp>
    <xdr:clientData/>
  </xdr:twoCellAnchor>
  <xdr:twoCellAnchor>
    <xdr:from>
      <xdr:col>6</xdr:col>
      <xdr:colOff>0</xdr:colOff>
      <xdr:row>14</xdr:row>
      <xdr:rowOff>0</xdr:rowOff>
    </xdr:from>
    <xdr:to>
      <xdr:col>11</xdr:col>
      <xdr:colOff>518160</xdr:colOff>
      <xdr:row>15</xdr:row>
      <xdr:rowOff>30480</xdr:rowOff>
    </xdr:to>
    <xdr:sp macro="" textlink="">
      <xdr:nvSpPr>
        <xdr:cNvPr id="13" name="Rectangle 12">
          <a:extLst>
            <a:ext uri="{FF2B5EF4-FFF2-40B4-BE49-F238E27FC236}">
              <a16:creationId xmlns:a16="http://schemas.microsoft.com/office/drawing/2014/main" id="{7B4F86DB-9447-4F63-88A0-6F1C92E90CE6}"/>
            </a:ext>
          </a:extLst>
        </xdr:cNvPr>
        <xdr:cNvSpPr/>
      </xdr:nvSpPr>
      <xdr:spPr>
        <a:xfrm>
          <a:off x="3291840" y="2545080"/>
          <a:ext cx="3284220" cy="205740"/>
        </a:xfrm>
        <a:prstGeom prst="rect">
          <a:avLst/>
        </a:prstGeom>
        <a:solidFill>
          <a:schemeClr val="tx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800" b="1" baseline="0">
              <a:solidFill>
                <a:srgbClr val="FFC000"/>
              </a:solidFill>
            </a:rPr>
            <a:t>OMIT</a:t>
          </a:r>
        </a:p>
        <a:p>
          <a:pPr algn="ctr"/>
          <a:r>
            <a:rPr lang="en-US" sz="1100" b="1" baseline="0">
              <a:solidFill>
                <a:srgbClr val="FFC000"/>
              </a:solidFill>
            </a:rPr>
            <a:t>	</a:t>
          </a:r>
          <a:endParaRPr lang="en-US" sz="1100" b="1">
            <a:solidFill>
              <a:srgbClr val="FFC000"/>
            </a:solidFill>
          </a:endParaRPr>
        </a:p>
      </xdr:txBody>
    </xdr:sp>
    <xdr:clientData/>
  </xdr:twoCellAnchor>
  <xdr:twoCellAnchor>
    <xdr:from>
      <xdr:col>6</xdr:col>
      <xdr:colOff>0</xdr:colOff>
      <xdr:row>16</xdr:row>
      <xdr:rowOff>0</xdr:rowOff>
    </xdr:from>
    <xdr:to>
      <xdr:col>11</xdr:col>
      <xdr:colOff>518160</xdr:colOff>
      <xdr:row>17</xdr:row>
      <xdr:rowOff>30480</xdr:rowOff>
    </xdr:to>
    <xdr:sp macro="" textlink="">
      <xdr:nvSpPr>
        <xdr:cNvPr id="14" name="Rectangle 13">
          <a:extLst>
            <a:ext uri="{FF2B5EF4-FFF2-40B4-BE49-F238E27FC236}">
              <a16:creationId xmlns:a16="http://schemas.microsoft.com/office/drawing/2014/main" id="{29E83197-5F2C-46D7-A316-A6B28C0AB507}"/>
            </a:ext>
          </a:extLst>
        </xdr:cNvPr>
        <xdr:cNvSpPr/>
      </xdr:nvSpPr>
      <xdr:spPr>
        <a:xfrm>
          <a:off x="3291840" y="2895600"/>
          <a:ext cx="3284220" cy="205740"/>
        </a:xfrm>
        <a:prstGeom prst="rect">
          <a:avLst/>
        </a:prstGeom>
        <a:solidFill>
          <a:schemeClr val="tx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800" b="1" baseline="0">
              <a:solidFill>
                <a:srgbClr val="FFC000"/>
              </a:solidFill>
            </a:rPr>
            <a:t>OMIT</a:t>
          </a:r>
        </a:p>
        <a:p>
          <a:pPr algn="ctr"/>
          <a:r>
            <a:rPr lang="en-US" sz="1100" b="1" baseline="0">
              <a:solidFill>
                <a:srgbClr val="FFC000"/>
              </a:solidFill>
            </a:rPr>
            <a:t>	</a:t>
          </a:r>
          <a:endParaRPr lang="en-US" sz="1100" b="1">
            <a:solidFill>
              <a:srgbClr val="FFC000"/>
            </a:solidFill>
          </a:endParaRPr>
        </a:p>
      </xdr:txBody>
    </xdr:sp>
    <xdr:clientData/>
  </xdr:twoCellAnchor>
  <xdr:twoCellAnchor>
    <xdr:from>
      <xdr:col>6</xdr:col>
      <xdr:colOff>7620</xdr:colOff>
      <xdr:row>10</xdr:row>
      <xdr:rowOff>7620</xdr:rowOff>
    </xdr:from>
    <xdr:to>
      <xdr:col>12</xdr:col>
      <xdr:colOff>0</xdr:colOff>
      <xdr:row>11</xdr:row>
      <xdr:rowOff>38100</xdr:rowOff>
    </xdr:to>
    <xdr:sp macro="" textlink="">
      <xdr:nvSpPr>
        <xdr:cNvPr id="15" name="Rectangle 54">
          <a:extLst>
            <a:ext uri="{FF2B5EF4-FFF2-40B4-BE49-F238E27FC236}">
              <a16:creationId xmlns:a16="http://schemas.microsoft.com/office/drawing/2014/main" id="{A1132E1F-BA05-41C5-8DFC-2CE8BBEE52ED}"/>
            </a:ext>
          </a:extLst>
        </xdr:cNvPr>
        <xdr:cNvSpPr/>
      </xdr:nvSpPr>
      <xdr:spPr>
        <a:xfrm>
          <a:off x="3299460" y="1851660"/>
          <a:ext cx="3284220" cy="205740"/>
        </a:xfrm>
        <a:prstGeom prst="rect">
          <a:avLst/>
        </a:prstGeom>
        <a:solidFill>
          <a:schemeClr val="tx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800" b="1" baseline="0">
              <a:solidFill>
                <a:srgbClr val="FFC000"/>
              </a:solidFill>
            </a:rPr>
            <a:t>OMIT</a:t>
          </a:r>
        </a:p>
        <a:p>
          <a:pPr algn="ctr"/>
          <a:r>
            <a:rPr lang="en-US" sz="1100" b="1" baseline="0">
              <a:solidFill>
                <a:srgbClr val="FFC000"/>
              </a:solidFill>
            </a:rPr>
            <a:t>	</a:t>
          </a:r>
          <a:endParaRPr lang="en-US" sz="1100" b="1">
            <a:solidFill>
              <a:srgbClr val="FFC000"/>
            </a:solidFill>
          </a:endParaRPr>
        </a:p>
      </xdr:txBody>
    </xdr:sp>
    <xdr:clientData/>
  </xdr:twoCellAnchor>
  <xdr:twoCellAnchor>
    <xdr:from>
      <xdr:col>6</xdr:col>
      <xdr:colOff>0</xdr:colOff>
      <xdr:row>12</xdr:row>
      <xdr:rowOff>0</xdr:rowOff>
    </xdr:from>
    <xdr:to>
      <xdr:col>11</xdr:col>
      <xdr:colOff>518160</xdr:colOff>
      <xdr:row>13</xdr:row>
      <xdr:rowOff>30480</xdr:rowOff>
    </xdr:to>
    <xdr:sp macro="" textlink="">
      <xdr:nvSpPr>
        <xdr:cNvPr id="16" name="Rectangle 15">
          <a:extLst>
            <a:ext uri="{FF2B5EF4-FFF2-40B4-BE49-F238E27FC236}">
              <a16:creationId xmlns:a16="http://schemas.microsoft.com/office/drawing/2014/main" id="{AD7023E6-6751-4891-A4EF-E68D4A09D5AA}"/>
            </a:ext>
          </a:extLst>
        </xdr:cNvPr>
        <xdr:cNvSpPr/>
      </xdr:nvSpPr>
      <xdr:spPr>
        <a:xfrm>
          <a:off x="3291840" y="2194560"/>
          <a:ext cx="3284220" cy="205740"/>
        </a:xfrm>
        <a:prstGeom prst="rect">
          <a:avLst/>
        </a:prstGeom>
        <a:solidFill>
          <a:schemeClr val="tx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800" b="1" baseline="0">
              <a:solidFill>
                <a:srgbClr val="FFC000"/>
              </a:solidFill>
            </a:rPr>
            <a:t>OMIT</a:t>
          </a:r>
        </a:p>
        <a:p>
          <a:pPr algn="ctr"/>
          <a:r>
            <a:rPr lang="en-US" sz="1100" b="1" baseline="0">
              <a:solidFill>
                <a:srgbClr val="FFC000"/>
              </a:solidFill>
            </a:rPr>
            <a:t>	</a:t>
          </a:r>
          <a:endParaRPr lang="en-US" sz="1100" b="1">
            <a:solidFill>
              <a:srgbClr val="FFC000"/>
            </a:solidFill>
          </a:endParaRPr>
        </a:p>
      </xdr:txBody>
    </xdr:sp>
    <xdr:clientData/>
  </xdr:twoCellAnchor>
  <xdr:twoCellAnchor>
    <xdr:from>
      <xdr:col>6</xdr:col>
      <xdr:colOff>0</xdr:colOff>
      <xdr:row>14</xdr:row>
      <xdr:rowOff>0</xdr:rowOff>
    </xdr:from>
    <xdr:to>
      <xdr:col>11</xdr:col>
      <xdr:colOff>518160</xdr:colOff>
      <xdr:row>15</xdr:row>
      <xdr:rowOff>30480</xdr:rowOff>
    </xdr:to>
    <xdr:sp macro="" textlink="">
      <xdr:nvSpPr>
        <xdr:cNvPr id="17" name="Rectangle 16">
          <a:extLst>
            <a:ext uri="{FF2B5EF4-FFF2-40B4-BE49-F238E27FC236}">
              <a16:creationId xmlns:a16="http://schemas.microsoft.com/office/drawing/2014/main" id="{37AD6221-FB1A-429A-9DD3-F89EAB700DF1}"/>
            </a:ext>
          </a:extLst>
        </xdr:cNvPr>
        <xdr:cNvSpPr/>
      </xdr:nvSpPr>
      <xdr:spPr>
        <a:xfrm>
          <a:off x="3291840" y="2545080"/>
          <a:ext cx="3284220" cy="205740"/>
        </a:xfrm>
        <a:prstGeom prst="rect">
          <a:avLst/>
        </a:prstGeom>
        <a:solidFill>
          <a:schemeClr val="tx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800" b="1" baseline="0">
              <a:solidFill>
                <a:srgbClr val="FFC000"/>
              </a:solidFill>
            </a:rPr>
            <a:t>OMIT</a:t>
          </a:r>
        </a:p>
        <a:p>
          <a:pPr algn="ctr"/>
          <a:r>
            <a:rPr lang="en-US" sz="1100" b="1" baseline="0">
              <a:solidFill>
                <a:srgbClr val="FFC000"/>
              </a:solidFill>
            </a:rPr>
            <a:t>	</a:t>
          </a:r>
          <a:endParaRPr lang="en-US" sz="1100" b="1">
            <a:solidFill>
              <a:srgbClr val="FFC000"/>
            </a:solidFill>
          </a:endParaRPr>
        </a:p>
      </xdr:txBody>
    </xdr:sp>
    <xdr:clientData/>
  </xdr:twoCellAnchor>
  <xdr:twoCellAnchor>
    <xdr:from>
      <xdr:col>6</xdr:col>
      <xdr:colOff>0</xdr:colOff>
      <xdr:row>16</xdr:row>
      <xdr:rowOff>0</xdr:rowOff>
    </xdr:from>
    <xdr:to>
      <xdr:col>11</xdr:col>
      <xdr:colOff>518160</xdr:colOff>
      <xdr:row>17</xdr:row>
      <xdr:rowOff>30480</xdr:rowOff>
    </xdr:to>
    <xdr:sp macro="" textlink="">
      <xdr:nvSpPr>
        <xdr:cNvPr id="18" name="Rectangle 17">
          <a:extLst>
            <a:ext uri="{FF2B5EF4-FFF2-40B4-BE49-F238E27FC236}">
              <a16:creationId xmlns:a16="http://schemas.microsoft.com/office/drawing/2014/main" id="{065C398B-AEDC-4E7F-AEF5-9068C807D6AD}"/>
            </a:ext>
          </a:extLst>
        </xdr:cNvPr>
        <xdr:cNvSpPr/>
      </xdr:nvSpPr>
      <xdr:spPr>
        <a:xfrm>
          <a:off x="3291840" y="2895600"/>
          <a:ext cx="3284220" cy="205740"/>
        </a:xfrm>
        <a:prstGeom prst="rect">
          <a:avLst/>
        </a:prstGeom>
        <a:solidFill>
          <a:schemeClr val="tx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800" b="1" baseline="0">
              <a:solidFill>
                <a:srgbClr val="FFC000"/>
              </a:solidFill>
            </a:rPr>
            <a:t>OMIT</a:t>
          </a:r>
        </a:p>
        <a:p>
          <a:pPr algn="ctr"/>
          <a:r>
            <a:rPr lang="en-US" sz="1100" b="1" baseline="0">
              <a:solidFill>
                <a:srgbClr val="FFC000"/>
              </a:solidFill>
            </a:rPr>
            <a:t>	</a:t>
          </a:r>
          <a:endParaRPr lang="en-US" sz="1100" b="1">
            <a:solidFill>
              <a:srgbClr val="FFC000"/>
            </a:solidFill>
          </a:endParaRPr>
        </a:p>
      </xdr:txBody>
    </xdr:sp>
    <xdr:clientData/>
  </xdr:twoCellAnchor>
  <xdr:twoCellAnchor>
    <xdr:from>
      <xdr:col>6</xdr:col>
      <xdr:colOff>7620</xdr:colOff>
      <xdr:row>10</xdr:row>
      <xdr:rowOff>7620</xdr:rowOff>
    </xdr:from>
    <xdr:to>
      <xdr:col>12</xdr:col>
      <xdr:colOff>0</xdr:colOff>
      <xdr:row>11</xdr:row>
      <xdr:rowOff>38100</xdr:rowOff>
    </xdr:to>
    <xdr:sp macro="" textlink="">
      <xdr:nvSpPr>
        <xdr:cNvPr id="19" name="Rectangle 47">
          <a:extLst>
            <a:ext uri="{FF2B5EF4-FFF2-40B4-BE49-F238E27FC236}">
              <a16:creationId xmlns:a16="http://schemas.microsoft.com/office/drawing/2014/main" id="{96CB6AC8-8B1D-4EA8-8198-8B22D2D65793}"/>
            </a:ext>
          </a:extLst>
        </xdr:cNvPr>
        <xdr:cNvSpPr/>
      </xdr:nvSpPr>
      <xdr:spPr>
        <a:xfrm>
          <a:off x="3299460" y="1851660"/>
          <a:ext cx="3284220" cy="205740"/>
        </a:xfrm>
        <a:prstGeom prst="rect">
          <a:avLst/>
        </a:prstGeom>
        <a:solidFill>
          <a:schemeClr val="tx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800" b="1" baseline="0">
              <a:solidFill>
                <a:srgbClr val="FFC000"/>
              </a:solidFill>
            </a:rPr>
            <a:t>OMIT</a:t>
          </a:r>
        </a:p>
        <a:p>
          <a:pPr algn="ctr"/>
          <a:r>
            <a:rPr lang="en-US" sz="1100" b="1" baseline="0">
              <a:solidFill>
                <a:srgbClr val="FFC000"/>
              </a:solidFill>
            </a:rPr>
            <a:t>	</a:t>
          </a:r>
          <a:endParaRPr lang="en-US" sz="1100" b="1">
            <a:solidFill>
              <a:srgbClr val="FFC000"/>
            </a:solidFill>
          </a:endParaRPr>
        </a:p>
      </xdr:txBody>
    </xdr:sp>
    <xdr:clientData/>
  </xdr:twoCellAnchor>
  <xdr:twoCellAnchor>
    <xdr:from>
      <xdr:col>6</xdr:col>
      <xdr:colOff>0</xdr:colOff>
      <xdr:row>12</xdr:row>
      <xdr:rowOff>0</xdr:rowOff>
    </xdr:from>
    <xdr:to>
      <xdr:col>11</xdr:col>
      <xdr:colOff>518160</xdr:colOff>
      <xdr:row>13</xdr:row>
      <xdr:rowOff>30480</xdr:rowOff>
    </xdr:to>
    <xdr:sp macro="" textlink="">
      <xdr:nvSpPr>
        <xdr:cNvPr id="20" name="Rectangle 19">
          <a:extLst>
            <a:ext uri="{FF2B5EF4-FFF2-40B4-BE49-F238E27FC236}">
              <a16:creationId xmlns:a16="http://schemas.microsoft.com/office/drawing/2014/main" id="{5AF210E1-C7E0-4F80-9A42-4F32E9384815}"/>
            </a:ext>
          </a:extLst>
        </xdr:cNvPr>
        <xdr:cNvSpPr/>
      </xdr:nvSpPr>
      <xdr:spPr>
        <a:xfrm>
          <a:off x="3291840" y="2194560"/>
          <a:ext cx="3284220" cy="205740"/>
        </a:xfrm>
        <a:prstGeom prst="rect">
          <a:avLst/>
        </a:prstGeom>
        <a:solidFill>
          <a:schemeClr val="tx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800" b="1" baseline="0">
              <a:solidFill>
                <a:srgbClr val="FFC000"/>
              </a:solidFill>
            </a:rPr>
            <a:t>OMIT</a:t>
          </a:r>
        </a:p>
        <a:p>
          <a:pPr algn="ctr"/>
          <a:r>
            <a:rPr lang="en-US" sz="1100" b="1" baseline="0">
              <a:solidFill>
                <a:srgbClr val="FFC000"/>
              </a:solidFill>
            </a:rPr>
            <a:t>	</a:t>
          </a:r>
          <a:endParaRPr lang="en-US" sz="1100" b="1">
            <a:solidFill>
              <a:srgbClr val="FFC000"/>
            </a:solidFill>
          </a:endParaRPr>
        </a:p>
      </xdr:txBody>
    </xdr:sp>
    <xdr:clientData/>
  </xdr:twoCellAnchor>
  <xdr:twoCellAnchor>
    <xdr:from>
      <xdr:col>6</xdr:col>
      <xdr:colOff>0</xdr:colOff>
      <xdr:row>14</xdr:row>
      <xdr:rowOff>0</xdr:rowOff>
    </xdr:from>
    <xdr:to>
      <xdr:col>11</xdr:col>
      <xdr:colOff>518160</xdr:colOff>
      <xdr:row>15</xdr:row>
      <xdr:rowOff>30480</xdr:rowOff>
    </xdr:to>
    <xdr:sp macro="" textlink="">
      <xdr:nvSpPr>
        <xdr:cNvPr id="21" name="Rectangle 20">
          <a:extLst>
            <a:ext uri="{FF2B5EF4-FFF2-40B4-BE49-F238E27FC236}">
              <a16:creationId xmlns:a16="http://schemas.microsoft.com/office/drawing/2014/main" id="{5A576FAE-3553-4995-97DA-08BC8341266C}"/>
            </a:ext>
          </a:extLst>
        </xdr:cNvPr>
        <xdr:cNvSpPr/>
      </xdr:nvSpPr>
      <xdr:spPr>
        <a:xfrm>
          <a:off x="3291840" y="2545080"/>
          <a:ext cx="3284220" cy="205740"/>
        </a:xfrm>
        <a:prstGeom prst="rect">
          <a:avLst/>
        </a:prstGeom>
        <a:solidFill>
          <a:schemeClr val="tx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800" b="1" baseline="0">
              <a:solidFill>
                <a:srgbClr val="FFC000"/>
              </a:solidFill>
            </a:rPr>
            <a:t>OMIT</a:t>
          </a:r>
        </a:p>
        <a:p>
          <a:pPr algn="ctr"/>
          <a:r>
            <a:rPr lang="en-US" sz="1100" b="1" baseline="0">
              <a:solidFill>
                <a:srgbClr val="FFC000"/>
              </a:solidFill>
            </a:rPr>
            <a:t>	</a:t>
          </a:r>
          <a:endParaRPr lang="en-US" sz="1100" b="1">
            <a:solidFill>
              <a:srgbClr val="FFC000"/>
            </a:solidFill>
          </a:endParaRPr>
        </a:p>
      </xdr:txBody>
    </xdr:sp>
    <xdr:clientData/>
  </xdr:twoCellAnchor>
  <xdr:twoCellAnchor>
    <xdr:from>
      <xdr:col>6</xdr:col>
      <xdr:colOff>0</xdr:colOff>
      <xdr:row>16</xdr:row>
      <xdr:rowOff>0</xdr:rowOff>
    </xdr:from>
    <xdr:to>
      <xdr:col>11</xdr:col>
      <xdr:colOff>518160</xdr:colOff>
      <xdr:row>17</xdr:row>
      <xdr:rowOff>30480</xdr:rowOff>
    </xdr:to>
    <xdr:sp macro="" textlink="">
      <xdr:nvSpPr>
        <xdr:cNvPr id="22" name="Rectangle 21">
          <a:extLst>
            <a:ext uri="{FF2B5EF4-FFF2-40B4-BE49-F238E27FC236}">
              <a16:creationId xmlns:a16="http://schemas.microsoft.com/office/drawing/2014/main" id="{0752A8DC-6932-45F8-844C-3DAF5FCAB527}"/>
            </a:ext>
          </a:extLst>
        </xdr:cNvPr>
        <xdr:cNvSpPr/>
      </xdr:nvSpPr>
      <xdr:spPr>
        <a:xfrm>
          <a:off x="3291840" y="2895600"/>
          <a:ext cx="3284220" cy="205740"/>
        </a:xfrm>
        <a:prstGeom prst="rect">
          <a:avLst/>
        </a:prstGeom>
        <a:solidFill>
          <a:schemeClr val="tx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800" b="1" baseline="0">
              <a:solidFill>
                <a:srgbClr val="FFC000"/>
              </a:solidFill>
            </a:rPr>
            <a:t>OMIT</a:t>
          </a:r>
        </a:p>
        <a:p>
          <a:pPr algn="ctr"/>
          <a:r>
            <a:rPr lang="en-US" sz="1100" b="1" baseline="0">
              <a:solidFill>
                <a:srgbClr val="FFC000"/>
              </a:solidFill>
            </a:rPr>
            <a:t>	</a:t>
          </a:r>
          <a:endParaRPr lang="en-US" sz="1100" b="1">
            <a:solidFill>
              <a:srgbClr val="FFC000"/>
            </a:solidFill>
          </a:endParaRPr>
        </a:p>
      </xdr:txBody>
    </xdr:sp>
    <xdr:clientData/>
  </xdr:twoCellAnchor>
  <xdr:twoCellAnchor>
    <xdr:from>
      <xdr:col>6</xdr:col>
      <xdr:colOff>7620</xdr:colOff>
      <xdr:row>17</xdr:row>
      <xdr:rowOff>152400</xdr:rowOff>
    </xdr:from>
    <xdr:to>
      <xdr:col>12</xdr:col>
      <xdr:colOff>0</xdr:colOff>
      <xdr:row>19</xdr:row>
      <xdr:rowOff>15240</xdr:rowOff>
    </xdr:to>
    <xdr:sp macro="" textlink="">
      <xdr:nvSpPr>
        <xdr:cNvPr id="23" name="Rectangle 22">
          <a:extLst>
            <a:ext uri="{FF2B5EF4-FFF2-40B4-BE49-F238E27FC236}">
              <a16:creationId xmlns:a16="http://schemas.microsoft.com/office/drawing/2014/main" id="{680940F6-1A9E-4497-B08B-2B9C8438F9FC}"/>
            </a:ext>
          </a:extLst>
        </xdr:cNvPr>
        <xdr:cNvSpPr/>
      </xdr:nvSpPr>
      <xdr:spPr>
        <a:xfrm>
          <a:off x="3299460" y="3223260"/>
          <a:ext cx="3284220" cy="213360"/>
        </a:xfrm>
        <a:prstGeom prst="rect">
          <a:avLst/>
        </a:prstGeom>
        <a:solidFill>
          <a:schemeClr val="tx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800" b="1" baseline="0">
              <a:solidFill>
                <a:srgbClr val="FFC000"/>
              </a:solidFill>
            </a:rPr>
            <a:t>OMIT</a:t>
          </a:r>
        </a:p>
        <a:p>
          <a:pPr algn="ctr"/>
          <a:r>
            <a:rPr lang="en-US" sz="1100" b="1" baseline="0">
              <a:solidFill>
                <a:srgbClr val="FFC000"/>
              </a:solidFill>
            </a:rPr>
            <a:t>	</a:t>
          </a:r>
          <a:endParaRPr lang="en-US" sz="1100" b="1">
            <a:solidFill>
              <a:srgbClr val="FFC000"/>
            </a:solidFill>
          </a:endParaRPr>
        </a:p>
      </xdr:txBody>
    </xdr:sp>
    <xdr:clientData/>
  </xdr:twoCellAnchor>
  <xdr:twoCellAnchor>
    <xdr:from>
      <xdr:col>5</xdr:col>
      <xdr:colOff>518160</xdr:colOff>
      <xdr:row>19</xdr:row>
      <xdr:rowOff>152400</xdr:rowOff>
    </xdr:from>
    <xdr:to>
      <xdr:col>11</xdr:col>
      <xdr:colOff>510540</xdr:colOff>
      <xdr:row>21</xdr:row>
      <xdr:rowOff>7620</xdr:rowOff>
    </xdr:to>
    <xdr:sp macro="" textlink="">
      <xdr:nvSpPr>
        <xdr:cNvPr id="24" name="Rectangle 23">
          <a:extLst>
            <a:ext uri="{FF2B5EF4-FFF2-40B4-BE49-F238E27FC236}">
              <a16:creationId xmlns:a16="http://schemas.microsoft.com/office/drawing/2014/main" id="{925C488C-1F4D-41E6-B3BF-FE1099DA5E11}"/>
            </a:ext>
          </a:extLst>
        </xdr:cNvPr>
        <xdr:cNvSpPr/>
      </xdr:nvSpPr>
      <xdr:spPr>
        <a:xfrm>
          <a:off x="3284220" y="3573780"/>
          <a:ext cx="3284220" cy="205740"/>
        </a:xfrm>
        <a:prstGeom prst="rect">
          <a:avLst/>
        </a:prstGeom>
        <a:solidFill>
          <a:schemeClr val="tx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800" b="1" baseline="0">
              <a:solidFill>
                <a:srgbClr val="FFC000"/>
              </a:solidFill>
            </a:rPr>
            <a:t>OMIT</a:t>
          </a:r>
        </a:p>
        <a:p>
          <a:pPr algn="ctr"/>
          <a:r>
            <a:rPr lang="en-US" sz="1100" b="1" baseline="0">
              <a:solidFill>
                <a:srgbClr val="FFC000"/>
              </a:solidFill>
            </a:rPr>
            <a:t>	</a:t>
          </a:r>
          <a:endParaRPr lang="en-US" sz="1100" b="1">
            <a:solidFill>
              <a:srgbClr val="FFC000"/>
            </a:solidFill>
          </a:endParaRPr>
        </a:p>
      </xdr:txBody>
    </xdr:sp>
    <xdr:clientData/>
  </xdr:twoCellAnchor>
  <xdr:twoCellAnchor>
    <xdr:from>
      <xdr:col>6</xdr:col>
      <xdr:colOff>7620</xdr:colOff>
      <xdr:row>21</xdr:row>
      <xdr:rowOff>160020</xdr:rowOff>
    </xdr:from>
    <xdr:to>
      <xdr:col>12</xdr:col>
      <xdr:colOff>0</xdr:colOff>
      <xdr:row>23</xdr:row>
      <xdr:rowOff>15240</xdr:rowOff>
    </xdr:to>
    <xdr:sp macro="" textlink="">
      <xdr:nvSpPr>
        <xdr:cNvPr id="25" name="Rectangle 24">
          <a:extLst>
            <a:ext uri="{FF2B5EF4-FFF2-40B4-BE49-F238E27FC236}">
              <a16:creationId xmlns:a16="http://schemas.microsoft.com/office/drawing/2014/main" id="{CED171C8-2F34-499A-904B-C2459FEB2C19}"/>
            </a:ext>
          </a:extLst>
        </xdr:cNvPr>
        <xdr:cNvSpPr/>
      </xdr:nvSpPr>
      <xdr:spPr>
        <a:xfrm>
          <a:off x="3299460" y="3931920"/>
          <a:ext cx="3284220" cy="205740"/>
        </a:xfrm>
        <a:prstGeom prst="rect">
          <a:avLst/>
        </a:prstGeom>
        <a:solidFill>
          <a:schemeClr val="tx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800" b="1" baseline="0">
              <a:solidFill>
                <a:srgbClr val="FFC000"/>
              </a:solidFill>
            </a:rPr>
            <a:t>OMIT</a:t>
          </a:r>
        </a:p>
        <a:p>
          <a:pPr algn="ctr"/>
          <a:r>
            <a:rPr lang="en-US" sz="1100" b="1" baseline="0">
              <a:solidFill>
                <a:srgbClr val="FFC000"/>
              </a:solidFill>
            </a:rPr>
            <a:t>	</a:t>
          </a:r>
          <a:endParaRPr lang="en-US" sz="1100" b="1">
            <a:solidFill>
              <a:srgbClr val="FFC000"/>
            </a:solidFill>
          </a:endParaRPr>
        </a:p>
      </xdr:txBody>
    </xdr:sp>
    <xdr:clientData/>
  </xdr:twoCellAnchor>
  <xdr:twoCellAnchor>
    <xdr:from>
      <xdr:col>5</xdr:col>
      <xdr:colOff>518160</xdr:colOff>
      <xdr:row>23</xdr:row>
      <xdr:rowOff>167640</xdr:rowOff>
    </xdr:from>
    <xdr:to>
      <xdr:col>11</xdr:col>
      <xdr:colOff>510540</xdr:colOff>
      <xdr:row>25</xdr:row>
      <xdr:rowOff>22860</xdr:rowOff>
    </xdr:to>
    <xdr:sp macro="" textlink="">
      <xdr:nvSpPr>
        <xdr:cNvPr id="26" name="Rectangle 25">
          <a:extLst>
            <a:ext uri="{FF2B5EF4-FFF2-40B4-BE49-F238E27FC236}">
              <a16:creationId xmlns:a16="http://schemas.microsoft.com/office/drawing/2014/main" id="{58850A9D-C2D3-4615-95A1-E7DBB2FE6D5C}"/>
            </a:ext>
          </a:extLst>
        </xdr:cNvPr>
        <xdr:cNvSpPr/>
      </xdr:nvSpPr>
      <xdr:spPr>
        <a:xfrm>
          <a:off x="3284220" y="4290060"/>
          <a:ext cx="3284220" cy="205740"/>
        </a:xfrm>
        <a:prstGeom prst="rect">
          <a:avLst/>
        </a:prstGeom>
        <a:solidFill>
          <a:schemeClr val="tx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800" b="1" baseline="0">
              <a:solidFill>
                <a:srgbClr val="FFC000"/>
              </a:solidFill>
            </a:rPr>
            <a:t>OMIT</a:t>
          </a:r>
        </a:p>
        <a:p>
          <a:pPr algn="ctr"/>
          <a:r>
            <a:rPr lang="en-US" sz="1100" b="1" baseline="0">
              <a:solidFill>
                <a:srgbClr val="FFC000"/>
              </a:solidFill>
            </a:rPr>
            <a:t>	</a:t>
          </a:r>
          <a:endParaRPr lang="en-US" sz="1100" b="1">
            <a:solidFill>
              <a:srgbClr val="FFC000"/>
            </a:solidFill>
          </a:endParaRPr>
        </a:p>
      </xdr:txBody>
    </xdr:sp>
    <xdr:clientData/>
  </xdr:twoCellAnchor>
  <xdr:twoCellAnchor>
    <xdr:from>
      <xdr:col>6</xdr:col>
      <xdr:colOff>0</xdr:colOff>
      <xdr:row>25</xdr:row>
      <xdr:rowOff>167640</xdr:rowOff>
    </xdr:from>
    <xdr:to>
      <xdr:col>11</xdr:col>
      <xdr:colOff>518160</xdr:colOff>
      <xdr:row>27</xdr:row>
      <xdr:rowOff>22860</xdr:rowOff>
    </xdr:to>
    <xdr:sp macro="" textlink="">
      <xdr:nvSpPr>
        <xdr:cNvPr id="27" name="Rectangle 26">
          <a:extLst>
            <a:ext uri="{FF2B5EF4-FFF2-40B4-BE49-F238E27FC236}">
              <a16:creationId xmlns:a16="http://schemas.microsoft.com/office/drawing/2014/main" id="{DE24EBBD-FF14-4412-A0BD-5E448451ABB5}"/>
            </a:ext>
          </a:extLst>
        </xdr:cNvPr>
        <xdr:cNvSpPr/>
      </xdr:nvSpPr>
      <xdr:spPr>
        <a:xfrm>
          <a:off x="3291840" y="4640580"/>
          <a:ext cx="3284220" cy="205740"/>
        </a:xfrm>
        <a:prstGeom prst="rect">
          <a:avLst/>
        </a:prstGeom>
        <a:solidFill>
          <a:schemeClr val="tx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800" b="1" baseline="0">
              <a:solidFill>
                <a:srgbClr val="FFC000"/>
              </a:solidFill>
            </a:rPr>
            <a:t>OMIT</a:t>
          </a:r>
        </a:p>
        <a:p>
          <a:pPr algn="ctr"/>
          <a:r>
            <a:rPr lang="en-US" sz="1100" b="1" baseline="0">
              <a:solidFill>
                <a:srgbClr val="FFC000"/>
              </a:solidFill>
            </a:rPr>
            <a:t>	</a:t>
          </a:r>
          <a:endParaRPr lang="en-US" sz="1100" b="1">
            <a:solidFill>
              <a:srgbClr val="FFC000"/>
            </a:solidFill>
          </a:endParaRPr>
        </a:p>
      </xdr:txBody>
    </xdr:sp>
    <xdr:clientData/>
  </xdr:twoCellAnchor>
  <xdr:twoCellAnchor>
    <xdr:from>
      <xdr:col>31</xdr:col>
      <xdr:colOff>0</xdr:colOff>
      <xdr:row>10</xdr:row>
      <xdr:rowOff>0</xdr:rowOff>
    </xdr:from>
    <xdr:to>
      <xdr:col>32</xdr:col>
      <xdr:colOff>7620</xdr:colOff>
      <xdr:row>34</xdr:row>
      <xdr:rowOff>0</xdr:rowOff>
    </xdr:to>
    <xdr:sp macro="" textlink="">
      <xdr:nvSpPr>
        <xdr:cNvPr id="28" name="Rectangle 38">
          <a:extLst>
            <a:ext uri="{FF2B5EF4-FFF2-40B4-BE49-F238E27FC236}">
              <a16:creationId xmlns:a16="http://schemas.microsoft.com/office/drawing/2014/main" id="{2CF4BCC2-09D1-42A1-B3E2-3E1E181CD507}"/>
            </a:ext>
          </a:extLst>
        </xdr:cNvPr>
        <xdr:cNvSpPr/>
      </xdr:nvSpPr>
      <xdr:spPr>
        <a:xfrm>
          <a:off x="17632680" y="1844040"/>
          <a:ext cx="876300" cy="4152900"/>
        </a:xfrm>
        <a:prstGeom prst="rect">
          <a:avLst/>
        </a:prstGeom>
        <a:solidFill>
          <a:schemeClr val="tx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0" b="1" baseline="0">
              <a:solidFill>
                <a:srgbClr val="FFC000"/>
              </a:solidFill>
            </a:rPr>
            <a:t>PLS REFER SENTOSA SERVICE</a:t>
          </a:r>
          <a:r>
            <a:rPr lang="en-US" sz="1100" b="1" baseline="0">
              <a:solidFill>
                <a:srgbClr val="FFC000"/>
              </a:solidFill>
            </a:rPr>
            <a:t>	</a:t>
          </a:r>
          <a:endParaRPr lang="en-US" sz="1100" b="1">
            <a:solidFill>
              <a:srgbClr val="FFC000"/>
            </a:solidFill>
          </a:endParaRPr>
        </a:p>
      </xdr:txBody>
    </xdr:sp>
    <xdr:clientData/>
  </xdr:twoCellAnchor>
</xdr:wsDr>
</file>

<file path=xl/drawings/drawing4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2" name="Picture 1039">
          <a:extLst>
            <a:ext uri="{FF2B5EF4-FFF2-40B4-BE49-F238E27FC236}">
              <a16:creationId xmlns:a16="http://schemas.microsoft.com/office/drawing/2014/main" id="{8738D636-E1E9-4102-BF18-693C2DA50B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8204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22</xdr:col>
      <xdr:colOff>0</xdr:colOff>
      <xdr:row>2</xdr:row>
      <xdr:rowOff>0</xdr:rowOff>
    </xdr:from>
    <xdr:to>
      <xdr:col>24</xdr:col>
      <xdr:colOff>66675</xdr:colOff>
      <xdr:row>5</xdr:row>
      <xdr:rowOff>19050</xdr:rowOff>
    </xdr:to>
    <xdr:sp macro="" textlink="">
      <xdr:nvSpPr>
        <xdr:cNvPr id="3" name="Cloud Callout 3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F3E75F28-B5F9-4258-913E-9CB56D1F47D5}"/>
            </a:ext>
          </a:extLst>
        </xdr:cNvPr>
        <xdr:cNvSpPr/>
      </xdr:nvSpPr>
      <xdr:spPr>
        <a:xfrm>
          <a:off x="11315700" y="342900"/>
          <a:ext cx="1762125" cy="628650"/>
        </a:xfrm>
        <a:prstGeom prst="cloudCallou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800" b="1" baseline="0">
              <a:latin typeface="Comic Sans MS" pitchFamily="66" charset="0"/>
            </a:rPr>
            <a:t>HOME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4" name="Picture 1039">
          <a:extLst>
            <a:ext uri="{FF2B5EF4-FFF2-40B4-BE49-F238E27FC236}">
              <a16:creationId xmlns:a16="http://schemas.microsoft.com/office/drawing/2014/main" id="{BD0F8186-C894-49DB-867F-89A95158FB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8204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5" name="Picture 1039">
          <a:extLst>
            <a:ext uri="{FF2B5EF4-FFF2-40B4-BE49-F238E27FC236}">
              <a16:creationId xmlns:a16="http://schemas.microsoft.com/office/drawing/2014/main" id="{D4170971-5970-42D9-863E-1548D0B085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8204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6" name="Picture 1039">
          <a:extLst>
            <a:ext uri="{FF2B5EF4-FFF2-40B4-BE49-F238E27FC236}">
              <a16:creationId xmlns:a16="http://schemas.microsoft.com/office/drawing/2014/main" id="{F5A3AB87-FAAB-444F-8E40-E6A984D753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8204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7620</xdr:colOff>
      <xdr:row>15</xdr:row>
      <xdr:rowOff>0</xdr:rowOff>
    </xdr:from>
    <xdr:to>
      <xdr:col>6</xdr:col>
      <xdr:colOff>7620</xdr:colOff>
      <xdr:row>16</xdr:row>
      <xdr:rowOff>0</xdr:rowOff>
    </xdr:to>
    <xdr:sp macro="" textlink="">
      <xdr:nvSpPr>
        <xdr:cNvPr id="17" name="Rectangle 18">
          <a:extLst>
            <a:ext uri="{FF2B5EF4-FFF2-40B4-BE49-F238E27FC236}">
              <a16:creationId xmlns:a16="http://schemas.microsoft.com/office/drawing/2014/main" id="{AF31A6BE-7FDB-45CE-99A7-5036885BC65C}"/>
            </a:ext>
            <a:ext uri="{147F2762-F138-4A5C-976F-8EAC2B608ADB}">
              <a16:predDERef xmlns:a16="http://schemas.microsoft.com/office/drawing/2014/main" pred="{73D94FEF-08A1-4212-9F5B-DB562EA74941}"/>
            </a:ext>
          </a:extLst>
        </xdr:cNvPr>
        <xdr:cNvSpPr/>
      </xdr:nvSpPr>
      <xdr:spPr>
        <a:xfrm>
          <a:off x="7620" y="2682240"/>
          <a:ext cx="3345180" cy="167640"/>
        </a:xfrm>
        <a:prstGeom prst="rect">
          <a:avLst/>
        </a:prstGeom>
        <a:solidFill>
          <a:schemeClr val="tx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sz="1050" b="1" baseline="0">
              <a:solidFill>
                <a:srgbClr val="FFC000"/>
              </a:solidFill>
            </a:rPr>
            <a:t>OMIT</a:t>
          </a:r>
          <a:endParaRPr lang="en-US" sz="1100" b="1">
            <a:solidFill>
              <a:srgbClr val="FFC000"/>
            </a:solidFill>
          </a:endParaRPr>
        </a:p>
      </xdr:txBody>
    </xdr:sp>
    <xdr:clientData/>
  </xdr:twoCellAnchor>
  <xdr:twoCellAnchor>
    <xdr:from>
      <xdr:col>0</xdr:col>
      <xdr:colOff>0</xdr:colOff>
      <xdr:row>17</xdr:row>
      <xdr:rowOff>160020</xdr:rowOff>
    </xdr:from>
    <xdr:to>
      <xdr:col>6</xdr:col>
      <xdr:colOff>0</xdr:colOff>
      <xdr:row>18</xdr:row>
      <xdr:rowOff>160020</xdr:rowOff>
    </xdr:to>
    <xdr:sp macro="" textlink="">
      <xdr:nvSpPr>
        <xdr:cNvPr id="19" name="Rectangle 18">
          <a:extLst>
            <a:ext uri="{FF2B5EF4-FFF2-40B4-BE49-F238E27FC236}">
              <a16:creationId xmlns:a16="http://schemas.microsoft.com/office/drawing/2014/main" id="{F1307CE9-7B3C-4B9A-8B73-E4EE3CD4B17A}"/>
            </a:ext>
            <a:ext uri="{147F2762-F138-4A5C-976F-8EAC2B608ADB}">
              <a16:predDERef xmlns:a16="http://schemas.microsoft.com/office/drawing/2014/main" pred="{73D94FEF-08A1-4212-9F5B-DB562EA74941}"/>
            </a:ext>
          </a:extLst>
        </xdr:cNvPr>
        <xdr:cNvSpPr/>
      </xdr:nvSpPr>
      <xdr:spPr>
        <a:xfrm>
          <a:off x="0" y="3177540"/>
          <a:ext cx="3345180" cy="167640"/>
        </a:xfrm>
        <a:prstGeom prst="rect">
          <a:avLst/>
        </a:prstGeom>
        <a:solidFill>
          <a:schemeClr val="tx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sz="1050" b="1" baseline="0">
              <a:solidFill>
                <a:srgbClr val="FFC000"/>
              </a:solidFill>
            </a:rPr>
            <a:t>OMIT</a:t>
          </a:r>
          <a:endParaRPr lang="en-US" sz="1100" b="1">
            <a:solidFill>
              <a:srgbClr val="FFC000"/>
            </a:solidFill>
          </a:endParaRPr>
        </a:p>
      </xdr:txBody>
    </xdr:sp>
    <xdr:clientData/>
  </xdr:twoCellAnchor>
  <xdr:twoCellAnchor>
    <xdr:from>
      <xdr:col>6</xdr:col>
      <xdr:colOff>7620</xdr:colOff>
      <xdr:row>17</xdr:row>
      <xdr:rowOff>160020</xdr:rowOff>
    </xdr:from>
    <xdr:to>
      <xdr:col>12</xdr:col>
      <xdr:colOff>7620</xdr:colOff>
      <xdr:row>18</xdr:row>
      <xdr:rowOff>160020</xdr:rowOff>
    </xdr:to>
    <xdr:sp macro="" textlink="">
      <xdr:nvSpPr>
        <xdr:cNvPr id="11" name="Rectangle 18">
          <a:extLst>
            <a:ext uri="{FF2B5EF4-FFF2-40B4-BE49-F238E27FC236}">
              <a16:creationId xmlns:a16="http://schemas.microsoft.com/office/drawing/2014/main" id="{3FD955B2-45B9-42F7-987A-AA4EBC6BD69F}"/>
            </a:ext>
            <a:ext uri="{147F2762-F138-4A5C-976F-8EAC2B608ADB}">
              <a16:predDERef xmlns:a16="http://schemas.microsoft.com/office/drawing/2014/main" pred="{73D94FEF-08A1-4212-9F5B-DB562EA74941}"/>
            </a:ext>
          </a:extLst>
        </xdr:cNvPr>
        <xdr:cNvSpPr/>
      </xdr:nvSpPr>
      <xdr:spPr>
        <a:xfrm>
          <a:off x="3329940" y="3177540"/>
          <a:ext cx="3291840" cy="167640"/>
        </a:xfrm>
        <a:prstGeom prst="rect">
          <a:avLst/>
        </a:prstGeom>
        <a:solidFill>
          <a:schemeClr val="tx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sz="1050" b="1" baseline="0">
              <a:solidFill>
                <a:srgbClr val="FFC000"/>
              </a:solidFill>
            </a:rPr>
            <a:t>OMIT</a:t>
          </a:r>
          <a:endParaRPr lang="en-US" sz="1100" b="1">
            <a:solidFill>
              <a:srgbClr val="FFC000"/>
            </a:solidFill>
          </a:endParaRPr>
        </a:p>
      </xdr:txBody>
    </xdr:sp>
    <xdr:clientData/>
  </xdr:twoCellAnchor>
  <xdr:twoCellAnchor>
    <xdr:from>
      <xdr:col>11</xdr:col>
      <xdr:colOff>502920</xdr:colOff>
      <xdr:row>15</xdr:row>
      <xdr:rowOff>0</xdr:rowOff>
    </xdr:from>
    <xdr:to>
      <xdr:col>17</xdr:col>
      <xdr:colOff>502920</xdr:colOff>
      <xdr:row>16</xdr:row>
      <xdr:rowOff>0</xdr:rowOff>
    </xdr:to>
    <xdr:sp macro="" textlink="">
      <xdr:nvSpPr>
        <xdr:cNvPr id="21" name="Rectangle 18">
          <a:extLst>
            <a:ext uri="{FF2B5EF4-FFF2-40B4-BE49-F238E27FC236}">
              <a16:creationId xmlns:a16="http://schemas.microsoft.com/office/drawing/2014/main" id="{9FE5DD59-C142-4C69-A1D6-3B469073D433}"/>
            </a:ext>
            <a:ext uri="{147F2762-F138-4A5C-976F-8EAC2B608ADB}">
              <a16:predDERef xmlns:a16="http://schemas.microsoft.com/office/drawing/2014/main" pred="{73D94FEF-08A1-4212-9F5B-DB562EA74941}"/>
            </a:ext>
          </a:extLst>
        </xdr:cNvPr>
        <xdr:cNvSpPr/>
      </xdr:nvSpPr>
      <xdr:spPr>
        <a:xfrm>
          <a:off x="6675120" y="2682240"/>
          <a:ext cx="3345180" cy="167640"/>
        </a:xfrm>
        <a:prstGeom prst="rect">
          <a:avLst/>
        </a:prstGeom>
        <a:solidFill>
          <a:schemeClr val="tx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sz="1050" b="1" baseline="0">
              <a:solidFill>
                <a:srgbClr val="FFC000"/>
              </a:solidFill>
            </a:rPr>
            <a:t>OMIT</a:t>
          </a:r>
          <a:endParaRPr lang="en-US" sz="1100" b="1">
            <a:solidFill>
              <a:srgbClr val="FFC000"/>
            </a:solidFill>
          </a:endParaRPr>
        </a:p>
      </xdr:txBody>
    </xdr:sp>
    <xdr:clientData/>
  </xdr:twoCellAnchor>
  <xdr:twoCellAnchor>
    <xdr:from>
      <xdr:col>12</xdr:col>
      <xdr:colOff>0</xdr:colOff>
      <xdr:row>12</xdr:row>
      <xdr:rowOff>0</xdr:rowOff>
    </xdr:from>
    <xdr:to>
      <xdr:col>18</xdr:col>
      <xdr:colOff>0</xdr:colOff>
      <xdr:row>13</xdr:row>
      <xdr:rowOff>0</xdr:rowOff>
    </xdr:to>
    <xdr:sp macro="" textlink="">
      <xdr:nvSpPr>
        <xdr:cNvPr id="22" name="Rectangle 18">
          <a:extLst>
            <a:ext uri="{FF2B5EF4-FFF2-40B4-BE49-F238E27FC236}">
              <a16:creationId xmlns:a16="http://schemas.microsoft.com/office/drawing/2014/main" id="{5830EDF1-BB0B-4748-8C42-10C228036A3E}"/>
            </a:ext>
            <a:ext uri="{147F2762-F138-4A5C-976F-8EAC2B608ADB}">
              <a16:predDERef xmlns:a16="http://schemas.microsoft.com/office/drawing/2014/main" pred="{73D94FEF-08A1-4212-9F5B-DB562EA74941}"/>
            </a:ext>
          </a:extLst>
        </xdr:cNvPr>
        <xdr:cNvSpPr/>
      </xdr:nvSpPr>
      <xdr:spPr>
        <a:xfrm>
          <a:off x="6690360" y="2179320"/>
          <a:ext cx="3345180" cy="167640"/>
        </a:xfrm>
        <a:prstGeom prst="rect">
          <a:avLst/>
        </a:prstGeom>
        <a:solidFill>
          <a:schemeClr val="tx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sz="1050" b="1" baseline="0">
              <a:solidFill>
                <a:srgbClr val="FFC000"/>
              </a:solidFill>
            </a:rPr>
            <a:t>OMIT</a:t>
          </a:r>
          <a:endParaRPr lang="en-US" sz="1100" b="1">
            <a:solidFill>
              <a:srgbClr val="FFC000"/>
            </a:solidFill>
          </a:endParaRPr>
        </a:p>
      </xdr:txBody>
    </xdr:sp>
    <xdr:clientData/>
  </xdr:twoCellAnchor>
  <xdr:twoCellAnchor>
    <xdr:from>
      <xdr:col>12</xdr:col>
      <xdr:colOff>0</xdr:colOff>
      <xdr:row>18</xdr:row>
      <xdr:rowOff>0</xdr:rowOff>
    </xdr:from>
    <xdr:to>
      <xdr:col>18</xdr:col>
      <xdr:colOff>0</xdr:colOff>
      <xdr:row>19</xdr:row>
      <xdr:rowOff>0</xdr:rowOff>
    </xdr:to>
    <xdr:sp macro="" textlink="">
      <xdr:nvSpPr>
        <xdr:cNvPr id="23" name="Rectangle 18">
          <a:extLst>
            <a:ext uri="{FF2B5EF4-FFF2-40B4-BE49-F238E27FC236}">
              <a16:creationId xmlns:a16="http://schemas.microsoft.com/office/drawing/2014/main" id="{A57EB057-C1E9-4FBD-96AE-0682015FCE82}"/>
            </a:ext>
            <a:ext uri="{147F2762-F138-4A5C-976F-8EAC2B608ADB}">
              <a16:predDERef xmlns:a16="http://schemas.microsoft.com/office/drawing/2014/main" pred="{73D94FEF-08A1-4212-9F5B-DB562EA74941}"/>
            </a:ext>
          </a:extLst>
        </xdr:cNvPr>
        <xdr:cNvSpPr/>
      </xdr:nvSpPr>
      <xdr:spPr>
        <a:xfrm>
          <a:off x="6690360" y="3185160"/>
          <a:ext cx="3345180" cy="167640"/>
        </a:xfrm>
        <a:prstGeom prst="rect">
          <a:avLst/>
        </a:prstGeom>
        <a:solidFill>
          <a:schemeClr val="tx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sz="1050" b="1" baseline="0">
              <a:solidFill>
                <a:srgbClr val="FFC000"/>
              </a:solidFill>
            </a:rPr>
            <a:t>OMIT</a:t>
          </a:r>
          <a:endParaRPr lang="en-US" sz="1100" b="1">
            <a:solidFill>
              <a:srgbClr val="FFC000"/>
            </a:solidFill>
          </a:endParaRPr>
        </a:p>
      </xdr:txBody>
    </xdr:sp>
    <xdr:clientData/>
  </xdr:twoCellAnchor>
  <xdr:twoCellAnchor>
    <xdr:from>
      <xdr:col>24</xdr:col>
      <xdr:colOff>0</xdr:colOff>
      <xdr:row>9</xdr:row>
      <xdr:rowOff>167640</xdr:rowOff>
    </xdr:from>
    <xdr:to>
      <xdr:col>25</xdr:col>
      <xdr:colOff>0</xdr:colOff>
      <xdr:row>13</xdr:row>
      <xdr:rowOff>7620</xdr:rowOff>
    </xdr:to>
    <xdr:sp macro="" textlink="">
      <xdr:nvSpPr>
        <xdr:cNvPr id="9" name="Rectangle 18">
          <a:extLst>
            <a:ext uri="{FF2B5EF4-FFF2-40B4-BE49-F238E27FC236}">
              <a16:creationId xmlns:a16="http://schemas.microsoft.com/office/drawing/2014/main" id="{DDE0A18D-6DDB-4E8E-967F-68C9ED9444D6}"/>
            </a:ext>
            <a:ext uri="{147F2762-F138-4A5C-976F-8EAC2B608ADB}">
              <a16:predDERef xmlns:a16="http://schemas.microsoft.com/office/drawing/2014/main" pred="{73D94FEF-08A1-4212-9F5B-DB562EA74941}"/>
            </a:ext>
          </a:extLst>
        </xdr:cNvPr>
        <xdr:cNvSpPr/>
      </xdr:nvSpPr>
      <xdr:spPr>
        <a:xfrm>
          <a:off x="13159740" y="1836420"/>
          <a:ext cx="861060" cy="518160"/>
        </a:xfrm>
        <a:prstGeom prst="rect">
          <a:avLst/>
        </a:prstGeom>
        <a:solidFill>
          <a:schemeClr val="tx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sz="1050" b="1" baseline="0">
              <a:solidFill>
                <a:srgbClr val="FFC000"/>
              </a:solidFill>
            </a:rPr>
            <a:t>OMIT</a:t>
          </a:r>
          <a:endParaRPr lang="en-US" sz="1100" b="1">
            <a:solidFill>
              <a:srgbClr val="FFC000"/>
            </a:solidFill>
          </a:endParaRPr>
        </a:p>
      </xdr:txBody>
    </xdr:sp>
    <xdr:clientData/>
  </xdr:twoCellAnchor>
  <xdr:twoCellAnchor>
    <xdr:from>
      <xdr:col>24</xdr:col>
      <xdr:colOff>0</xdr:colOff>
      <xdr:row>16</xdr:row>
      <xdr:rowOff>0</xdr:rowOff>
    </xdr:from>
    <xdr:to>
      <xdr:col>25</xdr:col>
      <xdr:colOff>0</xdr:colOff>
      <xdr:row>19</xdr:row>
      <xdr:rowOff>15240</xdr:rowOff>
    </xdr:to>
    <xdr:sp macro="" textlink="">
      <xdr:nvSpPr>
        <xdr:cNvPr id="10" name="Rectangle 18">
          <a:extLst>
            <a:ext uri="{FF2B5EF4-FFF2-40B4-BE49-F238E27FC236}">
              <a16:creationId xmlns:a16="http://schemas.microsoft.com/office/drawing/2014/main" id="{BE00958B-FBC6-4999-9082-85DEE3FFA34C}"/>
            </a:ext>
            <a:ext uri="{147F2762-F138-4A5C-976F-8EAC2B608ADB}">
              <a16:predDERef xmlns:a16="http://schemas.microsoft.com/office/drawing/2014/main" pred="{73D94FEF-08A1-4212-9F5B-DB562EA74941}"/>
            </a:ext>
          </a:extLst>
        </xdr:cNvPr>
        <xdr:cNvSpPr/>
      </xdr:nvSpPr>
      <xdr:spPr>
        <a:xfrm>
          <a:off x="13159740" y="2849880"/>
          <a:ext cx="861060" cy="518160"/>
        </a:xfrm>
        <a:prstGeom prst="rect">
          <a:avLst/>
        </a:prstGeom>
        <a:solidFill>
          <a:schemeClr val="tx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sz="1050" b="1" baseline="0">
              <a:solidFill>
                <a:srgbClr val="FFC000"/>
              </a:solidFill>
            </a:rPr>
            <a:t>OMIT</a:t>
          </a:r>
          <a:endParaRPr lang="en-US" sz="1100" b="1">
            <a:solidFill>
              <a:srgbClr val="FFC000"/>
            </a:solidFill>
          </a:endParaRPr>
        </a:p>
      </xdr:txBody>
    </xdr:sp>
    <xdr:clientData/>
  </xdr:twoCellAnchor>
</xdr:wsDr>
</file>

<file path=xl/drawings/drawing5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7620</xdr:colOff>
      <xdr:row>15</xdr:row>
      <xdr:rowOff>0</xdr:rowOff>
    </xdr:from>
    <xdr:to>
      <xdr:col>6</xdr:col>
      <xdr:colOff>7620</xdr:colOff>
      <xdr:row>16</xdr:row>
      <xdr:rowOff>0</xdr:rowOff>
    </xdr:to>
    <xdr:sp macro="" textlink="">
      <xdr:nvSpPr>
        <xdr:cNvPr id="18" name="Rectangle 18">
          <a:extLst>
            <a:ext uri="{FF2B5EF4-FFF2-40B4-BE49-F238E27FC236}">
              <a16:creationId xmlns:a16="http://schemas.microsoft.com/office/drawing/2014/main" id="{D3767B99-B32C-4BEF-A64E-0244AF18DC8B}"/>
            </a:ext>
            <a:ext uri="{147F2762-F138-4A5C-976F-8EAC2B608ADB}">
              <a16:predDERef xmlns:a16="http://schemas.microsoft.com/office/drawing/2014/main" pred="{73D94FEF-08A1-4212-9F5B-DB562EA74941}"/>
            </a:ext>
          </a:extLst>
        </xdr:cNvPr>
        <xdr:cNvSpPr/>
      </xdr:nvSpPr>
      <xdr:spPr>
        <a:xfrm>
          <a:off x="7620" y="2682240"/>
          <a:ext cx="3322320" cy="167640"/>
        </a:xfrm>
        <a:prstGeom prst="rect">
          <a:avLst/>
        </a:prstGeom>
        <a:solidFill>
          <a:schemeClr val="tx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sz="1050" b="1" baseline="0">
              <a:solidFill>
                <a:srgbClr val="FFC000"/>
              </a:solidFill>
            </a:rPr>
            <a:t>OMIT</a:t>
          </a:r>
          <a:endParaRPr lang="en-US" sz="1100" b="1">
            <a:solidFill>
              <a:srgbClr val="FFC000"/>
            </a:solidFill>
          </a:endParaRPr>
        </a:p>
      </xdr:txBody>
    </xdr:sp>
    <xdr:clientData/>
  </xdr:twoCellAnchor>
  <xdr:twoCellAnchor>
    <xdr:from>
      <xdr:col>0</xdr:col>
      <xdr:colOff>0</xdr:colOff>
      <xdr:row>17</xdr:row>
      <xdr:rowOff>160020</xdr:rowOff>
    </xdr:from>
    <xdr:to>
      <xdr:col>6</xdr:col>
      <xdr:colOff>0</xdr:colOff>
      <xdr:row>18</xdr:row>
      <xdr:rowOff>160020</xdr:rowOff>
    </xdr:to>
    <xdr:sp macro="" textlink="">
      <xdr:nvSpPr>
        <xdr:cNvPr id="19" name="Rectangle 18">
          <a:extLst>
            <a:ext uri="{FF2B5EF4-FFF2-40B4-BE49-F238E27FC236}">
              <a16:creationId xmlns:a16="http://schemas.microsoft.com/office/drawing/2014/main" id="{44C273E3-2D04-481E-92C0-B89D3080AF7D}"/>
            </a:ext>
            <a:ext uri="{147F2762-F138-4A5C-976F-8EAC2B608ADB}">
              <a16:predDERef xmlns:a16="http://schemas.microsoft.com/office/drawing/2014/main" pred="{73D94FEF-08A1-4212-9F5B-DB562EA74941}"/>
            </a:ext>
          </a:extLst>
        </xdr:cNvPr>
        <xdr:cNvSpPr/>
      </xdr:nvSpPr>
      <xdr:spPr>
        <a:xfrm>
          <a:off x="0" y="3177540"/>
          <a:ext cx="3322320" cy="167640"/>
        </a:xfrm>
        <a:prstGeom prst="rect">
          <a:avLst/>
        </a:prstGeom>
        <a:solidFill>
          <a:schemeClr val="tx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sz="1050" b="1" baseline="0">
              <a:solidFill>
                <a:srgbClr val="FFC000"/>
              </a:solidFill>
            </a:rPr>
            <a:t>OMIT</a:t>
          </a:r>
          <a:endParaRPr lang="en-US" sz="1100" b="1">
            <a:solidFill>
              <a:srgbClr val="FFC000"/>
            </a:solidFill>
          </a:endParaRPr>
        </a:p>
      </xdr:txBody>
    </xdr:sp>
    <xdr:clientData/>
  </xdr:twoCellAnchor>
  <xdr:twoCellAnchor>
    <xdr:from>
      <xdr:col>6</xdr:col>
      <xdr:colOff>7620</xdr:colOff>
      <xdr:row>17</xdr:row>
      <xdr:rowOff>160020</xdr:rowOff>
    </xdr:from>
    <xdr:to>
      <xdr:col>12</xdr:col>
      <xdr:colOff>7620</xdr:colOff>
      <xdr:row>18</xdr:row>
      <xdr:rowOff>160020</xdr:rowOff>
    </xdr:to>
    <xdr:sp macro="" textlink="">
      <xdr:nvSpPr>
        <xdr:cNvPr id="20" name="Rectangle 18">
          <a:extLst>
            <a:ext uri="{FF2B5EF4-FFF2-40B4-BE49-F238E27FC236}">
              <a16:creationId xmlns:a16="http://schemas.microsoft.com/office/drawing/2014/main" id="{9E5141DF-826E-4A93-9C89-62C5E5018EF5}"/>
            </a:ext>
            <a:ext uri="{147F2762-F138-4A5C-976F-8EAC2B608ADB}">
              <a16:predDERef xmlns:a16="http://schemas.microsoft.com/office/drawing/2014/main" pred="{73D94FEF-08A1-4212-9F5B-DB562EA74941}"/>
            </a:ext>
          </a:extLst>
        </xdr:cNvPr>
        <xdr:cNvSpPr/>
      </xdr:nvSpPr>
      <xdr:spPr>
        <a:xfrm>
          <a:off x="3329940" y="3177540"/>
          <a:ext cx="3291840" cy="167640"/>
        </a:xfrm>
        <a:prstGeom prst="rect">
          <a:avLst/>
        </a:prstGeom>
        <a:solidFill>
          <a:schemeClr val="tx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sz="1050" b="1" baseline="0">
              <a:solidFill>
                <a:srgbClr val="FFC000"/>
              </a:solidFill>
            </a:rPr>
            <a:t>OMIT</a:t>
          </a:r>
          <a:endParaRPr lang="en-US" sz="1100" b="1">
            <a:solidFill>
              <a:srgbClr val="FFC000"/>
            </a:solidFill>
          </a:endParaRPr>
        </a:p>
      </xdr:txBody>
    </xdr:sp>
    <xdr:clientData/>
  </xdr:twoCellAnchor>
  <xdr:twoCellAnchor>
    <xdr:from>
      <xdr:col>11</xdr:col>
      <xdr:colOff>502920</xdr:colOff>
      <xdr:row>15</xdr:row>
      <xdr:rowOff>0</xdr:rowOff>
    </xdr:from>
    <xdr:to>
      <xdr:col>17</xdr:col>
      <xdr:colOff>502920</xdr:colOff>
      <xdr:row>16</xdr:row>
      <xdr:rowOff>0</xdr:rowOff>
    </xdr:to>
    <xdr:sp macro="" textlink="">
      <xdr:nvSpPr>
        <xdr:cNvPr id="21" name="Rectangle 18">
          <a:extLst>
            <a:ext uri="{FF2B5EF4-FFF2-40B4-BE49-F238E27FC236}">
              <a16:creationId xmlns:a16="http://schemas.microsoft.com/office/drawing/2014/main" id="{8A40C91D-9B7F-4948-B616-C123EAE40E0A}"/>
            </a:ext>
            <a:ext uri="{147F2762-F138-4A5C-976F-8EAC2B608ADB}">
              <a16:predDERef xmlns:a16="http://schemas.microsoft.com/office/drawing/2014/main" pred="{73D94FEF-08A1-4212-9F5B-DB562EA74941}"/>
            </a:ext>
          </a:extLst>
        </xdr:cNvPr>
        <xdr:cNvSpPr/>
      </xdr:nvSpPr>
      <xdr:spPr>
        <a:xfrm>
          <a:off x="6598920" y="2682240"/>
          <a:ext cx="3390900" cy="167640"/>
        </a:xfrm>
        <a:prstGeom prst="rect">
          <a:avLst/>
        </a:prstGeom>
        <a:solidFill>
          <a:schemeClr val="tx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sz="1050" b="1" baseline="0">
              <a:solidFill>
                <a:srgbClr val="FFC000"/>
              </a:solidFill>
            </a:rPr>
            <a:t>OMIT</a:t>
          </a:r>
          <a:endParaRPr lang="en-US" sz="1100" b="1">
            <a:solidFill>
              <a:srgbClr val="FFC000"/>
            </a:solidFill>
          </a:endParaRPr>
        </a:p>
      </xdr:txBody>
    </xdr:sp>
    <xdr:clientData/>
  </xdr:twoCellAnchor>
  <xdr:twoCellAnchor>
    <xdr:from>
      <xdr:col>12</xdr:col>
      <xdr:colOff>0</xdr:colOff>
      <xdr:row>12</xdr:row>
      <xdr:rowOff>0</xdr:rowOff>
    </xdr:from>
    <xdr:to>
      <xdr:col>18</xdr:col>
      <xdr:colOff>0</xdr:colOff>
      <xdr:row>13</xdr:row>
      <xdr:rowOff>0</xdr:rowOff>
    </xdr:to>
    <xdr:sp macro="" textlink="">
      <xdr:nvSpPr>
        <xdr:cNvPr id="22" name="Rectangle 18">
          <a:extLst>
            <a:ext uri="{FF2B5EF4-FFF2-40B4-BE49-F238E27FC236}">
              <a16:creationId xmlns:a16="http://schemas.microsoft.com/office/drawing/2014/main" id="{5CC7B3FA-9B74-42D5-A7B9-74FD60B59C9E}"/>
            </a:ext>
            <a:ext uri="{147F2762-F138-4A5C-976F-8EAC2B608ADB}">
              <a16:predDERef xmlns:a16="http://schemas.microsoft.com/office/drawing/2014/main" pred="{73D94FEF-08A1-4212-9F5B-DB562EA74941}"/>
            </a:ext>
          </a:extLst>
        </xdr:cNvPr>
        <xdr:cNvSpPr/>
      </xdr:nvSpPr>
      <xdr:spPr>
        <a:xfrm>
          <a:off x="6614160" y="2179320"/>
          <a:ext cx="3390900" cy="167640"/>
        </a:xfrm>
        <a:prstGeom prst="rect">
          <a:avLst/>
        </a:prstGeom>
        <a:solidFill>
          <a:schemeClr val="tx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sz="1050" b="1" baseline="0">
              <a:solidFill>
                <a:srgbClr val="FFC000"/>
              </a:solidFill>
            </a:rPr>
            <a:t>OMIT</a:t>
          </a:r>
          <a:endParaRPr lang="en-US" sz="1100" b="1">
            <a:solidFill>
              <a:srgbClr val="FFC000"/>
            </a:solidFill>
          </a:endParaRPr>
        </a:p>
      </xdr:txBody>
    </xdr:sp>
    <xdr:clientData/>
  </xdr:twoCellAnchor>
  <xdr:twoCellAnchor>
    <xdr:from>
      <xdr:col>12</xdr:col>
      <xdr:colOff>0</xdr:colOff>
      <xdr:row>18</xdr:row>
      <xdr:rowOff>0</xdr:rowOff>
    </xdr:from>
    <xdr:to>
      <xdr:col>18</xdr:col>
      <xdr:colOff>0</xdr:colOff>
      <xdr:row>19</xdr:row>
      <xdr:rowOff>0</xdr:rowOff>
    </xdr:to>
    <xdr:sp macro="" textlink="">
      <xdr:nvSpPr>
        <xdr:cNvPr id="23" name="Rectangle 18">
          <a:extLst>
            <a:ext uri="{FF2B5EF4-FFF2-40B4-BE49-F238E27FC236}">
              <a16:creationId xmlns:a16="http://schemas.microsoft.com/office/drawing/2014/main" id="{4FD7ADDD-67A0-4011-8B1C-64AA6F8A9B98}"/>
            </a:ext>
            <a:ext uri="{147F2762-F138-4A5C-976F-8EAC2B608ADB}">
              <a16:predDERef xmlns:a16="http://schemas.microsoft.com/office/drawing/2014/main" pred="{73D94FEF-08A1-4212-9F5B-DB562EA74941}"/>
            </a:ext>
          </a:extLst>
        </xdr:cNvPr>
        <xdr:cNvSpPr/>
      </xdr:nvSpPr>
      <xdr:spPr>
        <a:xfrm>
          <a:off x="6614160" y="3185160"/>
          <a:ext cx="3390900" cy="167640"/>
        </a:xfrm>
        <a:prstGeom prst="rect">
          <a:avLst/>
        </a:prstGeom>
        <a:solidFill>
          <a:schemeClr val="tx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sz="1050" b="1" baseline="0">
              <a:solidFill>
                <a:srgbClr val="FFC000"/>
              </a:solidFill>
            </a:rPr>
            <a:t>OMIT</a:t>
          </a:r>
          <a:endParaRPr lang="en-US" sz="1100" b="1">
            <a:solidFill>
              <a:srgbClr val="FFC000"/>
            </a:solidFill>
          </a:endParaRPr>
        </a:p>
      </xdr:txBody>
    </xdr:sp>
    <xdr:clientData/>
  </xdr:twoCellAnchor>
  <xdr:twoCellAnchor>
    <xdr:from>
      <xdr:col>23</xdr:col>
      <xdr:colOff>853440</xdr:colOff>
      <xdr:row>9</xdr:row>
      <xdr:rowOff>160020</xdr:rowOff>
    </xdr:from>
    <xdr:to>
      <xdr:col>24</xdr:col>
      <xdr:colOff>853440</xdr:colOff>
      <xdr:row>13</xdr:row>
      <xdr:rowOff>0</xdr:rowOff>
    </xdr:to>
    <xdr:sp macro="" textlink="">
      <xdr:nvSpPr>
        <xdr:cNvPr id="9" name="Rectangle 18">
          <a:extLst>
            <a:ext uri="{FF2B5EF4-FFF2-40B4-BE49-F238E27FC236}">
              <a16:creationId xmlns:a16="http://schemas.microsoft.com/office/drawing/2014/main" id="{372EE8D5-640C-4477-AD4A-8090FF0C5D2C}"/>
            </a:ext>
            <a:ext uri="{147F2762-F138-4A5C-976F-8EAC2B608ADB}">
              <a16:predDERef xmlns:a16="http://schemas.microsoft.com/office/drawing/2014/main" pred="{73D94FEF-08A1-4212-9F5B-DB562EA74941}"/>
            </a:ext>
          </a:extLst>
        </xdr:cNvPr>
        <xdr:cNvSpPr/>
      </xdr:nvSpPr>
      <xdr:spPr>
        <a:xfrm>
          <a:off x="13152120" y="1828800"/>
          <a:ext cx="861060" cy="510540"/>
        </a:xfrm>
        <a:prstGeom prst="rect">
          <a:avLst/>
        </a:prstGeom>
        <a:solidFill>
          <a:schemeClr val="tx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sz="1050" b="1" baseline="0">
              <a:solidFill>
                <a:srgbClr val="FFC000"/>
              </a:solidFill>
            </a:rPr>
            <a:t>OMIT</a:t>
          </a:r>
          <a:endParaRPr lang="en-US" sz="1100" b="1">
            <a:solidFill>
              <a:srgbClr val="FFC000"/>
            </a:solidFill>
          </a:endParaRPr>
        </a:p>
      </xdr:txBody>
    </xdr:sp>
    <xdr:clientData/>
  </xdr:twoCellAnchor>
  <xdr:twoCellAnchor>
    <xdr:from>
      <xdr:col>23</xdr:col>
      <xdr:colOff>853440</xdr:colOff>
      <xdr:row>15</xdr:row>
      <xdr:rowOff>144780</xdr:rowOff>
    </xdr:from>
    <xdr:to>
      <xdr:col>24</xdr:col>
      <xdr:colOff>853440</xdr:colOff>
      <xdr:row>18</xdr:row>
      <xdr:rowOff>160020</xdr:rowOff>
    </xdr:to>
    <xdr:sp macro="" textlink="">
      <xdr:nvSpPr>
        <xdr:cNvPr id="10" name="Rectangle 18">
          <a:extLst>
            <a:ext uri="{FF2B5EF4-FFF2-40B4-BE49-F238E27FC236}">
              <a16:creationId xmlns:a16="http://schemas.microsoft.com/office/drawing/2014/main" id="{FB5B3595-0B1B-4FCB-8B95-9B3122644B4C}"/>
            </a:ext>
            <a:ext uri="{147F2762-F138-4A5C-976F-8EAC2B608ADB}">
              <a16:predDERef xmlns:a16="http://schemas.microsoft.com/office/drawing/2014/main" pred="{73D94FEF-08A1-4212-9F5B-DB562EA74941}"/>
            </a:ext>
          </a:extLst>
        </xdr:cNvPr>
        <xdr:cNvSpPr/>
      </xdr:nvSpPr>
      <xdr:spPr>
        <a:xfrm>
          <a:off x="13152120" y="2819400"/>
          <a:ext cx="861060" cy="518160"/>
        </a:xfrm>
        <a:prstGeom prst="rect">
          <a:avLst/>
        </a:prstGeom>
        <a:solidFill>
          <a:schemeClr val="tx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sz="1050" b="1" baseline="0">
              <a:solidFill>
                <a:srgbClr val="FFC000"/>
              </a:solidFill>
            </a:rPr>
            <a:t>OMIT</a:t>
          </a:r>
          <a:endParaRPr lang="en-US" sz="1100" b="1">
            <a:solidFill>
              <a:srgbClr val="FFC000"/>
            </a:solidFill>
          </a:endParaRPr>
        </a:p>
      </xdr:txBody>
    </xdr:sp>
    <xdr:clientData/>
  </xdr:twoCellAnchor>
  <xdr:twoCellAnchor>
    <xdr:from>
      <xdr:col>35</xdr:col>
      <xdr:colOff>0</xdr:colOff>
      <xdr:row>10</xdr:row>
      <xdr:rowOff>0</xdr:rowOff>
    </xdr:from>
    <xdr:to>
      <xdr:col>36</xdr:col>
      <xdr:colOff>0</xdr:colOff>
      <xdr:row>13</xdr:row>
      <xdr:rowOff>7620</xdr:rowOff>
    </xdr:to>
    <xdr:sp macro="" textlink="">
      <xdr:nvSpPr>
        <xdr:cNvPr id="27" name="Rectangle 18">
          <a:extLst>
            <a:ext uri="{FF2B5EF4-FFF2-40B4-BE49-F238E27FC236}">
              <a16:creationId xmlns:a16="http://schemas.microsoft.com/office/drawing/2014/main" id="{28B07E08-CA05-48AC-95FD-47F30FD01567}"/>
            </a:ext>
            <a:ext uri="{147F2762-F138-4A5C-976F-8EAC2B608ADB}">
              <a16:predDERef xmlns:a16="http://schemas.microsoft.com/office/drawing/2014/main" pred="{73D94FEF-08A1-4212-9F5B-DB562EA74941}"/>
            </a:ext>
          </a:extLst>
        </xdr:cNvPr>
        <xdr:cNvSpPr/>
      </xdr:nvSpPr>
      <xdr:spPr>
        <a:xfrm>
          <a:off x="19987260" y="1836420"/>
          <a:ext cx="861060" cy="510540"/>
        </a:xfrm>
        <a:prstGeom prst="rect">
          <a:avLst/>
        </a:prstGeom>
        <a:solidFill>
          <a:schemeClr val="tx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sz="1050" b="1" baseline="0">
              <a:solidFill>
                <a:srgbClr val="FFC000"/>
              </a:solidFill>
            </a:rPr>
            <a:t>OMIT</a:t>
          </a:r>
          <a:endParaRPr lang="en-US" sz="1100" b="1">
            <a:solidFill>
              <a:srgbClr val="FFC000"/>
            </a:solidFill>
          </a:endParaRPr>
        </a:p>
      </xdr:txBody>
    </xdr:sp>
    <xdr:clientData/>
  </xdr:twoCellAnchor>
  <xdr:twoCellAnchor>
    <xdr:from>
      <xdr:col>35</xdr:col>
      <xdr:colOff>0</xdr:colOff>
      <xdr:row>13</xdr:row>
      <xdr:rowOff>0</xdr:rowOff>
    </xdr:from>
    <xdr:to>
      <xdr:col>36</xdr:col>
      <xdr:colOff>0</xdr:colOff>
      <xdr:row>16</xdr:row>
      <xdr:rowOff>7620</xdr:rowOff>
    </xdr:to>
    <xdr:sp macro="" textlink="">
      <xdr:nvSpPr>
        <xdr:cNvPr id="28" name="Rectangle 18">
          <a:extLst>
            <a:ext uri="{FF2B5EF4-FFF2-40B4-BE49-F238E27FC236}">
              <a16:creationId xmlns:a16="http://schemas.microsoft.com/office/drawing/2014/main" id="{DC483921-5D81-4000-A660-11B27F4E722E}"/>
            </a:ext>
            <a:ext uri="{147F2762-F138-4A5C-976F-8EAC2B608ADB}">
              <a16:predDERef xmlns:a16="http://schemas.microsoft.com/office/drawing/2014/main" pred="{73D94FEF-08A1-4212-9F5B-DB562EA74941}"/>
            </a:ext>
          </a:extLst>
        </xdr:cNvPr>
        <xdr:cNvSpPr/>
      </xdr:nvSpPr>
      <xdr:spPr>
        <a:xfrm>
          <a:off x="19987260" y="2339340"/>
          <a:ext cx="861060" cy="510540"/>
        </a:xfrm>
        <a:prstGeom prst="rect">
          <a:avLst/>
        </a:prstGeom>
        <a:solidFill>
          <a:schemeClr val="tx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sz="1050" b="1" baseline="0">
              <a:solidFill>
                <a:srgbClr val="FFC000"/>
              </a:solidFill>
            </a:rPr>
            <a:t>OMIT</a:t>
          </a:r>
          <a:endParaRPr lang="en-US" sz="1100" b="1">
            <a:solidFill>
              <a:srgbClr val="FFC000"/>
            </a:solidFill>
          </a:endParaRPr>
        </a:p>
      </xdr:txBody>
    </xdr:sp>
    <xdr:clientData/>
  </xdr:twoCellAnchor>
  <xdr:twoCellAnchor>
    <xdr:from>
      <xdr:col>35</xdr:col>
      <xdr:colOff>0</xdr:colOff>
      <xdr:row>16</xdr:row>
      <xdr:rowOff>0</xdr:rowOff>
    </xdr:from>
    <xdr:to>
      <xdr:col>36</xdr:col>
      <xdr:colOff>0</xdr:colOff>
      <xdr:row>19</xdr:row>
      <xdr:rowOff>7620</xdr:rowOff>
    </xdr:to>
    <xdr:sp macro="" textlink="">
      <xdr:nvSpPr>
        <xdr:cNvPr id="29" name="Rectangle 18">
          <a:extLst>
            <a:ext uri="{FF2B5EF4-FFF2-40B4-BE49-F238E27FC236}">
              <a16:creationId xmlns:a16="http://schemas.microsoft.com/office/drawing/2014/main" id="{924D071A-73F3-4C61-B936-47687A3E264F}"/>
            </a:ext>
            <a:ext uri="{147F2762-F138-4A5C-976F-8EAC2B608ADB}">
              <a16:predDERef xmlns:a16="http://schemas.microsoft.com/office/drawing/2014/main" pred="{73D94FEF-08A1-4212-9F5B-DB562EA74941}"/>
            </a:ext>
          </a:extLst>
        </xdr:cNvPr>
        <xdr:cNvSpPr/>
      </xdr:nvSpPr>
      <xdr:spPr>
        <a:xfrm>
          <a:off x="19987260" y="2842260"/>
          <a:ext cx="861060" cy="510540"/>
        </a:xfrm>
        <a:prstGeom prst="rect">
          <a:avLst/>
        </a:prstGeom>
        <a:solidFill>
          <a:schemeClr val="tx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sz="1050" b="1" baseline="0">
              <a:solidFill>
                <a:srgbClr val="FFC000"/>
              </a:solidFill>
            </a:rPr>
            <a:t>OMIT</a:t>
          </a:r>
          <a:endParaRPr lang="en-US" sz="1100" b="1">
            <a:solidFill>
              <a:srgbClr val="FFC000"/>
            </a:solidFill>
          </a:endParaRPr>
        </a:p>
      </xdr:txBody>
    </xdr:sp>
    <xdr:clientData/>
  </xdr:twoCellAnchor>
  <xdr:twoCellAnchor>
    <xdr:from>
      <xdr:col>35</xdr:col>
      <xdr:colOff>0</xdr:colOff>
      <xdr:row>19</xdr:row>
      <xdr:rowOff>0</xdr:rowOff>
    </xdr:from>
    <xdr:to>
      <xdr:col>36</xdr:col>
      <xdr:colOff>0</xdr:colOff>
      <xdr:row>22</xdr:row>
      <xdr:rowOff>7620</xdr:rowOff>
    </xdr:to>
    <xdr:sp macro="" textlink="">
      <xdr:nvSpPr>
        <xdr:cNvPr id="30" name="Rectangle 18">
          <a:extLst>
            <a:ext uri="{FF2B5EF4-FFF2-40B4-BE49-F238E27FC236}">
              <a16:creationId xmlns:a16="http://schemas.microsoft.com/office/drawing/2014/main" id="{2CBE58B9-17B5-4470-8252-64A42CA2B15A}"/>
            </a:ext>
            <a:ext uri="{147F2762-F138-4A5C-976F-8EAC2B608ADB}">
              <a16:predDERef xmlns:a16="http://schemas.microsoft.com/office/drawing/2014/main" pred="{73D94FEF-08A1-4212-9F5B-DB562EA74941}"/>
            </a:ext>
          </a:extLst>
        </xdr:cNvPr>
        <xdr:cNvSpPr/>
      </xdr:nvSpPr>
      <xdr:spPr>
        <a:xfrm>
          <a:off x="19987260" y="3345180"/>
          <a:ext cx="861060" cy="510540"/>
        </a:xfrm>
        <a:prstGeom prst="rect">
          <a:avLst/>
        </a:prstGeom>
        <a:solidFill>
          <a:schemeClr val="tx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sz="1050" b="1" baseline="0">
              <a:solidFill>
                <a:srgbClr val="FFC000"/>
              </a:solidFill>
            </a:rPr>
            <a:t>OMIT</a:t>
          </a:r>
          <a:endParaRPr lang="en-US" sz="1100" b="1">
            <a:solidFill>
              <a:srgbClr val="FFC000"/>
            </a:solidFill>
          </a:endParaRPr>
        </a:p>
      </xdr:txBody>
    </xdr:sp>
    <xdr:clientData/>
  </xdr:twoCellAnchor>
  <xdr:twoCellAnchor>
    <xdr:from>
      <xdr:col>35</xdr:col>
      <xdr:colOff>0</xdr:colOff>
      <xdr:row>22</xdr:row>
      <xdr:rowOff>0</xdr:rowOff>
    </xdr:from>
    <xdr:to>
      <xdr:col>36</xdr:col>
      <xdr:colOff>0</xdr:colOff>
      <xdr:row>25</xdr:row>
      <xdr:rowOff>7620</xdr:rowOff>
    </xdr:to>
    <xdr:sp macro="" textlink="">
      <xdr:nvSpPr>
        <xdr:cNvPr id="31" name="Rectangle 18">
          <a:extLst>
            <a:ext uri="{FF2B5EF4-FFF2-40B4-BE49-F238E27FC236}">
              <a16:creationId xmlns:a16="http://schemas.microsoft.com/office/drawing/2014/main" id="{C82ABD2D-ADFD-44ED-90EA-B4A4DA3A92EE}"/>
            </a:ext>
            <a:ext uri="{147F2762-F138-4A5C-976F-8EAC2B608ADB}">
              <a16:predDERef xmlns:a16="http://schemas.microsoft.com/office/drawing/2014/main" pred="{73D94FEF-08A1-4212-9F5B-DB562EA74941}"/>
            </a:ext>
          </a:extLst>
        </xdr:cNvPr>
        <xdr:cNvSpPr/>
      </xdr:nvSpPr>
      <xdr:spPr>
        <a:xfrm>
          <a:off x="19987260" y="3848100"/>
          <a:ext cx="861060" cy="510540"/>
        </a:xfrm>
        <a:prstGeom prst="rect">
          <a:avLst/>
        </a:prstGeom>
        <a:solidFill>
          <a:schemeClr val="tx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sz="1050" b="1" baseline="0">
              <a:solidFill>
                <a:srgbClr val="FFC000"/>
              </a:solidFill>
            </a:rPr>
            <a:t>OMIT</a:t>
          </a:r>
          <a:endParaRPr lang="en-US" sz="1100" b="1">
            <a:solidFill>
              <a:srgbClr val="FFC000"/>
            </a:solidFill>
          </a:endParaRPr>
        </a:p>
      </xdr:txBody>
    </xdr:sp>
    <xdr:clientData/>
  </xdr:twoCellAnchor>
  <xdr:twoCellAnchor>
    <xdr:from>
      <xdr:col>35</xdr:col>
      <xdr:colOff>0</xdr:colOff>
      <xdr:row>25</xdr:row>
      <xdr:rowOff>0</xdr:rowOff>
    </xdr:from>
    <xdr:to>
      <xdr:col>36</xdr:col>
      <xdr:colOff>0</xdr:colOff>
      <xdr:row>28</xdr:row>
      <xdr:rowOff>7620</xdr:rowOff>
    </xdr:to>
    <xdr:sp macro="" textlink="">
      <xdr:nvSpPr>
        <xdr:cNvPr id="32" name="Rectangle 18">
          <a:extLst>
            <a:ext uri="{FF2B5EF4-FFF2-40B4-BE49-F238E27FC236}">
              <a16:creationId xmlns:a16="http://schemas.microsoft.com/office/drawing/2014/main" id="{C970F03A-03ED-432D-9FBD-B5786C08636F}"/>
            </a:ext>
            <a:ext uri="{147F2762-F138-4A5C-976F-8EAC2B608ADB}">
              <a16:predDERef xmlns:a16="http://schemas.microsoft.com/office/drawing/2014/main" pred="{73D94FEF-08A1-4212-9F5B-DB562EA74941}"/>
            </a:ext>
          </a:extLst>
        </xdr:cNvPr>
        <xdr:cNvSpPr/>
      </xdr:nvSpPr>
      <xdr:spPr>
        <a:xfrm>
          <a:off x="19987260" y="4351020"/>
          <a:ext cx="861060" cy="510540"/>
        </a:xfrm>
        <a:prstGeom prst="rect">
          <a:avLst/>
        </a:prstGeom>
        <a:solidFill>
          <a:schemeClr val="tx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sz="1050" b="1" baseline="0">
              <a:solidFill>
                <a:srgbClr val="FFC000"/>
              </a:solidFill>
            </a:rPr>
            <a:t>OMIT</a:t>
          </a:r>
          <a:endParaRPr lang="en-US" sz="1100" b="1">
            <a:solidFill>
              <a:srgbClr val="FFC000"/>
            </a:solidFill>
          </a:endParaRPr>
        </a:p>
      </xdr:txBody>
    </xdr:sp>
    <xdr:clientData/>
  </xdr:twoCellAnchor>
  <xdr:twoCellAnchor>
    <xdr:from>
      <xdr:col>35</xdr:col>
      <xdr:colOff>0</xdr:colOff>
      <xdr:row>28</xdr:row>
      <xdr:rowOff>0</xdr:rowOff>
    </xdr:from>
    <xdr:to>
      <xdr:col>36</xdr:col>
      <xdr:colOff>0</xdr:colOff>
      <xdr:row>31</xdr:row>
      <xdr:rowOff>7620</xdr:rowOff>
    </xdr:to>
    <xdr:sp macro="" textlink="">
      <xdr:nvSpPr>
        <xdr:cNvPr id="33" name="Rectangle 18">
          <a:extLst>
            <a:ext uri="{FF2B5EF4-FFF2-40B4-BE49-F238E27FC236}">
              <a16:creationId xmlns:a16="http://schemas.microsoft.com/office/drawing/2014/main" id="{66C138B6-B492-477C-9EAB-B8585F71CE98}"/>
            </a:ext>
            <a:ext uri="{147F2762-F138-4A5C-976F-8EAC2B608ADB}">
              <a16:predDERef xmlns:a16="http://schemas.microsoft.com/office/drawing/2014/main" pred="{73D94FEF-08A1-4212-9F5B-DB562EA74941}"/>
            </a:ext>
          </a:extLst>
        </xdr:cNvPr>
        <xdr:cNvSpPr/>
      </xdr:nvSpPr>
      <xdr:spPr>
        <a:xfrm>
          <a:off x="19987260" y="4853940"/>
          <a:ext cx="861060" cy="510540"/>
        </a:xfrm>
        <a:prstGeom prst="rect">
          <a:avLst/>
        </a:prstGeom>
        <a:solidFill>
          <a:schemeClr val="tx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sz="1050" b="1" baseline="0">
              <a:solidFill>
                <a:srgbClr val="FFC000"/>
              </a:solidFill>
            </a:rPr>
            <a:t>OMIT</a:t>
          </a:r>
          <a:endParaRPr lang="en-US" sz="1100" b="1">
            <a:solidFill>
              <a:srgbClr val="FFC000"/>
            </a:solidFill>
          </a:endParaRPr>
        </a:p>
      </xdr:txBody>
    </xdr:sp>
    <xdr:clientData/>
  </xdr:twoCellAnchor>
  <xdr:twoCellAnchor>
    <xdr:from>
      <xdr:col>35</xdr:col>
      <xdr:colOff>0</xdr:colOff>
      <xdr:row>31</xdr:row>
      <xdr:rowOff>0</xdr:rowOff>
    </xdr:from>
    <xdr:to>
      <xdr:col>36</xdr:col>
      <xdr:colOff>0</xdr:colOff>
      <xdr:row>34</xdr:row>
      <xdr:rowOff>7620</xdr:rowOff>
    </xdr:to>
    <xdr:sp macro="" textlink="">
      <xdr:nvSpPr>
        <xdr:cNvPr id="34" name="Rectangle 18">
          <a:extLst>
            <a:ext uri="{FF2B5EF4-FFF2-40B4-BE49-F238E27FC236}">
              <a16:creationId xmlns:a16="http://schemas.microsoft.com/office/drawing/2014/main" id="{481FA314-45B9-49E3-88F5-1923E780810D}"/>
            </a:ext>
            <a:ext uri="{147F2762-F138-4A5C-976F-8EAC2B608ADB}">
              <a16:predDERef xmlns:a16="http://schemas.microsoft.com/office/drawing/2014/main" pred="{73D94FEF-08A1-4212-9F5B-DB562EA74941}"/>
            </a:ext>
          </a:extLst>
        </xdr:cNvPr>
        <xdr:cNvSpPr/>
      </xdr:nvSpPr>
      <xdr:spPr>
        <a:xfrm>
          <a:off x="19987260" y="5356860"/>
          <a:ext cx="861060" cy="510540"/>
        </a:xfrm>
        <a:prstGeom prst="rect">
          <a:avLst/>
        </a:prstGeom>
        <a:solidFill>
          <a:schemeClr val="tx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sz="1050" b="1" baseline="0">
              <a:solidFill>
                <a:srgbClr val="FFC000"/>
              </a:solidFill>
            </a:rPr>
            <a:t>OMIT</a:t>
          </a:r>
          <a:endParaRPr lang="en-US" sz="1100" b="1">
            <a:solidFill>
              <a:srgbClr val="FFC000"/>
            </a:solidFill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2" name="Picture 1039">
          <a:extLst>
            <a:ext uri="{FF2B5EF4-FFF2-40B4-BE49-F238E27FC236}">
              <a16:creationId xmlns:a16="http://schemas.microsoft.com/office/drawing/2014/main" id="{A0EA7244-C759-4272-97A0-EAA6556FBF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09472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22</xdr:col>
      <xdr:colOff>0</xdr:colOff>
      <xdr:row>2</xdr:row>
      <xdr:rowOff>0</xdr:rowOff>
    </xdr:from>
    <xdr:to>
      <xdr:col>24</xdr:col>
      <xdr:colOff>66675</xdr:colOff>
      <xdr:row>5</xdr:row>
      <xdr:rowOff>19050</xdr:rowOff>
    </xdr:to>
    <xdr:sp macro="" textlink="">
      <xdr:nvSpPr>
        <xdr:cNvPr id="3" name="Cloud Callout 3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F5966ECB-4552-409B-B68A-CF83D8409B09}"/>
            </a:ext>
          </a:extLst>
        </xdr:cNvPr>
        <xdr:cNvSpPr/>
      </xdr:nvSpPr>
      <xdr:spPr>
        <a:xfrm>
          <a:off x="11597640" y="350520"/>
          <a:ext cx="1804035" cy="636270"/>
        </a:xfrm>
        <a:prstGeom prst="cloudCallou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800" b="1" baseline="0">
              <a:latin typeface="Comic Sans MS" pitchFamily="66" charset="0"/>
            </a:rPr>
            <a:t>HOME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4" name="Picture 1039">
          <a:extLst>
            <a:ext uri="{FF2B5EF4-FFF2-40B4-BE49-F238E27FC236}">
              <a16:creationId xmlns:a16="http://schemas.microsoft.com/office/drawing/2014/main" id="{D45341BE-7C6C-4EE4-8F7E-9EBA6D67AA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09472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5" name="Picture 1039">
          <a:extLst>
            <a:ext uri="{FF2B5EF4-FFF2-40B4-BE49-F238E27FC236}">
              <a16:creationId xmlns:a16="http://schemas.microsoft.com/office/drawing/2014/main" id="{BB0C21CC-A403-4DD6-8E72-C537DF5E41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09472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6" name="Picture 1039">
          <a:extLst>
            <a:ext uri="{FF2B5EF4-FFF2-40B4-BE49-F238E27FC236}">
              <a16:creationId xmlns:a16="http://schemas.microsoft.com/office/drawing/2014/main" id="{43C83CC0-4D51-4297-9B5E-44A3050DFC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09472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0</xdr:colOff>
      <xdr:row>9</xdr:row>
      <xdr:rowOff>152400</xdr:rowOff>
    </xdr:from>
    <xdr:to>
      <xdr:col>11</xdr:col>
      <xdr:colOff>518160</xdr:colOff>
      <xdr:row>10</xdr:row>
      <xdr:rowOff>0</xdr:rowOff>
    </xdr:to>
    <xdr:sp macro="" textlink="">
      <xdr:nvSpPr>
        <xdr:cNvPr id="55" name="Rectangle 74">
          <a:extLst>
            <a:ext uri="{FF2B5EF4-FFF2-40B4-BE49-F238E27FC236}">
              <a16:creationId xmlns:a16="http://schemas.microsoft.com/office/drawing/2014/main" id="{CE888A76-E9C7-4802-90C8-713ADF5C740A}"/>
            </a:ext>
          </a:extLst>
        </xdr:cNvPr>
        <xdr:cNvSpPr/>
      </xdr:nvSpPr>
      <xdr:spPr>
        <a:xfrm>
          <a:off x="3291840" y="1821180"/>
          <a:ext cx="3284220" cy="205740"/>
        </a:xfrm>
        <a:prstGeom prst="rect">
          <a:avLst/>
        </a:prstGeom>
        <a:solidFill>
          <a:schemeClr val="tx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800" b="1" baseline="0">
              <a:solidFill>
                <a:srgbClr val="FFC000"/>
              </a:solidFill>
            </a:rPr>
            <a:t>OMIT</a:t>
          </a:r>
        </a:p>
        <a:p>
          <a:pPr algn="ctr"/>
          <a:r>
            <a:rPr lang="en-US" sz="1100" b="1" baseline="0">
              <a:solidFill>
                <a:srgbClr val="FFC000"/>
              </a:solidFill>
            </a:rPr>
            <a:t>	</a:t>
          </a:r>
          <a:endParaRPr lang="en-US" sz="1100" b="1">
            <a:solidFill>
              <a:srgbClr val="FFC000"/>
            </a:solidFill>
          </a:endParaRPr>
        </a:p>
      </xdr:txBody>
    </xdr:sp>
    <xdr:clientData/>
  </xdr:twoCellAnchor>
</xdr:wsDr>
</file>

<file path=xl/drawings/drawing5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2" name="Picture 1039">
          <a:extLst>
            <a:ext uri="{FF2B5EF4-FFF2-40B4-BE49-F238E27FC236}">
              <a16:creationId xmlns:a16="http://schemas.microsoft.com/office/drawing/2014/main" id="{CD95FC35-9796-4587-8605-E3CCA70025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09472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22</xdr:col>
      <xdr:colOff>0</xdr:colOff>
      <xdr:row>2</xdr:row>
      <xdr:rowOff>0</xdr:rowOff>
    </xdr:from>
    <xdr:to>
      <xdr:col>24</xdr:col>
      <xdr:colOff>66675</xdr:colOff>
      <xdr:row>5</xdr:row>
      <xdr:rowOff>19050</xdr:rowOff>
    </xdr:to>
    <xdr:sp macro="" textlink="">
      <xdr:nvSpPr>
        <xdr:cNvPr id="3" name="Cloud Callout 3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A5CCE433-D36F-41B1-AB1A-2AB86C7AFEC1}"/>
            </a:ext>
          </a:extLst>
        </xdr:cNvPr>
        <xdr:cNvSpPr/>
      </xdr:nvSpPr>
      <xdr:spPr>
        <a:xfrm>
          <a:off x="11597640" y="350520"/>
          <a:ext cx="1804035" cy="636270"/>
        </a:xfrm>
        <a:prstGeom prst="cloudCallou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800" b="1" baseline="0">
              <a:latin typeface="Comic Sans MS" pitchFamily="66" charset="0"/>
            </a:rPr>
            <a:t>HOME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4" name="Picture 1039">
          <a:extLst>
            <a:ext uri="{FF2B5EF4-FFF2-40B4-BE49-F238E27FC236}">
              <a16:creationId xmlns:a16="http://schemas.microsoft.com/office/drawing/2014/main" id="{AAE288F3-0B2B-4E7F-92BC-48C1CD848E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09472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5" name="Picture 1039">
          <a:extLst>
            <a:ext uri="{FF2B5EF4-FFF2-40B4-BE49-F238E27FC236}">
              <a16:creationId xmlns:a16="http://schemas.microsoft.com/office/drawing/2014/main" id="{A53C3617-D561-472E-83B4-E64D2B6B4F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09472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6" name="Picture 1039">
          <a:extLst>
            <a:ext uri="{FF2B5EF4-FFF2-40B4-BE49-F238E27FC236}">
              <a16:creationId xmlns:a16="http://schemas.microsoft.com/office/drawing/2014/main" id="{2BC8ABC4-F815-49CB-BE25-4DA262252F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09472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15</xdr:row>
      <xdr:rowOff>0</xdr:rowOff>
    </xdr:from>
    <xdr:to>
      <xdr:col>6</xdr:col>
      <xdr:colOff>0</xdr:colOff>
      <xdr:row>16</xdr:row>
      <xdr:rowOff>0</xdr:rowOff>
    </xdr:to>
    <xdr:sp macro="" textlink="">
      <xdr:nvSpPr>
        <xdr:cNvPr id="16" name="Rectangle 18">
          <a:extLst>
            <a:ext uri="{FF2B5EF4-FFF2-40B4-BE49-F238E27FC236}">
              <a16:creationId xmlns:a16="http://schemas.microsoft.com/office/drawing/2014/main" id="{92E0F796-25E3-43C4-AD4A-E71F45A1E0C9}"/>
            </a:ext>
            <a:ext uri="{147F2762-F138-4A5C-976F-8EAC2B608ADB}">
              <a16:predDERef xmlns:a16="http://schemas.microsoft.com/office/drawing/2014/main" pred="{73D94FEF-08A1-4212-9F5B-DB562EA74941}"/>
            </a:ext>
          </a:extLst>
        </xdr:cNvPr>
        <xdr:cNvSpPr/>
      </xdr:nvSpPr>
      <xdr:spPr>
        <a:xfrm>
          <a:off x="0" y="2682240"/>
          <a:ext cx="3413760" cy="167640"/>
        </a:xfrm>
        <a:prstGeom prst="rect">
          <a:avLst/>
        </a:prstGeom>
        <a:solidFill>
          <a:schemeClr val="tx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sz="1050" b="1" baseline="0">
              <a:solidFill>
                <a:srgbClr val="FFC000"/>
              </a:solidFill>
            </a:rPr>
            <a:t>OMIT</a:t>
          </a:r>
          <a:endParaRPr lang="en-US" sz="1100" b="1">
            <a:solidFill>
              <a:srgbClr val="FFC000"/>
            </a:solidFill>
          </a:endParaRPr>
        </a:p>
      </xdr:txBody>
    </xdr:sp>
    <xdr:clientData/>
  </xdr:twoCellAnchor>
  <xdr:twoCellAnchor>
    <xdr:from>
      <xdr:col>0</xdr:col>
      <xdr:colOff>0</xdr:colOff>
      <xdr:row>17</xdr:row>
      <xdr:rowOff>160020</xdr:rowOff>
    </xdr:from>
    <xdr:to>
      <xdr:col>6</xdr:col>
      <xdr:colOff>0</xdr:colOff>
      <xdr:row>18</xdr:row>
      <xdr:rowOff>160020</xdr:rowOff>
    </xdr:to>
    <xdr:sp macro="" textlink="">
      <xdr:nvSpPr>
        <xdr:cNvPr id="17" name="Rectangle 16">
          <a:extLst>
            <a:ext uri="{FF2B5EF4-FFF2-40B4-BE49-F238E27FC236}">
              <a16:creationId xmlns:a16="http://schemas.microsoft.com/office/drawing/2014/main" id="{27482BE6-8C0D-483F-9714-092CA2F962BD}"/>
            </a:ext>
            <a:ext uri="{147F2762-F138-4A5C-976F-8EAC2B608ADB}">
              <a16:predDERef xmlns:a16="http://schemas.microsoft.com/office/drawing/2014/main" pred="{73D94FEF-08A1-4212-9F5B-DB562EA74941}"/>
            </a:ext>
          </a:extLst>
        </xdr:cNvPr>
        <xdr:cNvSpPr/>
      </xdr:nvSpPr>
      <xdr:spPr>
        <a:xfrm>
          <a:off x="0" y="3169920"/>
          <a:ext cx="3467100" cy="167640"/>
        </a:xfrm>
        <a:prstGeom prst="rect">
          <a:avLst/>
        </a:prstGeom>
        <a:solidFill>
          <a:schemeClr val="tx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sz="1050" b="1" baseline="0">
              <a:solidFill>
                <a:srgbClr val="FFC000"/>
              </a:solidFill>
            </a:rPr>
            <a:t>OMIT</a:t>
          </a:r>
          <a:endParaRPr lang="en-US" sz="1100" b="1">
            <a:solidFill>
              <a:srgbClr val="FFC000"/>
            </a:solidFill>
          </a:endParaRPr>
        </a:p>
      </xdr:txBody>
    </xdr:sp>
    <xdr:clientData/>
  </xdr:twoCellAnchor>
  <xdr:twoCellAnchor>
    <xdr:from>
      <xdr:col>6</xdr:col>
      <xdr:colOff>7620</xdr:colOff>
      <xdr:row>17</xdr:row>
      <xdr:rowOff>160020</xdr:rowOff>
    </xdr:from>
    <xdr:to>
      <xdr:col>12</xdr:col>
      <xdr:colOff>7620</xdr:colOff>
      <xdr:row>18</xdr:row>
      <xdr:rowOff>160020</xdr:rowOff>
    </xdr:to>
    <xdr:sp macro="" textlink="">
      <xdr:nvSpPr>
        <xdr:cNvPr id="18" name="Rectangle 18">
          <a:extLst>
            <a:ext uri="{FF2B5EF4-FFF2-40B4-BE49-F238E27FC236}">
              <a16:creationId xmlns:a16="http://schemas.microsoft.com/office/drawing/2014/main" id="{B2ED25B5-D4CB-4CE7-87E3-C7B17006D8F7}"/>
            </a:ext>
            <a:ext uri="{147F2762-F138-4A5C-976F-8EAC2B608ADB}">
              <a16:predDERef xmlns:a16="http://schemas.microsoft.com/office/drawing/2014/main" pred="{73D94FEF-08A1-4212-9F5B-DB562EA74941}"/>
            </a:ext>
          </a:extLst>
        </xdr:cNvPr>
        <xdr:cNvSpPr/>
      </xdr:nvSpPr>
      <xdr:spPr>
        <a:xfrm>
          <a:off x="3474720" y="3169920"/>
          <a:ext cx="3436620" cy="167640"/>
        </a:xfrm>
        <a:prstGeom prst="rect">
          <a:avLst/>
        </a:prstGeom>
        <a:solidFill>
          <a:schemeClr val="tx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sz="1050" b="1" baseline="0">
              <a:solidFill>
                <a:srgbClr val="FFC000"/>
              </a:solidFill>
            </a:rPr>
            <a:t>OMIT</a:t>
          </a:r>
          <a:endParaRPr lang="en-US" sz="1100" b="1">
            <a:solidFill>
              <a:srgbClr val="FFC000"/>
            </a:solidFill>
          </a:endParaRPr>
        </a:p>
      </xdr:txBody>
    </xdr:sp>
    <xdr:clientData/>
  </xdr:twoCellAnchor>
  <xdr:twoCellAnchor>
    <xdr:from>
      <xdr:col>11</xdr:col>
      <xdr:colOff>502920</xdr:colOff>
      <xdr:row>15</xdr:row>
      <xdr:rowOff>0</xdr:rowOff>
    </xdr:from>
    <xdr:to>
      <xdr:col>17</xdr:col>
      <xdr:colOff>502920</xdr:colOff>
      <xdr:row>16</xdr:row>
      <xdr:rowOff>0</xdr:rowOff>
    </xdr:to>
    <xdr:sp macro="" textlink="">
      <xdr:nvSpPr>
        <xdr:cNvPr id="19" name="Rectangle 18">
          <a:extLst>
            <a:ext uri="{FF2B5EF4-FFF2-40B4-BE49-F238E27FC236}">
              <a16:creationId xmlns:a16="http://schemas.microsoft.com/office/drawing/2014/main" id="{1CC6529E-EB6C-4964-BFEF-4FC1C115F05E}"/>
            </a:ext>
            <a:ext uri="{147F2762-F138-4A5C-976F-8EAC2B608ADB}">
              <a16:predDERef xmlns:a16="http://schemas.microsoft.com/office/drawing/2014/main" pred="{73D94FEF-08A1-4212-9F5B-DB562EA74941}"/>
            </a:ext>
          </a:extLst>
        </xdr:cNvPr>
        <xdr:cNvSpPr/>
      </xdr:nvSpPr>
      <xdr:spPr>
        <a:xfrm>
          <a:off x="6888480" y="2674620"/>
          <a:ext cx="3246120" cy="167640"/>
        </a:xfrm>
        <a:prstGeom prst="rect">
          <a:avLst/>
        </a:prstGeom>
        <a:solidFill>
          <a:schemeClr val="tx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sz="1050" b="1" baseline="0">
              <a:solidFill>
                <a:srgbClr val="FFC000"/>
              </a:solidFill>
            </a:rPr>
            <a:t>OMIT</a:t>
          </a:r>
          <a:endParaRPr lang="en-US" sz="1100" b="1">
            <a:solidFill>
              <a:srgbClr val="FFC000"/>
            </a:solidFill>
          </a:endParaRPr>
        </a:p>
      </xdr:txBody>
    </xdr:sp>
    <xdr:clientData/>
  </xdr:twoCellAnchor>
  <xdr:twoCellAnchor>
    <xdr:from>
      <xdr:col>12</xdr:col>
      <xdr:colOff>0</xdr:colOff>
      <xdr:row>12</xdr:row>
      <xdr:rowOff>0</xdr:rowOff>
    </xdr:from>
    <xdr:to>
      <xdr:col>18</xdr:col>
      <xdr:colOff>0</xdr:colOff>
      <xdr:row>13</xdr:row>
      <xdr:rowOff>0</xdr:rowOff>
    </xdr:to>
    <xdr:sp macro="" textlink="">
      <xdr:nvSpPr>
        <xdr:cNvPr id="20" name="Rectangle 18">
          <a:extLst>
            <a:ext uri="{FF2B5EF4-FFF2-40B4-BE49-F238E27FC236}">
              <a16:creationId xmlns:a16="http://schemas.microsoft.com/office/drawing/2014/main" id="{1C7F2E0B-58D7-466E-9A6A-1712376BF8AA}"/>
            </a:ext>
            <a:ext uri="{147F2762-F138-4A5C-976F-8EAC2B608ADB}">
              <a16:predDERef xmlns:a16="http://schemas.microsoft.com/office/drawing/2014/main" pred="{73D94FEF-08A1-4212-9F5B-DB562EA74941}"/>
            </a:ext>
          </a:extLst>
        </xdr:cNvPr>
        <xdr:cNvSpPr/>
      </xdr:nvSpPr>
      <xdr:spPr>
        <a:xfrm>
          <a:off x="6903720" y="2171700"/>
          <a:ext cx="3246120" cy="167640"/>
        </a:xfrm>
        <a:prstGeom prst="rect">
          <a:avLst/>
        </a:prstGeom>
        <a:solidFill>
          <a:schemeClr val="tx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sz="1050" b="1" baseline="0">
              <a:solidFill>
                <a:srgbClr val="FFC000"/>
              </a:solidFill>
            </a:rPr>
            <a:t>OMIT</a:t>
          </a:r>
          <a:endParaRPr lang="en-US" sz="1100" b="1">
            <a:solidFill>
              <a:srgbClr val="FFC000"/>
            </a:solidFill>
          </a:endParaRPr>
        </a:p>
      </xdr:txBody>
    </xdr:sp>
    <xdr:clientData/>
  </xdr:twoCellAnchor>
  <xdr:twoCellAnchor>
    <xdr:from>
      <xdr:col>12</xdr:col>
      <xdr:colOff>0</xdr:colOff>
      <xdr:row>18</xdr:row>
      <xdr:rowOff>0</xdr:rowOff>
    </xdr:from>
    <xdr:to>
      <xdr:col>18</xdr:col>
      <xdr:colOff>0</xdr:colOff>
      <xdr:row>19</xdr:row>
      <xdr:rowOff>0</xdr:rowOff>
    </xdr:to>
    <xdr:sp macro="" textlink="">
      <xdr:nvSpPr>
        <xdr:cNvPr id="21" name="Rectangle 18">
          <a:extLst>
            <a:ext uri="{FF2B5EF4-FFF2-40B4-BE49-F238E27FC236}">
              <a16:creationId xmlns:a16="http://schemas.microsoft.com/office/drawing/2014/main" id="{9B13E38D-A025-4A5D-B92C-3488E79711E9}"/>
            </a:ext>
            <a:ext uri="{147F2762-F138-4A5C-976F-8EAC2B608ADB}">
              <a16:predDERef xmlns:a16="http://schemas.microsoft.com/office/drawing/2014/main" pred="{73D94FEF-08A1-4212-9F5B-DB562EA74941}"/>
            </a:ext>
          </a:extLst>
        </xdr:cNvPr>
        <xdr:cNvSpPr/>
      </xdr:nvSpPr>
      <xdr:spPr>
        <a:xfrm>
          <a:off x="6903720" y="3177540"/>
          <a:ext cx="3246120" cy="167640"/>
        </a:xfrm>
        <a:prstGeom prst="rect">
          <a:avLst/>
        </a:prstGeom>
        <a:solidFill>
          <a:schemeClr val="tx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sz="1050" b="1" baseline="0">
              <a:solidFill>
                <a:srgbClr val="FFC000"/>
              </a:solidFill>
            </a:rPr>
            <a:t>OMIT</a:t>
          </a:r>
          <a:endParaRPr lang="en-US" sz="1100" b="1">
            <a:solidFill>
              <a:srgbClr val="FFC000"/>
            </a:solidFill>
          </a:endParaRPr>
        </a:p>
      </xdr:txBody>
    </xdr:sp>
    <xdr:clientData/>
  </xdr:twoCellAnchor>
  <xdr:twoCellAnchor>
    <xdr:from>
      <xdr:col>24</xdr:col>
      <xdr:colOff>7620</xdr:colOff>
      <xdr:row>10</xdr:row>
      <xdr:rowOff>0</xdr:rowOff>
    </xdr:from>
    <xdr:to>
      <xdr:col>25</xdr:col>
      <xdr:colOff>7620</xdr:colOff>
      <xdr:row>13</xdr:row>
      <xdr:rowOff>15240</xdr:rowOff>
    </xdr:to>
    <xdr:sp macro="" textlink="">
      <xdr:nvSpPr>
        <xdr:cNvPr id="22" name="Rectangle 18">
          <a:extLst>
            <a:ext uri="{FF2B5EF4-FFF2-40B4-BE49-F238E27FC236}">
              <a16:creationId xmlns:a16="http://schemas.microsoft.com/office/drawing/2014/main" id="{70B5D4F2-F2BD-4A1F-979F-5DE455969EB8}"/>
            </a:ext>
            <a:ext uri="{147F2762-F138-4A5C-976F-8EAC2B608ADB}">
              <a16:predDERef xmlns:a16="http://schemas.microsoft.com/office/drawing/2014/main" pred="{73D94FEF-08A1-4212-9F5B-DB562EA74941}"/>
            </a:ext>
          </a:extLst>
        </xdr:cNvPr>
        <xdr:cNvSpPr/>
      </xdr:nvSpPr>
      <xdr:spPr>
        <a:xfrm>
          <a:off x="13624560" y="1844040"/>
          <a:ext cx="861060" cy="518160"/>
        </a:xfrm>
        <a:prstGeom prst="rect">
          <a:avLst/>
        </a:prstGeom>
        <a:solidFill>
          <a:schemeClr val="tx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sz="1050" b="1" baseline="0">
              <a:solidFill>
                <a:srgbClr val="FFC000"/>
              </a:solidFill>
            </a:rPr>
            <a:t>OMIT</a:t>
          </a:r>
          <a:endParaRPr lang="en-US" sz="1100" b="1">
            <a:solidFill>
              <a:srgbClr val="FFC000"/>
            </a:solidFill>
          </a:endParaRPr>
        </a:p>
      </xdr:txBody>
    </xdr:sp>
    <xdr:clientData/>
  </xdr:twoCellAnchor>
  <xdr:twoCellAnchor>
    <xdr:from>
      <xdr:col>23</xdr:col>
      <xdr:colOff>853440</xdr:colOff>
      <xdr:row>16</xdr:row>
      <xdr:rowOff>7620</xdr:rowOff>
    </xdr:from>
    <xdr:to>
      <xdr:col>24</xdr:col>
      <xdr:colOff>853440</xdr:colOff>
      <xdr:row>19</xdr:row>
      <xdr:rowOff>22860</xdr:rowOff>
    </xdr:to>
    <xdr:sp macro="" textlink="">
      <xdr:nvSpPr>
        <xdr:cNvPr id="23" name="Rectangle 18">
          <a:extLst>
            <a:ext uri="{FF2B5EF4-FFF2-40B4-BE49-F238E27FC236}">
              <a16:creationId xmlns:a16="http://schemas.microsoft.com/office/drawing/2014/main" id="{76D8E0EE-299E-4C06-8F31-04A5892C6252}"/>
            </a:ext>
            <a:ext uri="{147F2762-F138-4A5C-976F-8EAC2B608ADB}">
              <a16:predDERef xmlns:a16="http://schemas.microsoft.com/office/drawing/2014/main" pred="{73D94FEF-08A1-4212-9F5B-DB562EA74941}"/>
            </a:ext>
          </a:extLst>
        </xdr:cNvPr>
        <xdr:cNvSpPr/>
      </xdr:nvSpPr>
      <xdr:spPr>
        <a:xfrm>
          <a:off x="13609320" y="2857500"/>
          <a:ext cx="861060" cy="518160"/>
        </a:xfrm>
        <a:prstGeom prst="rect">
          <a:avLst/>
        </a:prstGeom>
        <a:solidFill>
          <a:schemeClr val="tx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sz="1050" b="1" baseline="0">
              <a:solidFill>
                <a:srgbClr val="FFC000"/>
              </a:solidFill>
            </a:rPr>
            <a:t>OMIT</a:t>
          </a:r>
          <a:endParaRPr lang="en-US" sz="1100" b="1">
            <a:solidFill>
              <a:srgbClr val="FFC000"/>
            </a:solidFill>
          </a:endParaRPr>
        </a:p>
      </xdr:txBody>
    </xdr:sp>
    <xdr:clientData/>
  </xdr:twoCellAnchor>
</xdr:wsDr>
</file>

<file path=xl/drawings/drawing5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2" name="Picture 1039">
          <a:extLst>
            <a:ext uri="{FF2B5EF4-FFF2-40B4-BE49-F238E27FC236}">
              <a16:creationId xmlns:a16="http://schemas.microsoft.com/office/drawing/2014/main" id="{367FBB8E-DA2A-4CF1-997D-3C7F0B972D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09472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22</xdr:col>
      <xdr:colOff>0</xdr:colOff>
      <xdr:row>2</xdr:row>
      <xdr:rowOff>0</xdr:rowOff>
    </xdr:from>
    <xdr:to>
      <xdr:col>24</xdr:col>
      <xdr:colOff>66675</xdr:colOff>
      <xdr:row>5</xdr:row>
      <xdr:rowOff>19050</xdr:rowOff>
    </xdr:to>
    <xdr:sp macro="" textlink="">
      <xdr:nvSpPr>
        <xdr:cNvPr id="3" name="Cloud Callout 3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1BE25E18-BC94-4126-AF9B-938B6685B2FC}"/>
            </a:ext>
          </a:extLst>
        </xdr:cNvPr>
        <xdr:cNvSpPr/>
      </xdr:nvSpPr>
      <xdr:spPr>
        <a:xfrm>
          <a:off x="11597640" y="350520"/>
          <a:ext cx="1804035" cy="636270"/>
        </a:xfrm>
        <a:prstGeom prst="cloudCallou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800" b="1" baseline="0">
              <a:latin typeface="Comic Sans MS" pitchFamily="66" charset="0"/>
            </a:rPr>
            <a:t>HOME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4" name="Picture 1039">
          <a:extLst>
            <a:ext uri="{FF2B5EF4-FFF2-40B4-BE49-F238E27FC236}">
              <a16:creationId xmlns:a16="http://schemas.microsoft.com/office/drawing/2014/main" id="{598451C9-14F6-44B2-9A22-DCF67BA331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09472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5" name="Picture 1039">
          <a:extLst>
            <a:ext uri="{FF2B5EF4-FFF2-40B4-BE49-F238E27FC236}">
              <a16:creationId xmlns:a16="http://schemas.microsoft.com/office/drawing/2014/main" id="{ED207136-C5EC-41EC-AEB3-04497DBC63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09472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6" name="Picture 1039">
          <a:extLst>
            <a:ext uri="{FF2B5EF4-FFF2-40B4-BE49-F238E27FC236}">
              <a16:creationId xmlns:a16="http://schemas.microsoft.com/office/drawing/2014/main" id="{E7227FE5-528E-4AA0-9B92-40F4EE6FEA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09472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15</xdr:row>
      <xdr:rowOff>0</xdr:rowOff>
    </xdr:from>
    <xdr:to>
      <xdr:col>6</xdr:col>
      <xdr:colOff>0</xdr:colOff>
      <xdr:row>16</xdr:row>
      <xdr:rowOff>0</xdr:rowOff>
    </xdr:to>
    <xdr:sp macro="" textlink="">
      <xdr:nvSpPr>
        <xdr:cNvPr id="16" name="Rectangle 18">
          <a:extLst>
            <a:ext uri="{FF2B5EF4-FFF2-40B4-BE49-F238E27FC236}">
              <a16:creationId xmlns:a16="http://schemas.microsoft.com/office/drawing/2014/main" id="{AFD1B6CE-A082-4B19-9B1F-AABBE3F62DFE}"/>
            </a:ext>
            <a:ext uri="{147F2762-F138-4A5C-976F-8EAC2B608ADB}">
              <a16:predDERef xmlns:a16="http://schemas.microsoft.com/office/drawing/2014/main" pred="{73D94FEF-08A1-4212-9F5B-DB562EA74941}"/>
            </a:ext>
          </a:extLst>
        </xdr:cNvPr>
        <xdr:cNvSpPr/>
      </xdr:nvSpPr>
      <xdr:spPr>
        <a:xfrm>
          <a:off x="0" y="2682240"/>
          <a:ext cx="3413760" cy="167640"/>
        </a:xfrm>
        <a:prstGeom prst="rect">
          <a:avLst/>
        </a:prstGeom>
        <a:solidFill>
          <a:schemeClr val="tx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sz="1050" b="1" baseline="0">
              <a:solidFill>
                <a:srgbClr val="FFC000"/>
              </a:solidFill>
            </a:rPr>
            <a:t>OMIT</a:t>
          </a:r>
          <a:endParaRPr lang="en-US" sz="1100" b="1">
            <a:solidFill>
              <a:srgbClr val="FFC000"/>
            </a:solidFill>
          </a:endParaRPr>
        </a:p>
      </xdr:txBody>
    </xdr:sp>
    <xdr:clientData/>
  </xdr:twoCellAnchor>
  <xdr:twoCellAnchor>
    <xdr:from>
      <xdr:col>0</xdr:col>
      <xdr:colOff>0</xdr:colOff>
      <xdr:row>17</xdr:row>
      <xdr:rowOff>160020</xdr:rowOff>
    </xdr:from>
    <xdr:to>
      <xdr:col>6</xdr:col>
      <xdr:colOff>0</xdr:colOff>
      <xdr:row>18</xdr:row>
      <xdr:rowOff>160020</xdr:rowOff>
    </xdr:to>
    <xdr:sp macro="" textlink="">
      <xdr:nvSpPr>
        <xdr:cNvPr id="17" name="Rectangle 16">
          <a:extLst>
            <a:ext uri="{FF2B5EF4-FFF2-40B4-BE49-F238E27FC236}">
              <a16:creationId xmlns:a16="http://schemas.microsoft.com/office/drawing/2014/main" id="{4ED9E241-430A-48B9-9B0D-5CA32EE6ACA6}"/>
            </a:ext>
            <a:ext uri="{147F2762-F138-4A5C-976F-8EAC2B608ADB}">
              <a16:predDERef xmlns:a16="http://schemas.microsoft.com/office/drawing/2014/main" pred="{73D94FEF-08A1-4212-9F5B-DB562EA74941}"/>
            </a:ext>
          </a:extLst>
        </xdr:cNvPr>
        <xdr:cNvSpPr/>
      </xdr:nvSpPr>
      <xdr:spPr>
        <a:xfrm>
          <a:off x="0" y="3177540"/>
          <a:ext cx="3413760" cy="167640"/>
        </a:xfrm>
        <a:prstGeom prst="rect">
          <a:avLst/>
        </a:prstGeom>
        <a:solidFill>
          <a:schemeClr val="tx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sz="1050" b="1" baseline="0">
              <a:solidFill>
                <a:srgbClr val="FFC000"/>
              </a:solidFill>
            </a:rPr>
            <a:t>OMIT</a:t>
          </a:r>
          <a:endParaRPr lang="en-US" sz="1100" b="1">
            <a:solidFill>
              <a:srgbClr val="FFC000"/>
            </a:solidFill>
          </a:endParaRPr>
        </a:p>
      </xdr:txBody>
    </xdr:sp>
    <xdr:clientData/>
  </xdr:twoCellAnchor>
  <xdr:twoCellAnchor>
    <xdr:from>
      <xdr:col>6</xdr:col>
      <xdr:colOff>7620</xdr:colOff>
      <xdr:row>17</xdr:row>
      <xdr:rowOff>160020</xdr:rowOff>
    </xdr:from>
    <xdr:to>
      <xdr:col>12</xdr:col>
      <xdr:colOff>7620</xdr:colOff>
      <xdr:row>18</xdr:row>
      <xdr:rowOff>160020</xdr:rowOff>
    </xdr:to>
    <xdr:sp macro="" textlink="">
      <xdr:nvSpPr>
        <xdr:cNvPr id="18" name="Rectangle 18">
          <a:extLst>
            <a:ext uri="{FF2B5EF4-FFF2-40B4-BE49-F238E27FC236}">
              <a16:creationId xmlns:a16="http://schemas.microsoft.com/office/drawing/2014/main" id="{88AA37C2-9E6C-426F-8A46-FC2415D8897B}"/>
            </a:ext>
            <a:ext uri="{147F2762-F138-4A5C-976F-8EAC2B608ADB}">
              <a16:predDERef xmlns:a16="http://schemas.microsoft.com/office/drawing/2014/main" pred="{73D94FEF-08A1-4212-9F5B-DB562EA74941}"/>
            </a:ext>
          </a:extLst>
        </xdr:cNvPr>
        <xdr:cNvSpPr/>
      </xdr:nvSpPr>
      <xdr:spPr>
        <a:xfrm>
          <a:off x="3421380" y="3177540"/>
          <a:ext cx="3345180" cy="167640"/>
        </a:xfrm>
        <a:prstGeom prst="rect">
          <a:avLst/>
        </a:prstGeom>
        <a:solidFill>
          <a:schemeClr val="tx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sz="1050" b="1" baseline="0">
              <a:solidFill>
                <a:srgbClr val="FFC000"/>
              </a:solidFill>
            </a:rPr>
            <a:t>OMIT</a:t>
          </a:r>
          <a:endParaRPr lang="en-US" sz="1100" b="1">
            <a:solidFill>
              <a:srgbClr val="FFC000"/>
            </a:solidFill>
          </a:endParaRPr>
        </a:p>
      </xdr:txBody>
    </xdr:sp>
    <xdr:clientData/>
  </xdr:twoCellAnchor>
  <xdr:twoCellAnchor>
    <xdr:from>
      <xdr:col>11</xdr:col>
      <xdr:colOff>502920</xdr:colOff>
      <xdr:row>15</xdr:row>
      <xdr:rowOff>0</xdr:rowOff>
    </xdr:from>
    <xdr:to>
      <xdr:col>17</xdr:col>
      <xdr:colOff>502920</xdr:colOff>
      <xdr:row>16</xdr:row>
      <xdr:rowOff>0</xdr:rowOff>
    </xdr:to>
    <xdr:sp macro="" textlink="">
      <xdr:nvSpPr>
        <xdr:cNvPr id="19" name="Rectangle 18">
          <a:extLst>
            <a:ext uri="{FF2B5EF4-FFF2-40B4-BE49-F238E27FC236}">
              <a16:creationId xmlns:a16="http://schemas.microsoft.com/office/drawing/2014/main" id="{C9BDE6C8-D622-4CDC-A9B9-E743939ACCEE}"/>
            </a:ext>
            <a:ext uri="{147F2762-F138-4A5C-976F-8EAC2B608ADB}">
              <a16:predDERef xmlns:a16="http://schemas.microsoft.com/office/drawing/2014/main" pred="{73D94FEF-08A1-4212-9F5B-DB562EA74941}"/>
            </a:ext>
          </a:extLst>
        </xdr:cNvPr>
        <xdr:cNvSpPr/>
      </xdr:nvSpPr>
      <xdr:spPr>
        <a:xfrm>
          <a:off x="6743700" y="2682240"/>
          <a:ext cx="3436620" cy="167640"/>
        </a:xfrm>
        <a:prstGeom prst="rect">
          <a:avLst/>
        </a:prstGeom>
        <a:solidFill>
          <a:schemeClr val="tx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sz="1050" b="1" baseline="0">
              <a:solidFill>
                <a:srgbClr val="FFC000"/>
              </a:solidFill>
            </a:rPr>
            <a:t>OMIT</a:t>
          </a:r>
          <a:endParaRPr lang="en-US" sz="1100" b="1">
            <a:solidFill>
              <a:srgbClr val="FFC000"/>
            </a:solidFill>
          </a:endParaRPr>
        </a:p>
      </xdr:txBody>
    </xdr:sp>
    <xdr:clientData/>
  </xdr:twoCellAnchor>
  <xdr:twoCellAnchor>
    <xdr:from>
      <xdr:col>12</xdr:col>
      <xdr:colOff>0</xdr:colOff>
      <xdr:row>12</xdr:row>
      <xdr:rowOff>0</xdr:rowOff>
    </xdr:from>
    <xdr:to>
      <xdr:col>18</xdr:col>
      <xdr:colOff>0</xdr:colOff>
      <xdr:row>13</xdr:row>
      <xdr:rowOff>0</xdr:rowOff>
    </xdr:to>
    <xdr:sp macro="" textlink="">
      <xdr:nvSpPr>
        <xdr:cNvPr id="20" name="Rectangle 18">
          <a:extLst>
            <a:ext uri="{FF2B5EF4-FFF2-40B4-BE49-F238E27FC236}">
              <a16:creationId xmlns:a16="http://schemas.microsoft.com/office/drawing/2014/main" id="{29EB43BE-3F77-492A-9547-C91BD035310A}"/>
            </a:ext>
            <a:ext uri="{147F2762-F138-4A5C-976F-8EAC2B608ADB}">
              <a16:predDERef xmlns:a16="http://schemas.microsoft.com/office/drawing/2014/main" pred="{73D94FEF-08A1-4212-9F5B-DB562EA74941}"/>
            </a:ext>
          </a:extLst>
        </xdr:cNvPr>
        <xdr:cNvSpPr/>
      </xdr:nvSpPr>
      <xdr:spPr>
        <a:xfrm>
          <a:off x="6758940" y="2179320"/>
          <a:ext cx="3436620" cy="167640"/>
        </a:xfrm>
        <a:prstGeom prst="rect">
          <a:avLst/>
        </a:prstGeom>
        <a:solidFill>
          <a:schemeClr val="tx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sz="1050" b="1" baseline="0">
              <a:solidFill>
                <a:srgbClr val="FFC000"/>
              </a:solidFill>
            </a:rPr>
            <a:t>OMIT</a:t>
          </a:r>
          <a:endParaRPr lang="en-US" sz="1100" b="1">
            <a:solidFill>
              <a:srgbClr val="FFC000"/>
            </a:solidFill>
          </a:endParaRPr>
        </a:p>
      </xdr:txBody>
    </xdr:sp>
    <xdr:clientData/>
  </xdr:twoCellAnchor>
  <xdr:twoCellAnchor>
    <xdr:from>
      <xdr:col>12</xdr:col>
      <xdr:colOff>0</xdr:colOff>
      <xdr:row>18</xdr:row>
      <xdr:rowOff>0</xdr:rowOff>
    </xdr:from>
    <xdr:to>
      <xdr:col>18</xdr:col>
      <xdr:colOff>0</xdr:colOff>
      <xdr:row>19</xdr:row>
      <xdr:rowOff>0</xdr:rowOff>
    </xdr:to>
    <xdr:sp macro="" textlink="">
      <xdr:nvSpPr>
        <xdr:cNvPr id="21" name="Rectangle 18">
          <a:extLst>
            <a:ext uri="{FF2B5EF4-FFF2-40B4-BE49-F238E27FC236}">
              <a16:creationId xmlns:a16="http://schemas.microsoft.com/office/drawing/2014/main" id="{B36B0D90-CE0F-48F9-A74E-D2B0DE4C35E5}"/>
            </a:ext>
            <a:ext uri="{147F2762-F138-4A5C-976F-8EAC2B608ADB}">
              <a16:predDERef xmlns:a16="http://schemas.microsoft.com/office/drawing/2014/main" pred="{73D94FEF-08A1-4212-9F5B-DB562EA74941}"/>
            </a:ext>
          </a:extLst>
        </xdr:cNvPr>
        <xdr:cNvSpPr/>
      </xdr:nvSpPr>
      <xdr:spPr>
        <a:xfrm>
          <a:off x="6758940" y="3185160"/>
          <a:ext cx="3436620" cy="167640"/>
        </a:xfrm>
        <a:prstGeom prst="rect">
          <a:avLst/>
        </a:prstGeom>
        <a:solidFill>
          <a:schemeClr val="tx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sz="1050" b="1" baseline="0">
              <a:solidFill>
                <a:srgbClr val="FFC000"/>
              </a:solidFill>
            </a:rPr>
            <a:t>OMIT</a:t>
          </a:r>
          <a:endParaRPr lang="en-US" sz="1100" b="1">
            <a:solidFill>
              <a:srgbClr val="FFC000"/>
            </a:solidFill>
          </a:endParaRPr>
        </a:p>
      </xdr:txBody>
    </xdr:sp>
    <xdr:clientData/>
  </xdr:twoCellAnchor>
  <xdr:twoCellAnchor>
    <xdr:from>
      <xdr:col>23</xdr:col>
      <xdr:colOff>853440</xdr:colOff>
      <xdr:row>10</xdr:row>
      <xdr:rowOff>7620</xdr:rowOff>
    </xdr:from>
    <xdr:to>
      <xdr:col>24</xdr:col>
      <xdr:colOff>853440</xdr:colOff>
      <xdr:row>13</xdr:row>
      <xdr:rowOff>22860</xdr:rowOff>
    </xdr:to>
    <xdr:sp macro="" textlink="">
      <xdr:nvSpPr>
        <xdr:cNvPr id="22" name="Rectangle 18">
          <a:extLst>
            <a:ext uri="{FF2B5EF4-FFF2-40B4-BE49-F238E27FC236}">
              <a16:creationId xmlns:a16="http://schemas.microsoft.com/office/drawing/2014/main" id="{4A513F2B-921C-4B5E-83A2-1942363117A4}"/>
            </a:ext>
            <a:ext uri="{147F2762-F138-4A5C-976F-8EAC2B608ADB}">
              <a16:predDERef xmlns:a16="http://schemas.microsoft.com/office/drawing/2014/main" pred="{73D94FEF-08A1-4212-9F5B-DB562EA74941}"/>
            </a:ext>
          </a:extLst>
        </xdr:cNvPr>
        <xdr:cNvSpPr/>
      </xdr:nvSpPr>
      <xdr:spPr>
        <a:xfrm>
          <a:off x="13152120" y="1851660"/>
          <a:ext cx="861060" cy="518160"/>
        </a:xfrm>
        <a:prstGeom prst="rect">
          <a:avLst/>
        </a:prstGeom>
        <a:solidFill>
          <a:schemeClr val="tx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sz="1050" b="1" baseline="0">
              <a:solidFill>
                <a:srgbClr val="FFC000"/>
              </a:solidFill>
            </a:rPr>
            <a:t>OMIT</a:t>
          </a:r>
          <a:endParaRPr lang="en-US" sz="1100" b="1">
            <a:solidFill>
              <a:srgbClr val="FFC000"/>
            </a:solidFill>
          </a:endParaRPr>
        </a:p>
      </xdr:txBody>
    </xdr:sp>
    <xdr:clientData/>
  </xdr:twoCellAnchor>
  <xdr:twoCellAnchor>
    <xdr:from>
      <xdr:col>23</xdr:col>
      <xdr:colOff>853440</xdr:colOff>
      <xdr:row>16</xdr:row>
      <xdr:rowOff>7620</xdr:rowOff>
    </xdr:from>
    <xdr:to>
      <xdr:col>24</xdr:col>
      <xdr:colOff>853440</xdr:colOff>
      <xdr:row>19</xdr:row>
      <xdr:rowOff>22860</xdr:rowOff>
    </xdr:to>
    <xdr:sp macro="" textlink="">
      <xdr:nvSpPr>
        <xdr:cNvPr id="23" name="Rectangle 18">
          <a:extLst>
            <a:ext uri="{FF2B5EF4-FFF2-40B4-BE49-F238E27FC236}">
              <a16:creationId xmlns:a16="http://schemas.microsoft.com/office/drawing/2014/main" id="{194D8E12-8643-48E0-B821-51563F638E4A}"/>
            </a:ext>
            <a:ext uri="{147F2762-F138-4A5C-976F-8EAC2B608ADB}">
              <a16:predDERef xmlns:a16="http://schemas.microsoft.com/office/drawing/2014/main" pred="{73D94FEF-08A1-4212-9F5B-DB562EA74941}"/>
            </a:ext>
          </a:extLst>
        </xdr:cNvPr>
        <xdr:cNvSpPr/>
      </xdr:nvSpPr>
      <xdr:spPr>
        <a:xfrm>
          <a:off x="13609320" y="2857500"/>
          <a:ext cx="861060" cy="518160"/>
        </a:xfrm>
        <a:prstGeom prst="rect">
          <a:avLst/>
        </a:prstGeom>
        <a:solidFill>
          <a:schemeClr val="tx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sz="1050" b="1" baseline="0">
              <a:solidFill>
                <a:srgbClr val="FFC000"/>
              </a:solidFill>
            </a:rPr>
            <a:t>OMIT</a:t>
          </a:r>
          <a:endParaRPr lang="en-US" sz="1100" b="1">
            <a:solidFill>
              <a:srgbClr val="FFC000"/>
            </a:solidFill>
          </a:endParaRPr>
        </a:p>
      </xdr:txBody>
    </xdr:sp>
    <xdr:clientData/>
  </xdr:twoCellAnchor>
  <xdr:twoCellAnchor>
    <xdr:from>
      <xdr:col>25</xdr:col>
      <xdr:colOff>0</xdr:colOff>
      <xdr:row>19</xdr:row>
      <xdr:rowOff>0</xdr:rowOff>
    </xdr:from>
    <xdr:to>
      <xdr:col>37</xdr:col>
      <xdr:colOff>0</xdr:colOff>
      <xdr:row>22</xdr:row>
      <xdr:rowOff>15240</xdr:rowOff>
    </xdr:to>
    <xdr:sp macro="" textlink="">
      <xdr:nvSpPr>
        <xdr:cNvPr id="24" name="Rectangle 18">
          <a:extLst>
            <a:ext uri="{FF2B5EF4-FFF2-40B4-BE49-F238E27FC236}">
              <a16:creationId xmlns:a16="http://schemas.microsoft.com/office/drawing/2014/main" id="{D84A2ABD-20D8-47A7-A891-FAC7B7D1AA52}"/>
            </a:ext>
            <a:ext uri="{147F2762-F138-4A5C-976F-8EAC2B608ADB}">
              <a16:predDERef xmlns:a16="http://schemas.microsoft.com/office/drawing/2014/main" pred="{73D94FEF-08A1-4212-9F5B-DB562EA74941}"/>
            </a:ext>
          </a:extLst>
        </xdr:cNvPr>
        <xdr:cNvSpPr/>
      </xdr:nvSpPr>
      <xdr:spPr>
        <a:xfrm>
          <a:off x="14020800" y="3352800"/>
          <a:ext cx="4328160" cy="518160"/>
        </a:xfrm>
        <a:prstGeom prst="rect">
          <a:avLst/>
        </a:prstGeom>
        <a:solidFill>
          <a:schemeClr val="tx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sz="1050" b="1" baseline="0">
              <a:solidFill>
                <a:srgbClr val="FFC000"/>
              </a:solidFill>
            </a:rPr>
            <a:t>BLANK SAILING</a:t>
          </a:r>
          <a:endParaRPr lang="en-US" sz="1100" b="1">
            <a:solidFill>
              <a:srgbClr val="FFC000"/>
            </a:solidFill>
          </a:endParaRPr>
        </a:p>
      </xdr:txBody>
    </xdr:sp>
    <xdr:clientData/>
  </xdr:twoCellAnchor>
  <xdr:twoCellAnchor>
    <xdr:from>
      <xdr:col>25</xdr:col>
      <xdr:colOff>0</xdr:colOff>
      <xdr:row>22</xdr:row>
      <xdr:rowOff>0</xdr:rowOff>
    </xdr:from>
    <xdr:to>
      <xdr:col>37</xdr:col>
      <xdr:colOff>0</xdr:colOff>
      <xdr:row>25</xdr:row>
      <xdr:rowOff>15240</xdr:rowOff>
    </xdr:to>
    <xdr:sp macro="" textlink="">
      <xdr:nvSpPr>
        <xdr:cNvPr id="31" name="Rectangle 18">
          <a:extLst>
            <a:ext uri="{FF2B5EF4-FFF2-40B4-BE49-F238E27FC236}">
              <a16:creationId xmlns:a16="http://schemas.microsoft.com/office/drawing/2014/main" id="{B4905323-7641-4532-8B2A-C3028DAE96DC}"/>
            </a:ext>
            <a:ext uri="{147F2762-F138-4A5C-976F-8EAC2B608ADB}">
              <a16:predDERef xmlns:a16="http://schemas.microsoft.com/office/drawing/2014/main" pred="{73D94FEF-08A1-4212-9F5B-DB562EA74941}"/>
            </a:ext>
          </a:extLst>
        </xdr:cNvPr>
        <xdr:cNvSpPr/>
      </xdr:nvSpPr>
      <xdr:spPr>
        <a:xfrm>
          <a:off x="14020800" y="3855720"/>
          <a:ext cx="4328160" cy="518160"/>
        </a:xfrm>
        <a:prstGeom prst="rect">
          <a:avLst/>
        </a:prstGeom>
        <a:solidFill>
          <a:schemeClr val="tx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sz="1050" b="1" baseline="0">
              <a:solidFill>
                <a:srgbClr val="FFC000"/>
              </a:solidFill>
            </a:rPr>
            <a:t>BLANK SAILING</a:t>
          </a:r>
          <a:endParaRPr lang="en-US" sz="1100" b="1">
            <a:solidFill>
              <a:srgbClr val="FFC000"/>
            </a:solidFill>
          </a:endParaRPr>
        </a:p>
      </xdr:txBody>
    </xdr:sp>
    <xdr:clientData/>
  </xdr:twoCellAnchor>
</xdr:wsDr>
</file>

<file path=xl/drawings/drawing5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2" name="Picture 1039">
          <a:extLst>
            <a:ext uri="{FF2B5EF4-FFF2-40B4-BE49-F238E27FC236}">
              <a16:creationId xmlns:a16="http://schemas.microsoft.com/office/drawing/2014/main" id="{00C8CBDD-E6F0-4DB2-A8DC-8295247AEA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8204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3" name="Picture 1039">
          <a:extLst>
            <a:ext uri="{FF2B5EF4-FFF2-40B4-BE49-F238E27FC236}">
              <a16:creationId xmlns:a16="http://schemas.microsoft.com/office/drawing/2014/main" id="{63715F18-15FC-44A8-A365-52536C3171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8204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4" name="Picture 1039">
          <a:extLst>
            <a:ext uri="{FF2B5EF4-FFF2-40B4-BE49-F238E27FC236}">
              <a16:creationId xmlns:a16="http://schemas.microsoft.com/office/drawing/2014/main" id="{90054EC2-6AA7-4C74-925F-ECC349599A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8204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5" name="Picture 1039">
          <a:extLst>
            <a:ext uri="{FF2B5EF4-FFF2-40B4-BE49-F238E27FC236}">
              <a16:creationId xmlns:a16="http://schemas.microsoft.com/office/drawing/2014/main" id="{E67AF600-D954-407D-9816-34D2AA6A69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8204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6" name="Picture 1039">
          <a:extLst>
            <a:ext uri="{FF2B5EF4-FFF2-40B4-BE49-F238E27FC236}">
              <a16:creationId xmlns:a16="http://schemas.microsoft.com/office/drawing/2014/main" id="{B7223947-AF9D-4A03-BB37-11B7C32CE4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8204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7" name="Picture 1039">
          <a:extLst>
            <a:ext uri="{FF2B5EF4-FFF2-40B4-BE49-F238E27FC236}">
              <a16:creationId xmlns:a16="http://schemas.microsoft.com/office/drawing/2014/main" id="{1EF4386C-9534-4B26-B8AB-C262BA26A3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8204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8" name="Picture 1039">
          <a:extLst>
            <a:ext uri="{FF2B5EF4-FFF2-40B4-BE49-F238E27FC236}">
              <a16:creationId xmlns:a16="http://schemas.microsoft.com/office/drawing/2014/main" id="{4E3E4DCF-15CD-4B99-B00B-3F54C01824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8204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9" name="Picture 1039">
          <a:extLst>
            <a:ext uri="{FF2B5EF4-FFF2-40B4-BE49-F238E27FC236}">
              <a16:creationId xmlns:a16="http://schemas.microsoft.com/office/drawing/2014/main" id="{502834A4-F85F-416F-A0F9-BEB7A75E4F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8204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10" name="Picture 1039">
          <a:extLst>
            <a:ext uri="{FF2B5EF4-FFF2-40B4-BE49-F238E27FC236}">
              <a16:creationId xmlns:a16="http://schemas.microsoft.com/office/drawing/2014/main" id="{84CB623D-77F0-4C1D-AC83-51FB60F029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8204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11" name="Picture 1039">
          <a:extLst>
            <a:ext uri="{FF2B5EF4-FFF2-40B4-BE49-F238E27FC236}">
              <a16:creationId xmlns:a16="http://schemas.microsoft.com/office/drawing/2014/main" id="{DA9C8623-6FF9-4747-A9C8-1DAE3C0B34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8204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12" name="Picture 1039">
          <a:extLst>
            <a:ext uri="{FF2B5EF4-FFF2-40B4-BE49-F238E27FC236}">
              <a16:creationId xmlns:a16="http://schemas.microsoft.com/office/drawing/2014/main" id="{365F5CF1-E85A-4ECA-B0C7-28A63C3491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8204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13" name="Picture 1039">
          <a:extLst>
            <a:ext uri="{FF2B5EF4-FFF2-40B4-BE49-F238E27FC236}">
              <a16:creationId xmlns:a16="http://schemas.microsoft.com/office/drawing/2014/main" id="{4ED75313-2C69-4604-89D1-FE3B435C5C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8204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14" name="Picture 1039">
          <a:extLst>
            <a:ext uri="{FF2B5EF4-FFF2-40B4-BE49-F238E27FC236}">
              <a16:creationId xmlns:a16="http://schemas.microsoft.com/office/drawing/2014/main" id="{1B891574-BDA1-4D73-B403-1B350665F5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8204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15" name="Picture 1039">
          <a:extLst>
            <a:ext uri="{FF2B5EF4-FFF2-40B4-BE49-F238E27FC236}">
              <a16:creationId xmlns:a16="http://schemas.microsoft.com/office/drawing/2014/main" id="{BD597914-ED88-48A4-B990-039B5B7CB9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8204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16" name="Picture 1039">
          <a:extLst>
            <a:ext uri="{FF2B5EF4-FFF2-40B4-BE49-F238E27FC236}">
              <a16:creationId xmlns:a16="http://schemas.microsoft.com/office/drawing/2014/main" id="{06540F3A-EB41-4174-88B9-662C042C9B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8204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17" name="Picture 1039">
          <a:extLst>
            <a:ext uri="{FF2B5EF4-FFF2-40B4-BE49-F238E27FC236}">
              <a16:creationId xmlns:a16="http://schemas.microsoft.com/office/drawing/2014/main" id="{25801355-19E7-4A89-8DA5-57C0B3D6E1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8204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22</xdr:col>
      <xdr:colOff>1</xdr:colOff>
      <xdr:row>2</xdr:row>
      <xdr:rowOff>0</xdr:rowOff>
    </xdr:from>
    <xdr:to>
      <xdr:col>24</xdr:col>
      <xdr:colOff>220981</xdr:colOff>
      <xdr:row>5</xdr:row>
      <xdr:rowOff>19050</xdr:rowOff>
    </xdr:to>
    <xdr:sp macro="" textlink="">
      <xdr:nvSpPr>
        <xdr:cNvPr id="18" name="Cloud Callout 3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CA2440B5-36C4-4912-98AA-C0FDDF41B2D6}"/>
            </a:ext>
          </a:extLst>
        </xdr:cNvPr>
        <xdr:cNvSpPr/>
      </xdr:nvSpPr>
      <xdr:spPr>
        <a:xfrm>
          <a:off x="11567161" y="350520"/>
          <a:ext cx="1958340" cy="636270"/>
        </a:xfrm>
        <a:prstGeom prst="cloudCallou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800" b="1" baseline="0">
              <a:latin typeface="Comic Sans MS" pitchFamily="66" charset="0"/>
            </a:rPr>
            <a:t>HOME</a:t>
          </a:r>
        </a:p>
      </xdr:txBody>
    </xdr:sp>
    <xdr:clientData/>
  </xdr:twoCellAnchor>
  <xdr:twoCellAnchor>
    <xdr:from>
      <xdr:col>32</xdr:col>
      <xdr:colOff>861060</xdr:colOff>
      <xdr:row>9</xdr:row>
      <xdr:rowOff>160020</xdr:rowOff>
    </xdr:from>
    <xdr:to>
      <xdr:col>34</xdr:col>
      <xdr:colOff>975360</xdr:colOff>
      <xdr:row>11</xdr:row>
      <xdr:rowOff>167640</xdr:rowOff>
    </xdr:to>
    <xdr:sp macro="" textlink="">
      <xdr:nvSpPr>
        <xdr:cNvPr id="90" name="Rectangle 89">
          <a:extLst>
            <a:ext uri="{FF2B5EF4-FFF2-40B4-BE49-F238E27FC236}">
              <a16:creationId xmlns:a16="http://schemas.microsoft.com/office/drawing/2014/main" id="{3804FD4C-D478-40E6-8FC8-3736ABD416CE}"/>
            </a:ext>
          </a:extLst>
        </xdr:cNvPr>
        <xdr:cNvSpPr/>
      </xdr:nvSpPr>
      <xdr:spPr>
        <a:xfrm>
          <a:off x="19095720" y="1828800"/>
          <a:ext cx="1851660" cy="358140"/>
        </a:xfrm>
        <a:prstGeom prst="rect">
          <a:avLst/>
        </a:prstGeom>
        <a:solidFill>
          <a:schemeClr val="tx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0" b="1" baseline="0">
              <a:solidFill>
                <a:srgbClr val="FFC000"/>
              </a:solidFill>
            </a:rPr>
            <a:t>STOP BOOKING</a:t>
          </a:r>
          <a:r>
            <a:rPr lang="en-US" sz="1100" b="1" baseline="0">
              <a:solidFill>
                <a:srgbClr val="FFC000"/>
              </a:solidFill>
            </a:rPr>
            <a:t>	</a:t>
          </a:r>
          <a:endParaRPr lang="en-US" sz="1100" b="1">
            <a:solidFill>
              <a:srgbClr val="FFC000"/>
            </a:solidFill>
          </a:endParaRPr>
        </a:p>
      </xdr:txBody>
    </xdr:sp>
    <xdr:clientData/>
  </xdr:twoCellAnchor>
  <xdr:twoCellAnchor>
    <xdr:from>
      <xdr:col>6</xdr:col>
      <xdr:colOff>0</xdr:colOff>
      <xdr:row>10</xdr:row>
      <xdr:rowOff>0</xdr:rowOff>
    </xdr:from>
    <xdr:to>
      <xdr:col>11</xdr:col>
      <xdr:colOff>518160</xdr:colOff>
      <xdr:row>11</xdr:row>
      <xdr:rowOff>30480</xdr:rowOff>
    </xdr:to>
    <xdr:sp macro="" textlink="">
      <xdr:nvSpPr>
        <xdr:cNvPr id="25" name="Rectangle 24">
          <a:extLst>
            <a:ext uri="{FF2B5EF4-FFF2-40B4-BE49-F238E27FC236}">
              <a16:creationId xmlns:a16="http://schemas.microsoft.com/office/drawing/2014/main" id="{C59E5C4A-4826-44CA-9E13-87115DEDECD7}"/>
            </a:ext>
          </a:extLst>
        </xdr:cNvPr>
        <xdr:cNvSpPr/>
      </xdr:nvSpPr>
      <xdr:spPr>
        <a:xfrm>
          <a:off x="3291840" y="1844040"/>
          <a:ext cx="3284220" cy="205740"/>
        </a:xfrm>
        <a:prstGeom prst="rect">
          <a:avLst/>
        </a:prstGeom>
        <a:solidFill>
          <a:schemeClr val="tx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800" b="1" baseline="0">
              <a:solidFill>
                <a:srgbClr val="FFC000"/>
              </a:solidFill>
            </a:rPr>
            <a:t>OMIT</a:t>
          </a:r>
        </a:p>
        <a:p>
          <a:pPr algn="ctr"/>
          <a:r>
            <a:rPr lang="en-US" sz="1100" b="1" baseline="0">
              <a:solidFill>
                <a:srgbClr val="FFC000"/>
              </a:solidFill>
            </a:rPr>
            <a:t>	</a:t>
          </a:r>
          <a:endParaRPr lang="en-US" sz="1100" b="1">
            <a:solidFill>
              <a:srgbClr val="FFC000"/>
            </a:solidFill>
          </a:endParaRPr>
        </a:p>
      </xdr:txBody>
    </xdr:sp>
    <xdr:clientData/>
  </xdr:twoCellAnchor>
  <xdr:twoCellAnchor>
    <xdr:from>
      <xdr:col>6</xdr:col>
      <xdr:colOff>0</xdr:colOff>
      <xdr:row>12</xdr:row>
      <xdr:rowOff>0</xdr:rowOff>
    </xdr:from>
    <xdr:to>
      <xdr:col>11</xdr:col>
      <xdr:colOff>518160</xdr:colOff>
      <xdr:row>13</xdr:row>
      <xdr:rowOff>30480</xdr:rowOff>
    </xdr:to>
    <xdr:sp macro="" textlink="">
      <xdr:nvSpPr>
        <xdr:cNvPr id="26" name="Rectangle 25">
          <a:extLst>
            <a:ext uri="{FF2B5EF4-FFF2-40B4-BE49-F238E27FC236}">
              <a16:creationId xmlns:a16="http://schemas.microsoft.com/office/drawing/2014/main" id="{F3748F23-678E-4127-8027-F27A5B6958D0}"/>
            </a:ext>
          </a:extLst>
        </xdr:cNvPr>
        <xdr:cNvSpPr/>
      </xdr:nvSpPr>
      <xdr:spPr>
        <a:xfrm>
          <a:off x="3291840" y="2194560"/>
          <a:ext cx="3284220" cy="205740"/>
        </a:xfrm>
        <a:prstGeom prst="rect">
          <a:avLst/>
        </a:prstGeom>
        <a:solidFill>
          <a:schemeClr val="tx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800" b="1" baseline="0">
              <a:solidFill>
                <a:srgbClr val="FFC000"/>
              </a:solidFill>
            </a:rPr>
            <a:t>OMIT</a:t>
          </a:r>
        </a:p>
        <a:p>
          <a:pPr algn="ctr"/>
          <a:r>
            <a:rPr lang="en-US" sz="1100" b="1" baseline="0">
              <a:solidFill>
                <a:srgbClr val="FFC000"/>
              </a:solidFill>
            </a:rPr>
            <a:t>	</a:t>
          </a:r>
          <a:endParaRPr lang="en-US" sz="1100" b="1">
            <a:solidFill>
              <a:srgbClr val="FFC000"/>
            </a:solidFill>
          </a:endParaRPr>
        </a:p>
      </xdr:txBody>
    </xdr:sp>
    <xdr:clientData/>
  </xdr:twoCellAnchor>
  <xdr:twoCellAnchor>
    <xdr:from>
      <xdr:col>6</xdr:col>
      <xdr:colOff>0</xdr:colOff>
      <xdr:row>14</xdr:row>
      <xdr:rowOff>0</xdr:rowOff>
    </xdr:from>
    <xdr:to>
      <xdr:col>11</xdr:col>
      <xdr:colOff>518160</xdr:colOff>
      <xdr:row>15</xdr:row>
      <xdr:rowOff>30480</xdr:rowOff>
    </xdr:to>
    <xdr:sp macro="" textlink="">
      <xdr:nvSpPr>
        <xdr:cNvPr id="27" name="Rectangle 26">
          <a:extLst>
            <a:ext uri="{FF2B5EF4-FFF2-40B4-BE49-F238E27FC236}">
              <a16:creationId xmlns:a16="http://schemas.microsoft.com/office/drawing/2014/main" id="{A744A821-F468-4885-ADCF-05891E64D7C5}"/>
            </a:ext>
          </a:extLst>
        </xdr:cNvPr>
        <xdr:cNvSpPr/>
      </xdr:nvSpPr>
      <xdr:spPr>
        <a:xfrm>
          <a:off x="3291840" y="2545080"/>
          <a:ext cx="3284220" cy="205740"/>
        </a:xfrm>
        <a:prstGeom prst="rect">
          <a:avLst/>
        </a:prstGeom>
        <a:solidFill>
          <a:schemeClr val="tx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800" b="1" baseline="0">
              <a:solidFill>
                <a:srgbClr val="FFC000"/>
              </a:solidFill>
            </a:rPr>
            <a:t>OMIT</a:t>
          </a:r>
        </a:p>
        <a:p>
          <a:pPr algn="ctr"/>
          <a:r>
            <a:rPr lang="en-US" sz="1100" b="1" baseline="0">
              <a:solidFill>
                <a:srgbClr val="FFC000"/>
              </a:solidFill>
            </a:rPr>
            <a:t>	</a:t>
          </a:r>
          <a:endParaRPr lang="en-US" sz="1100" b="1">
            <a:solidFill>
              <a:srgbClr val="FFC000"/>
            </a:solidFill>
          </a:endParaRPr>
        </a:p>
      </xdr:txBody>
    </xdr:sp>
    <xdr:clientData/>
  </xdr:twoCellAnchor>
  <xdr:twoCellAnchor>
    <xdr:from>
      <xdr:col>6</xdr:col>
      <xdr:colOff>0</xdr:colOff>
      <xdr:row>16</xdr:row>
      <xdr:rowOff>0</xdr:rowOff>
    </xdr:from>
    <xdr:to>
      <xdr:col>11</xdr:col>
      <xdr:colOff>518160</xdr:colOff>
      <xdr:row>17</xdr:row>
      <xdr:rowOff>30480</xdr:rowOff>
    </xdr:to>
    <xdr:sp macro="" textlink="">
      <xdr:nvSpPr>
        <xdr:cNvPr id="28" name="Rectangle 27">
          <a:extLst>
            <a:ext uri="{FF2B5EF4-FFF2-40B4-BE49-F238E27FC236}">
              <a16:creationId xmlns:a16="http://schemas.microsoft.com/office/drawing/2014/main" id="{8EA014AB-7625-4EE7-9CE9-29488438ADBA}"/>
            </a:ext>
          </a:extLst>
        </xdr:cNvPr>
        <xdr:cNvSpPr/>
      </xdr:nvSpPr>
      <xdr:spPr>
        <a:xfrm>
          <a:off x="3291840" y="2895600"/>
          <a:ext cx="3284220" cy="205740"/>
        </a:xfrm>
        <a:prstGeom prst="rect">
          <a:avLst/>
        </a:prstGeom>
        <a:solidFill>
          <a:schemeClr val="tx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800" b="1" baseline="0">
              <a:solidFill>
                <a:srgbClr val="FFC000"/>
              </a:solidFill>
            </a:rPr>
            <a:t>OMIT</a:t>
          </a:r>
        </a:p>
        <a:p>
          <a:pPr algn="ctr"/>
          <a:r>
            <a:rPr lang="en-US" sz="1100" b="1" baseline="0">
              <a:solidFill>
                <a:srgbClr val="FFC000"/>
              </a:solidFill>
            </a:rPr>
            <a:t>	</a:t>
          </a:r>
          <a:endParaRPr lang="en-US" sz="1100" b="1">
            <a:solidFill>
              <a:srgbClr val="FFC000"/>
            </a:solidFill>
          </a:endParaRPr>
        </a:p>
      </xdr:txBody>
    </xdr:sp>
    <xdr:clientData/>
  </xdr:twoCellAnchor>
  <xdr:twoCellAnchor>
    <xdr:from>
      <xdr:col>33</xdr:col>
      <xdr:colOff>0</xdr:colOff>
      <xdr:row>16</xdr:row>
      <xdr:rowOff>0</xdr:rowOff>
    </xdr:from>
    <xdr:to>
      <xdr:col>33</xdr:col>
      <xdr:colOff>861060</xdr:colOff>
      <xdr:row>34</xdr:row>
      <xdr:rowOff>22860</xdr:rowOff>
    </xdr:to>
    <xdr:sp macro="" textlink="">
      <xdr:nvSpPr>
        <xdr:cNvPr id="21" name="Rectangle 29">
          <a:extLst>
            <a:ext uri="{FF2B5EF4-FFF2-40B4-BE49-F238E27FC236}">
              <a16:creationId xmlns:a16="http://schemas.microsoft.com/office/drawing/2014/main" id="{CB1A8338-C053-42B6-A576-1DDBA53A0389}"/>
            </a:ext>
          </a:extLst>
        </xdr:cNvPr>
        <xdr:cNvSpPr/>
      </xdr:nvSpPr>
      <xdr:spPr>
        <a:xfrm>
          <a:off x="19103340" y="2895600"/>
          <a:ext cx="861060" cy="3177540"/>
        </a:xfrm>
        <a:prstGeom prst="rect">
          <a:avLst/>
        </a:prstGeom>
        <a:solidFill>
          <a:schemeClr val="tx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0" b="1" baseline="0">
              <a:solidFill>
                <a:srgbClr val="FFC000"/>
              </a:solidFill>
            </a:rPr>
            <a:t>REFER SENTOSA SERVICE</a:t>
          </a:r>
          <a:r>
            <a:rPr lang="en-US" sz="1100" b="1" baseline="0">
              <a:solidFill>
                <a:srgbClr val="FFC000"/>
              </a:solidFill>
            </a:rPr>
            <a:t>	</a:t>
          </a:r>
          <a:endParaRPr lang="en-US" sz="1100" b="1">
            <a:solidFill>
              <a:srgbClr val="FFC000"/>
            </a:solidFill>
          </a:endParaRPr>
        </a:p>
      </xdr:txBody>
    </xdr:sp>
    <xdr:clientData/>
  </xdr:twoCellAnchor>
  <xdr:twoCellAnchor>
    <xdr:from>
      <xdr:col>6</xdr:col>
      <xdr:colOff>0</xdr:colOff>
      <xdr:row>10</xdr:row>
      <xdr:rowOff>0</xdr:rowOff>
    </xdr:from>
    <xdr:to>
      <xdr:col>11</xdr:col>
      <xdr:colOff>518160</xdr:colOff>
      <xdr:row>11</xdr:row>
      <xdr:rowOff>30480</xdr:rowOff>
    </xdr:to>
    <xdr:sp macro="" textlink="">
      <xdr:nvSpPr>
        <xdr:cNvPr id="29" name="Rectangle 28">
          <a:extLst>
            <a:ext uri="{FF2B5EF4-FFF2-40B4-BE49-F238E27FC236}">
              <a16:creationId xmlns:a16="http://schemas.microsoft.com/office/drawing/2014/main" id="{84BD8EB3-CE87-4F2A-BF57-5C11E2E118F2}"/>
            </a:ext>
          </a:extLst>
        </xdr:cNvPr>
        <xdr:cNvSpPr/>
      </xdr:nvSpPr>
      <xdr:spPr>
        <a:xfrm>
          <a:off x="3291840" y="1844040"/>
          <a:ext cx="3284220" cy="205740"/>
        </a:xfrm>
        <a:prstGeom prst="rect">
          <a:avLst/>
        </a:prstGeom>
        <a:solidFill>
          <a:schemeClr val="tx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800" b="1" baseline="0">
              <a:solidFill>
                <a:srgbClr val="FFC000"/>
              </a:solidFill>
            </a:rPr>
            <a:t>OMIT</a:t>
          </a:r>
        </a:p>
        <a:p>
          <a:pPr algn="ctr"/>
          <a:r>
            <a:rPr lang="en-US" sz="1100" b="1" baseline="0">
              <a:solidFill>
                <a:srgbClr val="FFC000"/>
              </a:solidFill>
            </a:rPr>
            <a:t>	</a:t>
          </a:r>
          <a:endParaRPr lang="en-US" sz="1100" b="1">
            <a:solidFill>
              <a:srgbClr val="FFC000"/>
            </a:solidFill>
          </a:endParaRPr>
        </a:p>
      </xdr:txBody>
    </xdr:sp>
    <xdr:clientData/>
  </xdr:twoCellAnchor>
  <xdr:twoCellAnchor>
    <xdr:from>
      <xdr:col>6</xdr:col>
      <xdr:colOff>0</xdr:colOff>
      <xdr:row>12</xdr:row>
      <xdr:rowOff>0</xdr:rowOff>
    </xdr:from>
    <xdr:to>
      <xdr:col>11</xdr:col>
      <xdr:colOff>518160</xdr:colOff>
      <xdr:row>13</xdr:row>
      <xdr:rowOff>30480</xdr:rowOff>
    </xdr:to>
    <xdr:sp macro="" textlink="">
      <xdr:nvSpPr>
        <xdr:cNvPr id="31" name="Rectangle 30">
          <a:extLst>
            <a:ext uri="{FF2B5EF4-FFF2-40B4-BE49-F238E27FC236}">
              <a16:creationId xmlns:a16="http://schemas.microsoft.com/office/drawing/2014/main" id="{3104895A-3D6E-4532-8FEB-DF0AB788BD55}"/>
            </a:ext>
          </a:extLst>
        </xdr:cNvPr>
        <xdr:cNvSpPr/>
      </xdr:nvSpPr>
      <xdr:spPr>
        <a:xfrm>
          <a:off x="3291840" y="2194560"/>
          <a:ext cx="3284220" cy="205740"/>
        </a:xfrm>
        <a:prstGeom prst="rect">
          <a:avLst/>
        </a:prstGeom>
        <a:solidFill>
          <a:schemeClr val="tx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800" b="1" baseline="0">
              <a:solidFill>
                <a:srgbClr val="FFC000"/>
              </a:solidFill>
            </a:rPr>
            <a:t>OMIT</a:t>
          </a:r>
        </a:p>
        <a:p>
          <a:pPr algn="ctr"/>
          <a:r>
            <a:rPr lang="en-US" sz="1100" b="1" baseline="0">
              <a:solidFill>
                <a:srgbClr val="FFC000"/>
              </a:solidFill>
            </a:rPr>
            <a:t>	</a:t>
          </a:r>
          <a:endParaRPr lang="en-US" sz="1100" b="1">
            <a:solidFill>
              <a:srgbClr val="FFC000"/>
            </a:solidFill>
          </a:endParaRPr>
        </a:p>
      </xdr:txBody>
    </xdr:sp>
    <xdr:clientData/>
  </xdr:twoCellAnchor>
  <xdr:twoCellAnchor>
    <xdr:from>
      <xdr:col>6</xdr:col>
      <xdr:colOff>0</xdr:colOff>
      <xdr:row>14</xdr:row>
      <xdr:rowOff>0</xdr:rowOff>
    </xdr:from>
    <xdr:to>
      <xdr:col>11</xdr:col>
      <xdr:colOff>518160</xdr:colOff>
      <xdr:row>15</xdr:row>
      <xdr:rowOff>30480</xdr:rowOff>
    </xdr:to>
    <xdr:sp macro="" textlink="">
      <xdr:nvSpPr>
        <xdr:cNvPr id="32" name="Rectangle 31">
          <a:extLst>
            <a:ext uri="{FF2B5EF4-FFF2-40B4-BE49-F238E27FC236}">
              <a16:creationId xmlns:a16="http://schemas.microsoft.com/office/drawing/2014/main" id="{82B9DF59-5672-42EE-A76A-8B2A88D548CE}"/>
            </a:ext>
          </a:extLst>
        </xdr:cNvPr>
        <xdr:cNvSpPr/>
      </xdr:nvSpPr>
      <xdr:spPr>
        <a:xfrm>
          <a:off x="3291840" y="2545080"/>
          <a:ext cx="3284220" cy="205740"/>
        </a:xfrm>
        <a:prstGeom prst="rect">
          <a:avLst/>
        </a:prstGeom>
        <a:solidFill>
          <a:schemeClr val="tx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800" b="1" baseline="0">
              <a:solidFill>
                <a:srgbClr val="FFC000"/>
              </a:solidFill>
            </a:rPr>
            <a:t>OMIT</a:t>
          </a:r>
        </a:p>
        <a:p>
          <a:pPr algn="ctr"/>
          <a:r>
            <a:rPr lang="en-US" sz="1100" b="1" baseline="0">
              <a:solidFill>
                <a:srgbClr val="FFC000"/>
              </a:solidFill>
            </a:rPr>
            <a:t>	</a:t>
          </a:r>
          <a:endParaRPr lang="en-US" sz="1100" b="1">
            <a:solidFill>
              <a:srgbClr val="FFC000"/>
            </a:solidFill>
          </a:endParaRPr>
        </a:p>
      </xdr:txBody>
    </xdr:sp>
    <xdr:clientData/>
  </xdr:twoCellAnchor>
  <xdr:twoCellAnchor>
    <xdr:from>
      <xdr:col>6</xdr:col>
      <xdr:colOff>0</xdr:colOff>
      <xdr:row>16</xdr:row>
      <xdr:rowOff>0</xdr:rowOff>
    </xdr:from>
    <xdr:to>
      <xdr:col>11</xdr:col>
      <xdr:colOff>518160</xdr:colOff>
      <xdr:row>17</xdr:row>
      <xdr:rowOff>30480</xdr:rowOff>
    </xdr:to>
    <xdr:sp macro="" textlink="">
      <xdr:nvSpPr>
        <xdr:cNvPr id="33" name="Rectangle 32">
          <a:extLst>
            <a:ext uri="{FF2B5EF4-FFF2-40B4-BE49-F238E27FC236}">
              <a16:creationId xmlns:a16="http://schemas.microsoft.com/office/drawing/2014/main" id="{C0C7ABCF-B0EB-4921-9775-AC160BC105AD}"/>
            </a:ext>
          </a:extLst>
        </xdr:cNvPr>
        <xdr:cNvSpPr/>
      </xdr:nvSpPr>
      <xdr:spPr>
        <a:xfrm>
          <a:off x="3291840" y="2895600"/>
          <a:ext cx="3284220" cy="205740"/>
        </a:xfrm>
        <a:prstGeom prst="rect">
          <a:avLst/>
        </a:prstGeom>
        <a:solidFill>
          <a:schemeClr val="tx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800" b="1" baseline="0">
              <a:solidFill>
                <a:srgbClr val="FFC000"/>
              </a:solidFill>
            </a:rPr>
            <a:t>OMIT</a:t>
          </a:r>
        </a:p>
        <a:p>
          <a:pPr algn="ctr"/>
          <a:r>
            <a:rPr lang="en-US" sz="1100" b="1" baseline="0">
              <a:solidFill>
                <a:srgbClr val="FFC000"/>
              </a:solidFill>
            </a:rPr>
            <a:t>	</a:t>
          </a:r>
          <a:endParaRPr lang="en-US" sz="1100" b="1">
            <a:solidFill>
              <a:srgbClr val="FFC000"/>
            </a:solidFill>
          </a:endParaRPr>
        </a:p>
      </xdr:txBody>
    </xdr:sp>
    <xdr:clientData/>
  </xdr:twoCellAnchor>
  <xdr:twoCellAnchor>
    <xdr:from>
      <xdr:col>6</xdr:col>
      <xdr:colOff>0</xdr:colOff>
      <xdr:row>10</xdr:row>
      <xdr:rowOff>0</xdr:rowOff>
    </xdr:from>
    <xdr:to>
      <xdr:col>11</xdr:col>
      <xdr:colOff>518160</xdr:colOff>
      <xdr:row>11</xdr:row>
      <xdr:rowOff>30480</xdr:rowOff>
    </xdr:to>
    <xdr:sp macro="" textlink="">
      <xdr:nvSpPr>
        <xdr:cNvPr id="34" name="Rectangle 33">
          <a:extLst>
            <a:ext uri="{FF2B5EF4-FFF2-40B4-BE49-F238E27FC236}">
              <a16:creationId xmlns:a16="http://schemas.microsoft.com/office/drawing/2014/main" id="{4594EA3B-143B-4CDD-940A-0C975C6D458F}"/>
            </a:ext>
          </a:extLst>
        </xdr:cNvPr>
        <xdr:cNvSpPr/>
      </xdr:nvSpPr>
      <xdr:spPr>
        <a:xfrm>
          <a:off x="3291840" y="1844040"/>
          <a:ext cx="3284220" cy="205740"/>
        </a:xfrm>
        <a:prstGeom prst="rect">
          <a:avLst/>
        </a:prstGeom>
        <a:solidFill>
          <a:schemeClr val="tx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800" b="1" baseline="0">
              <a:solidFill>
                <a:srgbClr val="FFC000"/>
              </a:solidFill>
            </a:rPr>
            <a:t>OMIT</a:t>
          </a:r>
        </a:p>
        <a:p>
          <a:pPr algn="ctr"/>
          <a:r>
            <a:rPr lang="en-US" sz="1100" b="1" baseline="0">
              <a:solidFill>
                <a:srgbClr val="FFC000"/>
              </a:solidFill>
            </a:rPr>
            <a:t>	</a:t>
          </a:r>
          <a:endParaRPr lang="en-US" sz="1100" b="1">
            <a:solidFill>
              <a:srgbClr val="FFC000"/>
            </a:solidFill>
          </a:endParaRPr>
        </a:p>
      </xdr:txBody>
    </xdr:sp>
    <xdr:clientData/>
  </xdr:twoCellAnchor>
  <xdr:twoCellAnchor>
    <xdr:from>
      <xdr:col>6</xdr:col>
      <xdr:colOff>0</xdr:colOff>
      <xdr:row>12</xdr:row>
      <xdr:rowOff>0</xdr:rowOff>
    </xdr:from>
    <xdr:to>
      <xdr:col>11</xdr:col>
      <xdr:colOff>518160</xdr:colOff>
      <xdr:row>13</xdr:row>
      <xdr:rowOff>30480</xdr:rowOff>
    </xdr:to>
    <xdr:sp macro="" textlink="">
      <xdr:nvSpPr>
        <xdr:cNvPr id="35" name="Rectangle 34">
          <a:extLst>
            <a:ext uri="{FF2B5EF4-FFF2-40B4-BE49-F238E27FC236}">
              <a16:creationId xmlns:a16="http://schemas.microsoft.com/office/drawing/2014/main" id="{71A34497-C6FE-4DD0-BF8F-CEA582EAD89E}"/>
            </a:ext>
          </a:extLst>
        </xdr:cNvPr>
        <xdr:cNvSpPr/>
      </xdr:nvSpPr>
      <xdr:spPr>
        <a:xfrm>
          <a:off x="3291840" y="2194560"/>
          <a:ext cx="3284220" cy="205740"/>
        </a:xfrm>
        <a:prstGeom prst="rect">
          <a:avLst/>
        </a:prstGeom>
        <a:solidFill>
          <a:schemeClr val="tx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800" b="1" baseline="0">
              <a:solidFill>
                <a:srgbClr val="FFC000"/>
              </a:solidFill>
            </a:rPr>
            <a:t>OMIT</a:t>
          </a:r>
        </a:p>
        <a:p>
          <a:pPr algn="ctr"/>
          <a:r>
            <a:rPr lang="en-US" sz="1100" b="1" baseline="0">
              <a:solidFill>
                <a:srgbClr val="FFC000"/>
              </a:solidFill>
            </a:rPr>
            <a:t>	</a:t>
          </a:r>
          <a:endParaRPr lang="en-US" sz="1100" b="1">
            <a:solidFill>
              <a:srgbClr val="FFC000"/>
            </a:solidFill>
          </a:endParaRPr>
        </a:p>
      </xdr:txBody>
    </xdr:sp>
    <xdr:clientData/>
  </xdr:twoCellAnchor>
  <xdr:twoCellAnchor>
    <xdr:from>
      <xdr:col>6</xdr:col>
      <xdr:colOff>0</xdr:colOff>
      <xdr:row>14</xdr:row>
      <xdr:rowOff>0</xdr:rowOff>
    </xdr:from>
    <xdr:to>
      <xdr:col>11</xdr:col>
      <xdr:colOff>518160</xdr:colOff>
      <xdr:row>15</xdr:row>
      <xdr:rowOff>30480</xdr:rowOff>
    </xdr:to>
    <xdr:sp macro="" textlink="">
      <xdr:nvSpPr>
        <xdr:cNvPr id="36" name="Rectangle 35">
          <a:extLst>
            <a:ext uri="{FF2B5EF4-FFF2-40B4-BE49-F238E27FC236}">
              <a16:creationId xmlns:a16="http://schemas.microsoft.com/office/drawing/2014/main" id="{56F364A0-0B34-48FF-B743-7BB34172D715}"/>
            </a:ext>
          </a:extLst>
        </xdr:cNvPr>
        <xdr:cNvSpPr/>
      </xdr:nvSpPr>
      <xdr:spPr>
        <a:xfrm>
          <a:off x="3291840" y="2545080"/>
          <a:ext cx="3284220" cy="205740"/>
        </a:xfrm>
        <a:prstGeom prst="rect">
          <a:avLst/>
        </a:prstGeom>
        <a:solidFill>
          <a:schemeClr val="tx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800" b="1" baseline="0">
              <a:solidFill>
                <a:srgbClr val="FFC000"/>
              </a:solidFill>
            </a:rPr>
            <a:t>OMIT</a:t>
          </a:r>
        </a:p>
        <a:p>
          <a:pPr algn="ctr"/>
          <a:r>
            <a:rPr lang="en-US" sz="1100" b="1" baseline="0">
              <a:solidFill>
                <a:srgbClr val="FFC000"/>
              </a:solidFill>
            </a:rPr>
            <a:t>	</a:t>
          </a:r>
          <a:endParaRPr lang="en-US" sz="1100" b="1">
            <a:solidFill>
              <a:srgbClr val="FFC000"/>
            </a:solidFill>
          </a:endParaRPr>
        </a:p>
      </xdr:txBody>
    </xdr:sp>
    <xdr:clientData/>
  </xdr:twoCellAnchor>
  <xdr:twoCellAnchor>
    <xdr:from>
      <xdr:col>6</xdr:col>
      <xdr:colOff>0</xdr:colOff>
      <xdr:row>16</xdr:row>
      <xdr:rowOff>0</xdr:rowOff>
    </xdr:from>
    <xdr:to>
      <xdr:col>11</xdr:col>
      <xdr:colOff>518160</xdr:colOff>
      <xdr:row>17</xdr:row>
      <xdr:rowOff>30480</xdr:rowOff>
    </xdr:to>
    <xdr:sp macro="" textlink="">
      <xdr:nvSpPr>
        <xdr:cNvPr id="37" name="Rectangle 36">
          <a:extLst>
            <a:ext uri="{FF2B5EF4-FFF2-40B4-BE49-F238E27FC236}">
              <a16:creationId xmlns:a16="http://schemas.microsoft.com/office/drawing/2014/main" id="{E38975FE-9ADD-43A1-9F50-8E48EAD732B4}"/>
            </a:ext>
          </a:extLst>
        </xdr:cNvPr>
        <xdr:cNvSpPr/>
      </xdr:nvSpPr>
      <xdr:spPr>
        <a:xfrm>
          <a:off x="3291840" y="2895600"/>
          <a:ext cx="3284220" cy="205740"/>
        </a:xfrm>
        <a:prstGeom prst="rect">
          <a:avLst/>
        </a:prstGeom>
        <a:solidFill>
          <a:schemeClr val="tx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800" b="1" baseline="0">
              <a:solidFill>
                <a:srgbClr val="FFC000"/>
              </a:solidFill>
            </a:rPr>
            <a:t>OMIT</a:t>
          </a:r>
        </a:p>
        <a:p>
          <a:pPr algn="ctr"/>
          <a:r>
            <a:rPr lang="en-US" sz="1100" b="1" baseline="0">
              <a:solidFill>
                <a:srgbClr val="FFC000"/>
              </a:solidFill>
            </a:rPr>
            <a:t>	</a:t>
          </a:r>
          <a:endParaRPr lang="en-US" sz="1100" b="1">
            <a:solidFill>
              <a:srgbClr val="FFC000"/>
            </a:solidFill>
          </a:endParaRPr>
        </a:p>
      </xdr:txBody>
    </xdr:sp>
    <xdr:clientData/>
  </xdr:twoCellAnchor>
  <xdr:twoCellAnchor>
    <xdr:from>
      <xdr:col>6</xdr:col>
      <xdr:colOff>7620</xdr:colOff>
      <xdr:row>17</xdr:row>
      <xdr:rowOff>160020</xdr:rowOff>
    </xdr:from>
    <xdr:to>
      <xdr:col>12</xdr:col>
      <xdr:colOff>0</xdr:colOff>
      <xdr:row>19</xdr:row>
      <xdr:rowOff>15240</xdr:rowOff>
    </xdr:to>
    <xdr:sp macro="" textlink="">
      <xdr:nvSpPr>
        <xdr:cNvPr id="38" name="Rectangle 37">
          <a:extLst>
            <a:ext uri="{FF2B5EF4-FFF2-40B4-BE49-F238E27FC236}">
              <a16:creationId xmlns:a16="http://schemas.microsoft.com/office/drawing/2014/main" id="{B6A13421-C560-4344-B9F7-DCA44DA5FF19}"/>
            </a:ext>
          </a:extLst>
        </xdr:cNvPr>
        <xdr:cNvSpPr/>
      </xdr:nvSpPr>
      <xdr:spPr>
        <a:xfrm>
          <a:off x="3299460" y="3230880"/>
          <a:ext cx="3284220" cy="205740"/>
        </a:xfrm>
        <a:prstGeom prst="rect">
          <a:avLst/>
        </a:prstGeom>
        <a:solidFill>
          <a:schemeClr val="tx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800" b="1" baseline="0">
              <a:solidFill>
                <a:srgbClr val="FFC000"/>
              </a:solidFill>
            </a:rPr>
            <a:t>OMIT</a:t>
          </a:r>
        </a:p>
        <a:p>
          <a:pPr algn="ctr"/>
          <a:r>
            <a:rPr lang="en-US" sz="1100" b="1" baseline="0">
              <a:solidFill>
                <a:srgbClr val="FFC000"/>
              </a:solidFill>
            </a:rPr>
            <a:t>	</a:t>
          </a:r>
          <a:endParaRPr lang="en-US" sz="1100" b="1">
            <a:solidFill>
              <a:srgbClr val="FFC000"/>
            </a:solidFill>
          </a:endParaRPr>
        </a:p>
      </xdr:txBody>
    </xdr:sp>
    <xdr:clientData/>
  </xdr:twoCellAnchor>
  <xdr:twoCellAnchor>
    <xdr:from>
      <xdr:col>6</xdr:col>
      <xdr:colOff>0</xdr:colOff>
      <xdr:row>19</xdr:row>
      <xdr:rowOff>160020</xdr:rowOff>
    </xdr:from>
    <xdr:to>
      <xdr:col>11</xdr:col>
      <xdr:colOff>518160</xdr:colOff>
      <xdr:row>21</xdr:row>
      <xdr:rowOff>15240</xdr:rowOff>
    </xdr:to>
    <xdr:sp macro="" textlink="">
      <xdr:nvSpPr>
        <xdr:cNvPr id="39" name="Rectangle 38">
          <a:extLst>
            <a:ext uri="{FF2B5EF4-FFF2-40B4-BE49-F238E27FC236}">
              <a16:creationId xmlns:a16="http://schemas.microsoft.com/office/drawing/2014/main" id="{DF08659B-DB88-401F-A593-D210D196AFE8}"/>
            </a:ext>
          </a:extLst>
        </xdr:cNvPr>
        <xdr:cNvSpPr/>
      </xdr:nvSpPr>
      <xdr:spPr>
        <a:xfrm>
          <a:off x="3291840" y="3581400"/>
          <a:ext cx="3284220" cy="205740"/>
        </a:xfrm>
        <a:prstGeom prst="rect">
          <a:avLst/>
        </a:prstGeom>
        <a:solidFill>
          <a:schemeClr val="tx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800" b="1" baseline="0">
              <a:solidFill>
                <a:srgbClr val="FFC000"/>
              </a:solidFill>
            </a:rPr>
            <a:t>OMIT</a:t>
          </a:r>
        </a:p>
        <a:p>
          <a:pPr algn="ctr"/>
          <a:r>
            <a:rPr lang="en-US" sz="1100" b="1" baseline="0">
              <a:solidFill>
                <a:srgbClr val="FFC000"/>
              </a:solidFill>
            </a:rPr>
            <a:t>	</a:t>
          </a:r>
          <a:endParaRPr lang="en-US" sz="1100" b="1">
            <a:solidFill>
              <a:srgbClr val="FFC000"/>
            </a:solidFill>
          </a:endParaRPr>
        </a:p>
      </xdr:txBody>
    </xdr:sp>
    <xdr:clientData/>
  </xdr:twoCellAnchor>
  <xdr:twoCellAnchor>
    <xdr:from>
      <xdr:col>6</xdr:col>
      <xdr:colOff>7620</xdr:colOff>
      <xdr:row>21</xdr:row>
      <xdr:rowOff>160020</xdr:rowOff>
    </xdr:from>
    <xdr:to>
      <xdr:col>12</xdr:col>
      <xdr:colOff>0</xdr:colOff>
      <xdr:row>23</xdr:row>
      <xdr:rowOff>15240</xdr:rowOff>
    </xdr:to>
    <xdr:sp macro="" textlink="">
      <xdr:nvSpPr>
        <xdr:cNvPr id="40" name="Rectangle 39">
          <a:extLst>
            <a:ext uri="{FF2B5EF4-FFF2-40B4-BE49-F238E27FC236}">
              <a16:creationId xmlns:a16="http://schemas.microsoft.com/office/drawing/2014/main" id="{2A7A47F2-6CC6-477E-A5CF-CAB998BB2074}"/>
            </a:ext>
          </a:extLst>
        </xdr:cNvPr>
        <xdr:cNvSpPr/>
      </xdr:nvSpPr>
      <xdr:spPr>
        <a:xfrm>
          <a:off x="3299460" y="3931920"/>
          <a:ext cx="3284220" cy="205740"/>
        </a:xfrm>
        <a:prstGeom prst="rect">
          <a:avLst/>
        </a:prstGeom>
        <a:solidFill>
          <a:schemeClr val="tx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800" b="1" baseline="0">
              <a:solidFill>
                <a:srgbClr val="FFC000"/>
              </a:solidFill>
            </a:rPr>
            <a:t>OMIT</a:t>
          </a:r>
        </a:p>
        <a:p>
          <a:pPr algn="ctr"/>
          <a:r>
            <a:rPr lang="en-US" sz="1100" b="1" baseline="0">
              <a:solidFill>
                <a:srgbClr val="FFC000"/>
              </a:solidFill>
            </a:rPr>
            <a:t>	</a:t>
          </a:r>
          <a:endParaRPr lang="en-US" sz="1100" b="1">
            <a:solidFill>
              <a:srgbClr val="FFC000"/>
            </a:solidFill>
          </a:endParaRPr>
        </a:p>
      </xdr:txBody>
    </xdr:sp>
    <xdr:clientData/>
  </xdr:twoCellAnchor>
  <xdr:twoCellAnchor>
    <xdr:from>
      <xdr:col>6</xdr:col>
      <xdr:colOff>0</xdr:colOff>
      <xdr:row>23</xdr:row>
      <xdr:rowOff>152400</xdr:rowOff>
    </xdr:from>
    <xdr:to>
      <xdr:col>11</xdr:col>
      <xdr:colOff>518160</xdr:colOff>
      <xdr:row>25</xdr:row>
      <xdr:rowOff>7620</xdr:rowOff>
    </xdr:to>
    <xdr:sp macro="" textlink="">
      <xdr:nvSpPr>
        <xdr:cNvPr id="41" name="Rectangle 40">
          <a:extLst>
            <a:ext uri="{FF2B5EF4-FFF2-40B4-BE49-F238E27FC236}">
              <a16:creationId xmlns:a16="http://schemas.microsoft.com/office/drawing/2014/main" id="{2FD9A7E1-3052-452D-9FA7-64FD5A4A8633}"/>
            </a:ext>
          </a:extLst>
        </xdr:cNvPr>
        <xdr:cNvSpPr/>
      </xdr:nvSpPr>
      <xdr:spPr>
        <a:xfrm>
          <a:off x="3291840" y="4274820"/>
          <a:ext cx="3284220" cy="205740"/>
        </a:xfrm>
        <a:prstGeom prst="rect">
          <a:avLst/>
        </a:prstGeom>
        <a:solidFill>
          <a:schemeClr val="tx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800" b="1" baseline="0">
              <a:solidFill>
                <a:srgbClr val="FFC000"/>
              </a:solidFill>
            </a:rPr>
            <a:t>OMIT</a:t>
          </a:r>
        </a:p>
        <a:p>
          <a:pPr algn="ctr"/>
          <a:r>
            <a:rPr lang="en-US" sz="1100" b="1" baseline="0">
              <a:solidFill>
                <a:srgbClr val="FFC000"/>
              </a:solidFill>
            </a:rPr>
            <a:t>	</a:t>
          </a:r>
          <a:endParaRPr lang="en-US" sz="1100" b="1">
            <a:solidFill>
              <a:srgbClr val="FFC000"/>
            </a:solidFill>
          </a:endParaRPr>
        </a:p>
      </xdr:txBody>
    </xdr:sp>
    <xdr:clientData/>
  </xdr:twoCellAnchor>
  <xdr:twoCellAnchor>
    <xdr:from>
      <xdr:col>5</xdr:col>
      <xdr:colOff>518160</xdr:colOff>
      <xdr:row>26</xdr:row>
      <xdr:rowOff>7620</xdr:rowOff>
    </xdr:from>
    <xdr:to>
      <xdr:col>11</xdr:col>
      <xdr:colOff>510540</xdr:colOff>
      <xdr:row>27</xdr:row>
      <xdr:rowOff>38100</xdr:rowOff>
    </xdr:to>
    <xdr:sp macro="" textlink="">
      <xdr:nvSpPr>
        <xdr:cNvPr id="42" name="Rectangle 41">
          <a:extLst>
            <a:ext uri="{FF2B5EF4-FFF2-40B4-BE49-F238E27FC236}">
              <a16:creationId xmlns:a16="http://schemas.microsoft.com/office/drawing/2014/main" id="{F3D4C183-1F66-4F58-8DC9-CF3C42F2379C}"/>
            </a:ext>
          </a:extLst>
        </xdr:cNvPr>
        <xdr:cNvSpPr/>
      </xdr:nvSpPr>
      <xdr:spPr>
        <a:xfrm>
          <a:off x="3284220" y="4655820"/>
          <a:ext cx="3284220" cy="205740"/>
        </a:xfrm>
        <a:prstGeom prst="rect">
          <a:avLst/>
        </a:prstGeom>
        <a:solidFill>
          <a:schemeClr val="tx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800" b="1" baseline="0">
              <a:solidFill>
                <a:srgbClr val="FFC000"/>
              </a:solidFill>
            </a:rPr>
            <a:t>OMIT</a:t>
          </a:r>
        </a:p>
        <a:p>
          <a:pPr algn="ctr"/>
          <a:r>
            <a:rPr lang="en-US" sz="1100" b="1" baseline="0">
              <a:solidFill>
                <a:srgbClr val="FFC000"/>
              </a:solidFill>
            </a:rPr>
            <a:t>	</a:t>
          </a:r>
          <a:endParaRPr lang="en-US" sz="1100" b="1">
            <a:solidFill>
              <a:srgbClr val="FFC000"/>
            </a:solidFill>
          </a:endParaRPr>
        </a:p>
      </xdr:txBody>
    </xdr:sp>
    <xdr:clientData/>
  </xdr:twoCellAnchor>
  <xdr:twoCellAnchor>
    <xdr:from>
      <xdr:col>6</xdr:col>
      <xdr:colOff>7620</xdr:colOff>
      <xdr:row>27</xdr:row>
      <xdr:rowOff>152400</xdr:rowOff>
    </xdr:from>
    <xdr:to>
      <xdr:col>12</xdr:col>
      <xdr:colOff>0</xdr:colOff>
      <xdr:row>29</xdr:row>
      <xdr:rowOff>7620</xdr:rowOff>
    </xdr:to>
    <xdr:sp macro="" textlink="">
      <xdr:nvSpPr>
        <xdr:cNvPr id="43" name="Rectangle 42">
          <a:extLst>
            <a:ext uri="{FF2B5EF4-FFF2-40B4-BE49-F238E27FC236}">
              <a16:creationId xmlns:a16="http://schemas.microsoft.com/office/drawing/2014/main" id="{BA239980-C881-4570-BFD5-5A33DE1A64CE}"/>
            </a:ext>
          </a:extLst>
        </xdr:cNvPr>
        <xdr:cNvSpPr/>
      </xdr:nvSpPr>
      <xdr:spPr>
        <a:xfrm>
          <a:off x="3299460" y="4975860"/>
          <a:ext cx="3284220" cy="190500"/>
        </a:xfrm>
        <a:prstGeom prst="rect">
          <a:avLst/>
        </a:prstGeom>
        <a:solidFill>
          <a:schemeClr val="tx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800" b="1" baseline="0">
              <a:solidFill>
                <a:srgbClr val="FFC000"/>
              </a:solidFill>
            </a:rPr>
            <a:t>OMIT</a:t>
          </a:r>
        </a:p>
        <a:p>
          <a:pPr algn="ctr"/>
          <a:r>
            <a:rPr lang="en-US" sz="1100" b="1" baseline="0">
              <a:solidFill>
                <a:srgbClr val="FFC000"/>
              </a:solidFill>
            </a:rPr>
            <a:t>	</a:t>
          </a:r>
          <a:endParaRPr lang="en-US" sz="1100" b="1">
            <a:solidFill>
              <a:srgbClr val="FFC000"/>
            </a:solidFill>
          </a:endParaRPr>
        </a:p>
      </xdr:txBody>
    </xdr:sp>
    <xdr:clientData/>
  </xdr:twoCellAnchor>
  <xdr:twoCellAnchor>
    <xdr:from>
      <xdr:col>34</xdr:col>
      <xdr:colOff>0</xdr:colOff>
      <xdr:row>18</xdr:row>
      <xdr:rowOff>0</xdr:rowOff>
    </xdr:from>
    <xdr:to>
      <xdr:col>35</xdr:col>
      <xdr:colOff>22860</xdr:colOff>
      <xdr:row>33</xdr:row>
      <xdr:rowOff>167640</xdr:rowOff>
    </xdr:to>
    <xdr:sp macro="" textlink="">
      <xdr:nvSpPr>
        <xdr:cNvPr id="44" name="Rectangle 43">
          <a:extLst>
            <a:ext uri="{FF2B5EF4-FFF2-40B4-BE49-F238E27FC236}">
              <a16:creationId xmlns:a16="http://schemas.microsoft.com/office/drawing/2014/main" id="{0FE4232C-48C2-4727-BD99-CE0E7AD5E09A}"/>
            </a:ext>
          </a:extLst>
        </xdr:cNvPr>
        <xdr:cNvSpPr/>
      </xdr:nvSpPr>
      <xdr:spPr>
        <a:xfrm>
          <a:off x="19972020" y="3246120"/>
          <a:ext cx="1005840" cy="2796540"/>
        </a:xfrm>
        <a:prstGeom prst="rect">
          <a:avLst/>
        </a:prstGeom>
        <a:solidFill>
          <a:schemeClr val="tx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0" b="1" baseline="0">
              <a:solidFill>
                <a:srgbClr val="FFC000"/>
              </a:solidFill>
            </a:rPr>
            <a:t>OMIT OAKLAND TF TO NEW ORIENT. PLS NOMINATE AS TPP + SHANGHAI</a:t>
          </a:r>
          <a:endParaRPr lang="en-US" sz="1100" b="1">
            <a:solidFill>
              <a:srgbClr val="FFC000"/>
            </a:solidFill>
          </a:endParaRPr>
        </a:p>
      </xdr:txBody>
    </xdr:sp>
    <xdr:clientData/>
  </xdr:twoCellAnchor>
</xdr:wsDr>
</file>

<file path=xl/drawings/drawing5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21</xdr:col>
      <xdr:colOff>838200</xdr:colOff>
      <xdr:row>3</xdr:row>
      <xdr:rowOff>0</xdr:rowOff>
    </xdr:to>
    <xdr:pic>
      <xdr:nvPicPr>
        <xdr:cNvPr id="2" name="Picture 1039">
          <a:extLst>
            <a:ext uri="{FF2B5EF4-FFF2-40B4-BE49-F238E27FC236}">
              <a16:creationId xmlns:a16="http://schemas.microsoft.com/office/drawing/2014/main" id="{CD94F24C-7E8F-4E2F-8103-7C484A67A1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244346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21</xdr:col>
      <xdr:colOff>838200</xdr:colOff>
      <xdr:row>3</xdr:row>
      <xdr:rowOff>0</xdr:rowOff>
    </xdr:to>
    <xdr:pic>
      <xdr:nvPicPr>
        <xdr:cNvPr id="3" name="Picture 1039">
          <a:extLst>
            <a:ext uri="{FF2B5EF4-FFF2-40B4-BE49-F238E27FC236}">
              <a16:creationId xmlns:a16="http://schemas.microsoft.com/office/drawing/2014/main" id="{CD163BEB-1C9F-4B6A-B2DC-A582F7157E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244346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21</xdr:col>
      <xdr:colOff>838200</xdr:colOff>
      <xdr:row>3</xdr:row>
      <xdr:rowOff>0</xdr:rowOff>
    </xdr:to>
    <xdr:pic>
      <xdr:nvPicPr>
        <xdr:cNvPr id="4" name="Picture 1039">
          <a:extLst>
            <a:ext uri="{FF2B5EF4-FFF2-40B4-BE49-F238E27FC236}">
              <a16:creationId xmlns:a16="http://schemas.microsoft.com/office/drawing/2014/main" id="{D9254D9C-11BF-4118-9E9D-A731ADA236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244346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21</xdr:col>
      <xdr:colOff>838200</xdr:colOff>
      <xdr:row>3</xdr:row>
      <xdr:rowOff>0</xdr:rowOff>
    </xdr:to>
    <xdr:pic>
      <xdr:nvPicPr>
        <xdr:cNvPr id="5" name="Picture 1039">
          <a:extLst>
            <a:ext uri="{FF2B5EF4-FFF2-40B4-BE49-F238E27FC236}">
              <a16:creationId xmlns:a16="http://schemas.microsoft.com/office/drawing/2014/main" id="{68F01FAA-9E8B-4CD1-B3F2-E329DCFB39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244346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21</xdr:col>
      <xdr:colOff>838200</xdr:colOff>
      <xdr:row>3</xdr:row>
      <xdr:rowOff>0</xdr:rowOff>
    </xdr:to>
    <xdr:pic>
      <xdr:nvPicPr>
        <xdr:cNvPr id="6" name="Picture 1039">
          <a:extLst>
            <a:ext uri="{FF2B5EF4-FFF2-40B4-BE49-F238E27FC236}">
              <a16:creationId xmlns:a16="http://schemas.microsoft.com/office/drawing/2014/main" id="{24D77944-4347-4497-97DD-50F5FA01E3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244346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21</xdr:col>
      <xdr:colOff>838200</xdr:colOff>
      <xdr:row>3</xdr:row>
      <xdr:rowOff>0</xdr:rowOff>
    </xdr:to>
    <xdr:pic>
      <xdr:nvPicPr>
        <xdr:cNvPr id="7" name="Picture 1039">
          <a:extLst>
            <a:ext uri="{FF2B5EF4-FFF2-40B4-BE49-F238E27FC236}">
              <a16:creationId xmlns:a16="http://schemas.microsoft.com/office/drawing/2014/main" id="{1F3D766E-90F0-41E1-BE42-E0DFDFF7BC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244346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21</xdr:col>
      <xdr:colOff>838200</xdr:colOff>
      <xdr:row>3</xdr:row>
      <xdr:rowOff>0</xdr:rowOff>
    </xdr:to>
    <xdr:pic>
      <xdr:nvPicPr>
        <xdr:cNvPr id="8" name="Picture 1039">
          <a:extLst>
            <a:ext uri="{FF2B5EF4-FFF2-40B4-BE49-F238E27FC236}">
              <a16:creationId xmlns:a16="http://schemas.microsoft.com/office/drawing/2014/main" id="{CE85EFDC-19DB-404F-AFE2-23A48A3B15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244346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21</xdr:col>
      <xdr:colOff>838200</xdr:colOff>
      <xdr:row>3</xdr:row>
      <xdr:rowOff>0</xdr:rowOff>
    </xdr:to>
    <xdr:pic>
      <xdr:nvPicPr>
        <xdr:cNvPr id="9" name="Picture 1039">
          <a:extLst>
            <a:ext uri="{FF2B5EF4-FFF2-40B4-BE49-F238E27FC236}">
              <a16:creationId xmlns:a16="http://schemas.microsoft.com/office/drawing/2014/main" id="{9DC8C164-D382-490A-85B4-111CA84052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244346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21</xdr:col>
      <xdr:colOff>838200</xdr:colOff>
      <xdr:row>3</xdr:row>
      <xdr:rowOff>0</xdr:rowOff>
    </xdr:to>
    <xdr:pic>
      <xdr:nvPicPr>
        <xdr:cNvPr id="10" name="Picture 1039">
          <a:extLst>
            <a:ext uri="{FF2B5EF4-FFF2-40B4-BE49-F238E27FC236}">
              <a16:creationId xmlns:a16="http://schemas.microsoft.com/office/drawing/2014/main" id="{670B2A5F-9DED-4C5C-ADE8-A5CE4E31CD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244346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21</xdr:col>
      <xdr:colOff>838200</xdr:colOff>
      <xdr:row>3</xdr:row>
      <xdr:rowOff>0</xdr:rowOff>
    </xdr:to>
    <xdr:pic>
      <xdr:nvPicPr>
        <xdr:cNvPr id="11" name="Picture 1039">
          <a:extLst>
            <a:ext uri="{FF2B5EF4-FFF2-40B4-BE49-F238E27FC236}">
              <a16:creationId xmlns:a16="http://schemas.microsoft.com/office/drawing/2014/main" id="{A33C7FD7-99AB-4947-BB86-FEA7A8D4B3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244346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21</xdr:col>
      <xdr:colOff>838200</xdr:colOff>
      <xdr:row>3</xdr:row>
      <xdr:rowOff>0</xdr:rowOff>
    </xdr:to>
    <xdr:pic>
      <xdr:nvPicPr>
        <xdr:cNvPr id="12" name="Picture 1039">
          <a:extLst>
            <a:ext uri="{FF2B5EF4-FFF2-40B4-BE49-F238E27FC236}">
              <a16:creationId xmlns:a16="http://schemas.microsoft.com/office/drawing/2014/main" id="{9D6500E4-4351-4844-A62F-B1BF69B7AE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244346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21</xdr:col>
      <xdr:colOff>838200</xdr:colOff>
      <xdr:row>3</xdr:row>
      <xdr:rowOff>0</xdr:rowOff>
    </xdr:to>
    <xdr:pic>
      <xdr:nvPicPr>
        <xdr:cNvPr id="13" name="Picture 1039">
          <a:extLst>
            <a:ext uri="{FF2B5EF4-FFF2-40B4-BE49-F238E27FC236}">
              <a16:creationId xmlns:a16="http://schemas.microsoft.com/office/drawing/2014/main" id="{BC03298C-A3FC-4F56-B74F-CD5D4B250C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244346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21</xdr:col>
      <xdr:colOff>838200</xdr:colOff>
      <xdr:row>3</xdr:row>
      <xdr:rowOff>0</xdr:rowOff>
    </xdr:to>
    <xdr:pic>
      <xdr:nvPicPr>
        <xdr:cNvPr id="14" name="Picture 1039">
          <a:extLst>
            <a:ext uri="{FF2B5EF4-FFF2-40B4-BE49-F238E27FC236}">
              <a16:creationId xmlns:a16="http://schemas.microsoft.com/office/drawing/2014/main" id="{09DA1360-B857-4FCE-9726-A0576F1ECF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244346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21</xdr:col>
      <xdr:colOff>838200</xdr:colOff>
      <xdr:row>3</xdr:row>
      <xdr:rowOff>0</xdr:rowOff>
    </xdr:to>
    <xdr:pic>
      <xdr:nvPicPr>
        <xdr:cNvPr id="15" name="Picture 1039">
          <a:extLst>
            <a:ext uri="{FF2B5EF4-FFF2-40B4-BE49-F238E27FC236}">
              <a16:creationId xmlns:a16="http://schemas.microsoft.com/office/drawing/2014/main" id="{B57A2415-3CA7-4300-A7ED-C6E24EAA5D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244346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21</xdr:col>
      <xdr:colOff>838200</xdr:colOff>
      <xdr:row>3</xdr:row>
      <xdr:rowOff>0</xdr:rowOff>
    </xdr:to>
    <xdr:pic>
      <xdr:nvPicPr>
        <xdr:cNvPr id="16" name="Picture 1039">
          <a:extLst>
            <a:ext uri="{FF2B5EF4-FFF2-40B4-BE49-F238E27FC236}">
              <a16:creationId xmlns:a16="http://schemas.microsoft.com/office/drawing/2014/main" id="{81EB119D-F6E0-480A-8B02-83A8FD0B37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244346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22</xdr:col>
      <xdr:colOff>0</xdr:colOff>
      <xdr:row>3</xdr:row>
      <xdr:rowOff>0</xdr:rowOff>
    </xdr:to>
    <xdr:pic>
      <xdr:nvPicPr>
        <xdr:cNvPr id="17" name="Picture 1039">
          <a:extLst>
            <a:ext uri="{FF2B5EF4-FFF2-40B4-BE49-F238E27FC236}">
              <a16:creationId xmlns:a16="http://schemas.microsoft.com/office/drawing/2014/main" id="{908A98F4-5708-4029-99C8-E4E3D0A83E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244346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24</xdr:col>
      <xdr:colOff>0</xdr:colOff>
      <xdr:row>2</xdr:row>
      <xdr:rowOff>0</xdr:rowOff>
    </xdr:from>
    <xdr:to>
      <xdr:col>26</xdr:col>
      <xdr:colOff>0</xdr:colOff>
      <xdr:row>5</xdr:row>
      <xdr:rowOff>19050</xdr:rowOff>
    </xdr:to>
    <xdr:sp macro="" textlink="">
      <xdr:nvSpPr>
        <xdr:cNvPr id="18" name="Cloud Callout 3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6195ABFB-0141-478F-AB33-E62473A033C5}"/>
            </a:ext>
          </a:extLst>
        </xdr:cNvPr>
        <xdr:cNvSpPr/>
      </xdr:nvSpPr>
      <xdr:spPr>
        <a:xfrm>
          <a:off x="12946380" y="350520"/>
          <a:ext cx="1737360" cy="636270"/>
        </a:xfrm>
        <a:prstGeom prst="cloudCallou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800" b="1" baseline="0">
              <a:latin typeface="Comic Sans MS" pitchFamily="66" charset="0"/>
            </a:rPr>
            <a:t>HOME</a:t>
          </a:r>
        </a:p>
      </xdr:txBody>
    </xdr:sp>
    <xdr:clientData/>
  </xdr:twoCellAnchor>
  <xdr:twoCellAnchor>
    <xdr:from>
      <xdr:col>12</xdr:col>
      <xdr:colOff>7620</xdr:colOff>
      <xdr:row>27</xdr:row>
      <xdr:rowOff>0</xdr:rowOff>
    </xdr:from>
    <xdr:to>
      <xdr:col>20</xdr:col>
      <xdr:colOff>0</xdr:colOff>
      <xdr:row>28</xdr:row>
      <xdr:rowOff>30480</xdr:rowOff>
    </xdr:to>
    <xdr:sp macro="" textlink="">
      <xdr:nvSpPr>
        <xdr:cNvPr id="23" name="Rectangle 20">
          <a:extLst>
            <a:ext uri="{FF2B5EF4-FFF2-40B4-BE49-F238E27FC236}">
              <a16:creationId xmlns:a16="http://schemas.microsoft.com/office/drawing/2014/main" id="{4278294F-EB5B-422C-8365-30D326BFBF65}"/>
            </a:ext>
          </a:extLst>
        </xdr:cNvPr>
        <xdr:cNvSpPr/>
      </xdr:nvSpPr>
      <xdr:spPr>
        <a:xfrm>
          <a:off x="6591300" y="4823460"/>
          <a:ext cx="4663440" cy="205740"/>
        </a:xfrm>
        <a:prstGeom prst="rect">
          <a:avLst/>
        </a:prstGeom>
        <a:solidFill>
          <a:schemeClr val="tx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800" b="1" baseline="0">
              <a:solidFill>
                <a:srgbClr val="FFC000"/>
              </a:solidFill>
            </a:rPr>
            <a:t>BLANK SAILING</a:t>
          </a:r>
        </a:p>
        <a:p>
          <a:pPr algn="ctr"/>
          <a:r>
            <a:rPr lang="en-US" sz="1100" b="1" baseline="0">
              <a:solidFill>
                <a:srgbClr val="FFC000"/>
              </a:solidFill>
            </a:rPr>
            <a:t>	</a:t>
          </a:r>
          <a:endParaRPr lang="en-US" sz="1100" b="1">
            <a:solidFill>
              <a:srgbClr val="FFC000"/>
            </a:solidFill>
          </a:endParaRPr>
        </a:p>
      </xdr:txBody>
    </xdr:sp>
    <xdr:clientData/>
  </xdr:twoCellAnchor>
</xdr:wsDr>
</file>

<file path=xl/drawings/drawing5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2" name="Picture 1039">
          <a:extLst>
            <a:ext uri="{FF2B5EF4-FFF2-40B4-BE49-F238E27FC236}">
              <a16:creationId xmlns:a16="http://schemas.microsoft.com/office/drawing/2014/main" id="{3A350363-4A1E-4846-AEE5-B085A7FDC1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06424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3" name="Picture 1039">
          <a:extLst>
            <a:ext uri="{FF2B5EF4-FFF2-40B4-BE49-F238E27FC236}">
              <a16:creationId xmlns:a16="http://schemas.microsoft.com/office/drawing/2014/main" id="{01666CC2-5F4A-4AE6-BCE9-CC5C5C5EA4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06424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4" name="Picture 1039">
          <a:extLst>
            <a:ext uri="{FF2B5EF4-FFF2-40B4-BE49-F238E27FC236}">
              <a16:creationId xmlns:a16="http://schemas.microsoft.com/office/drawing/2014/main" id="{8B324002-0306-456D-9335-6995DE15EC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06424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5" name="Picture 1039">
          <a:extLst>
            <a:ext uri="{FF2B5EF4-FFF2-40B4-BE49-F238E27FC236}">
              <a16:creationId xmlns:a16="http://schemas.microsoft.com/office/drawing/2014/main" id="{855F06E5-F80E-4B46-A320-842D36DCBF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06424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6" name="Picture 1039">
          <a:extLst>
            <a:ext uri="{FF2B5EF4-FFF2-40B4-BE49-F238E27FC236}">
              <a16:creationId xmlns:a16="http://schemas.microsoft.com/office/drawing/2014/main" id="{C898D28E-15A6-46A4-8F29-0A140009DE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06424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7" name="Picture 1039">
          <a:extLst>
            <a:ext uri="{FF2B5EF4-FFF2-40B4-BE49-F238E27FC236}">
              <a16:creationId xmlns:a16="http://schemas.microsoft.com/office/drawing/2014/main" id="{55F5A966-4AB8-4726-8F6E-A22CE578EF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06424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8" name="Picture 1039">
          <a:extLst>
            <a:ext uri="{FF2B5EF4-FFF2-40B4-BE49-F238E27FC236}">
              <a16:creationId xmlns:a16="http://schemas.microsoft.com/office/drawing/2014/main" id="{51BAFEE9-EE8E-4050-9965-DD19F5D565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06424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9" name="Picture 1039">
          <a:extLst>
            <a:ext uri="{FF2B5EF4-FFF2-40B4-BE49-F238E27FC236}">
              <a16:creationId xmlns:a16="http://schemas.microsoft.com/office/drawing/2014/main" id="{65148B01-03CC-4C40-BDEA-0DB497B2BC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06424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10" name="Picture 1039">
          <a:extLst>
            <a:ext uri="{FF2B5EF4-FFF2-40B4-BE49-F238E27FC236}">
              <a16:creationId xmlns:a16="http://schemas.microsoft.com/office/drawing/2014/main" id="{10B9A852-5B40-492D-83D4-ED1CB14B9C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06424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11" name="Picture 1039">
          <a:extLst>
            <a:ext uri="{FF2B5EF4-FFF2-40B4-BE49-F238E27FC236}">
              <a16:creationId xmlns:a16="http://schemas.microsoft.com/office/drawing/2014/main" id="{78BBB146-CD64-45A8-BB79-01CBF67CF3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06424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12" name="Picture 1039">
          <a:extLst>
            <a:ext uri="{FF2B5EF4-FFF2-40B4-BE49-F238E27FC236}">
              <a16:creationId xmlns:a16="http://schemas.microsoft.com/office/drawing/2014/main" id="{1DE01AF7-F0E8-4F45-85C9-405D46E929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06424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13" name="Picture 1039">
          <a:extLst>
            <a:ext uri="{FF2B5EF4-FFF2-40B4-BE49-F238E27FC236}">
              <a16:creationId xmlns:a16="http://schemas.microsoft.com/office/drawing/2014/main" id="{8D840675-798A-455D-B858-41F57B1174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06424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14" name="Picture 1039">
          <a:extLst>
            <a:ext uri="{FF2B5EF4-FFF2-40B4-BE49-F238E27FC236}">
              <a16:creationId xmlns:a16="http://schemas.microsoft.com/office/drawing/2014/main" id="{5BB01D75-5169-4B0D-9CA2-5D2F729BA9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06424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15" name="Picture 1039">
          <a:extLst>
            <a:ext uri="{FF2B5EF4-FFF2-40B4-BE49-F238E27FC236}">
              <a16:creationId xmlns:a16="http://schemas.microsoft.com/office/drawing/2014/main" id="{31301095-2132-41A3-A0C0-44FC8B63A3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06424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16" name="Picture 1039">
          <a:extLst>
            <a:ext uri="{FF2B5EF4-FFF2-40B4-BE49-F238E27FC236}">
              <a16:creationId xmlns:a16="http://schemas.microsoft.com/office/drawing/2014/main" id="{DCAED37B-49B1-4209-BB30-A13E350A82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06424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19050</xdr:rowOff>
    </xdr:from>
    <xdr:to>
      <xdr:col>20</xdr:col>
      <xdr:colOff>0</xdr:colOff>
      <xdr:row>3</xdr:row>
      <xdr:rowOff>19050</xdr:rowOff>
    </xdr:to>
    <xdr:pic>
      <xdr:nvPicPr>
        <xdr:cNvPr id="17" name="Picture 1039">
          <a:extLst>
            <a:ext uri="{FF2B5EF4-FFF2-40B4-BE49-F238E27FC236}">
              <a16:creationId xmlns:a16="http://schemas.microsoft.com/office/drawing/2014/main" id="{AE0D7C26-7B46-4E49-96EF-10C5C093CB28}"/>
            </a:ext>
            <a:ext uri="{147F2762-F138-4A5C-976F-8EAC2B608ADB}">
              <a16:predDERef xmlns:a16="http://schemas.microsoft.com/office/drawing/2014/main" pred="{DCAED37B-49B1-4209-BB30-A13E350A82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050"/>
          <a:ext cx="99726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24</xdr:col>
      <xdr:colOff>0</xdr:colOff>
      <xdr:row>2</xdr:row>
      <xdr:rowOff>0</xdr:rowOff>
    </xdr:from>
    <xdr:to>
      <xdr:col>27</xdr:col>
      <xdr:colOff>66675</xdr:colOff>
      <xdr:row>5</xdr:row>
      <xdr:rowOff>19050</xdr:rowOff>
    </xdr:to>
    <xdr:sp macro="" textlink="">
      <xdr:nvSpPr>
        <xdr:cNvPr id="18" name="Cloud Callout 3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603D77B0-7A77-4EAE-A75D-3C4BDF114191}"/>
            </a:ext>
          </a:extLst>
        </xdr:cNvPr>
        <xdr:cNvSpPr/>
      </xdr:nvSpPr>
      <xdr:spPr>
        <a:xfrm>
          <a:off x="11567160" y="350520"/>
          <a:ext cx="1804035" cy="636270"/>
        </a:xfrm>
        <a:prstGeom prst="cloudCallou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800" b="1" baseline="0">
              <a:latin typeface="Comic Sans MS" pitchFamily="66" charset="0"/>
            </a:rPr>
            <a:t>HOME</a:t>
          </a:r>
        </a:p>
      </xdr:txBody>
    </xdr:sp>
    <xdr:clientData/>
  </xdr:twoCellAnchor>
  <xdr:twoCellAnchor>
    <xdr:from>
      <xdr:col>26</xdr:col>
      <xdr:colOff>0</xdr:colOff>
      <xdr:row>16</xdr:row>
      <xdr:rowOff>0</xdr:rowOff>
    </xdr:from>
    <xdr:to>
      <xdr:col>29</xdr:col>
      <xdr:colOff>7620</xdr:colOff>
      <xdr:row>18</xdr:row>
      <xdr:rowOff>0</xdr:rowOff>
    </xdr:to>
    <xdr:sp macro="" textlink="">
      <xdr:nvSpPr>
        <xdr:cNvPr id="38" name="Rectangle 18">
          <a:extLst>
            <a:ext uri="{FF2B5EF4-FFF2-40B4-BE49-F238E27FC236}">
              <a16:creationId xmlns:a16="http://schemas.microsoft.com/office/drawing/2014/main" id="{D6159132-30AF-4A01-B8E6-FA22D69AD331}"/>
            </a:ext>
            <a:ext uri="{147F2762-F138-4A5C-976F-8EAC2B608ADB}">
              <a16:predDERef xmlns:a16="http://schemas.microsoft.com/office/drawing/2014/main" pred="{73D94FEF-08A1-4212-9F5B-DB562EA74941}"/>
            </a:ext>
          </a:extLst>
        </xdr:cNvPr>
        <xdr:cNvSpPr/>
      </xdr:nvSpPr>
      <xdr:spPr>
        <a:xfrm>
          <a:off x="12275820" y="2865120"/>
          <a:ext cx="2590800" cy="335280"/>
        </a:xfrm>
        <a:prstGeom prst="rect">
          <a:avLst/>
        </a:prstGeom>
        <a:solidFill>
          <a:schemeClr val="tx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sz="1050" b="1" baseline="0">
              <a:solidFill>
                <a:srgbClr val="FFC000"/>
              </a:solidFill>
            </a:rPr>
            <a:t>STOP BOOKING</a:t>
          </a:r>
          <a:endParaRPr lang="en-US" sz="1100" b="1">
            <a:solidFill>
              <a:srgbClr val="FFC000"/>
            </a:solidFill>
          </a:endParaRPr>
        </a:p>
      </xdr:txBody>
    </xdr:sp>
    <xdr:clientData/>
  </xdr:twoCellAnchor>
  <xdr:twoCellAnchor>
    <xdr:from>
      <xdr:col>6</xdr:col>
      <xdr:colOff>0</xdr:colOff>
      <xdr:row>23</xdr:row>
      <xdr:rowOff>0</xdr:rowOff>
    </xdr:from>
    <xdr:to>
      <xdr:col>12</xdr:col>
      <xdr:colOff>0</xdr:colOff>
      <xdr:row>24</xdr:row>
      <xdr:rowOff>0</xdr:rowOff>
    </xdr:to>
    <xdr:sp macro="" textlink="">
      <xdr:nvSpPr>
        <xdr:cNvPr id="20" name="Rectangle 19">
          <a:extLst>
            <a:ext uri="{FF2B5EF4-FFF2-40B4-BE49-F238E27FC236}">
              <a16:creationId xmlns:a16="http://schemas.microsoft.com/office/drawing/2014/main" id="{3DFED0E2-E893-4D3E-8AAA-5F2A0CA58B21}"/>
            </a:ext>
            <a:ext uri="{147F2762-F138-4A5C-976F-8EAC2B608ADB}">
              <a16:predDERef xmlns:a16="http://schemas.microsoft.com/office/drawing/2014/main" pred="{45DFC827-6E10-4FFB-A640-636EB3A1B41E}"/>
            </a:ext>
          </a:extLst>
        </xdr:cNvPr>
        <xdr:cNvSpPr/>
      </xdr:nvSpPr>
      <xdr:spPr>
        <a:xfrm>
          <a:off x="1965960" y="4038600"/>
          <a:ext cx="3246120" cy="167640"/>
        </a:xfrm>
        <a:prstGeom prst="rect">
          <a:avLst/>
        </a:prstGeom>
        <a:solidFill>
          <a:schemeClr val="tx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sz="800" b="1" baseline="0">
              <a:solidFill>
                <a:srgbClr val="FFC000"/>
              </a:solidFill>
            </a:rPr>
            <a:t>OMIT</a:t>
          </a:r>
          <a:endParaRPr lang="en-US" sz="1100" b="1">
            <a:solidFill>
              <a:srgbClr val="FFC000"/>
            </a:solidFill>
          </a:endParaRPr>
        </a:p>
      </xdr:txBody>
    </xdr:sp>
    <xdr:clientData/>
  </xdr:twoCellAnchor>
  <xdr:twoCellAnchor>
    <xdr:from>
      <xdr:col>26</xdr:col>
      <xdr:colOff>0</xdr:colOff>
      <xdr:row>22</xdr:row>
      <xdr:rowOff>0</xdr:rowOff>
    </xdr:from>
    <xdr:to>
      <xdr:col>29</xdr:col>
      <xdr:colOff>7620</xdr:colOff>
      <xdr:row>24</xdr:row>
      <xdr:rowOff>0</xdr:rowOff>
    </xdr:to>
    <xdr:sp macro="" textlink="">
      <xdr:nvSpPr>
        <xdr:cNvPr id="21" name="Rectangle 18">
          <a:extLst>
            <a:ext uri="{FF2B5EF4-FFF2-40B4-BE49-F238E27FC236}">
              <a16:creationId xmlns:a16="http://schemas.microsoft.com/office/drawing/2014/main" id="{BEC388B2-6CAD-4A49-92C9-261A80C3C1CF}"/>
            </a:ext>
            <a:ext uri="{147F2762-F138-4A5C-976F-8EAC2B608ADB}">
              <a16:predDERef xmlns:a16="http://schemas.microsoft.com/office/drawing/2014/main" pred="{73D94FEF-08A1-4212-9F5B-DB562EA74941}"/>
            </a:ext>
          </a:extLst>
        </xdr:cNvPr>
        <xdr:cNvSpPr/>
      </xdr:nvSpPr>
      <xdr:spPr>
        <a:xfrm>
          <a:off x="12275820" y="3870960"/>
          <a:ext cx="2590800" cy="335280"/>
        </a:xfrm>
        <a:prstGeom prst="rect">
          <a:avLst/>
        </a:prstGeom>
        <a:solidFill>
          <a:schemeClr val="tx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sz="1050" b="1" baseline="0">
              <a:solidFill>
                <a:srgbClr val="FFC000"/>
              </a:solidFill>
            </a:rPr>
            <a:t>STOP BOOKING</a:t>
          </a:r>
          <a:endParaRPr lang="en-US" sz="1100" b="1">
            <a:solidFill>
              <a:srgbClr val="FFC000"/>
            </a:solidFill>
          </a:endParaRPr>
        </a:p>
      </xdr:txBody>
    </xdr:sp>
    <xdr:clientData/>
  </xdr:twoCellAnchor>
  <xdr:twoCellAnchor>
    <xdr:from>
      <xdr:col>26</xdr:col>
      <xdr:colOff>0</xdr:colOff>
      <xdr:row>24</xdr:row>
      <xdr:rowOff>0</xdr:rowOff>
    </xdr:from>
    <xdr:to>
      <xdr:col>29</xdr:col>
      <xdr:colOff>7620</xdr:colOff>
      <xdr:row>26</xdr:row>
      <xdr:rowOff>0</xdr:rowOff>
    </xdr:to>
    <xdr:sp macro="" textlink="">
      <xdr:nvSpPr>
        <xdr:cNvPr id="22" name="Rectangle 18">
          <a:extLst>
            <a:ext uri="{FF2B5EF4-FFF2-40B4-BE49-F238E27FC236}">
              <a16:creationId xmlns:a16="http://schemas.microsoft.com/office/drawing/2014/main" id="{337B3EEE-4922-4AFB-8CEB-E11A12747023}"/>
            </a:ext>
            <a:ext uri="{147F2762-F138-4A5C-976F-8EAC2B608ADB}">
              <a16:predDERef xmlns:a16="http://schemas.microsoft.com/office/drawing/2014/main" pred="{73D94FEF-08A1-4212-9F5B-DB562EA74941}"/>
            </a:ext>
          </a:extLst>
        </xdr:cNvPr>
        <xdr:cNvSpPr/>
      </xdr:nvSpPr>
      <xdr:spPr>
        <a:xfrm>
          <a:off x="12275820" y="4206240"/>
          <a:ext cx="2590800" cy="335280"/>
        </a:xfrm>
        <a:prstGeom prst="rect">
          <a:avLst/>
        </a:prstGeom>
        <a:solidFill>
          <a:schemeClr val="tx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sz="1050" b="1" baseline="0">
              <a:solidFill>
                <a:srgbClr val="FFC000"/>
              </a:solidFill>
            </a:rPr>
            <a:t>STOP BOOKING</a:t>
          </a:r>
          <a:endParaRPr lang="en-US" sz="1100" b="1">
            <a:solidFill>
              <a:srgbClr val="FFC000"/>
            </a:solidFill>
          </a:endParaRPr>
        </a:p>
      </xdr:txBody>
    </xdr:sp>
    <xdr:clientData/>
  </xdr:twoCellAnchor>
  <xdr:twoCellAnchor>
    <xdr:from>
      <xdr:col>26</xdr:col>
      <xdr:colOff>0</xdr:colOff>
      <xdr:row>26</xdr:row>
      <xdr:rowOff>0</xdr:rowOff>
    </xdr:from>
    <xdr:to>
      <xdr:col>29</xdr:col>
      <xdr:colOff>7620</xdr:colOff>
      <xdr:row>28</xdr:row>
      <xdr:rowOff>0</xdr:rowOff>
    </xdr:to>
    <xdr:sp macro="" textlink="">
      <xdr:nvSpPr>
        <xdr:cNvPr id="23" name="Rectangle 18">
          <a:extLst>
            <a:ext uri="{FF2B5EF4-FFF2-40B4-BE49-F238E27FC236}">
              <a16:creationId xmlns:a16="http://schemas.microsoft.com/office/drawing/2014/main" id="{2A34E968-5AD9-457C-AFE2-7E9A7BC64CD7}"/>
            </a:ext>
            <a:ext uri="{147F2762-F138-4A5C-976F-8EAC2B608ADB}">
              <a16:predDERef xmlns:a16="http://schemas.microsoft.com/office/drawing/2014/main" pred="{73D94FEF-08A1-4212-9F5B-DB562EA74941}"/>
            </a:ext>
          </a:extLst>
        </xdr:cNvPr>
        <xdr:cNvSpPr/>
      </xdr:nvSpPr>
      <xdr:spPr>
        <a:xfrm>
          <a:off x="12275820" y="4541520"/>
          <a:ext cx="2590800" cy="335280"/>
        </a:xfrm>
        <a:prstGeom prst="rect">
          <a:avLst/>
        </a:prstGeom>
        <a:solidFill>
          <a:schemeClr val="tx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sz="1050" b="1" baseline="0">
              <a:solidFill>
                <a:srgbClr val="FFC000"/>
              </a:solidFill>
            </a:rPr>
            <a:t>STOP BOOKING</a:t>
          </a:r>
          <a:endParaRPr lang="en-US" sz="1100" b="1">
            <a:solidFill>
              <a:srgbClr val="FFC000"/>
            </a:solidFill>
          </a:endParaRPr>
        </a:p>
      </xdr:txBody>
    </xdr:sp>
    <xdr:clientData/>
  </xdr:twoCellAnchor>
  <xdr:twoCellAnchor>
    <xdr:from>
      <xdr:col>22</xdr:col>
      <xdr:colOff>0</xdr:colOff>
      <xdr:row>20</xdr:row>
      <xdr:rowOff>0</xdr:rowOff>
    </xdr:from>
    <xdr:to>
      <xdr:col>25</xdr:col>
      <xdr:colOff>853440</xdr:colOff>
      <xdr:row>22</xdr:row>
      <xdr:rowOff>0</xdr:rowOff>
    </xdr:to>
    <xdr:sp macro="" textlink="">
      <xdr:nvSpPr>
        <xdr:cNvPr id="24" name="Rectangle 18">
          <a:extLst>
            <a:ext uri="{FF2B5EF4-FFF2-40B4-BE49-F238E27FC236}">
              <a16:creationId xmlns:a16="http://schemas.microsoft.com/office/drawing/2014/main" id="{EFEC2159-5FE0-424D-A326-DB6EE7E2B121}"/>
            </a:ext>
            <a:ext uri="{147F2762-F138-4A5C-976F-8EAC2B608ADB}">
              <a16:predDERef xmlns:a16="http://schemas.microsoft.com/office/drawing/2014/main" pred="{73D94FEF-08A1-4212-9F5B-DB562EA74941}"/>
            </a:ext>
          </a:extLst>
        </xdr:cNvPr>
        <xdr:cNvSpPr/>
      </xdr:nvSpPr>
      <xdr:spPr>
        <a:xfrm>
          <a:off x="8831580" y="3535680"/>
          <a:ext cx="3436620" cy="335280"/>
        </a:xfrm>
        <a:prstGeom prst="rect">
          <a:avLst/>
        </a:prstGeom>
        <a:solidFill>
          <a:schemeClr val="tx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en-US" sz="1050" b="1" baseline="0">
            <a:solidFill>
              <a:srgbClr val="FFC000"/>
            </a:solidFill>
          </a:endParaRPr>
        </a:p>
        <a:p>
          <a:pPr algn="ctr"/>
          <a:r>
            <a:rPr lang="en-US" sz="1050" b="1" baseline="0">
              <a:solidFill>
                <a:srgbClr val="FFC000"/>
              </a:solidFill>
            </a:rPr>
            <a:t>OMIT</a:t>
          </a:r>
        </a:p>
        <a:p>
          <a:pPr algn="ctr"/>
          <a:endParaRPr lang="en-US" sz="1100" b="1">
            <a:solidFill>
              <a:srgbClr val="FFC000"/>
            </a:solidFill>
          </a:endParaRPr>
        </a:p>
      </xdr:txBody>
    </xdr:sp>
    <xdr:clientData/>
  </xdr:twoCellAnchor>
  <xdr:twoCellAnchor>
    <xdr:from>
      <xdr:col>22</xdr:col>
      <xdr:colOff>0</xdr:colOff>
      <xdr:row>22</xdr:row>
      <xdr:rowOff>0</xdr:rowOff>
    </xdr:from>
    <xdr:to>
      <xdr:col>23</xdr:col>
      <xdr:colOff>853440</xdr:colOff>
      <xdr:row>24</xdr:row>
      <xdr:rowOff>0</xdr:rowOff>
    </xdr:to>
    <xdr:sp macro="" textlink="">
      <xdr:nvSpPr>
        <xdr:cNvPr id="25" name="Rectangle 18">
          <a:extLst>
            <a:ext uri="{FF2B5EF4-FFF2-40B4-BE49-F238E27FC236}">
              <a16:creationId xmlns:a16="http://schemas.microsoft.com/office/drawing/2014/main" id="{C316BA61-247A-4F2D-93D1-3BE46C87E096}"/>
            </a:ext>
            <a:ext uri="{147F2762-F138-4A5C-976F-8EAC2B608ADB}">
              <a16:predDERef xmlns:a16="http://schemas.microsoft.com/office/drawing/2014/main" pred="{73D94FEF-08A1-4212-9F5B-DB562EA74941}"/>
            </a:ext>
          </a:extLst>
        </xdr:cNvPr>
        <xdr:cNvSpPr/>
      </xdr:nvSpPr>
      <xdr:spPr>
        <a:xfrm>
          <a:off x="8831580" y="3870960"/>
          <a:ext cx="1714500" cy="335280"/>
        </a:xfrm>
        <a:prstGeom prst="rect">
          <a:avLst/>
        </a:prstGeom>
        <a:solidFill>
          <a:schemeClr val="tx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en-US" sz="1050" b="1" baseline="0">
            <a:solidFill>
              <a:srgbClr val="FFC000"/>
            </a:solidFill>
          </a:endParaRPr>
        </a:p>
        <a:p>
          <a:pPr algn="ctr"/>
          <a:r>
            <a:rPr lang="en-US" sz="1050" b="1" baseline="0">
              <a:solidFill>
                <a:srgbClr val="FFC000"/>
              </a:solidFill>
            </a:rPr>
            <a:t>OMIT</a:t>
          </a:r>
        </a:p>
        <a:p>
          <a:pPr algn="ctr"/>
          <a:endParaRPr lang="en-US" sz="1100" b="1">
            <a:solidFill>
              <a:srgbClr val="FFC000"/>
            </a:solidFill>
          </a:endParaRPr>
        </a:p>
      </xdr:txBody>
    </xdr:sp>
    <xdr:clientData/>
  </xdr:twoCellAnchor>
  <xdr:twoCellAnchor>
    <xdr:from>
      <xdr:col>22</xdr:col>
      <xdr:colOff>0</xdr:colOff>
      <xdr:row>24</xdr:row>
      <xdr:rowOff>0</xdr:rowOff>
    </xdr:from>
    <xdr:to>
      <xdr:col>23</xdr:col>
      <xdr:colOff>853440</xdr:colOff>
      <xdr:row>26</xdr:row>
      <xdr:rowOff>0</xdr:rowOff>
    </xdr:to>
    <xdr:sp macro="" textlink="">
      <xdr:nvSpPr>
        <xdr:cNvPr id="26" name="Rectangle 18">
          <a:extLst>
            <a:ext uri="{FF2B5EF4-FFF2-40B4-BE49-F238E27FC236}">
              <a16:creationId xmlns:a16="http://schemas.microsoft.com/office/drawing/2014/main" id="{0B603D1B-57EF-40E1-AE7D-30779D7F0CD8}"/>
            </a:ext>
            <a:ext uri="{147F2762-F138-4A5C-976F-8EAC2B608ADB}">
              <a16:predDERef xmlns:a16="http://schemas.microsoft.com/office/drawing/2014/main" pred="{73D94FEF-08A1-4212-9F5B-DB562EA74941}"/>
            </a:ext>
          </a:extLst>
        </xdr:cNvPr>
        <xdr:cNvSpPr/>
      </xdr:nvSpPr>
      <xdr:spPr>
        <a:xfrm>
          <a:off x="8831580" y="4206240"/>
          <a:ext cx="1714500" cy="335280"/>
        </a:xfrm>
        <a:prstGeom prst="rect">
          <a:avLst/>
        </a:prstGeom>
        <a:solidFill>
          <a:schemeClr val="tx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en-US" sz="1050" b="1" baseline="0">
            <a:solidFill>
              <a:srgbClr val="FFC000"/>
            </a:solidFill>
          </a:endParaRPr>
        </a:p>
        <a:p>
          <a:pPr algn="ctr"/>
          <a:r>
            <a:rPr lang="en-US" sz="1050" b="1" baseline="0">
              <a:solidFill>
                <a:srgbClr val="FFC000"/>
              </a:solidFill>
            </a:rPr>
            <a:t>OMIT</a:t>
          </a:r>
        </a:p>
        <a:p>
          <a:pPr algn="ctr"/>
          <a:endParaRPr lang="en-US" sz="1100" b="1">
            <a:solidFill>
              <a:srgbClr val="FFC000"/>
            </a:solidFill>
          </a:endParaRPr>
        </a:p>
      </xdr:txBody>
    </xdr:sp>
    <xdr:clientData/>
  </xdr:twoCellAnchor>
  <xdr:twoCellAnchor>
    <xdr:from>
      <xdr:col>22</xdr:col>
      <xdr:colOff>0</xdr:colOff>
      <xdr:row>26</xdr:row>
      <xdr:rowOff>0</xdr:rowOff>
    </xdr:from>
    <xdr:to>
      <xdr:col>23</xdr:col>
      <xdr:colOff>853440</xdr:colOff>
      <xdr:row>28</xdr:row>
      <xdr:rowOff>0</xdr:rowOff>
    </xdr:to>
    <xdr:sp macro="" textlink="">
      <xdr:nvSpPr>
        <xdr:cNvPr id="27" name="Rectangle 18">
          <a:extLst>
            <a:ext uri="{FF2B5EF4-FFF2-40B4-BE49-F238E27FC236}">
              <a16:creationId xmlns:a16="http://schemas.microsoft.com/office/drawing/2014/main" id="{6DAEF597-BA9F-40B3-807D-34437571B90F}"/>
            </a:ext>
            <a:ext uri="{147F2762-F138-4A5C-976F-8EAC2B608ADB}">
              <a16:predDERef xmlns:a16="http://schemas.microsoft.com/office/drawing/2014/main" pred="{73D94FEF-08A1-4212-9F5B-DB562EA74941}"/>
            </a:ext>
          </a:extLst>
        </xdr:cNvPr>
        <xdr:cNvSpPr/>
      </xdr:nvSpPr>
      <xdr:spPr>
        <a:xfrm>
          <a:off x="8831580" y="4541520"/>
          <a:ext cx="1714500" cy="335280"/>
        </a:xfrm>
        <a:prstGeom prst="rect">
          <a:avLst/>
        </a:prstGeom>
        <a:solidFill>
          <a:schemeClr val="tx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en-US" sz="1050" b="1" baseline="0">
            <a:solidFill>
              <a:srgbClr val="FFC000"/>
            </a:solidFill>
          </a:endParaRPr>
        </a:p>
        <a:p>
          <a:pPr algn="ctr"/>
          <a:r>
            <a:rPr lang="en-US" sz="1050" b="1" baseline="0">
              <a:solidFill>
                <a:srgbClr val="FFC000"/>
              </a:solidFill>
            </a:rPr>
            <a:t>OMIT</a:t>
          </a:r>
        </a:p>
        <a:p>
          <a:pPr algn="ctr"/>
          <a:endParaRPr lang="en-US" sz="1100" b="1">
            <a:solidFill>
              <a:srgbClr val="FFC000"/>
            </a:solidFill>
          </a:endParaRPr>
        </a:p>
      </xdr:txBody>
    </xdr:sp>
    <xdr:clientData/>
  </xdr:twoCellAnchor>
  <xdr:twoCellAnchor>
    <xdr:from>
      <xdr:col>22</xdr:col>
      <xdr:colOff>0</xdr:colOff>
      <xdr:row>28</xdr:row>
      <xdr:rowOff>0</xdr:rowOff>
    </xdr:from>
    <xdr:to>
      <xdr:col>23</xdr:col>
      <xdr:colOff>853440</xdr:colOff>
      <xdr:row>30</xdr:row>
      <xdr:rowOff>0</xdr:rowOff>
    </xdr:to>
    <xdr:sp macro="" textlink="">
      <xdr:nvSpPr>
        <xdr:cNvPr id="28" name="Rectangle 18">
          <a:extLst>
            <a:ext uri="{FF2B5EF4-FFF2-40B4-BE49-F238E27FC236}">
              <a16:creationId xmlns:a16="http://schemas.microsoft.com/office/drawing/2014/main" id="{44B0C955-361B-482B-8AAC-759786303B52}"/>
            </a:ext>
            <a:ext uri="{147F2762-F138-4A5C-976F-8EAC2B608ADB}">
              <a16:predDERef xmlns:a16="http://schemas.microsoft.com/office/drawing/2014/main" pred="{73D94FEF-08A1-4212-9F5B-DB562EA74941}"/>
            </a:ext>
          </a:extLst>
        </xdr:cNvPr>
        <xdr:cNvSpPr/>
      </xdr:nvSpPr>
      <xdr:spPr>
        <a:xfrm>
          <a:off x="8831580" y="4876800"/>
          <a:ext cx="1714500" cy="335280"/>
        </a:xfrm>
        <a:prstGeom prst="rect">
          <a:avLst/>
        </a:prstGeom>
        <a:solidFill>
          <a:schemeClr val="tx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en-US" sz="1050" b="1" baseline="0">
            <a:solidFill>
              <a:srgbClr val="FFC000"/>
            </a:solidFill>
          </a:endParaRPr>
        </a:p>
        <a:p>
          <a:pPr algn="ctr"/>
          <a:r>
            <a:rPr lang="en-US" sz="1050" b="1" baseline="0">
              <a:solidFill>
                <a:srgbClr val="FFC000"/>
              </a:solidFill>
            </a:rPr>
            <a:t>OMIT</a:t>
          </a:r>
        </a:p>
        <a:p>
          <a:pPr algn="ctr"/>
          <a:endParaRPr lang="en-US" sz="1100" b="1">
            <a:solidFill>
              <a:srgbClr val="FFC000"/>
            </a:solidFill>
          </a:endParaRPr>
        </a:p>
      </xdr:txBody>
    </xdr:sp>
    <xdr:clientData/>
  </xdr:twoCellAnchor>
</xdr:wsDr>
</file>

<file path=xl/drawings/drawing5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21</xdr:col>
      <xdr:colOff>838200</xdr:colOff>
      <xdr:row>3</xdr:row>
      <xdr:rowOff>0</xdr:rowOff>
    </xdr:to>
    <xdr:pic>
      <xdr:nvPicPr>
        <xdr:cNvPr id="2" name="Picture 1039">
          <a:extLst>
            <a:ext uri="{FF2B5EF4-FFF2-40B4-BE49-F238E27FC236}">
              <a16:creationId xmlns:a16="http://schemas.microsoft.com/office/drawing/2014/main" id="{5603B37C-F01D-4F42-92B5-AFAA48DCE0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8204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21</xdr:col>
      <xdr:colOff>838200</xdr:colOff>
      <xdr:row>3</xdr:row>
      <xdr:rowOff>0</xdr:rowOff>
    </xdr:to>
    <xdr:pic>
      <xdr:nvPicPr>
        <xdr:cNvPr id="3" name="Picture 1039">
          <a:extLst>
            <a:ext uri="{FF2B5EF4-FFF2-40B4-BE49-F238E27FC236}">
              <a16:creationId xmlns:a16="http://schemas.microsoft.com/office/drawing/2014/main" id="{8C5B7827-225C-4D01-AE0C-4D963B2409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8204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21</xdr:col>
      <xdr:colOff>838200</xdr:colOff>
      <xdr:row>3</xdr:row>
      <xdr:rowOff>0</xdr:rowOff>
    </xdr:to>
    <xdr:pic>
      <xdr:nvPicPr>
        <xdr:cNvPr id="4" name="Picture 1039">
          <a:extLst>
            <a:ext uri="{FF2B5EF4-FFF2-40B4-BE49-F238E27FC236}">
              <a16:creationId xmlns:a16="http://schemas.microsoft.com/office/drawing/2014/main" id="{25652DA7-BCE3-48C7-A4B2-5D6764E8FB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8204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21</xdr:col>
      <xdr:colOff>838200</xdr:colOff>
      <xdr:row>3</xdr:row>
      <xdr:rowOff>0</xdr:rowOff>
    </xdr:to>
    <xdr:pic>
      <xdr:nvPicPr>
        <xdr:cNvPr id="5" name="Picture 1039">
          <a:extLst>
            <a:ext uri="{FF2B5EF4-FFF2-40B4-BE49-F238E27FC236}">
              <a16:creationId xmlns:a16="http://schemas.microsoft.com/office/drawing/2014/main" id="{D7C63123-6452-4969-A92D-1844E9F608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8204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21</xdr:col>
      <xdr:colOff>838200</xdr:colOff>
      <xdr:row>3</xdr:row>
      <xdr:rowOff>0</xdr:rowOff>
    </xdr:to>
    <xdr:pic>
      <xdr:nvPicPr>
        <xdr:cNvPr id="6" name="Picture 1039">
          <a:extLst>
            <a:ext uri="{FF2B5EF4-FFF2-40B4-BE49-F238E27FC236}">
              <a16:creationId xmlns:a16="http://schemas.microsoft.com/office/drawing/2014/main" id="{240EE3AA-F378-495D-978E-E6B518471F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8204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21</xdr:col>
      <xdr:colOff>838200</xdr:colOff>
      <xdr:row>3</xdr:row>
      <xdr:rowOff>0</xdr:rowOff>
    </xdr:to>
    <xdr:pic>
      <xdr:nvPicPr>
        <xdr:cNvPr id="7" name="Picture 1039">
          <a:extLst>
            <a:ext uri="{FF2B5EF4-FFF2-40B4-BE49-F238E27FC236}">
              <a16:creationId xmlns:a16="http://schemas.microsoft.com/office/drawing/2014/main" id="{9F4F8569-E623-4F0B-891B-AEF4323B7F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8204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21</xdr:col>
      <xdr:colOff>838200</xdr:colOff>
      <xdr:row>3</xdr:row>
      <xdr:rowOff>0</xdr:rowOff>
    </xdr:to>
    <xdr:pic>
      <xdr:nvPicPr>
        <xdr:cNvPr id="8" name="Picture 1039">
          <a:extLst>
            <a:ext uri="{FF2B5EF4-FFF2-40B4-BE49-F238E27FC236}">
              <a16:creationId xmlns:a16="http://schemas.microsoft.com/office/drawing/2014/main" id="{416933D8-A258-45F2-956B-19066D4ADC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8204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21</xdr:col>
      <xdr:colOff>838200</xdr:colOff>
      <xdr:row>3</xdr:row>
      <xdr:rowOff>0</xdr:rowOff>
    </xdr:to>
    <xdr:pic>
      <xdr:nvPicPr>
        <xdr:cNvPr id="9" name="Picture 1039">
          <a:extLst>
            <a:ext uri="{FF2B5EF4-FFF2-40B4-BE49-F238E27FC236}">
              <a16:creationId xmlns:a16="http://schemas.microsoft.com/office/drawing/2014/main" id="{40731F66-5C17-41AB-8E02-A6C38F705A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8204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21</xdr:col>
      <xdr:colOff>838200</xdr:colOff>
      <xdr:row>3</xdr:row>
      <xdr:rowOff>0</xdr:rowOff>
    </xdr:to>
    <xdr:pic>
      <xdr:nvPicPr>
        <xdr:cNvPr id="10" name="Picture 1039">
          <a:extLst>
            <a:ext uri="{FF2B5EF4-FFF2-40B4-BE49-F238E27FC236}">
              <a16:creationId xmlns:a16="http://schemas.microsoft.com/office/drawing/2014/main" id="{CE3B122D-E3CE-44FB-8922-7FCF233AE4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8204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21</xdr:col>
      <xdr:colOff>838200</xdr:colOff>
      <xdr:row>3</xdr:row>
      <xdr:rowOff>0</xdr:rowOff>
    </xdr:to>
    <xdr:pic>
      <xdr:nvPicPr>
        <xdr:cNvPr id="11" name="Picture 1039">
          <a:extLst>
            <a:ext uri="{FF2B5EF4-FFF2-40B4-BE49-F238E27FC236}">
              <a16:creationId xmlns:a16="http://schemas.microsoft.com/office/drawing/2014/main" id="{94FC29DF-9313-4E8A-BB66-625DC06851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8204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21</xdr:col>
      <xdr:colOff>838200</xdr:colOff>
      <xdr:row>3</xdr:row>
      <xdr:rowOff>0</xdr:rowOff>
    </xdr:to>
    <xdr:pic>
      <xdr:nvPicPr>
        <xdr:cNvPr id="12" name="Picture 1039">
          <a:extLst>
            <a:ext uri="{FF2B5EF4-FFF2-40B4-BE49-F238E27FC236}">
              <a16:creationId xmlns:a16="http://schemas.microsoft.com/office/drawing/2014/main" id="{7F355A34-CFC1-4478-9495-191167C27E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8204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21</xdr:col>
      <xdr:colOff>838200</xdr:colOff>
      <xdr:row>3</xdr:row>
      <xdr:rowOff>0</xdr:rowOff>
    </xdr:to>
    <xdr:pic>
      <xdr:nvPicPr>
        <xdr:cNvPr id="13" name="Picture 1039">
          <a:extLst>
            <a:ext uri="{FF2B5EF4-FFF2-40B4-BE49-F238E27FC236}">
              <a16:creationId xmlns:a16="http://schemas.microsoft.com/office/drawing/2014/main" id="{0D9F492A-7B0F-4E6A-BEA8-42354AECDF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8204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21</xdr:col>
      <xdr:colOff>838200</xdr:colOff>
      <xdr:row>3</xdr:row>
      <xdr:rowOff>0</xdr:rowOff>
    </xdr:to>
    <xdr:pic>
      <xdr:nvPicPr>
        <xdr:cNvPr id="14" name="Picture 1039">
          <a:extLst>
            <a:ext uri="{FF2B5EF4-FFF2-40B4-BE49-F238E27FC236}">
              <a16:creationId xmlns:a16="http://schemas.microsoft.com/office/drawing/2014/main" id="{BFBF4AA3-69C6-4619-AD04-6C2E4043D7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8204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21</xdr:col>
      <xdr:colOff>838200</xdr:colOff>
      <xdr:row>3</xdr:row>
      <xdr:rowOff>0</xdr:rowOff>
    </xdr:to>
    <xdr:pic>
      <xdr:nvPicPr>
        <xdr:cNvPr id="15" name="Picture 1039">
          <a:extLst>
            <a:ext uri="{FF2B5EF4-FFF2-40B4-BE49-F238E27FC236}">
              <a16:creationId xmlns:a16="http://schemas.microsoft.com/office/drawing/2014/main" id="{8E60A8C1-3B5B-4E2A-BCF8-72F1C223D4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8204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21</xdr:col>
      <xdr:colOff>838200</xdr:colOff>
      <xdr:row>3</xdr:row>
      <xdr:rowOff>0</xdr:rowOff>
    </xdr:to>
    <xdr:pic>
      <xdr:nvPicPr>
        <xdr:cNvPr id="16" name="Picture 1039">
          <a:extLst>
            <a:ext uri="{FF2B5EF4-FFF2-40B4-BE49-F238E27FC236}">
              <a16:creationId xmlns:a16="http://schemas.microsoft.com/office/drawing/2014/main" id="{69360FDB-F212-4EB5-ACC8-F5F6C4C3C3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8204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22</xdr:col>
      <xdr:colOff>0</xdr:colOff>
      <xdr:row>3</xdr:row>
      <xdr:rowOff>0</xdr:rowOff>
    </xdr:to>
    <xdr:pic>
      <xdr:nvPicPr>
        <xdr:cNvPr id="17" name="Picture 1039">
          <a:extLst>
            <a:ext uri="{FF2B5EF4-FFF2-40B4-BE49-F238E27FC236}">
              <a16:creationId xmlns:a16="http://schemas.microsoft.com/office/drawing/2014/main" id="{EF2F890F-B95C-4BA2-8F59-9DD05031EC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8204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24</xdr:col>
      <xdr:colOff>0</xdr:colOff>
      <xdr:row>2</xdr:row>
      <xdr:rowOff>0</xdr:rowOff>
    </xdr:from>
    <xdr:to>
      <xdr:col>26</xdr:col>
      <xdr:colOff>0</xdr:colOff>
      <xdr:row>5</xdr:row>
      <xdr:rowOff>19050</xdr:rowOff>
    </xdr:to>
    <xdr:sp macro="" textlink="">
      <xdr:nvSpPr>
        <xdr:cNvPr id="20" name="Cloud Callout 3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3BFE2F77-66FC-4707-AB97-375F2BDB342D}"/>
            </a:ext>
          </a:extLst>
        </xdr:cNvPr>
        <xdr:cNvSpPr/>
      </xdr:nvSpPr>
      <xdr:spPr>
        <a:xfrm>
          <a:off x="13011150" y="342900"/>
          <a:ext cx="1695450" cy="628650"/>
        </a:xfrm>
        <a:prstGeom prst="cloudCallou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800" b="1" baseline="0">
              <a:latin typeface="Comic Sans MS" pitchFamily="66" charset="0"/>
            </a:rPr>
            <a:t>HOME</a:t>
          </a:r>
        </a:p>
      </xdr:txBody>
    </xdr:sp>
    <xdr:clientData/>
  </xdr:twoCellAnchor>
  <xdr:twoCellAnchor>
    <xdr:from>
      <xdr:col>23</xdr:col>
      <xdr:colOff>175260</xdr:colOff>
      <xdr:row>13</xdr:row>
      <xdr:rowOff>160020</xdr:rowOff>
    </xdr:from>
    <xdr:to>
      <xdr:col>27</xdr:col>
      <xdr:colOff>53340</xdr:colOff>
      <xdr:row>15</xdr:row>
      <xdr:rowOff>167640</xdr:rowOff>
    </xdr:to>
    <xdr:sp macro="" textlink="">
      <xdr:nvSpPr>
        <xdr:cNvPr id="18" name="Rectangle 18">
          <a:extLst>
            <a:ext uri="{FF2B5EF4-FFF2-40B4-BE49-F238E27FC236}">
              <a16:creationId xmlns:a16="http://schemas.microsoft.com/office/drawing/2014/main" id="{069E9F15-D009-40D6-A78F-3175DAD08547}"/>
            </a:ext>
          </a:extLst>
        </xdr:cNvPr>
        <xdr:cNvSpPr/>
      </xdr:nvSpPr>
      <xdr:spPr>
        <a:xfrm>
          <a:off x="12946380" y="2529840"/>
          <a:ext cx="2667000" cy="358140"/>
        </a:xfrm>
        <a:prstGeom prst="rect">
          <a:avLst/>
        </a:prstGeom>
        <a:solidFill>
          <a:schemeClr val="tx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0" b="1" baseline="0">
              <a:solidFill>
                <a:srgbClr val="FFC000"/>
              </a:solidFill>
            </a:rPr>
            <a:t>STOP BOOKING</a:t>
          </a:r>
          <a:r>
            <a:rPr lang="en-US" sz="1100" b="1" baseline="0">
              <a:solidFill>
                <a:srgbClr val="FFC000"/>
              </a:solidFill>
            </a:rPr>
            <a:t>	</a:t>
          </a:r>
          <a:endParaRPr lang="en-US" sz="1100" b="1">
            <a:solidFill>
              <a:srgbClr val="FFC000"/>
            </a:solidFill>
          </a:endParaRPr>
        </a:p>
      </xdr:txBody>
    </xdr:sp>
    <xdr:clientData/>
  </xdr:twoCellAnchor>
  <xdr:twoCellAnchor>
    <xdr:from>
      <xdr:col>24</xdr:col>
      <xdr:colOff>0</xdr:colOff>
      <xdr:row>22</xdr:row>
      <xdr:rowOff>0</xdr:rowOff>
    </xdr:from>
    <xdr:to>
      <xdr:col>27</xdr:col>
      <xdr:colOff>60960</xdr:colOff>
      <xdr:row>24</xdr:row>
      <xdr:rowOff>7620</xdr:rowOff>
    </xdr:to>
    <xdr:sp macro="" textlink="">
      <xdr:nvSpPr>
        <xdr:cNvPr id="21" name="Rectangle 18">
          <a:extLst>
            <a:ext uri="{FF2B5EF4-FFF2-40B4-BE49-F238E27FC236}">
              <a16:creationId xmlns:a16="http://schemas.microsoft.com/office/drawing/2014/main" id="{D956DEA8-0E8B-4247-B87C-A572DA3174EF}"/>
            </a:ext>
          </a:extLst>
        </xdr:cNvPr>
        <xdr:cNvSpPr/>
      </xdr:nvSpPr>
      <xdr:spPr>
        <a:xfrm>
          <a:off x="12954000" y="3947160"/>
          <a:ext cx="2667000" cy="358140"/>
        </a:xfrm>
        <a:prstGeom prst="rect">
          <a:avLst/>
        </a:prstGeom>
        <a:solidFill>
          <a:schemeClr val="tx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0" b="1" baseline="0">
              <a:solidFill>
                <a:srgbClr val="FFC000"/>
              </a:solidFill>
            </a:rPr>
            <a:t>STOP BOOKING</a:t>
          </a:r>
          <a:r>
            <a:rPr lang="en-US" sz="1100" b="1" baseline="0">
              <a:solidFill>
                <a:srgbClr val="FFC000"/>
              </a:solidFill>
            </a:rPr>
            <a:t>	</a:t>
          </a:r>
          <a:endParaRPr lang="en-US" sz="1100" b="1">
            <a:solidFill>
              <a:srgbClr val="FFC000"/>
            </a:solidFill>
          </a:endParaRPr>
        </a:p>
      </xdr:txBody>
    </xdr:sp>
    <xdr:clientData/>
  </xdr:twoCellAnchor>
  <xdr:twoCellAnchor>
    <xdr:from>
      <xdr:col>24</xdr:col>
      <xdr:colOff>0</xdr:colOff>
      <xdr:row>24</xdr:row>
      <xdr:rowOff>0</xdr:rowOff>
    </xdr:from>
    <xdr:to>
      <xdr:col>27</xdr:col>
      <xdr:colOff>60960</xdr:colOff>
      <xdr:row>26</xdr:row>
      <xdr:rowOff>7620</xdr:rowOff>
    </xdr:to>
    <xdr:sp macro="" textlink="">
      <xdr:nvSpPr>
        <xdr:cNvPr id="22" name="Rectangle 18">
          <a:extLst>
            <a:ext uri="{FF2B5EF4-FFF2-40B4-BE49-F238E27FC236}">
              <a16:creationId xmlns:a16="http://schemas.microsoft.com/office/drawing/2014/main" id="{19E5712E-D649-4579-901D-FCED92FE0F1D}"/>
            </a:ext>
          </a:extLst>
        </xdr:cNvPr>
        <xdr:cNvSpPr/>
      </xdr:nvSpPr>
      <xdr:spPr>
        <a:xfrm>
          <a:off x="12954000" y="4297680"/>
          <a:ext cx="2667000" cy="358140"/>
        </a:xfrm>
        <a:prstGeom prst="rect">
          <a:avLst/>
        </a:prstGeom>
        <a:solidFill>
          <a:schemeClr val="tx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0" b="1" baseline="0">
              <a:solidFill>
                <a:srgbClr val="FFC000"/>
              </a:solidFill>
            </a:rPr>
            <a:t>STOP BOOKING</a:t>
          </a:r>
          <a:r>
            <a:rPr lang="en-US" sz="1100" b="1" baseline="0">
              <a:solidFill>
                <a:srgbClr val="FFC000"/>
              </a:solidFill>
            </a:rPr>
            <a:t>	</a:t>
          </a:r>
          <a:endParaRPr lang="en-US" sz="1100" b="1">
            <a:solidFill>
              <a:srgbClr val="FFC000"/>
            </a:solidFill>
          </a:endParaRPr>
        </a:p>
      </xdr:txBody>
    </xdr:sp>
    <xdr:clientData/>
  </xdr:twoCellAnchor>
</xdr:wsDr>
</file>

<file path=xl/drawings/drawing5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2" name="Picture 1039">
          <a:extLst>
            <a:ext uri="{FF2B5EF4-FFF2-40B4-BE49-F238E27FC236}">
              <a16:creationId xmlns:a16="http://schemas.microsoft.com/office/drawing/2014/main" id="{00000000-0008-0000-2A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14044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23</xdr:col>
      <xdr:colOff>0</xdr:colOff>
      <xdr:row>2</xdr:row>
      <xdr:rowOff>38100</xdr:rowOff>
    </xdr:from>
    <xdr:to>
      <xdr:col>25</xdr:col>
      <xdr:colOff>0</xdr:colOff>
      <xdr:row>5</xdr:row>
      <xdr:rowOff>0</xdr:rowOff>
    </xdr:to>
    <xdr:sp macro="" textlink="">
      <xdr:nvSpPr>
        <xdr:cNvPr id="3" name="Cloud Callout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2A00-000003000000}"/>
            </a:ext>
          </a:extLst>
        </xdr:cNvPr>
        <xdr:cNvSpPr/>
      </xdr:nvSpPr>
      <xdr:spPr>
        <a:xfrm>
          <a:off x="12291060" y="342900"/>
          <a:ext cx="1417320" cy="434340"/>
        </a:xfrm>
        <a:prstGeom prst="cloudCallou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800" b="1" baseline="0">
              <a:latin typeface="Comic Sans MS" pitchFamily="66" charset="0"/>
            </a:rPr>
            <a:t>HOME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4" name="Picture 1039">
          <a:extLst>
            <a:ext uri="{FF2B5EF4-FFF2-40B4-BE49-F238E27FC236}">
              <a16:creationId xmlns:a16="http://schemas.microsoft.com/office/drawing/2014/main" id="{00000000-0008-0000-2A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14044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12</xdr:col>
      <xdr:colOff>0</xdr:colOff>
      <xdr:row>10</xdr:row>
      <xdr:rowOff>0</xdr:rowOff>
    </xdr:from>
    <xdr:to>
      <xdr:col>18</xdr:col>
      <xdr:colOff>76200</xdr:colOff>
      <xdr:row>11</xdr:row>
      <xdr:rowOff>9525</xdr:rowOff>
    </xdr:to>
    <xdr:sp macro="" textlink="">
      <xdr:nvSpPr>
        <xdr:cNvPr id="49" name="Rectangle 48">
          <a:extLst>
            <a:ext uri="{FF2B5EF4-FFF2-40B4-BE49-F238E27FC236}">
              <a16:creationId xmlns:a16="http://schemas.microsoft.com/office/drawing/2014/main" id="{DF7734FB-DE3F-4993-B62E-EA1E092C4F89}"/>
            </a:ext>
            <a:ext uri="{147F2762-F138-4A5C-976F-8EAC2B608ADB}">
              <a16:predDERef xmlns:a16="http://schemas.microsoft.com/office/drawing/2014/main" pred="{00000000-0008-0000-2A00-000004000000}"/>
            </a:ext>
          </a:extLst>
        </xdr:cNvPr>
        <xdr:cNvSpPr/>
      </xdr:nvSpPr>
      <xdr:spPr>
        <a:xfrm>
          <a:off x="6296025" y="1790700"/>
          <a:ext cx="3238500" cy="180975"/>
        </a:xfrm>
        <a:prstGeom prst="rect">
          <a:avLst/>
        </a:prstGeom>
        <a:solidFill>
          <a:schemeClr val="tx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sz="800" b="1" baseline="0">
              <a:solidFill>
                <a:srgbClr val="FFC000"/>
              </a:solidFill>
            </a:rPr>
            <a:t>OMIT</a:t>
          </a:r>
        </a:p>
        <a:p>
          <a:pPr algn="ctr"/>
          <a:r>
            <a:rPr lang="en-US" sz="1100" b="1" baseline="0">
              <a:solidFill>
                <a:srgbClr val="FFC000"/>
              </a:solidFill>
            </a:rPr>
            <a:t>	</a:t>
          </a:r>
          <a:endParaRPr lang="en-US" sz="1100" b="1">
            <a:solidFill>
              <a:srgbClr val="FFC000"/>
            </a:solidFill>
          </a:endParaRPr>
        </a:p>
      </xdr:txBody>
    </xdr:sp>
    <xdr:clientData/>
  </xdr:twoCellAnchor>
  <xdr:twoCellAnchor>
    <xdr:from>
      <xdr:col>5</xdr:col>
      <xdr:colOff>466725</xdr:colOff>
      <xdr:row>13</xdr:row>
      <xdr:rowOff>9525</xdr:rowOff>
    </xdr:from>
    <xdr:to>
      <xdr:col>12</xdr:col>
      <xdr:colOff>19050</xdr:colOff>
      <xdr:row>15</xdr:row>
      <xdr:rowOff>161925</xdr:rowOff>
    </xdr:to>
    <xdr:sp macro="" textlink="">
      <xdr:nvSpPr>
        <xdr:cNvPr id="50" name="Rectangle 49">
          <a:extLst>
            <a:ext uri="{FF2B5EF4-FFF2-40B4-BE49-F238E27FC236}">
              <a16:creationId xmlns:a16="http://schemas.microsoft.com/office/drawing/2014/main" id="{BE010D93-8237-4E1B-BDCF-90EF046A01DE}"/>
            </a:ext>
            <a:ext uri="{147F2762-F138-4A5C-976F-8EAC2B608ADB}">
              <a16:predDERef xmlns:a16="http://schemas.microsoft.com/office/drawing/2014/main" pred="{DF7734FB-DE3F-4993-B62E-EA1E092C4F89}"/>
            </a:ext>
          </a:extLst>
        </xdr:cNvPr>
        <xdr:cNvSpPr/>
      </xdr:nvSpPr>
      <xdr:spPr>
        <a:xfrm>
          <a:off x="3133725" y="2314575"/>
          <a:ext cx="3181350" cy="495300"/>
        </a:xfrm>
        <a:prstGeom prst="rect">
          <a:avLst/>
        </a:prstGeom>
        <a:solidFill>
          <a:schemeClr val="tx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sz="800" b="1" baseline="0">
              <a:solidFill>
                <a:srgbClr val="FFC000"/>
              </a:solidFill>
            </a:rPr>
            <a:t>OMIT</a:t>
          </a:r>
        </a:p>
        <a:p>
          <a:pPr algn="ctr"/>
          <a:r>
            <a:rPr lang="en-US" sz="1100" b="1" baseline="0">
              <a:solidFill>
                <a:srgbClr val="FFC000"/>
              </a:solidFill>
            </a:rPr>
            <a:t>	</a:t>
          </a:r>
          <a:endParaRPr lang="en-US" sz="1100" b="1">
            <a:solidFill>
              <a:srgbClr val="FFC000"/>
            </a:solidFill>
          </a:endParaRPr>
        </a:p>
      </xdr:txBody>
    </xdr:sp>
    <xdr:clientData/>
  </xdr:twoCellAnchor>
  <xdr:twoCellAnchor>
    <xdr:from>
      <xdr:col>0</xdr:col>
      <xdr:colOff>0</xdr:colOff>
      <xdr:row>16</xdr:row>
      <xdr:rowOff>0</xdr:rowOff>
    </xdr:from>
    <xdr:to>
      <xdr:col>5</xdr:col>
      <xdr:colOff>466725</xdr:colOff>
      <xdr:row>17</xdr:row>
      <xdr:rowOff>0</xdr:rowOff>
    </xdr:to>
    <xdr:sp macro="" textlink="">
      <xdr:nvSpPr>
        <xdr:cNvPr id="51" name="Rectangle 50">
          <a:extLst>
            <a:ext uri="{FF2B5EF4-FFF2-40B4-BE49-F238E27FC236}">
              <a16:creationId xmlns:a16="http://schemas.microsoft.com/office/drawing/2014/main" id="{6DBA6853-E023-4E40-A0FE-C1641EE4F94B}"/>
            </a:ext>
            <a:ext uri="{147F2762-F138-4A5C-976F-8EAC2B608ADB}">
              <a16:predDERef xmlns:a16="http://schemas.microsoft.com/office/drawing/2014/main" pred="{BE010D93-8237-4E1B-BDCF-90EF046A01DE}"/>
            </a:ext>
          </a:extLst>
        </xdr:cNvPr>
        <xdr:cNvSpPr/>
      </xdr:nvSpPr>
      <xdr:spPr>
        <a:xfrm>
          <a:off x="0" y="2819400"/>
          <a:ext cx="3133725" cy="171450"/>
        </a:xfrm>
        <a:prstGeom prst="rect">
          <a:avLst/>
        </a:prstGeom>
        <a:solidFill>
          <a:schemeClr val="tx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sz="800" b="1" baseline="0">
              <a:solidFill>
                <a:srgbClr val="FFC000"/>
              </a:solidFill>
            </a:rPr>
            <a:t>OMIT</a:t>
          </a:r>
        </a:p>
        <a:p>
          <a:pPr algn="ctr"/>
          <a:r>
            <a:rPr lang="en-US" sz="1100" b="1" baseline="0">
              <a:solidFill>
                <a:srgbClr val="FFC000"/>
              </a:solidFill>
            </a:rPr>
            <a:t>	</a:t>
          </a:r>
          <a:endParaRPr lang="en-US" sz="1100" b="1">
            <a:solidFill>
              <a:srgbClr val="FFC000"/>
            </a:solidFill>
          </a:endParaRPr>
        </a:p>
      </xdr:txBody>
    </xdr:sp>
    <xdr:clientData/>
  </xdr:twoCellAnchor>
  <xdr:twoCellAnchor>
    <xdr:from>
      <xdr:col>24</xdr:col>
      <xdr:colOff>0</xdr:colOff>
      <xdr:row>19</xdr:row>
      <xdr:rowOff>0</xdr:rowOff>
    </xdr:from>
    <xdr:to>
      <xdr:col>28</xdr:col>
      <xdr:colOff>7620</xdr:colOff>
      <xdr:row>22</xdr:row>
      <xdr:rowOff>7620</xdr:rowOff>
    </xdr:to>
    <xdr:sp macro="" textlink="">
      <xdr:nvSpPr>
        <xdr:cNvPr id="8" name="Rectangle 7">
          <a:extLst>
            <a:ext uri="{FF2B5EF4-FFF2-40B4-BE49-F238E27FC236}">
              <a16:creationId xmlns:a16="http://schemas.microsoft.com/office/drawing/2014/main" id="{82C52E78-66E3-44E1-A5A6-B440DBB8799A}"/>
            </a:ext>
            <a:ext uri="{147F2762-F138-4A5C-976F-8EAC2B608ADB}">
              <a16:predDERef xmlns:a16="http://schemas.microsoft.com/office/drawing/2014/main" pred="{00000000-0008-0000-2A00-000004000000}"/>
            </a:ext>
          </a:extLst>
        </xdr:cNvPr>
        <xdr:cNvSpPr/>
      </xdr:nvSpPr>
      <xdr:spPr>
        <a:xfrm>
          <a:off x="13106400" y="3230880"/>
          <a:ext cx="2202180" cy="510540"/>
        </a:xfrm>
        <a:prstGeom prst="rect">
          <a:avLst/>
        </a:prstGeom>
        <a:solidFill>
          <a:schemeClr val="tx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sz="1200" b="1" baseline="0">
              <a:solidFill>
                <a:srgbClr val="FFC000"/>
              </a:solidFill>
            </a:rPr>
            <a:t>STOP BKG</a:t>
          </a:r>
        </a:p>
        <a:p>
          <a:pPr algn="ctr"/>
          <a:r>
            <a:rPr lang="en-US" sz="1100" b="1" baseline="0">
              <a:solidFill>
                <a:srgbClr val="FFC000"/>
              </a:solidFill>
            </a:rPr>
            <a:t>	</a:t>
          </a:r>
          <a:endParaRPr lang="en-US" sz="1100" b="1">
            <a:solidFill>
              <a:srgbClr val="FFC000"/>
            </a:solidFill>
          </a:endParaRPr>
        </a:p>
      </xdr:txBody>
    </xdr:sp>
    <xdr:clientData/>
  </xdr:twoCellAnchor>
</xdr:wsDr>
</file>

<file path=xl/drawings/drawing5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2" name="Picture 1039">
          <a:extLst>
            <a:ext uri="{FF2B5EF4-FFF2-40B4-BE49-F238E27FC236}">
              <a16:creationId xmlns:a16="http://schemas.microsoft.com/office/drawing/2014/main" id="{00000000-0008-0000-2B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83945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23</xdr:col>
      <xdr:colOff>0</xdr:colOff>
      <xdr:row>2</xdr:row>
      <xdr:rowOff>38100</xdr:rowOff>
    </xdr:from>
    <xdr:to>
      <xdr:col>25</xdr:col>
      <xdr:colOff>0</xdr:colOff>
      <xdr:row>5</xdr:row>
      <xdr:rowOff>0</xdr:rowOff>
    </xdr:to>
    <xdr:sp macro="" textlink="">
      <xdr:nvSpPr>
        <xdr:cNvPr id="3" name="Cloud Callout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2B00-000003000000}"/>
            </a:ext>
          </a:extLst>
        </xdr:cNvPr>
        <xdr:cNvSpPr/>
      </xdr:nvSpPr>
      <xdr:spPr>
        <a:xfrm>
          <a:off x="11953875" y="361950"/>
          <a:ext cx="1381125" cy="466725"/>
        </a:xfrm>
        <a:prstGeom prst="cloudCallou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800" b="1" baseline="0">
              <a:latin typeface="Comic Sans MS" pitchFamily="66" charset="0"/>
            </a:rPr>
            <a:t>HOME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4" name="Picture 1039">
          <a:extLst>
            <a:ext uri="{FF2B5EF4-FFF2-40B4-BE49-F238E27FC236}">
              <a16:creationId xmlns:a16="http://schemas.microsoft.com/office/drawing/2014/main" id="{00000000-0008-0000-2B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83945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23</xdr:col>
      <xdr:colOff>0</xdr:colOff>
      <xdr:row>2</xdr:row>
      <xdr:rowOff>38100</xdr:rowOff>
    </xdr:from>
    <xdr:to>
      <xdr:col>25</xdr:col>
      <xdr:colOff>0</xdr:colOff>
      <xdr:row>5</xdr:row>
      <xdr:rowOff>0</xdr:rowOff>
    </xdr:to>
    <xdr:sp macro="" textlink="">
      <xdr:nvSpPr>
        <xdr:cNvPr id="5" name="Cloud Callout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2B00-000005000000}"/>
            </a:ext>
          </a:extLst>
        </xdr:cNvPr>
        <xdr:cNvSpPr/>
      </xdr:nvSpPr>
      <xdr:spPr>
        <a:xfrm>
          <a:off x="11953875" y="361950"/>
          <a:ext cx="1381125" cy="466725"/>
        </a:xfrm>
        <a:prstGeom prst="cloudCallou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800" b="1" baseline="0">
              <a:latin typeface="Comic Sans MS" pitchFamily="66" charset="0"/>
            </a:rPr>
            <a:t>HOME</a:t>
          </a:r>
        </a:p>
      </xdr:txBody>
    </xdr:sp>
    <xdr:clientData/>
  </xdr:twoCellAnchor>
  <xdr:twoCellAnchor>
    <xdr:from>
      <xdr:col>23</xdr:col>
      <xdr:colOff>0</xdr:colOff>
      <xdr:row>2</xdr:row>
      <xdr:rowOff>38100</xdr:rowOff>
    </xdr:from>
    <xdr:to>
      <xdr:col>25</xdr:col>
      <xdr:colOff>0</xdr:colOff>
      <xdr:row>5</xdr:row>
      <xdr:rowOff>0</xdr:rowOff>
    </xdr:to>
    <xdr:sp macro="" textlink="">
      <xdr:nvSpPr>
        <xdr:cNvPr id="6" name="Cloud Callout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97178426-DD8E-4EAB-AFEA-45F3CBDD8D35}"/>
            </a:ext>
          </a:extLst>
        </xdr:cNvPr>
        <xdr:cNvSpPr/>
      </xdr:nvSpPr>
      <xdr:spPr>
        <a:xfrm>
          <a:off x="12011025" y="361950"/>
          <a:ext cx="4600575" cy="466725"/>
        </a:xfrm>
        <a:prstGeom prst="cloudCallou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800" b="1" baseline="0">
              <a:latin typeface="Comic Sans MS" pitchFamily="66" charset="0"/>
            </a:rPr>
            <a:t>HOME</a:t>
          </a:r>
        </a:p>
      </xdr:txBody>
    </xdr:sp>
    <xdr:clientData/>
  </xdr:twoCellAnchor>
  <xdr:twoCellAnchor>
    <xdr:from>
      <xdr:col>23</xdr:col>
      <xdr:colOff>0</xdr:colOff>
      <xdr:row>2</xdr:row>
      <xdr:rowOff>38100</xdr:rowOff>
    </xdr:from>
    <xdr:to>
      <xdr:col>25</xdr:col>
      <xdr:colOff>0</xdr:colOff>
      <xdr:row>5</xdr:row>
      <xdr:rowOff>0</xdr:rowOff>
    </xdr:to>
    <xdr:sp macro="" textlink="">
      <xdr:nvSpPr>
        <xdr:cNvPr id="7" name="Cloud Callout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EED6F27C-36E6-41F6-BCAB-F3B603F77945}"/>
            </a:ext>
          </a:extLst>
        </xdr:cNvPr>
        <xdr:cNvSpPr/>
      </xdr:nvSpPr>
      <xdr:spPr>
        <a:xfrm>
          <a:off x="12011025" y="361950"/>
          <a:ext cx="4600575" cy="466725"/>
        </a:xfrm>
        <a:prstGeom prst="cloudCallou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800" b="1" baseline="0">
              <a:latin typeface="Comic Sans MS" pitchFamily="66" charset="0"/>
            </a:rPr>
            <a:t>HOME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12" name="Picture 1039">
          <a:extLst>
            <a:ext uri="{FF2B5EF4-FFF2-40B4-BE49-F238E27FC236}">
              <a16:creationId xmlns:a16="http://schemas.microsoft.com/office/drawing/2014/main" id="{086264AC-802C-4540-854D-676B41DFB1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83945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23</xdr:col>
      <xdr:colOff>0</xdr:colOff>
      <xdr:row>2</xdr:row>
      <xdr:rowOff>38100</xdr:rowOff>
    </xdr:from>
    <xdr:to>
      <xdr:col>25</xdr:col>
      <xdr:colOff>0</xdr:colOff>
      <xdr:row>5</xdr:row>
      <xdr:rowOff>0</xdr:rowOff>
    </xdr:to>
    <xdr:sp macro="" textlink="">
      <xdr:nvSpPr>
        <xdr:cNvPr id="13" name="Cloud Callout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D88AC433-D82F-4643-8A39-31278DAA08BF}"/>
            </a:ext>
          </a:extLst>
        </xdr:cNvPr>
        <xdr:cNvSpPr/>
      </xdr:nvSpPr>
      <xdr:spPr>
        <a:xfrm>
          <a:off x="11953875" y="361950"/>
          <a:ext cx="1381125" cy="542925"/>
        </a:xfrm>
        <a:prstGeom prst="cloudCallou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800" b="1" baseline="0">
              <a:latin typeface="Comic Sans MS" pitchFamily="66" charset="0"/>
            </a:rPr>
            <a:t>HOME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14" name="Picture 1039">
          <a:extLst>
            <a:ext uri="{FF2B5EF4-FFF2-40B4-BE49-F238E27FC236}">
              <a16:creationId xmlns:a16="http://schemas.microsoft.com/office/drawing/2014/main" id="{C48B6759-2A0E-4662-A284-BDF3AD91F3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83945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23</xdr:col>
      <xdr:colOff>0</xdr:colOff>
      <xdr:row>2</xdr:row>
      <xdr:rowOff>38100</xdr:rowOff>
    </xdr:from>
    <xdr:to>
      <xdr:col>25</xdr:col>
      <xdr:colOff>0</xdr:colOff>
      <xdr:row>5</xdr:row>
      <xdr:rowOff>0</xdr:rowOff>
    </xdr:to>
    <xdr:sp macro="" textlink="">
      <xdr:nvSpPr>
        <xdr:cNvPr id="15" name="Cloud Callout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A9DF614-D333-461C-9868-A54B1677C920}"/>
            </a:ext>
          </a:extLst>
        </xdr:cNvPr>
        <xdr:cNvSpPr/>
      </xdr:nvSpPr>
      <xdr:spPr>
        <a:xfrm>
          <a:off x="11953875" y="361950"/>
          <a:ext cx="1381125" cy="542925"/>
        </a:xfrm>
        <a:prstGeom prst="cloudCallou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800" b="1" baseline="0">
              <a:latin typeface="Comic Sans MS" pitchFamily="66" charset="0"/>
            </a:rPr>
            <a:t>HOME</a:t>
          </a:r>
        </a:p>
      </xdr:txBody>
    </xdr:sp>
    <xdr:clientData/>
  </xdr:twoCellAnchor>
  <xdr:twoCellAnchor>
    <xdr:from>
      <xdr:col>23</xdr:col>
      <xdr:colOff>0</xdr:colOff>
      <xdr:row>2</xdr:row>
      <xdr:rowOff>38100</xdr:rowOff>
    </xdr:from>
    <xdr:to>
      <xdr:col>25</xdr:col>
      <xdr:colOff>0</xdr:colOff>
      <xdr:row>5</xdr:row>
      <xdr:rowOff>0</xdr:rowOff>
    </xdr:to>
    <xdr:sp macro="" textlink="">
      <xdr:nvSpPr>
        <xdr:cNvPr id="16" name="Cloud Callout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BF81020-747B-457E-9377-D9266BAA941A}"/>
            </a:ext>
          </a:extLst>
        </xdr:cNvPr>
        <xdr:cNvSpPr/>
      </xdr:nvSpPr>
      <xdr:spPr>
        <a:xfrm>
          <a:off x="11953875" y="361950"/>
          <a:ext cx="1381125" cy="542925"/>
        </a:xfrm>
        <a:prstGeom prst="cloudCallou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800" b="1" baseline="0">
              <a:latin typeface="Comic Sans MS" pitchFamily="66" charset="0"/>
            </a:rPr>
            <a:t>HOME</a:t>
          </a:r>
        </a:p>
      </xdr:txBody>
    </xdr:sp>
    <xdr:clientData/>
  </xdr:twoCellAnchor>
  <xdr:twoCellAnchor>
    <xdr:from>
      <xdr:col>23</xdr:col>
      <xdr:colOff>0</xdr:colOff>
      <xdr:row>2</xdr:row>
      <xdr:rowOff>38100</xdr:rowOff>
    </xdr:from>
    <xdr:to>
      <xdr:col>25</xdr:col>
      <xdr:colOff>0</xdr:colOff>
      <xdr:row>5</xdr:row>
      <xdr:rowOff>0</xdr:rowOff>
    </xdr:to>
    <xdr:sp macro="" textlink="">
      <xdr:nvSpPr>
        <xdr:cNvPr id="17" name="Cloud Callout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F067127D-C63C-4F3F-A469-92387F20B5E7}"/>
            </a:ext>
          </a:extLst>
        </xdr:cNvPr>
        <xdr:cNvSpPr/>
      </xdr:nvSpPr>
      <xdr:spPr>
        <a:xfrm>
          <a:off x="11953875" y="361950"/>
          <a:ext cx="1381125" cy="542925"/>
        </a:xfrm>
        <a:prstGeom prst="cloudCallou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800" b="1" baseline="0">
              <a:latin typeface="Comic Sans MS" pitchFamily="66" charset="0"/>
            </a:rPr>
            <a:t>HOME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22" name="Picture 1039">
          <a:extLst>
            <a:ext uri="{FF2B5EF4-FFF2-40B4-BE49-F238E27FC236}">
              <a16:creationId xmlns:a16="http://schemas.microsoft.com/office/drawing/2014/main" id="{334149F6-34A6-4B61-A4D6-ACD1274F44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83945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23</xdr:col>
      <xdr:colOff>0</xdr:colOff>
      <xdr:row>2</xdr:row>
      <xdr:rowOff>38100</xdr:rowOff>
    </xdr:from>
    <xdr:to>
      <xdr:col>25</xdr:col>
      <xdr:colOff>0</xdr:colOff>
      <xdr:row>5</xdr:row>
      <xdr:rowOff>0</xdr:rowOff>
    </xdr:to>
    <xdr:sp macro="" textlink="">
      <xdr:nvSpPr>
        <xdr:cNvPr id="23" name="Cloud Callout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6010B50E-F310-470D-B938-5B2B0664DB9A}"/>
            </a:ext>
          </a:extLst>
        </xdr:cNvPr>
        <xdr:cNvSpPr/>
      </xdr:nvSpPr>
      <xdr:spPr>
        <a:xfrm>
          <a:off x="11953875" y="361950"/>
          <a:ext cx="1381125" cy="542925"/>
        </a:xfrm>
        <a:prstGeom prst="cloudCallou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800" b="1" baseline="0">
              <a:latin typeface="Comic Sans MS" pitchFamily="66" charset="0"/>
            </a:rPr>
            <a:t>HOME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24" name="Picture 1039">
          <a:extLst>
            <a:ext uri="{FF2B5EF4-FFF2-40B4-BE49-F238E27FC236}">
              <a16:creationId xmlns:a16="http://schemas.microsoft.com/office/drawing/2014/main" id="{61FDC328-647C-4666-AC2C-70BADF3900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83945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23</xdr:col>
      <xdr:colOff>0</xdr:colOff>
      <xdr:row>2</xdr:row>
      <xdr:rowOff>38100</xdr:rowOff>
    </xdr:from>
    <xdr:to>
      <xdr:col>25</xdr:col>
      <xdr:colOff>0</xdr:colOff>
      <xdr:row>5</xdr:row>
      <xdr:rowOff>0</xdr:rowOff>
    </xdr:to>
    <xdr:sp macro="" textlink="">
      <xdr:nvSpPr>
        <xdr:cNvPr id="25" name="Cloud Callout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39EF7188-CBA8-468B-A447-4BCEA425D253}"/>
            </a:ext>
          </a:extLst>
        </xdr:cNvPr>
        <xdr:cNvSpPr/>
      </xdr:nvSpPr>
      <xdr:spPr>
        <a:xfrm>
          <a:off x="11953875" y="361950"/>
          <a:ext cx="1381125" cy="542925"/>
        </a:xfrm>
        <a:prstGeom prst="cloudCallou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800" b="1" baseline="0">
              <a:latin typeface="Comic Sans MS" pitchFamily="66" charset="0"/>
            </a:rPr>
            <a:t>HOME</a:t>
          </a:r>
        </a:p>
      </xdr:txBody>
    </xdr:sp>
    <xdr:clientData/>
  </xdr:twoCellAnchor>
  <xdr:twoCellAnchor>
    <xdr:from>
      <xdr:col>23</xdr:col>
      <xdr:colOff>0</xdr:colOff>
      <xdr:row>2</xdr:row>
      <xdr:rowOff>38100</xdr:rowOff>
    </xdr:from>
    <xdr:to>
      <xdr:col>25</xdr:col>
      <xdr:colOff>0</xdr:colOff>
      <xdr:row>5</xdr:row>
      <xdr:rowOff>0</xdr:rowOff>
    </xdr:to>
    <xdr:sp macro="" textlink="">
      <xdr:nvSpPr>
        <xdr:cNvPr id="26" name="Cloud Callout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B145D285-234E-4F81-AA15-51303AA213E7}"/>
            </a:ext>
          </a:extLst>
        </xdr:cNvPr>
        <xdr:cNvSpPr/>
      </xdr:nvSpPr>
      <xdr:spPr>
        <a:xfrm>
          <a:off x="11953875" y="361950"/>
          <a:ext cx="1381125" cy="542925"/>
        </a:xfrm>
        <a:prstGeom prst="cloudCallou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800" b="1" baseline="0">
              <a:latin typeface="Comic Sans MS" pitchFamily="66" charset="0"/>
            </a:rPr>
            <a:t>HOME</a:t>
          </a:r>
        </a:p>
      </xdr:txBody>
    </xdr:sp>
    <xdr:clientData/>
  </xdr:twoCellAnchor>
  <xdr:twoCellAnchor>
    <xdr:from>
      <xdr:col>23</xdr:col>
      <xdr:colOff>0</xdr:colOff>
      <xdr:row>2</xdr:row>
      <xdr:rowOff>38100</xdr:rowOff>
    </xdr:from>
    <xdr:to>
      <xdr:col>25</xdr:col>
      <xdr:colOff>0</xdr:colOff>
      <xdr:row>5</xdr:row>
      <xdr:rowOff>0</xdr:rowOff>
    </xdr:to>
    <xdr:sp macro="" textlink="">
      <xdr:nvSpPr>
        <xdr:cNvPr id="27" name="Cloud Callout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F9A19352-A2F4-4130-8A7B-F6412964B166}"/>
            </a:ext>
          </a:extLst>
        </xdr:cNvPr>
        <xdr:cNvSpPr/>
      </xdr:nvSpPr>
      <xdr:spPr>
        <a:xfrm>
          <a:off x="11953875" y="361950"/>
          <a:ext cx="1381125" cy="542925"/>
        </a:xfrm>
        <a:prstGeom prst="cloudCallou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800" b="1" baseline="0">
              <a:latin typeface="Comic Sans MS" pitchFamily="66" charset="0"/>
            </a:rPr>
            <a:t>HOME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28" name="Picture 1039">
          <a:extLst>
            <a:ext uri="{FF2B5EF4-FFF2-40B4-BE49-F238E27FC236}">
              <a16:creationId xmlns:a16="http://schemas.microsoft.com/office/drawing/2014/main" id="{67934EB8-230D-491D-A214-40CDF9CE72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83945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23</xdr:col>
      <xdr:colOff>0</xdr:colOff>
      <xdr:row>2</xdr:row>
      <xdr:rowOff>38100</xdr:rowOff>
    </xdr:from>
    <xdr:to>
      <xdr:col>25</xdr:col>
      <xdr:colOff>0</xdr:colOff>
      <xdr:row>5</xdr:row>
      <xdr:rowOff>0</xdr:rowOff>
    </xdr:to>
    <xdr:sp macro="" textlink="">
      <xdr:nvSpPr>
        <xdr:cNvPr id="29" name="Cloud Callout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BF80807D-13B9-4B36-AB6E-FD5F36BDCB70}"/>
            </a:ext>
          </a:extLst>
        </xdr:cNvPr>
        <xdr:cNvSpPr/>
      </xdr:nvSpPr>
      <xdr:spPr>
        <a:xfrm>
          <a:off x="11953875" y="361950"/>
          <a:ext cx="1381125" cy="542925"/>
        </a:xfrm>
        <a:prstGeom prst="cloudCallou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800" b="1" baseline="0">
              <a:latin typeface="Comic Sans MS" pitchFamily="66" charset="0"/>
            </a:rPr>
            <a:t>HOME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30" name="Picture 1039">
          <a:extLst>
            <a:ext uri="{FF2B5EF4-FFF2-40B4-BE49-F238E27FC236}">
              <a16:creationId xmlns:a16="http://schemas.microsoft.com/office/drawing/2014/main" id="{39F11EF3-3FF5-4DA6-B559-00C4BC3D8D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83945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23</xdr:col>
      <xdr:colOff>0</xdr:colOff>
      <xdr:row>2</xdr:row>
      <xdr:rowOff>38100</xdr:rowOff>
    </xdr:from>
    <xdr:to>
      <xdr:col>25</xdr:col>
      <xdr:colOff>0</xdr:colOff>
      <xdr:row>5</xdr:row>
      <xdr:rowOff>0</xdr:rowOff>
    </xdr:to>
    <xdr:sp macro="" textlink="">
      <xdr:nvSpPr>
        <xdr:cNvPr id="31" name="Cloud Callout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E6BAA9E6-353E-4172-AAED-A2F54B15A4F2}"/>
            </a:ext>
          </a:extLst>
        </xdr:cNvPr>
        <xdr:cNvSpPr/>
      </xdr:nvSpPr>
      <xdr:spPr>
        <a:xfrm>
          <a:off x="11953875" y="361950"/>
          <a:ext cx="1381125" cy="542925"/>
        </a:xfrm>
        <a:prstGeom prst="cloudCallou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800" b="1" baseline="0">
              <a:latin typeface="Comic Sans MS" pitchFamily="66" charset="0"/>
            </a:rPr>
            <a:t>HOME</a:t>
          </a:r>
        </a:p>
      </xdr:txBody>
    </xdr:sp>
    <xdr:clientData/>
  </xdr:twoCellAnchor>
  <xdr:twoCellAnchor>
    <xdr:from>
      <xdr:col>23</xdr:col>
      <xdr:colOff>0</xdr:colOff>
      <xdr:row>2</xdr:row>
      <xdr:rowOff>38100</xdr:rowOff>
    </xdr:from>
    <xdr:to>
      <xdr:col>25</xdr:col>
      <xdr:colOff>0</xdr:colOff>
      <xdr:row>5</xdr:row>
      <xdr:rowOff>0</xdr:rowOff>
    </xdr:to>
    <xdr:sp macro="" textlink="">
      <xdr:nvSpPr>
        <xdr:cNvPr id="32" name="Cloud Callout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8BB0006D-8E8A-4C68-ACB1-A0204C7B39CF}"/>
            </a:ext>
          </a:extLst>
        </xdr:cNvPr>
        <xdr:cNvSpPr/>
      </xdr:nvSpPr>
      <xdr:spPr>
        <a:xfrm>
          <a:off x="11953875" y="361950"/>
          <a:ext cx="1381125" cy="542925"/>
        </a:xfrm>
        <a:prstGeom prst="cloudCallou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800" b="1" baseline="0">
              <a:latin typeface="Comic Sans MS" pitchFamily="66" charset="0"/>
            </a:rPr>
            <a:t>HOME</a:t>
          </a:r>
        </a:p>
      </xdr:txBody>
    </xdr:sp>
    <xdr:clientData/>
  </xdr:twoCellAnchor>
  <xdr:twoCellAnchor>
    <xdr:from>
      <xdr:col>23</xdr:col>
      <xdr:colOff>0</xdr:colOff>
      <xdr:row>2</xdr:row>
      <xdr:rowOff>38100</xdr:rowOff>
    </xdr:from>
    <xdr:to>
      <xdr:col>25</xdr:col>
      <xdr:colOff>0</xdr:colOff>
      <xdr:row>5</xdr:row>
      <xdr:rowOff>0</xdr:rowOff>
    </xdr:to>
    <xdr:sp macro="" textlink="">
      <xdr:nvSpPr>
        <xdr:cNvPr id="33" name="Cloud Callout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CF283C60-F27E-4662-83B2-90B88D991CDC}"/>
            </a:ext>
          </a:extLst>
        </xdr:cNvPr>
        <xdr:cNvSpPr/>
      </xdr:nvSpPr>
      <xdr:spPr>
        <a:xfrm>
          <a:off x="11953875" y="361950"/>
          <a:ext cx="1381125" cy="542925"/>
        </a:xfrm>
        <a:prstGeom prst="cloudCallou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800" b="1" baseline="0">
              <a:latin typeface="Comic Sans MS" pitchFamily="66" charset="0"/>
            </a:rPr>
            <a:t>HOME</a:t>
          </a:r>
        </a:p>
      </xdr:txBody>
    </xdr:sp>
    <xdr:clientData/>
  </xdr:twoCellAnchor>
  <xdr:twoCellAnchor>
    <xdr:from>
      <xdr:col>18</xdr:col>
      <xdr:colOff>0</xdr:colOff>
      <xdr:row>9</xdr:row>
      <xdr:rowOff>167640</xdr:rowOff>
    </xdr:from>
    <xdr:to>
      <xdr:col>39</xdr:col>
      <xdr:colOff>0</xdr:colOff>
      <xdr:row>12</xdr:row>
      <xdr:rowOff>167640</xdr:rowOff>
    </xdr:to>
    <xdr:sp macro="" textlink="">
      <xdr:nvSpPr>
        <xdr:cNvPr id="44" name="Rectangle 45">
          <a:extLst>
            <a:ext uri="{FF2B5EF4-FFF2-40B4-BE49-F238E27FC236}">
              <a16:creationId xmlns:a16="http://schemas.microsoft.com/office/drawing/2014/main" id="{6B4FDCA7-11D6-4C2E-9EC3-01E904A02A73}"/>
            </a:ext>
            <a:ext uri="{147F2762-F138-4A5C-976F-8EAC2B608ADB}">
              <a16:predDERef xmlns:a16="http://schemas.microsoft.com/office/drawing/2014/main" pred="{45DFC827-6E10-4FFB-A640-636EB3A1B41E}"/>
            </a:ext>
          </a:extLst>
        </xdr:cNvPr>
        <xdr:cNvSpPr/>
      </xdr:nvSpPr>
      <xdr:spPr>
        <a:xfrm>
          <a:off x="9486900" y="1790700"/>
          <a:ext cx="14462760" cy="525780"/>
        </a:xfrm>
        <a:prstGeom prst="rect">
          <a:avLst/>
        </a:prstGeom>
        <a:solidFill>
          <a:schemeClr val="tx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sz="1100" b="1" baseline="0">
              <a:solidFill>
                <a:srgbClr val="FFC000"/>
              </a:solidFill>
            </a:rPr>
            <a:t>	</a:t>
          </a:r>
          <a:endParaRPr lang="en-US" sz="1100" b="1">
            <a:solidFill>
              <a:srgbClr val="FFC000"/>
            </a:solidFill>
          </a:endParaRPr>
        </a:p>
      </xdr:txBody>
    </xdr:sp>
    <xdr:clientData/>
  </xdr:twoCellAnchor>
</xdr:wsDr>
</file>

<file path=xl/drawings/drawing59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371475</xdr:colOff>
      <xdr:row>16</xdr:row>
      <xdr:rowOff>133350</xdr:rowOff>
    </xdr:from>
    <xdr:to>
      <xdr:col>12</xdr:col>
      <xdr:colOff>1133475</xdr:colOff>
      <xdr:row>18</xdr:row>
      <xdr:rowOff>9525</xdr:rowOff>
    </xdr:to>
    <xdr:sp macro="" textlink="">
      <xdr:nvSpPr>
        <xdr:cNvPr id="28" name="TextBox 7">
          <a:extLst>
            <a:ext uri="{FF2B5EF4-FFF2-40B4-BE49-F238E27FC236}">
              <a16:creationId xmlns:a16="http://schemas.microsoft.com/office/drawing/2014/main" id="{192B48BD-F40C-46AE-A69D-A0055A8AA42F}"/>
            </a:ext>
          </a:extLst>
        </xdr:cNvPr>
        <xdr:cNvSpPr txBox="1"/>
      </xdr:nvSpPr>
      <xdr:spPr>
        <a:xfrm>
          <a:off x="6200775" y="2971800"/>
          <a:ext cx="762000" cy="2190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MY" sz="1100">
              <a:solidFill>
                <a:schemeClr val="bg1"/>
              </a:solidFill>
            </a:rPr>
            <a:t>OMIT</a:t>
          </a:r>
        </a:p>
      </xdr:txBody>
    </xdr:sp>
    <xdr:clientData/>
  </xdr:twoCellAnchor>
  <xdr:twoCellAnchor>
    <xdr:from>
      <xdr:col>28</xdr:col>
      <xdr:colOff>704850</xdr:colOff>
      <xdr:row>1</xdr:row>
      <xdr:rowOff>133350</xdr:rowOff>
    </xdr:from>
    <xdr:to>
      <xdr:col>31</xdr:col>
      <xdr:colOff>209550</xdr:colOff>
      <xdr:row>4</xdr:row>
      <xdr:rowOff>247650</xdr:rowOff>
    </xdr:to>
    <xdr:sp macro="" textlink="">
      <xdr:nvSpPr>
        <xdr:cNvPr id="10" name="Cloud Callout 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55236F9-6301-45B4-894B-A1A389C8D196}"/>
            </a:ext>
          </a:extLst>
        </xdr:cNvPr>
        <xdr:cNvSpPr/>
      </xdr:nvSpPr>
      <xdr:spPr>
        <a:xfrm>
          <a:off x="11315700" y="304800"/>
          <a:ext cx="1762125" cy="628650"/>
        </a:xfrm>
        <a:prstGeom prst="cloudCallou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800" b="1" baseline="0">
              <a:latin typeface="Comic Sans MS" pitchFamily="66" charset="0"/>
            </a:rPr>
            <a:t>HOME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22</xdr:col>
      <xdr:colOff>647700</xdr:colOff>
      <xdr:row>3</xdr:row>
      <xdr:rowOff>0</xdr:rowOff>
    </xdr:to>
    <xdr:pic>
      <xdr:nvPicPr>
        <xdr:cNvPr id="32" name="Picture 1039">
          <a:extLst>
            <a:ext uri="{FF2B5EF4-FFF2-40B4-BE49-F238E27FC236}">
              <a16:creationId xmlns:a16="http://schemas.microsoft.com/office/drawing/2014/main" id="{DA70005B-E9E8-4C88-9EB1-B63B39421E35}"/>
            </a:ext>
            <a:ext uri="{147F2762-F138-4A5C-976F-8EAC2B608ADB}">
              <a16:predDERef xmlns:a16="http://schemas.microsoft.com/office/drawing/2014/main" pred="{DCAED37B-49B1-4209-BB30-A13E350A82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1343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29</xdr:col>
      <xdr:colOff>309564</xdr:colOff>
      <xdr:row>21</xdr:row>
      <xdr:rowOff>52390</xdr:rowOff>
    </xdr:from>
    <xdr:to>
      <xdr:col>29</xdr:col>
      <xdr:colOff>547689</xdr:colOff>
      <xdr:row>39</xdr:row>
      <xdr:rowOff>61915</xdr:rowOff>
    </xdr:to>
    <xdr:sp macro="" textlink="">
      <xdr:nvSpPr>
        <xdr:cNvPr id="15" name="TextBox 14">
          <a:extLst>
            <a:ext uri="{FF2B5EF4-FFF2-40B4-BE49-F238E27FC236}">
              <a16:creationId xmlns:a16="http://schemas.microsoft.com/office/drawing/2014/main" id="{7F405831-5A4D-4752-A56E-710824229C90}"/>
            </a:ext>
          </a:extLst>
        </xdr:cNvPr>
        <xdr:cNvSpPr txBox="1"/>
      </xdr:nvSpPr>
      <xdr:spPr>
        <a:xfrm rot="5400000">
          <a:off x="10248902" y="5172077"/>
          <a:ext cx="3086100" cy="2381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MY" sz="1400">
              <a:solidFill>
                <a:schemeClr val="bg1"/>
              </a:solidFill>
            </a:rPr>
            <a:t>REFER FREMANTLE</a:t>
          </a:r>
          <a:r>
            <a:rPr lang="en-MY" sz="1400" baseline="0">
              <a:solidFill>
                <a:schemeClr val="bg1"/>
              </a:solidFill>
            </a:rPr>
            <a:t> SHUTTLE SERVICE</a:t>
          </a:r>
          <a:endParaRPr lang="en-MY" sz="1400">
            <a:solidFill>
              <a:schemeClr val="bg1"/>
            </a:solidFill>
          </a:endParaRPr>
        </a:p>
      </xdr:txBody>
    </xdr:sp>
    <xdr:clientData/>
  </xdr:twoCellAnchor>
  <xdr:twoCellAnchor>
    <xdr:from>
      <xdr:col>33</xdr:col>
      <xdr:colOff>285750</xdr:colOff>
      <xdr:row>23</xdr:row>
      <xdr:rowOff>95252</xdr:rowOff>
    </xdr:from>
    <xdr:to>
      <xdr:col>33</xdr:col>
      <xdr:colOff>523875</xdr:colOff>
      <xdr:row>41</xdr:row>
      <xdr:rowOff>104777</xdr:rowOff>
    </xdr:to>
    <xdr:sp macro="" textlink="">
      <xdr:nvSpPr>
        <xdr:cNvPr id="16" name="TextBox 15">
          <a:extLst>
            <a:ext uri="{FF2B5EF4-FFF2-40B4-BE49-F238E27FC236}">
              <a16:creationId xmlns:a16="http://schemas.microsoft.com/office/drawing/2014/main" id="{D05140EC-FF2C-478C-88A8-FE65B260BA39}"/>
            </a:ext>
          </a:extLst>
        </xdr:cNvPr>
        <xdr:cNvSpPr txBox="1"/>
      </xdr:nvSpPr>
      <xdr:spPr>
        <a:xfrm rot="5400000">
          <a:off x="13234988" y="5557839"/>
          <a:ext cx="3086100" cy="2381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MY" sz="1400">
              <a:solidFill>
                <a:schemeClr val="bg1"/>
              </a:solidFill>
            </a:rPr>
            <a:t>REFER NEW</a:t>
          </a:r>
          <a:r>
            <a:rPr lang="en-MY" sz="1400" baseline="0">
              <a:solidFill>
                <a:schemeClr val="bg1"/>
              </a:solidFill>
            </a:rPr>
            <a:t> KIWI SERVICE</a:t>
          </a:r>
          <a:endParaRPr lang="en-MY" sz="1400">
            <a:solidFill>
              <a:schemeClr val="bg1"/>
            </a:solidFill>
          </a:endParaRPr>
        </a:p>
      </xdr:txBody>
    </xdr:sp>
    <xdr:clientData/>
  </xdr:twoCellAnchor>
  <xdr:twoCellAnchor>
    <xdr:from>
      <xdr:col>33</xdr:col>
      <xdr:colOff>285750</xdr:colOff>
      <xdr:row>23</xdr:row>
      <xdr:rowOff>95252</xdr:rowOff>
    </xdr:from>
    <xdr:to>
      <xdr:col>33</xdr:col>
      <xdr:colOff>523875</xdr:colOff>
      <xdr:row>41</xdr:row>
      <xdr:rowOff>104777</xdr:rowOff>
    </xdr:to>
    <xdr:sp macro="" textlink="">
      <xdr:nvSpPr>
        <xdr:cNvPr id="22" name="TextBox 21">
          <a:extLst>
            <a:ext uri="{FF2B5EF4-FFF2-40B4-BE49-F238E27FC236}">
              <a16:creationId xmlns:a16="http://schemas.microsoft.com/office/drawing/2014/main" id="{7E4F8BEA-7C6A-419F-AD51-657DC354C970}"/>
            </a:ext>
          </a:extLst>
        </xdr:cNvPr>
        <xdr:cNvSpPr txBox="1"/>
      </xdr:nvSpPr>
      <xdr:spPr>
        <a:xfrm rot="5400000">
          <a:off x="13234988" y="5557839"/>
          <a:ext cx="3086100" cy="2381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MY" sz="1400">
              <a:solidFill>
                <a:schemeClr val="bg1"/>
              </a:solidFill>
            </a:rPr>
            <a:t>REFER NEW</a:t>
          </a:r>
          <a:r>
            <a:rPr lang="en-MY" sz="1400" baseline="0">
              <a:solidFill>
                <a:schemeClr val="bg1"/>
              </a:solidFill>
            </a:rPr>
            <a:t> KIWI SERVICE</a:t>
          </a:r>
          <a:endParaRPr lang="en-MY" sz="1400">
            <a:solidFill>
              <a:schemeClr val="bg1"/>
            </a:solidFill>
          </a:endParaRPr>
        </a:p>
      </xdr:txBody>
    </xdr:sp>
    <xdr:clientData/>
  </xdr:twoCellAnchor>
  <xdr:twoCellAnchor>
    <xdr:from>
      <xdr:col>25</xdr:col>
      <xdr:colOff>85725</xdr:colOff>
      <xdr:row>25</xdr:row>
      <xdr:rowOff>104775</xdr:rowOff>
    </xdr:from>
    <xdr:to>
      <xdr:col>29</xdr:col>
      <xdr:colOff>52387</xdr:colOff>
      <xdr:row>30</xdr:row>
      <xdr:rowOff>128588</xdr:rowOff>
    </xdr:to>
    <xdr:sp macro="" textlink="">
      <xdr:nvSpPr>
        <xdr:cNvPr id="23" name="TextBox 22">
          <a:extLst>
            <a:ext uri="{FF2B5EF4-FFF2-40B4-BE49-F238E27FC236}">
              <a16:creationId xmlns:a16="http://schemas.microsoft.com/office/drawing/2014/main" id="{046F9AB8-042B-4DD8-BC05-8582849BA462}"/>
            </a:ext>
          </a:extLst>
        </xdr:cNvPr>
        <xdr:cNvSpPr txBox="1"/>
      </xdr:nvSpPr>
      <xdr:spPr>
        <a:xfrm>
          <a:off x="9448800" y="4486275"/>
          <a:ext cx="1966912" cy="88106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MY" sz="1400">
              <a:solidFill>
                <a:schemeClr val="bg1"/>
              </a:solidFill>
            </a:rPr>
            <a:t>FOR PKG &amp; PEN</a:t>
          </a:r>
        </a:p>
        <a:p>
          <a:pPr algn="ctr"/>
          <a:r>
            <a:rPr lang="en-MY" sz="1400">
              <a:solidFill>
                <a:schemeClr val="bg1"/>
              </a:solidFill>
            </a:rPr>
            <a:t>PLEASE</a:t>
          </a:r>
          <a:r>
            <a:rPr lang="en-MY" sz="1400" baseline="0">
              <a:solidFill>
                <a:schemeClr val="bg1"/>
              </a:solidFill>
            </a:rPr>
            <a:t> ROUTE VIA T/S TPP INSTEAD OF SIN</a:t>
          </a:r>
          <a:endParaRPr lang="en-MY" sz="1400">
            <a:solidFill>
              <a:schemeClr val="bg1"/>
            </a:solidFill>
          </a:endParaRPr>
        </a:p>
      </xdr:txBody>
    </xdr:sp>
    <xdr:clientData/>
  </xdr:twoCellAnchor>
  <xdr:twoCellAnchor>
    <xdr:from>
      <xdr:col>33</xdr:col>
      <xdr:colOff>285750</xdr:colOff>
      <xdr:row>23</xdr:row>
      <xdr:rowOff>95252</xdr:rowOff>
    </xdr:from>
    <xdr:to>
      <xdr:col>33</xdr:col>
      <xdr:colOff>523875</xdr:colOff>
      <xdr:row>41</xdr:row>
      <xdr:rowOff>104777</xdr:rowOff>
    </xdr:to>
    <xdr:sp macro="" textlink="">
      <xdr:nvSpPr>
        <xdr:cNvPr id="24" name="TextBox 23">
          <a:extLst>
            <a:ext uri="{FF2B5EF4-FFF2-40B4-BE49-F238E27FC236}">
              <a16:creationId xmlns:a16="http://schemas.microsoft.com/office/drawing/2014/main" id="{9752830F-CEB4-4A11-A9E2-9445C5865E62}"/>
            </a:ext>
          </a:extLst>
        </xdr:cNvPr>
        <xdr:cNvSpPr txBox="1"/>
      </xdr:nvSpPr>
      <xdr:spPr>
        <a:xfrm rot="5400000">
          <a:off x="13234988" y="5557839"/>
          <a:ext cx="3086100" cy="2381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MY" sz="1400">
              <a:solidFill>
                <a:schemeClr val="bg1"/>
              </a:solidFill>
            </a:rPr>
            <a:t>REFER NEW</a:t>
          </a:r>
          <a:r>
            <a:rPr lang="en-MY" sz="1400" baseline="0">
              <a:solidFill>
                <a:schemeClr val="bg1"/>
              </a:solidFill>
            </a:rPr>
            <a:t> KIWI SERVICE</a:t>
          </a:r>
          <a:endParaRPr lang="en-MY" sz="1400">
            <a:solidFill>
              <a:schemeClr val="bg1"/>
            </a:solidFill>
          </a:endParaRPr>
        </a:p>
      </xdr:txBody>
    </xdr:sp>
    <xdr:clientData/>
  </xdr:twoCellAnchor>
  <xdr:twoCellAnchor>
    <xdr:from>
      <xdr:col>31</xdr:col>
      <xdr:colOff>285750</xdr:colOff>
      <xdr:row>11</xdr:row>
      <xdr:rowOff>38102</xdr:rowOff>
    </xdr:from>
    <xdr:to>
      <xdr:col>31</xdr:col>
      <xdr:colOff>523875</xdr:colOff>
      <xdr:row>29</xdr:row>
      <xdr:rowOff>38102</xdr:rowOff>
    </xdr:to>
    <xdr:sp macro="" textlink="">
      <xdr:nvSpPr>
        <xdr:cNvPr id="25" name="TextBox 24">
          <a:extLst>
            <a:ext uri="{FF2B5EF4-FFF2-40B4-BE49-F238E27FC236}">
              <a16:creationId xmlns:a16="http://schemas.microsoft.com/office/drawing/2014/main" id="{08918D84-0331-4D41-AD70-C92D3728AE02}"/>
            </a:ext>
          </a:extLst>
        </xdr:cNvPr>
        <xdr:cNvSpPr txBox="1"/>
      </xdr:nvSpPr>
      <xdr:spPr>
        <a:xfrm rot="5400000">
          <a:off x="11730038" y="3443289"/>
          <a:ext cx="3086100" cy="2381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MY" sz="1400">
              <a:solidFill>
                <a:schemeClr val="bg1"/>
              </a:solidFill>
            </a:rPr>
            <a:t>REFER </a:t>
          </a:r>
          <a:r>
            <a:rPr lang="en-MY" sz="1400" baseline="0">
              <a:solidFill>
                <a:schemeClr val="bg1"/>
              </a:solidFill>
            </a:rPr>
            <a:t> PARALLEL SYDNEY SHUTTLE SVC</a:t>
          </a:r>
          <a:endParaRPr lang="en-MY" sz="1400">
            <a:solidFill>
              <a:schemeClr val="bg1"/>
            </a:solidFill>
          </a:endParaRPr>
        </a:p>
      </xdr:txBody>
    </xdr:sp>
    <xdr:clientData/>
  </xdr:twoCellAnchor>
</xdr:wsDr>
</file>

<file path=xl/drawings/drawing60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9525</xdr:colOff>
      <xdr:row>3</xdr:row>
      <xdr:rowOff>9525</xdr:rowOff>
    </xdr:from>
    <xdr:to>
      <xdr:col>24</xdr:col>
      <xdr:colOff>0</xdr:colOff>
      <xdr:row>6</xdr:row>
      <xdr:rowOff>28575</xdr:rowOff>
    </xdr:to>
    <xdr:sp macro="" textlink="">
      <xdr:nvSpPr>
        <xdr:cNvPr id="5" name="Cloud Callout 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7485E4A-BCFB-415F-8A9A-6A6DCB39181D}"/>
            </a:ext>
          </a:extLst>
        </xdr:cNvPr>
        <xdr:cNvSpPr/>
      </xdr:nvSpPr>
      <xdr:spPr>
        <a:xfrm>
          <a:off x="9791700" y="523875"/>
          <a:ext cx="1762125" cy="628650"/>
        </a:xfrm>
        <a:prstGeom prst="cloudCallou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800" b="1" baseline="0">
              <a:latin typeface="Comic Sans MS" pitchFamily="66" charset="0"/>
            </a:rPr>
            <a:t>HOME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22</xdr:col>
      <xdr:colOff>9525</xdr:colOff>
      <xdr:row>3</xdr:row>
      <xdr:rowOff>0</xdr:rowOff>
    </xdr:to>
    <xdr:pic>
      <xdr:nvPicPr>
        <xdr:cNvPr id="9" name="Picture 1039">
          <a:extLst>
            <a:ext uri="{FF2B5EF4-FFF2-40B4-BE49-F238E27FC236}">
              <a16:creationId xmlns:a16="http://schemas.microsoft.com/office/drawing/2014/main" id="{9ACCDC76-65B1-4E9E-8D2A-DAB9EC4734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7917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17</xdr:col>
      <xdr:colOff>309564</xdr:colOff>
      <xdr:row>21</xdr:row>
      <xdr:rowOff>52390</xdr:rowOff>
    </xdr:from>
    <xdr:to>
      <xdr:col>17</xdr:col>
      <xdr:colOff>547689</xdr:colOff>
      <xdr:row>39</xdr:row>
      <xdr:rowOff>61915</xdr:rowOff>
    </xdr:to>
    <xdr:sp macro="" textlink="">
      <xdr:nvSpPr>
        <xdr:cNvPr id="17" name="TextBox 16">
          <a:extLst>
            <a:ext uri="{FF2B5EF4-FFF2-40B4-BE49-F238E27FC236}">
              <a16:creationId xmlns:a16="http://schemas.microsoft.com/office/drawing/2014/main" id="{965ACFF3-9350-4D2B-97FA-EB32FB7672C6}"/>
            </a:ext>
          </a:extLst>
        </xdr:cNvPr>
        <xdr:cNvSpPr txBox="1"/>
      </xdr:nvSpPr>
      <xdr:spPr>
        <a:xfrm rot="5400000">
          <a:off x="4905377" y="5172077"/>
          <a:ext cx="3086100" cy="2381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MY" sz="1400">
              <a:solidFill>
                <a:schemeClr val="bg1"/>
              </a:solidFill>
            </a:rPr>
            <a:t>REFER FREMANTLE</a:t>
          </a:r>
          <a:r>
            <a:rPr lang="en-MY" sz="1400" baseline="0">
              <a:solidFill>
                <a:schemeClr val="bg1"/>
              </a:solidFill>
            </a:rPr>
            <a:t> SHUTTLE SERVICE</a:t>
          </a:r>
          <a:endParaRPr lang="en-MY" sz="1400">
            <a:solidFill>
              <a:schemeClr val="bg1"/>
            </a:solidFill>
          </a:endParaRPr>
        </a:p>
      </xdr:txBody>
    </xdr:sp>
    <xdr:clientData/>
  </xdr:twoCellAnchor>
  <xdr:twoCellAnchor>
    <xdr:from>
      <xdr:col>21</xdr:col>
      <xdr:colOff>285750</xdr:colOff>
      <xdr:row>23</xdr:row>
      <xdr:rowOff>95252</xdr:rowOff>
    </xdr:from>
    <xdr:to>
      <xdr:col>21</xdr:col>
      <xdr:colOff>523875</xdr:colOff>
      <xdr:row>41</xdr:row>
      <xdr:rowOff>104777</xdr:rowOff>
    </xdr:to>
    <xdr:sp macro="" textlink="">
      <xdr:nvSpPr>
        <xdr:cNvPr id="18" name="TextBox 17">
          <a:extLst>
            <a:ext uri="{FF2B5EF4-FFF2-40B4-BE49-F238E27FC236}">
              <a16:creationId xmlns:a16="http://schemas.microsoft.com/office/drawing/2014/main" id="{AA83947C-85A2-4990-B6B9-82F7941A2567}"/>
            </a:ext>
          </a:extLst>
        </xdr:cNvPr>
        <xdr:cNvSpPr txBox="1"/>
      </xdr:nvSpPr>
      <xdr:spPr>
        <a:xfrm rot="5400000">
          <a:off x="7891463" y="5557839"/>
          <a:ext cx="3086100" cy="2381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MY" sz="1400">
              <a:solidFill>
                <a:schemeClr val="bg1"/>
              </a:solidFill>
            </a:rPr>
            <a:t>REFER NEW</a:t>
          </a:r>
          <a:r>
            <a:rPr lang="en-MY" sz="1400" baseline="0">
              <a:solidFill>
                <a:schemeClr val="bg1"/>
              </a:solidFill>
            </a:rPr>
            <a:t> KIWI SERVICE</a:t>
          </a:r>
          <a:endParaRPr lang="en-MY" sz="1400">
            <a:solidFill>
              <a:schemeClr val="bg1"/>
            </a:solidFill>
          </a:endParaRPr>
        </a:p>
      </xdr:txBody>
    </xdr:sp>
    <xdr:clientData/>
  </xdr:twoCellAnchor>
  <xdr:twoCellAnchor>
    <xdr:from>
      <xdr:col>21</xdr:col>
      <xdr:colOff>285750</xdr:colOff>
      <xdr:row>23</xdr:row>
      <xdr:rowOff>95252</xdr:rowOff>
    </xdr:from>
    <xdr:to>
      <xdr:col>21</xdr:col>
      <xdr:colOff>523875</xdr:colOff>
      <xdr:row>41</xdr:row>
      <xdr:rowOff>104777</xdr:rowOff>
    </xdr:to>
    <xdr:sp macro="" textlink="">
      <xdr:nvSpPr>
        <xdr:cNvPr id="19" name="TextBox 18">
          <a:extLst>
            <a:ext uri="{FF2B5EF4-FFF2-40B4-BE49-F238E27FC236}">
              <a16:creationId xmlns:a16="http://schemas.microsoft.com/office/drawing/2014/main" id="{76948639-C28F-4753-A69E-D7D4FD2C7C03}"/>
            </a:ext>
          </a:extLst>
        </xdr:cNvPr>
        <xdr:cNvSpPr txBox="1"/>
      </xdr:nvSpPr>
      <xdr:spPr>
        <a:xfrm rot="5400000">
          <a:off x="7891463" y="5557839"/>
          <a:ext cx="3086100" cy="2381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MY" sz="1400">
              <a:solidFill>
                <a:schemeClr val="bg1"/>
              </a:solidFill>
            </a:rPr>
            <a:t>REFER NEW</a:t>
          </a:r>
          <a:r>
            <a:rPr lang="en-MY" sz="1400" baseline="0">
              <a:solidFill>
                <a:schemeClr val="bg1"/>
              </a:solidFill>
            </a:rPr>
            <a:t> KIWI SERVICE</a:t>
          </a:r>
          <a:endParaRPr lang="en-MY" sz="1400">
            <a:solidFill>
              <a:schemeClr val="bg1"/>
            </a:solidFill>
          </a:endParaRPr>
        </a:p>
      </xdr:txBody>
    </xdr:sp>
    <xdr:clientData/>
  </xdr:twoCellAnchor>
  <xdr:twoCellAnchor>
    <xdr:from>
      <xdr:col>17</xdr:col>
      <xdr:colOff>309564</xdr:colOff>
      <xdr:row>21</xdr:row>
      <xdr:rowOff>52390</xdr:rowOff>
    </xdr:from>
    <xdr:to>
      <xdr:col>17</xdr:col>
      <xdr:colOff>547689</xdr:colOff>
      <xdr:row>39</xdr:row>
      <xdr:rowOff>61915</xdr:rowOff>
    </xdr:to>
    <xdr:sp macro="" textlink="">
      <xdr:nvSpPr>
        <xdr:cNvPr id="21" name="TextBox 20">
          <a:extLst>
            <a:ext uri="{FF2B5EF4-FFF2-40B4-BE49-F238E27FC236}">
              <a16:creationId xmlns:a16="http://schemas.microsoft.com/office/drawing/2014/main" id="{F38AD12B-13BD-4C39-9771-D835DAE1394D}"/>
            </a:ext>
          </a:extLst>
        </xdr:cNvPr>
        <xdr:cNvSpPr txBox="1"/>
      </xdr:nvSpPr>
      <xdr:spPr>
        <a:xfrm rot="5400000">
          <a:off x="4905377" y="5172077"/>
          <a:ext cx="3086100" cy="2381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MY" sz="1400">
              <a:solidFill>
                <a:schemeClr val="bg1"/>
              </a:solidFill>
            </a:rPr>
            <a:t>REFER FREMANTLE</a:t>
          </a:r>
          <a:r>
            <a:rPr lang="en-MY" sz="1400" baseline="0">
              <a:solidFill>
                <a:schemeClr val="bg1"/>
              </a:solidFill>
            </a:rPr>
            <a:t> SHUTTLE SERVICE</a:t>
          </a:r>
          <a:endParaRPr lang="en-MY" sz="1400">
            <a:solidFill>
              <a:schemeClr val="bg1"/>
            </a:solidFill>
          </a:endParaRPr>
        </a:p>
      </xdr:txBody>
    </xdr:sp>
    <xdr:clientData/>
  </xdr:twoCellAnchor>
  <xdr:twoCellAnchor>
    <xdr:from>
      <xdr:col>17</xdr:col>
      <xdr:colOff>309564</xdr:colOff>
      <xdr:row>21</xdr:row>
      <xdr:rowOff>52390</xdr:rowOff>
    </xdr:from>
    <xdr:to>
      <xdr:col>17</xdr:col>
      <xdr:colOff>547689</xdr:colOff>
      <xdr:row>39</xdr:row>
      <xdr:rowOff>61915</xdr:rowOff>
    </xdr:to>
    <xdr:sp macro="" textlink="">
      <xdr:nvSpPr>
        <xdr:cNvPr id="22" name="TextBox 21">
          <a:extLst>
            <a:ext uri="{FF2B5EF4-FFF2-40B4-BE49-F238E27FC236}">
              <a16:creationId xmlns:a16="http://schemas.microsoft.com/office/drawing/2014/main" id="{2B3C1449-70F0-4098-8AD3-C2083E45B00A}"/>
            </a:ext>
          </a:extLst>
        </xdr:cNvPr>
        <xdr:cNvSpPr txBox="1"/>
      </xdr:nvSpPr>
      <xdr:spPr>
        <a:xfrm rot="5400000">
          <a:off x="4905377" y="5172077"/>
          <a:ext cx="3086100" cy="2381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MY" sz="1400">
              <a:solidFill>
                <a:schemeClr val="bg1"/>
              </a:solidFill>
            </a:rPr>
            <a:t>REFER FREMANTLE</a:t>
          </a:r>
          <a:r>
            <a:rPr lang="en-MY" sz="1400" baseline="0">
              <a:solidFill>
                <a:schemeClr val="bg1"/>
              </a:solidFill>
            </a:rPr>
            <a:t> SHUTTLE SERVICE</a:t>
          </a:r>
          <a:endParaRPr lang="en-MY" sz="1400">
            <a:solidFill>
              <a:schemeClr val="bg1"/>
            </a:solidFill>
          </a:endParaRPr>
        </a:p>
      </xdr:txBody>
    </xdr:sp>
    <xdr:clientData/>
  </xdr:twoCellAnchor>
  <xdr:twoCellAnchor>
    <xdr:from>
      <xdr:col>17</xdr:col>
      <xdr:colOff>309564</xdr:colOff>
      <xdr:row>21</xdr:row>
      <xdr:rowOff>52390</xdr:rowOff>
    </xdr:from>
    <xdr:to>
      <xdr:col>17</xdr:col>
      <xdr:colOff>547689</xdr:colOff>
      <xdr:row>39</xdr:row>
      <xdr:rowOff>61915</xdr:rowOff>
    </xdr:to>
    <xdr:sp macro="" textlink="">
      <xdr:nvSpPr>
        <xdr:cNvPr id="24" name="TextBox 23">
          <a:extLst>
            <a:ext uri="{FF2B5EF4-FFF2-40B4-BE49-F238E27FC236}">
              <a16:creationId xmlns:a16="http://schemas.microsoft.com/office/drawing/2014/main" id="{E07B778C-6915-430D-9373-382B4D27CBD2}"/>
            </a:ext>
          </a:extLst>
        </xdr:cNvPr>
        <xdr:cNvSpPr txBox="1"/>
      </xdr:nvSpPr>
      <xdr:spPr>
        <a:xfrm rot="5400000">
          <a:off x="4905377" y="5172077"/>
          <a:ext cx="3086100" cy="2381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MY" sz="1400">
              <a:solidFill>
                <a:schemeClr val="bg1"/>
              </a:solidFill>
            </a:rPr>
            <a:t>REFER FREMANTLE</a:t>
          </a:r>
          <a:r>
            <a:rPr lang="en-MY" sz="1400" baseline="0">
              <a:solidFill>
                <a:schemeClr val="bg1"/>
              </a:solidFill>
            </a:rPr>
            <a:t> SHUTTLE SERVICE</a:t>
          </a:r>
          <a:endParaRPr lang="en-MY" sz="1400">
            <a:solidFill>
              <a:schemeClr val="bg1"/>
            </a:solidFill>
          </a:endParaRPr>
        </a:p>
      </xdr:txBody>
    </xdr:sp>
    <xdr:clientData/>
  </xdr:twoCellAnchor>
  <xdr:twoCellAnchor>
    <xdr:from>
      <xdr:col>17</xdr:col>
      <xdr:colOff>309564</xdr:colOff>
      <xdr:row>21</xdr:row>
      <xdr:rowOff>52390</xdr:rowOff>
    </xdr:from>
    <xdr:to>
      <xdr:col>17</xdr:col>
      <xdr:colOff>547689</xdr:colOff>
      <xdr:row>39</xdr:row>
      <xdr:rowOff>61915</xdr:rowOff>
    </xdr:to>
    <xdr:sp macro="" textlink="">
      <xdr:nvSpPr>
        <xdr:cNvPr id="25" name="TextBox 24">
          <a:extLst>
            <a:ext uri="{FF2B5EF4-FFF2-40B4-BE49-F238E27FC236}">
              <a16:creationId xmlns:a16="http://schemas.microsoft.com/office/drawing/2014/main" id="{8BA81B72-3938-41B8-ABFE-E9E2B273234E}"/>
            </a:ext>
          </a:extLst>
        </xdr:cNvPr>
        <xdr:cNvSpPr txBox="1"/>
      </xdr:nvSpPr>
      <xdr:spPr>
        <a:xfrm rot="5400000">
          <a:off x="4905377" y="5172077"/>
          <a:ext cx="3086100" cy="2381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MY" sz="1400">
              <a:solidFill>
                <a:schemeClr val="bg1"/>
              </a:solidFill>
            </a:rPr>
            <a:t>REFER FREMANTLE</a:t>
          </a:r>
          <a:r>
            <a:rPr lang="en-MY" sz="1400" baseline="0">
              <a:solidFill>
                <a:schemeClr val="bg1"/>
              </a:solidFill>
            </a:rPr>
            <a:t> SHUTTLE SERVICE</a:t>
          </a:r>
          <a:endParaRPr lang="en-MY" sz="1400">
            <a:solidFill>
              <a:schemeClr val="bg1"/>
            </a:solidFill>
          </a:endParaRPr>
        </a:p>
      </xdr:txBody>
    </xdr:sp>
    <xdr:clientData/>
  </xdr:twoCellAnchor>
  <xdr:twoCellAnchor>
    <xdr:from>
      <xdr:col>17</xdr:col>
      <xdr:colOff>309564</xdr:colOff>
      <xdr:row>21</xdr:row>
      <xdr:rowOff>52390</xdr:rowOff>
    </xdr:from>
    <xdr:to>
      <xdr:col>17</xdr:col>
      <xdr:colOff>547689</xdr:colOff>
      <xdr:row>39</xdr:row>
      <xdr:rowOff>61915</xdr:rowOff>
    </xdr:to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id="{F262FB26-AA10-4C3D-9A2F-9A63BCF75F79}"/>
            </a:ext>
          </a:extLst>
        </xdr:cNvPr>
        <xdr:cNvSpPr txBox="1"/>
      </xdr:nvSpPr>
      <xdr:spPr>
        <a:xfrm rot="5400000">
          <a:off x="4905377" y="5172077"/>
          <a:ext cx="3086100" cy="2381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MY" sz="1400">
              <a:solidFill>
                <a:schemeClr val="bg1"/>
              </a:solidFill>
            </a:rPr>
            <a:t>REFER FREMANTLE</a:t>
          </a:r>
          <a:r>
            <a:rPr lang="en-MY" sz="1400" baseline="0">
              <a:solidFill>
                <a:schemeClr val="bg1"/>
              </a:solidFill>
            </a:rPr>
            <a:t> SHUTTLE SERVICE</a:t>
          </a:r>
          <a:endParaRPr lang="en-MY" sz="1400">
            <a:solidFill>
              <a:schemeClr val="bg1"/>
            </a:solidFill>
          </a:endParaRPr>
        </a:p>
      </xdr:txBody>
    </xdr:sp>
    <xdr:clientData/>
  </xdr:twoCellAnchor>
  <xdr:twoCellAnchor>
    <xdr:from>
      <xdr:col>17</xdr:col>
      <xdr:colOff>309564</xdr:colOff>
      <xdr:row>21</xdr:row>
      <xdr:rowOff>52390</xdr:rowOff>
    </xdr:from>
    <xdr:to>
      <xdr:col>17</xdr:col>
      <xdr:colOff>547689</xdr:colOff>
      <xdr:row>39</xdr:row>
      <xdr:rowOff>61915</xdr:rowOff>
    </xdr:to>
    <xdr:sp macro="" textlink="">
      <xdr:nvSpPr>
        <xdr:cNvPr id="27" name="TextBox 26">
          <a:extLst>
            <a:ext uri="{FF2B5EF4-FFF2-40B4-BE49-F238E27FC236}">
              <a16:creationId xmlns:a16="http://schemas.microsoft.com/office/drawing/2014/main" id="{61BB7717-0894-4E88-B4C7-731C03C47B99}"/>
            </a:ext>
          </a:extLst>
        </xdr:cNvPr>
        <xdr:cNvSpPr txBox="1"/>
      </xdr:nvSpPr>
      <xdr:spPr>
        <a:xfrm rot="5400000">
          <a:off x="4905377" y="5172077"/>
          <a:ext cx="3086100" cy="2381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MY" sz="1400">
              <a:solidFill>
                <a:schemeClr val="bg1"/>
              </a:solidFill>
            </a:rPr>
            <a:t>REFER FREMANTLE</a:t>
          </a:r>
          <a:r>
            <a:rPr lang="en-MY" sz="1400" baseline="0">
              <a:solidFill>
                <a:schemeClr val="bg1"/>
              </a:solidFill>
            </a:rPr>
            <a:t> SHUTTLE SERVICE</a:t>
          </a:r>
          <a:endParaRPr lang="en-MY" sz="1400">
            <a:solidFill>
              <a:schemeClr val="bg1"/>
            </a:solidFill>
          </a:endParaRPr>
        </a:p>
      </xdr:txBody>
    </xdr:sp>
    <xdr:clientData/>
  </xdr:twoCellAnchor>
  <xdr:twoCellAnchor>
    <xdr:from>
      <xdr:col>19</xdr:col>
      <xdr:colOff>304800</xdr:colOff>
      <xdr:row>11</xdr:row>
      <xdr:rowOff>57152</xdr:rowOff>
    </xdr:from>
    <xdr:to>
      <xdr:col>19</xdr:col>
      <xdr:colOff>542925</xdr:colOff>
      <xdr:row>29</xdr:row>
      <xdr:rowOff>57152</xdr:rowOff>
    </xdr:to>
    <xdr:sp macro="" textlink="">
      <xdr:nvSpPr>
        <xdr:cNvPr id="28" name="TextBox 27">
          <a:extLst>
            <a:ext uri="{FF2B5EF4-FFF2-40B4-BE49-F238E27FC236}">
              <a16:creationId xmlns:a16="http://schemas.microsoft.com/office/drawing/2014/main" id="{974CED12-25E5-41D2-BB68-7AA5E6D726D1}"/>
            </a:ext>
          </a:extLst>
        </xdr:cNvPr>
        <xdr:cNvSpPr txBox="1"/>
      </xdr:nvSpPr>
      <xdr:spPr>
        <a:xfrm rot="5400000">
          <a:off x="6405563" y="3462339"/>
          <a:ext cx="3086100" cy="2381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MY" sz="1400">
              <a:solidFill>
                <a:schemeClr val="bg1"/>
              </a:solidFill>
            </a:rPr>
            <a:t>REFER </a:t>
          </a:r>
          <a:r>
            <a:rPr lang="en-MY" sz="1400" baseline="0">
              <a:solidFill>
                <a:schemeClr val="bg1"/>
              </a:solidFill>
            </a:rPr>
            <a:t> PARALLEL SYDNEY SHUTTLE SVC</a:t>
          </a:r>
          <a:endParaRPr lang="en-MY" sz="1400">
            <a:solidFill>
              <a:schemeClr val="bg1"/>
            </a:solidFill>
          </a:endParaRPr>
        </a:p>
      </xdr:txBody>
    </xdr:sp>
    <xdr:clientData/>
  </xdr:twoCellAnchor>
</xdr:wsDr>
</file>

<file path=xl/drawings/drawing6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371475</xdr:colOff>
      <xdr:row>16</xdr:row>
      <xdr:rowOff>133350</xdr:rowOff>
    </xdr:from>
    <xdr:to>
      <xdr:col>12</xdr:col>
      <xdr:colOff>1133475</xdr:colOff>
      <xdr:row>18</xdr:row>
      <xdr:rowOff>9525</xdr:rowOff>
    </xdr:to>
    <xdr:sp macro="" textlink="">
      <xdr:nvSpPr>
        <xdr:cNvPr id="37" name="TextBox 7">
          <a:extLst>
            <a:ext uri="{FF2B5EF4-FFF2-40B4-BE49-F238E27FC236}">
              <a16:creationId xmlns:a16="http://schemas.microsoft.com/office/drawing/2014/main" id="{41AB4D4D-8413-4519-B2D6-03C2E0150B70}"/>
            </a:ext>
          </a:extLst>
        </xdr:cNvPr>
        <xdr:cNvSpPr txBox="1"/>
      </xdr:nvSpPr>
      <xdr:spPr>
        <a:xfrm>
          <a:off x="6124575" y="2971800"/>
          <a:ext cx="762000" cy="2190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MY" sz="1100">
              <a:solidFill>
                <a:schemeClr val="bg1"/>
              </a:solidFill>
            </a:rPr>
            <a:t>OMIT</a:t>
          </a:r>
        </a:p>
      </xdr:txBody>
    </xdr:sp>
    <xdr:clientData/>
  </xdr:twoCellAnchor>
  <xdr:twoCellAnchor>
    <xdr:from>
      <xdr:col>25</xdr:col>
      <xdr:colOff>66675</xdr:colOff>
      <xdr:row>1</xdr:row>
      <xdr:rowOff>28575</xdr:rowOff>
    </xdr:from>
    <xdr:to>
      <xdr:col>28</xdr:col>
      <xdr:colOff>409575</xdr:colOff>
      <xdr:row>4</xdr:row>
      <xdr:rowOff>142875</xdr:rowOff>
    </xdr:to>
    <xdr:sp macro="" textlink="">
      <xdr:nvSpPr>
        <xdr:cNvPr id="10" name="Cloud Callout 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A3BC1AB-5B78-4553-95F3-093BE5E2ED18}"/>
            </a:ext>
          </a:extLst>
        </xdr:cNvPr>
        <xdr:cNvSpPr/>
      </xdr:nvSpPr>
      <xdr:spPr>
        <a:xfrm>
          <a:off x="9124950" y="200025"/>
          <a:ext cx="1581150" cy="628650"/>
        </a:xfrm>
        <a:prstGeom prst="cloudCallou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800" b="1" baseline="0">
              <a:latin typeface="Comic Sans MS" pitchFamily="66" charset="0"/>
            </a:rPr>
            <a:t>HOME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22</xdr:col>
      <xdr:colOff>762000</xdr:colOff>
      <xdr:row>3</xdr:row>
      <xdr:rowOff>0</xdr:rowOff>
    </xdr:to>
    <xdr:pic>
      <xdr:nvPicPr>
        <xdr:cNvPr id="26" name="Picture 1039">
          <a:extLst>
            <a:ext uri="{FF2B5EF4-FFF2-40B4-BE49-F238E27FC236}">
              <a16:creationId xmlns:a16="http://schemas.microsoft.com/office/drawing/2014/main" id="{A46F859F-ADBC-47DD-B12E-90D8D55A8CF5}"/>
            </a:ext>
            <a:ext uri="{147F2762-F138-4A5C-976F-8EAC2B608ADB}">
              <a16:predDERef xmlns:a16="http://schemas.microsoft.com/office/drawing/2014/main" pred="{DCAED37B-49B1-4209-BB30-A13E350A82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1343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31</xdr:col>
      <xdr:colOff>295275</xdr:colOff>
      <xdr:row>18</xdr:row>
      <xdr:rowOff>123830</xdr:rowOff>
    </xdr:from>
    <xdr:to>
      <xdr:col>31</xdr:col>
      <xdr:colOff>533400</xdr:colOff>
      <xdr:row>38</xdr:row>
      <xdr:rowOff>76205</xdr:rowOff>
    </xdr:to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0DED6CAF-9D7F-47C7-8B12-F2536672840B}"/>
            </a:ext>
          </a:extLst>
        </xdr:cNvPr>
        <xdr:cNvSpPr txBox="1"/>
      </xdr:nvSpPr>
      <xdr:spPr>
        <a:xfrm rot="5400000">
          <a:off x="11549063" y="4729167"/>
          <a:ext cx="3086100" cy="2381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MY" sz="1600">
              <a:solidFill>
                <a:schemeClr val="bg1"/>
              </a:solidFill>
            </a:rPr>
            <a:t>REFER</a:t>
          </a:r>
          <a:r>
            <a:rPr lang="en-MY" sz="1600" baseline="0">
              <a:solidFill>
                <a:schemeClr val="bg1"/>
              </a:solidFill>
            </a:rPr>
            <a:t> </a:t>
          </a:r>
          <a:r>
            <a:rPr lang="en-MY" sz="1600">
              <a:solidFill>
                <a:schemeClr val="bg1"/>
              </a:solidFill>
            </a:rPr>
            <a:t>SYDNEY</a:t>
          </a:r>
          <a:r>
            <a:rPr lang="en-MY" sz="1600" baseline="0">
              <a:solidFill>
                <a:schemeClr val="bg1"/>
              </a:solidFill>
            </a:rPr>
            <a:t>  SHUTTLE SERVICE</a:t>
          </a:r>
          <a:endParaRPr lang="en-MY" sz="1600">
            <a:solidFill>
              <a:schemeClr val="bg1"/>
            </a:solidFill>
          </a:endParaRPr>
        </a:p>
      </xdr:txBody>
    </xdr:sp>
    <xdr:clientData/>
  </xdr:twoCellAnchor>
  <xdr:twoCellAnchor>
    <xdr:from>
      <xdr:col>36</xdr:col>
      <xdr:colOff>657225</xdr:colOff>
      <xdr:row>19</xdr:row>
      <xdr:rowOff>133352</xdr:rowOff>
    </xdr:from>
    <xdr:to>
      <xdr:col>37</xdr:col>
      <xdr:colOff>142875</xdr:colOff>
      <xdr:row>39</xdr:row>
      <xdr:rowOff>85727</xdr:rowOff>
    </xdr:to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id="{0C17EF0F-E0C6-4124-B7FB-D1322F026918}"/>
            </a:ext>
          </a:extLst>
        </xdr:cNvPr>
        <xdr:cNvSpPr txBox="1"/>
      </xdr:nvSpPr>
      <xdr:spPr>
        <a:xfrm rot="5400000">
          <a:off x="15725775" y="4905377"/>
          <a:ext cx="3086100" cy="2476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MY" sz="1600">
              <a:solidFill>
                <a:schemeClr val="bg1"/>
              </a:solidFill>
            </a:rPr>
            <a:t>REFER</a:t>
          </a:r>
          <a:r>
            <a:rPr lang="en-MY" sz="1600" baseline="0">
              <a:solidFill>
                <a:schemeClr val="bg1"/>
              </a:solidFill>
            </a:rPr>
            <a:t> CAPRICORN SERVICE</a:t>
          </a:r>
          <a:endParaRPr lang="en-MY" sz="1600">
            <a:solidFill>
              <a:schemeClr val="bg1"/>
            </a:solidFill>
          </a:endParaRPr>
        </a:p>
      </xdr:txBody>
    </xdr:sp>
    <xdr:clientData/>
  </xdr:twoCellAnchor>
  <xdr:twoCellAnchor>
    <xdr:from>
      <xdr:col>31</xdr:col>
      <xdr:colOff>295275</xdr:colOff>
      <xdr:row>18</xdr:row>
      <xdr:rowOff>123830</xdr:rowOff>
    </xdr:from>
    <xdr:to>
      <xdr:col>31</xdr:col>
      <xdr:colOff>533400</xdr:colOff>
      <xdr:row>38</xdr:row>
      <xdr:rowOff>76205</xdr:rowOff>
    </xdr:to>
    <xdr:sp macro="" textlink="">
      <xdr:nvSpPr>
        <xdr:cNvPr id="13" name="TextBox 12">
          <a:extLst>
            <a:ext uri="{FF2B5EF4-FFF2-40B4-BE49-F238E27FC236}">
              <a16:creationId xmlns:a16="http://schemas.microsoft.com/office/drawing/2014/main" id="{6080ED0B-F503-4D42-ACC4-1127A64F5769}"/>
            </a:ext>
          </a:extLst>
        </xdr:cNvPr>
        <xdr:cNvSpPr txBox="1"/>
      </xdr:nvSpPr>
      <xdr:spPr>
        <a:xfrm rot="5400000">
          <a:off x="11549063" y="4729167"/>
          <a:ext cx="3086100" cy="2381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MY" sz="1600">
              <a:solidFill>
                <a:schemeClr val="bg1"/>
              </a:solidFill>
            </a:rPr>
            <a:t>REFER</a:t>
          </a:r>
          <a:r>
            <a:rPr lang="en-MY" sz="1600" baseline="0">
              <a:solidFill>
                <a:schemeClr val="bg1"/>
              </a:solidFill>
            </a:rPr>
            <a:t> </a:t>
          </a:r>
          <a:r>
            <a:rPr lang="en-MY" sz="1600">
              <a:solidFill>
                <a:schemeClr val="bg1"/>
              </a:solidFill>
            </a:rPr>
            <a:t>SYDNEY</a:t>
          </a:r>
          <a:r>
            <a:rPr lang="en-MY" sz="1600" baseline="0">
              <a:solidFill>
                <a:schemeClr val="bg1"/>
              </a:solidFill>
            </a:rPr>
            <a:t>  SHUTTLE SERVICE</a:t>
          </a:r>
          <a:endParaRPr lang="en-MY" sz="1600">
            <a:solidFill>
              <a:schemeClr val="bg1"/>
            </a:solidFill>
          </a:endParaRPr>
        </a:p>
      </xdr:txBody>
    </xdr:sp>
    <xdr:clientData/>
  </xdr:twoCellAnchor>
  <xdr:twoCellAnchor>
    <xdr:from>
      <xdr:col>36</xdr:col>
      <xdr:colOff>657225</xdr:colOff>
      <xdr:row>19</xdr:row>
      <xdr:rowOff>133352</xdr:rowOff>
    </xdr:from>
    <xdr:to>
      <xdr:col>37</xdr:col>
      <xdr:colOff>142875</xdr:colOff>
      <xdr:row>39</xdr:row>
      <xdr:rowOff>85727</xdr:rowOff>
    </xdr:to>
    <xdr:sp macro="" textlink="">
      <xdr:nvSpPr>
        <xdr:cNvPr id="20" name="TextBox 19">
          <a:extLst>
            <a:ext uri="{FF2B5EF4-FFF2-40B4-BE49-F238E27FC236}">
              <a16:creationId xmlns:a16="http://schemas.microsoft.com/office/drawing/2014/main" id="{4EE6186E-F6DE-4DDD-9842-63C9DEBC2487}"/>
            </a:ext>
          </a:extLst>
        </xdr:cNvPr>
        <xdr:cNvSpPr txBox="1"/>
      </xdr:nvSpPr>
      <xdr:spPr>
        <a:xfrm rot="5400000">
          <a:off x="15725775" y="4905377"/>
          <a:ext cx="3086100" cy="2476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MY" sz="1600">
              <a:solidFill>
                <a:schemeClr val="bg1"/>
              </a:solidFill>
            </a:rPr>
            <a:t>REFER</a:t>
          </a:r>
          <a:r>
            <a:rPr lang="en-MY" sz="1600" baseline="0">
              <a:solidFill>
                <a:schemeClr val="bg1"/>
              </a:solidFill>
            </a:rPr>
            <a:t> CAPRICORN SERVICE</a:t>
          </a:r>
          <a:endParaRPr lang="en-MY" sz="1600">
            <a:solidFill>
              <a:schemeClr val="bg1"/>
            </a:solidFill>
          </a:endParaRPr>
        </a:p>
      </xdr:txBody>
    </xdr:sp>
    <xdr:clientData/>
  </xdr:twoCellAnchor>
  <xdr:twoCellAnchor>
    <xdr:from>
      <xdr:col>24</xdr:col>
      <xdr:colOff>123825</xdr:colOff>
      <xdr:row>24</xdr:row>
      <xdr:rowOff>123825</xdr:rowOff>
    </xdr:from>
    <xdr:to>
      <xdr:col>28</xdr:col>
      <xdr:colOff>681037</xdr:colOff>
      <xdr:row>30</xdr:row>
      <xdr:rowOff>80963</xdr:rowOff>
    </xdr:to>
    <xdr:sp macro="" textlink="">
      <xdr:nvSpPr>
        <xdr:cNvPr id="21" name="TextBox 20">
          <a:extLst>
            <a:ext uri="{FF2B5EF4-FFF2-40B4-BE49-F238E27FC236}">
              <a16:creationId xmlns:a16="http://schemas.microsoft.com/office/drawing/2014/main" id="{C1FC0B91-B348-42E1-B752-89493FE81093}"/>
            </a:ext>
          </a:extLst>
        </xdr:cNvPr>
        <xdr:cNvSpPr txBox="1"/>
      </xdr:nvSpPr>
      <xdr:spPr>
        <a:xfrm>
          <a:off x="9067800" y="4276725"/>
          <a:ext cx="1966912" cy="87153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MY" sz="1400">
              <a:solidFill>
                <a:schemeClr val="bg1"/>
              </a:solidFill>
            </a:rPr>
            <a:t>FOR PKG &amp; PEN</a:t>
          </a:r>
        </a:p>
        <a:p>
          <a:pPr algn="ctr"/>
          <a:r>
            <a:rPr lang="en-MY" sz="1400">
              <a:solidFill>
                <a:schemeClr val="bg1"/>
              </a:solidFill>
            </a:rPr>
            <a:t>PLEASE</a:t>
          </a:r>
          <a:r>
            <a:rPr lang="en-MY" sz="1400" baseline="0">
              <a:solidFill>
                <a:schemeClr val="bg1"/>
              </a:solidFill>
            </a:rPr>
            <a:t> ROUTE VIA T/S TPP INSTEAD OF SIN</a:t>
          </a:r>
          <a:endParaRPr lang="en-MY" sz="1400">
            <a:solidFill>
              <a:schemeClr val="bg1"/>
            </a:solidFill>
          </a:endParaRPr>
        </a:p>
      </xdr:txBody>
    </xdr:sp>
    <xdr:clientData/>
  </xdr:twoCellAnchor>
</xdr:wsDr>
</file>

<file path=xl/drawings/drawing6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21</xdr:col>
      <xdr:colOff>666750</xdr:colOff>
      <xdr:row>3</xdr:row>
      <xdr:rowOff>0</xdr:rowOff>
    </xdr:to>
    <xdr:pic>
      <xdr:nvPicPr>
        <xdr:cNvPr id="9" name="Picture 1039">
          <a:extLst>
            <a:ext uri="{FF2B5EF4-FFF2-40B4-BE49-F238E27FC236}">
              <a16:creationId xmlns:a16="http://schemas.microsoft.com/office/drawing/2014/main" id="{E99F03C4-25BC-4C29-BE3D-F4DFCFCA77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7917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22</xdr:col>
      <xdr:colOff>238125</xdr:colOff>
      <xdr:row>2</xdr:row>
      <xdr:rowOff>9525</xdr:rowOff>
    </xdr:from>
    <xdr:to>
      <xdr:col>24</xdr:col>
      <xdr:colOff>295275</xdr:colOff>
      <xdr:row>5</xdr:row>
      <xdr:rowOff>28575</xdr:rowOff>
    </xdr:to>
    <xdr:sp macro="" textlink="">
      <xdr:nvSpPr>
        <xdr:cNvPr id="10" name="Cloud Callout 3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212FB517-F01A-4DC4-B38D-BE96DF32BF40}"/>
            </a:ext>
          </a:extLst>
        </xdr:cNvPr>
        <xdr:cNvSpPr/>
      </xdr:nvSpPr>
      <xdr:spPr>
        <a:xfrm>
          <a:off x="10125075" y="352425"/>
          <a:ext cx="1581150" cy="628650"/>
        </a:xfrm>
        <a:prstGeom prst="cloudCallou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800" b="1" baseline="0">
              <a:latin typeface="Comic Sans MS" pitchFamily="66" charset="0"/>
            </a:rPr>
            <a:t>HOME</a:t>
          </a:r>
        </a:p>
      </xdr:txBody>
    </xdr:sp>
    <xdr:clientData/>
  </xdr:twoCellAnchor>
  <xdr:twoCellAnchor>
    <xdr:from>
      <xdr:col>19</xdr:col>
      <xdr:colOff>295275</xdr:colOff>
      <xdr:row>18</xdr:row>
      <xdr:rowOff>123830</xdr:rowOff>
    </xdr:from>
    <xdr:to>
      <xdr:col>19</xdr:col>
      <xdr:colOff>533400</xdr:colOff>
      <xdr:row>38</xdr:row>
      <xdr:rowOff>76205</xdr:rowOff>
    </xdr:to>
    <xdr:sp macro="" textlink="">
      <xdr:nvSpPr>
        <xdr:cNvPr id="15" name="TextBox 14">
          <a:extLst>
            <a:ext uri="{FF2B5EF4-FFF2-40B4-BE49-F238E27FC236}">
              <a16:creationId xmlns:a16="http://schemas.microsoft.com/office/drawing/2014/main" id="{5F5E6675-73B4-471B-8A98-9AF9A2E88A50}"/>
            </a:ext>
          </a:extLst>
        </xdr:cNvPr>
        <xdr:cNvSpPr txBox="1"/>
      </xdr:nvSpPr>
      <xdr:spPr>
        <a:xfrm rot="5400000">
          <a:off x="6510338" y="4729167"/>
          <a:ext cx="3086100" cy="2381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MY" sz="1600">
              <a:solidFill>
                <a:schemeClr val="bg1"/>
              </a:solidFill>
            </a:rPr>
            <a:t>REFER</a:t>
          </a:r>
          <a:r>
            <a:rPr lang="en-MY" sz="1600" baseline="0">
              <a:solidFill>
                <a:schemeClr val="bg1"/>
              </a:solidFill>
            </a:rPr>
            <a:t> </a:t>
          </a:r>
          <a:r>
            <a:rPr lang="en-MY" sz="1600">
              <a:solidFill>
                <a:schemeClr val="bg1"/>
              </a:solidFill>
            </a:rPr>
            <a:t>SYDNEY</a:t>
          </a:r>
          <a:r>
            <a:rPr lang="en-MY" sz="1600" baseline="0">
              <a:solidFill>
                <a:schemeClr val="bg1"/>
              </a:solidFill>
            </a:rPr>
            <a:t>  SHUTTLE SERVICE</a:t>
          </a:r>
          <a:endParaRPr lang="en-MY" sz="1600">
            <a:solidFill>
              <a:schemeClr val="bg1"/>
            </a:solidFill>
          </a:endParaRPr>
        </a:p>
      </xdr:txBody>
    </xdr:sp>
    <xdr:clientData/>
  </xdr:twoCellAnchor>
  <xdr:twoCellAnchor>
    <xdr:from>
      <xdr:col>24</xdr:col>
      <xdr:colOff>657225</xdr:colOff>
      <xdr:row>19</xdr:row>
      <xdr:rowOff>133352</xdr:rowOff>
    </xdr:from>
    <xdr:to>
      <xdr:col>25</xdr:col>
      <xdr:colOff>142875</xdr:colOff>
      <xdr:row>39</xdr:row>
      <xdr:rowOff>85727</xdr:rowOff>
    </xdr:to>
    <xdr:sp macro="" textlink="">
      <xdr:nvSpPr>
        <xdr:cNvPr id="16" name="TextBox 15">
          <a:extLst>
            <a:ext uri="{FF2B5EF4-FFF2-40B4-BE49-F238E27FC236}">
              <a16:creationId xmlns:a16="http://schemas.microsoft.com/office/drawing/2014/main" id="{E608E5B3-A435-45F4-BE63-3858D2AB30B7}"/>
            </a:ext>
          </a:extLst>
        </xdr:cNvPr>
        <xdr:cNvSpPr txBox="1"/>
      </xdr:nvSpPr>
      <xdr:spPr>
        <a:xfrm rot="5400000">
          <a:off x="10687050" y="4905377"/>
          <a:ext cx="3086100" cy="2476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MY" sz="1600">
              <a:solidFill>
                <a:schemeClr val="bg1"/>
              </a:solidFill>
            </a:rPr>
            <a:t>REFER</a:t>
          </a:r>
          <a:r>
            <a:rPr lang="en-MY" sz="1600" baseline="0">
              <a:solidFill>
                <a:schemeClr val="bg1"/>
              </a:solidFill>
            </a:rPr>
            <a:t> CAPRICORN SERVICE</a:t>
          </a:r>
          <a:endParaRPr lang="en-MY" sz="1600">
            <a:solidFill>
              <a:schemeClr val="bg1"/>
            </a:solidFill>
          </a:endParaRPr>
        </a:p>
      </xdr:txBody>
    </xdr:sp>
    <xdr:clientData/>
  </xdr:twoCellAnchor>
  <xdr:twoCellAnchor>
    <xdr:from>
      <xdr:col>19</xdr:col>
      <xdr:colOff>295275</xdr:colOff>
      <xdr:row>18</xdr:row>
      <xdr:rowOff>123830</xdr:rowOff>
    </xdr:from>
    <xdr:to>
      <xdr:col>19</xdr:col>
      <xdr:colOff>533400</xdr:colOff>
      <xdr:row>38</xdr:row>
      <xdr:rowOff>76205</xdr:rowOff>
    </xdr:to>
    <xdr:sp macro="" textlink="">
      <xdr:nvSpPr>
        <xdr:cNvPr id="19" name="TextBox 18">
          <a:extLst>
            <a:ext uri="{FF2B5EF4-FFF2-40B4-BE49-F238E27FC236}">
              <a16:creationId xmlns:a16="http://schemas.microsoft.com/office/drawing/2014/main" id="{BD60EFA2-8061-4DC3-86D4-D320B6CA476F}"/>
            </a:ext>
          </a:extLst>
        </xdr:cNvPr>
        <xdr:cNvSpPr txBox="1"/>
      </xdr:nvSpPr>
      <xdr:spPr>
        <a:xfrm rot="5400000">
          <a:off x="6510338" y="4729167"/>
          <a:ext cx="3086100" cy="2381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MY" sz="1600">
              <a:solidFill>
                <a:schemeClr val="bg1"/>
              </a:solidFill>
            </a:rPr>
            <a:t>REFER</a:t>
          </a:r>
          <a:r>
            <a:rPr lang="en-MY" sz="1600" baseline="0">
              <a:solidFill>
                <a:schemeClr val="bg1"/>
              </a:solidFill>
            </a:rPr>
            <a:t> </a:t>
          </a:r>
          <a:r>
            <a:rPr lang="en-MY" sz="1600">
              <a:solidFill>
                <a:schemeClr val="bg1"/>
              </a:solidFill>
            </a:rPr>
            <a:t>SYDNEY</a:t>
          </a:r>
          <a:r>
            <a:rPr lang="en-MY" sz="1600" baseline="0">
              <a:solidFill>
                <a:schemeClr val="bg1"/>
              </a:solidFill>
            </a:rPr>
            <a:t>  SHUTTLE SERVICE</a:t>
          </a:r>
          <a:endParaRPr lang="en-MY" sz="1600">
            <a:solidFill>
              <a:schemeClr val="bg1"/>
            </a:solidFill>
          </a:endParaRPr>
        </a:p>
      </xdr:txBody>
    </xdr:sp>
    <xdr:clientData/>
  </xdr:twoCellAnchor>
  <xdr:twoCellAnchor>
    <xdr:from>
      <xdr:col>24</xdr:col>
      <xdr:colOff>657225</xdr:colOff>
      <xdr:row>19</xdr:row>
      <xdr:rowOff>133352</xdr:rowOff>
    </xdr:from>
    <xdr:to>
      <xdr:col>25</xdr:col>
      <xdr:colOff>142875</xdr:colOff>
      <xdr:row>39</xdr:row>
      <xdr:rowOff>85727</xdr:rowOff>
    </xdr:to>
    <xdr:sp macro="" textlink="">
      <xdr:nvSpPr>
        <xdr:cNvPr id="20" name="TextBox 19">
          <a:extLst>
            <a:ext uri="{FF2B5EF4-FFF2-40B4-BE49-F238E27FC236}">
              <a16:creationId xmlns:a16="http://schemas.microsoft.com/office/drawing/2014/main" id="{DBD3ACED-BEC4-4ED4-AA1D-D770B1FD45CA}"/>
            </a:ext>
          </a:extLst>
        </xdr:cNvPr>
        <xdr:cNvSpPr txBox="1"/>
      </xdr:nvSpPr>
      <xdr:spPr>
        <a:xfrm rot="5400000">
          <a:off x="10687050" y="4905377"/>
          <a:ext cx="3086100" cy="2476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MY" sz="1600">
              <a:solidFill>
                <a:schemeClr val="bg1"/>
              </a:solidFill>
            </a:rPr>
            <a:t>REFER</a:t>
          </a:r>
          <a:r>
            <a:rPr lang="en-MY" sz="1600" baseline="0">
              <a:solidFill>
                <a:schemeClr val="bg1"/>
              </a:solidFill>
            </a:rPr>
            <a:t> CAPRICORN SERVICE</a:t>
          </a:r>
          <a:endParaRPr lang="en-MY" sz="1600">
            <a:solidFill>
              <a:schemeClr val="bg1"/>
            </a:solidFill>
          </a:endParaRPr>
        </a:p>
      </xdr:txBody>
    </xdr:sp>
    <xdr:clientData/>
  </xdr:twoCellAnchor>
  <xdr:twoCellAnchor>
    <xdr:from>
      <xdr:col>19</xdr:col>
      <xdr:colOff>295275</xdr:colOff>
      <xdr:row>18</xdr:row>
      <xdr:rowOff>123830</xdr:rowOff>
    </xdr:from>
    <xdr:to>
      <xdr:col>19</xdr:col>
      <xdr:colOff>533400</xdr:colOff>
      <xdr:row>38</xdr:row>
      <xdr:rowOff>76205</xdr:rowOff>
    </xdr:to>
    <xdr:sp macro="" textlink="">
      <xdr:nvSpPr>
        <xdr:cNvPr id="21" name="TextBox 20">
          <a:extLst>
            <a:ext uri="{FF2B5EF4-FFF2-40B4-BE49-F238E27FC236}">
              <a16:creationId xmlns:a16="http://schemas.microsoft.com/office/drawing/2014/main" id="{390E88D9-41AD-4FE9-84DA-5BB487B092E6}"/>
            </a:ext>
          </a:extLst>
        </xdr:cNvPr>
        <xdr:cNvSpPr txBox="1"/>
      </xdr:nvSpPr>
      <xdr:spPr>
        <a:xfrm rot="5400000">
          <a:off x="6510338" y="4729167"/>
          <a:ext cx="3086100" cy="2381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MY" sz="1600">
              <a:solidFill>
                <a:schemeClr val="bg1"/>
              </a:solidFill>
            </a:rPr>
            <a:t>REFER</a:t>
          </a:r>
          <a:r>
            <a:rPr lang="en-MY" sz="1600" baseline="0">
              <a:solidFill>
                <a:schemeClr val="bg1"/>
              </a:solidFill>
            </a:rPr>
            <a:t> </a:t>
          </a:r>
          <a:r>
            <a:rPr lang="en-MY" sz="1600">
              <a:solidFill>
                <a:schemeClr val="bg1"/>
              </a:solidFill>
            </a:rPr>
            <a:t>SYDNEY</a:t>
          </a:r>
          <a:r>
            <a:rPr lang="en-MY" sz="1600" baseline="0">
              <a:solidFill>
                <a:schemeClr val="bg1"/>
              </a:solidFill>
            </a:rPr>
            <a:t>  SHUTTLE SERVICE</a:t>
          </a:r>
          <a:endParaRPr lang="en-MY" sz="1600">
            <a:solidFill>
              <a:schemeClr val="bg1"/>
            </a:solidFill>
          </a:endParaRPr>
        </a:p>
      </xdr:txBody>
    </xdr:sp>
    <xdr:clientData/>
  </xdr:twoCellAnchor>
  <xdr:twoCellAnchor>
    <xdr:from>
      <xdr:col>24</xdr:col>
      <xdr:colOff>657225</xdr:colOff>
      <xdr:row>19</xdr:row>
      <xdr:rowOff>133352</xdr:rowOff>
    </xdr:from>
    <xdr:to>
      <xdr:col>25</xdr:col>
      <xdr:colOff>142875</xdr:colOff>
      <xdr:row>39</xdr:row>
      <xdr:rowOff>85727</xdr:rowOff>
    </xdr:to>
    <xdr:sp macro="" textlink="">
      <xdr:nvSpPr>
        <xdr:cNvPr id="22" name="TextBox 21">
          <a:extLst>
            <a:ext uri="{FF2B5EF4-FFF2-40B4-BE49-F238E27FC236}">
              <a16:creationId xmlns:a16="http://schemas.microsoft.com/office/drawing/2014/main" id="{AB4E0C9F-DA06-4FCA-AD93-BC2B010AE562}"/>
            </a:ext>
          </a:extLst>
        </xdr:cNvPr>
        <xdr:cNvSpPr txBox="1"/>
      </xdr:nvSpPr>
      <xdr:spPr>
        <a:xfrm rot="5400000">
          <a:off x="10687050" y="4905377"/>
          <a:ext cx="3086100" cy="2476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MY" sz="1600">
              <a:solidFill>
                <a:schemeClr val="bg1"/>
              </a:solidFill>
            </a:rPr>
            <a:t>REFER</a:t>
          </a:r>
          <a:r>
            <a:rPr lang="en-MY" sz="1600" baseline="0">
              <a:solidFill>
                <a:schemeClr val="bg1"/>
              </a:solidFill>
            </a:rPr>
            <a:t> CAPRICORN SERVICE</a:t>
          </a:r>
          <a:endParaRPr lang="en-MY" sz="1600">
            <a:solidFill>
              <a:schemeClr val="bg1"/>
            </a:solidFill>
          </a:endParaRPr>
        </a:p>
      </xdr:txBody>
    </xdr:sp>
    <xdr:clientData/>
  </xdr:twoCellAnchor>
</xdr:wsDr>
</file>

<file path=xl/drawings/drawing63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371475</xdr:colOff>
      <xdr:row>16</xdr:row>
      <xdr:rowOff>133350</xdr:rowOff>
    </xdr:from>
    <xdr:to>
      <xdr:col>12</xdr:col>
      <xdr:colOff>1133475</xdr:colOff>
      <xdr:row>18</xdr:row>
      <xdr:rowOff>9525</xdr:rowOff>
    </xdr:to>
    <xdr:sp macro="" textlink="">
      <xdr:nvSpPr>
        <xdr:cNvPr id="67" name="TextBox 7">
          <a:extLst>
            <a:ext uri="{FF2B5EF4-FFF2-40B4-BE49-F238E27FC236}">
              <a16:creationId xmlns:a16="http://schemas.microsoft.com/office/drawing/2014/main" id="{7F5C983E-BE4E-4F6E-AA36-CB00553B37FF}"/>
            </a:ext>
          </a:extLst>
        </xdr:cNvPr>
        <xdr:cNvSpPr txBox="1"/>
      </xdr:nvSpPr>
      <xdr:spPr>
        <a:xfrm>
          <a:off x="6115050" y="2971800"/>
          <a:ext cx="762000" cy="2190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MY" sz="1100">
              <a:solidFill>
                <a:schemeClr val="bg1"/>
              </a:solidFill>
            </a:rPr>
            <a:t>OMIT</a:t>
          </a:r>
        </a:p>
      </xdr:txBody>
    </xdr:sp>
    <xdr:clientData/>
  </xdr:twoCellAnchor>
  <xdr:twoCellAnchor>
    <xdr:from>
      <xdr:col>28</xdr:col>
      <xdr:colOff>476250</xdr:colOff>
      <xdr:row>1</xdr:row>
      <xdr:rowOff>161925</xdr:rowOff>
    </xdr:from>
    <xdr:to>
      <xdr:col>31</xdr:col>
      <xdr:colOff>85725</xdr:colOff>
      <xdr:row>5</xdr:row>
      <xdr:rowOff>9525</xdr:rowOff>
    </xdr:to>
    <xdr:sp macro="" textlink="">
      <xdr:nvSpPr>
        <xdr:cNvPr id="10" name="Cloud Callout 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1BF4DB4-AEA3-4E96-945A-F81AB9691C56}"/>
            </a:ext>
          </a:extLst>
        </xdr:cNvPr>
        <xdr:cNvSpPr/>
      </xdr:nvSpPr>
      <xdr:spPr>
        <a:xfrm>
          <a:off x="10925175" y="333375"/>
          <a:ext cx="1743075" cy="628650"/>
        </a:xfrm>
        <a:prstGeom prst="cloudCallou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800" b="1" baseline="0">
              <a:latin typeface="Comic Sans MS" pitchFamily="66" charset="0"/>
            </a:rPr>
            <a:t>HOME</a:t>
          </a:r>
        </a:p>
      </xdr:txBody>
    </xdr:sp>
    <xdr:clientData/>
  </xdr:twoCellAnchor>
  <xdr:oneCellAnchor>
    <xdr:from>
      <xdr:col>30</xdr:col>
      <xdr:colOff>0</xdr:colOff>
      <xdr:row>11</xdr:row>
      <xdr:rowOff>76200</xdr:rowOff>
    </xdr:from>
    <xdr:ext cx="2057400" cy="342786"/>
    <xdr:sp macro="" textlink="">
      <xdr:nvSpPr>
        <xdr:cNvPr id="11" name="TextBox 16">
          <a:extLst>
            <a:ext uri="{FF2B5EF4-FFF2-40B4-BE49-F238E27FC236}">
              <a16:creationId xmlns:a16="http://schemas.microsoft.com/office/drawing/2014/main" id="{A3AB2BA3-EB6A-43F0-A930-FE5E911C003B}"/>
            </a:ext>
          </a:extLst>
        </xdr:cNvPr>
        <xdr:cNvSpPr txBox="1"/>
      </xdr:nvSpPr>
      <xdr:spPr>
        <a:xfrm>
          <a:off x="14973300" y="2057400"/>
          <a:ext cx="2057400" cy="34278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MY" sz="800" baseline="0">
              <a:solidFill>
                <a:schemeClr val="bg1"/>
              </a:solidFill>
            </a:rPr>
            <a:t>refer next </a:t>
          </a:r>
        </a:p>
        <a:p>
          <a:r>
            <a:rPr lang="en-MY" sz="800" baseline="0">
              <a:solidFill>
                <a:schemeClr val="bg1"/>
              </a:solidFill>
            </a:rPr>
            <a:t>sailing</a:t>
          </a:r>
        </a:p>
      </xdr:txBody>
    </xdr:sp>
    <xdr:clientData/>
  </xdr:oneCellAnchor>
  <xdr:oneCellAnchor>
    <xdr:from>
      <xdr:col>30</xdr:col>
      <xdr:colOff>0</xdr:colOff>
      <xdr:row>11</xdr:row>
      <xdr:rowOff>85725</xdr:rowOff>
    </xdr:from>
    <xdr:ext cx="647700" cy="342786"/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id="{0DB5846C-DB97-4539-A8AD-6B7B09A81EEB}"/>
            </a:ext>
          </a:extLst>
        </xdr:cNvPr>
        <xdr:cNvSpPr txBox="1"/>
      </xdr:nvSpPr>
      <xdr:spPr>
        <a:xfrm>
          <a:off x="14973300" y="2066925"/>
          <a:ext cx="647700" cy="34278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MY" sz="800" baseline="0">
              <a:solidFill>
                <a:schemeClr val="bg1"/>
              </a:solidFill>
            </a:rPr>
            <a:t>refer next </a:t>
          </a:r>
        </a:p>
        <a:p>
          <a:r>
            <a:rPr lang="en-MY" sz="800" baseline="0">
              <a:solidFill>
                <a:schemeClr val="bg1"/>
              </a:solidFill>
            </a:rPr>
            <a:t>sailing</a:t>
          </a:r>
        </a:p>
      </xdr:txBody>
    </xdr:sp>
    <xdr:clientData/>
  </xdr:oneCellAnchor>
  <xdr:oneCellAnchor>
    <xdr:from>
      <xdr:col>30</xdr:col>
      <xdr:colOff>0</xdr:colOff>
      <xdr:row>11</xdr:row>
      <xdr:rowOff>85725</xdr:rowOff>
    </xdr:from>
    <xdr:ext cx="647700" cy="342786"/>
    <xdr:sp macro="" textlink="">
      <xdr:nvSpPr>
        <xdr:cNvPr id="13" name="TextBox 12">
          <a:extLst>
            <a:ext uri="{FF2B5EF4-FFF2-40B4-BE49-F238E27FC236}">
              <a16:creationId xmlns:a16="http://schemas.microsoft.com/office/drawing/2014/main" id="{222B8496-17EF-48B9-AE14-4155060BA68A}"/>
            </a:ext>
          </a:extLst>
        </xdr:cNvPr>
        <xdr:cNvSpPr txBox="1"/>
      </xdr:nvSpPr>
      <xdr:spPr>
        <a:xfrm>
          <a:off x="14973300" y="2066925"/>
          <a:ext cx="647700" cy="34278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MY" sz="800" baseline="0">
              <a:solidFill>
                <a:schemeClr val="bg1"/>
              </a:solidFill>
            </a:rPr>
            <a:t>refer next </a:t>
          </a:r>
        </a:p>
        <a:p>
          <a:r>
            <a:rPr lang="en-MY" sz="800" baseline="0">
              <a:solidFill>
                <a:schemeClr val="bg1"/>
              </a:solidFill>
            </a:rPr>
            <a:t>sailing</a:t>
          </a:r>
        </a:p>
      </xdr:txBody>
    </xdr:sp>
    <xdr:clientData/>
  </xdr:oneCellAnchor>
  <xdr:oneCellAnchor>
    <xdr:from>
      <xdr:col>30</xdr:col>
      <xdr:colOff>0</xdr:colOff>
      <xdr:row>14</xdr:row>
      <xdr:rowOff>0</xdr:rowOff>
    </xdr:from>
    <xdr:ext cx="647700" cy="342786"/>
    <xdr:sp macro="" textlink="">
      <xdr:nvSpPr>
        <xdr:cNvPr id="14" name="TextBox 13">
          <a:extLst>
            <a:ext uri="{FF2B5EF4-FFF2-40B4-BE49-F238E27FC236}">
              <a16:creationId xmlns:a16="http://schemas.microsoft.com/office/drawing/2014/main" id="{7E141738-8060-4CA4-BCEE-CA44C7BE423B}"/>
            </a:ext>
          </a:extLst>
        </xdr:cNvPr>
        <xdr:cNvSpPr txBox="1"/>
      </xdr:nvSpPr>
      <xdr:spPr>
        <a:xfrm>
          <a:off x="14973300" y="2495550"/>
          <a:ext cx="647700" cy="34278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MY" sz="800" baseline="0">
              <a:solidFill>
                <a:schemeClr val="bg1"/>
              </a:solidFill>
            </a:rPr>
            <a:t>refer next </a:t>
          </a:r>
        </a:p>
        <a:p>
          <a:r>
            <a:rPr lang="en-MY" sz="800" baseline="0">
              <a:solidFill>
                <a:schemeClr val="bg1"/>
              </a:solidFill>
            </a:rPr>
            <a:t>sailing</a:t>
          </a:r>
        </a:p>
      </xdr:txBody>
    </xdr:sp>
    <xdr:clientData/>
  </xdr:oneCellAnchor>
  <xdr:twoCellAnchor>
    <xdr:from>
      <xdr:col>0</xdr:col>
      <xdr:colOff>0</xdr:colOff>
      <xdr:row>0</xdr:row>
      <xdr:rowOff>0</xdr:rowOff>
    </xdr:from>
    <xdr:to>
      <xdr:col>22</xdr:col>
      <xdr:colOff>771525</xdr:colOff>
      <xdr:row>3</xdr:row>
      <xdr:rowOff>0</xdr:rowOff>
    </xdr:to>
    <xdr:pic>
      <xdr:nvPicPr>
        <xdr:cNvPr id="25" name="Picture 1039">
          <a:extLst>
            <a:ext uri="{FF2B5EF4-FFF2-40B4-BE49-F238E27FC236}">
              <a16:creationId xmlns:a16="http://schemas.microsoft.com/office/drawing/2014/main" id="{FEA7E7B7-B503-4B6A-879F-C84998D8892A}"/>
            </a:ext>
            <a:ext uri="{147F2762-F138-4A5C-976F-8EAC2B608ADB}">
              <a16:predDERef xmlns:a16="http://schemas.microsoft.com/office/drawing/2014/main" pred="{DCAED37B-49B1-4209-BB30-A13E350A82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1343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24</xdr:col>
      <xdr:colOff>123825</xdr:colOff>
      <xdr:row>25</xdr:row>
      <xdr:rowOff>85725</xdr:rowOff>
    </xdr:from>
    <xdr:to>
      <xdr:col>28</xdr:col>
      <xdr:colOff>681037</xdr:colOff>
      <xdr:row>30</xdr:row>
      <xdr:rowOff>100013</xdr:rowOff>
    </xdr:to>
    <xdr:sp macro="" textlink="">
      <xdr:nvSpPr>
        <xdr:cNvPr id="17" name="TextBox 19">
          <a:extLst>
            <a:ext uri="{FF2B5EF4-FFF2-40B4-BE49-F238E27FC236}">
              <a16:creationId xmlns:a16="http://schemas.microsoft.com/office/drawing/2014/main" id="{94DACFA1-6198-47A4-BA35-184B58924E4B}"/>
            </a:ext>
          </a:extLst>
        </xdr:cNvPr>
        <xdr:cNvSpPr txBox="1"/>
      </xdr:nvSpPr>
      <xdr:spPr>
        <a:xfrm>
          <a:off x="9267825" y="4467225"/>
          <a:ext cx="1966912" cy="87153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MY" sz="1400">
              <a:solidFill>
                <a:schemeClr val="bg1"/>
              </a:solidFill>
            </a:rPr>
            <a:t>FOR PKG &amp; PEN</a:t>
          </a:r>
        </a:p>
        <a:p>
          <a:pPr algn="ctr"/>
          <a:r>
            <a:rPr lang="en-MY" sz="1400">
              <a:solidFill>
                <a:schemeClr val="bg1"/>
              </a:solidFill>
            </a:rPr>
            <a:t>PLEASE</a:t>
          </a:r>
          <a:r>
            <a:rPr lang="en-MY" sz="1400" baseline="0">
              <a:solidFill>
                <a:schemeClr val="bg1"/>
              </a:solidFill>
            </a:rPr>
            <a:t> ROUTE VIA T/S TPP INSTEAD OF SIN</a:t>
          </a:r>
          <a:endParaRPr lang="en-MY" sz="1400">
            <a:solidFill>
              <a:schemeClr val="bg1"/>
            </a:solidFill>
          </a:endParaRPr>
        </a:p>
      </xdr:txBody>
    </xdr:sp>
    <xdr:clientData/>
  </xdr:twoCellAnchor>
  <xdr:oneCellAnchor>
    <xdr:from>
      <xdr:col>18</xdr:col>
      <xdr:colOff>238125</xdr:colOff>
      <xdr:row>35</xdr:row>
      <xdr:rowOff>95250</xdr:rowOff>
    </xdr:from>
    <xdr:ext cx="2057400" cy="264560"/>
    <xdr:sp macro="" textlink="">
      <xdr:nvSpPr>
        <xdr:cNvPr id="18" name="TextBox 16">
          <a:extLst>
            <a:ext uri="{FF2B5EF4-FFF2-40B4-BE49-F238E27FC236}">
              <a16:creationId xmlns:a16="http://schemas.microsoft.com/office/drawing/2014/main" id="{53866A41-E14E-448E-9008-6C5C1A4F6612}"/>
            </a:ext>
          </a:extLst>
        </xdr:cNvPr>
        <xdr:cNvSpPr txBox="1"/>
      </xdr:nvSpPr>
      <xdr:spPr>
        <a:xfrm>
          <a:off x="6086475" y="6181725"/>
          <a:ext cx="2057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MY" sz="1100" baseline="0">
              <a:solidFill>
                <a:schemeClr val="bg1"/>
              </a:solidFill>
            </a:rPr>
            <a:t>BLANK SAILING</a:t>
          </a:r>
        </a:p>
      </xdr:txBody>
    </xdr:sp>
    <xdr:clientData/>
  </xdr:oneCellAnchor>
  <xdr:oneCellAnchor>
    <xdr:from>
      <xdr:col>18</xdr:col>
      <xdr:colOff>209550</xdr:colOff>
      <xdr:row>11</xdr:row>
      <xdr:rowOff>123825</xdr:rowOff>
    </xdr:from>
    <xdr:ext cx="2057400" cy="264560"/>
    <xdr:sp macro="" textlink="">
      <xdr:nvSpPr>
        <xdr:cNvPr id="19" name="TextBox 15">
          <a:extLst>
            <a:ext uri="{FF2B5EF4-FFF2-40B4-BE49-F238E27FC236}">
              <a16:creationId xmlns:a16="http://schemas.microsoft.com/office/drawing/2014/main" id="{FD241B54-67AC-4AB3-B9EB-2E2CBD3B2407}"/>
            </a:ext>
          </a:extLst>
        </xdr:cNvPr>
        <xdr:cNvSpPr txBox="1"/>
      </xdr:nvSpPr>
      <xdr:spPr>
        <a:xfrm>
          <a:off x="6057900" y="2105025"/>
          <a:ext cx="2057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MY" sz="1100" baseline="0">
              <a:solidFill>
                <a:schemeClr val="bg1"/>
              </a:solidFill>
            </a:rPr>
            <a:t>BLANK SAILING</a:t>
          </a:r>
        </a:p>
      </xdr:txBody>
    </xdr:sp>
    <xdr:clientData/>
  </xdr:oneCellAnchor>
  <xdr:oneCellAnchor>
    <xdr:from>
      <xdr:col>18</xdr:col>
      <xdr:colOff>219075</xdr:colOff>
      <xdr:row>17</xdr:row>
      <xdr:rowOff>161925</xdr:rowOff>
    </xdr:from>
    <xdr:ext cx="2057400" cy="264560"/>
    <xdr:sp macro="" textlink="">
      <xdr:nvSpPr>
        <xdr:cNvPr id="20" name="TextBox 16">
          <a:extLst>
            <a:ext uri="{FF2B5EF4-FFF2-40B4-BE49-F238E27FC236}">
              <a16:creationId xmlns:a16="http://schemas.microsoft.com/office/drawing/2014/main" id="{BC3EF883-1EEC-4DB9-A61A-7F13A49720CD}"/>
            </a:ext>
          </a:extLst>
        </xdr:cNvPr>
        <xdr:cNvSpPr txBox="1"/>
      </xdr:nvSpPr>
      <xdr:spPr>
        <a:xfrm>
          <a:off x="6067425" y="3171825"/>
          <a:ext cx="2057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MY" sz="1100" baseline="0">
              <a:solidFill>
                <a:schemeClr val="bg1"/>
              </a:solidFill>
            </a:rPr>
            <a:t>BLANK SAILING</a:t>
          </a:r>
        </a:p>
      </xdr:txBody>
    </xdr:sp>
    <xdr:clientData/>
  </xdr:oneCellAnchor>
  <xdr:oneCellAnchor>
    <xdr:from>
      <xdr:col>18</xdr:col>
      <xdr:colOff>228600</xdr:colOff>
      <xdr:row>24</xdr:row>
      <xdr:rowOff>0</xdr:rowOff>
    </xdr:from>
    <xdr:ext cx="2057400" cy="264560"/>
    <xdr:sp macro="" textlink="">
      <xdr:nvSpPr>
        <xdr:cNvPr id="21" name="TextBox 16">
          <a:extLst>
            <a:ext uri="{FF2B5EF4-FFF2-40B4-BE49-F238E27FC236}">
              <a16:creationId xmlns:a16="http://schemas.microsoft.com/office/drawing/2014/main" id="{B0E6AD7D-D048-4877-A1AE-81669BDF4542}"/>
            </a:ext>
          </a:extLst>
        </xdr:cNvPr>
        <xdr:cNvSpPr txBox="1"/>
      </xdr:nvSpPr>
      <xdr:spPr>
        <a:xfrm>
          <a:off x="6076950" y="4210050"/>
          <a:ext cx="2057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MY" sz="1100" baseline="0">
              <a:solidFill>
                <a:schemeClr val="bg1"/>
              </a:solidFill>
            </a:rPr>
            <a:t>BLANK SAILING</a:t>
          </a:r>
        </a:p>
      </xdr:txBody>
    </xdr:sp>
    <xdr:clientData/>
  </xdr:oneCellAnchor>
  <xdr:oneCellAnchor>
    <xdr:from>
      <xdr:col>18</xdr:col>
      <xdr:colOff>200025</xdr:colOff>
      <xdr:row>29</xdr:row>
      <xdr:rowOff>133350</xdr:rowOff>
    </xdr:from>
    <xdr:ext cx="2057400" cy="264560"/>
    <xdr:sp macro="" textlink="">
      <xdr:nvSpPr>
        <xdr:cNvPr id="15" name="TextBox 16">
          <a:extLst>
            <a:ext uri="{FF2B5EF4-FFF2-40B4-BE49-F238E27FC236}">
              <a16:creationId xmlns:a16="http://schemas.microsoft.com/office/drawing/2014/main" id="{3D86E835-3F4F-40A0-AA29-778CB4E3BF04}"/>
            </a:ext>
          </a:extLst>
        </xdr:cNvPr>
        <xdr:cNvSpPr txBox="1"/>
      </xdr:nvSpPr>
      <xdr:spPr>
        <a:xfrm>
          <a:off x="6048375" y="5200650"/>
          <a:ext cx="2057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MY" sz="1100" baseline="0">
              <a:solidFill>
                <a:schemeClr val="bg1"/>
              </a:solidFill>
            </a:rPr>
            <a:t>BLANK SAILING</a:t>
          </a:r>
        </a:p>
      </xdr:txBody>
    </xdr:sp>
    <xdr:clientData/>
  </xdr:oneCellAnchor>
</xdr:wsDr>
</file>

<file path=xl/drawings/drawing64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57150</xdr:colOff>
      <xdr:row>4</xdr:row>
      <xdr:rowOff>9525</xdr:rowOff>
    </xdr:from>
    <xdr:to>
      <xdr:col>15</xdr:col>
      <xdr:colOff>581025</xdr:colOff>
      <xdr:row>7</xdr:row>
      <xdr:rowOff>28575</xdr:rowOff>
    </xdr:to>
    <xdr:sp macro="" textlink="">
      <xdr:nvSpPr>
        <xdr:cNvPr id="5" name="Cloud Callout 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3429690-B9F8-4085-ADFD-DEA7347001E9}"/>
            </a:ext>
          </a:extLst>
        </xdr:cNvPr>
        <xdr:cNvSpPr/>
      </xdr:nvSpPr>
      <xdr:spPr>
        <a:xfrm>
          <a:off x="9105900" y="695325"/>
          <a:ext cx="1743075" cy="628650"/>
        </a:xfrm>
        <a:prstGeom prst="cloudCallou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800" b="1" baseline="0">
              <a:latin typeface="Comic Sans MS" pitchFamily="66" charset="0"/>
            </a:rPr>
            <a:t>HOME</a:t>
          </a:r>
        </a:p>
      </xdr:txBody>
    </xdr:sp>
    <xdr:clientData/>
  </xdr:twoCellAnchor>
  <xdr:oneCellAnchor>
    <xdr:from>
      <xdr:col>13</xdr:col>
      <xdr:colOff>0</xdr:colOff>
      <xdr:row>11</xdr:row>
      <xdr:rowOff>76200</xdr:rowOff>
    </xdr:from>
    <xdr:ext cx="2057400" cy="342786"/>
    <xdr:sp macro="" textlink="">
      <xdr:nvSpPr>
        <xdr:cNvPr id="6" name="TextBox 16">
          <a:extLst>
            <a:ext uri="{FF2B5EF4-FFF2-40B4-BE49-F238E27FC236}">
              <a16:creationId xmlns:a16="http://schemas.microsoft.com/office/drawing/2014/main" id="{636285A8-06C9-42AB-9075-63AD291CD8B6}"/>
            </a:ext>
          </a:extLst>
        </xdr:cNvPr>
        <xdr:cNvSpPr txBox="1"/>
      </xdr:nvSpPr>
      <xdr:spPr>
        <a:xfrm>
          <a:off x="9048750" y="2057400"/>
          <a:ext cx="2057400" cy="34278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MY" sz="800" baseline="0">
              <a:solidFill>
                <a:schemeClr val="bg1"/>
              </a:solidFill>
            </a:rPr>
            <a:t>refer next </a:t>
          </a:r>
        </a:p>
        <a:p>
          <a:r>
            <a:rPr lang="en-MY" sz="800" baseline="0">
              <a:solidFill>
                <a:schemeClr val="bg1"/>
              </a:solidFill>
            </a:rPr>
            <a:t>sailing</a:t>
          </a:r>
        </a:p>
      </xdr:txBody>
    </xdr:sp>
    <xdr:clientData/>
  </xdr:oneCellAnchor>
  <xdr:oneCellAnchor>
    <xdr:from>
      <xdr:col>13</xdr:col>
      <xdr:colOff>0</xdr:colOff>
      <xdr:row>11</xdr:row>
      <xdr:rowOff>85725</xdr:rowOff>
    </xdr:from>
    <xdr:ext cx="647700" cy="342786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540038B8-52A4-4CD0-A931-351B8CB4655F}"/>
            </a:ext>
          </a:extLst>
        </xdr:cNvPr>
        <xdr:cNvSpPr txBox="1"/>
      </xdr:nvSpPr>
      <xdr:spPr>
        <a:xfrm>
          <a:off x="9048750" y="2066925"/>
          <a:ext cx="647700" cy="34278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MY" sz="800" baseline="0">
              <a:solidFill>
                <a:schemeClr val="bg1"/>
              </a:solidFill>
            </a:rPr>
            <a:t>refer next </a:t>
          </a:r>
        </a:p>
        <a:p>
          <a:r>
            <a:rPr lang="en-MY" sz="800" baseline="0">
              <a:solidFill>
                <a:schemeClr val="bg1"/>
              </a:solidFill>
            </a:rPr>
            <a:t>sailing</a:t>
          </a:r>
        </a:p>
      </xdr:txBody>
    </xdr:sp>
    <xdr:clientData/>
  </xdr:oneCellAnchor>
  <xdr:oneCellAnchor>
    <xdr:from>
      <xdr:col>13</xdr:col>
      <xdr:colOff>0</xdr:colOff>
      <xdr:row>11</xdr:row>
      <xdr:rowOff>85725</xdr:rowOff>
    </xdr:from>
    <xdr:ext cx="647700" cy="342786"/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4B30D2A5-C9C4-4A7F-8035-8B0EF10E82CB}"/>
            </a:ext>
          </a:extLst>
        </xdr:cNvPr>
        <xdr:cNvSpPr txBox="1"/>
      </xdr:nvSpPr>
      <xdr:spPr>
        <a:xfrm>
          <a:off x="9048750" y="2066925"/>
          <a:ext cx="647700" cy="34278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MY" sz="800" baseline="0">
              <a:solidFill>
                <a:schemeClr val="bg1"/>
              </a:solidFill>
            </a:rPr>
            <a:t>refer next </a:t>
          </a:r>
        </a:p>
        <a:p>
          <a:r>
            <a:rPr lang="en-MY" sz="800" baseline="0">
              <a:solidFill>
                <a:schemeClr val="bg1"/>
              </a:solidFill>
            </a:rPr>
            <a:t>sailing</a:t>
          </a:r>
        </a:p>
      </xdr:txBody>
    </xdr:sp>
    <xdr:clientData/>
  </xdr:oneCellAnchor>
  <xdr:oneCellAnchor>
    <xdr:from>
      <xdr:col>13</xdr:col>
      <xdr:colOff>0</xdr:colOff>
      <xdr:row>14</xdr:row>
      <xdr:rowOff>0</xdr:rowOff>
    </xdr:from>
    <xdr:ext cx="647700" cy="342786"/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C25B1199-D84A-4A6C-9CD0-62254C4A44DC}"/>
            </a:ext>
          </a:extLst>
        </xdr:cNvPr>
        <xdr:cNvSpPr txBox="1"/>
      </xdr:nvSpPr>
      <xdr:spPr>
        <a:xfrm>
          <a:off x="9048750" y="2495550"/>
          <a:ext cx="647700" cy="34278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MY" sz="800" baseline="0">
              <a:solidFill>
                <a:schemeClr val="bg1"/>
              </a:solidFill>
            </a:rPr>
            <a:t>refer next </a:t>
          </a:r>
        </a:p>
        <a:p>
          <a:r>
            <a:rPr lang="en-MY" sz="800" baseline="0">
              <a:solidFill>
                <a:schemeClr val="bg1"/>
              </a:solidFill>
            </a:rPr>
            <a:t>sailing</a:t>
          </a:r>
        </a:p>
      </xdr:txBody>
    </xdr:sp>
    <xdr:clientData/>
  </xdr:oneCellAnchor>
  <xdr:twoCellAnchor>
    <xdr:from>
      <xdr:col>0</xdr:col>
      <xdr:colOff>0</xdr:colOff>
      <xdr:row>0</xdr:row>
      <xdr:rowOff>0</xdr:rowOff>
    </xdr:from>
    <xdr:to>
      <xdr:col>14</xdr:col>
      <xdr:colOff>47625</xdr:colOff>
      <xdr:row>3</xdr:row>
      <xdr:rowOff>0</xdr:rowOff>
    </xdr:to>
    <xdr:pic>
      <xdr:nvPicPr>
        <xdr:cNvPr id="11" name="Picture 1039">
          <a:extLst>
            <a:ext uri="{FF2B5EF4-FFF2-40B4-BE49-F238E27FC236}">
              <a16:creationId xmlns:a16="http://schemas.microsoft.com/office/drawing/2014/main" id="{C405AF0F-2325-454B-9666-1AEA1DD52E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7059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6</xdr:col>
      <xdr:colOff>66675</xdr:colOff>
      <xdr:row>41</xdr:row>
      <xdr:rowOff>142875</xdr:rowOff>
    </xdr:from>
    <xdr:ext cx="2057400" cy="264560"/>
    <xdr:sp macro="" textlink="">
      <xdr:nvSpPr>
        <xdr:cNvPr id="13" name="TextBox 16">
          <a:extLst>
            <a:ext uri="{FF2B5EF4-FFF2-40B4-BE49-F238E27FC236}">
              <a16:creationId xmlns:a16="http://schemas.microsoft.com/office/drawing/2014/main" id="{DD53BB81-1CDD-4009-88C4-11C595F51121}"/>
            </a:ext>
          </a:extLst>
        </xdr:cNvPr>
        <xdr:cNvSpPr txBox="1"/>
      </xdr:nvSpPr>
      <xdr:spPr>
        <a:xfrm>
          <a:off x="2886075" y="7258050"/>
          <a:ext cx="2057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MY" sz="1100" baseline="0">
              <a:solidFill>
                <a:schemeClr val="bg1"/>
              </a:solidFill>
            </a:rPr>
            <a:t>BLANK SAILING</a:t>
          </a:r>
        </a:p>
      </xdr:txBody>
    </xdr:sp>
    <xdr:clientData/>
  </xdr:oneCellAnchor>
  <xdr:oneCellAnchor>
    <xdr:from>
      <xdr:col>6</xdr:col>
      <xdr:colOff>114300</xdr:colOff>
      <xdr:row>29</xdr:row>
      <xdr:rowOff>114300</xdr:rowOff>
    </xdr:from>
    <xdr:ext cx="2057400" cy="264560"/>
    <xdr:sp macro="" textlink="">
      <xdr:nvSpPr>
        <xdr:cNvPr id="14" name="TextBox 16">
          <a:extLst>
            <a:ext uri="{FF2B5EF4-FFF2-40B4-BE49-F238E27FC236}">
              <a16:creationId xmlns:a16="http://schemas.microsoft.com/office/drawing/2014/main" id="{539556F6-87F7-42D1-9455-44AAA2F00682}"/>
            </a:ext>
          </a:extLst>
        </xdr:cNvPr>
        <xdr:cNvSpPr txBox="1"/>
      </xdr:nvSpPr>
      <xdr:spPr>
        <a:xfrm>
          <a:off x="3000375" y="5181600"/>
          <a:ext cx="2057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MY" sz="1100" baseline="0">
              <a:solidFill>
                <a:schemeClr val="bg1"/>
              </a:solidFill>
            </a:rPr>
            <a:t>BLANK SAILING</a:t>
          </a:r>
        </a:p>
      </xdr:txBody>
    </xdr:sp>
    <xdr:clientData/>
  </xdr:oneCellAnchor>
  <xdr:oneCellAnchor>
    <xdr:from>
      <xdr:col>6</xdr:col>
      <xdr:colOff>152400</xdr:colOff>
      <xdr:row>11</xdr:row>
      <xdr:rowOff>123825</xdr:rowOff>
    </xdr:from>
    <xdr:ext cx="2057400" cy="264560"/>
    <xdr:sp macro="" textlink="">
      <xdr:nvSpPr>
        <xdr:cNvPr id="15" name="TextBox 16">
          <a:extLst>
            <a:ext uri="{FF2B5EF4-FFF2-40B4-BE49-F238E27FC236}">
              <a16:creationId xmlns:a16="http://schemas.microsoft.com/office/drawing/2014/main" id="{1C867A3B-B068-46AC-8A37-AEFDF77003B4}"/>
            </a:ext>
          </a:extLst>
        </xdr:cNvPr>
        <xdr:cNvSpPr txBox="1"/>
      </xdr:nvSpPr>
      <xdr:spPr>
        <a:xfrm>
          <a:off x="3038475" y="2105025"/>
          <a:ext cx="2057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MY" sz="1100" baseline="0">
              <a:solidFill>
                <a:schemeClr val="bg1"/>
              </a:solidFill>
            </a:rPr>
            <a:t>BLANK SAILING</a:t>
          </a:r>
        </a:p>
      </xdr:txBody>
    </xdr:sp>
    <xdr:clientData/>
  </xdr:oneCellAnchor>
  <xdr:oneCellAnchor>
    <xdr:from>
      <xdr:col>6</xdr:col>
      <xdr:colOff>142875</xdr:colOff>
      <xdr:row>17</xdr:row>
      <xdr:rowOff>123825</xdr:rowOff>
    </xdr:from>
    <xdr:ext cx="2057400" cy="264560"/>
    <xdr:sp macro="" textlink="">
      <xdr:nvSpPr>
        <xdr:cNvPr id="16" name="TextBox 16">
          <a:extLst>
            <a:ext uri="{FF2B5EF4-FFF2-40B4-BE49-F238E27FC236}">
              <a16:creationId xmlns:a16="http://schemas.microsoft.com/office/drawing/2014/main" id="{0DAB9245-AC0C-43D8-B7D1-048D43C5545F}"/>
            </a:ext>
          </a:extLst>
        </xdr:cNvPr>
        <xdr:cNvSpPr txBox="1"/>
      </xdr:nvSpPr>
      <xdr:spPr>
        <a:xfrm>
          <a:off x="3028950" y="3133725"/>
          <a:ext cx="2057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MY" sz="1100" baseline="0">
              <a:solidFill>
                <a:schemeClr val="bg1"/>
              </a:solidFill>
            </a:rPr>
            <a:t>BLANK SAILING</a:t>
          </a:r>
        </a:p>
      </xdr:txBody>
    </xdr:sp>
    <xdr:clientData/>
  </xdr:oneCellAnchor>
  <xdr:oneCellAnchor>
    <xdr:from>
      <xdr:col>6</xdr:col>
      <xdr:colOff>152400</xdr:colOff>
      <xdr:row>24</xdr:row>
      <xdr:rowOff>0</xdr:rowOff>
    </xdr:from>
    <xdr:ext cx="2057400" cy="264560"/>
    <xdr:sp macro="" textlink="">
      <xdr:nvSpPr>
        <xdr:cNvPr id="17" name="TextBox 16">
          <a:extLst>
            <a:ext uri="{FF2B5EF4-FFF2-40B4-BE49-F238E27FC236}">
              <a16:creationId xmlns:a16="http://schemas.microsoft.com/office/drawing/2014/main" id="{36CA74F9-9B8F-40D8-8980-D62C7FA9AEAE}"/>
            </a:ext>
          </a:extLst>
        </xdr:cNvPr>
        <xdr:cNvSpPr txBox="1"/>
      </xdr:nvSpPr>
      <xdr:spPr>
        <a:xfrm>
          <a:off x="3038475" y="4210050"/>
          <a:ext cx="2057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MY" sz="1100" baseline="0">
              <a:solidFill>
                <a:schemeClr val="bg1"/>
              </a:solidFill>
            </a:rPr>
            <a:t>BLANK SAILING</a:t>
          </a:r>
        </a:p>
      </xdr:txBody>
    </xdr:sp>
    <xdr:clientData/>
  </xdr:oneCellAnchor>
  <xdr:oneCellAnchor>
    <xdr:from>
      <xdr:col>6</xdr:col>
      <xdr:colOff>142875</xdr:colOff>
      <xdr:row>35</xdr:row>
      <xdr:rowOff>123825</xdr:rowOff>
    </xdr:from>
    <xdr:ext cx="2057400" cy="264560"/>
    <xdr:sp macro="" textlink="">
      <xdr:nvSpPr>
        <xdr:cNvPr id="18" name="TextBox 16">
          <a:extLst>
            <a:ext uri="{FF2B5EF4-FFF2-40B4-BE49-F238E27FC236}">
              <a16:creationId xmlns:a16="http://schemas.microsoft.com/office/drawing/2014/main" id="{9830BC82-E14F-4EAF-B937-9F065B103A84}"/>
            </a:ext>
          </a:extLst>
        </xdr:cNvPr>
        <xdr:cNvSpPr txBox="1"/>
      </xdr:nvSpPr>
      <xdr:spPr>
        <a:xfrm>
          <a:off x="3028950" y="6210300"/>
          <a:ext cx="2057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MY" sz="1100" baseline="0">
              <a:solidFill>
                <a:schemeClr val="bg1"/>
              </a:solidFill>
            </a:rPr>
            <a:t>BLANK SAILING</a:t>
          </a:r>
        </a:p>
      </xdr:txBody>
    </xdr:sp>
    <xdr:clientData/>
  </xdr:oneCellAnchor>
</xdr:wsDr>
</file>

<file path=xl/drawings/drawing65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371475</xdr:colOff>
      <xdr:row>16</xdr:row>
      <xdr:rowOff>133350</xdr:rowOff>
    </xdr:from>
    <xdr:to>
      <xdr:col>12</xdr:col>
      <xdr:colOff>1133475</xdr:colOff>
      <xdr:row>18</xdr:row>
      <xdr:rowOff>9525</xdr:rowOff>
    </xdr:to>
    <xdr:sp macro="" textlink="">
      <xdr:nvSpPr>
        <xdr:cNvPr id="30" name="TextBox 7">
          <a:extLst>
            <a:ext uri="{FF2B5EF4-FFF2-40B4-BE49-F238E27FC236}">
              <a16:creationId xmlns:a16="http://schemas.microsoft.com/office/drawing/2014/main" id="{7D0C9B78-9875-4322-BC7C-E1F483FAD08A}"/>
            </a:ext>
          </a:extLst>
        </xdr:cNvPr>
        <xdr:cNvSpPr txBox="1"/>
      </xdr:nvSpPr>
      <xdr:spPr>
        <a:xfrm>
          <a:off x="6124575" y="2971800"/>
          <a:ext cx="762000" cy="2190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MY" sz="1100">
              <a:solidFill>
                <a:schemeClr val="bg1"/>
              </a:solidFill>
            </a:rPr>
            <a:t>OMIT</a:t>
          </a:r>
        </a:p>
      </xdr:txBody>
    </xdr:sp>
    <xdr:clientData/>
  </xdr:twoCellAnchor>
  <xdr:twoCellAnchor>
    <xdr:from>
      <xdr:col>30</xdr:col>
      <xdr:colOff>390525</xdr:colOff>
      <xdr:row>1</xdr:row>
      <xdr:rowOff>161925</xdr:rowOff>
    </xdr:from>
    <xdr:to>
      <xdr:col>32</xdr:col>
      <xdr:colOff>447675</xdr:colOff>
      <xdr:row>5</xdr:row>
      <xdr:rowOff>9525</xdr:rowOff>
    </xdr:to>
    <xdr:sp macro="" textlink="">
      <xdr:nvSpPr>
        <xdr:cNvPr id="10" name="Cloud Callout 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45C04BE-59EC-433C-8065-DB272C8DBA17}"/>
            </a:ext>
          </a:extLst>
        </xdr:cNvPr>
        <xdr:cNvSpPr/>
      </xdr:nvSpPr>
      <xdr:spPr>
        <a:xfrm>
          <a:off x="12249150" y="333375"/>
          <a:ext cx="1581150" cy="628650"/>
        </a:xfrm>
        <a:prstGeom prst="cloudCallou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800" b="1" baseline="0">
              <a:latin typeface="Comic Sans MS" pitchFamily="66" charset="0"/>
            </a:rPr>
            <a:t>HOME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22</xdr:col>
      <xdr:colOff>762000</xdr:colOff>
      <xdr:row>3</xdr:row>
      <xdr:rowOff>0</xdr:rowOff>
    </xdr:to>
    <xdr:pic>
      <xdr:nvPicPr>
        <xdr:cNvPr id="20" name="Picture 1039">
          <a:extLst>
            <a:ext uri="{FF2B5EF4-FFF2-40B4-BE49-F238E27FC236}">
              <a16:creationId xmlns:a16="http://schemas.microsoft.com/office/drawing/2014/main" id="{13CD9141-E622-4363-82DB-1F80670A2021}"/>
            </a:ext>
            <a:ext uri="{147F2762-F138-4A5C-976F-8EAC2B608ADB}">
              <a16:predDERef xmlns:a16="http://schemas.microsoft.com/office/drawing/2014/main" pred="{DCAED37B-49B1-4209-BB30-A13E350A82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1343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18</xdr:col>
      <xdr:colOff>228600</xdr:colOff>
      <xdr:row>4</xdr:row>
      <xdr:rowOff>142875</xdr:rowOff>
    </xdr:from>
    <xdr:ext cx="2057400" cy="264560"/>
    <xdr:sp macro="" textlink="">
      <xdr:nvSpPr>
        <xdr:cNvPr id="6" name="TextBox 15">
          <a:extLst>
            <a:ext uri="{FF2B5EF4-FFF2-40B4-BE49-F238E27FC236}">
              <a16:creationId xmlns:a16="http://schemas.microsoft.com/office/drawing/2014/main" id="{DCC7C601-89FE-4D56-A82E-6CFE2F1AB1A3}"/>
            </a:ext>
            <a:ext uri="{147F2762-F138-4A5C-976F-8EAC2B608ADB}">
              <a16:predDERef xmlns:a16="http://schemas.microsoft.com/office/drawing/2014/main" pred="{A758DECA-F246-4203-B032-C14B492DEC2F}"/>
            </a:ext>
          </a:extLst>
        </xdr:cNvPr>
        <xdr:cNvSpPr txBox="1"/>
      </xdr:nvSpPr>
      <xdr:spPr>
        <a:xfrm>
          <a:off x="5981700" y="828675"/>
          <a:ext cx="2057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MY" sz="1100" baseline="0">
              <a:solidFill>
                <a:schemeClr val="bg1"/>
              </a:solidFill>
            </a:rPr>
            <a:t>BLANK SAILING</a:t>
          </a:r>
        </a:p>
      </xdr:txBody>
    </xdr:sp>
    <xdr:clientData/>
  </xdr:oneCellAnchor>
  <xdr:oneCellAnchor>
    <xdr:from>
      <xdr:col>18</xdr:col>
      <xdr:colOff>257175</xdr:colOff>
      <xdr:row>4</xdr:row>
      <xdr:rowOff>28575</xdr:rowOff>
    </xdr:from>
    <xdr:ext cx="2057400" cy="264560"/>
    <xdr:sp macro="" textlink="">
      <xdr:nvSpPr>
        <xdr:cNvPr id="5" name="TextBox 15">
          <a:extLst>
            <a:ext uri="{FF2B5EF4-FFF2-40B4-BE49-F238E27FC236}">
              <a16:creationId xmlns:a16="http://schemas.microsoft.com/office/drawing/2014/main" id="{0CDDE85A-B896-4F0D-80C4-2A227CC08368}"/>
            </a:ext>
            <a:ext uri="{147F2762-F138-4A5C-976F-8EAC2B608ADB}">
              <a16:predDERef xmlns:a16="http://schemas.microsoft.com/office/drawing/2014/main" pred="{DCC7C601-89FE-4D56-A82E-6CFE2F1AB1A3}"/>
            </a:ext>
          </a:extLst>
        </xdr:cNvPr>
        <xdr:cNvSpPr txBox="1"/>
      </xdr:nvSpPr>
      <xdr:spPr>
        <a:xfrm>
          <a:off x="6010275" y="714375"/>
          <a:ext cx="2057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MY" sz="1100" baseline="0">
              <a:solidFill>
                <a:schemeClr val="bg1"/>
              </a:solidFill>
            </a:rPr>
            <a:t>BLANK SAILING</a:t>
          </a:r>
        </a:p>
      </xdr:txBody>
    </xdr:sp>
    <xdr:clientData/>
  </xdr:oneCellAnchor>
  <xdr:twoCellAnchor>
    <xdr:from>
      <xdr:col>24</xdr:col>
      <xdr:colOff>95250</xdr:colOff>
      <xdr:row>22</xdr:row>
      <xdr:rowOff>104775</xdr:rowOff>
    </xdr:from>
    <xdr:to>
      <xdr:col>28</xdr:col>
      <xdr:colOff>652462</xdr:colOff>
      <xdr:row>28</xdr:row>
      <xdr:rowOff>128588</xdr:rowOff>
    </xdr:to>
    <xdr:sp macro="" textlink="">
      <xdr:nvSpPr>
        <xdr:cNvPr id="29" name="TextBox 17">
          <a:extLst>
            <a:ext uri="{FF2B5EF4-FFF2-40B4-BE49-F238E27FC236}">
              <a16:creationId xmlns:a16="http://schemas.microsoft.com/office/drawing/2014/main" id="{007363DC-A794-4A7F-BF04-5CAEBA256965}"/>
            </a:ext>
          </a:extLst>
        </xdr:cNvPr>
        <xdr:cNvSpPr txBox="1"/>
      </xdr:nvSpPr>
      <xdr:spPr>
        <a:xfrm>
          <a:off x="9077325" y="4105275"/>
          <a:ext cx="1966912" cy="94773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MY" sz="1400">
              <a:solidFill>
                <a:schemeClr val="bg1"/>
              </a:solidFill>
            </a:rPr>
            <a:t>FOR PKG &amp; PEN</a:t>
          </a:r>
        </a:p>
        <a:p>
          <a:pPr algn="ctr"/>
          <a:r>
            <a:rPr lang="en-MY" sz="1400">
              <a:solidFill>
                <a:schemeClr val="bg1"/>
              </a:solidFill>
            </a:rPr>
            <a:t>PLEASE</a:t>
          </a:r>
          <a:r>
            <a:rPr lang="en-MY" sz="1400" baseline="0">
              <a:solidFill>
                <a:schemeClr val="bg1"/>
              </a:solidFill>
            </a:rPr>
            <a:t> ROUTE VIA T/S TPP INSTEAD OF SIN</a:t>
          </a:r>
          <a:endParaRPr lang="en-MY" sz="1400">
            <a:solidFill>
              <a:schemeClr val="bg1"/>
            </a:solidFill>
          </a:endParaRPr>
        </a:p>
      </xdr:txBody>
    </xdr:sp>
    <xdr:clientData/>
  </xdr:twoCellAnchor>
  <xdr:oneCellAnchor>
    <xdr:from>
      <xdr:col>18</xdr:col>
      <xdr:colOff>209550</xdr:colOff>
      <xdr:row>14</xdr:row>
      <xdr:rowOff>76200</xdr:rowOff>
    </xdr:from>
    <xdr:ext cx="2057400" cy="264560"/>
    <xdr:sp macro="" textlink="">
      <xdr:nvSpPr>
        <xdr:cNvPr id="35" name="TextBox 19">
          <a:extLst>
            <a:ext uri="{FF2B5EF4-FFF2-40B4-BE49-F238E27FC236}">
              <a16:creationId xmlns:a16="http://schemas.microsoft.com/office/drawing/2014/main" id="{402FF42E-4C49-48F7-BD9E-5137AFB60CAC}"/>
            </a:ext>
          </a:extLst>
        </xdr:cNvPr>
        <xdr:cNvSpPr txBox="1"/>
      </xdr:nvSpPr>
      <xdr:spPr>
        <a:xfrm>
          <a:off x="6057900" y="2733675"/>
          <a:ext cx="2057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MY" sz="1100" baseline="0">
              <a:solidFill>
                <a:schemeClr val="bg1"/>
              </a:solidFill>
            </a:rPr>
            <a:t>BLANK SAILING</a:t>
          </a:r>
        </a:p>
      </xdr:txBody>
    </xdr:sp>
    <xdr:clientData/>
  </xdr:oneCellAnchor>
  <xdr:oneCellAnchor>
    <xdr:from>
      <xdr:col>29</xdr:col>
      <xdr:colOff>47625</xdr:colOff>
      <xdr:row>12</xdr:row>
      <xdr:rowOff>0</xdr:rowOff>
    </xdr:from>
    <xdr:ext cx="2181225" cy="264560"/>
    <xdr:sp macro="" textlink="">
      <xdr:nvSpPr>
        <xdr:cNvPr id="36" name="TextBox 19">
          <a:extLst>
            <a:ext uri="{FF2B5EF4-FFF2-40B4-BE49-F238E27FC236}">
              <a16:creationId xmlns:a16="http://schemas.microsoft.com/office/drawing/2014/main" id="{C1ED7FC7-4BD3-4461-A252-A8F0E2AD3FE3}"/>
            </a:ext>
          </a:extLst>
        </xdr:cNvPr>
        <xdr:cNvSpPr txBox="1"/>
      </xdr:nvSpPr>
      <xdr:spPr>
        <a:xfrm>
          <a:off x="11201400" y="2314575"/>
          <a:ext cx="218122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MY" sz="1100" baseline="0">
              <a:solidFill>
                <a:schemeClr val="bg1"/>
              </a:solidFill>
            </a:rPr>
            <a:t>REFER PARALLEL CAPRICORN SVC </a:t>
          </a:r>
        </a:p>
      </xdr:txBody>
    </xdr:sp>
    <xdr:clientData/>
  </xdr:oneCellAnchor>
  <xdr:oneCellAnchor>
    <xdr:from>
      <xdr:col>29</xdr:col>
      <xdr:colOff>76200</xdr:colOff>
      <xdr:row>23</xdr:row>
      <xdr:rowOff>47625</xdr:rowOff>
    </xdr:from>
    <xdr:ext cx="2181225" cy="264560"/>
    <xdr:sp macro="" textlink="">
      <xdr:nvSpPr>
        <xdr:cNvPr id="38" name="TextBox 19">
          <a:extLst>
            <a:ext uri="{FF2B5EF4-FFF2-40B4-BE49-F238E27FC236}">
              <a16:creationId xmlns:a16="http://schemas.microsoft.com/office/drawing/2014/main" id="{8EFBBD87-CD03-4458-BC35-28189D36FDFB}"/>
            </a:ext>
          </a:extLst>
        </xdr:cNvPr>
        <xdr:cNvSpPr txBox="1"/>
      </xdr:nvSpPr>
      <xdr:spPr>
        <a:xfrm>
          <a:off x="9058275" y="4210050"/>
          <a:ext cx="218122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MY" sz="1100" baseline="0">
              <a:solidFill>
                <a:schemeClr val="bg1"/>
              </a:solidFill>
            </a:rPr>
            <a:t>REFER PARALLEL CAPRICORN SVC </a:t>
          </a:r>
        </a:p>
      </xdr:txBody>
    </xdr:sp>
    <xdr:clientData/>
  </xdr:oneCellAnchor>
  <xdr:oneCellAnchor>
    <xdr:from>
      <xdr:col>18</xdr:col>
      <xdr:colOff>219075</xdr:colOff>
      <xdr:row>17</xdr:row>
      <xdr:rowOff>47625</xdr:rowOff>
    </xdr:from>
    <xdr:ext cx="2057400" cy="264560"/>
    <xdr:sp macro="" textlink="">
      <xdr:nvSpPr>
        <xdr:cNvPr id="39" name="TextBox 19">
          <a:extLst>
            <a:ext uri="{FF2B5EF4-FFF2-40B4-BE49-F238E27FC236}">
              <a16:creationId xmlns:a16="http://schemas.microsoft.com/office/drawing/2014/main" id="{76951493-7B8A-420F-A295-50FD0C20F895}"/>
            </a:ext>
          </a:extLst>
        </xdr:cNvPr>
        <xdr:cNvSpPr txBox="1"/>
      </xdr:nvSpPr>
      <xdr:spPr>
        <a:xfrm>
          <a:off x="6067425" y="3219450"/>
          <a:ext cx="2057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MY" sz="1100" baseline="0">
              <a:solidFill>
                <a:schemeClr val="bg1"/>
              </a:solidFill>
            </a:rPr>
            <a:t>BLANK SAILING</a:t>
          </a:r>
        </a:p>
      </xdr:txBody>
    </xdr:sp>
    <xdr:clientData/>
  </xdr:oneCellAnchor>
  <xdr:oneCellAnchor>
    <xdr:from>
      <xdr:col>35</xdr:col>
      <xdr:colOff>142875</xdr:colOff>
      <xdr:row>9</xdr:row>
      <xdr:rowOff>85725</xdr:rowOff>
    </xdr:from>
    <xdr:ext cx="2181225" cy="264560"/>
    <xdr:sp macro="" textlink="">
      <xdr:nvSpPr>
        <xdr:cNvPr id="8" name="TextBox 19">
          <a:extLst>
            <a:ext uri="{FF2B5EF4-FFF2-40B4-BE49-F238E27FC236}">
              <a16:creationId xmlns:a16="http://schemas.microsoft.com/office/drawing/2014/main" id="{A66B768E-ED86-4235-840B-0A67735150ED}"/>
            </a:ext>
            <a:ext uri="{147F2762-F138-4A5C-976F-8EAC2B608ADB}">
              <a16:predDERef xmlns:a16="http://schemas.microsoft.com/office/drawing/2014/main" pred="{76951493-7B8A-420F-A295-50FD0C20F895}"/>
            </a:ext>
          </a:extLst>
        </xdr:cNvPr>
        <xdr:cNvSpPr txBox="1"/>
      </xdr:nvSpPr>
      <xdr:spPr>
        <a:xfrm>
          <a:off x="11410950" y="1724025"/>
          <a:ext cx="218122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MY" sz="1100" baseline="0">
              <a:solidFill>
                <a:schemeClr val="bg1"/>
              </a:solidFill>
            </a:rPr>
            <a:t>REFER PARALLEL CAPRICORN SVC </a:t>
          </a:r>
        </a:p>
      </xdr:txBody>
    </xdr:sp>
    <xdr:clientData/>
  </xdr:oneCellAnchor>
  <xdr:oneCellAnchor>
    <xdr:from>
      <xdr:col>18</xdr:col>
      <xdr:colOff>133350</xdr:colOff>
      <xdr:row>26</xdr:row>
      <xdr:rowOff>104775</xdr:rowOff>
    </xdr:from>
    <xdr:ext cx="2057400" cy="264560"/>
    <xdr:sp macro="" textlink="">
      <xdr:nvSpPr>
        <xdr:cNvPr id="41" name="TextBox 19">
          <a:extLst>
            <a:ext uri="{FF2B5EF4-FFF2-40B4-BE49-F238E27FC236}">
              <a16:creationId xmlns:a16="http://schemas.microsoft.com/office/drawing/2014/main" id="{F7AEE587-01D7-4344-8E1C-7C9ABC4F7F4B}"/>
            </a:ext>
          </a:extLst>
        </xdr:cNvPr>
        <xdr:cNvSpPr txBox="1"/>
      </xdr:nvSpPr>
      <xdr:spPr>
        <a:xfrm>
          <a:off x="5981700" y="4724400"/>
          <a:ext cx="2057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MY" sz="1100" baseline="0">
              <a:solidFill>
                <a:schemeClr val="bg1"/>
              </a:solidFill>
            </a:rPr>
            <a:t>BLANK SAILING</a:t>
          </a:r>
        </a:p>
      </xdr:txBody>
    </xdr:sp>
    <xdr:clientData/>
  </xdr:oneCellAnchor>
  <xdr:oneCellAnchor>
    <xdr:from>
      <xdr:col>18</xdr:col>
      <xdr:colOff>219075</xdr:colOff>
      <xdr:row>20</xdr:row>
      <xdr:rowOff>95250</xdr:rowOff>
    </xdr:from>
    <xdr:ext cx="2057400" cy="264560"/>
    <xdr:sp macro="" textlink="">
      <xdr:nvSpPr>
        <xdr:cNvPr id="2" name="TextBox 19">
          <a:extLst>
            <a:ext uri="{FF2B5EF4-FFF2-40B4-BE49-F238E27FC236}">
              <a16:creationId xmlns:a16="http://schemas.microsoft.com/office/drawing/2014/main" id="{BAF78043-2C9E-4789-9B6E-4B6DC9EAF7D4}"/>
            </a:ext>
          </a:extLst>
        </xdr:cNvPr>
        <xdr:cNvSpPr txBox="1"/>
      </xdr:nvSpPr>
      <xdr:spPr>
        <a:xfrm>
          <a:off x="6067425" y="3771900"/>
          <a:ext cx="2057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MY" sz="1100" baseline="0">
              <a:solidFill>
                <a:schemeClr val="bg1"/>
              </a:solidFill>
            </a:rPr>
            <a:t>BLANK SAILING</a:t>
          </a:r>
        </a:p>
      </xdr:txBody>
    </xdr:sp>
    <xdr:clientData/>
  </xdr:oneCellAnchor>
</xdr:wsDr>
</file>

<file path=xl/drawings/drawing66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76200</xdr:colOff>
      <xdr:row>2</xdr:row>
      <xdr:rowOff>0</xdr:rowOff>
    </xdr:from>
    <xdr:to>
      <xdr:col>19</xdr:col>
      <xdr:colOff>133350</xdr:colOff>
      <xdr:row>5</xdr:row>
      <xdr:rowOff>19050</xdr:rowOff>
    </xdr:to>
    <xdr:sp macro="" textlink="">
      <xdr:nvSpPr>
        <xdr:cNvPr id="5" name="Cloud Callout 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1892F19-DF1A-47DC-B619-73CF5244764D}"/>
            </a:ext>
          </a:extLst>
        </xdr:cNvPr>
        <xdr:cNvSpPr/>
      </xdr:nvSpPr>
      <xdr:spPr>
        <a:xfrm>
          <a:off x="10439400" y="323850"/>
          <a:ext cx="1276350" cy="504825"/>
        </a:xfrm>
        <a:prstGeom prst="cloudCallou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800" b="1" baseline="0">
              <a:latin typeface="Comic Sans MS" pitchFamily="66" charset="0"/>
            </a:rPr>
            <a:t>HOME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16</xdr:col>
      <xdr:colOff>666750</xdr:colOff>
      <xdr:row>3</xdr:row>
      <xdr:rowOff>0</xdr:rowOff>
    </xdr:to>
    <xdr:pic>
      <xdr:nvPicPr>
        <xdr:cNvPr id="6" name="Picture 1039">
          <a:extLst>
            <a:ext uri="{FF2B5EF4-FFF2-40B4-BE49-F238E27FC236}">
              <a16:creationId xmlns:a16="http://schemas.microsoft.com/office/drawing/2014/main" id="{5E334829-9DF9-49E0-80F0-9E6E3DA106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363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6</xdr:col>
      <xdr:colOff>209550</xdr:colOff>
      <xdr:row>14</xdr:row>
      <xdr:rowOff>57150</xdr:rowOff>
    </xdr:from>
    <xdr:ext cx="2057400" cy="264560"/>
    <xdr:sp macro="" textlink="">
      <xdr:nvSpPr>
        <xdr:cNvPr id="16" name="TextBox 19">
          <a:extLst>
            <a:ext uri="{FF2B5EF4-FFF2-40B4-BE49-F238E27FC236}">
              <a16:creationId xmlns:a16="http://schemas.microsoft.com/office/drawing/2014/main" id="{222B2582-C012-4D2E-BE30-A9FA9AA54A33}"/>
            </a:ext>
          </a:extLst>
        </xdr:cNvPr>
        <xdr:cNvSpPr txBox="1"/>
      </xdr:nvSpPr>
      <xdr:spPr>
        <a:xfrm>
          <a:off x="3105150" y="2552700"/>
          <a:ext cx="2057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MY" sz="1100" baseline="0">
              <a:solidFill>
                <a:schemeClr val="bg1"/>
              </a:solidFill>
            </a:rPr>
            <a:t>BLANK SAILING</a:t>
          </a:r>
        </a:p>
      </xdr:txBody>
    </xdr:sp>
    <xdr:clientData/>
  </xdr:oneCellAnchor>
  <xdr:oneCellAnchor>
    <xdr:from>
      <xdr:col>12</xdr:col>
      <xdr:colOff>133350</xdr:colOff>
      <xdr:row>11</xdr:row>
      <xdr:rowOff>38100</xdr:rowOff>
    </xdr:from>
    <xdr:ext cx="2181225" cy="264560"/>
    <xdr:sp macro="" textlink="">
      <xdr:nvSpPr>
        <xdr:cNvPr id="17" name="TextBox 19">
          <a:extLst>
            <a:ext uri="{FF2B5EF4-FFF2-40B4-BE49-F238E27FC236}">
              <a16:creationId xmlns:a16="http://schemas.microsoft.com/office/drawing/2014/main" id="{64A20849-D718-4A87-A6C3-45F8D53FF959}"/>
            </a:ext>
          </a:extLst>
        </xdr:cNvPr>
        <xdr:cNvSpPr txBox="1"/>
      </xdr:nvSpPr>
      <xdr:spPr>
        <a:xfrm>
          <a:off x="6172200" y="2019300"/>
          <a:ext cx="218122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MY" sz="1100" baseline="0">
              <a:solidFill>
                <a:schemeClr val="bg1"/>
              </a:solidFill>
            </a:rPr>
            <a:t>REFER PARALLEL CAPRICORN SVC </a:t>
          </a:r>
        </a:p>
      </xdr:txBody>
    </xdr:sp>
    <xdr:clientData/>
  </xdr:oneCellAnchor>
  <xdr:oneCellAnchor>
    <xdr:from>
      <xdr:col>18</xdr:col>
      <xdr:colOff>495300</xdr:colOff>
      <xdr:row>21</xdr:row>
      <xdr:rowOff>47625</xdr:rowOff>
    </xdr:from>
    <xdr:ext cx="2181225" cy="264560"/>
    <xdr:sp macro="" textlink="">
      <xdr:nvSpPr>
        <xdr:cNvPr id="18" name="TextBox 19">
          <a:extLst>
            <a:ext uri="{FF2B5EF4-FFF2-40B4-BE49-F238E27FC236}">
              <a16:creationId xmlns:a16="http://schemas.microsoft.com/office/drawing/2014/main" id="{10DD8AEA-5CF9-4A54-94BC-37CCDBB4DF61}"/>
            </a:ext>
          </a:extLst>
        </xdr:cNvPr>
        <xdr:cNvSpPr txBox="1"/>
      </xdr:nvSpPr>
      <xdr:spPr>
        <a:xfrm>
          <a:off x="8820150" y="2190750"/>
          <a:ext cx="218122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MY" sz="1100" baseline="0">
              <a:solidFill>
                <a:schemeClr val="bg1"/>
              </a:solidFill>
            </a:rPr>
            <a:t>REFER PARALLEL CAPRICORN SVC </a:t>
          </a:r>
        </a:p>
      </xdr:txBody>
    </xdr:sp>
    <xdr:clientData/>
  </xdr:oneCellAnchor>
  <xdr:oneCellAnchor>
    <xdr:from>
      <xdr:col>18</xdr:col>
      <xdr:colOff>619125</xdr:colOff>
      <xdr:row>24</xdr:row>
      <xdr:rowOff>123825</xdr:rowOff>
    </xdr:from>
    <xdr:ext cx="2181225" cy="264560"/>
    <xdr:sp macro="" textlink="">
      <xdr:nvSpPr>
        <xdr:cNvPr id="19" name="TextBox 18">
          <a:extLst>
            <a:ext uri="{FF2B5EF4-FFF2-40B4-BE49-F238E27FC236}">
              <a16:creationId xmlns:a16="http://schemas.microsoft.com/office/drawing/2014/main" id="{5E3A0280-C2F7-444B-97C2-B301BB8EDD9B}"/>
            </a:ext>
          </a:extLst>
        </xdr:cNvPr>
        <xdr:cNvSpPr txBox="1"/>
      </xdr:nvSpPr>
      <xdr:spPr>
        <a:xfrm>
          <a:off x="8943975" y="2743200"/>
          <a:ext cx="218122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MY" sz="1100" baseline="0">
              <a:solidFill>
                <a:schemeClr val="bg1"/>
              </a:solidFill>
            </a:rPr>
            <a:t>REFER PARALLEL CAPRICORN SVC </a:t>
          </a:r>
        </a:p>
      </xdr:txBody>
    </xdr:sp>
    <xdr:clientData/>
  </xdr:oneCellAnchor>
  <xdr:oneCellAnchor>
    <xdr:from>
      <xdr:col>6</xdr:col>
      <xdr:colOff>209550</xdr:colOff>
      <xdr:row>17</xdr:row>
      <xdr:rowOff>47625</xdr:rowOff>
    </xdr:from>
    <xdr:ext cx="2057400" cy="264560"/>
    <xdr:sp macro="" textlink="">
      <xdr:nvSpPr>
        <xdr:cNvPr id="20" name="TextBox 19">
          <a:extLst>
            <a:ext uri="{FF2B5EF4-FFF2-40B4-BE49-F238E27FC236}">
              <a16:creationId xmlns:a16="http://schemas.microsoft.com/office/drawing/2014/main" id="{94D1789C-13E9-4009-86FC-4B2C6F0C9ACB}"/>
            </a:ext>
          </a:extLst>
        </xdr:cNvPr>
        <xdr:cNvSpPr txBox="1"/>
      </xdr:nvSpPr>
      <xdr:spPr>
        <a:xfrm>
          <a:off x="3105150" y="3057525"/>
          <a:ext cx="2057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MY" sz="1100" baseline="0">
              <a:solidFill>
                <a:schemeClr val="bg1"/>
              </a:solidFill>
            </a:rPr>
            <a:t>BLANK SAILING</a:t>
          </a:r>
        </a:p>
      </xdr:txBody>
    </xdr:sp>
    <xdr:clientData/>
  </xdr:oneCellAnchor>
  <xdr:oneCellAnchor>
    <xdr:from>
      <xdr:col>6</xdr:col>
      <xdr:colOff>133350</xdr:colOff>
      <xdr:row>26</xdr:row>
      <xdr:rowOff>85725</xdr:rowOff>
    </xdr:from>
    <xdr:ext cx="2057400" cy="264560"/>
    <xdr:sp macro="" textlink="">
      <xdr:nvSpPr>
        <xdr:cNvPr id="21" name="TextBox 19">
          <a:extLst>
            <a:ext uri="{FF2B5EF4-FFF2-40B4-BE49-F238E27FC236}">
              <a16:creationId xmlns:a16="http://schemas.microsoft.com/office/drawing/2014/main" id="{7B50C8D4-2C14-4114-9324-F1DBDA0D260F}"/>
            </a:ext>
          </a:extLst>
        </xdr:cNvPr>
        <xdr:cNvSpPr txBox="1"/>
      </xdr:nvSpPr>
      <xdr:spPr>
        <a:xfrm>
          <a:off x="3028950" y="4543425"/>
          <a:ext cx="2057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MY" sz="1100" baseline="0">
              <a:solidFill>
                <a:schemeClr val="bg1"/>
              </a:solidFill>
            </a:rPr>
            <a:t>BLANK SAILING</a:t>
          </a:r>
        </a:p>
      </xdr:txBody>
    </xdr:sp>
    <xdr:clientData/>
  </xdr:oneCellAnchor>
  <xdr:oneCellAnchor>
    <xdr:from>
      <xdr:col>12</xdr:col>
      <xdr:colOff>142875</xdr:colOff>
      <xdr:row>23</xdr:row>
      <xdr:rowOff>95250</xdr:rowOff>
    </xdr:from>
    <xdr:ext cx="2181225" cy="264560"/>
    <xdr:sp macro="" textlink="">
      <xdr:nvSpPr>
        <xdr:cNvPr id="12" name="TextBox 19">
          <a:extLst>
            <a:ext uri="{FF2B5EF4-FFF2-40B4-BE49-F238E27FC236}">
              <a16:creationId xmlns:a16="http://schemas.microsoft.com/office/drawing/2014/main" id="{5B27BB51-0DAE-4058-B9E1-CD70899EDD97}"/>
            </a:ext>
          </a:extLst>
        </xdr:cNvPr>
        <xdr:cNvSpPr txBox="1"/>
      </xdr:nvSpPr>
      <xdr:spPr>
        <a:xfrm>
          <a:off x="6248400" y="4095750"/>
          <a:ext cx="218122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MY" sz="1100" baseline="0">
              <a:solidFill>
                <a:schemeClr val="bg1"/>
              </a:solidFill>
            </a:rPr>
            <a:t>REFER PARALLEL CAPRICORN SVC </a:t>
          </a:r>
        </a:p>
      </xdr:txBody>
    </xdr:sp>
    <xdr:clientData/>
  </xdr:oneCellAnchor>
  <xdr:oneCellAnchor>
    <xdr:from>
      <xdr:col>6</xdr:col>
      <xdr:colOff>219075</xdr:colOff>
      <xdr:row>20</xdr:row>
      <xdr:rowOff>47625</xdr:rowOff>
    </xdr:from>
    <xdr:ext cx="2057400" cy="264560"/>
    <xdr:sp macro="" textlink="">
      <xdr:nvSpPr>
        <xdr:cNvPr id="2" name="TextBox 12">
          <a:extLst>
            <a:ext uri="{FF2B5EF4-FFF2-40B4-BE49-F238E27FC236}">
              <a16:creationId xmlns:a16="http://schemas.microsoft.com/office/drawing/2014/main" id="{3D67AE67-1D70-4063-ABB8-15FA94CEC7C1}"/>
            </a:ext>
          </a:extLst>
        </xdr:cNvPr>
        <xdr:cNvSpPr txBox="1"/>
      </xdr:nvSpPr>
      <xdr:spPr>
        <a:xfrm>
          <a:off x="3181350" y="3562350"/>
          <a:ext cx="2057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MY" sz="1100" baseline="0">
              <a:solidFill>
                <a:schemeClr val="bg1"/>
              </a:solidFill>
            </a:rPr>
            <a:t>BLANK SAILING</a:t>
          </a:r>
        </a:p>
      </xdr:txBody>
    </xdr:sp>
    <xdr:clientData/>
  </xdr:oneCellAnchor>
</xdr:wsDr>
</file>

<file path=xl/drawings/drawing6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2" name="Picture 1039">
          <a:extLst>
            <a:ext uri="{FF2B5EF4-FFF2-40B4-BE49-F238E27FC236}">
              <a16:creationId xmlns:a16="http://schemas.microsoft.com/office/drawing/2014/main" id="{00000000-0008-0000-2E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2203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5" name="Picture 1039">
          <a:extLst>
            <a:ext uri="{FF2B5EF4-FFF2-40B4-BE49-F238E27FC236}">
              <a16:creationId xmlns:a16="http://schemas.microsoft.com/office/drawing/2014/main" id="{00000000-0008-0000-2E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2203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7" name="Picture 1039">
          <a:extLst>
            <a:ext uri="{FF2B5EF4-FFF2-40B4-BE49-F238E27FC236}">
              <a16:creationId xmlns:a16="http://schemas.microsoft.com/office/drawing/2014/main" id="{00000000-0008-0000-2E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44702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57150</xdr:colOff>
      <xdr:row>0</xdr:row>
      <xdr:rowOff>0</xdr:rowOff>
    </xdr:from>
    <xdr:to>
      <xdr:col>19</xdr:col>
      <xdr:colOff>152400</xdr:colOff>
      <xdr:row>3</xdr:row>
      <xdr:rowOff>0</xdr:rowOff>
    </xdr:to>
    <xdr:pic>
      <xdr:nvPicPr>
        <xdr:cNvPr id="9" name="Picture 1039">
          <a:extLst>
            <a:ext uri="{FF2B5EF4-FFF2-40B4-BE49-F238E27FC236}">
              <a16:creationId xmlns:a16="http://schemas.microsoft.com/office/drawing/2014/main" id="{00000000-0008-0000-2E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0"/>
          <a:ext cx="107346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22</xdr:col>
      <xdr:colOff>0</xdr:colOff>
      <xdr:row>2</xdr:row>
      <xdr:rowOff>0</xdr:rowOff>
    </xdr:from>
    <xdr:to>
      <xdr:col>24</xdr:col>
      <xdr:colOff>0</xdr:colOff>
      <xdr:row>5</xdr:row>
      <xdr:rowOff>19050</xdr:rowOff>
    </xdr:to>
    <xdr:sp macro="" textlink="">
      <xdr:nvSpPr>
        <xdr:cNvPr id="13" name="Cloud Callout 3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2E00-00000D000000}"/>
            </a:ext>
          </a:extLst>
        </xdr:cNvPr>
        <xdr:cNvSpPr/>
      </xdr:nvSpPr>
      <xdr:spPr>
        <a:xfrm>
          <a:off x="11315700" y="342900"/>
          <a:ext cx="1762125" cy="628650"/>
        </a:xfrm>
        <a:prstGeom prst="cloudCallou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800" b="1" baseline="0">
              <a:latin typeface="Comic Sans MS" pitchFamily="66" charset="0"/>
            </a:rPr>
            <a:t>HOME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14" name="Picture 1039">
          <a:extLst>
            <a:ext uri="{FF2B5EF4-FFF2-40B4-BE49-F238E27FC236}">
              <a16:creationId xmlns:a16="http://schemas.microsoft.com/office/drawing/2014/main" id="{802340DE-8539-49DD-9E3F-B6FEAE44A1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8202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15" name="Picture 1039">
          <a:extLst>
            <a:ext uri="{FF2B5EF4-FFF2-40B4-BE49-F238E27FC236}">
              <a16:creationId xmlns:a16="http://schemas.microsoft.com/office/drawing/2014/main" id="{BE589314-0F31-4EE5-9D1B-3D78CF8368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8202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16" name="Picture 1039">
          <a:extLst>
            <a:ext uri="{FF2B5EF4-FFF2-40B4-BE49-F238E27FC236}">
              <a16:creationId xmlns:a16="http://schemas.microsoft.com/office/drawing/2014/main" id="{3F67B7C0-E34D-4C46-AD2A-5863941DB4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8202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57150</xdr:colOff>
      <xdr:row>0</xdr:row>
      <xdr:rowOff>0</xdr:rowOff>
    </xdr:from>
    <xdr:to>
      <xdr:col>19</xdr:col>
      <xdr:colOff>152400</xdr:colOff>
      <xdr:row>3</xdr:row>
      <xdr:rowOff>0</xdr:rowOff>
    </xdr:to>
    <xdr:pic>
      <xdr:nvPicPr>
        <xdr:cNvPr id="17" name="Picture 1039">
          <a:extLst>
            <a:ext uri="{FF2B5EF4-FFF2-40B4-BE49-F238E27FC236}">
              <a16:creationId xmlns:a16="http://schemas.microsoft.com/office/drawing/2014/main" id="{7829C9F4-437E-46B8-8629-17C5A9FAE0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0"/>
          <a:ext cx="97345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22</xdr:col>
      <xdr:colOff>0</xdr:colOff>
      <xdr:row>2</xdr:row>
      <xdr:rowOff>0</xdr:rowOff>
    </xdr:from>
    <xdr:to>
      <xdr:col>24</xdr:col>
      <xdr:colOff>0</xdr:colOff>
      <xdr:row>5</xdr:row>
      <xdr:rowOff>19050</xdr:rowOff>
    </xdr:to>
    <xdr:sp macro="" textlink="">
      <xdr:nvSpPr>
        <xdr:cNvPr id="18" name="Cloud Callout 3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3815377B-9FE2-4F67-9FC1-4E2DAEA96FA8}"/>
            </a:ext>
          </a:extLst>
        </xdr:cNvPr>
        <xdr:cNvSpPr/>
      </xdr:nvSpPr>
      <xdr:spPr>
        <a:xfrm>
          <a:off x="10315575" y="342900"/>
          <a:ext cx="1762125" cy="628650"/>
        </a:xfrm>
        <a:prstGeom prst="cloudCallou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800" b="1" baseline="0">
              <a:latin typeface="Comic Sans MS" pitchFamily="66" charset="0"/>
            </a:rPr>
            <a:t>HOME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29" name="Picture 1039">
          <a:extLst>
            <a:ext uri="{FF2B5EF4-FFF2-40B4-BE49-F238E27FC236}">
              <a16:creationId xmlns:a16="http://schemas.microsoft.com/office/drawing/2014/main" id="{D900B6B0-DA53-4726-AC19-D008BB07E8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8202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30" name="Picture 1039">
          <a:extLst>
            <a:ext uri="{FF2B5EF4-FFF2-40B4-BE49-F238E27FC236}">
              <a16:creationId xmlns:a16="http://schemas.microsoft.com/office/drawing/2014/main" id="{1D7EFB88-3049-4642-A9EC-D79CAE24B2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8202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31" name="Picture 1039">
          <a:extLst>
            <a:ext uri="{FF2B5EF4-FFF2-40B4-BE49-F238E27FC236}">
              <a16:creationId xmlns:a16="http://schemas.microsoft.com/office/drawing/2014/main" id="{C58C25B5-711F-4EC4-AB19-54540BC420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8202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57150</xdr:colOff>
      <xdr:row>0</xdr:row>
      <xdr:rowOff>0</xdr:rowOff>
    </xdr:from>
    <xdr:to>
      <xdr:col>19</xdr:col>
      <xdr:colOff>152400</xdr:colOff>
      <xdr:row>3</xdr:row>
      <xdr:rowOff>0</xdr:rowOff>
    </xdr:to>
    <xdr:pic>
      <xdr:nvPicPr>
        <xdr:cNvPr id="32" name="Picture 1039">
          <a:extLst>
            <a:ext uri="{FF2B5EF4-FFF2-40B4-BE49-F238E27FC236}">
              <a16:creationId xmlns:a16="http://schemas.microsoft.com/office/drawing/2014/main" id="{28C08C29-F881-4D79-A478-4C57919251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0"/>
          <a:ext cx="97345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22</xdr:col>
      <xdr:colOff>0</xdr:colOff>
      <xdr:row>2</xdr:row>
      <xdr:rowOff>0</xdr:rowOff>
    </xdr:from>
    <xdr:to>
      <xdr:col>24</xdr:col>
      <xdr:colOff>0</xdr:colOff>
      <xdr:row>5</xdr:row>
      <xdr:rowOff>19050</xdr:rowOff>
    </xdr:to>
    <xdr:sp macro="" textlink="">
      <xdr:nvSpPr>
        <xdr:cNvPr id="33" name="Cloud Callout 3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BB76C7F6-7FE7-4679-BD1D-E95E5B3C7A80}"/>
            </a:ext>
          </a:extLst>
        </xdr:cNvPr>
        <xdr:cNvSpPr/>
      </xdr:nvSpPr>
      <xdr:spPr>
        <a:xfrm>
          <a:off x="10315575" y="342900"/>
          <a:ext cx="1762125" cy="628650"/>
        </a:xfrm>
        <a:prstGeom prst="cloudCallou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800" b="1" baseline="0">
              <a:latin typeface="Comic Sans MS" pitchFamily="66" charset="0"/>
            </a:rPr>
            <a:t>HOME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34" name="Picture 1039">
          <a:extLst>
            <a:ext uri="{FF2B5EF4-FFF2-40B4-BE49-F238E27FC236}">
              <a16:creationId xmlns:a16="http://schemas.microsoft.com/office/drawing/2014/main" id="{5E852B0D-39C3-4BA0-BEDF-280AF809EA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8202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35" name="Picture 1039">
          <a:extLst>
            <a:ext uri="{FF2B5EF4-FFF2-40B4-BE49-F238E27FC236}">
              <a16:creationId xmlns:a16="http://schemas.microsoft.com/office/drawing/2014/main" id="{4F52F772-FDAC-4DC0-A490-0D6A2A69BF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8202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36" name="Picture 1039">
          <a:extLst>
            <a:ext uri="{FF2B5EF4-FFF2-40B4-BE49-F238E27FC236}">
              <a16:creationId xmlns:a16="http://schemas.microsoft.com/office/drawing/2014/main" id="{2146D90E-1D17-49D6-A4B2-408990A9EE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8202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57150</xdr:colOff>
      <xdr:row>0</xdr:row>
      <xdr:rowOff>0</xdr:rowOff>
    </xdr:from>
    <xdr:to>
      <xdr:col>19</xdr:col>
      <xdr:colOff>152400</xdr:colOff>
      <xdr:row>3</xdr:row>
      <xdr:rowOff>0</xdr:rowOff>
    </xdr:to>
    <xdr:pic>
      <xdr:nvPicPr>
        <xdr:cNvPr id="37" name="Picture 1039">
          <a:extLst>
            <a:ext uri="{FF2B5EF4-FFF2-40B4-BE49-F238E27FC236}">
              <a16:creationId xmlns:a16="http://schemas.microsoft.com/office/drawing/2014/main" id="{771D2A94-9B2A-420B-BDE9-4E311B2956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0"/>
          <a:ext cx="97345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22</xdr:col>
      <xdr:colOff>0</xdr:colOff>
      <xdr:row>2</xdr:row>
      <xdr:rowOff>0</xdr:rowOff>
    </xdr:from>
    <xdr:to>
      <xdr:col>24</xdr:col>
      <xdr:colOff>0</xdr:colOff>
      <xdr:row>5</xdr:row>
      <xdr:rowOff>19050</xdr:rowOff>
    </xdr:to>
    <xdr:sp macro="" textlink="">
      <xdr:nvSpPr>
        <xdr:cNvPr id="38" name="Cloud Callout 3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759AB36C-EF78-45A4-93AF-2FDB713CEDCD}"/>
            </a:ext>
          </a:extLst>
        </xdr:cNvPr>
        <xdr:cNvSpPr/>
      </xdr:nvSpPr>
      <xdr:spPr>
        <a:xfrm>
          <a:off x="10315575" y="342900"/>
          <a:ext cx="1762125" cy="628650"/>
        </a:xfrm>
        <a:prstGeom prst="cloudCallou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800" b="1" baseline="0">
              <a:latin typeface="Comic Sans MS" pitchFamily="66" charset="0"/>
            </a:rPr>
            <a:t>HOME</a:t>
          </a:r>
        </a:p>
      </xdr:txBody>
    </xdr:sp>
    <xdr:clientData/>
  </xdr:twoCellAnchor>
  <xdr:oneCellAnchor>
    <xdr:from>
      <xdr:col>7</xdr:col>
      <xdr:colOff>0</xdr:colOff>
      <xdr:row>0</xdr:row>
      <xdr:rowOff>83820</xdr:rowOff>
    </xdr:from>
    <xdr:ext cx="5791200" cy="967740"/>
    <xdr:sp macro="" textlink="">
      <xdr:nvSpPr>
        <xdr:cNvPr id="122" name="TextBox 55">
          <a:extLst>
            <a:ext uri="{FF2B5EF4-FFF2-40B4-BE49-F238E27FC236}">
              <a16:creationId xmlns:a16="http://schemas.microsoft.com/office/drawing/2014/main" id="{05F7B221-EA7F-4C0B-A970-9529BEA9639B}"/>
            </a:ext>
          </a:extLst>
        </xdr:cNvPr>
        <xdr:cNvSpPr txBox="1"/>
      </xdr:nvSpPr>
      <xdr:spPr>
        <a:xfrm>
          <a:off x="4175760" y="83820"/>
          <a:ext cx="5791200" cy="967740"/>
        </a:xfrm>
        <a:prstGeom prst="rect">
          <a:avLst/>
        </a:prstGeom>
        <a:solidFill>
          <a:srgbClr val="92D050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endParaRPr lang="en-US" sz="1400" b="1" baseline="0">
            <a:solidFill>
              <a:srgbClr val="FF0000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oneCellAnchor>
  <xdr:oneCellAnchor>
    <xdr:from>
      <xdr:col>24</xdr:col>
      <xdr:colOff>7620</xdr:colOff>
      <xdr:row>19</xdr:row>
      <xdr:rowOff>7620</xdr:rowOff>
    </xdr:from>
    <xdr:ext cx="1722120" cy="541020"/>
    <xdr:sp macro="" textlink="">
      <xdr:nvSpPr>
        <xdr:cNvPr id="12" name="TextBox 55">
          <a:extLst>
            <a:ext uri="{FF2B5EF4-FFF2-40B4-BE49-F238E27FC236}">
              <a16:creationId xmlns:a16="http://schemas.microsoft.com/office/drawing/2014/main" id="{3D3F8ACC-2AF8-4FAD-A223-4B061F2EE560}"/>
            </a:ext>
          </a:extLst>
        </xdr:cNvPr>
        <xdr:cNvSpPr txBox="1"/>
      </xdr:nvSpPr>
      <xdr:spPr>
        <a:xfrm>
          <a:off x="12649200" y="3390900"/>
          <a:ext cx="1722120" cy="541020"/>
        </a:xfrm>
        <a:prstGeom prst="rect">
          <a:avLst/>
        </a:prstGeom>
        <a:solidFill>
          <a:schemeClr val="accent2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solidFill>
                <a:schemeClr val="bg1"/>
              </a:solidFill>
            </a:rPr>
            <a:t>OMIT</a:t>
          </a:r>
        </a:p>
      </xdr:txBody>
    </xdr:sp>
    <xdr:clientData/>
  </xdr:oneCellAnchor>
  <xdr:oneCellAnchor>
    <xdr:from>
      <xdr:col>17</xdr:col>
      <xdr:colOff>502920</xdr:colOff>
      <xdr:row>24</xdr:row>
      <xdr:rowOff>167640</xdr:rowOff>
    </xdr:from>
    <xdr:ext cx="10271760" cy="524933"/>
    <xdr:sp macro="" textlink="">
      <xdr:nvSpPr>
        <xdr:cNvPr id="10" name="TextBox 55">
          <a:extLst>
            <a:ext uri="{FF2B5EF4-FFF2-40B4-BE49-F238E27FC236}">
              <a16:creationId xmlns:a16="http://schemas.microsoft.com/office/drawing/2014/main" id="{9F581CAF-8F41-46EF-9CEE-5ADA7F634CF9}"/>
            </a:ext>
            <a:ext uri="{147F2762-F138-4A5C-976F-8EAC2B608ADB}">
              <a16:predDERef xmlns:a16="http://schemas.microsoft.com/office/drawing/2014/main" pred="{1456DB47-C085-4CA7-98F3-86DDBD4CA6A1}"/>
            </a:ext>
          </a:extLst>
        </xdr:cNvPr>
        <xdr:cNvSpPr txBox="1"/>
      </xdr:nvSpPr>
      <xdr:spPr>
        <a:xfrm>
          <a:off x="9243060" y="4427220"/>
          <a:ext cx="10271760" cy="524933"/>
        </a:xfrm>
        <a:prstGeom prst="rect">
          <a:avLst/>
        </a:prstGeom>
        <a:solidFill>
          <a:schemeClr val="tx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solidFill>
                <a:schemeClr val="bg1"/>
              </a:solidFill>
            </a:rPr>
            <a:t>BLANK SAILING</a:t>
          </a:r>
          <a:endParaRPr lang="en-US" sz="800" b="1" baseline="0">
            <a:solidFill>
              <a:schemeClr val="bg1"/>
            </a:solidFill>
          </a:endParaRPr>
        </a:p>
      </xdr:txBody>
    </xdr:sp>
    <xdr:clientData/>
  </xdr:oneCellAnchor>
</xdr:wsDr>
</file>

<file path=xl/drawings/drawing6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2" name="Picture 1039">
          <a:extLst>
            <a:ext uri="{FF2B5EF4-FFF2-40B4-BE49-F238E27FC236}">
              <a16:creationId xmlns:a16="http://schemas.microsoft.com/office/drawing/2014/main" id="{00000000-0008-0000-2F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2203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22</xdr:col>
      <xdr:colOff>0</xdr:colOff>
      <xdr:row>2</xdr:row>
      <xdr:rowOff>0</xdr:rowOff>
    </xdr:from>
    <xdr:to>
      <xdr:col>23</xdr:col>
      <xdr:colOff>828675</xdr:colOff>
      <xdr:row>5</xdr:row>
      <xdr:rowOff>19050</xdr:rowOff>
    </xdr:to>
    <xdr:sp macro="" textlink="">
      <xdr:nvSpPr>
        <xdr:cNvPr id="4" name="Cloud Callout 3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2F00-000004000000}"/>
            </a:ext>
          </a:extLst>
        </xdr:cNvPr>
        <xdr:cNvSpPr/>
      </xdr:nvSpPr>
      <xdr:spPr>
        <a:xfrm>
          <a:off x="11315700" y="342900"/>
          <a:ext cx="1676400" cy="628650"/>
        </a:xfrm>
        <a:prstGeom prst="cloudCallou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800" b="1" baseline="0">
              <a:latin typeface="Comic Sans MS" pitchFamily="66" charset="0"/>
            </a:rPr>
            <a:t>HOME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5" name="Picture 1039">
          <a:extLst>
            <a:ext uri="{FF2B5EF4-FFF2-40B4-BE49-F238E27FC236}">
              <a16:creationId xmlns:a16="http://schemas.microsoft.com/office/drawing/2014/main" id="{00000000-0008-0000-2F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2203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7" name="Picture 1039">
          <a:extLst>
            <a:ext uri="{FF2B5EF4-FFF2-40B4-BE49-F238E27FC236}">
              <a16:creationId xmlns:a16="http://schemas.microsoft.com/office/drawing/2014/main" id="{00000000-0008-0000-2F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44702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9" name="Picture 1039">
          <a:extLst>
            <a:ext uri="{FF2B5EF4-FFF2-40B4-BE49-F238E27FC236}">
              <a16:creationId xmlns:a16="http://schemas.microsoft.com/office/drawing/2014/main" id="{00000000-0008-0000-2F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44702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13" name="Picture 1039">
          <a:extLst>
            <a:ext uri="{FF2B5EF4-FFF2-40B4-BE49-F238E27FC236}">
              <a16:creationId xmlns:a16="http://schemas.microsoft.com/office/drawing/2014/main" id="{60B10241-A587-4D69-980A-8A854F860E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8202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22</xdr:col>
      <xdr:colOff>0</xdr:colOff>
      <xdr:row>2</xdr:row>
      <xdr:rowOff>0</xdr:rowOff>
    </xdr:from>
    <xdr:to>
      <xdr:col>23</xdr:col>
      <xdr:colOff>828675</xdr:colOff>
      <xdr:row>5</xdr:row>
      <xdr:rowOff>19050</xdr:rowOff>
    </xdr:to>
    <xdr:sp macro="" textlink="">
      <xdr:nvSpPr>
        <xdr:cNvPr id="14" name="Cloud Callout 3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FBF64411-0A7F-4942-87B2-F665CA4AC1D9}"/>
            </a:ext>
          </a:extLst>
        </xdr:cNvPr>
        <xdr:cNvSpPr/>
      </xdr:nvSpPr>
      <xdr:spPr>
        <a:xfrm>
          <a:off x="10315575" y="342900"/>
          <a:ext cx="1676400" cy="628650"/>
        </a:xfrm>
        <a:prstGeom prst="cloudCallou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800" b="1" baseline="0">
              <a:latin typeface="Comic Sans MS" pitchFamily="66" charset="0"/>
            </a:rPr>
            <a:t>HOME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15" name="Picture 1039">
          <a:extLst>
            <a:ext uri="{FF2B5EF4-FFF2-40B4-BE49-F238E27FC236}">
              <a16:creationId xmlns:a16="http://schemas.microsoft.com/office/drawing/2014/main" id="{91D613E9-CCA0-4282-B5B5-E4FF61B3C5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8202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16" name="Picture 1039">
          <a:extLst>
            <a:ext uri="{FF2B5EF4-FFF2-40B4-BE49-F238E27FC236}">
              <a16:creationId xmlns:a16="http://schemas.microsoft.com/office/drawing/2014/main" id="{97C1372E-CE21-4E0E-9163-73D65853F3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8202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17" name="Picture 1039">
          <a:extLst>
            <a:ext uri="{FF2B5EF4-FFF2-40B4-BE49-F238E27FC236}">
              <a16:creationId xmlns:a16="http://schemas.microsoft.com/office/drawing/2014/main" id="{419F6C7F-1331-4FD2-A5C6-D6F10EBC40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8202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25" name="Picture 1039">
          <a:extLst>
            <a:ext uri="{FF2B5EF4-FFF2-40B4-BE49-F238E27FC236}">
              <a16:creationId xmlns:a16="http://schemas.microsoft.com/office/drawing/2014/main" id="{1E3F7A09-15CF-4740-B55E-9BBD7E9957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8202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22</xdr:col>
      <xdr:colOff>0</xdr:colOff>
      <xdr:row>2</xdr:row>
      <xdr:rowOff>0</xdr:rowOff>
    </xdr:from>
    <xdr:to>
      <xdr:col>23</xdr:col>
      <xdr:colOff>828675</xdr:colOff>
      <xdr:row>5</xdr:row>
      <xdr:rowOff>19050</xdr:rowOff>
    </xdr:to>
    <xdr:sp macro="" textlink="">
      <xdr:nvSpPr>
        <xdr:cNvPr id="26" name="Cloud Callout 3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698BE9A0-B06E-4732-88CF-75808734C1FF}"/>
            </a:ext>
          </a:extLst>
        </xdr:cNvPr>
        <xdr:cNvSpPr/>
      </xdr:nvSpPr>
      <xdr:spPr>
        <a:xfrm>
          <a:off x="10315575" y="342900"/>
          <a:ext cx="1676400" cy="628650"/>
        </a:xfrm>
        <a:prstGeom prst="cloudCallou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800" b="1" baseline="0">
              <a:latin typeface="Comic Sans MS" pitchFamily="66" charset="0"/>
            </a:rPr>
            <a:t>HOME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27" name="Picture 1039">
          <a:extLst>
            <a:ext uri="{FF2B5EF4-FFF2-40B4-BE49-F238E27FC236}">
              <a16:creationId xmlns:a16="http://schemas.microsoft.com/office/drawing/2014/main" id="{1C35EE20-4C72-47BF-A1D9-8BEC2C5C3F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8202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28" name="Picture 1039">
          <a:extLst>
            <a:ext uri="{FF2B5EF4-FFF2-40B4-BE49-F238E27FC236}">
              <a16:creationId xmlns:a16="http://schemas.microsoft.com/office/drawing/2014/main" id="{6DA8316E-F2C5-4485-9E8A-44CE5CE27D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8202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29" name="Picture 1039">
          <a:extLst>
            <a:ext uri="{FF2B5EF4-FFF2-40B4-BE49-F238E27FC236}">
              <a16:creationId xmlns:a16="http://schemas.microsoft.com/office/drawing/2014/main" id="{9F1D57E6-CC74-4F49-8382-1FB6CD1E6E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8202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30" name="Picture 1039">
          <a:extLst>
            <a:ext uri="{FF2B5EF4-FFF2-40B4-BE49-F238E27FC236}">
              <a16:creationId xmlns:a16="http://schemas.microsoft.com/office/drawing/2014/main" id="{6E246B4A-2F60-4910-BCEB-90F0B1B6AC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8202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22</xdr:col>
      <xdr:colOff>0</xdr:colOff>
      <xdr:row>2</xdr:row>
      <xdr:rowOff>0</xdr:rowOff>
    </xdr:from>
    <xdr:to>
      <xdr:col>23</xdr:col>
      <xdr:colOff>828675</xdr:colOff>
      <xdr:row>5</xdr:row>
      <xdr:rowOff>19050</xdr:rowOff>
    </xdr:to>
    <xdr:sp macro="" textlink="">
      <xdr:nvSpPr>
        <xdr:cNvPr id="31" name="Cloud Callout 3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894E73F3-B429-4D38-9DCA-D7CDB8CF4935}"/>
            </a:ext>
          </a:extLst>
        </xdr:cNvPr>
        <xdr:cNvSpPr/>
      </xdr:nvSpPr>
      <xdr:spPr>
        <a:xfrm>
          <a:off x="10315575" y="342900"/>
          <a:ext cx="1676400" cy="628650"/>
        </a:xfrm>
        <a:prstGeom prst="cloudCallou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800" b="1" baseline="0">
              <a:latin typeface="Comic Sans MS" pitchFamily="66" charset="0"/>
            </a:rPr>
            <a:t>HOME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32" name="Picture 1039">
          <a:extLst>
            <a:ext uri="{FF2B5EF4-FFF2-40B4-BE49-F238E27FC236}">
              <a16:creationId xmlns:a16="http://schemas.microsoft.com/office/drawing/2014/main" id="{3F7FC0A9-2F2C-4AB9-9315-59B1DAC495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8202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33" name="Picture 1039">
          <a:extLst>
            <a:ext uri="{FF2B5EF4-FFF2-40B4-BE49-F238E27FC236}">
              <a16:creationId xmlns:a16="http://schemas.microsoft.com/office/drawing/2014/main" id="{CD3C2396-7383-4B4C-87EC-D21A2CE50A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8202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34" name="Picture 1039">
          <a:extLst>
            <a:ext uri="{FF2B5EF4-FFF2-40B4-BE49-F238E27FC236}">
              <a16:creationId xmlns:a16="http://schemas.microsoft.com/office/drawing/2014/main" id="{A35E7770-9A64-4232-8621-F605740FEC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8202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6</xdr:col>
      <xdr:colOff>1219200</xdr:colOff>
      <xdr:row>0</xdr:row>
      <xdr:rowOff>68580</xdr:rowOff>
    </xdr:from>
    <xdr:ext cx="6256020" cy="982980"/>
    <xdr:sp macro="" textlink="">
      <xdr:nvSpPr>
        <xdr:cNvPr id="22" name="TextBox 55">
          <a:extLst>
            <a:ext uri="{FF2B5EF4-FFF2-40B4-BE49-F238E27FC236}">
              <a16:creationId xmlns:a16="http://schemas.microsoft.com/office/drawing/2014/main" id="{A350DDF3-F462-407A-99FB-228C48A15036}"/>
            </a:ext>
          </a:extLst>
        </xdr:cNvPr>
        <xdr:cNvSpPr txBox="1"/>
      </xdr:nvSpPr>
      <xdr:spPr>
        <a:xfrm>
          <a:off x="4122420" y="68580"/>
          <a:ext cx="6256020" cy="982980"/>
        </a:xfrm>
        <a:prstGeom prst="rect">
          <a:avLst/>
        </a:prstGeom>
        <a:solidFill>
          <a:srgbClr val="92D050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endParaRPr lang="en-MY" sz="1400">
            <a:solidFill>
              <a:srgbClr val="FF0000"/>
            </a:solidFill>
            <a:effectLst/>
          </a:endParaRPr>
        </a:p>
      </xdr:txBody>
    </xdr:sp>
    <xdr:clientData/>
  </xdr:oneCellAnchor>
  <xdr:oneCellAnchor>
    <xdr:from>
      <xdr:col>24</xdr:col>
      <xdr:colOff>0</xdr:colOff>
      <xdr:row>19</xdr:row>
      <xdr:rowOff>0</xdr:rowOff>
    </xdr:from>
    <xdr:ext cx="868680" cy="541020"/>
    <xdr:sp macro="" textlink="">
      <xdr:nvSpPr>
        <xdr:cNvPr id="6" name="TextBox 55">
          <a:extLst>
            <a:ext uri="{FF2B5EF4-FFF2-40B4-BE49-F238E27FC236}">
              <a16:creationId xmlns:a16="http://schemas.microsoft.com/office/drawing/2014/main" id="{82A61264-D472-439D-9667-D59E21A24FE2}"/>
            </a:ext>
          </a:extLst>
        </xdr:cNvPr>
        <xdr:cNvSpPr txBox="1"/>
      </xdr:nvSpPr>
      <xdr:spPr>
        <a:xfrm>
          <a:off x="12565380" y="3497580"/>
          <a:ext cx="868680" cy="541020"/>
        </a:xfrm>
        <a:prstGeom prst="rect">
          <a:avLst/>
        </a:prstGeom>
        <a:solidFill>
          <a:schemeClr val="accent2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solidFill>
                <a:schemeClr val="bg1"/>
              </a:solidFill>
            </a:rPr>
            <a:t>OMIT</a:t>
          </a:r>
        </a:p>
      </xdr:txBody>
    </xdr:sp>
    <xdr:clientData/>
  </xdr:oneCellAnchor>
  <xdr:oneCellAnchor>
    <xdr:from>
      <xdr:col>27</xdr:col>
      <xdr:colOff>853440</xdr:colOff>
      <xdr:row>19</xdr:row>
      <xdr:rowOff>7620</xdr:rowOff>
    </xdr:from>
    <xdr:ext cx="1722120" cy="541020"/>
    <xdr:sp macro="" textlink="">
      <xdr:nvSpPr>
        <xdr:cNvPr id="12" name="TextBox 55">
          <a:extLst>
            <a:ext uri="{FF2B5EF4-FFF2-40B4-BE49-F238E27FC236}">
              <a16:creationId xmlns:a16="http://schemas.microsoft.com/office/drawing/2014/main" id="{A099E612-3B7F-4583-9495-911C4091D328}"/>
            </a:ext>
          </a:extLst>
        </xdr:cNvPr>
        <xdr:cNvSpPr txBox="1"/>
      </xdr:nvSpPr>
      <xdr:spPr>
        <a:xfrm>
          <a:off x="16002000" y="3505200"/>
          <a:ext cx="1722120" cy="541020"/>
        </a:xfrm>
        <a:prstGeom prst="rect">
          <a:avLst/>
        </a:prstGeom>
        <a:solidFill>
          <a:schemeClr val="accent2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solidFill>
                <a:schemeClr val="bg1"/>
              </a:solidFill>
            </a:rPr>
            <a:t>OMIT</a:t>
          </a:r>
        </a:p>
      </xdr:txBody>
    </xdr:sp>
    <xdr:clientData/>
  </xdr:oneCellAnchor>
  <xdr:oneCellAnchor>
    <xdr:from>
      <xdr:col>18</xdr:col>
      <xdr:colOff>0</xdr:colOff>
      <xdr:row>25</xdr:row>
      <xdr:rowOff>45720</xdr:rowOff>
    </xdr:from>
    <xdr:ext cx="16398240" cy="524933"/>
    <xdr:sp macro="" textlink="">
      <xdr:nvSpPr>
        <xdr:cNvPr id="51" name="TextBox 55">
          <a:extLst>
            <a:ext uri="{FF2B5EF4-FFF2-40B4-BE49-F238E27FC236}">
              <a16:creationId xmlns:a16="http://schemas.microsoft.com/office/drawing/2014/main" id="{FA83D5E7-3EF9-460E-B2C7-439B68E2A9B5}"/>
            </a:ext>
            <a:ext uri="{147F2762-F138-4A5C-976F-8EAC2B608ADB}">
              <a16:predDERef xmlns:a16="http://schemas.microsoft.com/office/drawing/2014/main" pred="{1456DB47-C085-4CA7-98F3-86DDBD4CA6A1}"/>
            </a:ext>
          </a:extLst>
        </xdr:cNvPr>
        <xdr:cNvSpPr txBox="1"/>
      </xdr:nvSpPr>
      <xdr:spPr>
        <a:xfrm>
          <a:off x="9182100" y="4594860"/>
          <a:ext cx="16398240" cy="524933"/>
        </a:xfrm>
        <a:prstGeom prst="rect">
          <a:avLst/>
        </a:prstGeom>
        <a:solidFill>
          <a:schemeClr val="tx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solidFill>
                <a:schemeClr val="bg1"/>
              </a:solidFill>
            </a:rPr>
            <a:t>BLANK SAILING</a:t>
          </a:r>
          <a:endParaRPr lang="en-US" sz="800" b="1" baseline="0">
            <a:solidFill>
              <a:schemeClr val="bg1"/>
            </a:solidFill>
          </a:endParaRPr>
        </a:p>
      </xdr:txBody>
    </xdr:sp>
    <xdr:clientData/>
  </xdr:oneCellAnchor>
</xdr:wsDr>
</file>

<file path=xl/drawings/drawing6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2" name="Picture 1039">
          <a:extLst>
            <a:ext uri="{FF2B5EF4-FFF2-40B4-BE49-F238E27FC236}">
              <a16:creationId xmlns:a16="http://schemas.microsoft.com/office/drawing/2014/main" id="{00000000-0008-0000-3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06424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22</xdr:col>
      <xdr:colOff>0</xdr:colOff>
      <xdr:row>2</xdr:row>
      <xdr:rowOff>0</xdr:rowOff>
    </xdr:from>
    <xdr:to>
      <xdr:col>24</xdr:col>
      <xdr:colOff>66675</xdr:colOff>
      <xdr:row>5</xdr:row>
      <xdr:rowOff>19050</xdr:rowOff>
    </xdr:to>
    <xdr:sp macro="" textlink="">
      <xdr:nvSpPr>
        <xdr:cNvPr id="3" name="Cloud Callout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3000-000003000000}"/>
            </a:ext>
          </a:extLst>
        </xdr:cNvPr>
        <xdr:cNvSpPr/>
      </xdr:nvSpPr>
      <xdr:spPr>
        <a:xfrm>
          <a:off x="11567160" y="350520"/>
          <a:ext cx="1804035" cy="636270"/>
        </a:xfrm>
        <a:prstGeom prst="cloudCallou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800" b="1" baseline="0">
              <a:latin typeface="Comic Sans MS" pitchFamily="66" charset="0"/>
            </a:rPr>
            <a:t>HOME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4" name="Picture 1039">
          <a:extLst>
            <a:ext uri="{FF2B5EF4-FFF2-40B4-BE49-F238E27FC236}">
              <a16:creationId xmlns:a16="http://schemas.microsoft.com/office/drawing/2014/main" id="{00000000-0008-0000-3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06424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5" name="Picture 1039">
          <a:extLst>
            <a:ext uri="{FF2B5EF4-FFF2-40B4-BE49-F238E27FC236}">
              <a16:creationId xmlns:a16="http://schemas.microsoft.com/office/drawing/2014/main" id="{00000000-0008-0000-3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06424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6" name="Picture 1039">
          <a:extLst>
            <a:ext uri="{FF2B5EF4-FFF2-40B4-BE49-F238E27FC236}">
              <a16:creationId xmlns:a16="http://schemas.microsoft.com/office/drawing/2014/main" id="{00000000-0008-0000-3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06424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11" name="Picture 1039">
          <a:extLst>
            <a:ext uri="{FF2B5EF4-FFF2-40B4-BE49-F238E27FC236}">
              <a16:creationId xmlns:a16="http://schemas.microsoft.com/office/drawing/2014/main" id="{6FFAF9C3-0882-40F0-A8A8-9E9E759741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8202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22</xdr:col>
      <xdr:colOff>0</xdr:colOff>
      <xdr:row>2</xdr:row>
      <xdr:rowOff>0</xdr:rowOff>
    </xdr:from>
    <xdr:to>
      <xdr:col>24</xdr:col>
      <xdr:colOff>66675</xdr:colOff>
      <xdr:row>5</xdr:row>
      <xdr:rowOff>19050</xdr:rowOff>
    </xdr:to>
    <xdr:sp macro="" textlink="">
      <xdr:nvSpPr>
        <xdr:cNvPr id="12" name="Cloud Callout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4A97880-7B0C-438E-95AA-B8F3F6B052F8}"/>
            </a:ext>
          </a:extLst>
        </xdr:cNvPr>
        <xdr:cNvSpPr/>
      </xdr:nvSpPr>
      <xdr:spPr>
        <a:xfrm>
          <a:off x="10315575" y="342900"/>
          <a:ext cx="1762125" cy="628650"/>
        </a:xfrm>
        <a:prstGeom prst="cloudCallou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800" b="1" baseline="0">
              <a:latin typeface="Comic Sans MS" pitchFamily="66" charset="0"/>
            </a:rPr>
            <a:t>HOME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13" name="Picture 1039">
          <a:extLst>
            <a:ext uri="{FF2B5EF4-FFF2-40B4-BE49-F238E27FC236}">
              <a16:creationId xmlns:a16="http://schemas.microsoft.com/office/drawing/2014/main" id="{D52FE12B-F3AB-4052-8923-EA54A424D5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8202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14" name="Picture 1039">
          <a:extLst>
            <a:ext uri="{FF2B5EF4-FFF2-40B4-BE49-F238E27FC236}">
              <a16:creationId xmlns:a16="http://schemas.microsoft.com/office/drawing/2014/main" id="{53EAF569-17FF-45DB-90DF-136DBDBA1E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8202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15" name="Picture 1039">
          <a:extLst>
            <a:ext uri="{FF2B5EF4-FFF2-40B4-BE49-F238E27FC236}">
              <a16:creationId xmlns:a16="http://schemas.microsoft.com/office/drawing/2014/main" id="{F0D8BFB1-2770-45BE-B911-095ACC06C8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8202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26" name="Picture 1039">
          <a:extLst>
            <a:ext uri="{FF2B5EF4-FFF2-40B4-BE49-F238E27FC236}">
              <a16:creationId xmlns:a16="http://schemas.microsoft.com/office/drawing/2014/main" id="{DE9672A3-CD19-4BED-BB56-1C24393614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8202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22</xdr:col>
      <xdr:colOff>0</xdr:colOff>
      <xdr:row>2</xdr:row>
      <xdr:rowOff>0</xdr:rowOff>
    </xdr:from>
    <xdr:to>
      <xdr:col>24</xdr:col>
      <xdr:colOff>66675</xdr:colOff>
      <xdr:row>5</xdr:row>
      <xdr:rowOff>19050</xdr:rowOff>
    </xdr:to>
    <xdr:sp macro="" textlink="">
      <xdr:nvSpPr>
        <xdr:cNvPr id="27" name="Cloud Callout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49F8AC9C-02D5-43CC-8CF0-DE2CE774EE66}"/>
            </a:ext>
          </a:extLst>
        </xdr:cNvPr>
        <xdr:cNvSpPr/>
      </xdr:nvSpPr>
      <xdr:spPr>
        <a:xfrm>
          <a:off x="10315575" y="342900"/>
          <a:ext cx="1762125" cy="628650"/>
        </a:xfrm>
        <a:prstGeom prst="cloudCallou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800" b="1" baseline="0">
              <a:latin typeface="Comic Sans MS" pitchFamily="66" charset="0"/>
            </a:rPr>
            <a:t>HOME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28" name="Picture 1039">
          <a:extLst>
            <a:ext uri="{FF2B5EF4-FFF2-40B4-BE49-F238E27FC236}">
              <a16:creationId xmlns:a16="http://schemas.microsoft.com/office/drawing/2014/main" id="{2A214D94-EF83-4A0C-B518-605922416D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8202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29" name="Picture 1039">
          <a:extLst>
            <a:ext uri="{FF2B5EF4-FFF2-40B4-BE49-F238E27FC236}">
              <a16:creationId xmlns:a16="http://schemas.microsoft.com/office/drawing/2014/main" id="{9518EB6B-D92D-46E7-9F0B-91C7BD9B6E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8202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30" name="Picture 1039">
          <a:extLst>
            <a:ext uri="{FF2B5EF4-FFF2-40B4-BE49-F238E27FC236}">
              <a16:creationId xmlns:a16="http://schemas.microsoft.com/office/drawing/2014/main" id="{04F9C05C-F4C4-48FE-B722-3DA746E493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8202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31" name="Picture 1039">
          <a:extLst>
            <a:ext uri="{FF2B5EF4-FFF2-40B4-BE49-F238E27FC236}">
              <a16:creationId xmlns:a16="http://schemas.microsoft.com/office/drawing/2014/main" id="{FF2A43CA-D875-4776-940D-7B061F9F08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8202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22</xdr:col>
      <xdr:colOff>0</xdr:colOff>
      <xdr:row>2</xdr:row>
      <xdr:rowOff>0</xdr:rowOff>
    </xdr:from>
    <xdr:to>
      <xdr:col>24</xdr:col>
      <xdr:colOff>66675</xdr:colOff>
      <xdr:row>5</xdr:row>
      <xdr:rowOff>19050</xdr:rowOff>
    </xdr:to>
    <xdr:sp macro="" textlink="">
      <xdr:nvSpPr>
        <xdr:cNvPr id="32" name="Cloud Callout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175103E0-9CF1-4314-8AE0-D32A26546AAF}"/>
            </a:ext>
          </a:extLst>
        </xdr:cNvPr>
        <xdr:cNvSpPr/>
      </xdr:nvSpPr>
      <xdr:spPr>
        <a:xfrm>
          <a:off x="10315575" y="342900"/>
          <a:ext cx="1762125" cy="628650"/>
        </a:xfrm>
        <a:prstGeom prst="cloudCallou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800" b="1" baseline="0">
              <a:latin typeface="Comic Sans MS" pitchFamily="66" charset="0"/>
            </a:rPr>
            <a:t>HOME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33" name="Picture 1039">
          <a:extLst>
            <a:ext uri="{FF2B5EF4-FFF2-40B4-BE49-F238E27FC236}">
              <a16:creationId xmlns:a16="http://schemas.microsoft.com/office/drawing/2014/main" id="{A9F5F54A-867B-4969-B3DB-75FAD37BCC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8202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34" name="Picture 1039">
          <a:extLst>
            <a:ext uri="{FF2B5EF4-FFF2-40B4-BE49-F238E27FC236}">
              <a16:creationId xmlns:a16="http://schemas.microsoft.com/office/drawing/2014/main" id="{C092A6FF-4BA0-4621-89D4-5E4AE9DD78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8202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35" name="Picture 1039">
          <a:extLst>
            <a:ext uri="{FF2B5EF4-FFF2-40B4-BE49-F238E27FC236}">
              <a16:creationId xmlns:a16="http://schemas.microsoft.com/office/drawing/2014/main" id="{DAAB41EC-1B3A-450D-BCC6-D009FFE384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8202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23</xdr:col>
      <xdr:colOff>704851</xdr:colOff>
      <xdr:row>11</xdr:row>
      <xdr:rowOff>41910</xdr:rowOff>
    </xdr:from>
    <xdr:ext cx="7019924" cy="1043940"/>
    <xdr:sp macro="" textlink="">
      <xdr:nvSpPr>
        <xdr:cNvPr id="91" name="TextBox 90">
          <a:extLst>
            <a:ext uri="{FF2B5EF4-FFF2-40B4-BE49-F238E27FC236}">
              <a16:creationId xmlns:a16="http://schemas.microsoft.com/office/drawing/2014/main" id="{4D8C7D11-054F-4422-8CA6-F276D2C66E1B}"/>
            </a:ext>
          </a:extLst>
        </xdr:cNvPr>
        <xdr:cNvSpPr txBox="1"/>
      </xdr:nvSpPr>
      <xdr:spPr>
        <a:xfrm>
          <a:off x="11868151" y="2023110"/>
          <a:ext cx="7019924" cy="10439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r>
            <a:rPr lang="en-US" sz="2800" b="1">
              <a:solidFill>
                <a:schemeClr val="bg1"/>
              </a:solidFill>
            </a:rPr>
            <a:t>NOT ACCEPT BOOKING : NO SPACE</a:t>
          </a:r>
        </a:p>
      </xdr:txBody>
    </xdr:sp>
    <xdr:clientData/>
  </xdr:oneCellAnchor>
  <xdr:twoCellAnchor>
    <xdr:from>
      <xdr:col>5</xdr:col>
      <xdr:colOff>518160</xdr:colOff>
      <xdr:row>10</xdr:row>
      <xdr:rowOff>0</xdr:rowOff>
    </xdr:from>
    <xdr:to>
      <xdr:col>11</xdr:col>
      <xdr:colOff>495300</xdr:colOff>
      <xdr:row>10</xdr:row>
      <xdr:rowOff>152400</xdr:rowOff>
    </xdr:to>
    <xdr:sp macro="" textlink="">
      <xdr:nvSpPr>
        <xdr:cNvPr id="23" name="Rectangle 22">
          <a:extLst>
            <a:ext uri="{FF2B5EF4-FFF2-40B4-BE49-F238E27FC236}">
              <a16:creationId xmlns:a16="http://schemas.microsoft.com/office/drawing/2014/main" id="{EB1F3C9A-93AA-4494-BD5B-A47E5E4FF41D}"/>
            </a:ext>
          </a:extLst>
        </xdr:cNvPr>
        <xdr:cNvSpPr/>
      </xdr:nvSpPr>
      <xdr:spPr>
        <a:xfrm>
          <a:off x="2941320" y="1844040"/>
          <a:ext cx="2926080" cy="152400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800" b="1" baseline="0">
              <a:solidFill>
                <a:srgbClr val="FFC000"/>
              </a:solidFill>
            </a:rPr>
            <a:t>BLANK SAILING	</a:t>
          </a:r>
          <a:endParaRPr lang="en-US" sz="800" b="1">
            <a:solidFill>
              <a:srgbClr val="FFC000"/>
            </a:solidFill>
          </a:endParaRPr>
        </a:p>
      </xdr:txBody>
    </xdr:sp>
    <xdr:clientData/>
  </xdr:twoCellAnchor>
  <xdr:twoCellAnchor>
    <xdr:from>
      <xdr:col>5</xdr:col>
      <xdr:colOff>502920</xdr:colOff>
      <xdr:row>12</xdr:row>
      <xdr:rowOff>38100</xdr:rowOff>
    </xdr:from>
    <xdr:to>
      <xdr:col>11</xdr:col>
      <xdr:colOff>495300</xdr:colOff>
      <xdr:row>13</xdr:row>
      <xdr:rowOff>22860</xdr:rowOff>
    </xdr:to>
    <xdr:sp macro="" textlink="">
      <xdr:nvSpPr>
        <xdr:cNvPr id="24" name="Rectangle 23">
          <a:extLst>
            <a:ext uri="{FF2B5EF4-FFF2-40B4-BE49-F238E27FC236}">
              <a16:creationId xmlns:a16="http://schemas.microsoft.com/office/drawing/2014/main" id="{BEC859EA-91C0-44DE-956F-BB13BF03F25F}"/>
            </a:ext>
          </a:extLst>
        </xdr:cNvPr>
        <xdr:cNvSpPr/>
      </xdr:nvSpPr>
      <xdr:spPr>
        <a:xfrm>
          <a:off x="2926080" y="2232660"/>
          <a:ext cx="2941320" cy="160020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800" b="1" baseline="0">
              <a:solidFill>
                <a:srgbClr val="FFC000"/>
              </a:solidFill>
            </a:rPr>
            <a:t>BLANK SAILING	</a:t>
          </a:r>
          <a:endParaRPr lang="en-US" sz="800" b="1">
            <a:solidFill>
              <a:srgbClr val="FFC000"/>
            </a:solidFill>
          </a:endParaRPr>
        </a:p>
      </xdr:txBody>
    </xdr:sp>
    <xdr:clientData/>
  </xdr:twoCellAnchor>
  <xdr:twoCellAnchor>
    <xdr:from>
      <xdr:col>0</xdr:col>
      <xdr:colOff>0</xdr:colOff>
      <xdr:row>13</xdr:row>
      <xdr:rowOff>7620</xdr:rowOff>
    </xdr:from>
    <xdr:to>
      <xdr:col>5</xdr:col>
      <xdr:colOff>502920</xdr:colOff>
      <xdr:row>13</xdr:row>
      <xdr:rowOff>160020</xdr:rowOff>
    </xdr:to>
    <xdr:sp macro="" textlink="">
      <xdr:nvSpPr>
        <xdr:cNvPr id="25" name="Rectangle 24">
          <a:extLst>
            <a:ext uri="{FF2B5EF4-FFF2-40B4-BE49-F238E27FC236}">
              <a16:creationId xmlns:a16="http://schemas.microsoft.com/office/drawing/2014/main" id="{6C2AB57D-4EEB-4DF5-8784-159838E9DF61}"/>
            </a:ext>
          </a:extLst>
        </xdr:cNvPr>
        <xdr:cNvSpPr/>
      </xdr:nvSpPr>
      <xdr:spPr>
        <a:xfrm>
          <a:off x="0" y="2369820"/>
          <a:ext cx="2926080" cy="152400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800" b="1" baseline="0">
              <a:solidFill>
                <a:srgbClr val="FFC000"/>
              </a:solidFill>
            </a:rPr>
            <a:t>BLANK SAILING	</a:t>
          </a:r>
          <a:endParaRPr lang="en-US" sz="800" b="1">
            <a:solidFill>
              <a:srgbClr val="FFC000"/>
            </a:solidFill>
          </a:endParaRPr>
        </a:p>
      </xdr:txBody>
    </xdr:sp>
    <xdr:clientData/>
  </xdr:twoCellAnchor>
  <xdr:oneCellAnchor>
    <xdr:from>
      <xdr:col>18</xdr:col>
      <xdr:colOff>371473</xdr:colOff>
      <xdr:row>19</xdr:row>
      <xdr:rowOff>19050</xdr:rowOff>
    </xdr:from>
    <xdr:ext cx="5648326" cy="749821"/>
    <xdr:sp macro="" textlink="">
      <xdr:nvSpPr>
        <xdr:cNvPr id="36" name="TextBox 35">
          <a:extLst>
            <a:ext uri="{FF2B5EF4-FFF2-40B4-BE49-F238E27FC236}">
              <a16:creationId xmlns:a16="http://schemas.microsoft.com/office/drawing/2014/main" id="{D9DAAEF4-10D7-4521-B4F9-EF34288E3CF2}"/>
            </a:ext>
          </a:extLst>
        </xdr:cNvPr>
        <xdr:cNvSpPr txBox="1"/>
      </xdr:nvSpPr>
      <xdr:spPr>
        <a:xfrm flipH="1">
          <a:off x="9029698" y="3371850"/>
          <a:ext cx="5648326" cy="74982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400" b="1">
              <a:solidFill>
                <a:schemeClr val="bg1"/>
              </a:solidFill>
            </a:rPr>
            <a:t>WEF FK048A CHANGE</a:t>
          </a:r>
          <a:r>
            <a:rPr lang="en-US" sz="1400" b="1" baseline="0">
              <a:solidFill>
                <a:schemeClr val="bg1"/>
              </a:solidFill>
            </a:rPr>
            <a:t> ROUTING :  </a:t>
          </a:r>
        </a:p>
        <a:p>
          <a:r>
            <a:rPr lang="en-US" sz="1400" b="1" baseline="0">
              <a:solidFill>
                <a:schemeClr val="bg1"/>
              </a:solidFill>
            </a:rPr>
            <a:t>POD COLOMBO / VIA CMB  --&gt; REFER AFRICA SERVICE</a:t>
          </a:r>
        </a:p>
        <a:p>
          <a:r>
            <a:rPr lang="en-US" sz="1400" b="1" baseline="0">
              <a:solidFill>
                <a:schemeClr val="bg1"/>
              </a:solidFill>
            </a:rPr>
            <a:t>POD MUNDRA DIRECT CALLING WITH FALCON SERVICE</a:t>
          </a:r>
          <a:endParaRPr lang="en-US" sz="900" b="1">
            <a:solidFill>
              <a:schemeClr val="bg1"/>
            </a:solidFill>
          </a:endParaRPr>
        </a:p>
      </xdr:txBody>
    </xdr:sp>
    <xdr:clientData/>
  </xdr:oneCellAnchor>
</xdr:wsDr>
</file>

<file path=xl/drawings/drawing7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2" name="Picture 1039">
          <a:extLst>
            <a:ext uri="{FF2B5EF4-FFF2-40B4-BE49-F238E27FC236}">
              <a16:creationId xmlns:a16="http://schemas.microsoft.com/office/drawing/2014/main" id="{00000000-0008-0000-3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2203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22</xdr:col>
      <xdr:colOff>0</xdr:colOff>
      <xdr:row>2</xdr:row>
      <xdr:rowOff>0</xdr:rowOff>
    </xdr:from>
    <xdr:to>
      <xdr:col>24</xdr:col>
      <xdr:colOff>0</xdr:colOff>
      <xdr:row>5</xdr:row>
      <xdr:rowOff>19050</xdr:rowOff>
    </xdr:to>
    <xdr:sp macro="" textlink="">
      <xdr:nvSpPr>
        <xdr:cNvPr id="4" name="Cloud Callout 3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3100-000004000000}"/>
            </a:ext>
          </a:extLst>
        </xdr:cNvPr>
        <xdr:cNvSpPr/>
      </xdr:nvSpPr>
      <xdr:spPr>
        <a:xfrm>
          <a:off x="10715625" y="342900"/>
          <a:ext cx="1762125" cy="628650"/>
        </a:xfrm>
        <a:prstGeom prst="cloudCallou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800" b="1" baseline="0">
              <a:latin typeface="Comic Sans MS" pitchFamily="66" charset="0"/>
            </a:rPr>
            <a:t>HOME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5" name="Picture 1039">
          <a:extLst>
            <a:ext uri="{FF2B5EF4-FFF2-40B4-BE49-F238E27FC236}">
              <a16:creationId xmlns:a16="http://schemas.microsoft.com/office/drawing/2014/main" id="{00000000-0008-0000-31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2203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7" name="Picture 1039">
          <a:extLst>
            <a:ext uri="{FF2B5EF4-FFF2-40B4-BE49-F238E27FC236}">
              <a16:creationId xmlns:a16="http://schemas.microsoft.com/office/drawing/2014/main" id="{00000000-0008-0000-31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44702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9" name="Picture 1039">
          <a:extLst>
            <a:ext uri="{FF2B5EF4-FFF2-40B4-BE49-F238E27FC236}">
              <a16:creationId xmlns:a16="http://schemas.microsoft.com/office/drawing/2014/main" id="{00000000-0008-0000-31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44702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13" name="Picture 1039">
          <a:extLst>
            <a:ext uri="{FF2B5EF4-FFF2-40B4-BE49-F238E27FC236}">
              <a16:creationId xmlns:a16="http://schemas.microsoft.com/office/drawing/2014/main" id="{F858AC6F-84A5-4FC2-B807-C35C345D37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8202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22</xdr:col>
      <xdr:colOff>0</xdr:colOff>
      <xdr:row>2</xdr:row>
      <xdr:rowOff>0</xdr:rowOff>
    </xdr:from>
    <xdr:to>
      <xdr:col>24</xdr:col>
      <xdr:colOff>0</xdr:colOff>
      <xdr:row>5</xdr:row>
      <xdr:rowOff>19050</xdr:rowOff>
    </xdr:to>
    <xdr:sp macro="" textlink="">
      <xdr:nvSpPr>
        <xdr:cNvPr id="14" name="Cloud Callout 3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6C735088-C9F6-42A7-BC58-7EC3642AF2CA}"/>
            </a:ext>
          </a:extLst>
        </xdr:cNvPr>
        <xdr:cNvSpPr/>
      </xdr:nvSpPr>
      <xdr:spPr>
        <a:xfrm>
          <a:off x="10315575" y="342900"/>
          <a:ext cx="1695450" cy="628650"/>
        </a:xfrm>
        <a:prstGeom prst="cloudCallou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800" b="1" baseline="0">
              <a:latin typeface="Comic Sans MS" pitchFamily="66" charset="0"/>
            </a:rPr>
            <a:t>HOME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15" name="Picture 1039">
          <a:extLst>
            <a:ext uri="{FF2B5EF4-FFF2-40B4-BE49-F238E27FC236}">
              <a16:creationId xmlns:a16="http://schemas.microsoft.com/office/drawing/2014/main" id="{309F1A73-19AB-4D55-A9A8-4A1D203D6A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8202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16" name="Picture 1039">
          <a:extLst>
            <a:ext uri="{FF2B5EF4-FFF2-40B4-BE49-F238E27FC236}">
              <a16:creationId xmlns:a16="http://schemas.microsoft.com/office/drawing/2014/main" id="{E3FEB9F2-C6D6-4BF0-888A-D800BE0DF6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8202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17" name="Picture 1039">
          <a:extLst>
            <a:ext uri="{FF2B5EF4-FFF2-40B4-BE49-F238E27FC236}">
              <a16:creationId xmlns:a16="http://schemas.microsoft.com/office/drawing/2014/main" id="{CD5B9B7B-736E-4435-B974-DFA4BF3A46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8202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26</xdr:col>
      <xdr:colOff>0</xdr:colOff>
      <xdr:row>13</xdr:row>
      <xdr:rowOff>7620</xdr:rowOff>
    </xdr:from>
    <xdr:ext cx="731520" cy="5768340"/>
    <xdr:sp macro="" textlink="">
      <xdr:nvSpPr>
        <xdr:cNvPr id="19" name="TextBox 55">
          <a:extLst>
            <a:ext uri="{FF2B5EF4-FFF2-40B4-BE49-F238E27FC236}">
              <a16:creationId xmlns:a16="http://schemas.microsoft.com/office/drawing/2014/main" id="{AB56158B-25DA-43A7-9977-C5182F4A8A6A}"/>
            </a:ext>
          </a:extLst>
        </xdr:cNvPr>
        <xdr:cNvSpPr txBox="1"/>
      </xdr:nvSpPr>
      <xdr:spPr>
        <a:xfrm>
          <a:off x="14226540" y="2377440"/>
          <a:ext cx="731520" cy="5768340"/>
        </a:xfrm>
        <a:prstGeom prst="rect">
          <a:avLst/>
        </a:prstGeom>
        <a:solidFill>
          <a:schemeClr val="tx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>
              <a:solidFill>
                <a:schemeClr val="bg1"/>
              </a:solidFill>
            </a:rPr>
            <a:t>PLS USE INGWE</a:t>
          </a:r>
          <a:endParaRPr lang="en-US" sz="1200" b="1" baseline="0">
            <a:solidFill>
              <a:schemeClr val="bg1"/>
            </a:solidFill>
          </a:endParaRPr>
        </a:p>
      </xdr:txBody>
    </xdr:sp>
    <xdr:clientData/>
  </xdr:oneCellAnchor>
  <xdr:oneCellAnchor>
    <xdr:from>
      <xdr:col>17</xdr:col>
      <xdr:colOff>510540</xdr:colOff>
      <xdr:row>10</xdr:row>
      <xdr:rowOff>0</xdr:rowOff>
    </xdr:from>
    <xdr:ext cx="5836920" cy="525780"/>
    <xdr:sp macro="" textlink="">
      <xdr:nvSpPr>
        <xdr:cNvPr id="8" name="TextBox 55">
          <a:extLst>
            <a:ext uri="{FF2B5EF4-FFF2-40B4-BE49-F238E27FC236}">
              <a16:creationId xmlns:a16="http://schemas.microsoft.com/office/drawing/2014/main" id="{6823AFF6-4107-4238-A65B-F4A4D02B58A2}"/>
            </a:ext>
          </a:extLst>
        </xdr:cNvPr>
        <xdr:cNvSpPr txBox="1"/>
      </xdr:nvSpPr>
      <xdr:spPr>
        <a:xfrm>
          <a:off x="9113520" y="1844040"/>
          <a:ext cx="5836920" cy="525780"/>
        </a:xfrm>
        <a:prstGeom prst="rect">
          <a:avLst/>
        </a:prstGeom>
        <a:solidFill>
          <a:schemeClr val="tx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solidFill>
                <a:schemeClr val="bg1"/>
              </a:solidFill>
            </a:rPr>
            <a:t>BLANK-FRESH PLS NOMINATE ON FY152A</a:t>
          </a:r>
        </a:p>
      </xdr:txBody>
    </xdr:sp>
    <xdr:clientData/>
  </xdr:oneCellAnchor>
  <xdr:oneCellAnchor>
    <xdr:from>
      <xdr:col>27</xdr:col>
      <xdr:colOff>0</xdr:colOff>
      <xdr:row>25</xdr:row>
      <xdr:rowOff>7620</xdr:rowOff>
    </xdr:from>
    <xdr:ext cx="731520" cy="3665220"/>
    <xdr:sp macro="" textlink="">
      <xdr:nvSpPr>
        <xdr:cNvPr id="20" name="TextBox 55">
          <a:extLst>
            <a:ext uri="{FF2B5EF4-FFF2-40B4-BE49-F238E27FC236}">
              <a16:creationId xmlns:a16="http://schemas.microsoft.com/office/drawing/2014/main" id="{4BCF631F-90D3-483D-8EEC-E7DF39EBA90E}"/>
            </a:ext>
          </a:extLst>
        </xdr:cNvPr>
        <xdr:cNvSpPr txBox="1"/>
      </xdr:nvSpPr>
      <xdr:spPr>
        <a:xfrm>
          <a:off x="14942820" y="4480560"/>
          <a:ext cx="731520" cy="3665220"/>
        </a:xfrm>
        <a:prstGeom prst="rect">
          <a:avLst/>
        </a:prstGeom>
        <a:solidFill>
          <a:schemeClr val="tx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>
              <a:solidFill>
                <a:schemeClr val="bg1"/>
              </a:solidFill>
            </a:rPr>
            <a:t>PLS USE INGWE</a:t>
          </a:r>
          <a:endParaRPr lang="en-US" sz="1200" b="1" baseline="0">
            <a:solidFill>
              <a:schemeClr val="bg1"/>
            </a:solidFill>
          </a:endParaRPr>
        </a:p>
      </xdr:txBody>
    </xdr:sp>
    <xdr:clientData/>
  </xdr:oneCellAnchor>
  <xdr:oneCellAnchor>
    <xdr:from>
      <xdr:col>18</xdr:col>
      <xdr:colOff>0</xdr:colOff>
      <xdr:row>25</xdr:row>
      <xdr:rowOff>0</xdr:rowOff>
    </xdr:from>
    <xdr:ext cx="5836920" cy="525780"/>
    <xdr:sp macro="" textlink="">
      <xdr:nvSpPr>
        <xdr:cNvPr id="23" name="TextBox 55">
          <a:extLst>
            <a:ext uri="{FF2B5EF4-FFF2-40B4-BE49-F238E27FC236}">
              <a16:creationId xmlns:a16="http://schemas.microsoft.com/office/drawing/2014/main" id="{E4580216-EF50-47BD-9B83-39815EB66934}"/>
            </a:ext>
          </a:extLst>
        </xdr:cNvPr>
        <xdr:cNvSpPr txBox="1"/>
      </xdr:nvSpPr>
      <xdr:spPr>
        <a:xfrm>
          <a:off x="9121140" y="4472940"/>
          <a:ext cx="5836920" cy="525780"/>
        </a:xfrm>
        <a:prstGeom prst="rect">
          <a:avLst/>
        </a:prstGeom>
        <a:solidFill>
          <a:schemeClr val="tx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solidFill>
                <a:schemeClr val="bg1"/>
              </a:solidFill>
            </a:rPr>
            <a:t>BLANK-FRESH PLS NOMINATE ON FY205A</a:t>
          </a:r>
        </a:p>
      </xdr:txBody>
    </xdr:sp>
    <xdr:clientData/>
  </xdr:oneCellAnchor>
  <xdr:oneCellAnchor>
    <xdr:from>
      <xdr:col>18</xdr:col>
      <xdr:colOff>0</xdr:colOff>
      <xdr:row>31</xdr:row>
      <xdr:rowOff>0</xdr:rowOff>
    </xdr:from>
    <xdr:ext cx="5836920" cy="525780"/>
    <xdr:sp macro="" textlink="">
      <xdr:nvSpPr>
        <xdr:cNvPr id="26" name="TextBox 55">
          <a:extLst>
            <a:ext uri="{FF2B5EF4-FFF2-40B4-BE49-F238E27FC236}">
              <a16:creationId xmlns:a16="http://schemas.microsoft.com/office/drawing/2014/main" id="{313412E9-BF11-460D-AD30-81CE141B1B51}"/>
            </a:ext>
          </a:extLst>
        </xdr:cNvPr>
        <xdr:cNvSpPr txBox="1"/>
      </xdr:nvSpPr>
      <xdr:spPr>
        <a:xfrm>
          <a:off x="9121140" y="5524500"/>
          <a:ext cx="5836920" cy="525780"/>
        </a:xfrm>
        <a:prstGeom prst="rect">
          <a:avLst/>
        </a:prstGeom>
        <a:solidFill>
          <a:schemeClr val="tx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solidFill>
                <a:schemeClr val="bg1"/>
              </a:solidFill>
            </a:rPr>
            <a:t>BLANK-FRESH PLS NOMINATE ON FY207A</a:t>
          </a:r>
        </a:p>
      </xdr:txBody>
    </xdr:sp>
    <xdr:clientData/>
  </xdr:oneCellAnchor>
</xdr:wsDr>
</file>

<file path=xl/drawings/drawing7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2" name="Picture 1039">
          <a:extLst>
            <a:ext uri="{FF2B5EF4-FFF2-40B4-BE49-F238E27FC236}">
              <a16:creationId xmlns:a16="http://schemas.microsoft.com/office/drawing/2014/main" id="{00000000-0008-0000-3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80122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22</xdr:col>
      <xdr:colOff>0</xdr:colOff>
      <xdr:row>2</xdr:row>
      <xdr:rowOff>0</xdr:rowOff>
    </xdr:from>
    <xdr:to>
      <xdr:col>24</xdr:col>
      <xdr:colOff>66675</xdr:colOff>
      <xdr:row>5</xdr:row>
      <xdr:rowOff>19050</xdr:rowOff>
    </xdr:to>
    <xdr:sp macro="" textlink="">
      <xdr:nvSpPr>
        <xdr:cNvPr id="4" name="Cloud Callout 3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3200-000004000000}"/>
            </a:ext>
          </a:extLst>
        </xdr:cNvPr>
        <xdr:cNvSpPr/>
      </xdr:nvSpPr>
      <xdr:spPr>
        <a:xfrm>
          <a:off x="10715625" y="342900"/>
          <a:ext cx="1762125" cy="628650"/>
        </a:xfrm>
        <a:prstGeom prst="cloudCallou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800" b="1" baseline="0">
              <a:latin typeface="Comic Sans MS" pitchFamily="66" charset="0"/>
            </a:rPr>
            <a:t>HOME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5" name="Picture 1039">
          <a:extLst>
            <a:ext uri="{FF2B5EF4-FFF2-40B4-BE49-F238E27FC236}">
              <a16:creationId xmlns:a16="http://schemas.microsoft.com/office/drawing/2014/main" id="{00000000-0008-0000-32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2203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7" name="Picture 1039">
          <a:extLst>
            <a:ext uri="{FF2B5EF4-FFF2-40B4-BE49-F238E27FC236}">
              <a16:creationId xmlns:a16="http://schemas.microsoft.com/office/drawing/2014/main" id="{00000000-0008-0000-32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44702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9" name="Picture 1039">
          <a:extLst>
            <a:ext uri="{FF2B5EF4-FFF2-40B4-BE49-F238E27FC236}">
              <a16:creationId xmlns:a16="http://schemas.microsoft.com/office/drawing/2014/main" id="{00000000-0008-0000-32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44702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13" name="Picture 1039">
          <a:extLst>
            <a:ext uri="{FF2B5EF4-FFF2-40B4-BE49-F238E27FC236}">
              <a16:creationId xmlns:a16="http://schemas.microsoft.com/office/drawing/2014/main" id="{038FDE1F-F5F5-4315-9CF2-AFB495664F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8202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22</xdr:col>
      <xdr:colOff>0</xdr:colOff>
      <xdr:row>2</xdr:row>
      <xdr:rowOff>0</xdr:rowOff>
    </xdr:from>
    <xdr:to>
      <xdr:col>24</xdr:col>
      <xdr:colOff>66675</xdr:colOff>
      <xdr:row>5</xdr:row>
      <xdr:rowOff>19050</xdr:rowOff>
    </xdr:to>
    <xdr:sp macro="" textlink="">
      <xdr:nvSpPr>
        <xdr:cNvPr id="14" name="Cloud Callout 3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E58AC47A-6E99-401D-8DE3-A1A9B3C38470}"/>
            </a:ext>
          </a:extLst>
        </xdr:cNvPr>
        <xdr:cNvSpPr/>
      </xdr:nvSpPr>
      <xdr:spPr>
        <a:xfrm>
          <a:off x="10315575" y="342900"/>
          <a:ext cx="1762125" cy="628650"/>
        </a:xfrm>
        <a:prstGeom prst="cloudCallou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800" b="1" baseline="0">
              <a:latin typeface="Comic Sans MS" pitchFamily="66" charset="0"/>
            </a:rPr>
            <a:t>HOME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15" name="Picture 1039">
          <a:extLst>
            <a:ext uri="{FF2B5EF4-FFF2-40B4-BE49-F238E27FC236}">
              <a16:creationId xmlns:a16="http://schemas.microsoft.com/office/drawing/2014/main" id="{9D243441-EB6B-4B1E-9AC0-F5F07B9FBF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8202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16" name="Picture 1039">
          <a:extLst>
            <a:ext uri="{FF2B5EF4-FFF2-40B4-BE49-F238E27FC236}">
              <a16:creationId xmlns:a16="http://schemas.microsoft.com/office/drawing/2014/main" id="{E7631DDA-5019-49CC-887E-3E3AEFE822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8202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17" name="Picture 1039">
          <a:extLst>
            <a:ext uri="{FF2B5EF4-FFF2-40B4-BE49-F238E27FC236}">
              <a16:creationId xmlns:a16="http://schemas.microsoft.com/office/drawing/2014/main" id="{8416FEAA-C79E-42B7-A2AE-59413971F9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8202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24" name="Picture 1039">
          <a:extLst>
            <a:ext uri="{FF2B5EF4-FFF2-40B4-BE49-F238E27FC236}">
              <a16:creationId xmlns:a16="http://schemas.microsoft.com/office/drawing/2014/main" id="{8CE2FCAE-A448-4C2B-A184-62907C3B73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8202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22</xdr:col>
      <xdr:colOff>0</xdr:colOff>
      <xdr:row>2</xdr:row>
      <xdr:rowOff>0</xdr:rowOff>
    </xdr:from>
    <xdr:to>
      <xdr:col>24</xdr:col>
      <xdr:colOff>66675</xdr:colOff>
      <xdr:row>5</xdr:row>
      <xdr:rowOff>19050</xdr:rowOff>
    </xdr:to>
    <xdr:sp macro="" textlink="">
      <xdr:nvSpPr>
        <xdr:cNvPr id="25" name="Cloud Callout 3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90E55B49-208A-4F16-8763-24FF4866075E}"/>
            </a:ext>
          </a:extLst>
        </xdr:cNvPr>
        <xdr:cNvSpPr/>
      </xdr:nvSpPr>
      <xdr:spPr>
        <a:xfrm>
          <a:off x="10315575" y="342900"/>
          <a:ext cx="1762125" cy="628650"/>
        </a:xfrm>
        <a:prstGeom prst="cloudCallou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800" b="1" baseline="0">
              <a:latin typeface="Comic Sans MS" pitchFamily="66" charset="0"/>
            </a:rPr>
            <a:t>HOME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26" name="Picture 1039">
          <a:extLst>
            <a:ext uri="{FF2B5EF4-FFF2-40B4-BE49-F238E27FC236}">
              <a16:creationId xmlns:a16="http://schemas.microsoft.com/office/drawing/2014/main" id="{3DAB57AA-A364-499C-8D4B-1EA7FE711A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8202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27" name="Picture 1039">
          <a:extLst>
            <a:ext uri="{FF2B5EF4-FFF2-40B4-BE49-F238E27FC236}">
              <a16:creationId xmlns:a16="http://schemas.microsoft.com/office/drawing/2014/main" id="{83640294-E798-4FFC-B151-319B897D2F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8202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28" name="Picture 1039">
          <a:extLst>
            <a:ext uri="{FF2B5EF4-FFF2-40B4-BE49-F238E27FC236}">
              <a16:creationId xmlns:a16="http://schemas.microsoft.com/office/drawing/2014/main" id="{D4373C27-DAC3-40DB-9297-D8DBE4298A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8202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29" name="Picture 1039">
          <a:extLst>
            <a:ext uri="{FF2B5EF4-FFF2-40B4-BE49-F238E27FC236}">
              <a16:creationId xmlns:a16="http://schemas.microsoft.com/office/drawing/2014/main" id="{9B0762CC-02C6-4DA8-8DEA-F77761077F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8202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22</xdr:col>
      <xdr:colOff>0</xdr:colOff>
      <xdr:row>2</xdr:row>
      <xdr:rowOff>0</xdr:rowOff>
    </xdr:from>
    <xdr:to>
      <xdr:col>24</xdr:col>
      <xdr:colOff>66675</xdr:colOff>
      <xdr:row>5</xdr:row>
      <xdr:rowOff>19050</xdr:rowOff>
    </xdr:to>
    <xdr:sp macro="" textlink="">
      <xdr:nvSpPr>
        <xdr:cNvPr id="30" name="Cloud Callout 3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59595D2A-CA7B-4884-B013-92E597B22C34}"/>
            </a:ext>
          </a:extLst>
        </xdr:cNvPr>
        <xdr:cNvSpPr/>
      </xdr:nvSpPr>
      <xdr:spPr>
        <a:xfrm>
          <a:off x="10315575" y="342900"/>
          <a:ext cx="1762125" cy="628650"/>
        </a:xfrm>
        <a:prstGeom prst="cloudCallou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800" b="1" baseline="0">
              <a:latin typeface="Comic Sans MS" pitchFamily="66" charset="0"/>
            </a:rPr>
            <a:t>HOME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31" name="Picture 1039">
          <a:extLst>
            <a:ext uri="{FF2B5EF4-FFF2-40B4-BE49-F238E27FC236}">
              <a16:creationId xmlns:a16="http://schemas.microsoft.com/office/drawing/2014/main" id="{20A84624-A089-4CEC-AE1C-2B7FC3D5E4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8202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32" name="Picture 1039">
          <a:extLst>
            <a:ext uri="{FF2B5EF4-FFF2-40B4-BE49-F238E27FC236}">
              <a16:creationId xmlns:a16="http://schemas.microsoft.com/office/drawing/2014/main" id="{F10BB6A1-9524-4CEC-8B03-22CA07AB1A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8202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15240</xdr:colOff>
      <xdr:row>0</xdr:row>
      <xdr:rowOff>22860</xdr:rowOff>
    </xdr:from>
    <xdr:to>
      <xdr:col>20</xdr:col>
      <xdr:colOff>15240</xdr:colOff>
      <xdr:row>3</xdr:row>
      <xdr:rowOff>22860</xdr:rowOff>
    </xdr:to>
    <xdr:pic>
      <xdr:nvPicPr>
        <xdr:cNvPr id="10" name="Picture 1039">
          <a:extLst>
            <a:ext uri="{FF2B5EF4-FFF2-40B4-BE49-F238E27FC236}">
              <a16:creationId xmlns:a16="http://schemas.microsoft.com/office/drawing/2014/main" id="{B3E9D5DB-0424-430E-8549-87BE89F0EB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" y="22860"/>
          <a:ext cx="1041654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18</xdr:col>
      <xdr:colOff>7620</xdr:colOff>
      <xdr:row>9</xdr:row>
      <xdr:rowOff>160020</xdr:rowOff>
    </xdr:from>
    <xdr:ext cx="20223480" cy="525780"/>
    <xdr:sp macro="" textlink="">
      <xdr:nvSpPr>
        <xdr:cNvPr id="6" name="TextBox 55">
          <a:extLst>
            <a:ext uri="{FF2B5EF4-FFF2-40B4-BE49-F238E27FC236}">
              <a16:creationId xmlns:a16="http://schemas.microsoft.com/office/drawing/2014/main" id="{C46CE2B9-4B80-42D9-A36F-A06E17458040}"/>
            </a:ext>
          </a:extLst>
        </xdr:cNvPr>
        <xdr:cNvSpPr txBox="1"/>
      </xdr:nvSpPr>
      <xdr:spPr>
        <a:xfrm>
          <a:off x="9250680" y="1828800"/>
          <a:ext cx="20223480" cy="525780"/>
        </a:xfrm>
        <a:prstGeom prst="rect">
          <a:avLst/>
        </a:prstGeom>
        <a:solidFill>
          <a:schemeClr val="tx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solidFill>
                <a:schemeClr val="bg1"/>
              </a:solidFill>
            </a:rPr>
            <a:t>BLANK-FRESH PLS NOMINATE ON FY152A</a:t>
          </a:r>
        </a:p>
      </xdr:txBody>
    </xdr:sp>
    <xdr:clientData/>
  </xdr:oneCellAnchor>
  <xdr:oneCellAnchor>
    <xdr:from>
      <xdr:col>18</xdr:col>
      <xdr:colOff>0</xdr:colOff>
      <xdr:row>25</xdr:row>
      <xdr:rowOff>0</xdr:rowOff>
    </xdr:from>
    <xdr:ext cx="20223480" cy="525780"/>
    <xdr:sp macro="" textlink="">
      <xdr:nvSpPr>
        <xdr:cNvPr id="33" name="TextBox 55">
          <a:extLst>
            <a:ext uri="{FF2B5EF4-FFF2-40B4-BE49-F238E27FC236}">
              <a16:creationId xmlns:a16="http://schemas.microsoft.com/office/drawing/2014/main" id="{C4D04D41-7019-4221-BA7A-0B2FD3E25984}"/>
            </a:ext>
          </a:extLst>
        </xdr:cNvPr>
        <xdr:cNvSpPr txBox="1"/>
      </xdr:nvSpPr>
      <xdr:spPr>
        <a:xfrm>
          <a:off x="9243060" y="4442460"/>
          <a:ext cx="20223480" cy="525780"/>
        </a:xfrm>
        <a:prstGeom prst="rect">
          <a:avLst/>
        </a:prstGeom>
        <a:solidFill>
          <a:schemeClr val="tx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solidFill>
                <a:schemeClr val="bg1"/>
              </a:solidFill>
            </a:rPr>
            <a:t>BLANK-FRESH PLS NOMINATE ON FY205A</a:t>
          </a:r>
        </a:p>
      </xdr:txBody>
    </xdr:sp>
    <xdr:clientData/>
  </xdr:oneCellAnchor>
  <xdr:oneCellAnchor>
    <xdr:from>
      <xdr:col>18</xdr:col>
      <xdr:colOff>0</xdr:colOff>
      <xdr:row>31</xdr:row>
      <xdr:rowOff>0</xdr:rowOff>
    </xdr:from>
    <xdr:ext cx="20223480" cy="525780"/>
    <xdr:sp macro="" textlink="">
      <xdr:nvSpPr>
        <xdr:cNvPr id="34" name="TextBox 55">
          <a:extLst>
            <a:ext uri="{FF2B5EF4-FFF2-40B4-BE49-F238E27FC236}">
              <a16:creationId xmlns:a16="http://schemas.microsoft.com/office/drawing/2014/main" id="{ED7A5E93-F988-4782-8433-EDEFCD276876}"/>
            </a:ext>
          </a:extLst>
        </xdr:cNvPr>
        <xdr:cNvSpPr txBox="1"/>
      </xdr:nvSpPr>
      <xdr:spPr>
        <a:xfrm>
          <a:off x="9243060" y="5494020"/>
          <a:ext cx="20223480" cy="525780"/>
        </a:xfrm>
        <a:prstGeom prst="rect">
          <a:avLst/>
        </a:prstGeom>
        <a:solidFill>
          <a:schemeClr val="tx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solidFill>
                <a:schemeClr val="bg1"/>
              </a:solidFill>
            </a:rPr>
            <a:t>BLANK-FRESH PLS NOMINATE ON FY207A</a:t>
          </a:r>
        </a:p>
      </xdr:txBody>
    </xdr:sp>
    <xdr:clientData/>
  </xdr:oneCellAnchor>
  <xdr:oneCellAnchor>
    <xdr:from>
      <xdr:col>27</xdr:col>
      <xdr:colOff>7620</xdr:colOff>
      <xdr:row>9</xdr:row>
      <xdr:rowOff>167640</xdr:rowOff>
    </xdr:from>
    <xdr:ext cx="762000" cy="6294120"/>
    <xdr:sp macro="" textlink="">
      <xdr:nvSpPr>
        <xdr:cNvPr id="11" name="TextBox 55">
          <a:extLst>
            <a:ext uri="{FF2B5EF4-FFF2-40B4-BE49-F238E27FC236}">
              <a16:creationId xmlns:a16="http://schemas.microsoft.com/office/drawing/2014/main" id="{EA06E459-E8AA-47E8-867D-4AA2034B87A3}"/>
            </a:ext>
          </a:extLst>
        </xdr:cNvPr>
        <xdr:cNvSpPr txBox="1"/>
      </xdr:nvSpPr>
      <xdr:spPr>
        <a:xfrm>
          <a:off x="14340840" y="1836420"/>
          <a:ext cx="762000" cy="6294120"/>
        </a:xfrm>
        <a:prstGeom prst="rect">
          <a:avLst/>
        </a:prstGeom>
        <a:solidFill>
          <a:schemeClr val="tx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solidFill>
                <a:schemeClr val="bg1"/>
              </a:solidFill>
            </a:rPr>
            <a:t>WEF FY143A TINCAN ROUTE VIA LOME</a:t>
          </a:r>
        </a:p>
      </xdr:txBody>
    </xdr:sp>
    <xdr:clientData/>
  </xdr:oneCellAnchor>
  <xdr:oneCellAnchor>
    <xdr:from>
      <xdr:col>28</xdr:col>
      <xdr:colOff>34290</xdr:colOff>
      <xdr:row>10</xdr:row>
      <xdr:rowOff>7620</xdr:rowOff>
    </xdr:from>
    <xdr:ext cx="695326" cy="6263640"/>
    <xdr:sp macro="" textlink="">
      <xdr:nvSpPr>
        <xdr:cNvPr id="12" name="TextBox 55">
          <a:extLst>
            <a:ext uri="{FF2B5EF4-FFF2-40B4-BE49-F238E27FC236}">
              <a16:creationId xmlns:a16="http://schemas.microsoft.com/office/drawing/2014/main" id="{63ED1D9D-BF34-4F61-86F5-3AD93D28192D}"/>
            </a:ext>
          </a:extLst>
        </xdr:cNvPr>
        <xdr:cNvSpPr txBox="1"/>
      </xdr:nvSpPr>
      <xdr:spPr>
        <a:xfrm>
          <a:off x="15091410" y="1851660"/>
          <a:ext cx="695326" cy="6263640"/>
        </a:xfrm>
        <a:prstGeom prst="rect">
          <a:avLst/>
        </a:prstGeom>
        <a:solidFill>
          <a:schemeClr val="tx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>
              <a:solidFill>
                <a:schemeClr val="bg1"/>
              </a:solidFill>
            </a:rPr>
            <a:t>WEF FY122A COTONOU ROUTE VIA LOME</a:t>
          </a:r>
          <a:endParaRPr lang="en-US" sz="700" b="1" baseline="0">
            <a:solidFill>
              <a:schemeClr val="bg1"/>
            </a:solidFill>
          </a:endParaRPr>
        </a:p>
      </xdr:txBody>
    </xdr:sp>
    <xdr:clientData/>
  </xdr:oneCellAnchor>
</xdr:wsDr>
</file>

<file path=xl/drawings/drawing7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2" name="Picture 1039">
          <a:extLst>
            <a:ext uri="{FF2B5EF4-FFF2-40B4-BE49-F238E27FC236}">
              <a16:creationId xmlns:a16="http://schemas.microsoft.com/office/drawing/2014/main" id="{4BC945F1-AA75-4B7F-BCC3-0385119FDD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8202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22</xdr:col>
      <xdr:colOff>0</xdr:colOff>
      <xdr:row>2</xdr:row>
      <xdr:rowOff>0</xdr:rowOff>
    </xdr:from>
    <xdr:to>
      <xdr:col>24</xdr:col>
      <xdr:colOff>0</xdr:colOff>
      <xdr:row>5</xdr:row>
      <xdr:rowOff>19050</xdr:rowOff>
    </xdr:to>
    <xdr:sp macro="" textlink="">
      <xdr:nvSpPr>
        <xdr:cNvPr id="3" name="Cloud Callout 3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C2C993CA-F79C-42F4-8A19-AECDB70A5C76}"/>
            </a:ext>
          </a:extLst>
        </xdr:cNvPr>
        <xdr:cNvSpPr/>
      </xdr:nvSpPr>
      <xdr:spPr>
        <a:xfrm>
          <a:off x="10315575" y="342900"/>
          <a:ext cx="1695450" cy="628650"/>
        </a:xfrm>
        <a:prstGeom prst="cloudCallou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800" b="1" baseline="0">
              <a:latin typeface="Comic Sans MS" pitchFamily="66" charset="0"/>
            </a:rPr>
            <a:t>HOME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4" name="Picture 1039">
          <a:extLst>
            <a:ext uri="{FF2B5EF4-FFF2-40B4-BE49-F238E27FC236}">
              <a16:creationId xmlns:a16="http://schemas.microsoft.com/office/drawing/2014/main" id="{03E90B6B-64BD-4EBC-A9D6-548AB012A6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8202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5" name="Picture 1039">
          <a:extLst>
            <a:ext uri="{FF2B5EF4-FFF2-40B4-BE49-F238E27FC236}">
              <a16:creationId xmlns:a16="http://schemas.microsoft.com/office/drawing/2014/main" id="{8DB2B9F3-C88B-4DBD-BCE8-4A5AE33865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8202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6" name="Picture 1039">
          <a:extLst>
            <a:ext uri="{FF2B5EF4-FFF2-40B4-BE49-F238E27FC236}">
              <a16:creationId xmlns:a16="http://schemas.microsoft.com/office/drawing/2014/main" id="{3F3E6E3A-147C-4019-B61E-4C22CF5ED3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8202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7" name="Picture 1039">
          <a:extLst>
            <a:ext uri="{FF2B5EF4-FFF2-40B4-BE49-F238E27FC236}">
              <a16:creationId xmlns:a16="http://schemas.microsoft.com/office/drawing/2014/main" id="{08E4261B-A1BB-429C-90B8-E721A81C2F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8202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22</xdr:col>
      <xdr:colOff>0</xdr:colOff>
      <xdr:row>2</xdr:row>
      <xdr:rowOff>0</xdr:rowOff>
    </xdr:from>
    <xdr:to>
      <xdr:col>24</xdr:col>
      <xdr:colOff>0</xdr:colOff>
      <xdr:row>5</xdr:row>
      <xdr:rowOff>19050</xdr:rowOff>
    </xdr:to>
    <xdr:sp macro="" textlink="">
      <xdr:nvSpPr>
        <xdr:cNvPr id="8" name="Cloud Callout 3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E21C7855-1040-4AB1-9DE7-F04C32387674}"/>
            </a:ext>
          </a:extLst>
        </xdr:cNvPr>
        <xdr:cNvSpPr/>
      </xdr:nvSpPr>
      <xdr:spPr>
        <a:xfrm>
          <a:off x="10315575" y="342900"/>
          <a:ext cx="1695450" cy="628650"/>
        </a:xfrm>
        <a:prstGeom prst="cloudCallou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800" b="1" baseline="0">
              <a:latin typeface="Comic Sans MS" pitchFamily="66" charset="0"/>
            </a:rPr>
            <a:t>HOME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9" name="Picture 1039">
          <a:extLst>
            <a:ext uri="{FF2B5EF4-FFF2-40B4-BE49-F238E27FC236}">
              <a16:creationId xmlns:a16="http://schemas.microsoft.com/office/drawing/2014/main" id="{1C902B0E-13A1-4D13-A6CD-17B1D94A5C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8202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10" name="Picture 1039">
          <a:extLst>
            <a:ext uri="{FF2B5EF4-FFF2-40B4-BE49-F238E27FC236}">
              <a16:creationId xmlns:a16="http://schemas.microsoft.com/office/drawing/2014/main" id="{E6473CDB-2F8F-4F72-A94C-82EF6B6B19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8202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11" name="Picture 1039">
          <a:extLst>
            <a:ext uri="{FF2B5EF4-FFF2-40B4-BE49-F238E27FC236}">
              <a16:creationId xmlns:a16="http://schemas.microsoft.com/office/drawing/2014/main" id="{A28852F6-B6D3-4D3A-8044-E7EF5E7CB6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8202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24</xdr:col>
      <xdr:colOff>716279</xdr:colOff>
      <xdr:row>13</xdr:row>
      <xdr:rowOff>49530</xdr:rowOff>
    </xdr:from>
    <xdr:ext cx="6076949" cy="1032510"/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id="{9FFBC7B8-665C-4A12-8B84-347853159306}"/>
            </a:ext>
          </a:extLst>
        </xdr:cNvPr>
        <xdr:cNvSpPr txBox="1"/>
      </xdr:nvSpPr>
      <xdr:spPr>
        <a:xfrm>
          <a:off x="12992099" y="2419350"/>
          <a:ext cx="6076949" cy="1032510"/>
        </a:xfrm>
        <a:prstGeom prst="rect">
          <a:avLst/>
        </a:prstGeom>
        <a:solidFill>
          <a:schemeClr val="tx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r>
            <a:rPr lang="en-US" sz="2000" b="1">
              <a:solidFill>
                <a:schemeClr val="bg1"/>
              </a:solidFill>
            </a:rPr>
            <a:t>FY047A till FY052A NOT ACCEPT BOOKING : NO SPACE</a:t>
          </a:r>
        </a:p>
      </xdr:txBody>
    </xdr:sp>
    <xdr:clientData/>
  </xdr:oneCellAnchor>
  <xdr:oneCellAnchor>
    <xdr:from>
      <xdr:col>24</xdr:col>
      <xdr:colOff>190500</xdr:colOff>
      <xdr:row>21</xdr:row>
      <xdr:rowOff>47624</xdr:rowOff>
    </xdr:from>
    <xdr:ext cx="3124200" cy="2105025"/>
    <xdr:sp macro="" textlink="">
      <xdr:nvSpPr>
        <xdr:cNvPr id="15" name="TextBox 14">
          <a:extLst>
            <a:ext uri="{FF2B5EF4-FFF2-40B4-BE49-F238E27FC236}">
              <a16:creationId xmlns:a16="http://schemas.microsoft.com/office/drawing/2014/main" id="{32A1BECB-2A71-4A79-A0D6-C644C11BAB89}"/>
            </a:ext>
          </a:extLst>
        </xdr:cNvPr>
        <xdr:cNvSpPr txBox="1"/>
      </xdr:nvSpPr>
      <xdr:spPr>
        <a:xfrm>
          <a:off x="12201525" y="3743324"/>
          <a:ext cx="3124200" cy="2105025"/>
        </a:xfrm>
        <a:prstGeom prst="rect">
          <a:avLst/>
        </a:prstGeom>
        <a:solidFill>
          <a:schemeClr val="tx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r>
            <a:rPr lang="en-US" sz="1400" b="1">
              <a:solidFill>
                <a:schemeClr val="bg1"/>
              </a:solidFill>
            </a:rPr>
            <a:t>CHANGE ROUTING WEF WK52:</a:t>
          </a:r>
        </a:p>
        <a:p>
          <a:r>
            <a:rPr lang="en-US" sz="1400" b="1">
              <a:solidFill>
                <a:schemeClr val="bg1"/>
              </a:solidFill>
            </a:rPr>
            <a:t>OMIT COLOMBO : until</a:t>
          </a:r>
          <a:r>
            <a:rPr lang="en-US" sz="1400" b="1" baseline="0">
              <a:solidFill>
                <a:schemeClr val="bg1"/>
              </a:solidFill>
            </a:rPr>
            <a:t> further notice</a:t>
          </a:r>
          <a:endParaRPr lang="en-US" sz="1400" b="1">
            <a:solidFill>
              <a:schemeClr val="bg1"/>
            </a:solidFill>
          </a:endParaRPr>
        </a:p>
        <a:p>
          <a:r>
            <a:rPr lang="en-US" sz="1400" b="1">
              <a:solidFill>
                <a:schemeClr val="bg1"/>
              </a:solidFill>
            </a:rPr>
            <a:t>(Please check</a:t>
          </a:r>
          <a:r>
            <a:rPr lang="en-US" sz="1400" b="1" baseline="0">
              <a:solidFill>
                <a:schemeClr val="bg1"/>
              </a:solidFill>
            </a:rPr>
            <a:t> with TM for Petra space)</a:t>
          </a:r>
          <a:endParaRPr lang="en-US" sz="1400" b="1">
            <a:solidFill>
              <a:schemeClr val="bg1"/>
            </a:solidFill>
          </a:endParaRPr>
        </a:p>
      </xdr:txBody>
    </xdr:sp>
    <xdr:clientData/>
  </xdr:oneCellAnchor>
</xdr:wsDr>
</file>

<file path=xl/drawings/drawing7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2" name="Picture 1039">
          <a:extLst>
            <a:ext uri="{FF2B5EF4-FFF2-40B4-BE49-F238E27FC236}">
              <a16:creationId xmlns:a16="http://schemas.microsoft.com/office/drawing/2014/main" id="{CAC3865B-2F52-4BC0-AC44-8523F0BD87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8202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22</xdr:col>
      <xdr:colOff>0</xdr:colOff>
      <xdr:row>2</xdr:row>
      <xdr:rowOff>0</xdr:rowOff>
    </xdr:from>
    <xdr:to>
      <xdr:col>24</xdr:col>
      <xdr:colOff>66675</xdr:colOff>
      <xdr:row>5</xdr:row>
      <xdr:rowOff>19050</xdr:rowOff>
    </xdr:to>
    <xdr:sp macro="" textlink="">
      <xdr:nvSpPr>
        <xdr:cNvPr id="3" name="Cloud Callout 3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F7E211AC-3343-4210-AA1E-665E42696C4E}"/>
            </a:ext>
          </a:extLst>
        </xdr:cNvPr>
        <xdr:cNvSpPr/>
      </xdr:nvSpPr>
      <xdr:spPr>
        <a:xfrm>
          <a:off x="10315575" y="342900"/>
          <a:ext cx="1495425" cy="628650"/>
        </a:xfrm>
        <a:prstGeom prst="cloudCallou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800" b="1" baseline="0">
              <a:latin typeface="Comic Sans MS" pitchFamily="66" charset="0"/>
            </a:rPr>
            <a:t>HOME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4" name="Picture 1039">
          <a:extLst>
            <a:ext uri="{FF2B5EF4-FFF2-40B4-BE49-F238E27FC236}">
              <a16:creationId xmlns:a16="http://schemas.microsoft.com/office/drawing/2014/main" id="{FA8BBE10-FA5F-40E1-ADED-C622689504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8202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5" name="Picture 1039">
          <a:extLst>
            <a:ext uri="{FF2B5EF4-FFF2-40B4-BE49-F238E27FC236}">
              <a16:creationId xmlns:a16="http://schemas.microsoft.com/office/drawing/2014/main" id="{7B2A463F-1E94-477C-811B-9E7211BDC8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8202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6" name="Picture 1039">
          <a:extLst>
            <a:ext uri="{FF2B5EF4-FFF2-40B4-BE49-F238E27FC236}">
              <a16:creationId xmlns:a16="http://schemas.microsoft.com/office/drawing/2014/main" id="{78D93A7C-9D38-43EF-885B-CA690492FE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8202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7" name="Picture 1039">
          <a:extLst>
            <a:ext uri="{FF2B5EF4-FFF2-40B4-BE49-F238E27FC236}">
              <a16:creationId xmlns:a16="http://schemas.microsoft.com/office/drawing/2014/main" id="{27F9EE02-5BBC-4DD8-8FB6-353D82D415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8202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22</xdr:col>
      <xdr:colOff>0</xdr:colOff>
      <xdr:row>2</xdr:row>
      <xdr:rowOff>0</xdr:rowOff>
    </xdr:from>
    <xdr:to>
      <xdr:col>24</xdr:col>
      <xdr:colOff>66675</xdr:colOff>
      <xdr:row>5</xdr:row>
      <xdr:rowOff>19050</xdr:rowOff>
    </xdr:to>
    <xdr:sp macro="" textlink="">
      <xdr:nvSpPr>
        <xdr:cNvPr id="8" name="Cloud Callout 3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2304F7E1-54D7-4AA4-A18E-6BBBD4748424}"/>
            </a:ext>
          </a:extLst>
        </xdr:cNvPr>
        <xdr:cNvSpPr/>
      </xdr:nvSpPr>
      <xdr:spPr>
        <a:xfrm>
          <a:off x="10315575" y="342900"/>
          <a:ext cx="1495425" cy="628650"/>
        </a:xfrm>
        <a:prstGeom prst="cloudCallou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800" b="1" baseline="0">
              <a:latin typeface="Comic Sans MS" pitchFamily="66" charset="0"/>
            </a:rPr>
            <a:t>HOME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9" name="Picture 1039">
          <a:extLst>
            <a:ext uri="{FF2B5EF4-FFF2-40B4-BE49-F238E27FC236}">
              <a16:creationId xmlns:a16="http://schemas.microsoft.com/office/drawing/2014/main" id="{BF311C81-3B69-4160-ABDD-7FE62821D6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8202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10" name="Picture 1039">
          <a:extLst>
            <a:ext uri="{FF2B5EF4-FFF2-40B4-BE49-F238E27FC236}">
              <a16:creationId xmlns:a16="http://schemas.microsoft.com/office/drawing/2014/main" id="{FF19221A-376E-4274-99E7-9BB246B71B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8202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11" name="Picture 1039">
          <a:extLst>
            <a:ext uri="{FF2B5EF4-FFF2-40B4-BE49-F238E27FC236}">
              <a16:creationId xmlns:a16="http://schemas.microsoft.com/office/drawing/2014/main" id="{756CEB81-0F72-4804-9D8B-A4B1ACBFA4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8202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12" name="Picture 1039">
          <a:extLst>
            <a:ext uri="{FF2B5EF4-FFF2-40B4-BE49-F238E27FC236}">
              <a16:creationId xmlns:a16="http://schemas.microsoft.com/office/drawing/2014/main" id="{B8D1F23C-30C6-4B33-B852-E618AF766B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8202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22</xdr:col>
      <xdr:colOff>0</xdr:colOff>
      <xdr:row>2</xdr:row>
      <xdr:rowOff>0</xdr:rowOff>
    </xdr:from>
    <xdr:to>
      <xdr:col>24</xdr:col>
      <xdr:colOff>66675</xdr:colOff>
      <xdr:row>5</xdr:row>
      <xdr:rowOff>19050</xdr:rowOff>
    </xdr:to>
    <xdr:sp macro="" textlink="">
      <xdr:nvSpPr>
        <xdr:cNvPr id="13" name="Cloud Callout 3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80BB63D9-DDEA-4FC9-9267-87B6E38C6B16}"/>
            </a:ext>
          </a:extLst>
        </xdr:cNvPr>
        <xdr:cNvSpPr/>
      </xdr:nvSpPr>
      <xdr:spPr>
        <a:xfrm>
          <a:off x="10315575" y="342900"/>
          <a:ext cx="1495425" cy="628650"/>
        </a:xfrm>
        <a:prstGeom prst="cloudCallou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800" b="1" baseline="0">
              <a:latin typeface="Comic Sans MS" pitchFamily="66" charset="0"/>
            </a:rPr>
            <a:t>HOME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14" name="Picture 1039">
          <a:extLst>
            <a:ext uri="{FF2B5EF4-FFF2-40B4-BE49-F238E27FC236}">
              <a16:creationId xmlns:a16="http://schemas.microsoft.com/office/drawing/2014/main" id="{9CD4E6F4-8655-4A1C-A265-6A5B7A8A86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8202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15" name="Picture 1039">
          <a:extLst>
            <a:ext uri="{FF2B5EF4-FFF2-40B4-BE49-F238E27FC236}">
              <a16:creationId xmlns:a16="http://schemas.microsoft.com/office/drawing/2014/main" id="{7B4E70FA-791A-4C7E-A548-ABA83A4D16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8202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16" name="Picture 1039">
          <a:extLst>
            <a:ext uri="{FF2B5EF4-FFF2-40B4-BE49-F238E27FC236}">
              <a16:creationId xmlns:a16="http://schemas.microsoft.com/office/drawing/2014/main" id="{151BF586-7AA9-4768-B12A-D7DFA7A87C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8202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17" name="Picture 1039">
          <a:extLst>
            <a:ext uri="{FF2B5EF4-FFF2-40B4-BE49-F238E27FC236}">
              <a16:creationId xmlns:a16="http://schemas.microsoft.com/office/drawing/2014/main" id="{5E07C0B1-171F-4546-97BA-B9B46DE9DE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8202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22</xdr:col>
      <xdr:colOff>0</xdr:colOff>
      <xdr:row>2</xdr:row>
      <xdr:rowOff>0</xdr:rowOff>
    </xdr:from>
    <xdr:to>
      <xdr:col>24</xdr:col>
      <xdr:colOff>66675</xdr:colOff>
      <xdr:row>5</xdr:row>
      <xdr:rowOff>19050</xdr:rowOff>
    </xdr:to>
    <xdr:sp macro="" textlink="">
      <xdr:nvSpPr>
        <xdr:cNvPr id="18" name="Cloud Callout 3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337F5151-F8F0-433A-B487-FFF40990672A}"/>
            </a:ext>
          </a:extLst>
        </xdr:cNvPr>
        <xdr:cNvSpPr/>
      </xdr:nvSpPr>
      <xdr:spPr>
        <a:xfrm>
          <a:off x="10315575" y="342900"/>
          <a:ext cx="1495425" cy="628650"/>
        </a:xfrm>
        <a:prstGeom prst="cloudCallou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800" b="1" baseline="0">
              <a:latin typeface="Comic Sans MS" pitchFamily="66" charset="0"/>
            </a:rPr>
            <a:t>HOME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19" name="Picture 1039">
          <a:extLst>
            <a:ext uri="{FF2B5EF4-FFF2-40B4-BE49-F238E27FC236}">
              <a16:creationId xmlns:a16="http://schemas.microsoft.com/office/drawing/2014/main" id="{C0CB73F5-5E6D-44B8-85D7-010EB40DE5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8202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20" name="Picture 1039">
          <a:extLst>
            <a:ext uri="{FF2B5EF4-FFF2-40B4-BE49-F238E27FC236}">
              <a16:creationId xmlns:a16="http://schemas.microsoft.com/office/drawing/2014/main" id="{9A922784-A859-45D6-9AC4-1F7E880880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8202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21" name="Picture 1039">
          <a:extLst>
            <a:ext uri="{FF2B5EF4-FFF2-40B4-BE49-F238E27FC236}">
              <a16:creationId xmlns:a16="http://schemas.microsoft.com/office/drawing/2014/main" id="{D3781208-AAB4-4900-BE3E-BA590890BD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8202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17</xdr:col>
      <xdr:colOff>510540</xdr:colOff>
      <xdr:row>10</xdr:row>
      <xdr:rowOff>22860</xdr:rowOff>
    </xdr:from>
    <xdr:ext cx="8770620" cy="525780"/>
    <xdr:sp macro="" textlink="">
      <xdr:nvSpPr>
        <xdr:cNvPr id="34" name="TextBox 55">
          <a:extLst>
            <a:ext uri="{FF2B5EF4-FFF2-40B4-BE49-F238E27FC236}">
              <a16:creationId xmlns:a16="http://schemas.microsoft.com/office/drawing/2014/main" id="{4AB81754-DC14-40AC-9773-E5E207D97AEE}"/>
            </a:ext>
          </a:extLst>
        </xdr:cNvPr>
        <xdr:cNvSpPr txBox="1"/>
      </xdr:nvSpPr>
      <xdr:spPr>
        <a:xfrm>
          <a:off x="8938260" y="1866900"/>
          <a:ext cx="8770620" cy="525780"/>
        </a:xfrm>
        <a:prstGeom prst="rect">
          <a:avLst/>
        </a:prstGeom>
        <a:solidFill>
          <a:schemeClr val="tx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l"/>
          <a:r>
            <a:rPr lang="en-US" sz="1200" b="1" baseline="0">
              <a:solidFill>
                <a:schemeClr val="bg1"/>
              </a:solidFill>
            </a:rPr>
            <a:t>	BLANK-FRESH PLS NOMINATE ON FY152A</a:t>
          </a:r>
        </a:p>
      </xdr:txBody>
    </xdr:sp>
    <xdr:clientData/>
  </xdr:oneCellAnchor>
  <xdr:oneCellAnchor>
    <xdr:from>
      <xdr:col>25</xdr:col>
      <xdr:colOff>0</xdr:colOff>
      <xdr:row>9</xdr:row>
      <xdr:rowOff>152400</xdr:rowOff>
    </xdr:from>
    <xdr:ext cx="861060" cy="6316980"/>
    <xdr:sp macro="" textlink="">
      <xdr:nvSpPr>
        <xdr:cNvPr id="26" name="TextBox 55">
          <a:extLst>
            <a:ext uri="{FF2B5EF4-FFF2-40B4-BE49-F238E27FC236}">
              <a16:creationId xmlns:a16="http://schemas.microsoft.com/office/drawing/2014/main" id="{9A2CFF44-2B78-433D-BD4D-DBA7A23056A8}"/>
            </a:ext>
          </a:extLst>
        </xdr:cNvPr>
        <xdr:cNvSpPr txBox="1"/>
      </xdr:nvSpPr>
      <xdr:spPr>
        <a:xfrm>
          <a:off x="12778740" y="1821180"/>
          <a:ext cx="861060" cy="6316980"/>
        </a:xfrm>
        <a:prstGeom prst="rect">
          <a:avLst/>
        </a:prstGeom>
        <a:solidFill>
          <a:schemeClr val="tx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>
              <a:solidFill>
                <a:schemeClr val="bg1"/>
              </a:solidFill>
            </a:rPr>
            <a:t>PLS USE IPANEMA</a:t>
          </a:r>
          <a:endParaRPr lang="en-US" sz="1200" b="1" baseline="0">
            <a:solidFill>
              <a:schemeClr val="bg1"/>
            </a:solidFill>
          </a:endParaRPr>
        </a:p>
      </xdr:txBody>
    </xdr:sp>
    <xdr:clientData/>
  </xdr:oneCellAnchor>
  <xdr:oneCellAnchor>
    <xdr:from>
      <xdr:col>27</xdr:col>
      <xdr:colOff>0</xdr:colOff>
      <xdr:row>10</xdr:row>
      <xdr:rowOff>0</xdr:rowOff>
    </xdr:from>
    <xdr:ext cx="3230880" cy="6316980"/>
    <xdr:sp macro="" textlink="">
      <xdr:nvSpPr>
        <xdr:cNvPr id="25" name="TextBox 55">
          <a:extLst>
            <a:ext uri="{FF2B5EF4-FFF2-40B4-BE49-F238E27FC236}">
              <a16:creationId xmlns:a16="http://schemas.microsoft.com/office/drawing/2014/main" id="{E23CD705-B87F-4ED2-BA5F-3C3E5CF80EE6}"/>
            </a:ext>
          </a:extLst>
        </xdr:cNvPr>
        <xdr:cNvSpPr txBox="1"/>
      </xdr:nvSpPr>
      <xdr:spPr>
        <a:xfrm>
          <a:off x="14485620" y="1844040"/>
          <a:ext cx="3230880" cy="6316980"/>
        </a:xfrm>
        <a:prstGeom prst="rect">
          <a:avLst/>
        </a:prstGeom>
        <a:solidFill>
          <a:schemeClr val="tx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>
              <a:solidFill>
                <a:schemeClr val="bg1"/>
              </a:solidFill>
            </a:rPr>
            <a:t>PLS USE IPANEMA</a:t>
          </a:r>
          <a:endParaRPr lang="en-US" sz="1200" b="1" baseline="0">
            <a:solidFill>
              <a:schemeClr val="bg1"/>
            </a:solidFill>
          </a:endParaRPr>
        </a:p>
      </xdr:txBody>
    </xdr:sp>
    <xdr:clientData/>
  </xdr:oneCellAnchor>
  <xdr:oneCellAnchor>
    <xdr:from>
      <xdr:col>18</xdr:col>
      <xdr:colOff>0</xdr:colOff>
      <xdr:row>25</xdr:row>
      <xdr:rowOff>0</xdr:rowOff>
    </xdr:from>
    <xdr:ext cx="8770620" cy="525780"/>
    <xdr:sp macro="" textlink="">
      <xdr:nvSpPr>
        <xdr:cNvPr id="33" name="TextBox 55">
          <a:extLst>
            <a:ext uri="{FF2B5EF4-FFF2-40B4-BE49-F238E27FC236}">
              <a16:creationId xmlns:a16="http://schemas.microsoft.com/office/drawing/2014/main" id="{3CDAAD44-EF54-44FE-A81B-17473389C5ED}"/>
            </a:ext>
          </a:extLst>
        </xdr:cNvPr>
        <xdr:cNvSpPr txBox="1"/>
      </xdr:nvSpPr>
      <xdr:spPr>
        <a:xfrm>
          <a:off x="8945880" y="4442460"/>
          <a:ext cx="8770620" cy="525780"/>
        </a:xfrm>
        <a:prstGeom prst="rect">
          <a:avLst/>
        </a:prstGeom>
        <a:solidFill>
          <a:schemeClr val="tx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l"/>
          <a:r>
            <a:rPr lang="en-US" sz="1200" b="1" baseline="0">
              <a:solidFill>
                <a:schemeClr val="bg1"/>
              </a:solidFill>
            </a:rPr>
            <a:t>	BLANK-FRESH PLS NOMINATE ON FY205A</a:t>
          </a:r>
        </a:p>
      </xdr:txBody>
    </xdr:sp>
    <xdr:clientData/>
  </xdr:oneCellAnchor>
  <xdr:oneCellAnchor>
    <xdr:from>
      <xdr:col>18</xdr:col>
      <xdr:colOff>0</xdr:colOff>
      <xdr:row>31</xdr:row>
      <xdr:rowOff>0</xdr:rowOff>
    </xdr:from>
    <xdr:ext cx="8770620" cy="525780"/>
    <xdr:sp macro="" textlink="">
      <xdr:nvSpPr>
        <xdr:cNvPr id="37" name="TextBox 55">
          <a:extLst>
            <a:ext uri="{FF2B5EF4-FFF2-40B4-BE49-F238E27FC236}">
              <a16:creationId xmlns:a16="http://schemas.microsoft.com/office/drawing/2014/main" id="{F22B437B-7A69-4121-9AA1-3133926EA212}"/>
            </a:ext>
          </a:extLst>
        </xdr:cNvPr>
        <xdr:cNvSpPr txBox="1"/>
      </xdr:nvSpPr>
      <xdr:spPr>
        <a:xfrm>
          <a:off x="8945880" y="5494020"/>
          <a:ext cx="8770620" cy="525780"/>
        </a:xfrm>
        <a:prstGeom prst="rect">
          <a:avLst/>
        </a:prstGeom>
        <a:solidFill>
          <a:schemeClr val="tx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l"/>
          <a:r>
            <a:rPr lang="en-US" sz="1200" b="1" baseline="0">
              <a:solidFill>
                <a:schemeClr val="bg1"/>
              </a:solidFill>
            </a:rPr>
            <a:t>	BLANK-FRESH PLS NOMINATE ON FY207A</a:t>
          </a:r>
        </a:p>
      </xdr:txBody>
    </xdr:sp>
    <xdr:clientData/>
  </xdr:oneCellAnchor>
</xdr:wsDr>
</file>

<file path=xl/drawings/drawing7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2" name="Picture 1039">
          <a:extLst>
            <a:ext uri="{FF2B5EF4-FFF2-40B4-BE49-F238E27FC236}">
              <a16:creationId xmlns:a16="http://schemas.microsoft.com/office/drawing/2014/main" id="{00000000-0008-0000-33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2203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22</xdr:col>
      <xdr:colOff>0</xdr:colOff>
      <xdr:row>2</xdr:row>
      <xdr:rowOff>0</xdr:rowOff>
    </xdr:from>
    <xdr:to>
      <xdr:col>24</xdr:col>
      <xdr:colOff>66675</xdr:colOff>
      <xdr:row>5</xdr:row>
      <xdr:rowOff>19050</xdr:rowOff>
    </xdr:to>
    <xdr:sp macro="" textlink="">
      <xdr:nvSpPr>
        <xdr:cNvPr id="3" name="Cloud Callout 3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3300-000003000000}"/>
            </a:ext>
          </a:extLst>
        </xdr:cNvPr>
        <xdr:cNvSpPr/>
      </xdr:nvSpPr>
      <xdr:spPr>
        <a:xfrm>
          <a:off x="10715625" y="342900"/>
          <a:ext cx="1762125" cy="628650"/>
        </a:xfrm>
        <a:prstGeom prst="cloudCallou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800" b="1" baseline="0">
              <a:latin typeface="Comic Sans MS" pitchFamily="66" charset="0"/>
            </a:rPr>
            <a:t>HOME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4" name="Picture 1039">
          <a:extLst>
            <a:ext uri="{FF2B5EF4-FFF2-40B4-BE49-F238E27FC236}">
              <a16:creationId xmlns:a16="http://schemas.microsoft.com/office/drawing/2014/main" id="{00000000-0008-0000-33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2203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6" name="Picture 1039">
          <a:extLst>
            <a:ext uri="{FF2B5EF4-FFF2-40B4-BE49-F238E27FC236}">
              <a16:creationId xmlns:a16="http://schemas.microsoft.com/office/drawing/2014/main" id="{00000000-0008-0000-33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2203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8" name="Picture 1039">
          <a:extLst>
            <a:ext uri="{FF2B5EF4-FFF2-40B4-BE49-F238E27FC236}">
              <a16:creationId xmlns:a16="http://schemas.microsoft.com/office/drawing/2014/main" id="{00000000-0008-0000-33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2203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10" name="Picture 1039">
          <a:extLst>
            <a:ext uri="{FF2B5EF4-FFF2-40B4-BE49-F238E27FC236}">
              <a16:creationId xmlns:a16="http://schemas.microsoft.com/office/drawing/2014/main" id="{00000000-0008-0000-33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2203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12" name="Picture 1039">
          <a:extLst>
            <a:ext uri="{FF2B5EF4-FFF2-40B4-BE49-F238E27FC236}">
              <a16:creationId xmlns:a16="http://schemas.microsoft.com/office/drawing/2014/main" id="{00000000-0008-0000-33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2203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14" name="Picture 1039">
          <a:extLst>
            <a:ext uri="{FF2B5EF4-FFF2-40B4-BE49-F238E27FC236}">
              <a16:creationId xmlns:a16="http://schemas.microsoft.com/office/drawing/2014/main" id="{00000000-0008-0000-33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2203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16" name="Picture 1039">
          <a:extLst>
            <a:ext uri="{FF2B5EF4-FFF2-40B4-BE49-F238E27FC236}">
              <a16:creationId xmlns:a16="http://schemas.microsoft.com/office/drawing/2014/main" id="{00000000-0008-0000-33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2203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18" name="Picture 1039">
          <a:extLst>
            <a:ext uri="{FF2B5EF4-FFF2-40B4-BE49-F238E27FC236}">
              <a16:creationId xmlns:a16="http://schemas.microsoft.com/office/drawing/2014/main" id="{5C642924-4F21-488D-A770-4746500EFF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9536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22</xdr:col>
      <xdr:colOff>0</xdr:colOff>
      <xdr:row>2</xdr:row>
      <xdr:rowOff>0</xdr:rowOff>
    </xdr:from>
    <xdr:to>
      <xdr:col>24</xdr:col>
      <xdr:colOff>66675</xdr:colOff>
      <xdr:row>5</xdr:row>
      <xdr:rowOff>19050</xdr:rowOff>
    </xdr:to>
    <xdr:sp macro="" textlink="">
      <xdr:nvSpPr>
        <xdr:cNvPr id="19" name="Cloud Callout 3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960D7F2F-5DD0-4D01-9162-64A9C7E73A40}"/>
            </a:ext>
          </a:extLst>
        </xdr:cNvPr>
        <xdr:cNvSpPr/>
      </xdr:nvSpPr>
      <xdr:spPr>
        <a:xfrm>
          <a:off x="10448925" y="342900"/>
          <a:ext cx="1762125" cy="628650"/>
        </a:xfrm>
        <a:prstGeom prst="cloudCallou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800" b="1" baseline="0">
              <a:latin typeface="Comic Sans MS" pitchFamily="66" charset="0"/>
            </a:rPr>
            <a:t>HOME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20" name="Picture 1039">
          <a:extLst>
            <a:ext uri="{FF2B5EF4-FFF2-40B4-BE49-F238E27FC236}">
              <a16:creationId xmlns:a16="http://schemas.microsoft.com/office/drawing/2014/main" id="{C7A6BB7C-3685-4A2A-9338-1090A7F57B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9536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21" name="Picture 1039">
          <a:extLst>
            <a:ext uri="{FF2B5EF4-FFF2-40B4-BE49-F238E27FC236}">
              <a16:creationId xmlns:a16="http://schemas.microsoft.com/office/drawing/2014/main" id="{04E933C8-A48C-4F81-9282-A96D4E42E9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9536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22" name="Picture 1039">
          <a:extLst>
            <a:ext uri="{FF2B5EF4-FFF2-40B4-BE49-F238E27FC236}">
              <a16:creationId xmlns:a16="http://schemas.microsoft.com/office/drawing/2014/main" id="{A5225B14-7310-45BA-B3EA-E897AB9762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9536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23" name="Picture 1039">
          <a:extLst>
            <a:ext uri="{FF2B5EF4-FFF2-40B4-BE49-F238E27FC236}">
              <a16:creationId xmlns:a16="http://schemas.microsoft.com/office/drawing/2014/main" id="{F37FC019-BA61-44A2-9B79-5F39FAE941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9536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24" name="Picture 1039">
          <a:extLst>
            <a:ext uri="{FF2B5EF4-FFF2-40B4-BE49-F238E27FC236}">
              <a16:creationId xmlns:a16="http://schemas.microsoft.com/office/drawing/2014/main" id="{17406E18-E553-42CA-BB1D-316502B7B0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9536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25" name="Picture 1039">
          <a:extLst>
            <a:ext uri="{FF2B5EF4-FFF2-40B4-BE49-F238E27FC236}">
              <a16:creationId xmlns:a16="http://schemas.microsoft.com/office/drawing/2014/main" id="{74BAC51B-7ED2-457E-87B1-4394A5B249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9536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26" name="Picture 1039">
          <a:extLst>
            <a:ext uri="{FF2B5EF4-FFF2-40B4-BE49-F238E27FC236}">
              <a16:creationId xmlns:a16="http://schemas.microsoft.com/office/drawing/2014/main" id="{9767D7CE-D0E7-4F00-BD7A-682D33C313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9536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33" name="Picture 1039">
          <a:extLst>
            <a:ext uri="{FF2B5EF4-FFF2-40B4-BE49-F238E27FC236}">
              <a16:creationId xmlns:a16="http://schemas.microsoft.com/office/drawing/2014/main" id="{24BB2C32-D075-4BE9-823E-22AA0167DE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9536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22</xdr:col>
      <xdr:colOff>0</xdr:colOff>
      <xdr:row>2</xdr:row>
      <xdr:rowOff>0</xdr:rowOff>
    </xdr:from>
    <xdr:to>
      <xdr:col>24</xdr:col>
      <xdr:colOff>66675</xdr:colOff>
      <xdr:row>5</xdr:row>
      <xdr:rowOff>19050</xdr:rowOff>
    </xdr:to>
    <xdr:sp macro="" textlink="">
      <xdr:nvSpPr>
        <xdr:cNvPr id="34" name="Cloud Callout 3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CF50C9AD-2F8A-49EA-B357-232A1695112A}"/>
            </a:ext>
          </a:extLst>
        </xdr:cNvPr>
        <xdr:cNvSpPr/>
      </xdr:nvSpPr>
      <xdr:spPr>
        <a:xfrm>
          <a:off x="10448925" y="342900"/>
          <a:ext cx="1762125" cy="628650"/>
        </a:xfrm>
        <a:prstGeom prst="cloudCallou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800" b="1" baseline="0">
              <a:latin typeface="Comic Sans MS" pitchFamily="66" charset="0"/>
            </a:rPr>
            <a:t>HOME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35" name="Picture 1039">
          <a:extLst>
            <a:ext uri="{FF2B5EF4-FFF2-40B4-BE49-F238E27FC236}">
              <a16:creationId xmlns:a16="http://schemas.microsoft.com/office/drawing/2014/main" id="{C9040AB7-20CA-4B06-9C6B-D1F0E518C4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9536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36" name="Picture 1039">
          <a:extLst>
            <a:ext uri="{FF2B5EF4-FFF2-40B4-BE49-F238E27FC236}">
              <a16:creationId xmlns:a16="http://schemas.microsoft.com/office/drawing/2014/main" id="{B75DBD9E-34BC-41D1-B186-EC70224A3E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9536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37" name="Picture 1039">
          <a:extLst>
            <a:ext uri="{FF2B5EF4-FFF2-40B4-BE49-F238E27FC236}">
              <a16:creationId xmlns:a16="http://schemas.microsoft.com/office/drawing/2014/main" id="{F6D324C3-FFF9-42AD-9446-D3DEA7537D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9536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38" name="Picture 1039">
          <a:extLst>
            <a:ext uri="{FF2B5EF4-FFF2-40B4-BE49-F238E27FC236}">
              <a16:creationId xmlns:a16="http://schemas.microsoft.com/office/drawing/2014/main" id="{ED2D7D87-7F33-45AA-B7CE-E96CA0B69D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9536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39" name="Picture 1039">
          <a:extLst>
            <a:ext uri="{FF2B5EF4-FFF2-40B4-BE49-F238E27FC236}">
              <a16:creationId xmlns:a16="http://schemas.microsoft.com/office/drawing/2014/main" id="{0DDFC8B9-7932-40B7-A38F-B77D985284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9536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40" name="Picture 1039">
          <a:extLst>
            <a:ext uri="{FF2B5EF4-FFF2-40B4-BE49-F238E27FC236}">
              <a16:creationId xmlns:a16="http://schemas.microsoft.com/office/drawing/2014/main" id="{D5C38F90-C85E-4878-8F95-AA672F5F70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9536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41" name="Picture 1039">
          <a:extLst>
            <a:ext uri="{FF2B5EF4-FFF2-40B4-BE49-F238E27FC236}">
              <a16:creationId xmlns:a16="http://schemas.microsoft.com/office/drawing/2014/main" id="{10190A95-1ADB-4A93-AE4B-3CCB8D840C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9536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42" name="Picture 1039">
          <a:extLst>
            <a:ext uri="{FF2B5EF4-FFF2-40B4-BE49-F238E27FC236}">
              <a16:creationId xmlns:a16="http://schemas.microsoft.com/office/drawing/2014/main" id="{2F5AA35F-FD7A-40BC-BF02-FBAC469AEB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9536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22</xdr:col>
      <xdr:colOff>0</xdr:colOff>
      <xdr:row>2</xdr:row>
      <xdr:rowOff>0</xdr:rowOff>
    </xdr:from>
    <xdr:to>
      <xdr:col>24</xdr:col>
      <xdr:colOff>66675</xdr:colOff>
      <xdr:row>5</xdr:row>
      <xdr:rowOff>19050</xdr:rowOff>
    </xdr:to>
    <xdr:sp macro="" textlink="">
      <xdr:nvSpPr>
        <xdr:cNvPr id="43" name="Cloud Callout 3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75FC48F4-AB0B-42BC-9E80-A102D24AC3C9}"/>
            </a:ext>
          </a:extLst>
        </xdr:cNvPr>
        <xdr:cNvSpPr/>
      </xdr:nvSpPr>
      <xdr:spPr>
        <a:xfrm>
          <a:off x="10448925" y="342900"/>
          <a:ext cx="1762125" cy="628650"/>
        </a:xfrm>
        <a:prstGeom prst="cloudCallou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800" b="1" baseline="0">
              <a:latin typeface="Comic Sans MS" pitchFamily="66" charset="0"/>
            </a:rPr>
            <a:t>HOME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44" name="Picture 1039">
          <a:extLst>
            <a:ext uri="{FF2B5EF4-FFF2-40B4-BE49-F238E27FC236}">
              <a16:creationId xmlns:a16="http://schemas.microsoft.com/office/drawing/2014/main" id="{3138968B-909A-490D-B614-1BF4240CF8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9536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45" name="Picture 1039">
          <a:extLst>
            <a:ext uri="{FF2B5EF4-FFF2-40B4-BE49-F238E27FC236}">
              <a16:creationId xmlns:a16="http://schemas.microsoft.com/office/drawing/2014/main" id="{E6AB8043-EFE6-4486-A5B6-BEFE2E9E10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9536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46" name="Picture 1039">
          <a:extLst>
            <a:ext uri="{FF2B5EF4-FFF2-40B4-BE49-F238E27FC236}">
              <a16:creationId xmlns:a16="http://schemas.microsoft.com/office/drawing/2014/main" id="{92E1036D-67D0-4C1D-8498-CE2A2F6E2D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9536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47" name="Picture 1039">
          <a:extLst>
            <a:ext uri="{FF2B5EF4-FFF2-40B4-BE49-F238E27FC236}">
              <a16:creationId xmlns:a16="http://schemas.microsoft.com/office/drawing/2014/main" id="{2F33860E-7B8A-49B5-BB5A-9CDFD4F46B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9536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48" name="Picture 1039">
          <a:extLst>
            <a:ext uri="{FF2B5EF4-FFF2-40B4-BE49-F238E27FC236}">
              <a16:creationId xmlns:a16="http://schemas.microsoft.com/office/drawing/2014/main" id="{E5566875-9C52-4960-8D46-6F21F16FE0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9536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49" name="Picture 1039">
          <a:extLst>
            <a:ext uri="{FF2B5EF4-FFF2-40B4-BE49-F238E27FC236}">
              <a16:creationId xmlns:a16="http://schemas.microsoft.com/office/drawing/2014/main" id="{0CE01D54-8C5E-43C2-A840-F808981B83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9536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50" name="Picture 1039">
          <a:extLst>
            <a:ext uri="{FF2B5EF4-FFF2-40B4-BE49-F238E27FC236}">
              <a16:creationId xmlns:a16="http://schemas.microsoft.com/office/drawing/2014/main" id="{5CD21CDB-32FB-48AA-89BE-370CC201FC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9536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24</xdr:col>
      <xdr:colOff>0</xdr:colOff>
      <xdr:row>19</xdr:row>
      <xdr:rowOff>0</xdr:rowOff>
    </xdr:from>
    <xdr:ext cx="922020" cy="533400"/>
    <xdr:sp macro="" textlink="">
      <xdr:nvSpPr>
        <xdr:cNvPr id="104" name="TextBox 76">
          <a:extLst>
            <a:ext uri="{FF2B5EF4-FFF2-40B4-BE49-F238E27FC236}">
              <a16:creationId xmlns:a16="http://schemas.microsoft.com/office/drawing/2014/main" id="{6817965B-B9D3-4329-9A6D-FA43BED8D833}"/>
            </a:ext>
          </a:extLst>
        </xdr:cNvPr>
        <xdr:cNvSpPr txBox="1"/>
      </xdr:nvSpPr>
      <xdr:spPr>
        <a:xfrm>
          <a:off x="12504420" y="3421380"/>
          <a:ext cx="922020" cy="533400"/>
        </a:xfrm>
        <a:prstGeom prst="rect">
          <a:avLst/>
        </a:prstGeom>
        <a:solidFill>
          <a:schemeClr val="tx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050" b="1">
              <a:solidFill>
                <a:schemeClr val="bg1"/>
              </a:solidFill>
            </a:rPr>
            <a:t>TO AFRICA EXP FY203A</a:t>
          </a:r>
        </a:p>
      </xdr:txBody>
    </xdr:sp>
    <xdr:clientData/>
  </xdr:oneCellAnchor>
</xdr:wsDr>
</file>

<file path=xl/drawings/drawing7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2" name="Picture 1039">
          <a:extLst>
            <a:ext uri="{FF2B5EF4-FFF2-40B4-BE49-F238E27FC236}">
              <a16:creationId xmlns:a16="http://schemas.microsoft.com/office/drawing/2014/main" id="{00000000-0008-0000-34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2203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22</xdr:col>
      <xdr:colOff>0</xdr:colOff>
      <xdr:row>2</xdr:row>
      <xdr:rowOff>0</xdr:rowOff>
    </xdr:from>
    <xdr:to>
      <xdr:col>24</xdr:col>
      <xdr:colOff>66675</xdr:colOff>
      <xdr:row>5</xdr:row>
      <xdr:rowOff>19050</xdr:rowOff>
    </xdr:to>
    <xdr:sp macro="" textlink="">
      <xdr:nvSpPr>
        <xdr:cNvPr id="3" name="Cloud Callout 3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3400-000003000000}"/>
            </a:ext>
          </a:extLst>
        </xdr:cNvPr>
        <xdr:cNvSpPr/>
      </xdr:nvSpPr>
      <xdr:spPr>
        <a:xfrm>
          <a:off x="10715625" y="342900"/>
          <a:ext cx="1762125" cy="628650"/>
        </a:xfrm>
        <a:prstGeom prst="cloudCallou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800" b="1" baseline="0">
              <a:latin typeface="Comic Sans MS" pitchFamily="66" charset="0"/>
            </a:rPr>
            <a:t>HOME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4" name="Picture 1039">
          <a:extLst>
            <a:ext uri="{FF2B5EF4-FFF2-40B4-BE49-F238E27FC236}">
              <a16:creationId xmlns:a16="http://schemas.microsoft.com/office/drawing/2014/main" id="{00000000-0008-0000-34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2203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6" name="Picture 1039">
          <a:extLst>
            <a:ext uri="{FF2B5EF4-FFF2-40B4-BE49-F238E27FC236}">
              <a16:creationId xmlns:a16="http://schemas.microsoft.com/office/drawing/2014/main" id="{00000000-0008-0000-34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2203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8" name="Picture 1039">
          <a:extLst>
            <a:ext uri="{FF2B5EF4-FFF2-40B4-BE49-F238E27FC236}">
              <a16:creationId xmlns:a16="http://schemas.microsoft.com/office/drawing/2014/main" id="{00000000-0008-0000-34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2203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10" name="Picture 1039">
          <a:extLst>
            <a:ext uri="{FF2B5EF4-FFF2-40B4-BE49-F238E27FC236}">
              <a16:creationId xmlns:a16="http://schemas.microsoft.com/office/drawing/2014/main" id="{00000000-0008-0000-34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2203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12" name="Picture 1039">
          <a:extLst>
            <a:ext uri="{FF2B5EF4-FFF2-40B4-BE49-F238E27FC236}">
              <a16:creationId xmlns:a16="http://schemas.microsoft.com/office/drawing/2014/main" id="{00000000-0008-0000-34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2203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14" name="Picture 1039">
          <a:extLst>
            <a:ext uri="{FF2B5EF4-FFF2-40B4-BE49-F238E27FC236}">
              <a16:creationId xmlns:a16="http://schemas.microsoft.com/office/drawing/2014/main" id="{00000000-0008-0000-34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2203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16" name="Picture 1039">
          <a:extLst>
            <a:ext uri="{FF2B5EF4-FFF2-40B4-BE49-F238E27FC236}">
              <a16:creationId xmlns:a16="http://schemas.microsoft.com/office/drawing/2014/main" id="{00000000-0008-0000-34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2203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20" name="Picture 1039">
          <a:extLst>
            <a:ext uri="{FF2B5EF4-FFF2-40B4-BE49-F238E27FC236}">
              <a16:creationId xmlns:a16="http://schemas.microsoft.com/office/drawing/2014/main" id="{0FDBDC87-F9BD-4A76-8E34-E680840CD9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8202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22</xdr:col>
      <xdr:colOff>0</xdr:colOff>
      <xdr:row>2</xdr:row>
      <xdr:rowOff>0</xdr:rowOff>
    </xdr:from>
    <xdr:to>
      <xdr:col>24</xdr:col>
      <xdr:colOff>66675</xdr:colOff>
      <xdr:row>5</xdr:row>
      <xdr:rowOff>19050</xdr:rowOff>
    </xdr:to>
    <xdr:sp macro="" textlink="">
      <xdr:nvSpPr>
        <xdr:cNvPr id="21" name="Cloud Callout 3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E3813A76-57F0-443A-89D9-591AD3A7D5D5}"/>
            </a:ext>
          </a:extLst>
        </xdr:cNvPr>
        <xdr:cNvSpPr/>
      </xdr:nvSpPr>
      <xdr:spPr>
        <a:xfrm>
          <a:off x="10315575" y="342900"/>
          <a:ext cx="1762125" cy="628650"/>
        </a:xfrm>
        <a:prstGeom prst="cloudCallou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800" b="1" baseline="0">
              <a:latin typeface="Comic Sans MS" pitchFamily="66" charset="0"/>
            </a:rPr>
            <a:t>HOME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22" name="Picture 1039">
          <a:extLst>
            <a:ext uri="{FF2B5EF4-FFF2-40B4-BE49-F238E27FC236}">
              <a16:creationId xmlns:a16="http://schemas.microsoft.com/office/drawing/2014/main" id="{01B9CB8E-8EA5-4054-984E-75681A8C52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8202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23" name="Picture 1039">
          <a:extLst>
            <a:ext uri="{FF2B5EF4-FFF2-40B4-BE49-F238E27FC236}">
              <a16:creationId xmlns:a16="http://schemas.microsoft.com/office/drawing/2014/main" id="{A527D4D3-64F5-4777-A8AC-C88869AACB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8202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24" name="Picture 1039">
          <a:extLst>
            <a:ext uri="{FF2B5EF4-FFF2-40B4-BE49-F238E27FC236}">
              <a16:creationId xmlns:a16="http://schemas.microsoft.com/office/drawing/2014/main" id="{1FD01375-3FC2-49D0-9300-E96E057676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8202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25" name="Picture 1039">
          <a:extLst>
            <a:ext uri="{FF2B5EF4-FFF2-40B4-BE49-F238E27FC236}">
              <a16:creationId xmlns:a16="http://schemas.microsoft.com/office/drawing/2014/main" id="{2DB5AAE8-C1F8-434E-9ED4-5AC8A79787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8202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26" name="Picture 1039">
          <a:extLst>
            <a:ext uri="{FF2B5EF4-FFF2-40B4-BE49-F238E27FC236}">
              <a16:creationId xmlns:a16="http://schemas.microsoft.com/office/drawing/2014/main" id="{F97FEE6C-8D06-4C2B-94AB-0528F892A5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8202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27" name="Picture 1039">
          <a:extLst>
            <a:ext uri="{FF2B5EF4-FFF2-40B4-BE49-F238E27FC236}">
              <a16:creationId xmlns:a16="http://schemas.microsoft.com/office/drawing/2014/main" id="{93CD3B2B-2D6F-4D22-A8CB-A1BF4D909B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8202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28" name="Picture 1039">
          <a:extLst>
            <a:ext uri="{FF2B5EF4-FFF2-40B4-BE49-F238E27FC236}">
              <a16:creationId xmlns:a16="http://schemas.microsoft.com/office/drawing/2014/main" id="{DED9676C-941D-485D-8113-F1494E4E37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8202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36" name="Picture 1039">
          <a:extLst>
            <a:ext uri="{FF2B5EF4-FFF2-40B4-BE49-F238E27FC236}">
              <a16:creationId xmlns:a16="http://schemas.microsoft.com/office/drawing/2014/main" id="{D8980B09-B95F-41CC-A7CD-D074A3210C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8202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22</xdr:col>
      <xdr:colOff>0</xdr:colOff>
      <xdr:row>2</xdr:row>
      <xdr:rowOff>0</xdr:rowOff>
    </xdr:from>
    <xdr:to>
      <xdr:col>24</xdr:col>
      <xdr:colOff>66675</xdr:colOff>
      <xdr:row>5</xdr:row>
      <xdr:rowOff>19050</xdr:rowOff>
    </xdr:to>
    <xdr:sp macro="" textlink="">
      <xdr:nvSpPr>
        <xdr:cNvPr id="37" name="Cloud Callout 3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768D8B64-3B09-4DC3-8D21-70478DB17766}"/>
            </a:ext>
          </a:extLst>
        </xdr:cNvPr>
        <xdr:cNvSpPr/>
      </xdr:nvSpPr>
      <xdr:spPr>
        <a:xfrm>
          <a:off x="10315575" y="342900"/>
          <a:ext cx="1762125" cy="628650"/>
        </a:xfrm>
        <a:prstGeom prst="cloudCallou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800" b="1" baseline="0">
              <a:latin typeface="Comic Sans MS" pitchFamily="66" charset="0"/>
            </a:rPr>
            <a:t>HOME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38" name="Picture 1039">
          <a:extLst>
            <a:ext uri="{FF2B5EF4-FFF2-40B4-BE49-F238E27FC236}">
              <a16:creationId xmlns:a16="http://schemas.microsoft.com/office/drawing/2014/main" id="{88666E86-DA74-4870-A691-8A91558B71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8202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39" name="Picture 1039">
          <a:extLst>
            <a:ext uri="{FF2B5EF4-FFF2-40B4-BE49-F238E27FC236}">
              <a16:creationId xmlns:a16="http://schemas.microsoft.com/office/drawing/2014/main" id="{423ABE68-59CB-42D4-A69D-526F39FFF2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8202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40" name="Picture 1039">
          <a:extLst>
            <a:ext uri="{FF2B5EF4-FFF2-40B4-BE49-F238E27FC236}">
              <a16:creationId xmlns:a16="http://schemas.microsoft.com/office/drawing/2014/main" id="{86DD63A9-B3E6-43A8-8C60-FB8B29CFE2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8202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41" name="Picture 1039">
          <a:extLst>
            <a:ext uri="{FF2B5EF4-FFF2-40B4-BE49-F238E27FC236}">
              <a16:creationId xmlns:a16="http://schemas.microsoft.com/office/drawing/2014/main" id="{F0B512E3-BF2C-4922-A611-5C6598AEC2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8202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42" name="Picture 1039">
          <a:extLst>
            <a:ext uri="{FF2B5EF4-FFF2-40B4-BE49-F238E27FC236}">
              <a16:creationId xmlns:a16="http://schemas.microsoft.com/office/drawing/2014/main" id="{40D3B81F-CFBF-45BB-9C12-AD851EFCC2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8202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43" name="Picture 1039">
          <a:extLst>
            <a:ext uri="{FF2B5EF4-FFF2-40B4-BE49-F238E27FC236}">
              <a16:creationId xmlns:a16="http://schemas.microsoft.com/office/drawing/2014/main" id="{98EC5089-C34E-4E24-93C0-37CA952E1E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8202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44" name="Picture 1039">
          <a:extLst>
            <a:ext uri="{FF2B5EF4-FFF2-40B4-BE49-F238E27FC236}">
              <a16:creationId xmlns:a16="http://schemas.microsoft.com/office/drawing/2014/main" id="{D747173A-D4F1-4D0C-81B6-1574690E5F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8202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45" name="Picture 1039">
          <a:extLst>
            <a:ext uri="{FF2B5EF4-FFF2-40B4-BE49-F238E27FC236}">
              <a16:creationId xmlns:a16="http://schemas.microsoft.com/office/drawing/2014/main" id="{EBA4AF39-05FF-4CF7-964A-E953AB8D84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8202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22</xdr:col>
      <xdr:colOff>0</xdr:colOff>
      <xdr:row>2</xdr:row>
      <xdr:rowOff>0</xdr:rowOff>
    </xdr:from>
    <xdr:to>
      <xdr:col>24</xdr:col>
      <xdr:colOff>66675</xdr:colOff>
      <xdr:row>5</xdr:row>
      <xdr:rowOff>19050</xdr:rowOff>
    </xdr:to>
    <xdr:sp macro="" textlink="">
      <xdr:nvSpPr>
        <xdr:cNvPr id="46" name="Cloud Callout 3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1675573-EC86-46FD-8286-0A0D0C5D78DB}"/>
            </a:ext>
          </a:extLst>
        </xdr:cNvPr>
        <xdr:cNvSpPr/>
      </xdr:nvSpPr>
      <xdr:spPr>
        <a:xfrm>
          <a:off x="10315575" y="342900"/>
          <a:ext cx="1762125" cy="628650"/>
        </a:xfrm>
        <a:prstGeom prst="cloudCallou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800" b="1" baseline="0">
              <a:latin typeface="Comic Sans MS" pitchFamily="66" charset="0"/>
            </a:rPr>
            <a:t>HOME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47" name="Picture 1039">
          <a:extLst>
            <a:ext uri="{FF2B5EF4-FFF2-40B4-BE49-F238E27FC236}">
              <a16:creationId xmlns:a16="http://schemas.microsoft.com/office/drawing/2014/main" id="{7B42531D-A420-4CF4-916C-8BE9373680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8202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48" name="Picture 1039">
          <a:extLst>
            <a:ext uri="{FF2B5EF4-FFF2-40B4-BE49-F238E27FC236}">
              <a16:creationId xmlns:a16="http://schemas.microsoft.com/office/drawing/2014/main" id="{6A37B553-CF9C-42CC-847F-395F12F53D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8202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49" name="Picture 1039">
          <a:extLst>
            <a:ext uri="{FF2B5EF4-FFF2-40B4-BE49-F238E27FC236}">
              <a16:creationId xmlns:a16="http://schemas.microsoft.com/office/drawing/2014/main" id="{C9E46C49-04BB-48C4-892D-42AB0D0EAD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8202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50" name="Picture 1039">
          <a:extLst>
            <a:ext uri="{FF2B5EF4-FFF2-40B4-BE49-F238E27FC236}">
              <a16:creationId xmlns:a16="http://schemas.microsoft.com/office/drawing/2014/main" id="{D0A27BCB-59E3-48A9-A170-6507B4E829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8202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51" name="Picture 1039">
          <a:extLst>
            <a:ext uri="{FF2B5EF4-FFF2-40B4-BE49-F238E27FC236}">
              <a16:creationId xmlns:a16="http://schemas.microsoft.com/office/drawing/2014/main" id="{4947047C-C482-478D-B51C-4CB5AC5340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8202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52" name="Picture 1039">
          <a:extLst>
            <a:ext uri="{FF2B5EF4-FFF2-40B4-BE49-F238E27FC236}">
              <a16:creationId xmlns:a16="http://schemas.microsoft.com/office/drawing/2014/main" id="{A94F0F32-A96C-4FC5-9FE4-45F2E7EAEC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8202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53" name="Picture 1039">
          <a:extLst>
            <a:ext uri="{FF2B5EF4-FFF2-40B4-BE49-F238E27FC236}">
              <a16:creationId xmlns:a16="http://schemas.microsoft.com/office/drawing/2014/main" id="{4E66F49E-4E11-479D-9904-7A644D6AD9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8202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2" name="Picture 1039">
          <a:extLst>
            <a:ext uri="{FF2B5EF4-FFF2-40B4-BE49-F238E27FC236}">
              <a16:creationId xmlns:a16="http://schemas.microsoft.com/office/drawing/2014/main" id="{00000000-0008-0000-35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8204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22</xdr:col>
      <xdr:colOff>0</xdr:colOff>
      <xdr:row>2</xdr:row>
      <xdr:rowOff>0</xdr:rowOff>
    </xdr:from>
    <xdr:to>
      <xdr:col>24</xdr:col>
      <xdr:colOff>66675</xdr:colOff>
      <xdr:row>5</xdr:row>
      <xdr:rowOff>19050</xdr:rowOff>
    </xdr:to>
    <xdr:sp macro="" textlink="">
      <xdr:nvSpPr>
        <xdr:cNvPr id="3" name="Cloud Callout 3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3500-000003000000}"/>
            </a:ext>
          </a:extLst>
        </xdr:cNvPr>
        <xdr:cNvSpPr/>
      </xdr:nvSpPr>
      <xdr:spPr>
        <a:xfrm>
          <a:off x="11315700" y="342900"/>
          <a:ext cx="1762125" cy="628650"/>
        </a:xfrm>
        <a:prstGeom prst="cloudCallou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800" b="1" baseline="0">
              <a:latin typeface="Comic Sans MS" pitchFamily="66" charset="0"/>
            </a:rPr>
            <a:t>HOME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4" name="Picture 1039">
          <a:extLst>
            <a:ext uri="{FF2B5EF4-FFF2-40B4-BE49-F238E27FC236}">
              <a16:creationId xmlns:a16="http://schemas.microsoft.com/office/drawing/2014/main" id="{00000000-0008-0000-35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8204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5" name="Picture 1039">
          <a:extLst>
            <a:ext uri="{FF2B5EF4-FFF2-40B4-BE49-F238E27FC236}">
              <a16:creationId xmlns:a16="http://schemas.microsoft.com/office/drawing/2014/main" id="{00000000-0008-0000-35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8204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6" name="Picture 1039">
          <a:extLst>
            <a:ext uri="{FF2B5EF4-FFF2-40B4-BE49-F238E27FC236}">
              <a16:creationId xmlns:a16="http://schemas.microsoft.com/office/drawing/2014/main" id="{00000000-0008-0000-35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8204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7" name="Picture 1039">
          <a:extLst>
            <a:ext uri="{FF2B5EF4-FFF2-40B4-BE49-F238E27FC236}">
              <a16:creationId xmlns:a16="http://schemas.microsoft.com/office/drawing/2014/main" id="{00000000-0008-0000-35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8204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8" name="Picture 1039">
          <a:extLst>
            <a:ext uri="{FF2B5EF4-FFF2-40B4-BE49-F238E27FC236}">
              <a16:creationId xmlns:a16="http://schemas.microsoft.com/office/drawing/2014/main" id="{00000000-0008-0000-35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8204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9" name="Picture 1039">
          <a:extLst>
            <a:ext uri="{FF2B5EF4-FFF2-40B4-BE49-F238E27FC236}">
              <a16:creationId xmlns:a16="http://schemas.microsoft.com/office/drawing/2014/main" id="{00000000-0008-0000-35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8204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10" name="Picture 1039">
          <a:extLst>
            <a:ext uri="{FF2B5EF4-FFF2-40B4-BE49-F238E27FC236}">
              <a16:creationId xmlns:a16="http://schemas.microsoft.com/office/drawing/2014/main" id="{00000000-0008-0000-35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8204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22" name="Picture 1039">
          <a:extLst>
            <a:ext uri="{FF2B5EF4-FFF2-40B4-BE49-F238E27FC236}">
              <a16:creationId xmlns:a16="http://schemas.microsoft.com/office/drawing/2014/main" id="{FBD9A042-0D57-44EE-9A98-86DABA8144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8202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22</xdr:col>
      <xdr:colOff>0</xdr:colOff>
      <xdr:row>2</xdr:row>
      <xdr:rowOff>0</xdr:rowOff>
    </xdr:from>
    <xdr:to>
      <xdr:col>24</xdr:col>
      <xdr:colOff>66675</xdr:colOff>
      <xdr:row>5</xdr:row>
      <xdr:rowOff>19050</xdr:rowOff>
    </xdr:to>
    <xdr:sp macro="" textlink="">
      <xdr:nvSpPr>
        <xdr:cNvPr id="23" name="Cloud Callout 3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CF7904F1-8A66-40D9-BE81-8777B52A8DFF}"/>
            </a:ext>
          </a:extLst>
        </xdr:cNvPr>
        <xdr:cNvSpPr/>
      </xdr:nvSpPr>
      <xdr:spPr>
        <a:xfrm>
          <a:off x="10315575" y="342900"/>
          <a:ext cx="1762125" cy="628650"/>
        </a:xfrm>
        <a:prstGeom prst="cloudCallou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800" b="1" baseline="0">
              <a:latin typeface="Comic Sans MS" pitchFamily="66" charset="0"/>
            </a:rPr>
            <a:t>HOME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24" name="Picture 1039">
          <a:extLst>
            <a:ext uri="{FF2B5EF4-FFF2-40B4-BE49-F238E27FC236}">
              <a16:creationId xmlns:a16="http://schemas.microsoft.com/office/drawing/2014/main" id="{FFDB514A-E13B-48EC-80D1-368D7A8307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8202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25" name="Picture 1039">
          <a:extLst>
            <a:ext uri="{FF2B5EF4-FFF2-40B4-BE49-F238E27FC236}">
              <a16:creationId xmlns:a16="http://schemas.microsoft.com/office/drawing/2014/main" id="{CCFD2079-35C8-42AC-A374-614ED96369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8202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26" name="Picture 1039">
          <a:extLst>
            <a:ext uri="{FF2B5EF4-FFF2-40B4-BE49-F238E27FC236}">
              <a16:creationId xmlns:a16="http://schemas.microsoft.com/office/drawing/2014/main" id="{BB359C70-B20F-4DBD-A912-70826717A0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8202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27" name="Picture 1039">
          <a:extLst>
            <a:ext uri="{FF2B5EF4-FFF2-40B4-BE49-F238E27FC236}">
              <a16:creationId xmlns:a16="http://schemas.microsoft.com/office/drawing/2014/main" id="{FA8608A9-6612-4B73-B0E0-D8052DEF66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8202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28" name="Picture 1039">
          <a:extLst>
            <a:ext uri="{FF2B5EF4-FFF2-40B4-BE49-F238E27FC236}">
              <a16:creationId xmlns:a16="http://schemas.microsoft.com/office/drawing/2014/main" id="{D8EF913C-5064-4777-863F-4A248507BD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8202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29" name="Picture 1039">
          <a:extLst>
            <a:ext uri="{FF2B5EF4-FFF2-40B4-BE49-F238E27FC236}">
              <a16:creationId xmlns:a16="http://schemas.microsoft.com/office/drawing/2014/main" id="{DAE47A48-35D9-411A-ACBC-4A908DA13F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8202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30" name="Picture 1039">
          <a:extLst>
            <a:ext uri="{FF2B5EF4-FFF2-40B4-BE49-F238E27FC236}">
              <a16:creationId xmlns:a16="http://schemas.microsoft.com/office/drawing/2014/main" id="{567DA7EC-644F-4007-AD0A-8952352739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8202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52" name="Picture 1039">
          <a:extLst>
            <a:ext uri="{FF2B5EF4-FFF2-40B4-BE49-F238E27FC236}">
              <a16:creationId xmlns:a16="http://schemas.microsoft.com/office/drawing/2014/main" id="{00643471-7985-4727-9E09-FAB9FA6196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8202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22</xdr:col>
      <xdr:colOff>0</xdr:colOff>
      <xdr:row>2</xdr:row>
      <xdr:rowOff>0</xdr:rowOff>
    </xdr:from>
    <xdr:to>
      <xdr:col>24</xdr:col>
      <xdr:colOff>66675</xdr:colOff>
      <xdr:row>5</xdr:row>
      <xdr:rowOff>19050</xdr:rowOff>
    </xdr:to>
    <xdr:sp macro="" textlink="">
      <xdr:nvSpPr>
        <xdr:cNvPr id="53" name="Cloud Callout 3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EDD9082D-75B5-447C-BBF0-AA149D417BE9}"/>
            </a:ext>
          </a:extLst>
        </xdr:cNvPr>
        <xdr:cNvSpPr/>
      </xdr:nvSpPr>
      <xdr:spPr>
        <a:xfrm>
          <a:off x="10315575" y="342900"/>
          <a:ext cx="1762125" cy="628650"/>
        </a:xfrm>
        <a:prstGeom prst="cloudCallou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800" b="1" baseline="0">
              <a:latin typeface="Comic Sans MS" pitchFamily="66" charset="0"/>
            </a:rPr>
            <a:t>HOME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54" name="Picture 1039">
          <a:extLst>
            <a:ext uri="{FF2B5EF4-FFF2-40B4-BE49-F238E27FC236}">
              <a16:creationId xmlns:a16="http://schemas.microsoft.com/office/drawing/2014/main" id="{4624BFFA-77BA-4E5D-8183-F9F038402D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8202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55" name="Picture 1039">
          <a:extLst>
            <a:ext uri="{FF2B5EF4-FFF2-40B4-BE49-F238E27FC236}">
              <a16:creationId xmlns:a16="http://schemas.microsoft.com/office/drawing/2014/main" id="{2B1B1E70-A67D-44AC-98CB-1035C1F1E1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8202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56" name="Picture 1039">
          <a:extLst>
            <a:ext uri="{FF2B5EF4-FFF2-40B4-BE49-F238E27FC236}">
              <a16:creationId xmlns:a16="http://schemas.microsoft.com/office/drawing/2014/main" id="{7DBB94F4-0BDC-4D21-A2D4-D8DA743516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8202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57" name="Picture 1039">
          <a:extLst>
            <a:ext uri="{FF2B5EF4-FFF2-40B4-BE49-F238E27FC236}">
              <a16:creationId xmlns:a16="http://schemas.microsoft.com/office/drawing/2014/main" id="{11E86F3C-4EC3-44C1-9B0D-82594EF23D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8202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58" name="Picture 1039">
          <a:extLst>
            <a:ext uri="{FF2B5EF4-FFF2-40B4-BE49-F238E27FC236}">
              <a16:creationId xmlns:a16="http://schemas.microsoft.com/office/drawing/2014/main" id="{5C6F6639-5C26-4AA1-829F-4328BA56EB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8202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59" name="Picture 1039">
          <a:extLst>
            <a:ext uri="{FF2B5EF4-FFF2-40B4-BE49-F238E27FC236}">
              <a16:creationId xmlns:a16="http://schemas.microsoft.com/office/drawing/2014/main" id="{2C13B39B-BE57-44B1-AF6C-73641074F9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8202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60" name="Picture 1039">
          <a:extLst>
            <a:ext uri="{FF2B5EF4-FFF2-40B4-BE49-F238E27FC236}">
              <a16:creationId xmlns:a16="http://schemas.microsoft.com/office/drawing/2014/main" id="{CB5E50C9-B360-497B-B8E5-F91BB8A9CB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8202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61" name="Picture 1039">
          <a:extLst>
            <a:ext uri="{FF2B5EF4-FFF2-40B4-BE49-F238E27FC236}">
              <a16:creationId xmlns:a16="http://schemas.microsoft.com/office/drawing/2014/main" id="{E0812A03-5246-4896-BD5E-A15A1949A9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8202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22</xdr:col>
      <xdr:colOff>0</xdr:colOff>
      <xdr:row>2</xdr:row>
      <xdr:rowOff>0</xdr:rowOff>
    </xdr:from>
    <xdr:to>
      <xdr:col>24</xdr:col>
      <xdr:colOff>66675</xdr:colOff>
      <xdr:row>5</xdr:row>
      <xdr:rowOff>19050</xdr:rowOff>
    </xdr:to>
    <xdr:sp macro="" textlink="">
      <xdr:nvSpPr>
        <xdr:cNvPr id="62" name="Cloud Callout 3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5E32EF80-FFE3-43B3-88E7-15B408D04540}"/>
            </a:ext>
          </a:extLst>
        </xdr:cNvPr>
        <xdr:cNvSpPr/>
      </xdr:nvSpPr>
      <xdr:spPr>
        <a:xfrm>
          <a:off x="10315575" y="342900"/>
          <a:ext cx="1762125" cy="628650"/>
        </a:xfrm>
        <a:prstGeom prst="cloudCallou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800" b="1" baseline="0">
              <a:latin typeface="Comic Sans MS" pitchFamily="66" charset="0"/>
            </a:rPr>
            <a:t>HOME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63" name="Picture 1039">
          <a:extLst>
            <a:ext uri="{FF2B5EF4-FFF2-40B4-BE49-F238E27FC236}">
              <a16:creationId xmlns:a16="http://schemas.microsoft.com/office/drawing/2014/main" id="{835A19B4-488A-49D7-943B-18961FD2E6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8202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64" name="Picture 1039">
          <a:extLst>
            <a:ext uri="{FF2B5EF4-FFF2-40B4-BE49-F238E27FC236}">
              <a16:creationId xmlns:a16="http://schemas.microsoft.com/office/drawing/2014/main" id="{561FCC22-B73F-4C67-81E1-B08512A09E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8202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65" name="Picture 1039">
          <a:extLst>
            <a:ext uri="{FF2B5EF4-FFF2-40B4-BE49-F238E27FC236}">
              <a16:creationId xmlns:a16="http://schemas.microsoft.com/office/drawing/2014/main" id="{C3B90E24-E14E-46D4-BEA4-F46140D24E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8202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66" name="Picture 1039">
          <a:extLst>
            <a:ext uri="{FF2B5EF4-FFF2-40B4-BE49-F238E27FC236}">
              <a16:creationId xmlns:a16="http://schemas.microsoft.com/office/drawing/2014/main" id="{2DBEB085-AEBA-4ED9-912C-7633C2095B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8202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67" name="Picture 1039">
          <a:extLst>
            <a:ext uri="{FF2B5EF4-FFF2-40B4-BE49-F238E27FC236}">
              <a16:creationId xmlns:a16="http://schemas.microsoft.com/office/drawing/2014/main" id="{652BEB91-B5DE-4E1E-9CE6-1A8CB1EB7B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8202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68" name="Picture 1039">
          <a:extLst>
            <a:ext uri="{FF2B5EF4-FFF2-40B4-BE49-F238E27FC236}">
              <a16:creationId xmlns:a16="http://schemas.microsoft.com/office/drawing/2014/main" id="{F821BAF6-9580-4FC3-B7FC-D1CB20BE7A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8202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69" name="Picture 1039">
          <a:extLst>
            <a:ext uri="{FF2B5EF4-FFF2-40B4-BE49-F238E27FC236}">
              <a16:creationId xmlns:a16="http://schemas.microsoft.com/office/drawing/2014/main" id="{67EBB59E-EF68-4B41-B7B2-BBC25F1C6C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8202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24</xdr:col>
      <xdr:colOff>7620</xdr:colOff>
      <xdr:row>12</xdr:row>
      <xdr:rowOff>160020</xdr:rowOff>
    </xdr:from>
    <xdr:ext cx="6819900" cy="533400"/>
    <xdr:sp macro="" textlink="">
      <xdr:nvSpPr>
        <xdr:cNvPr id="13" name="TextBox 76">
          <a:extLst>
            <a:ext uri="{FF2B5EF4-FFF2-40B4-BE49-F238E27FC236}">
              <a16:creationId xmlns:a16="http://schemas.microsoft.com/office/drawing/2014/main" id="{E1F0650D-8E83-4FF5-99CF-DC70C54A9B10}"/>
            </a:ext>
          </a:extLst>
        </xdr:cNvPr>
        <xdr:cNvSpPr txBox="1"/>
      </xdr:nvSpPr>
      <xdr:spPr>
        <a:xfrm>
          <a:off x="12435840" y="2354580"/>
          <a:ext cx="6819900" cy="533400"/>
        </a:xfrm>
        <a:prstGeom prst="rect">
          <a:avLst/>
        </a:prstGeom>
        <a:solidFill>
          <a:schemeClr val="tx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>
              <a:solidFill>
                <a:schemeClr val="bg1"/>
              </a:solidFill>
            </a:rPr>
            <a:t>OMIT MUNDRA/VIA MUNDRA. IF FEASIBLE PLS</a:t>
          </a:r>
          <a:r>
            <a:rPr lang="en-US" sz="1200" b="1" baseline="0">
              <a:solidFill>
                <a:schemeClr val="bg1"/>
              </a:solidFill>
            </a:rPr>
            <a:t> LOAD ON ZF150A. IF NOT FEASIBLE, PLS LOAD ON ZF152A</a:t>
          </a:r>
          <a:endParaRPr lang="en-US" sz="1200" b="1">
            <a:solidFill>
              <a:schemeClr val="bg1"/>
            </a:solidFill>
          </a:endParaRPr>
        </a:p>
      </xdr:txBody>
    </xdr:sp>
    <xdr:clientData/>
  </xdr:oneCellAnchor>
</xdr:wsDr>
</file>

<file path=xl/drawings/drawing7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2" name="Picture 1039">
          <a:extLst>
            <a:ext uri="{FF2B5EF4-FFF2-40B4-BE49-F238E27FC236}">
              <a16:creationId xmlns:a16="http://schemas.microsoft.com/office/drawing/2014/main" id="{7F78DB7A-4560-4057-A40C-3AF6C52682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8202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22</xdr:col>
      <xdr:colOff>0</xdr:colOff>
      <xdr:row>2</xdr:row>
      <xdr:rowOff>0</xdr:rowOff>
    </xdr:from>
    <xdr:to>
      <xdr:col>24</xdr:col>
      <xdr:colOff>66675</xdr:colOff>
      <xdr:row>5</xdr:row>
      <xdr:rowOff>19050</xdr:rowOff>
    </xdr:to>
    <xdr:sp macro="" textlink="">
      <xdr:nvSpPr>
        <xdr:cNvPr id="3" name="Cloud Callout 3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6C5BFA87-DE5D-44F1-AAD0-F06EB76BC915}"/>
            </a:ext>
          </a:extLst>
        </xdr:cNvPr>
        <xdr:cNvSpPr/>
      </xdr:nvSpPr>
      <xdr:spPr>
        <a:xfrm>
          <a:off x="10315575" y="342900"/>
          <a:ext cx="1762125" cy="628650"/>
        </a:xfrm>
        <a:prstGeom prst="cloudCallou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800" b="1" baseline="0">
              <a:latin typeface="Comic Sans MS" pitchFamily="66" charset="0"/>
            </a:rPr>
            <a:t>HOME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4" name="Picture 1039">
          <a:extLst>
            <a:ext uri="{FF2B5EF4-FFF2-40B4-BE49-F238E27FC236}">
              <a16:creationId xmlns:a16="http://schemas.microsoft.com/office/drawing/2014/main" id="{EBF0EAE0-E98A-400D-B6AA-C4E6503F76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8202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5" name="Picture 1039">
          <a:extLst>
            <a:ext uri="{FF2B5EF4-FFF2-40B4-BE49-F238E27FC236}">
              <a16:creationId xmlns:a16="http://schemas.microsoft.com/office/drawing/2014/main" id="{2925EB90-2D2F-4493-ABA8-18040CC175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8202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6" name="Picture 1039">
          <a:extLst>
            <a:ext uri="{FF2B5EF4-FFF2-40B4-BE49-F238E27FC236}">
              <a16:creationId xmlns:a16="http://schemas.microsoft.com/office/drawing/2014/main" id="{4EA263BF-FD40-4CE8-A86D-4A49E19E63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8202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7" name="Picture 1039">
          <a:extLst>
            <a:ext uri="{FF2B5EF4-FFF2-40B4-BE49-F238E27FC236}">
              <a16:creationId xmlns:a16="http://schemas.microsoft.com/office/drawing/2014/main" id="{BB907944-E67F-48F7-8931-70880E9A46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8202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8" name="Picture 1039">
          <a:extLst>
            <a:ext uri="{FF2B5EF4-FFF2-40B4-BE49-F238E27FC236}">
              <a16:creationId xmlns:a16="http://schemas.microsoft.com/office/drawing/2014/main" id="{DB4BFFDF-1D47-45DE-B2BC-551C8FC333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8202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9" name="Picture 1039">
          <a:extLst>
            <a:ext uri="{FF2B5EF4-FFF2-40B4-BE49-F238E27FC236}">
              <a16:creationId xmlns:a16="http://schemas.microsoft.com/office/drawing/2014/main" id="{25648071-50CF-4B68-AC8E-D284AA9511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8202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10" name="Picture 1039">
          <a:extLst>
            <a:ext uri="{FF2B5EF4-FFF2-40B4-BE49-F238E27FC236}">
              <a16:creationId xmlns:a16="http://schemas.microsoft.com/office/drawing/2014/main" id="{1AFB9E3C-AD40-4949-8DD1-D38E92CFDF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8202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11" name="Picture 1039">
          <a:extLst>
            <a:ext uri="{FF2B5EF4-FFF2-40B4-BE49-F238E27FC236}">
              <a16:creationId xmlns:a16="http://schemas.microsoft.com/office/drawing/2014/main" id="{3CC16150-4196-4B95-8716-EF6815F5D0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8202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22</xdr:col>
      <xdr:colOff>0</xdr:colOff>
      <xdr:row>2</xdr:row>
      <xdr:rowOff>0</xdr:rowOff>
    </xdr:from>
    <xdr:to>
      <xdr:col>24</xdr:col>
      <xdr:colOff>66675</xdr:colOff>
      <xdr:row>5</xdr:row>
      <xdr:rowOff>19050</xdr:rowOff>
    </xdr:to>
    <xdr:sp macro="" textlink="">
      <xdr:nvSpPr>
        <xdr:cNvPr id="12" name="Cloud Callout 3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514AF143-5046-426F-B0F0-473CDCD58B5B}"/>
            </a:ext>
          </a:extLst>
        </xdr:cNvPr>
        <xdr:cNvSpPr/>
      </xdr:nvSpPr>
      <xdr:spPr>
        <a:xfrm>
          <a:off x="10315575" y="342900"/>
          <a:ext cx="1762125" cy="628650"/>
        </a:xfrm>
        <a:prstGeom prst="cloudCallou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800" b="1" baseline="0">
              <a:latin typeface="Comic Sans MS" pitchFamily="66" charset="0"/>
            </a:rPr>
            <a:t>HOME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13" name="Picture 1039">
          <a:extLst>
            <a:ext uri="{FF2B5EF4-FFF2-40B4-BE49-F238E27FC236}">
              <a16:creationId xmlns:a16="http://schemas.microsoft.com/office/drawing/2014/main" id="{8B38120C-6350-4695-86D4-22BA439DFB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8202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14" name="Picture 1039">
          <a:extLst>
            <a:ext uri="{FF2B5EF4-FFF2-40B4-BE49-F238E27FC236}">
              <a16:creationId xmlns:a16="http://schemas.microsoft.com/office/drawing/2014/main" id="{7F1F367F-E483-4994-949A-3D65FAB110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8202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15" name="Picture 1039">
          <a:extLst>
            <a:ext uri="{FF2B5EF4-FFF2-40B4-BE49-F238E27FC236}">
              <a16:creationId xmlns:a16="http://schemas.microsoft.com/office/drawing/2014/main" id="{AA893FB1-47BE-4948-9E81-5D64D8B559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8202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16" name="Picture 1039">
          <a:extLst>
            <a:ext uri="{FF2B5EF4-FFF2-40B4-BE49-F238E27FC236}">
              <a16:creationId xmlns:a16="http://schemas.microsoft.com/office/drawing/2014/main" id="{DAF833E8-629F-4CD9-96F2-2C59C7059B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8202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17" name="Picture 1039">
          <a:extLst>
            <a:ext uri="{FF2B5EF4-FFF2-40B4-BE49-F238E27FC236}">
              <a16:creationId xmlns:a16="http://schemas.microsoft.com/office/drawing/2014/main" id="{FED8D9D8-B342-48F1-8FC1-AA40513AA0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8202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18" name="Picture 1039">
          <a:extLst>
            <a:ext uri="{FF2B5EF4-FFF2-40B4-BE49-F238E27FC236}">
              <a16:creationId xmlns:a16="http://schemas.microsoft.com/office/drawing/2014/main" id="{F9F1B5A2-E5DF-4C52-8623-BECDBA5DA4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8202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19" name="Picture 1039">
          <a:extLst>
            <a:ext uri="{FF2B5EF4-FFF2-40B4-BE49-F238E27FC236}">
              <a16:creationId xmlns:a16="http://schemas.microsoft.com/office/drawing/2014/main" id="{4448560B-455A-4E57-AF36-7727A3189A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8202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20" name="Picture 1039">
          <a:extLst>
            <a:ext uri="{FF2B5EF4-FFF2-40B4-BE49-F238E27FC236}">
              <a16:creationId xmlns:a16="http://schemas.microsoft.com/office/drawing/2014/main" id="{017076AF-C929-46C3-8EF6-FEDC6D1B9E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8202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22</xdr:col>
      <xdr:colOff>0</xdr:colOff>
      <xdr:row>2</xdr:row>
      <xdr:rowOff>0</xdr:rowOff>
    </xdr:from>
    <xdr:to>
      <xdr:col>24</xdr:col>
      <xdr:colOff>66675</xdr:colOff>
      <xdr:row>5</xdr:row>
      <xdr:rowOff>19050</xdr:rowOff>
    </xdr:to>
    <xdr:sp macro="" textlink="">
      <xdr:nvSpPr>
        <xdr:cNvPr id="21" name="Cloud Callout 3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50531461-0C45-41B8-9046-402B57019AC0}"/>
            </a:ext>
          </a:extLst>
        </xdr:cNvPr>
        <xdr:cNvSpPr/>
      </xdr:nvSpPr>
      <xdr:spPr>
        <a:xfrm>
          <a:off x="10315575" y="342900"/>
          <a:ext cx="1762125" cy="628650"/>
        </a:xfrm>
        <a:prstGeom prst="cloudCallou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800" b="1" baseline="0">
              <a:latin typeface="Comic Sans MS" pitchFamily="66" charset="0"/>
            </a:rPr>
            <a:t>HOME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22" name="Picture 1039">
          <a:extLst>
            <a:ext uri="{FF2B5EF4-FFF2-40B4-BE49-F238E27FC236}">
              <a16:creationId xmlns:a16="http://schemas.microsoft.com/office/drawing/2014/main" id="{501C1DFF-4D8A-4FBC-924F-773CEB65B1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8202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23" name="Picture 1039">
          <a:extLst>
            <a:ext uri="{FF2B5EF4-FFF2-40B4-BE49-F238E27FC236}">
              <a16:creationId xmlns:a16="http://schemas.microsoft.com/office/drawing/2014/main" id="{FE048482-2BC4-4BD1-9AEB-6595150EDA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8202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24" name="Picture 1039">
          <a:extLst>
            <a:ext uri="{FF2B5EF4-FFF2-40B4-BE49-F238E27FC236}">
              <a16:creationId xmlns:a16="http://schemas.microsoft.com/office/drawing/2014/main" id="{C38ECE29-D8DC-40BC-AC61-D6AAB5C929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8202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25" name="Picture 1039">
          <a:extLst>
            <a:ext uri="{FF2B5EF4-FFF2-40B4-BE49-F238E27FC236}">
              <a16:creationId xmlns:a16="http://schemas.microsoft.com/office/drawing/2014/main" id="{4A6D4375-6B23-4E6E-8E5C-176A08668E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8202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26" name="Picture 1039">
          <a:extLst>
            <a:ext uri="{FF2B5EF4-FFF2-40B4-BE49-F238E27FC236}">
              <a16:creationId xmlns:a16="http://schemas.microsoft.com/office/drawing/2014/main" id="{B40B59CA-9E02-4183-9FA3-3D1D09025A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8202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27" name="Picture 1039">
          <a:extLst>
            <a:ext uri="{FF2B5EF4-FFF2-40B4-BE49-F238E27FC236}">
              <a16:creationId xmlns:a16="http://schemas.microsoft.com/office/drawing/2014/main" id="{F1B7CE90-F1EA-4558-A3A0-9EFAF6A19F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8202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28" name="Picture 1039">
          <a:extLst>
            <a:ext uri="{FF2B5EF4-FFF2-40B4-BE49-F238E27FC236}">
              <a16:creationId xmlns:a16="http://schemas.microsoft.com/office/drawing/2014/main" id="{0EEEE596-ABB4-4189-AE64-AD81E6833E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8202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29" name="Picture 1039">
          <a:extLst>
            <a:ext uri="{FF2B5EF4-FFF2-40B4-BE49-F238E27FC236}">
              <a16:creationId xmlns:a16="http://schemas.microsoft.com/office/drawing/2014/main" id="{E8C70BC0-4C40-4798-932B-BDA514DFEE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8202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22</xdr:col>
      <xdr:colOff>0</xdr:colOff>
      <xdr:row>2</xdr:row>
      <xdr:rowOff>0</xdr:rowOff>
    </xdr:from>
    <xdr:to>
      <xdr:col>24</xdr:col>
      <xdr:colOff>66675</xdr:colOff>
      <xdr:row>5</xdr:row>
      <xdr:rowOff>19050</xdr:rowOff>
    </xdr:to>
    <xdr:sp macro="" textlink="">
      <xdr:nvSpPr>
        <xdr:cNvPr id="30" name="Cloud Callout 3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84E75DE4-71B7-416F-B825-6D2F18CBE229}"/>
            </a:ext>
          </a:extLst>
        </xdr:cNvPr>
        <xdr:cNvSpPr/>
      </xdr:nvSpPr>
      <xdr:spPr>
        <a:xfrm>
          <a:off x="10315575" y="342900"/>
          <a:ext cx="1762125" cy="628650"/>
        </a:xfrm>
        <a:prstGeom prst="cloudCallou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800" b="1" baseline="0">
              <a:latin typeface="Comic Sans MS" pitchFamily="66" charset="0"/>
            </a:rPr>
            <a:t>HOME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31" name="Picture 1039">
          <a:extLst>
            <a:ext uri="{FF2B5EF4-FFF2-40B4-BE49-F238E27FC236}">
              <a16:creationId xmlns:a16="http://schemas.microsoft.com/office/drawing/2014/main" id="{732135E7-4691-4772-8CE2-59309BEC6C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8202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32" name="Picture 1039">
          <a:extLst>
            <a:ext uri="{FF2B5EF4-FFF2-40B4-BE49-F238E27FC236}">
              <a16:creationId xmlns:a16="http://schemas.microsoft.com/office/drawing/2014/main" id="{6FFD6397-A7EC-4012-A09C-B0541B4C64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8202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33" name="Picture 1039">
          <a:extLst>
            <a:ext uri="{FF2B5EF4-FFF2-40B4-BE49-F238E27FC236}">
              <a16:creationId xmlns:a16="http://schemas.microsoft.com/office/drawing/2014/main" id="{E1268BCE-8919-4F02-99EE-F3E14E96CE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8202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34" name="Picture 1039">
          <a:extLst>
            <a:ext uri="{FF2B5EF4-FFF2-40B4-BE49-F238E27FC236}">
              <a16:creationId xmlns:a16="http://schemas.microsoft.com/office/drawing/2014/main" id="{46F66872-7445-423F-8322-7756B471E6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8202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35" name="Picture 1039">
          <a:extLst>
            <a:ext uri="{FF2B5EF4-FFF2-40B4-BE49-F238E27FC236}">
              <a16:creationId xmlns:a16="http://schemas.microsoft.com/office/drawing/2014/main" id="{9B7D3B4F-F215-4A26-93CA-B4EBF21182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8202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36" name="Picture 1039">
          <a:extLst>
            <a:ext uri="{FF2B5EF4-FFF2-40B4-BE49-F238E27FC236}">
              <a16:creationId xmlns:a16="http://schemas.microsoft.com/office/drawing/2014/main" id="{36986A5E-C229-4B6D-870C-64F005044F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8202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37" name="Picture 1039">
          <a:extLst>
            <a:ext uri="{FF2B5EF4-FFF2-40B4-BE49-F238E27FC236}">
              <a16:creationId xmlns:a16="http://schemas.microsoft.com/office/drawing/2014/main" id="{B2F11FD3-C3B0-4DEC-89F5-586029B4B7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8202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39" name="Picture 1039">
          <a:extLst>
            <a:ext uri="{FF2B5EF4-FFF2-40B4-BE49-F238E27FC236}">
              <a16:creationId xmlns:a16="http://schemas.microsoft.com/office/drawing/2014/main" id="{0E768CC7-16F1-4B9D-9C32-FD92EA3A3E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0584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22</xdr:col>
      <xdr:colOff>0</xdr:colOff>
      <xdr:row>2</xdr:row>
      <xdr:rowOff>0</xdr:rowOff>
    </xdr:from>
    <xdr:to>
      <xdr:col>24</xdr:col>
      <xdr:colOff>66675</xdr:colOff>
      <xdr:row>5</xdr:row>
      <xdr:rowOff>19050</xdr:rowOff>
    </xdr:to>
    <xdr:sp macro="" textlink="">
      <xdr:nvSpPr>
        <xdr:cNvPr id="40" name="Cloud Callout 3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C584492D-12E4-434F-B5AA-69FD48A6C82E}"/>
            </a:ext>
          </a:extLst>
        </xdr:cNvPr>
        <xdr:cNvSpPr/>
      </xdr:nvSpPr>
      <xdr:spPr>
        <a:xfrm>
          <a:off x="10553700" y="342900"/>
          <a:ext cx="1762125" cy="628650"/>
        </a:xfrm>
        <a:prstGeom prst="cloudCallou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800" b="1" baseline="0">
              <a:latin typeface="Comic Sans MS" pitchFamily="66" charset="0"/>
            </a:rPr>
            <a:t>HOME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41" name="Picture 1039">
          <a:extLst>
            <a:ext uri="{FF2B5EF4-FFF2-40B4-BE49-F238E27FC236}">
              <a16:creationId xmlns:a16="http://schemas.microsoft.com/office/drawing/2014/main" id="{76755884-5A9B-4BCE-B043-A9F3D1DFDB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0584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42" name="Picture 1039">
          <a:extLst>
            <a:ext uri="{FF2B5EF4-FFF2-40B4-BE49-F238E27FC236}">
              <a16:creationId xmlns:a16="http://schemas.microsoft.com/office/drawing/2014/main" id="{C7B04352-CEA0-4DDA-9402-9A6B2A5A9D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0584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43" name="Picture 1039">
          <a:extLst>
            <a:ext uri="{FF2B5EF4-FFF2-40B4-BE49-F238E27FC236}">
              <a16:creationId xmlns:a16="http://schemas.microsoft.com/office/drawing/2014/main" id="{98C51660-F973-465D-9557-C3E17E9314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0584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44" name="Picture 1039">
          <a:extLst>
            <a:ext uri="{FF2B5EF4-FFF2-40B4-BE49-F238E27FC236}">
              <a16:creationId xmlns:a16="http://schemas.microsoft.com/office/drawing/2014/main" id="{89DC8D23-8EEC-4964-9889-FEF99F320B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0584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46" name="Picture 1039">
          <a:extLst>
            <a:ext uri="{FF2B5EF4-FFF2-40B4-BE49-F238E27FC236}">
              <a16:creationId xmlns:a16="http://schemas.microsoft.com/office/drawing/2014/main" id="{9874D268-545C-4D10-B11C-6AF2DEA460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0584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47" name="Picture 1039">
          <a:extLst>
            <a:ext uri="{FF2B5EF4-FFF2-40B4-BE49-F238E27FC236}">
              <a16:creationId xmlns:a16="http://schemas.microsoft.com/office/drawing/2014/main" id="{4EC0653D-89CF-4312-9540-A4655ECF7C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0584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48" name="Picture 1039">
          <a:extLst>
            <a:ext uri="{FF2B5EF4-FFF2-40B4-BE49-F238E27FC236}">
              <a16:creationId xmlns:a16="http://schemas.microsoft.com/office/drawing/2014/main" id="{59D9A9C2-050B-4055-B0F3-178B33CA6C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0584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49" name="Picture 1039">
          <a:extLst>
            <a:ext uri="{FF2B5EF4-FFF2-40B4-BE49-F238E27FC236}">
              <a16:creationId xmlns:a16="http://schemas.microsoft.com/office/drawing/2014/main" id="{557265A3-82A5-4555-93BA-77C58FE352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0584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22</xdr:col>
      <xdr:colOff>0</xdr:colOff>
      <xdr:row>2</xdr:row>
      <xdr:rowOff>0</xdr:rowOff>
    </xdr:from>
    <xdr:to>
      <xdr:col>24</xdr:col>
      <xdr:colOff>66675</xdr:colOff>
      <xdr:row>5</xdr:row>
      <xdr:rowOff>19050</xdr:rowOff>
    </xdr:to>
    <xdr:sp macro="" textlink="">
      <xdr:nvSpPr>
        <xdr:cNvPr id="50" name="Cloud Callout 3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3BAE77AD-BA5D-41AF-BC9E-0D1679263EF1}"/>
            </a:ext>
          </a:extLst>
        </xdr:cNvPr>
        <xdr:cNvSpPr/>
      </xdr:nvSpPr>
      <xdr:spPr>
        <a:xfrm>
          <a:off x="10553700" y="342900"/>
          <a:ext cx="1762125" cy="628650"/>
        </a:xfrm>
        <a:prstGeom prst="cloudCallou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800" b="1" baseline="0">
              <a:latin typeface="Comic Sans MS" pitchFamily="66" charset="0"/>
            </a:rPr>
            <a:t>HOME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51" name="Picture 1039">
          <a:extLst>
            <a:ext uri="{FF2B5EF4-FFF2-40B4-BE49-F238E27FC236}">
              <a16:creationId xmlns:a16="http://schemas.microsoft.com/office/drawing/2014/main" id="{703F8926-85FA-4CB6-93C1-77714FC77F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0584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52" name="Picture 1039">
          <a:extLst>
            <a:ext uri="{FF2B5EF4-FFF2-40B4-BE49-F238E27FC236}">
              <a16:creationId xmlns:a16="http://schemas.microsoft.com/office/drawing/2014/main" id="{74FC5C13-A09B-4181-82D4-A7D2161C8F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0584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53" name="Picture 1039">
          <a:extLst>
            <a:ext uri="{FF2B5EF4-FFF2-40B4-BE49-F238E27FC236}">
              <a16:creationId xmlns:a16="http://schemas.microsoft.com/office/drawing/2014/main" id="{AF87BA68-E104-49BC-BE73-10541EEE80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0584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54" name="Picture 1039">
          <a:extLst>
            <a:ext uri="{FF2B5EF4-FFF2-40B4-BE49-F238E27FC236}">
              <a16:creationId xmlns:a16="http://schemas.microsoft.com/office/drawing/2014/main" id="{32C91F5B-C0A1-43E4-8C98-3019597DF9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0584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55" name="Picture 1039">
          <a:extLst>
            <a:ext uri="{FF2B5EF4-FFF2-40B4-BE49-F238E27FC236}">
              <a16:creationId xmlns:a16="http://schemas.microsoft.com/office/drawing/2014/main" id="{E43BAEE6-930B-4F95-B60B-B9761A82A1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0584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56" name="Picture 1039">
          <a:extLst>
            <a:ext uri="{FF2B5EF4-FFF2-40B4-BE49-F238E27FC236}">
              <a16:creationId xmlns:a16="http://schemas.microsoft.com/office/drawing/2014/main" id="{29A76CEF-9FE6-48CE-AA82-C7300A3A0F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0584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57" name="Picture 1039">
          <a:extLst>
            <a:ext uri="{FF2B5EF4-FFF2-40B4-BE49-F238E27FC236}">
              <a16:creationId xmlns:a16="http://schemas.microsoft.com/office/drawing/2014/main" id="{30157813-21CA-4DD1-B5A1-813E243983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0584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58" name="Picture 1039">
          <a:extLst>
            <a:ext uri="{FF2B5EF4-FFF2-40B4-BE49-F238E27FC236}">
              <a16:creationId xmlns:a16="http://schemas.microsoft.com/office/drawing/2014/main" id="{5841782B-EBC8-40C7-84C4-8C47C154DB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0584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22</xdr:col>
      <xdr:colOff>0</xdr:colOff>
      <xdr:row>2</xdr:row>
      <xdr:rowOff>0</xdr:rowOff>
    </xdr:from>
    <xdr:to>
      <xdr:col>24</xdr:col>
      <xdr:colOff>66675</xdr:colOff>
      <xdr:row>5</xdr:row>
      <xdr:rowOff>19050</xdr:rowOff>
    </xdr:to>
    <xdr:sp macro="" textlink="">
      <xdr:nvSpPr>
        <xdr:cNvPr id="59" name="Cloud Callout 3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B5A35F80-CAB5-4537-8F4A-10D87818C8C2}"/>
            </a:ext>
          </a:extLst>
        </xdr:cNvPr>
        <xdr:cNvSpPr/>
      </xdr:nvSpPr>
      <xdr:spPr>
        <a:xfrm>
          <a:off x="10553700" y="342900"/>
          <a:ext cx="1762125" cy="628650"/>
        </a:xfrm>
        <a:prstGeom prst="cloudCallou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800" b="1" baseline="0">
              <a:latin typeface="Comic Sans MS" pitchFamily="66" charset="0"/>
            </a:rPr>
            <a:t>HOME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60" name="Picture 1039">
          <a:extLst>
            <a:ext uri="{FF2B5EF4-FFF2-40B4-BE49-F238E27FC236}">
              <a16:creationId xmlns:a16="http://schemas.microsoft.com/office/drawing/2014/main" id="{DE83B32C-2CEA-4EB0-A42B-5882528F14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0584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61" name="Picture 1039">
          <a:extLst>
            <a:ext uri="{FF2B5EF4-FFF2-40B4-BE49-F238E27FC236}">
              <a16:creationId xmlns:a16="http://schemas.microsoft.com/office/drawing/2014/main" id="{F532BC9A-000F-4806-83CD-C250C3D4E8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0584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62" name="Picture 1039">
          <a:extLst>
            <a:ext uri="{FF2B5EF4-FFF2-40B4-BE49-F238E27FC236}">
              <a16:creationId xmlns:a16="http://schemas.microsoft.com/office/drawing/2014/main" id="{41F63E88-7859-4EDC-895A-EEBE54B2E2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0584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63" name="Picture 1039">
          <a:extLst>
            <a:ext uri="{FF2B5EF4-FFF2-40B4-BE49-F238E27FC236}">
              <a16:creationId xmlns:a16="http://schemas.microsoft.com/office/drawing/2014/main" id="{94F57891-BBD4-465D-90BB-5B7B52BBC2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0584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64" name="Picture 1039">
          <a:extLst>
            <a:ext uri="{FF2B5EF4-FFF2-40B4-BE49-F238E27FC236}">
              <a16:creationId xmlns:a16="http://schemas.microsoft.com/office/drawing/2014/main" id="{8D62B391-4502-4F51-A5B1-68FE1C1F80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0584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65" name="Picture 1039">
          <a:extLst>
            <a:ext uri="{FF2B5EF4-FFF2-40B4-BE49-F238E27FC236}">
              <a16:creationId xmlns:a16="http://schemas.microsoft.com/office/drawing/2014/main" id="{5D55B25A-48C4-4482-8CB4-525ED67CF2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0584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66" name="Picture 1039">
          <a:extLst>
            <a:ext uri="{FF2B5EF4-FFF2-40B4-BE49-F238E27FC236}">
              <a16:creationId xmlns:a16="http://schemas.microsoft.com/office/drawing/2014/main" id="{E514A56D-00C4-4524-91EE-F5C7FE5FCD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0584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67" name="Picture 1039">
          <a:extLst>
            <a:ext uri="{FF2B5EF4-FFF2-40B4-BE49-F238E27FC236}">
              <a16:creationId xmlns:a16="http://schemas.microsoft.com/office/drawing/2014/main" id="{88408E0C-BD2F-4E94-BDBD-E932C17666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0584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22</xdr:col>
      <xdr:colOff>0</xdr:colOff>
      <xdr:row>2</xdr:row>
      <xdr:rowOff>0</xdr:rowOff>
    </xdr:from>
    <xdr:to>
      <xdr:col>24</xdr:col>
      <xdr:colOff>66675</xdr:colOff>
      <xdr:row>5</xdr:row>
      <xdr:rowOff>19050</xdr:rowOff>
    </xdr:to>
    <xdr:sp macro="" textlink="">
      <xdr:nvSpPr>
        <xdr:cNvPr id="68" name="Cloud Callout 3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9EB280A4-B9A7-45FF-8E5A-293AB36E57EE}"/>
            </a:ext>
          </a:extLst>
        </xdr:cNvPr>
        <xdr:cNvSpPr/>
      </xdr:nvSpPr>
      <xdr:spPr>
        <a:xfrm>
          <a:off x="10553700" y="342900"/>
          <a:ext cx="1762125" cy="628650"/>
        </a:xfrm>
        <a:prstGeom prst="cloudCallou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800" b="1" baseline="0">
              <a:latin typeface="Comic Sans MS" pitchFamily="66" charset="0"/>
            </a:rPr>
            <a:t>HOME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69" name="Picture 1039">
          <a:extLst>
            <a:ext uri="{FF2B5EF4-FFF2-40B4-BE49-F238E27FC236}">
              <a16:creationId xmlns:a16="http://schemas.microsoft.com/office/drawing/2014/main" id="{A3586FBC-0B95-47C4-9785-ACA13476AF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0584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70" name="Picture 1039">
          <a:extLst>
            <a:ext uri="{FF2B5EF4-FFF2-40B4-BE49-F238E27FC236}">
              <a16:creationId xmlns:a16="http://schemas.microsoft.com/office/drawing/2014/main" id="{7B723937-6F59-48C5-ADB9-F552E0DCC0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0584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71" name="Picture 1039">
          <a:extLst>
            <a:ext uri="{FF2B5EF4-FFF2-40B4-BE49-F238E27FC236}">
              <a16:creationId xmlns:a16="http://schemas.microsoft.com/office/drawing/2014/main" id="{67F50057-68D9-46FE-9FA0-D14450B589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0584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72" name="Picture 1039">
          <a:extLst>
            <a:ext uri="{FF2B5EF4-FFF2-40B4-BE49-F238E27FC236}">
              <a16:creationId xmlns:a16="http://schemas.microsoft.com/office/drawing/2014/main" id="{167EE40F-CC73-4B00-9265-6B87834C8F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0584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73" name="Picture 1039">
          <a:extLst>
            <a:ext uri="{FF2B5EF4-FFF2-40B4-BE49-F238E27FC236}">
              <a16:creationId xmlns:a16="http://schemas.microsoft.com/office/drawing/2014/main" id="{F60954FD-89AB-4A5B-AF5F-09FD94661E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0584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74" name="Picture 1039">
          <a:extLst>
            <a:ext uri="{FF2B5EF4-FFF2-40B4-BE49-F238E27FC236}">
              <a16:creationId xmlns:a16="http://schemas.microsoft.com/office/drawing/2014/main" id="{69F5DDEE-2ACC-4A18-B05F-79C61D0DC3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0584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75" name="Picture 1039">
          <a:extLst>
            <a:ext uri="{FF2B5EF4-FFF2-40B4-BE49-F238E27FC236}">
              <a16:creationId xmlns:a16="http://schemas.microsoft.com/office/drawing/2014/main" id="{226E8E0A-9326-4193-852A-52CE5F8F5F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0584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22</xdr:col>
      <xdr:colOff>142875</xdr:colOff>
      <xdr:row>16</xdr:row>
      <xdr:rowOff>1904</xdr:rowOff>
    </xdr:from>
    <xdr:ext cx="3990974" cy="749821"/>
    <xdr:sp macro="" textlink="">
      <xdr:nvSpPr>
        <xdr:cNvPr id="83" name="TextBox 82">
          <a:extLst>
            <a:ext uri="{FF2B5EF4-FFF2-40B4-BE49-F238E27FC236}">
              <a16:creationId xmlns:a16="http://schemas.microsoft.com/office/drawing/2014/main" id="{7D713C47-B713-4181-A489-D9F1D21F921A}"/>
            </a:ext>
          </a:extLst>
        </xdr:cNvPr>
        <xdr:cNvSpPr txBox="1"/>
      </xdr:nvSpPr>
      <xdr:spPr>
        <a:xfrm flipH="1">
          <a:off x="10696575" y="2840354"/>
          <a:ext cx="3990974" cy="74982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400" b="1">
              <a:solidFill>
                <a:schemeClr val="bg1"/>
              </a:solidFill>
            </a:rPr>
            <a:t>WEF ZF048A CHANGE</a:t>
          </a:r>
          <a:r>
            <a:rPr lang="en-US" sz="1400" b="1" baseline="0">
              <a:solidFill>
                <a:schemeClr val="bg1"/>
              </a:solidFill>
            </a:rPr>
            <a:t> ROUTING :  </a:t>
          </a:r>
        </a:p>
        <a:p>
          <a:r>
            <a:rPr lang="en-US" sz="1400" b="1" baseline="0">
              <a:solidFill>
                <a:schemeClr val="bg1"/>
              </a:solidFill>
            </a:rPr>
            <a:t>POD MERSIN VIA KAC --&gt; REFER PETRA SERVICE</a:t>
          </a:r>
        </a:p>
        <a:p>
          <a:r>
            <a:rPr lang="en-US" sz="1400" b="1" baseline="0">
              <a:solidFill>
                <a:schemeClr val="bg1"/>
              </a:solidFill>
            </a:rPr>
            <a:t>OTHERS VIA MUNDRA --&gt; REMAIN INGWE SERVICE</a:t>
          </a:r>
          <a:endParaRPr lang="en-US" sz="900" b="1">
            <a:solidFill>
              <a:schemeClr val="bg1"/>
            </a:solidFill>
          </a:endParaRPr>
        </a:p>
      </xdr:txBody>
    </xdr:sp>
    <xdr:clientData/>
  </xdr:oneCellAnchor>
  <xdr:twoCellAnchor>
    <xdr:from>
      <xdr:col>0</xdr:col>
      <xdr:colOff>0</xdr:colOff>
      <xdr:row>10</xdr:row>
      <xdr:rowOff>0</xdr:rowOff>
    </xdr:from>
    <xdr:to>
      <xdr:col>1</xdr:col>
      <xdr:colOff>0</xdr:colOff>
      <xdr:row>11</xdr:row>
      <xdr:rowOff>0</xdr:rowOff>
    </xdr:to>
    <xdr:sp macro="" textlink="">
      <xdr:nvSpPr>
        <xdr:cNvPr id="76" name="Rectangle 75">
          <a:extLst>
            <a:ext uri="{FF2B5EF4-FFF2-40B4-BE49-F238E27FC236}">
              <a16:creationId xmlns:a16="http://schemas.microsoft.com/office/drawing/2014/main" id="{A8663B7A-B58F-4A7D-B03E-C49AAF982684}"/>
            </a:ext>
          </a:extLst>
        </xdr:cNvPr>
        <xdr:cNvSpPr/>
      </xdr:nvSpPr>
      <xdr:spPr>
        <a:xfrm>
          <a:off x="0" y="1844040"/>
          <a:ext cx="1280160" cy="175260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800" b="1" baseline="0">
              <a:solidFill>
                <a:srgbClr val="FFC000"/>
              </a:solidFill>
            </a:rPr>
            <a:t>MSC LIDIA	</a:t>
          </a:r>
          <a:endParaRPr lang="en-US" sz="800" b="1">
            <a:solidFill>
              <a:srgbClr val="FFC000"/>
            </a:solidFill>
          </a:endParaRPr>
        </a:p>
      </xdr:txBody>
    </xdr:sp>
    <xdr:clientData/>
  </xdr:twoCellAnchor>
</xdr:wsDr>
</file>

<file path=xl/drawings/drawing7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2" name="Picture 1039">
          <a:extLst>
            <a:ext uri="{FF2B5EF4-FFF2-40B4-BE49-F238E27FC236}">
              <a16:creationId xmlns:a16="http://schemas.microsoft.com/office/drawing/2014/main" id="{50810286-B738-491D-BF09-5576CC27F5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32510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22</xdr:col>
      <xdr:colOff>0</xdr:colOff>
      <xdr:row>2</xdr:row>
      <xdr:rowOff>0</xdr:rowOff>
    </xdr:from>
    <xdr:to>
      <xdr:col>24</xdr:col>
      <xdr:colOff>66675</xdr:colOff>
      <xdr:row>5</xdr:row>
      <xdr:rowOff>19050</xdr:rowOff>
    </xdr:to>
    <xdr:sp macro="" textlink="">
      <xdr:nvSpPr>
        <xdr:cNvPr id="3" name="Cloud Callout 3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3058BF83-1F2F-4A38-AE72-7AE6E279D3EE}"/>
            </a:ext>
          </a:extLst>
        </xdr:cNvPr>
        <xdr:cNvSpPr/>
      </xdr:nvSpPr>
      <xdr:spPr>
        <a:xfrm>
          <a:off x="10828020" y="350520"/>
          <a:ext cx="1804035" cy="636270"/>
        </a:xfrm>
        <a:prstGeom prst="cloudCallou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800" b="1" baseline="0">
              <a:latin typeface="Comic Sans MS" pitchFamily="66" charset="0"/>
            </a:rPr>
            <a:t>HOME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4" name="Picture 1039">
          <a:extLst>
            <a:ext uri="{FF2B5EF4-FFF2-40B4-BE49-F238E27FC236}">
              <a16:creationId xmlns:a16="http://schemas.microsoft.com/office/drawing/2014/main" id="{4BACE9F5-BDAC-4DDA-9598-F0B4F2332F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32510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5" name="Picture 1039">
          <a:extLst>
            <a:ext uri="{FF2B5EF4-FFF2-40B4-BE49-F238E27FC236}">
              <a16:creationId xmlns:a16="http://schemas.microsoft.com/office/drawing/2014/main" id="{2EA31EB5-F6DA-4781-8766-0E9AA35AA3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32510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6" name="Picture 1039">
          <a:extLst>
            <a:ext uri="{FF2B5EF4-FFF2-40B4-BE49-F238E27FC236}">
              <a16:creationId xmlns:a16="http://schemas.microsoft.com/office/drawing/2014/main" id="{71B003F3-ACB2-4F30-946A-294CA70A81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32510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7" name="Picture 1039">
          <a:extLst>
            <a:ext uri="{FF2B5EF4-FFF2-40B4-BE49-F238E27FC236}">
              <a16:creationId xmlns:a16="http://schemas.microsoft.com/office/drawing/2014/main" id="{938E8965-39B8-48AF-87F7-A97F2D5704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32510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8" name="Picture 1039">
          <a:extLst>
            <a:ext uri="{FF2B5EF4-FFF2-40B4-BE49-F238E27FC236}">
              <a16:creationId xmlns:a16="http://schemas.microsoft.com/office/drawing/2014/main" id="{2A23514C-BE18-42EB-BA38-26906B4A7F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32510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9" name="Picture 1039">
          <a:extLst>
            <a:ext uri="{FF2B5EF4-FFF2-40B4-BE49-F238E27FC236}">
              <a16:creationId xmlns:a16="http://schemas.microsoft.com/office/drawing/2014/main" id="{917EB436-45FC-4689-B9DB-959A900D0C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32510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10" name="Picture 1039">
          <a:extLst>
            <a:ext uri="{FF2B5EF4-FFF2-40B4-BE49-F238E27FC236}">
              <a16:creationId xmlns:a16="http://schemas.microsoft.com/office/drawing/2014/main" id="{7DBDBBC2-07BB-41FE-B819-F25C07ED38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32510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11" name="Picture 1039">
          <a:extLst>
            <a:ext uri="{FF2B5EF4-FFF2-40B4-BE49-F238E27FC236}">
              <a16:creationId xmlns:a16="http://schemas.microsoft.com/office/drawing/2014/main" id="{BDFC3F08-C3A4-475E-9C2C-C7BBDAA6FE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32510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22</xdr:col>
      <xdr:colOff>0</xdr:colOff>
      <xdr:row>2</xdr:row>
      <xdr:rowOff>0</xdr:rowOff>
    </xdr:from>
    <xdr:to>
      <xdr:col>24</xdr:col>
      <xdr:colOff>66675</xdr:colOff>
      <xdr:row>5</xdr:row>
      <xdr:rowOff>19050</xdr:rowOff>
    </xdr:to>
    <xdr:sp macro="" textlink="">
      <xdr:nvSpPr>
        <xdr:cNvPr id="12" name="Cloud Callout 3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C95D022C-1D66-4EA8-A1C0-7DC854A920F8}"/>
            </a:ext>
          </a:extLst>
        </xdr:cNvPr>
        <xdr:cNvSpPr/>
      </xdr:nvSpPr>
      <xdr:spPr>
        <a:xfrm>
          <a:off x="10828020" y="350520"/>
          <a:ext cx="1804035" cy="636270"/>
        </a:xfrm>
        <a:prstGeom prst="cloudCallou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800" b="1" baseline="0">
              <a:latin typeface="Comic Sans MS" pitchFamily="66" charset="0"/>
            </a:rPr>
            <a:t>HOME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13" name="Picture 1039">
          <a:extLst>
            <a:ext uri="{FF2B5EF4-FFF2-40B4-BE49-F238E27FC236}">
              <a16:creationId xmlns:a16="http://schemas.microsoft.com/office/drawing/2014/main" id="{22360734-E6FC-41E9-83B9-541C822994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32510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14" name="Picture 1039">
          <a:extLst>
            <a:ext uri="{FF2B5EF4-FFF2-40B4-BE49-F238E27FC236}">
              <a16:creationId xmlns:a16="http://schemas.microsoft.com/office/drawing/2014/main" id="{A443C052-76CE-4F1C-ABBF-50600F8216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32510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15" name="Picture 1039">
          <a:extLst>
            <a:ext uri="{FF2B5EF4-FFF2-40B4-BE49-F238E27FC236}">
              <a16:creationId xmlns:a16="http://schemas.microsoft.com/office/drawing/2014/main" id="{5E629A99-34B6-41F6-8E96-26F0A9FE03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32510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16" name="Picture 1039">
          <a:extLst>
            <a:ext uri="{FF2B5EF4-FFF2-40B4-BE49-F238E27FC236}">
              <a16:creationId xmlns:a16="http://schemas.microsoft.com/office/drawing/2014/main" id="{6F9DD1A0-FDC3-423D-81DE-3A17D1269C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32510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17" name="Picture 1039">
          <a:extLst>
            <a:ext uri="{FF2B5EF4-FFF2-40B4-BE49-F238E27FC236}">
              <a16:creationId xmlns:a16="http://schemas.microsoft.com/office/drawing/2014/main" id="{327940CC-08E1-4ED2-B9C3-6BD2677F91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32510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18" name="Picture 1039">
          <a:extLst>
            <a:ext uri="{FF2B5EF4-FFF2-40B4-BE49-F238E27FC236}">
              <a16:creationId xmlns:a16="http://schemas.microsoft.com/office/drawing/2014/main" id="{A5D5DD76-9573-4BD0-B35F-25C1F1FC6F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32510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19" name="Picture 1039">
          <a:extLst>
            <a:ext uri="{FF2B5EF4-FFF2-40B4-BE49-F238E27FC236}">
              <a16:creationId xmlns:a16="http://schemas.microsoft.com/office/drawing/2014/main" id="{F0F250D7-6A91-4906-B786-ED0C86E1FE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32510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20" name="Picture 1039">
          <a:extLst>
            <a:ext uri="{FF2B5EF4-FFF2-40B4-BE49-F238E27FC236}">
              <a16:creationId xmlns:a16="http://schemas.microsoft.com/office/drawing/2014/main" id="{A8A7BCB1-3714-4FA0-B1E8-413A27BA0B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32510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22</xdr:col>
      <xdr:colOff>0</xdr:colOff>
      <xdr:row>2</xdr:row>
      <xdr:rowOff>0</xdr:rowOff>
    </xdr:from>
    <xdr:to>
      <xdr:col>24</xdr:col>
      <xdr:colOff>66675</xdr:colOff>
      <xdr:row>5</xdr:row>
      <xdr:rowOff>19050</xdr:rowOff>
    </xdr:to>
    <xdr:sp macro="" textlink="">
      <xdr:nvSpPr>
        <xdr:cNvPr id="21" name="Cloud Callout 3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7BA8D846-E4EE-4C9D-9C93-3311435949E6}"/>
            </a:ext>
          </a:extLst>
        </xdr:cNvPr>
        <xdr:cNvSpPr/>
      </xdr:nvSpPr>
      <xdr:spPr>
        <a:xfrm>
          <a:off x="10828020" y="350520"/>
          <a:ext cx="1804035" cy="636270"/>
        </a:xfrm>
        <a:prstGeom prst="cloudCallou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800" b="1" baseline="0">
              <a:latin typeface="Comic Sans MS" pitchFamily="66" charset="0"/>
            </a:rPr>
            <a:t>HOME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22" name="Picture 1039">
          <a:extLst>
            <a:ext uri="{FF2B5EF4-FFF2-40B4-BE49-F238E27FC236}">
              <a16:creationId xmlns:a16="http://schemas.microsoft.com/office/drawing/2014/main" id="{D2A13196-31EC-44CF-AACA-4FDDC2B357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32510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23" name="Picture 1039">
          <a:extLst>
            <a:ext uri="{FF2B5EF4-FFF2-40B4-BE49-F238E27FC236}">
              <a16:creationId xmlns:a16="http://schemas.microsoft.com/office/drawing/2014/main" id="{65E11B11-C540-4AD8-82DC-E8B41BA127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32510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24" name="Picture 1039">
          <a:extLst>
            <a:ext uri="{FF2B5EF4-FFF2-40B4-BE49-F238E27FC236}">
              <a16:creationId xmlns:a16="http://schemas.microsoft.com/office/drawing/2014/main" id="{E50C9831-471F-485F-B97F-CB6C74E5EC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32510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25" name="Picture 1039">
          <a:extLst>
            <a:ext uri="{FF2B5EF4-FFF2-40B4-BE49-F238E27FC236}">
              <a16:creationId xmlns:a16="http://schemas.microsoft.com/office/drawing/2014/main" id="{92FCFA1A-9B5A-406F-92B8-903DBA0658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32510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26" name="Picture 1039">
          <a:extLst>
            <a:ext uri="{FF2B5EF4-FFF2-40B4-BE49-F238E27FC236}">
              <a16:creationId xmlns:a16="http://schemas.microsoft.com/office/drawing/2014/main" id="{7AC371BB-9E5D-47A7-8BDE-F09E915645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32510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27" name="Picture 1039">
          <a:extLst>
            <a:ext uri="{FF2B5EF4-FFF2-40B4-BE49-F238E27FC236}">
              <a16:creationId xmlns:a16="http://schemas.microsoft.com/office/drawing/2014/main" id="{0D26D9D1-DCAC-46DC-9FB6-5542A983B7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32510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28" name="Picture 1039">
          <a:extLst>
            <a:ext uri="{FF2B5EF4-FFF2-40B4-BE49-F238E27FC236}">
              <a16:creationId xmlns:a16="http://schemas.microsoft.com/office/drawing/2014/main" id="{5568CBA6-6FFD-4747-BA4C-ABA82C58E7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32510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29" name="Picture 1039">
          <a:extLst>
            <a:ext uri="{FF2B5EF4-FFF2-40B4-BE49-F238E27FC236}">
              <a16:creationId xmlns:a16="http://schemas.microsoft.com/office/drawing/2014/main" id="{86662110-71FE-4BA5-935A-CA0960AA60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32510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22</xdr:col>
      <xdr:colOff>0</xdr:colOff>
      <xdr:row>2</xdr:row>
      <xdr:rowOff>0</xdr:rowOff>
    </xdr:from>
    <xdr:to>
      <xdr:col>24</xdr:col>
      <xdr:colOff>66675</xdr:colOff>
      <xdr:row>5</xdr:row>
      <xdr:rowOff>19050</xdr:rowOff>
    </xdr:to>
    <xdr:sp macro="" textlink="">
      <xdr:nvSpPr>
        <xdr:cNvPr id="30" name="Cloud Callout 3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E842ABCE-1CC9-4229-ACC5-566A35D2B5B5}"/>
            </a:ext>
          </a:extLst>
        </xdr:cNvPr>
        <xdr:cNvSpPr/>
      </xdr:nvSpPr>
      <xdr:spPr>
        <a:xfrm>
          <a:off x="10828020" y="350520"/>
          <a:ext cx="1804035" cy="636270"/>
        </a:xfrm>
        <a:prstGeom prst="cloudCallou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800" b="1" baseline="0">
              <a:latin typeface="Comic Sans MS" pitchFamily="66" charset="0"/>
            </a:rPr>
            <a:t>HOME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31" name="Picture 1039">
          <a:extLst>
            <a:ext uri="{FF2B5EF4-FFF2-40B4-BE49-F238E27FC236}">
              <a16:creationId xmlns:a16="http://schemas.microsoft.com/office/drawing/2014/main" id="{C06EE3DA-5E64-4DAA-9425-B1E4F067AD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32510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32" name="Picture 1039">
          <a:extLst>
            <a:ext uri="{FF2B5EF4-FFF2-40B4-BE49-F238E27FC236}">
              <a16:creationId xmlns:a16="http://schemas.microsoft.com/office/drawing/2014/main" id="{970F5BD4-C7EA-478E-8821-E6C24E8548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32510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33" name="Picture 1039">
          <a:extLst>
            <a:ext uri="{FF2B5EF4-FFF2-40B4-BE49-F238E27FC236}">
              <a16:creationId xmlns:a16="http://schemas.microsoft.com/office/drawing/2014/main" id="{4D5A7970-D538-443B-8AE8-61AF40C67E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32510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34" name="Picture 1039">
          <a:extLst>
            <a:ext uri="{FF2B5EF4-FFF2-40B4-BE49-F238E27FC236}">
              <a16:creationId xmlns:a16="http://schemas.microsoft.com/office/drawing/2014/main" id="{1E9E821A-B664-4209-B479-5A1BD91236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32510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35" name="Picture 1039">
          <a:extLst>
            <a:ext uri="{FF2B5EF4-FFF2-40B4-BE49-F238E27FC236}">
              <a16:creationId xmlns:a16="http://schemas.microsoft.com/office/drawing/2014/main" id="{F0787834-340B-4696-9027-0BA5E3FF6D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32510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36" name="Picture 1039">
          <a:extLst>
            <a:ext uri="{FF2B5EF4-FFF2-40B4-BE49-F238E27FC236}">
              <a16:creationId xmlns:a16="http://schemas.microsoft.com/office/drawing/2014/main" id="{E97C0209-1D29-4292-A174-16868C7257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32510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37" name="Picture 1039">
          <a:extLst>
            <a:ext uri="{FF2B5EF4-FFF2-40B4-BE49-F238E27FC236}">
              <a16:creationId xmlns:a16="http://schemas.microsoft.com/office/drawing/2014/main" id="{F9D5EC5F-1AFB-4801-A2EE-E3096C22F4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32510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24</xdr:col>
      <xdr:colOff>7620</xdr:colOff>
      <xdr:row>13</xdr:row>
      <xdr:rowOff>7620</xdr:rowOff>
    </xdr:from>
    <xdr:ext cx="3520440" cy="533400"/>
    <xdr:sp macro="" textlink="">
      <xdr:nvSpPr>
        <xdr:cNvPr id="42" name="TextBox 76">
          <a:extLst>
            <a:ext uri="{FF2B5EF4-FFF2-40B4-BE49-F238E27FC236}">
              <a16:creationId xmlns:a16="http://schemas.microsoft.com/office/drawing/2014/main" id="{322E6290-938C-449D-8347-95135F3BBF88}"/>
            </a:ext>
          </a:extLst>
        </xdr:cNvPr>
        <xdr:cNvSpPr txBox="1"/>
      </xdr:nvSpPr>
      <xdr:spPr>
        <a:xfrm>
          <a:off x="12809220" y="2377440"/>
          <a:ext cx="3520440" cy="533400"/>
        </a:xfrm>
        <a:prstGeom prst="rect">
          <a:avLst/>
        </a:prstGeom>
        <a:solidFill>
          <a:schemeClr val="tx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>
              <a:solidFill>
                <a:schemeClr val="bg1"/>
              </a:solidFill>
            </a:rPr>
            <a:t>OMIT MUNDRA/VIA MUNDRA. FRESH BKG</a:t>
          </a:r>
          <a:r>
            <a:rPr lang="en-US" sz="1200" b="1" baseline="0">
              <a:solidFill>
                <a:schemeClr val="bg1"/>
              </a:solidFill>
            </a:rPr>
            <a:t> PLS LOAD ON ZF202A</a:t>
          </a:r>
          <a:endParaRPr lang="en-US" sz="1200" b="1">
            <a:solidFill>
              <a:schemeClr val="bg1"/>
            </a:solidFill>
          </a:endParaRPr>
        </a:p>
      </xdr:txBody>
    </xdr:sp>
    <xdr:clientData/>
  </xdr:oneCellAnchor>
</xdr:wsDr>
</file>

<file path=xl/drawings/drawing7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2" name="Picture 1039">
          <a:extLst>
            <a:ext uri="{FF2B5EF4-FFF2-40B4-BE49-F238E27FC236}">
              <a16:creationId xmlns:a16="http://schemas.microsoft.com/office/drawing/2014/main" id="{00000000-0008-0000-38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8677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22</xdr:col>
      <xdr:colOff>0</xdr:colOff>
      <xdr:row>2</xdr:row>
      <xdr:rowOff>0</xdr:rowOff>
    </xdr:from>
    <xdr:to>
      <xdr:col>24</xdr:col>
      <xdr:colOff>66675</xdr:colOff>
      <xdr:row>5</xdr:row>
      <xdr:rowOff>19050</xdr:rowOff>
    </xdr:to>
    <xdr:sp macro="" textlink="">
      <xdr:nvSpPr>
        <xdr:cNvPr id="4" name="Cloud Callout 3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3800-000004000000}"/>
            </a:ext>
          </a:extLst>
        </xdr:cNvPr>
        <xdr:cNvSpPr/>
      </xdr:nvSpPr>
      <xdr:spPr>
        <a:xfrm>
          <a:off x="10715625" y="342900"/>
          <a:ext cx="1762125" cy="628650"/>
        </a:xfrm>
        <a:prstGeom prst="cloudCallou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800" b="1" baseline="0">
              <a:latin typeface="Comic Sans MS" pitchFamily="66" charset="0"/>
            </a:rPr>
            <a:t>HOME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5" name="Picture 1039">
          <a:extLst>
            <a:ext uri="{FF2B5EF4-FFF2-40B4-BE49-F238E27FC236}">
              <a16:creationId xmlns:a16="http://schemas.microsoft.com/office/drawing/2014/main" id="{00000000-0008-0000-38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2203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7" name="Picture 1039">
          <a:extLst>
            <a:ext uri="{FF2B5EF4-FFF2-40B4-BE49-F238E27FC236}">
              <a16:creationId xmlns:a16="http://schemas.microsoft.com/office/drawing/2014/main" id="{00000000-0008-0000-38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44702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9" name="Picture 1039">
          <a:extLst>
            <a:ext uri="{FF2B5EF4-FFF2-40B4-BE49-F238E27FC236}">
              <a16:creationId xmlns:a16="http://schemas.microsoft.com/office/drawing/2014/main" id="{00000000-0008-0000-38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44702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17" name="Picture 1039">
          <a:extLst>
            <a:ext uri="{FF2B5EF4-FFF2-40B4-BE49-F238E27FC236}">
              <a16:creationId xmlns:a16="http://schemas.microsoft.com/office/drawing/2014/main" id="{AB116169-E103-4A5E-937F-76A22385D6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8202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22</xdr:col>
      <xdr:colOff>0</xdr:colOff>
      <xdr:row>2</xdr:row>
      <xdr:rowOff>0</xdr:rowOff>
    </xdr:from>
    <xdr:to>
      <xdr:col>24</xdr:col>
      <xdr:colOff>66675</xdr:colOff>
      <xdr:row>5</xdr:row>
      <xdr:rowOff>19050</xdr:rowOff>
    </xdr:to>
    <xdr:sp macro="" textlink="">
      <xdr:nvSpPr>
        <xdr:cNvPr id="18" name="Cloud Callout 3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728EF376-AE25-4C23-8E51-9BAE4D5B98B1}"/>
            </a:ext>
          </a:extLst>
        </xdr:cNvPr>
        <xdr:cNvSpPr/>
      </xdr:nvSpPr>
      <xdr:spPr>
        <a:xfrm>
          <a:off x="10315575" y="342900"/>
          <a:ext cx="1762125" cy="628650"/>
        </a:xfrm>
        <a:prstGeom prst="cloudCallou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800" b="1" baseline="0">
              <a:latin typeface="Comic Sans MS" pitchFamily="66" charset="0"/>
            </a:rPr>
            <a:t>HOME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19" name="Picture 1039">
          <a:extLst>
            <a:ext uri="{FF2B5EF4-FFF2-40B4-BE49-F238E27FC236}">
              <a16:creationId xmlns:a16="http://schemas.microsoft.com/office/drawing/2014/main" id="{9CC79AC6-E8FD-4CD7-B3AE-539830A0C1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8202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20" name="Picture 1039">
          <a:extLst>
            <a:ext uri="{FF2B5EF4-FFF2-40B4-BE49-F238E27FC236}">
              <a16:creationId xmlns:a16="http://schemas.microsoft.com/office/drawing/2014/main" id="{5D244136-5E92-4EFC-B296-089C7F17A5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8202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21" name="Picture 1039">
          <a:extLst>
            <a:ext uri="{FF2B5EF4-FFF2-40B4-BE49-F238E27FC236}">
              <a16:creationId xmlns:a16="http://schemas.microsoft.com/office/drawing/2014/main" id="{6F0FB221-E191-46F8-9FC6-B3AEEE467E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8202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21</xdr:col>
      <xdr:colOff>167640</xdr:colOff>
      <xdr:row>9</xdr:row>
      <xdr:rowOff>167640</xdr:rowOff>
    </xdr:from>
    <xdr:ext cx="7886700" cy="1074420"/>
    <xdr:sp macro="" textlink="">
      <xdr:nvSpPr>
        <xdr:cNvPr id="24" name="TextBox 76">
          <a:extLst>
            <a:ext uri="{FF2B5EF4-FFF2-40B4-BE49-F238E27FC236}">
              <a16:creationId xmlns:a16="http://schemas.microsoft.com/office/drawing/2014/main" id="{25E5E5BD-E48A-4454-8F8C-881AF1F74527}"/>
            </a:ext>
          </a:extLst>
        </xdr:cNvPr>
        <xdr:cNvSpPr txBox="1"/>
      </xdr:nvSpPr>
      <xdr:spPr>
        <a:xfrm>
          <a:off x="11155680" y="1836420"/>
          <a:ext cx="7886700" cy="1074420"/>
        </a:xfrm>
        <a:prstGeom prst="rect">
          <a:avLst/>
        </a:prstGeom>
        <a:solidFill>
          <a:schemeClr val="tx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>
              <a:solidFill>
                <a:schemeClr val="bg1"/>
              </a:solidFill>
            </a:rPr>
            <a:t>PLS ACCEPT DT BKG</a:t>
          </a:r>
        </a:p>
      </xdr:txBody>
    </xdr:sp>
    <xdr:clientData/>
  </xdr:oneCellAnchor>
  <xdr:oneCellAnchor>
    <xdr:from>
      <xdr:col>9</xdr:col>
      <xdr:colOff>68580</xdr:colOff>
      <xdr:row>0</xdr:row>
      <xdr:rowOff>144780</xdr:rowOff>
    </xdr:from>
    <xdr:ext cx="6172200" cy="891540"/>
    <xdr:sp macro="" textlink="">
      <xdr:nvSpPr>
        <xdr:cNvPr id="22" name="TextBox 76">
          <a:extLst>
            <a:ext uri="{FF2B5EF4-FFF2-40B4-BE49-F238E27FC236}">
              <a16:creationId xmlns:a16="http://schemas.microsoft.com/office/drawing/2014/main" id="{CE422AA1-58E1-4A50-963B-4431D4E780EE}"/>
            </a:ext>
          </a:extLst>
        </xdr:cNvPr>
        <xdr:cNvSpPr txBox="1"/>
      </xdr:nvSpPr>
      <xdr:spPr>
        <a:xfrm>
          <a:off x="4663440" y="144780"/>
          <a:ext cx="6172200" cy="891540"/>
        </a:xfrm>
        <a:prstGeom prst="rect">
          <a:avLst/>
        </a:prstGeom>
        <a:solidFill>
          <a:schemeClr val="accent6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MY" sz="1800" b="1" i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OK TO ACCEPT FAK/NAC BKG</a:t>
          </a:r>
          <a:endParaRPr lang="en-US" sz="2000" b="1">
            <a:solidFill>
              <a:sysClr val="windowText" lastClr="000000"/>
            </a:solidFill>
          </a:endParaRPr>
        </a:p>
      </xdr:txBody>
    </xdr:sp>
    <xdr:clientData/>
  </xdr:oneCellAnchor>
</xdr:wsDr>
</file>

<file path=xl/drawings/drawing8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2" name="Picture 1039">
          <a:extLst>
            <a:ext uri="{FF2B5EF4-FFF2-40B4-BE49-F238E27FC236}">
              <a16:creationId xmlns:a16="http://schemas.microsoft.com/office/drawing/2014/main" id="{00000000-0008-0000-39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8677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22</xdr:col>
      <xdr:colOff>0</xdr:colOff>
      <xdr:row>2</xdr:row>
      <xdr:rowOff>0</xdr:rowOff>
    </xdr:from>
    <xdr:to>
      <xdr:col>24</xdr:col>
      <xdr:colOff>66675</xdr:colOff>
      <xdr:row>5</xdr:row>
      <xdr:rowOff>19050</xdr:rowOff>
    </xdr:to>
    <xdr:sp macro="" textlink="">
      <xdr:nvSpPr>
        <xdr:cNvPr id="4" name="Cloud Callout 3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3900-000004000000}"/>
            </a:ext>
          </a:extLst>
        </xdr:cNvPr>
        <xdr:cNvSpPr/>
      </xdr:nvSpPr>
      <xdr:spPr>
        <a:xfrm>
          <a:off x="10715625" y="342900"/>
          <a:ext cx="1762125" cy="628650"/>
        </a:xfrm>
        <a:prstGeom prst="cloudCallou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800" b="1" baseline="0">
              <a:latin typeface="Comic Sans MS" pitchFamily="66" charset="0"/>
            </a:rPr>
            <a:t>HOME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5" name="Picture 1039">
          <a:extLst>
            <a:ext uri="{FF2B5EF4-FFF2-40B4-BE49-F238E27FC236}">
              <a16:creationId xmlns:a16="http://schemas.microsoft.com/office/drawing/2014/main" id="{00000000-0008-0000-39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2203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7" name="Picture 1039">
          <a:extLst>
            <a:ext uri="{FF2B5EF4-FFF2-40B4-BE49-F238E27FC236}">
              <a16:creationId xmlns:a16="http://schemas.microsoft.com/office/drawing/2014/main" id="{00000000-0008-0000-39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44702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9" name="Picture 1039">
          <a:extLst>
            <a:ext uri="{FF2B5EF4-FFF2-40B4-BE49-F238E27FC236}">
              <a16:creationId xmlns:a16="http://schemas.microsoft.com/office/drawing/2014/main" id="{00000000-0008-0000-39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44702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17" name="Picture 1039">
          <a:extLst>
            <a:ext uri="{FF2B5EF4-FFF2-40B4-BE49-F238E27FC236}">
              <a16:creationId xmlns:a16="http://schemas.microsoft.com/office/drawing/2014/main" id="{3F1E74B6-2CA5-4A6E-B59B-A505359B49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8202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22</xdr:col>
      <xdr:colOff>0</xdr:colOff>
      <xdr:row>2</xdr:row>
      <xdr:rowOff>0</xdr:rowOff>
    </xdr:from>
    <xdr:to>
      <xdr:col>24</xdr:col>
      <xdr:colOff>66675</xdr:colOff>
      <xdr:row>5</xdr:row>
      <xdr:rowOff>19050</xdr:rowOff>
    </xdr:to>
    <xdr:sp macro="" textlink="">
      <xdr:nvSpPr>
        <xdr:cNvPr id="18" name="Cloud Callout 3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2A8511E0-1344-41C0-A0E7-24E972E8391A}"/>
            </a:ext>
          </a:extLst>
        </xdr:cNvPr>
        <xdr:cNvSpPr/>
      </xdr:nvSpPr>
      <xdr:spPr>
        <a:xfrm>
          <a:off x="10315575" y="342900"/>
          <a:ext cx="1762125" cy="628650"/>
        </a:xfrm>
        <a:prstGeom prst="cloudCallou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800" b="1" baseline="0">
              <a:latin typeface="Comic Sans MS" pitchFamily="66" charset="0"/>
            </a:rPr>
            <a:t>HOME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19" name="Picture 1039">
          <a:extLst>
            <a:ext uri="{FF2B5EF4-FFF2-40B4-BE49-F238E27FC236}">
              <a16:creationId xmlns:a16="http://schemas.microsoft.com/office/drawing/2014/main" id="{32BFD8CE-622A-4A1A-8E04-60A51BEAD2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8202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20" name="Picture 1039">
          <a:extLst>
            <a:ext uri="{FF2B5EF4-FFF2-40B4-BE49-F238E27FC236}">
              <a16:creationId xmlns:a16="http://schemas.microsoft.com/office/drawing/2014/main" id="{E75C02F8-973A-4A22-ADAE-715A6129ED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8202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21" name="Picture 1039">
          <a:extLst>
            <a:ext uri="{FF2B5EF4-FFF2-40B4-BE49-F238E27FC236}">
              <a16:creationId xmlns:a16="http://schemas.microsoft.com/office/drawing/2014/main" id="{79EA6143-CB3D-4E45-97CD-F4447A6102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8202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24</xdr:col>
      <xdr:colOff>0</xdr:colOff>
      <xdr:row>10</xdr:row>
      <xdr:rowOff>7620</xdr:rowOff>
    </xdr:from>
    <xdr:ext cx="12268200" cy="1059180"/>
    <xdr:sp macro="" textlink="">
      <xdr:nvSpPr>
        <xdr:cNvPr id="3" name="TextBox 76">
          <a:extLst>
            <a:ext uri="{FF2B5EF4-FFF2-40B4-BE49-F238E27FC236}">
              <a16:creationId xmlns:a16="http://schemas.microsoft.com/office/drawing/2014/main" id="{C58EB515-38D2-48C1-8E4C-5C908285AECA}"/>
            </a:ext>
          </a:extLst>
        </xdr:cNvPr>
        <xdr:cNvSpPr txBox="1"/>
      </xdr:nvSpPr>
      <xdr:spPr>
        <a:xfrm>
          <a:off x="12557760" y="1851660"/>
          <a:ext cx="12268200" cy="1059180"/>
        </a:xfrm>
        <a:prstGeom prst="rect">
          <a:avLst/>
        </a:prstGeom>
        <a:solidFill>
          <a:schemeClr val="tx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>
              <a:solidFill>
                <a:schemeClr val="bg1"/>
              </a:solidFill>
            </a:rPr>
            <a:t>PLS</a:t>
          </a:r>
          <a:r>
            <a:rPr lang="en-US" sz="1200" b="1" baseline="0">
              <a:solidFill>
                <a:schemeClr val="bg1"/>
              </a:solidFill>
            </a:rPr>
            <a:t> ACCEPT DT BKG</a:t>
          </a:r>
          <a:endParaRPr lang="en-US" sz="1200" b="1">
            <a:solidFill>
              <a:schemeClr val="bg1"/>
            </a:solidFill>
          </a:endParaRPr>
        </a:p>
      </xdr:txBody>
    </xdr:sp>
    <xdr:clientData/>
  </xdr:oneCellAnchor>
  <xdr:oneCellAnchor>
    <xdr:from>
      <xdr:col>6</xdr:col>
      <xdr:colOff>205740</xdr:colOff>
      <xdr:row>0</xdr:row>
      <xdr:rowOff>137160</xdr:rowOff>
    </xdr:from>
    <xdr:ext cx="5996940" cy="876300"/>
    <xdr:sp macro="" textlink="">
      <xdr:nvSpPr>
        <xdr:cNvPr id="23" name="TextBox 76">
          <a:extLst>
            <a:ext uri="{FF2B5EF4-FFF2-40B4-BE49-F238E27FC236}">
              <a16:creationId xmlns:a16="http://schemas.microsoft.com/office/drawing/2014/main" id="{898C927D-0870-47FE-92FC-7FDAFAEBD90A}"/>
            </a:ext>
          </a:extLst>
        </xdr:cNvPr>
        <xdr:cNvSpPr txBox="1"/>
      </xdr:nvSpPr>
      <xdr:spPr>
        <a:xfrm>
          <a:off x="3108960" y="137160"/>
          <a:ext cx="5996940" cy="876300"/>
        </a:xfrm>
        <a:prstGeom prst="rect">
          <a:avLst/>
        </a:prstGeom>
        <a:solidFill>
          <a:schemeClr val="accent6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MY" sz="1800" b="1" i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OK TO ACCEPT FAK/NAC BKG</a:t>
          </a:r>
          <a:endParaRPr lang="en-US" sz="2000" b="1">
            <a:solidFill>
              <a:sysClr val="windowText" lastClr="000000"/>
            </a:solidFill>
          </a:endParaRPr>
        </a:p>
      </xdr:txBody>
    </xdr:sp>
    <xdr:clientData/>
  </xdr:oneCellAnchor>
</xdr:wsDr>
</file>

<file path=xl/drawings/drawing8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0</xdr:colOff>
      <xdr:row>3</xdr:row>
      <xdr:rowOff>0</xdr:rowOff>
    </xdr:to>
    <xdr:pic>
      <xdr:nvPicPr>
        <xdr:cNvPr id="2" name="Picture 1039">
          <a:extLst>
            <a:ext uri="{FF2B5EF4-FFF2-40B4-BE49-F238E27FC236}">
              <a16:creationId xmlns:a16="http://schemas.microsoft.com/office/drawing/2014/main" id="{00000000-0008-0000-3A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0203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22</xdr:col>
      <xdr:colOff>0</xdr:colOff>
      <xdr:row>2</xdr:row>
      <xdr:rowOff>0</xdr:rowOff>
    </xdr:from>
    <xdr:to>
      <xdr:col>24</xdr:col>
      <xdr:colOff>0</xdr:colOff>
      <xdr:row>5</xdr:row>
      <xdr:rowOff>0</xdr:rowOff>
    </xdr:to>
    <xdr:sp macro="" textlink="">
      <xdr:nvSpPr>
        <xdr:cNvPr id="4" name="Cloud Callout 3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3A00-000004000000}"/>
            </a:ext>
          </a:extLst>
        </xdr:cNvPr>
        <xdr:cNvSpPr/>
      </xdr:nvSpPr>
      <xdr:spPr>
        <a:xfrm>
          <a:off x="10715625" y="342900"/>
          <a:ext cx="1762125" cy="628650"/>
        </a:xfrm>
        <a:prstGeom prst="cloudCallou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800" b="1" baseline="0">
              <a:latin typeface="Comic Sans MS" pitchFamily="66" charset="0"/>
            </a:rPr>
            <a:t>HOME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18</xdr:col>
      <xdr:colOff>0</xdr:colOff>
      <xdr:row>3</xdr:row>
      <xdr:rowOff>0</xdr:rowOff>
    </xdr:to>
    <xdr:pic>
      <xdr:nvPicPr>
        <xdr:cNvPr id="5" name="Picture 1039">
          <a:extLst>
            <a:ext uri="{FF2B5EF4-FFF2-40B4-BE49-F238E27FC236}">
              <a16:creationId xmlns:a16="http://schemas.microsoft.com/office/drawing/2014/main" id="{00000000-0008-0000-3A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2203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18</xdr:col>
      <xdr:colOff>0</xdr:colOff>
      <xdr:row>3</xdr:row>
      <xdr:rowOff>0</xdr:rowOff>
    </xdr:to>
    <xdr:pic>
      <xdr:nvPicPr>
        <xdr:cNvPr id="7" name="Picture 1039">
          <a:extLst>
            <a:ext uri="{FF2B5EF4-FFF2-40B4-BE49-F238E27FC236}">
              <a16:creationId xmlns:a16="http://schemas.microsoft.com/office/drawing/2014/main" id="{00000000-0008-0000-3A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44702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18</xdr:col>
      <xdr:colOff>0</xdr:colOff>
      <xdr:row>3</xdr:row>
      <xdr:rowOff>0</xdr:rowOff>
    </xdr:to>
    <xdr:pic>
      <xdr:nvPicPr>
        <xdr:cNvPr id="9" name="Picture 1039">
          <a:extLst>
            <a:ext uri="{FF2B5EF4-FFF2-40B4-BE49-F238E27FC236}">
              <a16:creationId xmlns:a16="http://schemas.microsoft.com/office/drawing/2014/main" id="{00000000-0008-0000-3A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44702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18</xdr:col>
      <xdr:colOff>0</xdr:colOff>
      <xdr:row>3</xdr:row>
      <xdr:rowOff>0</xdr:rowOff>
    </xdr:to>
    <xdr:pic>
      <xdr:nvPicPr>
        <xdr:cNvPr id="17" name="Picture 1039">
          <a:extLst>
            <a:ext uri="{FF2B5EF4-FFF2-40B4-BE49-F238E27FC236}">
              <a16:creationId xmlns:a16="http://schemas.microsoft.com/office/drawing/2014/main" id="{1B887D8C-25DF-4EBB-A04A-5CB0F1E87F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0584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22</xdr:col>
      <xdr:colOff>0</xdr:colOff>
      <xdr:row>2</xdr:row>
      <xdr:rowOff>0</xdr:rowOff>
    </xdr:from>
    <xdr:to>
      <xdr:col>24</xdr:col>
      <xdr:colOff>0</xdr:colOff>
      <xdr:row>5</xdr:row>
      <xdr:rowOff>0</xdr:rowOff>
    </xdr:to>
    <xdr:sp macro="" textlink="">
      <xdr:nvSpPr>
        <xdr:cNvPr id="18" name="Cloud Callout 3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D2B3D57C-71ED-4F05-969D-60FD23D5F338}"/>
            </a:ext>
          </a:extLst>
        </xdr:cNvPr>
        <xdr:cNvSpPr/>
      </xdr:nvSpPr>
      <xdr:spPr>
        <a:xfrm>
          <a:off x="10553700" y="342900"/>
          <a:ext cx="1695450" cy="628650"/>
        </a:xfrm>
        <a:prstGeom prst="cloudCallou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800" b="1" baseline="0">
              <a:latin typeface="Comic Sans MS" pitchFamily="66" charset="0"/>
            </a:rPr>
            <a:t>HOME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18</xdr:col>
      <xdr:colOff>0</xdr:colOff>
      <xdr:row>3</xdr:row>
      <xdr:rowOff>0</xdr:rowOff>
    </xdr:to>
    <xdr:pic>
      <xdr:nvPicPr>
        <xdr:cNvPr id="19" name="Picture 1039">
          <a:extLst>
            <a:ext uri="{FF2B5EF4-FFF2-40B4-BE49-F238E27FC236}">
              <a16:creationId xmlns:a16="http://schemas.microsoft.com/office/drawing/2014/main" id="{6C9224E8-C008-482E-B1D0-7D9270D8FC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0584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18</xdr:col>
      <xdr:colOff>0</xdr:colOff>
      <xdr:row>3</xdr:row>
      <xdr:rowOff>0</xdr:rowOff>
    </xdr:to>
    <xdr:pic>
      <xdr:nvPicPr>
        <xdr:cNvPr id="20" name="Picture 1039">
          <a:extLst>
            <a:ext uri="{FF2B5EF4-FFF2-40B4-BE49-F238E27FC236}">
              <a16:creationId xmlns:a16="http://schemas.microsoft.com/office/drawing/2014/main" id="{6ACA6BEE-7069-4C75-B879-8286FF9C81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0584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18</xdr:col>
      <xdr:colOff>0</xdr:colOff>
      <xdr:row>3</xdr:row>
      <xdr:rowOff>0</xdr:rowOff>
    </xdr:to>
    <xdr:pic>
      <xdr:nvPicPr>
        <xdr:cNvPr id="21" name="Picture 1039">
          <a:extLst>
            <a:ext uri="{FF2B5EF4-FFF2-40B4-BE49-F238E27FC236}">
              <a16:creationId xmlns:a16="http://schemas.microsoft.com/office/drawing/2014/main" id="{2E100B0F-5FC3-4653-99D1-078159715E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0584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5</xdr:col>
      <xdr:colOff>53340</xdr:colOff>
      <xdr:row>0</xdr:row>
      <xdr:rowOff>114300</xdr:rowOff>
    </xdr:from>
    <xdr:ext cx="8313420" cy="960120"/>
    <xdr:sp macro="" textlink="">
      <xdr:nvSpPr>
        <xdr:cNvPr id="31" name="TextBox 76">
          <a:extLst>
            <a:ext uri="{FF2B5EF4-FFF2-40B4-BE49-F238E27FC236}">
              <a16:creationId xmlns:a16="http://schemas.microsoft.com/office/drawing/2014/main" id="{71D937DA-24E9-489D-9A32-D2675CC4DADC}"/>
            </a:ext>
          </a:extLst>
        </xdr:cNvPr>
        <xdr:cNvSpPr txBox="1"/>
      </xdr:nvSpPr>
      <xdr:spPr>
        <a:xfrm>
          <a:off x="3040380" y="114300"/>
          <a:ext cx="8313420" cy="960120"/>
        </a:xfrm>
        <a:prstGeom prst="rect">
          <a:avLst/>
        </a:prstGeom>
        <a:solidFill>
          <a:schemeClr val="accent6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MY" sz="1800" b="0" i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ABLE TO ACCEPT FAK</a:t>
          </a:r>
          <a:endParaRPr lang="en-US" sz="2000" b="1">
            <a:solidFill>
              <a:sysClr val="windowText" lastClr="000000"/>
            </a:solidFill>
          </a:endParaRPr>
        </a:p>
      </xdr:txBody>
    </xdr:sp>
    <xdr:clientData/>
  </xdr:oneCellAnchor>
</xdr:wsDr>
</file>

<file path=xl/drawings/drawing8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14</xdr:col>
      <xdr:colOff>0</xdr:colOff>
      <xdr:row>3</xdr:row>
      <xdr:rowOff>0</xdr:rowOff>
    </xdr:to>
    <xdr:pic>
      <xdr:nvPicPr>
        <xdr:cNvPr id="2" name="Picture 1039">
          <a:extLst>
            <a:ext uri="{FF2B5EF4-FFF2-40B4-BE49-F238E27FC236}">
              <a16:creationId xmlns:a16="http://schemas.microsoft.com/office/drawing/2014/main" id="{3EA7F40B-D279-41FA-83B1-ACAC261663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26414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14</xdr:col>
      <xdr:colOff>0</xdr:colOff>
      <xdr:row>2</xdr:row>
      <xdr:rowOff>0</xdr:rowOff>
    </xdr:from>
    <xdr:to>
      <xdr:col>16</xdr:col>
      <xdr:colOff>0</xdr:colOff>
      <xdr:row>5</xdr:row>
      <xdr:rowOff>19050</xdr:rowOff>
    </xdr:to>
    <xdr:sp macro="" textlink="">
      <xdr:nvSpPr>
        <xdr:cNvPr id="3" name="Cloud Callout 3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FB282687-D2EF-4976-92E5-908A6D2C9E40}"/>
            </a:ext>
          </a:extLst>
        </xdr:cNvPr>
        <xdr:cNvSpPr/>
      </xdr:nvSpPr>
      <xdr:spPr>
        <a:xfrm>
          <a:off x="10264140" y="350520"/>
          <a:ext cx="1722120" cy="636270"/>
        </a:xfrm>
        <a:prstGeom prst="cloudCallou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800" b="1" baseline="0">
              <a:latin typeface="Comic Sans MS" pitchFamily="66" charset="0"/>
            </a:rPr>
            <a:t>HOME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14</xdr:col>
      <xdr:colOff>0</xdr:colOff>
      <xdr:row>3</xdr:row>
      <xdr:rowOff>0</xdr:rowOff>
    </xdr:to>
    <xdr:pic>
      <xdr:nvPicPr>
        <xdr:cNvPr id="4" name="Picture 1039">
          <a:extLst>
            <a:ext uri="{FF2B5EF4-FFF2-40B4-BE49-F238E27FC236}">
              <a16:creationId xmlns:a16="http://schemas.microsoft.com/office/drawing/2014/main" id="{256BFC7F-5DAD-45F1-BBAC-52611223B1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26414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14</xdr:col>
      <xdr:colOff>0</xdr:colOff>
      <xdr:row>3</xdr:row>
      <xdr:rowOff>0</xdr:rowOff>
    </xdr:to>
    <xdr:pic>
      <xdr:nvPicPr>
        <xdr:cNvPr id="5" name="Picture 1039">
          <a:extLst>
            <a:ext uri="{FF2B5EF4-FFF2-40B4-BE49-F238E27FC236}">
              <a16:creationId xmlns:a16="http://schemas.microsoft.com/office/drawing/2014/main" id="{3CB755AE-8E16-4443-893E-C2A2B04114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26414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14</xdr:col>
      <xdr:colOff>0</xdr:colOff>
      <xdr:row>3</xdr:row>
      <xdr:rowOff>0</xdr:rowOff>
    </xdr:to>
    <xdr:pic>
      <xdr:nvPicPr>
        <xdr:cNvPr id="6" name="Picture 1039">
          <a:extLst>
            <a:ext uri="{FF2B5EF4-FFF2-40B4-BE49-F238E27FC236}">
              <a16:creationId xmlns:a16="http://schemas.microsoft.com/office/drawing/2014/main" id="{9CC45106-0F26-4AF8-BBFB-2730ADA8C1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26414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14</xdr:col>
      <xdr:colOff>0</xdr:colOff>
      <xdr:row>3</xdr:row>
      <xdr:rowOff>0</xdr:rowOff>
    </xdr:to>
    <xdr:pic>
      <xdr:nvPicPr>
        <xdr:cNvPr id="7" name="Picture 1039">
          <a:extLst>
            <a:ext uri="{FF2B5EF4-FFF2-40B4-BE49-F238E27FC236}">
              <a16:creationId xmlns:a16="http://schemas.microsoft.com/office/drawing/2014/main" id="{D73F1A02-720C-4BD0-A9D5-8CC3D5DD08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26414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14</xdr:col>
      <xdr:colOff>0</xdr:colOff>
      <xdr:row>2</xdr:row>
      <xdr:rowOff>0</xdr:rowOff>
    </xdr:from>
    <xdr:to>
      <xdr:col>16</xdr:col>
      <xdr:colOff>0</xdr:colOff>
      <xdr:row>5</xdr:row>
      <xdr:rowOff>19050</xdr:rowOff>
    </xdr:to>
    <xdr:sp macro="" textlink="">
      <xdr:nvSpPr>
        <xdr:cNvPr id="8" name="Cloud Callout 3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D23718BF-045F-4980-B9F0-A2B24BE60C12}"/>
            </a:ext>
          </a:extLst>
        </xdr:cNvPr>
        <xdr:cNvSpPr/>
      </xdr:nvSpPr>
      <xdr:spPr>
        <a:xfrm>
          <a:off x="10264140" y="350520"/>
          <a:ext cx="1722120" cy="636270"/>
        </a:xfrm>
        <a:prstGeom prst="cloudCallou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800" b="1" baseline="0">
              <a:latin typeface="Comic Sans MS" pitchFamily="66" charset="0"/>
            </a:rPr>
            <a:t>HOME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14</xdr:col>
      <xdr:colOff>0</xdr:colOff>
      <xdr:row>3</xdr:row>
      <xdr:rowOff>0</xdr:rowOff>
    </xdr:to>
    <xdr:pic>
      <xdr:nvPicPr>
        <xdr:cNvPr id="9" name="Picture 1039">
          <a:extLst>
            <a:ext uri="{FF2B5EF4-FFF2-40B4-BE49-F238E27FC236}">
              <a16:creationId xmlns:a16="http://schemas.microsoft.com/office/drawing/2014/main" id="{99E471FE-76D0-455F-99F4-E441CC03FA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26414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14</xdr:col>
      <xdr:colOff>0</xdr:colOff>
      <xdr:row>3</xdr:row>
      <xdr:rowOff>0</xdr:rowOff>
    </xdr:to>
    <xdr:pic>
      <xdr:nvPicPr>
        <xdr:cNvPr id="10" name="Picture 1039">
          <a:extLst>
            <a:ext uri="{FF2B5EF4-FFF2-40B4-BE49-F238E27FC236}">
              <a16:creationId xmlns:a16="http://schemas.microsoft.com/office/drawing/2014/main" id="{575EF202-F788-4BB0-B973-3160C6CAAF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26414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14</xdr:col>
      <xdr:colOff>0</xdr:colOff>
      <xdr:row>3</xdr:row>
      <xdr:rowOff>0</xdr:rowOff>
    </xdr:to>
    <xdr:pic>
      <xdr:nvPicPr>
        <xdr:cNvPr id="11" name="Picture 1039">
          <a:extLst>
            <a:ext uri="{FF2B5EF4-FFF2-40B4-BE49-F238E27FC236}">
              <a16:creationId xmlns:a16="http://schemas.microsoft.com/office/drawing/2014/main" id="{9FE99607-7DE8-4606-96B7-739B71DE6E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26414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14</xdr:col>
      <xdr:colOff>0</xdr:colOff>
      <xdr:row>3</xdr:row>
      <xdr:rowOff>0</xdr:rowOff>
    </xdr:to>
    <xdr:pic>
      <xdr:nvPicPr>
        <xdr:cNvPr id="12" name="Picture 1039">
          <a:extLst>
            <a:ext uri="{FF2B5EF4-FFF2-40B4-BE49-F238E27FC236}">
              <a16:creationId xmlns:a16="http://schemas.microsoft.com/office/drawing/2014/main" id="{539F6D2B-FE91-4358-8C73-967CB0D66B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26414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14</xdr:col>
      <xdr:colOff>0</xdr:colOff>
      <xdr:row>2</xdr:row>
      <xdr:rowOff>0</xdr:rowOff>
    </xdr:from>
    <xdr:to>
      <xdr:col>16</xdr:col>
      <xdr:colOff>0</xdr:colOff>
      <xdr:row>5</xdr:row>
      <xdr:rowOff>19050</xdr:rowOff>
    </xdr:to>
    <xdr:sp macro="" textlink="">
      <xdr:nvSpPr>
        <xdr:cNvPr id="13" name="Cloud Callout 3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9D900351-1EBB-4B9C-81C7-B914D0E98026}"/>
            </a:ext>
          </a:extLst>
        </xdr:cNvPr>
        <xdr:cNvSpPr/>
      </xdr:nvSpPr>
      <xdr:spPr>
        <a:xfrm>
          <a:off x="10264140" y="350520"/>
          <a:ext cx="1722120" cy="636270"/>
        </a:xfrm>
        <a:prstGeom prst="cloudCallou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800" b="1" baseline="0">
              <a:latin typeface="Comic Sans MS" pitchFamily="66" charset="0"/>
            </a:rPr>
            <a:t>HOME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14</xdr:col>
      <xdr:colOff>0</xdr:colOff>
      <xdr:row>3</xdr:row>
      <xdr:rowOff>0</xdr:rowOff>
    </xdr:to>
    <xdr:pic>
      <xdr:nvPicPr>
        <xdr:cNvPr id="14" name="Picture 1039">
          <a:extLst>
            <a:ext uri="{FF2B5EF4-FFF2-40B4-BE49-F238E27FC236}">
              <a16:creationId xmlns:a16="http://schemas.microsoft.com/office/drawing/2014/main" id="{B43CAB63-0508-417A-8856-63AE6A1DF5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26414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14</xdr:col>
      <xdr:colOff>0</xdr:colOff>
      <xdr:row>3</xdr:row>
      <xdr:rowOff>0</xdr:rowOff>
    </xdr:to>
    <xdr:pic>
      <xdr:nvPicPr>
        <xdr:cNvPr id="15" name="Picture 1039">
          <a:extLst>
            <a:ext uri="{FF2B5EF4-FFF2-40B4-BE49-F238E27FC236}">
              <a16:creationId xmlns:a16="http://schemas.microsoft.com/office/drawing/2014/main" id="{821EADA6-B2B4-4EE2-B18C-7F367E7D79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26414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14</xdr:col>
      <xdr:colOff>0</xdr:colOff>
      <xdr:row>3</xdr:row>
      <xdr:rowOff>0</xdr:rowOff>
    </xdr:to>
    <xdr:pic>
      <xdr:nvPicPr>
        <xdr:cNvPr id="16" name="Picture 1039">
          <a:extLst>
            <a:ext uri="{FF2B5EF4-FFF2-40B4-BE49-F238E27FC236}">
              <a16:creationId xmlns:a16="http://schemas.microsoft.com/office/drawing/2014/main" id="{6573B17C-8BDB-4008-B99F-C02081F7DF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26414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14</xdr:col>
      <xdr:colOff>0</xdr:colOff>
      <xdr:row>3</xdr:row>
      <xdr:rowOff>0</xdr:rowOff>
    </xdr:to>
    <xdr:pic>
      <xdr:nvPicPr>
        <xdr:cNvPr id="17" name="Picture 1039">
          <a:extLst>
            <a:ext uri="{FF2B5EF4-FFF2-40B4-BE49-F238E27FC236}">
              <a16:creationId xmlns:a16="http://schemas.microsoft.com/office/drawing/2014/main" id="{64602FD3-30C7-453C-BD10-A2E36E6A2A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26414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14</xdr:col>
      <xdr:colOff>0</xdr:colOff>
      <xdr:row>2</xdr:row>
      <xdr:rowOff>0</xdr:rowOff>
    </xdr:from>
    <xdr:to>
      <xdr:col>16</xdr:col>
      <xdr:colOff>0</xdr:colOff>
      <xdr:row>5</xdr:row>
      <xdr:rowOff>19050</xdr:rowOff>
    </xdr:to>
    <xdr:sp macro="" textlink="">
      <xdr:nvSpPr>
        <xdr:cNvPr id="18" name="Cloud Callout 3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435B7DC0-3A89-41C2-8D72-9DBC41E25996}"/>
            </a:ext>
          </a:extLst>
        </xdr:cNvPr>
        <xdr:cNvSpPr/>
      </xdr:nvSpPr>
      <xdr:spPr>
        <a:xfrm>
          <a:off x="10264140" y="350520"/>
          <a:ext cx="1722120" cy="636270"/>
        </a:xfrm>
        <a:prstGeom prst="cloudCallou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800" b="1" baseline="0">
              <a:latin typeface="Comic Sans MS" pitchFamily="66" charset="0"/>
            </a:rPr>
            <a:t>HOME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14</xdr:col>
      <xdr:colOff>0</xdr:colOff>
      <xdr:row>3</xdr:row>
      <xdr:rowOff>0</xdr:rowOff>
    </xdr:to>
    <xdr:pic>
      <xdr:nvPicPr>
        <xdr:cNvPr id="19" name="Picture 1039">
          <a:extLst>
            <a:ext uri="{FF2B5EF4-FFF2-40B4-BE49-F238E27FC236}">
              <a16:creationId xmlns:a16="http://schemas.microsoft.com/office/drawing/2014/main" id="{B66C5A72-1A83-40DC-A1A7-1E1807C584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26414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14</xdr:col>
      <xdr:colOff>0</xdr:colOff>
      <xdr:row>3</xdr:row>
      <xdr:rowOff>0</xdr:rowOff>
    </xdr:to>
    <xdr:pic>
      <xdr:nvPicPr>
        <xdr:cNvPr id="20" name="Picture 1039">
          <a:extLst>
            <a:ext uri="{FF2B5EF4-FFF2-40B4-BE49-F238E27FC236}">
              <a16:creationId xmlns:a16="http://schemas.microsoft.com/office/drawing/2014/main" id="{59ECA773-1C84-49E1-9EDA-3AB915E48E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26414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14</xdr:col>
      <xdr:colOff>0</xdr:colOff>
      <xdr:row>3</xdr:row>
      <xdr:rowOff>0</xdr:rowOff>
    </xdr:to>
    <xdr:pic>
      <xdr:nvPicPr>
        <xdr:cNvPr id="21" name="Picture 1039">
          <a:extLst>
            <a:ext uri="{FF2B5EF4-FFF2-40B4-BE49-F238E27FC236}">
              <a16:creationId xmlns:a16="http://schemas.microsoft.com/office/drawing/2014/main" id="{0E1D68FE-9E60-4285-AD2C-9EE3010D0A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26414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12</xdr:col>
      <xdr:colOff>834390</xdr:colOff>
      <xdr:row>12</xdr:row>
      <xdr:rowOff>17145</xdr:rowOff>
    </xdr:from>
    <xdr:to>
      <xdr:col>17</xdr:col>
      <xdr:colOff>754380</xdr:colOff>
      <xdr:row>15</xdr:row>
      <xdr:rowOff>215265</xdr:rowOff>
    </xdr:to>
    <xdr:sp macro="" textlink="">
      <xdr:nvSpPr>
        <xdr:cNvPr id="22" name="Rectangle 22">
          <a:extLst>
            <a:ext uri="{FF2B5EF4-FFF2-40B4-BE49-F238E27FC236}">
              <a16:creationId xmlns:a16="http://schemas.microsoft.com/office/drawing/2014/main" id="{C9E160C7-1731-42FA-AF59-27A8D070EBC7}"/>
            </a:ext>
          </a:extLst>
        </xdr:cNvPr>
        <xdr:cNvSpPr/>
      </xdr:nvSpPr>
      <xdr:spPr>
        <a:xfrm>
          <a:off x="9109710" y="2165985"/>
          <a:ext cx="4491990" cy="1249680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2000" b="1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FULL : STOP</a:t>
          </a:r>
          <a:endParaRPr lang="en-US" sz="1200" b="1">
            <a:solidFill>
              <a:srgbClr val="FFC000"/>
            </a:solidFill>
          </a:endParaRPr>
        </a:p>
      </xdr:txBody>
    </xdr:sp>
    <xdr:clientData/>
  </xdr:twoCellAnchor>
  <xdr:twoCellAnchor>
    <xdr:from>
      <xdr:col>0</xdr:col>
      <xdr:colOff>22860</xdr:colOff>
      <xdr:row>13</xdr:row>
      <xdr:rowOff>251460</xdr:rowOff>
    </xdr:from>
    <xdr:to>
      <xdr:col>18</xdr:col>
      <xdr:colOff>594360</xdr:colOff>
      <xdr:row>25</xdr:row>
      <xdr:rowOff>7620</xdr:rowOff>
    </xdr:to>
    <xdr:sp macro="" textlink="">
      <xdr:nvSpPr>
        <xdr:cNvPr id="24" name="Rectangle 24">
          <a:extLst>
            <a:ext uri="{FF2B5EF4-FFF2-40B4-BE49-F238E27FC236}">
              <a16:creationId xmlns:a16="http://schemas.microsoft.com/office/drawing/2014/main" id="{AA929DAD-9D31-4699-985E-28AF242B1AE8}"/>
            </a:ext>
          </a:extLst>
        </xdr:cNvPr>
        <xdr:cNvSpPr/>
      </xdr:nvSpPr>
      <xdr:spPr>
        <a:xfrm>
          <a:off x="22860" y="2750820"/>
          <a:ext cx="14348460" cy="3962400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VESSEL OMIT</a:t>
          </a:r>
          <a:r>
            <a:rPr lang="en-US" sz="1100" b="0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 IA, </a:t>
          </a:r>
          <a:br>
            <a:rPr lang="en-US" sz="1100" b="0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</a:br>
          <a:r>
            <a:rPr lang="en-US" sz="1100" b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TEMPORARY </a:t>
          </a:r>
          <a:r>
            <a:rPr lang="en-US" sz="1100" b="0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ALTERNATIVE PLAN TO USE DOUBLE TS</a:t>
          </a:r>
        </a:p>
        <a:p>
          <a:pPr algn="ctr"/>
          <a:r>
            <a:rPr lang="en-US" sz="1100" b="0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PLS REFER PAGE 36b</a:t>
          </a:r>
          <a:endParaRPr lang="en-US" sz="800" b="0">
            <a:solidFill>
              <a:srgbClr val="FFC000"/>
            </a:solidFill>
          </a:endParaRPr>
        </a:p>
      </xdr:txBody>
    </xdr:sp>
    <xdr:clientData/>
  </xdr:twoCellAnchor>
</xdr:wsDr>
</file>

<file path=xl/drawings/drawing8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19</xdr:col>
      <xdr:colOff>0</xdr:colOff>
      <xdr:row>3</xdr:row>
      <xdr:rowOff>0</xdr:rowOff>
    </xdr:to>
    <xdr:pic>
      <xdr:nvPicPr>
        <xdr:cNvPr id="2" name="Picture 1039">
          <a:extLst>
            <a:ext uri="{FF2B5EF4-FFF2-40B4-BE49-F238E27FC236}">
              <a16:creationId xmlns:a16="http://schemas.microsoft.com/office/drawing/2014/main" id="{2A27BCB0-02C5-40F8-A6B4-B8E62FB6C9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06424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19</xdr:col>
      <xdr:colOff>0</xdr:colOff>
      <xdr:row>2</xdr:row>
      <xdr:rowOff>0</xdr:rowOff>
    </xdr:from>
    <xdr:to>
      <xdr:col>21</xdr:col>
      <xdr:colOff>0</xdr:colOff>
      <xdr:row>5</xdr:row>
      <xdr:rowOff>19050</xdr:rowOff>
    </xdr:to>
    <xdr:sp macro="" textlink="">
      <xdr:nvSpPr>
        <xdr:cNvPr id="3" name="Cloud Callout 3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1BC14E91-4CCE-4235-BE77-D3E3B34ABDD6}"/>
            </a:ext>
          </a:extLst>
        </xdr:cNvPr>
        <xdr:cNvSpPr/>
      </xdr:nvSpPr>
      <xdr:spPr>
        <a:xfrm>
          <a:off x="11567160" y="350520"/>
          <a:ext cx="1804035" cy="636270"/>
        </a:xfrm>
        <a:prstGeom prst="cloudCallou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800" b="1" baseline="0">
              <a:latin typeface="Comic Sans MS" pitchFamily="66" charset="0"/>
            </a:rPr>
            <a:t>HOME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19</xdr:col>
      <xdr:colOff>0</xdr:colOff>
      <xdr:row>3</xdr:row>
      <xdr:rowOff>0</xdr:rowOff>
    </xdr:to>
    <xdr:pic>
      <xdr:nvPicPr>
        <xdr:cNvPr id="4" name="Picture 1039">
          <a:extLst>
            <a:ext uri="{FF2B5EF4-FFF2-40B4-BE49-F238E27FC236}">
              <a16:creationId xmlns:a16="http://schemas.microsoft.com/office/drawing/2014/main" id="{2B810A21-29E5-48ED-8E46-56AC2916A5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06424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0</xdr:colOff>
      <xdr:row>3</xdr:row>
      <xdr:rowOff>0</xdr:rowOff>
    </xdr:to>
    <xdr:pic>
      <xdr:nvPicPr>
        <xdr:cNvPr id="5" name="Picture 1039">
          <a:extLst>
            <a:ext uri="{FF2B5EF4-FFF2-40B4-BE49-F238E27FC236}">
              <a16:creationId xmlns:a16="http://schemas.microsoft.com/office/drawing/2014/main" id="{27ED9ECD-64C6-403E-A80F-3F895CC656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06424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0</xdr:colOff>
      <xdr:row>3</xdr:row>
      <xdr:rowOff>0</xdr:rowOff>
    </xdr:to>
    <xdr:pic>
      <xdr:nvPicPr>
        <xdr:cNvPr id="6" name="Picture 1039">
          <a:extLst>
            <a:ext uri="{FF2B5EF4-FFF2-40B4-BE49-F238E27FC236}">
              <a16:creationId xmlns:a16="http://schemas.microsoft.com/office/drawing/2014/main" id="{9928AAB0-AFCC-4354-994C-0C2ACDBF35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06424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0</xdr:colOff>
      <xdr:row>3</xdr:row>
      <xdr:rowOff>0</xdr:rowOff>
    </xdr:to>
    <xdr:pic>
      <xdr:nvPicPr>
        <xdr:cNvPr id="7" name="Picture 1039">
          <a:extLst>
            <a:ext uri="{FF2B5EF4-FFF2-40B4-BE49-F238E27FC236}">
              <a16:creationId xmlns:a16="http://schemas.microsoft.com/office/drawing/2014/main" id="{110ADBB7-77DD-4725-ADF5-B7E31A54FE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4201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19</xdr:col>
      <xdr:colOff>0</xdr:colOff>
      <xdr:row>2</xdr:row>
      <xdr:rowOff>0</xdr:rowOff>
    </xdr:from>
    <xdr:to>
      <xdr:col>21</xdr:col>
      <xdr:colOff>0</xdr:colOff>
      <xdr:row>5</xdr:row>
      <xdr:rowOff>19050</xdr:rowOff>
    </xdr:to>
    <xdr:sp macro="" textlink="">
      <xdr:nvSpPr>
        <xdr:cNvPr id="8" name="Cloud Callout 3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865CF690-8824-4CAD-AB57-9B2BF9531A84}"/>
            </a:ext>
          </a:extLst>
        </xdr:cNvPr>
        <xdr:cNvSpPr/>
      </xdr:nvSpPr>
      <xdr:spPr>
        <a:xfrm>
          <a:off x="8915400" y="342900"/>
          <a:ext cx="1695450" cy="628650"/>
        </a:xfrm>
        <a:prstGeom prst="cloudCallou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800" b="1" baseline="0">
              <a:latin typeface="Comic Sans MS" pitchFamily="66" charset="0"/>
            </a:rPr>
            <a:t>HOME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19</xdr:col>
      <xdr:colOff>0</xdr:colOff>
      <xdr:row>3</xdr:row>
      <xdr:rowOff>0</xdr:rowOff>
    </xdr:to>
    <xdr:pic>
      <xdr:nvPicPr>
        <xdr:cNvPr id="9" name="Picture 1039">
          <a:extLst>
            <a:ext uri="{FF2B5EF4-FFF2-40B4-BE49-F238E27FC236}">
              <a16:creationId xmlns:a16="http://schemas.microsoft.com/office/drawing/2014/main" id="{9D30AFFC-920B-47AB-AC5F-F79EE147FC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4201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0</xdr:colOff>
      <xdr:row>3</xdr:row>
      <xdr:rowOff>0</xdr:rowOff>
    </xdr:to>
    <xdr:pic>
      <xdr:nvPicPr>
        <xdr:cNvPr id="10" name="Picture 1039">
          <a:extLst>
            <a:ext uri="{FF2B5EF4-FFF2-40B4-BE49-F238E27FC236}">
              <a16:creationId xmlns:a16="http://schemas.microsoft.com/office/drawing/2014/main" id="{B7514410-81F6-4434-9DFE-9BF8DA0E5B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4201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0</xdr:colOff>
      <xdr:row>3</xdr:row>
      <xdr:rowOff>0</xdr:rowOff>
    </xdr:to>
    <xdr:pic>
      <xdr:nvPicPr>
        <xdr:cNvPr id="11" name="Picture 1039">
          <a:extLst>
            <a:ext uri="{FF2B5EF4-FFF2-40B4-BE49-F238E27FC236}">
              <a16:creationId xmlns:a16="http://schemas.microsoft.com/office/drawing/2014/main" id="{B66914EE-65FC-4010-8051-6C2EBE8DD4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4201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0</xdr:colOff>
      <xdr:row>3</xdr:row>
      <xdr:rowOff>0</xdr:rowOff>
    </xdr:to>
    <xdr:pic>
      <xdr:nvPicPr>
        <xdr:cNvPr id="14" name="Picture 1039">
          <a:extLst>
            <a:ext uri="{FF2B5EF4-FFF2-40B4-BE49-F238E27FC236}">
              <a16:creationId xmlns:a16="http://schemas.microsoft.com/office/drawing/2014/main" id="{05D75EC7-19BD-4AA2-A476-956DE3DF5A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0584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19</xdr:col>
      <xdr:colOff>0</xdr:colOff>
      <xdr:row>2</xdr:row>
      <xdr:rowOff>0</xdr:rowOff>
    </xdr:from>
    <xdr:to>
      <xdr:col>21</xdr:col>
      <xdr:colOff>0</xdr:colOff>
      <xdr:row>5</xdr:row>
      <xdr:rowOff>19050</xdr:rowOff>
    </xdr:to>
    <xdr:sp macro="" textlink="">
      <xdr:nvSpPr>
        <xdr:cNvPr id="16" name="Cloud Callout 3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655FD954-5F85-4B70-AF05-51549EAD8A40}"/>
            </a:ext>
          </a:extLst>
        </xdr:cNvPr>
        <xdr:cNvSpPr/>
      </xdr:nvSpPr>
      <xdr:spPr>
        <a:xfrm>
          <a:off x="10553700" y="342900"/>
          <a:ext cx="1695450" cy="628650"/>
        </a:xfrm>
        <a:prstGeom prst="cloudCallou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800" b="1" baseline="0">
              <a:latin typeface="Comic Sans MS" pitchFamily="66" charset="0"/>
            </a:rPr>
            <a:t>HOME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19</xdr:col>
      <xdr:colOff>0</xdr:colOff>
      <xdr:row>3</xdr:row>
      <xdr:rowOff>0</xdr:rowOff>
    </xdr:to>
    <xdr:pic>
      <xdr:nvPicPr>
        <xdr:cNvPr id="17" name="Picture 1039">
          <a:extLst>
            <a:ext uri="{FF2B5EF4-FFF2-40B4-BE49-F238E27FC236}">
              <a16:creationId xmlns:a16="http://schemas.microsoft.com/office/drawing/2014/main" id="{66ABA669-D726-4364-B7DF-EAF7E84148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0584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0</xdr:colOff>
      <xdr:row>3</xdr:row>
      <xdr:rowOff>0</xdr:rowOff>
    </xdr:to>
    <xdr:pic>
      <xdr:nvPicPr>
        <xdr:cNvPr id="18" name="Picture 1039">
          <a:extLst>
            <a:ext uri="{FF2B5EF4-FFF2-40B4-BE49-F238E27FC236}">
              <a16:creationId xmlns:a16="http://schemas.microsoft.com/office/drawing/2014/main" id="{DDAA5670-397B-4392-8636-54738811A0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0584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0</xdr:colOff>
      <xdr:row>3</xdr:row>
      <xdr:rowOff>0</xdr:rowOff>
    </xdr:to>
    <xdr:pic>
      <xdr:nvPicPr>
        <xdr:cNvPr id="19" name="Picture 1039">
          <a:extLst>
            <a:ext uri="{FF2B5EF4-FFF2-40B4-BE49-F238E27FC236}">
              <a16:creationId xmlns:a16="http://schemas.microsoft.com/office/drawing/2014/main" id="{458F8062-A799-4B4F-97F3-F20117D96C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0584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0</xdr:colOff>
      <xdr:row>3</xdr:row>
      <xdr:rowOff>0</xdr:rowOff>
    </xdr:to>
    <xdr:pic>
      <xdr:nvPicPr>
        <xdr:cNvPr id="20" name="Picture 1039">
          <a:extLst>
            <a:ext uri="{FF2B5EF4-FFF2-40B4-BE49-F238E27FC236}">
              <a16:creationId xmlns:a16="http://schemas.microsoft.com/office/drawing/2014/main" id="{1738969E-9C83-4C5F-9161-5CA71FFBAB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0584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19</xdr:col>
      <xdr:colOff>0</xdr:colOff>
      <xdr:row>2</xdr:row>
      <xdr:rowOff>0</xdr:rowOff>
    </xdr:from>
    <xdr:to>
      <xdr:col>21</xdr:col>
      <xdr:colOff>0</xdr:colOff>
      <xdr:row>5</xdr:row>
      <xdr:rowOff>19050</xdr:rowOff>
    </xdr:to>
    <xdr:sp macro="" textlink="">
      <xdr:nvSpPr>
        <xdr:cNvPr id="21" name="Cloud Callout 3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9372DD87-D375-4442-A8EA-C58980357159}"/>
            </a:ext>
          </a:extLst>
        </xdr:cNvPr>
        <xdr:cNvSpPr/>
      </xdr:nvSpPr>
      <xdr:spPr>
        <a:xfrm>
          <a:off x="10553700" y="342900"/>
          <a:ext cx="1695450" cy="628650"/>
        </a:xfrm>
        <a:prstGeom prst="cloudCallou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800" b="1" baseline="0">
              <a:latin typeface="Comic Sans MS" pitchFamily="66" charset="0"/>
            </a:rPr>
            <a:t>HOME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19</xdr:col>
      <xdr:colOff>0</xdr:colOff>
      <xdr:row>3</xdr:row>
      <xdr:rowOff>0</xdr:rowOff>
    </xdr:to>
    <xdr:pic>
      <xdr:nvPicPr>
        <xdr:cNvPr id="22" name="Picture 1039">
          <a:extLst>
            <a:ext uri="{FF2B5EF4-FFF2-40B4-BE49-F238E27FC236}">
              <a16:creationId xmlns:a16="http://schemas.microsoft.com/office/drawing/2014/main" id="{C68C9A51-38C9-44B5-B27A-CC1C085464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0584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0</xdr:colOff>
      <xdr:row>3</xdr:row>
      <xdr:rowOff>0</xdr:rowOff>
    </xdr:to>
    <xdr:pic>
      <xdr:nvPicPr>
        <xdr:cNvPr id="23" name="Picture 1039">
          <a:extLst>
            <a:ext uri="{FF2B5EF4-FFF2-40B4-BE49-F238E27FC236}">
              <a16:creationId xmlns:a16="http://schemas.microsoft.com/office/drawing/2014/main" id="{49FAB74C-3AA6-40FC-BFA4-A102AB2679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0584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0</xdr:colOff>
      <xdr:row>3</xdr:row>
      <xdr:rowOff>0</xdr:rowOff>
    </xdr:to>
    <xdr:pic>
      <xdr:nvPicPr>
        <xdr:cNvPr id="24" name="Picture 1039">
          <a:extLst>
            <a:ext uri="{FF2B5EF4-FFF2-40B4-BE49-F238E27FC236}">
              <a16:creationId xmlns:a16="http://schemas.microsoft.com/office/drawing/2014/main" id="{5EBF2D35-6C8A-4C0C-9926-BB63B3F568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0584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7</xdr:col>
      <xdr:colOff>38100</xdr:colOff>
      <xdr:row>3</xdr:row>
      <xdr:rowOff>160020</xdr:rowOff>
    </xdr:from>
    <xdr:ext cx="7985760" cy="693420"/>
    <xdr:sp macro="" textlink="">
      <xdr:nvSpPr>
        <xdr:cNvPr id="15" name="TextBox 76">
          <a:extLst>
            <a:ext uri="{FF2B5EF4-FFF2-40B4-BE49-F238E27FC236}">
              <a16:creationId xmlns:a16="http://schemas.microsoft.com/office/drawing/2014/main" id="{AEEE47C1-96D0-41C6-8D8E-E47221188CBB}"/>
            </a:ext>
          </a:extLst>
        </xdr:cNvPr>
        <xdr:cNvSpPr txBox="1"/>
      </xdr:nvSpPr>
      <xdr:spPr>
        <a:xfrm>
          <a:off x="4686300" y="685800"/>
          <a:ext cx="7985760" cy="693420"/>
        </a:xfrm>
        <a:prstGeom prst="rect">
          <a:avLst/>
        </a:prstGeom>
        <a:solidFill>
          <a:schemeClr val="accent6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MY" sz="1800" b="0" i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ABLE TO ACCEPT FAK</a:t>
          </a:r>
          <a:endParaRPr lang="en-US" sz="2000" b="1">
            <a:solidFill>
              <a:sysClr val="windowText" lastClr="000000"/>
            </a:solidFill>
          </a:endParaRPr>
        </a:p>
      </xdr:txBody>
    </xdr:sp>
    <xdr:clientData/>
  </xdr:oneCellAnchor>
</xdr:wsDr>
</file>

<file path=xl/drawings/drawing8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0</xdr:colOff>
      <xdr:row>3</xdr:row>
      <xdr:rowOff>0</xdr:rowOff>
    </xdr:to>
    <xdr:pic>
      <xdr:nvPicPr>
        <xdr:cNvPr id="2" name="Picture 1039">
          <a:extLst>
            <a:ext uri="{FF2B5EF4-FFF2-40B4-BE49-F238E27FC236}">
              <a16:creationId xmlns:a16="http://schemas.microsoft.com/office/drawing/2014/main" id="{00000000-0008-0000-3B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0203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20</xdr:col>
      <xdr:colOff>0</xdr:colOff>
      <xdr:row>2</xdr:row>
      <xdr:rowOff>0</xdr:rowOff>
    </xdr:from>
    <xdr:to>
      <xdr:col>22</xdr:col>
      <xdr:colOff>0</xdr:colOff>
      <xdr:row>5</xdr:row>
      <xdr:rowOff>0</xdr:rowOff>
    </xdr:to>
    <xdr:sp macro="" textlink="">
      <xdr:nvSpPr>
        <xdr:cNvPr id="8" name="Cloud Callout 3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3B00-000004000000}"/>
            </a:ext>
          </a:extLst>
        </xdr:cNvPr>
        <xdr:cNvSpPr/>
      </xdr:nvSpPr>
      <xdr:spPr>
        <a:xfrm>
          <a:off x="10715625" y="342900"/>
          <a:ext cx="1762125" cy="628650"/>
        </a:xfrm>
        <a:prstGeom prst="cloudCallou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800" b="1" baseline="0">
              <a:latin typeface="Comic Sans MS" pitchFamily="66" charset="0"/>
            </a:rPr>
            <a:t>HOME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18</xdr:col>
      <xdr:colOff>0</xdr:colOff>
      <xdr:row>3</xdr:row>
      <xdr:rowOff>0</xdr:rowOff>
    </xdr:to>
    <xdr:pic>
      <xdr:nvPicPr>
        <xdr:cNvPr id="5" name="Picture 1039">
          <a:extLst>
            <a:ext uri="{FF2B5EF4-FFF2-40B4-BE49-F238E27FC236}">
              <a16:creationId xmlns:a16="http://schemas.microsoft.com/office/drawing/2014/main" id="{00000000-0008-0000-3B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2203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18</xdr:col>
      <xdr:colOff>0</xdr:colOff>
      <xdr:row>3</xdr:row>
      <xdr:rowOff>0</xdr:rowOff>
    </xdr:to>
    <xdr:pic>
      <xdr:nvPicPr>
        <xdr:cNvPr id="7" name="Picture 1039">
          <a:extLst>
            <a:ext uri="{FF2B5EF4-FFF2-40B4-BE49-F238E27FC236}">
              <a16:creationId xmlns:a16="http://schemas.microsoft.com/office/drawing/2014/main" id="{00000000-0008-0000-3B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44702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18</xdr:col>
      <xdr:colOff>0</xdr:colOff>
      <xdr:row>3</xdr:row>
      <xdr:rowOff>0</xdr:rowOff>
    </xdr:to>
    <xdr:pic>
      <xdr:nvPicPr>
        <xdr:cNvPr id="9" name="Picture 1039">
          <a:extLst>
            <a:ext uri="{FF2B5EF4-FFF2-40B4-BE49-F238E27FC236}">
              <a16:creationId xmlns:a16="http://schemas.microsoft.com/office/drawing/2014/main" id="{00000000-0008-0000-3B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44702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18</xdr:col>
      <xdr:colOff>0</xdr:colOff>
      <xdr:row>3</xdr:row>
      <xdr:rowOff>0</xdr:rowOff>
    </xdr:to>
    <xdr:pic>
      <xdr:nvPicPr>
        <xdr:cNvPr id="17" name="Picture 1039">
          <a:extLst>
            <a:ext uri="{FF2B5EF4-FFF2-40B4-BE49-F238E27FC236}">
              <a16:creationId xmlns:a16="http://schemas.microsoft.com/office/drawing/2014/main" id="{DDD0F305-3869-4907-A19F-037B061E2D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8202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20</xdr:col>
      <xdr:colOff>0</xdr:colOff>
      <xdr:row>2</xdr:row>
      <xdr:rowOff>0</xdr:rowOff>
    </xdr:from>
    <xdr:to>
      <xdr:col>22</xdr:col>
      <xdr:colOff>0</xdr:colOff>
      <xdr:row>5</xdr:row>
      <xdr:rowOff>0</xdr:rowOff>
    </xdr:to>
    <xdr:sp macro="" textlink="">
      <xdr:nvSpPr>
        <xdr:cNvPr id="6" name="Cloud Callout 3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71E3BCA4-2393-487A-AF2C-31079781D3AF}"/>
            </a:ext>
          </a:extLst>
        </xdr:cNvPr>
        <xdr:cNvSpPr/>
      </xdr:nvSpPr>
      <xdr:spPr>
        <a:xfrm>
          <a:off x="10315575" y="342900"/>
          <a:ext cx="1695450" cy="628650"/>
        </a:xfrm>
        <a:prstGeom prst="cloudCallou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800" b="1" baseline="0">
              <a:latin typeface="Comic Sans MS" pitchFamily="66" charset="0"/>
            </a:rPr>
            <a:t>HOME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18</xdr:col>
      <xdr:colOff>0</xdr:colOff>
      <xdr:row>3</xdr:row>
      <xdr:rowOff>0</xdr:rowOff>
    </xdr:to>
    <xdr:pic>
      <xdr:nvPicPr>
        <xdr:cNvPr id="19" name="Picture 1039">
          <a:extLst>
            <a:ext uri="{FF2B5EF4-FFF2-40B4-BE49-F238E27FC236}">
              <a16:creationId xmlns:a16="http://schemas.microsoft.com/office/drawing/2014/main" id="{469F8735-368C-4DF7-9C6D-F17A4A782B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8202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18</xdr:col>
      <xdr:colOff>0</xdr:colOff>
      <xdr:row>3</xdr:row>
      <xdr:rowOff>0</xdr:rowOff>
    </xdr:to>
    <xdr:pic>
      <xdr:nvPicPr>
        <xdr:cNvPr id="20" name="Picture 1039">
          <a:extLst>
            <a:ext uri="{FF2B5EF4-FFF2-40B4-BE49-F238E27FC236}">
              <a16:creationId xmlns:a16="http://schemas.microsoft.com/office/drawing/2014/main" id="{135DF78C-5E7B-4C9D-BA6D-1123F96841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8202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18</xdr:col>
      <xdr:colOff>0</xdr:colOff>
      <xdr:row>3</xdr:row>
      <xdr:rowOff>0</xdr:rowOff>
    </xdr:to>
    <xdr:pic>
      <xdr:nvPicPr>
        <xdr:cNvPr id="4" name="Picture 1039">
          <a:extLst>
            <a:ext uri="{FF2B5EF4-FFF2-40B4-BE49-F238E27FC236}">
              <a16:creationId xmlns:a16="http://schemas.microsoft.com/office/drawing/2014/main" id="{BA20E607-A941-4AA0-B96E-EF46722C84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8202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5</xdr:col>
      <xdr:colOff>502920</xdr:colOff>
      <xdr:row>1</xdr:row>
      <xdr:rowOff>137160</xdr:rowOff>
    </xdr:from>
    <xdr:ext cx="7985760" cy="693420"/>
    <xdr:sp macro="" textlink="">
      <xdr:nvSpPr>
        <xdr:cNvPr id="10" name="TextBox 76">
          <a:extLst>
            <a:ext uri="{FF2B5EF4-FFF2-40B4-BE49-F238E27FC236}">
              <a16:creationId xmlns:a16="http://schemas.microsoft.com/office/drawing/2014/main" id="{B1EB25FB-C0D0-4FD0-991C-402C2CC2C5E6}"/>
            </a:ext>
          </a:extLst>
        </xdr:cNvPr>
        <xdr:cNvSpPr txBox="1"/>
      </xdr:nvSpPr>
      <xdr:spPr>
        <a:xfrm>
          <a:off x="3360420" y="312420"/>
          <a:ext cx="7985760" cy="693420"/>
        </a:xfrm>
        <a:prstGeom prst="rect">
          <a:avLst/>
        </a:prstGeom>
        <a:solidFill>
          <a:schemeClr val="accent6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MY" sz="1800" b="0" i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ABLE TO ACCEPT FAK</a:t>
          </a:r>
          <a:endParaRPr lang="en-US" sz="2000" b="1">
            <a:solidFill>
              <a:sysClr val="windowText" lastClr="000000"/>
            </a:solidFill>
          </a:endParaRPr>
        </a:p>
      </xdr:txBody>
    </xdr:sp>
    <xdr:clientData/>
  </xdr:oneCellAnchor>
</xdr:wsDr>
</file>

<file path=xl/drawings/drawing8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16</xdr:col>
      <xdr:colOff>0</xdr:colOff>
      <xdr:row>3</xdr:row>
      <xdr:rowOff>0</xdr:rowOff>
    </xdr:to>
    <xdr:pic>
      <xdr:nvPicPr>
        <xdr:cNvPr id="2" name="Picture 1039">
          <a:extLst>
            <a:ext uri="{FF2B5EF4-FFF2-40B4-BE49-F238E27FC236}">
              <a16:creationId xmlns:a16="http://schemas.microsoft.com/office/drawing/2014/main" id="{78CE2CF6-9FE3-4BC8-9DCB-FBECB2D67E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06424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16</xdr:col>
      <xdr:colOff>0</xdr:colOff>
      <xdr:row>3</xdr:row>
      <xdr:rowOff>0</xdr:rowOff>
    </xdr:to>
    <xdr:pic>
      <xdr:nvPicPr>
        <xdr:cNvPr id="4" name="Picture 1039">
          <a:extLst>
            <a:ext uri="{FF2B5EF4-FFF2-40B4-BE49-F238E27FC236}">
              <a16:creationId xmlns:a16="http://schemas.microsoft.com/office/drawing/2014/main" id="{504C9AF6-29D8-44B4-AA3A-1E185EEC78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06424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16</xdr:col>
      <xdr:colOff>0</xdr:colOff>
      <xdr:row>3</xdr:row>
      <xdr:rowOff>0</xdr:rowOff>
    </xdr:to>
    <xdr:pic>
      <xdr:nvPicPr>
        <xdr:cNvPr id="5" name="Picture 1039">
          <a:extLst>
            <a:ext uri="{FF2B5EF4-FFF2-40B4-BE49-F238E27FC236}">
              <a16:creationId xmlns:a16="http://schemas.microsoft.com/office/drawing/2014/main" id="{13487241-5B67-412B-8ECF-62B3B62286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06424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16</xdr:col>
      <xdr:colOff>0</xdr:colOff>
      <xdr:row>3</xdr:row>
      <xdr:rowOff>0</xdr:rowOff>
    </xdr:to>
    <xdr:pic>
      <xdr:nvPicPr>
        <xdr:cNvPr id="6" name="Picture 1039">
          <a:extLst>
            <a:ext uri="{FF2B5EF4-FFF2-40B4-BE49-F238E27FC236}">
              <a16:creationId xmlns:a16="http://schemas.microsoft.com/office/drawing/2014/main" id="{221CC4DD-EA98-41FD-B97D-2BF340B33E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06424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16</xdr:col>
      <xdr:colOff>0</xdr:colOff>
      <xdr:row>3</xdr:row>
      <xdr:rowOff>0</xdr:rowOff>
    </xdr:to>
    <xdr:pic>
      <xdr:nvPicPr>
        <xdr:cNvPr id="7" name="Picture 1039">
          <a:extLst>
            <a:ext uri="{FF2B5EF4-FFF2-40B4-BE49-F238E27FC236}">
              <a16:creationId xmlns:a16="http://schemas.microsoft.com/office/drawing/2014/main" id="{DB04914A-1E0E-4F30-88C2-5E84DFCD2F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8204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14</xdr:col>
      <xdr:colOff>304800</xdr:colOff>
      <xdr:row>3</xdr:row>
      <xdr:rowOff>66675</xdr:rowOff>
    </xdr:from>
    <xdr:to>
      <xdr:col>16</xdr:col>
      <xdr:colOff>285750</xdr:colOff>
      <xdr:row>6</xdr:row>
      <xdr:rowOff>85725</xdr:rowOff>
    </xdr:to>
    <xdr:sp macro="" textlink="">
      <xdr:nvSpPr>
        <xdr:cNvPr id="8" name="Cloud Callout 3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41DC48EF-3B21-44D3-BC67-2304026ECABF}"/>
            </a:ext>
          </a:extLst>
        </xdr:cNvPr>
        <xdr:cNvSpPr/>
      </xdr:nvSpPr>
      <xdr:spPr>
        <a:xfrm>
          <a:off x="9734550" y="581025"/>
          <a:ext cx="1695450" cy="628650"/>
        </a:xfrm>
        <a:prstGeom prst="cloudCallou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800" b="1" baseline="0">
              <a:latin typeface="Comic Sans MS" pitchFamily="66" charset="0"/>
            </a:rPr>
            <a:t>HOME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16</xdr:col>
      <xdr:colOff>0</xdr:colOff>
      <xdr:row>3</xdr:row>
      <xdr:rowOff>0</xdr:rowOff>
    </xdr:to>
    <xdr:pic>
      <xdr:nvPicPr>
        <xdr:cNvPr id="9" name="Picture 1039">
          <a:extLst>
            <a:ext uri="{FF2B5EF4-FFF2-40B4-BE49-F238E27FC236}">
              <a16:creationId xmlns:a16="http://schemas.microsoft.com/office/drawing/2014/main" id="{7108A39E-AF24-4F3B-A81A-5E086F6C6B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8204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16</xdr:col>
      <xdr:colOff>0</xdr:colOff>
      <xdr:row>3</xdr:row>
      <xdr:rowOff>0</xdr:rowOff>
    </xdr:to>
    <xdr:pic>
      <xdr:nvPicPr>
        <xdr:cNvPr id="10" name="Picture 1039">
          <a:extLst>
            <a:ext uri="{FF2B5EF4-FFF2-40B4-BE49-F238E27FC236}">
              <a16:creationId xmlns:a16="http://schemas.microsoft.com/office/drawing/2014/main" id="{44F8F87C-BA98-4038-BEED-27AECB4A44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8204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16</xdr:col>
      <xdr:colOff>0</xdr:colOff>
      <xdr:row>3</xdr:row>
      <xdr:rowOff>0</xdr:rowOff>
    </xdr:to>
    <xdr:pic>
      <xdr:nvPicPr>
        <xdr:cNvPr id="11" name="Picture 1039">
          <a:extLst>
            <a:ext uri="{FF2B5EF4-FFF2-40B4-BE49-F238E27FC236}">
              <a16:creationId xmlns:a16="http://schemas.microsoft.com/office/drawing/2014/main" id="{F90E1658-E77F-44C6-B7BB-C78E5BBA3E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8204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45720</xdr:colOff>
      <xdr:row>11</xdr:row>
      <xdr:rowOff>281940</xdr:rowOff>
    </xdr:from>
    <xdr:to>
      <xdr:col>15</xdr:col>
      <xdr:colOff>0</xdr:colOff>
      <xdr:row>23</xdr:row>
      <xdr:rowOff>304800</xdr:rowOff>
    </xdr:to>
    <xdr:sp macro="" textlink="">
      <xdr:nvSpPr>
        <xdr:cNvPr id="3" name="Rectangle 24">
          <a:extLst>
            <a:ext uri="{FF2B5EF4-FFF2-40B4-BE49-F238E27FC236}">
              <a16:creationId xmlns:a16="http://schemas.microsoft.com/office/drawing/2014/main" id="{F97BF5AB-6112-42CF-9334-C5EB3DAC0958}"/>
            </a:ext>
          </a:extLst>
        </xdr:cNvPr>
        <xdr:cNvSpPr/>
      </xdr:nvSpPr>
      <xdr:spPr>
        <a:xfrm>
          <a:off x="45720" y="2263140"/>
          <a:ext cx="11711940" cy="4198620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VESSEL OMIT</a:t>
          </a:r>
          <a:r>
            <a:rPr lang="en-US" sz="1100" b="0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 YANTIAN, </a:t>
          </a:r>
          <a:br>
            <a:rPr lang="en-US" sz="1100" b="0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</a:br>
          <a:r>
            <a:rPr lang="en-US" sz="1100" b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TEMPORARY </a:t>
          </a:r>
          <a:r>
            <a:rPr lang="en-US" sz="1100" b="0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ALTERNATIVE PLAN TO USE DOUBLE TS</a:t>
          </a:r>
        </a:p>
        <a:p>
          <a:pPr algn="ctr"/>
          <a:r>
            <a:rPr lang="en-US" sz="1100" b="0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PLS REFER PAGE 37b</a:t>
          </a:r>
          <a:endParaRPr lang="en-US" sz="800" b="0">
            <a:solidFill>
              <a:srgbClr val="FFC000"/>
            </a:solidFill>
          </a:endParaRPr>
        </a:p>
      </xdr:txBody>
    </xdr:sp>
    <xdr:clientData/>
  </xdr:twoCellAnchor>
</xdr:wsDr>
</file>

<file path=xl/drawings/drawing8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21</xdr:col>
      <xdr:colOff>0</xdr:colOff>
      <xdr:row>3</xdr:row>
      <xdr:rowOff>0</xdr:rowOff>
    </xdr:to>
    <xdr:pic>
      <xdr:nvPicPr>
        <xdr:cNvPr id="2" name="Picture 1039">
          <a:extLst>
            <a:ext uri="{FF2B5EF4-FFF2-40B4-BE49-F238E27FC236}">
              <a16:creationId xmlns:a16="http://schemas.microsoft.com/office/drawing/2014/main" id="{321F4D86-7F77-40CD-BC5C-E1DEED8B71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21062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21</xdr:col>
      <xdr:colOff>0</xdr:colOff>
      <xdr:row>3</xdr:row>
      <xdr:rowOff>0</xdr:rowOff>
    </xdr:to>
    <xdr:pic>
      <xdr:nvPicPr>
        <xdr:cNvPr id="3" name="Picture 1039">
          <a:extLst>
            <a:ext uri="{FF2B5EF4-FFF2-40B4-BE49-F238E27FC236}">
              <a16:creationId xmlns:a16="http://schemas.microsoft.com/office/drawing/2014/main" id="{3F48BBC7-089F-422F-BC1C-94F541223E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21062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21</xdr:col>
      <xdr:colOff>0</xdr:colOff>
      <xdr:row>3</xdr:row>
      <xdr:rowOff>0</xdr:rowOff>
    </xdr:to>
    <xdr:pic>
      <xdr:nvPicPr>
        <xdr:cNvPr id="4" name="Picture 1039">
          <a:extLst>
            <a:ext uri="{FF2B5EF4-FFF2-40B4-BE49-F238E27FC236}">
              <a16:creationId xmlns:a16="http://schemas.microsoft.com/office/drawing/2014/main" id="{0B204E03-6525-4AC7-94A0-FB181EE2E6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21062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21</xdr:col>
      <xdr:colOff>0</xdr:colOff>
      <xdr:row>3</xdr:row>
      <xdr:rowOff>0</xdr:rowOff>
    </xdr:to>
    <xdr:pic>
      <xdr:nvPicPr>
        <xdr:cNvPr id="5" name="Picture 1039">
          <a:extLst>
            <a:ext uri="{FF2B5EF4-FFF2-40B4-BE49-F238E27FC236}">
              <a16:creationId xmlns:a16="http://schemas.microsoft.com/office/drawing/2014/main" id="{26288C34-666F-4DE2-9AB4-15FB774CE8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21062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21</xdr:col>
      <xdr:colOff>0</xdr:colOff>
      <xdr:row>3</xdr:row>
      <xdr:rowOff>0</xdr:rowOff>
    </xdr:to>
    <xdr:pic>
      <xdr:nvPicPr>
        <xdr:cNvPr id="6" name="Picture 1039">
          <a:extLst>
            <a:ext uri="{FF2B5EF4-FFF2-40B4-BE49-F238E27FC236}">
              <a16:creationId xmlns:a16="http://schemas.microsoft.com/office/drawing/2014/main" id="{5270FABC-7995-4812-B21D-4D4BA7A71D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21062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19</xdr:col>
      <xdr:colOff>304800</xdr:colOff>
      <xdr:row>3</xdr:row>
      <xdr:rowOff>66675</xdr:rowOff>
    </xdr:from>
    <xdr:to>
      <xdr:col>21</xdr:col>
      <xdr:colOff>285750</xdr:colOff>
      <xdr:row>6</xdr:row>
      <xdr:rowOff>85725</xdr:rowOff>
    </xdr:to>
    <xdr:sp macro="" textlink="">
      <xdr:nvSpPr>
        <xdr:cNvPr id="7" name="Cloud Callout 3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88672CF7-731E-4AA9-B125-5D6C076F1F6A}"/>
            </a:ext>
          </a:extLst>
        </xdr:cNvPr>
        <xdr:cNvSpPr/>
      </xdr:nvSpPr>
      <xdr:spPr>
        <a:xfrm>
          <a:off x="10696575" y="581025"/>
          <a:ext cx="1695450" cy="628650"/>
        </a:xfrm>
        <a:prstGeom prst="cloudCallou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800" b="1" baseline="0">
              <a:latin typeface="Comic Sans MS" pitchFamily="66" charset="0"/>
            </a:rPr>
            <a:t>HOME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21</xdr:col>
      <xdr:colOff>0</xdr:colOff>
      <xdr:row>3</xdr:row>
      <xdr:rowOff>0</xdr:rowOff>
    </xdr:to>
    <xdr:pic>
      <xdr:nvPicPr>
        <xdr:cNvPr id="8" name="Picture 1039">
          <a:extLst>
            <a:ext uri="{FF2B5EF4-FFF2-40B4-BE49-F238E27FC236}">
              <a16:creationId xmlns:a16="http://schemas.microsoft.com/office/drawing/2014/main" id="{9D01A702-3EDC-41B2-9C46-BCDF53E1CB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21062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21</xdr:col>
      <xdr:colOff>0</xdr:colOff>
      <xdr:row>3</xdr:row>
      <xdr:rowOff>0</xdr:rowOff>
    </xdr:to>
    <xdr:pic>
      <xdr:nvPicPr>
        <xdr:cNvPr id="9" name="Picture 1039">
          <a:extLst>
            <a:ext uri="{FF2B5EF4-FFF2-40B4-BE49-F238E27FC236}">
              <a16:creationId xmlns:a16="http://schemas.microsoft.com/office/drawing/2014/main" id="{3C62B80D-045F-43DB-AE6D-65C12BF58B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21062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21</xdr:col>
      <xdr:colOff>0</xdr:colOff>
      <xdr:row>3</xdr:row>
      <xdr:rowOff>0</xdr:rowOff>
    </xdr:to>
    <xdr:pic>
      <xdr:nvPicPr>
        <xdr:cNvPr id="10" name="Picture 1039">
          <a:extLst>
            <a:ext uri="{FF2B5EF4-FFF2-40B4-BE49-F238E27FC236}">
              <a16:creationId xmlns:a16="http://schemas.microsoft.com/office/drawing/2014/main" id="{1F585011-97BD-4D2C-8677-E25B75C3D7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21062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6</xdr:col>
      <xdr:colOff>563880</xdr:colOff>
      <xdr:row>3</xdr:row>
      <xdr:rowOff>45720</xdr:rowOff>
    </xdr:from>
    <xdr:ext cx="7985760" cy="693420"/>
    <xdr:sp macro="" textlink="">
      <xdr:nvSpPr>
        <xdr:cNvPr id="13" name="TextBox 76">
          <a:extLst>
            <a:ext uri="{FF2B5EF4-FFF2-40B4-BE49-F238E27FC236}">
              <a16:creationId xmlns:a16="http://schemas.microsoft.com/office/drawing/2014/main" id="{0CE5AA70-32C9-4225-858F-C7B58415E7C7}"/>
            </a:ext>
          </a:extLst>
        </xdr:cNvPr>
        <xdr:cNvSpPr txBox="1"/>
      </xdr:nvSpPr>
      <xdr:spPr>
        <a:xfrm>
          <a:off x="4251960" y="571500"/>
          <a:ext cx="7985760" cy="693420"/>
        </a:xfrm>
        <a:prstGeom prst="rect">
          <a:avLst/>
        </a:prstGeom>
        <a:solidFill>
          <a:schemeClr val="accent6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MY" sz="1800" b="0" i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ABLE TO ACCEPT FAK</a:t>
          </a:r>
          <a:endParaRPr lang="en-US" sz="2000" b="1">
            <a:solidFill>
              <a:sysClr val="windowText" lastClr="000000"/>
            </a:solidFill>
          </a:endParaRPr>
        </a:p>
      </xdr:txBody>
    </xdr:sp>
    <xdr:clientData/>
  </xdr:oneCellAnchor>
  <xdr:oneCellAnchor>
    <xdr:from>
      <xdr:col>17</xdr:col>
      <xdr:colOff>1028700</xdr:colOff>
      <xdr:row>11</xdr:row>
      <xdr:rowOff>0</xdr:rowOff>
    </xdr:from>
    <xdr:ext cx="2125980" cy="701040"/>
    <xdr:sp macro="" textlink="">
      <xdr:nvSpPr>
        <xdr:cNvPr id="14" name="TextBox 76">
          <a:extLst>
            <a:ext uri="{FF2B5EF4-FFF2-40B4-BE49-F238E27FC236}">
              <a16:creationId xmlns:a16="http://schemas.microsoft.com/office/drawing/2014/main" id="{11B69B4E-B15A-49B5-A13B-F2503D9220BA}"/>
            </a:ext>
          </a:extLst>
        </xdr:cNvPr>
        <xdr:cNvSpPr txBox="1"/>
      </xdr:nvSpPr>
      <xdr:spPr>
        <a:xfrm>
          <a:off x="14203680" y="1981200"/>
          <a:ext cx="2125980" cy="701040"/>
        </a:xfrm>
        <a:prstGeom prst="rect">
          <a:avLst/>
        </a:prstGeom>
        <a:solidFill>
          <a:schemeClr val="tx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>
              <a:solidFill>
                <a:schemeClr val="bg1"/>
              </a:solidFill>
            </a:rPr>
            <a:t>STOP</a:t>
          </a:r>
          <a:r>
            <a:rPr lang="en-US" sz="1200" b="1" baseline="0">
              <a:solidFill>
                <a:schemeClr val="bg1"/>
              </a:solidFill>
            </a:rPr>
            <a:t> BKG</a:t>
          </a:r>
          <a:endParaRPr lang="en-US" sz="1200" b="1">
            <a:solidFill>
              <a:schemeClr val="bg1"/>
            </a:solidFill>
          </a:endParaRPr>
        </a:p>
      </xdr:txBody>
    </xdr:sp>
    <xdr:clientData/>
  </xdr:oneCellAnchor>
</xdr:wsDr>
</file>

<file path=xl/drawings/drawing8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0</xdr:colOff>
      <xdr:row>3</xdr:row>
      <xdr:rowOff>0</xdr:rowOff>
    </xdr:to>
    <xdr:pic>
      <xdr:nvPicPr>
        <xdr:cNvPr id="2" name="Picture 1039">
          <a:extLst>
            <a:ext uri="{FF2B5EF4-FFF2-40B4-BE49-F238E27FC236}">
              <a16:creationId xmlns:a16="http://schemas.microsoft.com/office/drawing/2014/main" id="{00000000-0008-0000-3C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0203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20</xdr:col>
      <xdr:colOff>0</xdr:colOff>
      <xdr:row>2</xdr:row>
      <xdr:rowOff>0</xdr:rowOff>
    </xdr:from>
    <xdr:to>
      <xdr:col>22</xdr:col>
      <xdr:colOff>0</xdr:colOff>
      <xdr:row>5</xdr:row>
      <xdr:rowOff>0</xdr:rowOff>
    </xdr:to>
    <xdr:sp macro="" textlink="">
      <xdr:nvSpPr>
        <xdr:cNvPr id="4" name="Cloud Callout 3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3C00-000004000000}"/>
            </a:ext>
          </a:extLst>
        </xdr:cNvPr>
        <xdr:cNvSpPr/>
      </xdr:nvSpPr>
      <xdr:spPr>
        <a:xfrm>
          <a:off x="10715625" y="342900"/>
          <a:ext cx="1762125" cy="628650"/>
        </a:xfrm>
        <a:prstGeom prst="cloudCallou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800" b="1" baseline="0">
              <a:latin typeface="Comic Sans MS" pitchFamily="66" charset="0"/>
            </a:rPr>
            <a:t>HOME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18</xdr:col>
      <xdr:colOff>0</xdr:colOff>
      <xdr:row>3</xdr:row>
      <xdr:rowOff>0</xdr:rowOff>
    </xdr:to>
    <xdr:pic>
      <xdr:nvPicPr>
        <xdr:cNvPr id="5" name="Picture 1039">
          <a:extLst>
            <a:ext uri="{FF2B5EF4-FFF2-40B4-BE49-F238E27FC236}">
              <a16:creationId xmlns:a16="http://schemas.microsoft.com/office/drawing/2014/main" id="{00000000-0008-0000-3C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2203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18</xdr:col>
      <xdr:colOff>0</xdr:colOff>
      <xdr:row>3</xdr:row>
      <xdr:rowOff>0</xdr:rowOff>
    </xdr:to>
    <xdr:pic>
      <xdr:nvPicPr>
        <xdr:cNvPr id="7" name="Picture 1039">
          <a:extLst>
            <a:ext uri="{FF2B5EF4-FFF2-40B4-BE49-F238E27FC236}">
              <a16:creationId xmlns:a16="http://schemas.microsoft.com/office/drawing/2014/main" id="{00000000-0008-0000-3C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44702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18</xdr:col>
      <xdr:colOff>0</xdr:colOff>
      <xdr:row>3</xdr:row>
      <xdr:rowOff>0</xdr:rowOff>
    </xdr:to>
    <xdr:pic>
      <xdr:nvPicPr>
        <xdr:cNvPr id="9" name="Picture 1039">
          <a:extLst>
            <a:ext uri="{FF2B5EF4-FFF2-40B4-BE49-F238E27FC236}">
              <a16:creationId xmlns:a16="http://schemas.microsoft.com/office/drawing/2014/main" id="{00000000-0008-0000-3C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44702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18</xdr:col>
      <xdr:colOff>0</xdr:colOff>
      <xdr:row>3</xdr:row>
      <xdr:rowOff>0</xdr:rowOff>
    </xdr:to>
    <xdr:pic>
      <xdr:nvPicPr>
        <xdr:cNvPr id="12" name="Picture 1039">
          <a:extLst>
            <a:ext uri="{FF2B5EF4-FFF2-40B4-BE49-F238E27FC236}">
              <a16:creationId xmlns:a16="http://schemas.microsoft.com/office/drawing/2014/main" id="{AA08C5B5-7FF9-4CB2-824D-11E6F00285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7821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20</xdr:col>
      <xdr:colOff>0</xdr:colOff>
      <xdr:row>2</xdr:row>
      <xdr:rowOff>0</xdr:rowOff>
    </xdr:from>
    <xdr:to>
      <xdr:col>22</xdr:col>
      <xdr:colOff>0</xdr:colOff>
      <xdr:row>5</xdr:row>
      <xdr:rowOff>0</xdr:rowOff>
    </xdr:to>
    <xdr:sp macro="" textlink="">
      <xdr:nvSpPr>
        <xdr:cNvPr id="13" name="Cloud Callout 3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B22868C-FFAE-48E2-8D84-F7E36B35C6ED}"/>
            </a:ext>
          </a:extLst>
        </xdr:cNvPr>
        <xdr:cNvSpPr/>
      </xdr:nvSpPr>
      <xdr:spPr>
        <a:xfrm>
          <a:off x="10277475" y="342900"/>
          <a:ext cx="1695450" cy="628650"/>
        </a:xfrm>
        <a:prstGeom prst="cloudCallou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800" b="1" baseline="0">
              <a:latin typeface="Comic Sans MS" pitchFamily="66" charset="0"/>
            </a:rPr>
            <a:t>HOME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18</xdr:col>
      <xdr:colOff>0</xdr:colOff>
      <xdr:row>3</xdr:row>
      <xdr:rowOff>0</xdr:rowOff>
    </xdr:to>
    <xdr:pic>
      <xdr:nvPicPr>
        <xdr:cNvPr id="14" name="Picture 1039">
          <a:extLst>
            <a:ext uri="{FF2B5EF4-FFF2-40B4-BE49-F238E27FC236}">
              <a16:creationId xmlns:a16="http://schemas.microsoft.com/office/drawing/2014/main" id="{5B1093FD-8522-406F-AF02-1E0602B2D9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7821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18</xdr:col>
      <xdr:colOff>0</xdr:colOff>
      <xdr:row>3</xdr:row>
      <xdr:rowOff>0</xdr:rowOff>
    </xdr:to>
    <xdr:pic>
      <xdr:nvPicPr>
        <xdr:cNvPr id="15" name="Picture 1039">
          <a:extLst>
            <a:ext uri="{FF2B5EF4-FFF2-40B4-BE49-F238E27FC236}">
              <a16:creationId xmlns:a16="http://schemas.microsoft.com/office/drawing/2014/main" id="{AD8266D0-49D5-4B1A-8F55-F354C6F11F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7821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18</xdr:col>
      <xdr:colOff>0</xdr:colOff>
      <xdr:row>3</xdr:row>
      <xdr:rowOff>0</xdr:rowOff>
    </xdr:to>
    <xdr:pic>
      <xdr:nvPicPr>
        <xdr:cNvPr id="16" name="Picture 1039">
          <a:extLst>
            <a:ext uri="{FF2B5EF4-FFF2-40B4-BE49-F238E27FC236}">
              <a16:creationId xmlns:a16="http://schemas.microsoft.com/office/drawing/2014/main" id="{C6F022CC-4209-4B50-95D7-09E36E1EDA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7821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5</xdr:col>
      <xdr:colOff>274320</xdr:colOff>
      <xdr:row>1</xdr:row>
      <xdr:rowOff>45720</xdr:rowOff>
    </xdr:from>
    <xdr:ext cx="7985760" cy="693420"/>
    <xdr:sp macro="" textlink="">
      <xdr:nvSpPr>
        <xdr:cNvPr id="3" name="TextBox 76">
          <a:extLst>
            <a:ext uri="{FF2B5EF4-FFF2-40B4-BE49-F238E27FC236}">
              <a16:creationId xmlns:a16="http://schemas.microsoft.com/office/drawing/2014/main" id="{99A421FB-1F95-4A9B-83C9-703D6FB69ABA}"/>
            </a:ext>
          </a:extLst>
        </xdr:cNvPr>
        <xdr:cNvSpPr txBox="1"/>
      </xdr:nvSpPr>
      <xdr:spPr>
        <a:xfrm>
          <a:off x="2659380" y="220980"/>
          <a:ext cx="7985760" cy="693420"/>
        </a:xfrm>
        <a:prstGeom prst="rect">
          <a:avLst/>
        </a:prstGeom>
        <a:solidFill>
          <a:schemeClr val="accent6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MY" sz="1800" b="0" i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ABLE TO ACCEPT FAK</a:t>
          </a:r>
          <a:endParaRPr lang="en-US" sz="2000" b="1">
            <a:solidFill>
              <a:sysClr val="windowText" lastClr="000000"/>
            </a:solidFill>
          </a:endParaRPr>
        </a:p>
      </xdr:txBody>
    </xdr:sp>
    <xdr:clientData/>
  </xdr:oneCellAnchor>
</xdr:wsDr>
</file>

<file path=xl/drawings/drawing8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19</xdr:col>
      <xdr:colOff>0</xdr:colOff>
      <xdr:row>3</xdr:row>
      <xdr:rowOff>0</xdr:rowOff>
    </xdr:to>
    <xdr:pic>
      <xdr:nvPicPr>
        <xdr:cNvPr id="2" name="Picture 1039">
          <a:extLst>
            <a:ext uri="{FF2B5EF4-FFF2-40B4-BE49-F238E27FC236}">
              <a16:creationId xmlns:a16="http://schemas.microsoft.com/office/drawing/2014/main" id="{3CCF56DB-369B-42C1-BED8-FCA569E5F6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06424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0</xdr:colOff>
      <xdr:row>3</xdr:row>
      <xdr:rowOff>0</xdr:rowOff>
    </xdr:to>
    <xdr:pic>
      <xdr:nvPicPr>
        <xdr:cNvPr id="4" name="Picture 1039">
          <a:extLst>
            <a:ext uri="{FF2B5EF4-FFF2-40B4-BE49-F238E27FC236}">
              <a16:creationId xmlns:a16="http://schemas.microsoft.com/office/drawing/2014/main" id="{8B695D60-ACFE-419C-8DF1-2E50587388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06424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0</xdr:colOff>
      <xdr:row>3</xdr:row>
      <xdr:rowOff>0</xdr:rowOff>
    </xdr:to>
    <xdr:pic>
      <xdr:nvPicPr>
        <xdr:cNvPr id="5" name="Picture 1039">
          <a:extLst>
            <a:ext uri="{FF2B5EF4-FFF2-40B4-BE49-F238E27FC236}">
              <a16:creationId xmlns:a16="http://schemas.microsoft.com/office/drawing/2014/main" id="{63D12C1C-BC58-4C3C-A399-93EB71831C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06424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0</xdr:colOff>
      <xdr:row>3</xdr:row>
      <xdr:rowOff>0</xdr:rowOff>
    </xdr:to>
    <xdr:pic>
      <xdr:nvPicPr>
        <xdr:cNvPr id="6" name="Picture 1039">
          <a:extLst>
            <a:ext uri="{FF2B5EF4-FFF2-40B4-BE49-F238E27FC236}">
              <a16:creationId xmlns:a16="http://schemas.microsoft.com/office/drawing/2014/main" id="{4B0562C2-8993-479D-931A-E7A14119BA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06424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0</xdr:colOff>
      <xdr:row>3</xdr:row>
      <xdr:rowOff>0</xdr:rowOff>
    </xdr:to>
    <xdr:pic>
      <xdr:nvPicPr>
        <xdr:cNvPr id="7" name="Picture 1039">
          <a:extLst>
            <a:ext uri="{FF2B5EF4-FFF2-40B4-BE49-F238E27FC236}">
              <a16:creationId xmlns:a16="http://schemas.microsoft.com/office/drawing/2014/main" id="{9D1EFBF3-3266-41DB-920D-76DB913662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8202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19</xdr:col>
      <xdr:colOff>295275</xdr:colOff>
      <xdr:row>2</xdr:row>
      <xdr:rowOff>66675</xdr:rowOff>
    </xdr:from>
    <xdr:to>
      <xdr:col>21</xdr:col>
      <xdr:colOff>104775</xdr:colOff>
      <xdr:row>5</xdr:row>
      <xdr:rowOff>85725</xdr:rowOff>
    </xdr:to>
    <xdr:sp macro="" textlink="">
      <xdr:nvSpPr>
        <xdr:cNvPr id="8" name="Cloud Callout 3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45D1F3E4-3A88-4009-80DB-4623AC0D2AC6}"/>
            </a:ext>
          </a:extLst>
        </xdr:cNvPr>
        <xdr:cNvSpPr/>
      </xdr:nvSpPr>
      <xdr:spPr>
        <a:xfrm>
          <a:off x="12611100" y="409575"/>
          <a:ext cx="1095375" cy="628650"/>
        </a:xfrm>
        <a:prstGeom prst="cloudCallou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800" b="1" baseline="0">
              <a:latin typeface="Comic Sans MS" pitchFamily="66" charset="0"/>
            </a:rPr>
            <a:t>HOME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19</xdr:col>
      <xdr:colOff>0</xdr:colOff>
      <xdr:row>3</xdr:row>
      <xdr:rowOff>0</xdr:rowOff>
    </xdr:to>
    <xdr:pic>
      <xdr:nvPicPr>
        <xdr:cNvPr id="9" name="Picture 1039">
          <a:extLst>
            <a:ext uri="{FF2B5EF4-FFF2-40B4-BE49-F238E27FC236}">
              <a16:creationId xmlns:a16="http://schemas.microsoft.com/office/drawing/2014/main" id="{C6FACEFD-9B10-4265-B338-0CC69471A8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8202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0</xdr:colOff>
      <xdr:row>3</xdr:row>
      <xdr:rowOff>0</xdr:rowOff>
    </xdr:to>
    <xdr:pic>
      <xdr:nvPicPr>
        <xdr:cNvPr id="10" name="Picture 1039">
          <a:extLst>
            <a:ext uri="{FF2B5EF4-FFF2-40B4-BE49-F238E27FC236}">
              <a16:creationId xmlns:a16="http://schemas.microsoft.com/office/drawing/2014/main" id="{57953D7E-ACE9-479A-8944-7DC7456D2A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8202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0</xdr:colOff>
      <xdr:row>3</xdr:row>
      <xdr:rowOff>0</xdr:rowOff>
    </xdr:to>
    <xdr:pic>
      <xdr:nvPicPr>
        <xdr:cNvPr id="11" name="Picture 1039">
          <a:extLst>
            <a:ext uri="{FF2B5EF4-FFF2-40B4-BE49-F238E27FC236}">
              <a16:creationId xmlns:a16="http://schemas.microsoft.com/office/drawing/2014/main" id="{16793B17-6A80-494B-89E6-9B838A01CC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8202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142874</xdr:colOff>
      <xdr:row>10</xdr:row>
      <xdr:rowOff>120015</xdr:rowOff>
    </xdr:from>
    <xdr:to>
      <xdr:col>22</xdr:col>
      <xdr:colOff>891540</xdr:colOff>
      <xdr:row>21</xdr:row>
      <xdr:rowOff>53340</xdr:rowOff>
    </xdr:to>
    <xdr:sp macro="" textlink="">
      <xdr:nvSpPr>
        <xdr:cNvPr id="13" name="Rectangle 24">
          <a:extLst>
            <a:ext uri="{FF2B5EF4-FFF2-40B4-BE49-F238E27FC236}">
              <a16:creationId xmlns:a16="http://schemas.microsoft.com/office/drawing/2014/main" id="{4C5E3B5E-3AF6-4C51-819A-2AD6D1AC1FD9}"/>
            </a:ext>
          </a:extLst>
        </xdr:cNvPr>
        <xdr:cNvSpPr/>
      </xdr:nvSpPr>
      <xdr:spPr>
        <a:xfrm>
          <a:off x="142874" y="1933575"/>
          <a:ext cx="15881986" cy="3606165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VESSEL OMIT</a:t>
          </a:r>
          <a:r>
            <a:rPr lang="en-US" sz="1100" b="0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 YANTIAN, </a:t>
          </a:r>
          <a:br>
            <a:rPr lang="en-US" sz="1100" b="0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</a:br>
          <a:r>
            <a:rPr lang="en-US" sz="1100" b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TEMPORARY </a:t>
          </a:r>
          <a:r>
            <a:rPr lang="en-US" sz="1100" b="0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ALTERNATIVE PLAN TO USE DOUBLE TS SIN+BUSAN</a:t>
          </a:r>
        </a:p>
        <a:p>
          <a:pPr algn="ctr"/>
          <a:r>
            <a:rPr lang="en-US" sz="1100" b="0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PLS REFER PAGE 38b</a:t>
          </a:r>
          <a:endParaRPr lang="en-US" sz="800" b="0">
            <a:solidFill>
              <a:srgbClr val="FFC000"/>
            </a:solidFill>
          </a:endParaRPr>
        </a:p>
      </xdr:txBody>
    </xdr:sp>
    <xdr:clientData/>
  </xdr:twoCellAnchor>
</xdr:wsDr>
</file>

<file path=xl/drawings/drawing8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19</xdr:col>
      <xdr:colOff>0</xdr:colOff>
      <xdr:row>3</xdr:row>
      <xdr:rowOff>0</xdr:rowOff>
    </xdr:to>
    <xdr:pic>
      <xdr:nvPicPr>
        <xdr:cNvPr id="2" name="Picture 1039">
          <a:extLst>
            <a:ext uri="{FF2B5EF4-FFF2-40B4-BE49-F238E27FC236}">
              <a16:creationId xmlns:a16="http://schemas.microsoft.com/office/drawing/2014/main" id="{12E364C9-BF84-45EF-ADD1-D4129431CF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21158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0</xdr:colOff>
      <xdr:row>3</xdr:row>
      <xdr:rowOff>0</xdr:rowOff>
    </xdr:to>
    <xdr:pic>
      <xdr:nvPicPr>
        <xdr:cNvPr id="3" name="Picture 1039">
          <a:extLst>
            <a:ext uri="{FF2B5EF4-FFF2-40B4-BE49-F238E27FC236}">
              <a16:creationId xmlns:a16="http://schemas.microsoft.com/office/drawing/2014/main" id="{8DDF2A0E-9525-4E13-BA94-9640A77467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21158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0</xdr:colOff>
      <xdr:row>3</xdr:row>
      <xdr:rowOff>0</xdr:rowOff>
    </xdr:to>
    <xdr:pic>
      <xdr:nvPicPr>
        <xdr:cNvPr id="4" name="Picture 1039">
          <a:extLst>
            <a:ext uri="{FF2B5EF4-FFF2-40B4-BE49-F238E27FC236}">
              <a16:creationId xmlns:a16="http://schemas.microsoft.com/office/drawing/2014/main" id="{2F5D1FB3-8B64-4332-9A0E-EA3876F491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21158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0</xdr:colOff>
      <xdr:row>3</xdr:row>
      <xdr:rowOff>0</xdr:rowOff>
    </xdr:to>
    <xdr:pic>
      <xdr:nvPicPr>
        <xdr:cNvPr id="5" name="Picture 1039">
          <a:extLst>
            <a:ext uri="{FF2B5EF4-FFF2-40B4-BE49-F238E27FC236}">
              <a16:creationId xmlns:a16="http://schemas.microsoft.com/office/drawing/2014/main" id="{8CE7FB4C-17F9-4102-9D8C-AE0BF945A8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21158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0</xdr:colOff>
      <xdr:row>3</xdr:row>
      <xdr:rowOff>0</xdr:rowOff>
    </xdr:to>
    <xdr:pic>
      <xdr:nvPicPr>
        <xdr:cNvPr id="6" name="Picture 1039">
          <a:extLst>
            <a:ext uri="{FF2B5EF4-FFF2-40B4-BE49-F238E27FC236}">
              <a16:creationId xmlns:a16="http://schemas.microsoft.com/office/drawing/2014/main" id="{2E71E023-18D2-4257-A6B7-7471DC3078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21158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19</xdr:col>
      <xdr:colOff>295275</xdr:colOff>
      <xdr:row>2</xdr:row>
      <xdr:rowOff>66675</xdr:rowOff>
    </xdr:from>
    <xdr:to>
      <xdr:col>21</xdr:col>
      <xdr:colOff>104775</xdr:colOff>
      <xdr:row>5</xdr:row>
      <xdr:rowOff>85725</xdr:rowOff>
    </xdr:to>
    <xdr:sp macro="" textlink="">
      <xdr:nvSpPr>
        <xdr:cNvPr id="7" name="Cloud Callout 3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16A3E06F-23F9-4C26-B0DA-C9A353806456}"/>
            </a:ext>
          </a:extLst>
        </xdr:cNvPr>
        <xdr:cNvSpPr/>
      </xdr:nvSpPr>
      <xdr:spPr>
        <a:xfrm>
          <a:off x="12411075" y="409575"/>
          <a:ext cx="1543050" cy="628650"/>
        </a:xfrm>
        <a:prstGeom prst="cloudCallou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800" b="1" baseline="0">
              <a:latin typeface="Comic Sans MS" pitchFamily="66" charset="0"/>
            </a:rPr>
            <a:t>HOME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19</xdr:col>
      <xdr:colOff>0</xdr:colOff>
      <xdr:row>3</xdr:row>
      <xdr:rowOff>0</xdr:rowOff>
    </xdr:to>
    <xdr:pic>
      <xdr:nvPicPr>
        <xdr:cNvPr id="8" name="Picture 1039">
          <a:extLst>
            <a:ext uri="{FF2B5EF4-FFF2-40B4-BE49-F238E27FC236}">
              <a16:creationId xmlns:a16="http://schemas.microsoft.com/office/drawing/2014/main" id="{56C26B2F-A74D-41B2-B509-2EEA21ED66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21158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0</xdr:colOff>
      <xdr:row>3</xdr:row>
      <xdr:rowOff>0</xdr:rowOff>
    </xdr:to>
    <xdr:pic>
      <xdr:nvPicPr>
        <xdr:cNvPr id="9" name="Picture 1039">
          <a:extLst>
            <a:ext uri="{FF2B5EF4-FFF2-40B4-BE49-F238E27FC236}">
              <a16:creationId xmlns:a16="http://schemas.microsoft.com/office/drawing/2014/main" id="{4811F8AD-11CA-403C-877E-7ED99420D3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21158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0</xdr:colOff>
      <xdr:row>3</xdr:row>
      <xdr:rowOff>0</xdr:rowOff>
    </xdr:to>
    <xdr:pic>
      <xdr:nvPicPr>
        <xdr:cNvPr id="10" name="Picture 1039">
          <a:extLst>
            <a:ext uri="{FF2B5EF4-FFF2-40B4-BE49-F238E27FC236}">
              <a16:creationId xmlns:a16="http://schemas.microsoft.com/office/drawing/2014/main" id="{2E2DC715-11E9-4E73-9EE4-79D1F70BDD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21158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6</xdr:col>
      <xdr:colOff>876300</xdr:colOff>
      <xdr:row>2</xdr:row>
      <xdr:rowOff>38100</xdr:rowOff>
    </xdr:from>
    <xdr:ext cx="7985760" cy="693420"/>
    <xdr:sp macro="" textlink="">
      <xdr:nvSpPr>
        <xdr:cNvPr id="12" name="TextBox 76">
          <a:extLst>
            <a:ext uri="{FF2B5EF4-FFF2-40B4-BE49-F238E27FC236}">
              <a16:creationId xmlns:a16="http://schemas.microsoft.com/office/drawing/2014/main" id="{A4A8F680-0D9E-4FBB-9DDB-F01CB15EDC33}"/>
            </a:ext>
          </a:extLst>
        </xdr:cNvPr>
        <xdr:cNvSpPr txBox="1"/>
      </xdr:nvSpPr>
      <xdr:spPr>
        <a:xfrm>
          <a:off x="3779520" y="388620"/>
          <a:ext cx="7985760" cy="693420"/>
        </a:xfrm>
        <a:prstGeom prst="rect">
          <a:avLst/>
        </a:prstGeom>
        <a:solidFill>
          <a:schemeClr val="accent6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MY" sz="1800" b="0" i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ABLE TO ACCEPT FAK</a:t>
          </a:r>
          <a:endParaRPr lang="en-US" sz="2000" b="1">
            <a:solidFill>
              <a:sysClr val="windowText" lastClr="000000"/>
            </a:solidFill>
          </a:endParaRPr>
        </a:p>
      </xdr:txBody>
    </xdr:sp>
    <xdr:clientData/>
  </xdr:oneCellAnchor>
  <xdr:oneCellAnchor>
    <xdr:from>
      <xdr:col>20</xdr:col>
      <xdr:colOff>0</xdr:colOff>
      <xdr:row>11</xdr:row>
      <xdr:rowOff>0</xdr:rowOff>
    </xdr:from>
    <xdr:ext cx="2781300" cy="342900"/>
    <xdr:sp macro="" textlink="">
      <xdr:nvSpPr>
        <xdr:cNvPr id="11" name="TextBox 76">
          <a:extLst>
            <a:ext uri="{FF2B5EF4-FFF2-40B4-BE49-F238E27FC236}">
              <a16:creationId xmlns:a16="http://schemas.microsoft.com/office/drawing/2014/main" id="{F610C071-700B-435D-B11C-76EAAF207D8C}"/>
            </a:ext>
          </a:extLst>
        </xdr:cNvPr>
        <xdr:cNvSpPr txBox="1"/>
      </xdr:nvSpPr>
      <xdr:spPr>
        <a:xfrm>
          <a:off x="13883640" y="1981200"/>
          <a:ext cx="2781300" cy="342900"/>
        </a:xfrm>
        <a:prstGeom prst="rect">
          <a:avLst/>
        </a:prstGeom>
        <a:solidFill>
          <a:schemeClr val="tx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>
              <a:solidFill>
                <a:schemeClr val="bg1"/>
              </a:solidFill>
            </a:rPr>
            <a:t>STOP</a:t>
          </a:r>
          <a:r>
            <a:rPr lang="en-US" sz="1200" b="1" baseline="0">
              <a:solidFill>
                <a:schemeClr val="bg1"/>
              </a:solidFill>
            </a:rPr>
            <a:t> BKG</a:t>
          </a:r>
          <a:endParaRPr lang="en-US" sz="1200" b="1">
            <a:solidFill>
              <a:schemeClr val="bg1"/>
            </a:solidFill>
          </a:endParaRPr>
        </a:p>
      </xdr:txBody>
    </xdr:sp>
    <xdr:clientData/>
  </xdr:oneCellAnchor>
</xdr:wsDr>
</file>

<file path=xl/drawings/drawing9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2" name="Picture 1039">
          <a:extLst>
            <a:ext uri="{FF2B5EF4-FFF2-40B4-BE49-F238E27FC236}">
              <a16:creationId xmlns:a16="http://schemas.microsoft.com/office/drawing/2014/main" id="{08272F43-9577-4C3D-92B9-F4D59A562F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06424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22</xdr:col>
      <xdr:colOff>0</xdr:colOff>
      <xdr:row>2</xdr:row>
      <xdr:rowOff>0</xdr:rowOff>
    </xdr:from>
    <xdr:to>
      <xdr:col>24</xdr:col>
      <xdr:colOff>0</xdr:colOff>
      <xdr:row>5</xdr:row>
      <xdr:rowOff>0</xdr:rowOff>
    </xdr:to>
    <xdr:sp macro="" textlink="">
      <xdr:nvSpPr>
        <xdr:cNvPr id="3" name="Cloud Callout 3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AD4B6945-F76F-4068-85BF-96E217D6BDE1}"/>
            </a:ext>
          </a:extLst>
        </xdr:cNvPr>
        <xdr:cNvSpPr/>
      </xdr:nvSpPr>
      <xdr:spPr>
        <a:xfrm>
          <a:off x="11567160" y="350520"/>
          <a:ext cx="1804035" cy="617220"/>
        </a:xfrm>
        <a:prstGeom prst="cloudCallou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800" b="1" baseline="0">
              <a:latin typeface="Comic Sans MS" pitchFamily="66" charset="0"/>
            </a:rPr>
            <a:t>HOME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4" name="Picture 1039">
          <a:extLst>
            <a:ext uri="{FF2B5EF4-FFF2-40B4-BE49-F238E27FC236}">
              <a16:creationId xmlns:a16="http://schemas.microsoft.com/office/drawing/2014/main" id="{E4B02EEA-E211-4544-B58B-09A579E7A3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06424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5" name="Picture 1039">
          <a:extLst>
            <a:ext uri="{FF2B5EF4-FFF2-40B4-BE49-F238E27FC236}">
              <a16:creationId xmlns:a16="http://schemas.microsoft.com/office/drawing/2014/main" id="{FDB98B2E-B427-476D-B114-12B7BFCFEB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06424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6" name="Picture 1039">
          <a:extLst>
            <a:ext uri="{FF2B5EF4-FFF2-40B4-BE49-F238E27FC236}">
              <a16:creationId xmlns:a16="http://schemas.microsoft.com/office/drawing/2014/main" id="{782CA5D8-EC1A-4CAF-84D8-5A1626CDB8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06424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7" name="Picture 1039">
          <a:extLst>
            <a:ext uri="{FF2B5EF4-FFF2-40B4-BE49-F238E27FC236}">
              <a16:creationId xmlns:a16="http://schemas.microsoft.com/office/drawing/2014/main" id="{007C877C-E31A-4BE1-9365-7FA9F7D3FE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06424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8" name="Picture 1039">
          <a:extLst>
            <a:ext uri="{FF2B5EF4-FFF2-40B4-BE49-F238E27FC236}">
              <a16:creationId xmlns:a16="http://schemas.microsoft.com/office/drawing/2014/main" id="{EBD02D79-81BC-406C-BBEC-A9EFB0B0BE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06424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9" name="Picture 1039">
          <a:extLst>
            <a:ext uri="{FF2B5EF4-FFF2-40B4-BE49-F238E27FC236}">
              <a16:creationId xmlns:a16="http://schemas.microsoft.com/office/drawing/2014/main" id="{597C1453-E8FA-4021-B063-13CB5A4D91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06424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10" name="Picture 1039">
          <a:extLst>
            <a:ext uri="{FF2B5EF4-FFF2-40B4-BE49-F238E27FC236}">
              <a16:creationId xmlns:a16="http://schemas.microsoft.com/office/drawing/2014/main" id="{FAC71C02-BC16-4C73-B9AA-E384DFBD0D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06424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11" name="Picture 1039">
          <a:extLst>
            <a:ext uri="{FF2B5EF4-FFF2-40B4-BE49-F238E27FC236}">
              <a16:creationId xmlns:a16="http://schemas.microsoft.com/office/drawing/2014/main" id="{890B5412-25A5-40D4-852E-DED1F7A575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06424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12" name="Picture 1039">
          <a:extLst>
            <a:ext uri="{FF2B5EF4-FFF2-40B4-BE49-F238E27FC236}">
              <a16:creationId xmlns:a16="http://schemas.microsoft.com/office/drawing/2014/main" id="{06A93639-7839-4231-BBEF-993EE32544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06424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13" name="Picture 1039">
          <a:extLst>
            <a:ext uri="{FF2B5EF4-FFF2-40B4-BE49-F238E27FC236}">
              <a16:creationId xmlns:a16="http://schemas.microsoft.com/office/drawing/2014/main" id="{284FA929-D79E-48EC-A355-2605137DC7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06424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14" name="Picture 1039">
          <a:extLst>
            <a:ext uri="{FF2B5EF4-FFF2-40B4-BE49-F238E27FC236}">
              <a16:creationId xmlns:a16="http://schemas.microsoft.com/office/drawing/2014/main" id="{D58019C0-E39C-48F1-B3DC-EF6C330A25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06424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15" name="Picture 1039">
          <a:extLst>
            <a:ext uri="{FF2B5EF4-FFF2-40B4-BE49-F238E27FC236}">
              <a16:creationId xmlns:a16="http://schemas.microsoft.com/office/drawing/2014/main" id="{401DFAF2-B849-4E4B-B539-818414203E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06424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16" name="Picture 1039">
          <a:extLst>
            <a:ext uri="{FF2B5EF4-FFF2-40B4-BE49-F238E27FC236}">
              <a16:creationId xmlns:a16="http://schemas.microsoft.com/office/drawing/2014/main" id="{7BE877FA-D045-460E-8C42-2C870AC5AB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06424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17" name="Picture 1039">
          <a:extLst>
            <a:ext uri="{FF2B5EF4-FFF2-40B4-BE49-F238E27FC236}">
              <a16:creationId xmlns:a16="http://schemas.microsoft.com/office/drawing/2014/main" id="{FFBFC67F-C01D-4153-BCF9-AFC5837C11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06424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18" name="Picture 1039">
          <a:extLst>
            <a:ext uri="{FF2B5EF4-FFF2-40B4-BE49-F238E27FC236}">
              <a16:creationId xmlns:a16="http://schemas.microsoft.com/office/drawing/2014/main" id="{C6249E25-3EBB-48D0-892C-AD749448EE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06424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19" name="Picture 1039">
          <a:extLst>
            <a:ext uri="{FF2B5EF4-FFF2-40B4-BE49-F238E27FC236}">
              <a16:creationId xmlns:a16="http://schemas.microsoft.com/office/drawing/2014/main" id="{762EA5B2-E3B6-469F-B608-1BBA53B677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06424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20" name="Picture 1039">
          <a:extLst>
            <a:ext uri="{FF2B5EF4-FFF2-40B4-BE49-F238E27FC236}">
              <a16:creationId xmlns:a16="http://schemas.microsoft.com/office/drawing/2014/main" id="{389B863D-532A-4376-B85F-FA2F87E4C7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06424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21" name="Picture 1039">
          <a:extLst>
            <a:ext uri="{FF2B5EF4-FFF2-40B4-BE49-F238E27FC236}">
              <a16:creationId xmlns:a16="http://schemas.microsoft.com/office/drawing/2014/main" id="{C15074DF-C373-472E-B9B5-C0088D4CBF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06424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22" name="Picture 1039">
          <a:extLst>
            <a:ext uri="{FF2B5EF4-FFF2-40B4-BE49-F238E27FC236}">
              <a16:creationId xmlns:a16="http://schemas.microsoft.com/office/drawing/2014/main" id="{C65ABB9A-6665-4F34-8815-869754DE99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06424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23" name="Picture 1039">
          <a:extLst>
            <a:ext uri="{FF2B5EF4-FFF2-40B4-BE49-F238E27FC236}">
              <a16:creationId xmlns:a16="http://schemas.microsoft.com/office/drawing/2014/main" id="{301C40E6-B7B7-4807-AD5A-DA9B3BFE95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06424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24" name="Picture 1039">
          <a:extLst>
            <a:ext uri="{FF2B5EF4-FFF2-40B4-BE49-F238E27FC236}">
              <a16:creationId xmlns:a16="http://schemas.microsoft.com/office/drawing/2014/main" id="{05B3C10C-6CB3-4AC3-A6E8-1CAFDE984C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06424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25" name="Picture 1039">
          <a:extLst>
            <a:ext uri="{FF2B5EF4-FFF2-40B4-BE49-F238E27FC236}">
              <a16:creationId xmlns:a16="http://schemas.microsoft.com/office/drawing/2014/main" id="{07237C5D-E049-4FE4-870B-119F81DAD8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06424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26" name="Picture 1039">
          <a:extLst>
            <a:ext uri="{FF2B5EF4-FFF2-40B4-BE49-F238E27FC236}">
              <a16:creationId xmlns:a16="http://schemas.microsoft.com/office/drawing/2014/main" id="{E0122935-C11D-4379-B2F7-8908683969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06424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27" name="Picture 1039">
          <a:extLst>
            <a:ext uri="{FF2B5EF4-FFF2-40B4-BE49-F238E27FC236}">
              <a16:creationId xmlns:a16="http://schemas.microsoft.com/office/drawing/2014/main" id="{49512B46-FCF9-44FC-A375-3943A65816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06424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28" name="Picture 1039">
          <a:extLst>
            <a:ext uri="{FF2B5EF4-FFF2-40B4-BE49-F238E27FC236}">
              <a16:creationId xmlns:a16="http://schemas.microsoft.com/office/drawing/2014/main" id="{0528AC70-82A7-488B-B641-ED09146CFA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06424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29" name="Picture 1039">
          <a:extLst>
            <a:ext uri="{FF2B5EF4-FFF2-40B4-BE49-F238E27FC236}">
              <a16:creationId xmlns:a16="http://schemas.microsoft.com/office/drawing/2014/main" id="{4C76FDD6-25A1-48DB-A1E0-86BE2F1335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06424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30" name="Picture 1039">
          <a:extLst>
            <a:ext uri="{FF2B5EF4-FFF2-40B4-BE49-F238E27FC236}">
              <a16:creationId xmlns:a16="http://schemas.microsoft.com/office/drawing/2014/main" id="{A4B93B20-5382-4609-86CA-FBA18A668A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06424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31" name="Picture 1039">
          <a:extLst>
            <a:ext uri="{FF2B5EF4-FFF2-40B4-BE49-F238E27FC236}">
              <a16:creationId xmlns:a16="http://schemas.microsoft.com/office/drawing/2014/main" id="{56A03D2D-8B62-4DE3-83FC-7F71D1697F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06424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32" name="Picture 1039">
          <a:extLst>
            <a:ext uri="{FF2B5EF4-FFF2-40B4-BE49-F238E27FC236}">
              <a16:creationId xmlns:a16="http://schemas.microsoft.com/office/drawing/2014/main" id="{C44E471F-F4DB-4BEE-BE54-2E0A2453F8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06424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33" name="Picture 1039">
          <a:extLst>
            <a:ext uri="{FF2B5EF4-FFF2-40B4-BE49-F238E27FC236}">
              <a16:creationId xmlns:a16="http://schemas.microsoft.com/office/drawing/2014/main" id="{B9247B66-6B85-4A13-9F7D-DFCEC150E7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06424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34" name="Picture 1039">
          <a:extLst>
            <a:ext uri="{FF2B5EF4-FFF2-40B4-BE49-F238E27FC236}">
              <a16:creationId xmlns:a16="http://schemas.microsoft.com/office/drawing/2014/main" id="{015F51AF-4457-4369-AFCD-5638343D55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06424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83" name="Picture 1039">
          <a:extLst>
            <a:ext uri="{FF2B5EF4-FFF2-40B4-BE49-F238E27FC236}">
              <a16:creationId xmlns:a16="http://schemas.microsoft.com/office/drawing/2014/main" id="{4DD41CD3-E48D-42FC-874D-1A85EF4E8B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8202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22</xdr:col>
      <xdr:colOff>0</xdr:colOff>
      <xdr:row>2</xdr:row>
      <xdr:rowOff>0</xdr:rowOff>
    </xdr:from>
    <xdr:to>
      <xdr:col>24</xdr:col>
      <xdr:colOff>0</xdr:colOff>
      <xdr:row>5</xdr:row>
      <xdr:rowOff>0</xdr:rowOff>
    </xdr:to>
    <xdr:sp macro="" textlink="">
      <xdr:nvSpPr>
        <xdr:cNvPr id="84" name="Cloud Callout 3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4EF7DA86-A8F3-4C30-93A2-36FE4CC54686}"/>
            </a:ext>
          </a:extLst>
        </xdr:cNvPr>
        <xdr:cNvSpPr/>
      </xdr:nvSpPr>
      <xdr:spPr>
        <a:xfrm>
          <a:off x="10315575" y="342900"/>
          <a:ext cx="1762125" cy="609600"/>
        </a:xfrm>
        <a:prstGeom prst="cloudCallou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800" b="1" baseline="0">
              <a:latin typeface="Comic Sans MS" pitchFamily="66" charset="0"/>
            </a:rPr>
            <a:t>HOME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85" name="Picture 1039">
          <a:extLst>
            <a:ext uri="{FF2B5EF4-FFF2-40B4-BE49-F238E27FC236}">
              <a16:creationId xmlns:a16="http://schemas.microsoft.com/office/drawing/2014/main" id="{BC432EF4-F8C2-40DC-BF82-1211B67E77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8202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86" name="Picture 1039">
          <a:extLst>
            <a:ext uri="{FF2B5EF4-FFF2-40B4-BE49-F238E27FC236}">
              <a16:creationId xmlns:a16="http://schemas.microsoft.com/office/drawing/2014/main" id="{F86AE4FA-ED8B-4D46-A18F-B47696A79F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8202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87" name="Picture 1039">
          <a:extLst>
            <a:ext uri="{FF2B5EF4-FFF2-40B4-BE49-F238E27FC236}">
              <a16:creationId xmlns:a16="http://schemas.microsoft.com/office/drawing/2014/main" id="{6EF1B916-034F-4E4E-9026-1EB9108BFB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8202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88" name="Picture 1039">
          <a:extLst>
            <a:ext uri="{FF2B5EF4-FFF2-40B4-BE49-F238E27FC236}">
              <a16:creationId xmlns:a16="http://schemas.microsoft.com/office/drawing/2014/main" id="{8E28E4BF-45C7-4CE3-8A7A-C225E6E041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8202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89" name="Picture 1039">
          <a:extLst>
            <a:ext uri="{FF2B5EF4-FFF2-40B4-BE49-F238E27FC236}">
              <a16:creationId xmlns:a16="http://schemas.microsoft.com/office/drawing/2014/main" id="{B747DDBD-953E-4B3B-AD56-12452AC26E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8202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90" name="Picture 1039">
          <a:extLst>
            <a:ext uri="{FF2B5EF4-FFF2-40B4-BE49-F238E27FC236}">
              <a16:creationId xmlns:a16="http://schemas.microsoft.com/office/drawing/2014/main" id="{934C4840-E2BB-44B5-898A-9E20732092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8202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91" name="Picture 1039">
          <a:extLst>
            <a:ext uri="{FF2B5EF4-FFF2-40B4-BE49-F238E27FC236}">
              <a16:creationId xmlns:a16="http://schemas.microsoft.com/office/drawing/2014/main" id="{33A031FD-A5E4-404D-BC77-05C4F76613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8202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92" name="Picture 1039">
          <a:extLst>
            <a:ext uri="{FF2B5EF4-FFF2-40B4-BE49-F238E27FC236}">
              <a16:creationId xmlns:a16="http://schemas.microsoft.com/office/drawing/2014/main" id="{C615F12C-552C-4E6B-80E0-21247835CA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8202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93" name="Picture 1039">
          <a:extLst>
            <a:ext uri="{FF2B5EF4-FFF2-40B4-BE49-F238E27FC236}">
              <a16:creationId xmlns:a16="http://schemas.microsoft.com/office/drawing/2014/main" id="{AA749945-1704-4545-8BC4-0377341E2D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8202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94" name="Picture 1039">
          <a:extLst>
            <a:ext uri="{FF2B5EF4-FFF2-40B4-BE49-F238E27FC236}">
              <a16:creationId xmlns:a16="http://schemas.microsoft.com/office/drawing/2014/main" id="{EBF3B9B8-52D8-4504-8112-6D4BCBD73B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8202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95" name="Picture 1039">
          <a:extLst>
            <a:ext uri="{FF2B5EF4-FFF2-40B4-BE49-F238E27FC236}">
              <a16:creationId xmlns:a16="http://schemas.microsoft.com/office/drawing/2014/main" id="{18D69BC6-ABE2-46E6-A953-A1F8D1329B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8202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96" name="Picture 1039">
          <a:extLst>
            <a:ext uri="{FF2B5EF4-FFF2-40B4-BE49-F238E27FC236}">
              <a16:creationId xmlns:a16="http://schemas.microsoft.com/office/drawing/2014/main" id="{625BD5AB-B46A-450A-8649-7B9E5E1776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8202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97" name="Picture 1039">
          <a:extLst>
            <a:ext uri="{FF2B5EF4-FFF2-40B4-BE49-F238E27FC236}">
              <a16:creationId xmlns:a16="http://schemas.microsoft.com/office/drawing/2014/main" id="{DF8573DB-8AEB-4313-AA87-73AA215722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8202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98" name="Picture 1039">
          <a:extLst>
            <a:ext uri="{FF2B5EF4-FFF2-40B4-BE49-F238E27FC236}">
              <a16:creationId xmlns:a16="http://schemas.microsoft.com/office/drawing/2014/main" id="{172A573E-440A-42B3-B67C-65D153300E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8202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99" name="Picture 1039">
          <a:extLst>
            <a:ext uri="{FF2B5EF4-FFF2-40B4-BE49-F238E27FC236}">
              <a16:creationId xmlns:a16="http://schemas.microsoft.com/office/drawing/2014/main" id="{898BAC7F-CF6C-409F-9C4B-8A2FD7842F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8202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100" name="Picture 1039">
          <a:extLst>
            <a:ext uri="{FF2B5EF4-FFF2-40B4-BE49-F238E27FC236}">
              <a16:creationId xmlns:a16="http://schemas.microsoft.com/office/drawing/2014/main" id="{B150C607-2A57-4E47-8ABD-B620829276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8202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101" name="Picture 1039">
          <a:extLst>
            <a:ext uri="{FF2B5EF4-FFF2-40B4-BE49-F238E27FC236}">
              <a16:creationId xmlns:a16="http://schemas.microsoft.com/office/drawing/2014/main" id="{E4C30E78-7694-4586-89FC-CFEFF2C19D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8202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102" name="Picture 1039">
          <a:extLst>
            <a:ext uri="{FF2B5EF4-FFF2-40B4-BE49-F238E27FC236}">
              <a16:creationId xmlns:a16="http://schemas.microsoft.com/office/drawing/2014/main" id="{5FD4A64F-1990-40FE-94E0-998F67FFB2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8202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103" name="Picture 1039">
          <a:extLst>
            <a:ext uri="{FF2B5EF4-FFF2-40B4-BE49-F238E27FC236}">
              <a16:creationId xmlns:a16="http://schemas.microsoft.com/office/drawing/2014/main" id="{C7257E2D-95E5-4FEE-8F6F-6D50D08848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8202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104" name="Picture 1039">
          <a:extLst>
            <a:ext uri="{FF2B5EF4-FFF2-40B4-BE49-F238E27FC236}">
              <a16:creationId xmlns:a16="http://schemas.microsoft.com/office/drawing/2014/main" id="{76988890-2760-47F8-8B95-99AACA86EA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8202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105" name="Picture 1039">
          <a:extLst>
            <a:ext uri="{FF2B5EF4-FFF2-40B4-BE49-F238E27FC236}">
              <a16:creationId xmlns:a16="http://schemas.microsoft.com/office/drawing/2014/main" id="{76B881A7-A6D5-4404-8BF9-E60E582A21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8202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106" name="Picture 1039">
          <a:extLst>
            <a:ext uri="{FF2B5EF4-FFF2-40B4-BE49-F238E27FC236}">
              <a16:creationId xmlns:a16="http://schemas.microsoft.com/office/drawing/2014/main" id="{90DE4340-47A8-4043-9E97-0305C8E215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8202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107" name="Picture 1039">
          <a:extLst>
            <a:ext uri="{FF2B5EF4-FFF2-40B4-BE49-F238E27FC236}">
              <a16:creationId xmlns:a16="http://schemas.microsoft.com/office/drawing/2014/main" id="{711A8E86-6B9F-4297-B3A1-B982A07944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8202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108" name="Picture 1039">
          <a:extLst>
            <a:ext uri="{FF2B5EF4-FFF2-40B4-BE49-F238E27FC236}">
              <a16:creationId xmlns:a16="http://schemas.microsoft.com/office/drawing/2014/main" id="{F39C0161-8EA0-4173-B3E1-DDBADA8DBE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8202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109" name="Picture 1039">
          <a:extLst>
            <a:ext uri="{FF2B5EF4-FFF2-40B4-BE49-F238E27FC236}">
              <a16:creationId xmlns:a16="http://schemas.microsoft.com/office/drawing/2014/main" id="{E70E7B21-D750-4F23-95F1-6940020BC6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8202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110" name="Picture 1039">
          <a:extLst>
            <a:ext uri="{FF2B5EF4-FFF2-40B4-BE49-F238E27FC236}">
              <a16:creationId xmlns:a16="http://schemas.microsoft.com/office/drawing/2014/main" id="{F491AE72-7A6F-4E8A-A8A4-58E7F06862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8202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111" name="Picture 1039">
          <a:extLst>
            <a:ext uri="{FF2B5EF4-FFF2-40B4-BE49-F238E27FC236}">
              <a16:creationId xmlns:a16="http://schemas.microsoft.com/office/drawing/2014/main" id="{A9FE65A5-6141-4F61-AD60-5208B0072E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8202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112" name="Picture 1039">
          <a:extLst>
            <a:ext uri="{FF2B5EF4-FFF2-40B4-BE49-F238E27FC236}">
              <a16:creationId xmlns:a16="http://schemas.microsoft.com/office/drawing/2014/main" id="{825A7A77-CF0B-437D-AE89-6648570D78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8202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113" name="Picture 1039">
          <a:extLst>
            <a:ext uri="{FF2B5EF4-FFF2-40B4-BE49-F238E27FC236}">
              <a16:creationId xmlns:a16="http://schemas.microsoft.com/office/drawing/2014/main" id="{AD969B17-B10E-4587-B785-31B552B7AF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8202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114" name="Picture 1039">
          <a:extLst>
            <a:ext uri="{FF2B5EF4-FFF2-40B4-BE49-F238E27FC236}">
              <a16:creationId xmlns:a16="http://schemas.microsoft.com/office/drawing/2014/main" id="{729CDBE7-D01F-4197-B1E5-8A2C9FCE2C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8202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22860</xdr:rowOff>
    </xdr:from>
    <xdr:to>
      <xdr:col>20</xdr:col>
      <xdr:colOff>0</xdr:colOff>
      <xdr:row>3</xdr:row>
      <xdr:rowOff>22860</xdr:rowOff>
    </xdr:to>
    <xdr:pic>
      <xdr:nvPicPr>
        <xdr:cNvPr id="115" name="Picture 1039">
          <a:extLst>
            <a:ext uri="{FF2B5EF4-FFF2-40B4-BE49-F238E27FC236}">
              <a16:creationId xmlns:a16="http://schemas.microsoft.com/office/drawing/2014/main" id="{7A1D8C6E-9B84-4567-B467-566F6C3DE6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2860"/>
          <a:ext cx="1003554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24</xdr:col>
      <xdr:colOff>7620</xdr:colOff>
      <xdr:row>10</xdr:row>
      <xdr:rowOff>0</xdr:rowOff>
    </xdr:from>
    <xdr:ext cx="861060" cy="518160"/>
    <xdr:sp macro="" textlink="">
      <xdr:nvSpPr>
        <xdr:cNvPr id="42" name="TextBox 81">
          <a:extLst>
            <a:ext uri="{FF2B5EF4-FFF2-40B4-BE49-F238E27FC236}">
              <a16:creationId xmlns:a16="http://schemas.microsoft.com/office/drawing/2014/main" id="{AEBD044F-DC86-4E93-A5C1-C7A5D4800DE7}"/>
            </a:ext>
          </a:extLst>
        </xdr:cNvPr>
        <xdr:cNvSpPr txBox="1"/>
      </xdr:nvSpPr>
      <xdr:spPr>
        <a:xfrm>
          <a:off x="12641580" y="1844040"/>
          <a:ext cx="861060" cy="518160"/>
        </a:xfrm>
        <a:prstGeom prst="rect">
          <a:avLst/>
        </a:prstGeom>
        <a:solidFill>
          <a:schemeClr val="accent2">
            <a:lumMod val="75000"/>
          </a:schemeClr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050" b="1">
              <a:solidFill>
                <a:schemeClr val="bg1"/>
              </a:solidFill>
            </a:rPr>
            <a:t>TO</a:t>
          </a:r>
          <a:r>
            <a:rPr lang="en-US" sz="1050" b="1" baseline="0">
              <a:solidFill>
                <a:schemeClr val="bg1"/>
              </a:solidFill>
            </a:rPr>
            <a:t> XTRA LOADER </a:t>
          </a:r>
          <a:endParaRPr lang="en-US" sz="1050" b="1">
            <a:solidFill>
              <a:schemeClr val="bg1"/>
            </a:solidFill>
          </a:endParaRPr>
        </a:p>
      </xdr:txBody>
    </xdr:sp>
    <xdr:clientData/>
  </xdr:oneCellAnchor>
  <xdr:oneCellAnchor>
    <xdr:from>
      <xdr:col>18</xdr:col>
      <xdr:colOff>0</xdr:colOff>
      <xdr:row>13</xdr:row>
      <xdr:rowOff>0</xdr:rowOff>
    </xdr:from>
    <xdr:ext cx="5113020" cy="518160"/>
    <xdr:sp macro="" textlink="">
      <xdr:nvSpPr>
        <xdr:cNvPr id="41" name="TextBox 81">
          <a:extLst>
            <a:ext uri="{FF2B5EF4-FFF2-40B4-BE49-F238E27FC236}">
              <a16:creationId xmlns:a16="http://schemas.microsoft.com/office/drawing/2014/main" id="{4A612CF2-F629-4454-84D4-7B9C63C99107}"/>
            </a:ext>
          </a:extLst>
        </xdr:cNvPr>
        <xdr:cNvSpPr txBox="1"/>
      </xdr:nvSpPr>
      <xdr:spPr>
        <a:xfrm>
          <a:off x="9250680" y="2369820"/>
          <a:ext cx="5113020" cy="518160"/>
        </a:xfrm>
        <a:prstGeom prst="rect">
          <a:avLst/>
        </a:prstGeom>
        <a:solidFill>
          <a:schemeClr val="tx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000" b="1">
              <a:solidFill>
                <a:schemeClr val="bg1"/>
              </a:solidFill>
            </a:rPr>
            <a:t>BLANK SAILING</a:t>
          </a:r>
        </a:p>
      </xdr:txBody>
    </xdr:sp>
    <xdr:clientData/>
  </xdr:oneCellAnchor>
</xdr:wsDr>
</file>

<file path=xl/drawings/drawing9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2" name="Picture 1039">
          <a:extLst>
            <a:ext uri="{FF2B5EF4-FFF2-40B4-BE49-F238E27FC236}">
              <a16:creationId xmlns:a16="http://schemas.microsoft.com/office/drawing/2014/main" id="{A92344DB-FBDB-45E3-A0E2-ECD164332A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06424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22</xdr:col>
      <xdr:colOff>0</xdr:colOff>
      <xdr:row>2</xdr:row>
      <xdr:rowOff>0</xdr:rowOff>
    </xdr:from>
    <xdr:to>
      <xdr:col>24</xdr:col>
      <xdr:colOff>66675</xdr:colOff>
      <xdr:row>5</xdr:row>
      <xdr:rowOff>0</xdr:rowOff>
    </xdr:to>
    <xdr:sp macro="" textlink="">
      <xdr:nvSpPr>
        <xdr:cNvPr id="3" name="Cloud Callout 3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11599778-22D0-43E5-BAF2-7E2D9BB3C4CF}"/>
            </a:ext>
          </a:extLst>
        </xdr:cNvPr>
        <xdr:cNvSpPr/>
      </xdr:nvSpPr>
      <xdr:spPr>
        <a:xfrm>
          <a:off x="11567160" y="350520"/>
          <a:ext cx="1804035" cy="617220"/>
        </a:xfrm>
        <a:prstGeom prst="cloudCallou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800" b="1" baseline="0">
              <a:latin typeface="Comic Sans MS" pitchFamily="66" charset="0"/>
            </a:rPr>
            <a:t>HOME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4" name="Picture 1039">
          <a:extLst>
            <a:ext uri="{FF2B5EF4-FFF2-40B4-BE49-F238E27FC236}">
              <a16:creationId xmlns:a16="http://schemas.microsoft.com/office/drawing/2014/main" id="{3E3DDAD8-F3E6-49AE-B150-0DAE4C58B2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06424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5" name="Picture 1039">
          <a:extLst>
            <a:ext uri="{FF2B5EF4-FFF2-40B4-BE49-F238E27FC236}">
              <a16:creationId xmlns:a16="http://schemas.microsoft.com/office/drawing/2014/main" id="{B863D99E-C1FA-4ED4-BBB4-D79F5DDF41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06424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6" name="Picture 1039">
          <a:extLst>
            <a:ext uri="{FF2B5EF4-FFF2-40B4-BE49-F238E27FC236}">
              <a16:creationId xmlns:a16="http://schemas.microsoft.com/office/drawing/2014/main" id="{C54B0035-A721-4177-A758-25F1DEBB89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06424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7" name="Picture 1039">
          <a:extLst>
            <a:ext uri="{FF2B5EF4-FFF2-40B4-BE49-F238E27FC236}">
              <a16:creationId xmlns:a16="http://schemas.microsoft.com/office/drawing/2014/main" id="{CB1D0F1A-903B-40AE-A3DA-F58C54F107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06424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8" name="Picture 1039">
          <a:extLst>
            <a:ext uri="{FF2B5EF4-FFF2-40B4-BE49-F238E27FC236}">
              <a16:creationId xmlns:a16="http://schemas.microsoft.com/office/drawing/2014/main" id="{3C29F55E-5B03-49F5-9D2B-EBD967CA4C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06424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9" name="Picture 1039">
          <a:extLst>
            <a:ext uri="{FF2B5EF4-FFF2-40B4-BE49-F238E27FC236}">
              <a16:creationId xmlns:a16="http://schemas.microsoft.com/office/drawing/2014/main" id="{5F79901D-7172-4000-B4D8-7597A24C94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06424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10" name="Picture 1039">
          <a:extLst>
            <a:ext uri="{FF2B5EF4-FFF2-40B4-BE49-F238E27FC236}">
              <a16:creationId xmlns:a16="http://schemas.microsoft.com/office/drawing/2014/main" id="{62320917-154E-4BFC-B12D-17B6015F67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06424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11" name="Picture 1039">
          <a:extLst>
            <a:ext uri="{FF2B5EF4-FFF2-40B4-BE49-F238E27FC236}">
              <a16:creationId xmlns:a16="http://schemas.microsoft.com/office/drawing/2014/main" id="{D5F3F44C-6DED-405C-8601-102AF964C4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06424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12" name="Picture 1039">
          <a:extLst>
            <a:ext uri="{FF2B5EF4-FFF2-40B4-BE49-F238E27FC236}">
              <a16:creationId xmlns:a16="http://schemas.microsoft.com/office/drawing/2014/main" id="{BE780CE0-01C0-4670-B3FC-BEBEE8F90B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06424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13" name="Picture 1039">
          <a:extLst>
            <a:ext uri="{FF2B5EF4-FFF2-40B4-BE49-F238E27FC236}">
              <a16:creationId xmlns:a16="http://schemas.microsoft.com/office/drawing/2014/main" id="{8217679B-1447-477C-BF05-0D54A9CD68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06424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14" name="Picture 1039">
          <a:extLst>
            <a:ext uri="{FF2B5EF4-FFF2-40B4-BE49-F238E27FC236}">
              <a16:creationId xmlns:a16="http://schemas.microsoft.com/office/drawing/2014/main" id="{40AD5490-865B-4379-8943-3F80A87189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06424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15" name="Picture 1039">
          <a:extLst>
            <a:ext uri="{FF2B5EF4-FFF2-40B4-BE49-F238E27FC236}">
              <a16:creationId xmlns:a16="http://schemas.microsoft.com/office/drawing/2014/main" id="{4AEED056-C676-440D-886F-0E5C5421DB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06424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16" name="Picture 1039">
          <a:extLst>
            <a:ext uri="{FF2B5EF4-FFF2-40B4-BE49-F238E27FC236}">
              <a16:creationId xmlns:a16="http://schemas.microsoft.com/office/drawing/2014/main" id="{4CA74BF8-DAAF-4B46-B10F-856A6AD3FB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06424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17" name="Picture 1039">
          <a:extLst>
            <a:ext uri="{FF2B5EF4-FFF2-40B4-BE49-F238E27FC236}">
              <a16:creationId xmlns:a16="http://schemas.microsoft.com/office/drawing/2014/main" id="{63509C4B-8475-4E00-B1B6-6FEC73F49F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06424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18" name="Picture 1039">
          <a:extLst>
            <a:ext uri="{FF2B5EF4-FFF2-40B4-BE49-F238E27FC236}">
              <a16:creationId xmlns:a16="http://schemas.microsoft.com/office/drawing/2014/main" id="{F5EB9352-16C3-4706-9AD0-6A1F608488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06424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19" name="Picture 1039">
          <a:extLst>
            <a:ext uri="{FF2B5EF4-FFF2-40B4-BE49-F238E27FC236}">
              <a16:creationId xmlns:a16="http://schemas.microsoft.com/office/drawing/2014/main" id="{CC5DC844-DD47-4168-8A8E-1D81305CD2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06424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20" name="Picture 1039">
          <a:extLst>
            <a:ext uri="{FF2B5EF4-FFF2-40B4-BE49-F238E27FC236}">
              <a16:creationId xmlns:a16="http://schemas.microsoft.com/office/drawing/2014/main" id="{4785BF79-3853-4A02-A792-E4A82CCADA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06424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21" name="Picture 1039">
          <a:extLst>
            <a:ext uri="{FF2B5EF4-FFF2-40B4-BE49-F238E27FC236}">
              <a16:creationId xmlns:a16="http://schemas.microsoft.com/office/drawing/2014/main" id="{3CA0D320-1596-4EFF-9571-FE160AACF3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06424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22" name="Picture 1039">
          <a:extLst>
            <a:ext uri="{FF2B5EF4-FFF2-40B4-BE49-F238E27FC236}">
              <a16:creationId xmlns:a16="http://schemas.microsoft.com/office/drawing/2014/main" id="{D4748681-DC47-4857-A2FB-A9ACF2CCFC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06424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23" name="Picture 1039">
          <a:extLst>
            <a:ext uri="{FF2B5EF4-FFF2-40B4-BE49-F238E27FC236}">
              <a16:creationId xmlns:a16="http://schemas.microsoft.com/office/drawing/2014/main" id="{DE93CCB8-FFC4-4E27-B7E4-543226C97E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06424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24" name="Picture 1039">
          <a:extLst>
            <a:ext uri="{FF2B5EF4-FFF2-40B4-BE49-F238E27FC236}">
              <a16:creationId xmlns:a16="http://schemas.microsoft.com/office/drawing/2014/main" id="{365DD239-623E-493A-A3DD-C8F6168A1D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06424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25" name="Picture 1039">
          <a:extLst>
            <a:ext uri="{FF2B5EF4-FFF2-40B4-BE49-F238E27FC236}">
              <a16:creationId xmlns:a16="http://schemas.microsoft.com/office/drawing/2014/main" id="{6DFD4F01-631B-4524-A48A-D00828963D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06424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26" name="Picture 1039">
          <a:extLst>
            <a:ext uri="{FF2B5EF4-FFF2-40B4-BE49-F238E27FC236}">
              <a16:creationId xmlns:a16="http://schemas.microsoft.com/office/drawing/2014/main" id="{64D92B6A-D48E-42B2-9EEA-990F0014A2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06424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27" name="Picture 1039">
          <a:extLst>
            <a:ext uri="{FF2B5EF4-FFF2-40B4-BE49-F238E27FC236}">
              <a16:creationId xmlns:a16="http://schemas.microsoft.com/office/drawing/2014/main" id="{130A3A79-C986-4479-8D75-7C8A668812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06424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28" name="Picture 1039">
          <a:extLst>
            <a:ext uri="{FF2B5EF4-FFF2-40B4-BE49-F238E27FC236}">
              <a16:creationId xmlns:a16="http://schemas.microsoft.com/office/drawing/2014/main" id="{1BC04099-94BE-4DF7-9A10-5BFEE25AE6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06424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29" name="Picture 1039">
          <a:extLst>
            <a:ext uri="{FF2B5EF4-FFF2-40B4-BE49-F238E27FC236}">
              <a16:creationId xmlns:a16="http://schemas.microsoft.com/office/drawing/2014/main" id="{B70D1048-16FA-4B32-B342-F93B29B27E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06424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30" name="Picture 1039">
          <a:extLst>
            <a:ext uri="{FF2B5EF4-FFF2-40B4-BE49-F238E27FC236}">
              <a16:creationId xmlns:a16="http://schemas.microsoft.com/office/drawing/2014/main" id="{28689916-EA98-43DF-97E7-C5A2D02C72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06424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31" name="Picture 1039">
          <a:extLst>
            <a:ext uri="{FF2B5EF4-FFF2-40B4-BE49-F238E27FC236}">
              <a16:creationId xmlns:a16="http://schemas.microsoft.com/office/drawing/2014/main" id="{1021A6B1-05A0-43D7-9168-3DE16CB850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06424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32" name="Picture 1039">
          <a:extLst>
            <a:ext uri="{FF2B5EF4-FFF2-40B4-BE49-F238E27FC236}">
              <a16:creationId xmlns:a16="http://schemas.microsoft.com/office/drawing/2014/main" id="{FB1CE700-B4CE-4C9A-8BE8-6A44164BE4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06424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33" name="Picture 1039">
          <a:extLst>
            <a:ext uri="{FF2B5EF4-FFF2-40B4-BE49-F238E27FC236}">
              <a16:creationId xmlns:a16="http://schemas.microsoft.com/office/drawing/2014/main" id="{809641C0-0348-40C7-AD22-A1F6CDB1F1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06424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34" name="Picture 1039">
          <a:extLst>
            <a:ext uri="{FF2B5EF4-FFF2-40B4-BE49-F238E27FC236}">
              <a16:creationId xmlns:a16="http://schemas.microsoft.com/office/drawing/2014/main" id="{64B2945D-3381-4527-9621-DCD066626D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06424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49" name="Picture 1039">
          <a:extLst>
            <a:ext uri="{FF2B5EF4-FFF2-40B4-BE49-F238E27FC236}">
              <a16:creationId xmlns:a16="http://schemas.microsoft.com/office/drawing/2014/main" id="{FDE4549B-1C70-427F-A29D-842ECCD439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8202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22</xdr:col>
      <xdr:colOff>0</xdr:colOff>
      <xdr:row>2</xdr:row>
      <xdr:rowOff>0</xdr:rowOff>
    </xdr:from>
    <xdr:to>
      <xdr:col>24</xdr:col>
      <xdr:colOff>66675</xdr:colOff>
      <xdr:row>5</xdr:row>
      <xdr:rowOff>0</xdr:rowOff>
    </xdr:to>
    <xdr:sp macro="" textlink="">
      <xdr:nvSpPr>
        <xdr:cNvPr id="50" name="Cloud Callout 3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5FC89506-0C18-4E42-AE79-695C169A4857}"/>
            </a:ext>
          </a:extLst>
        </xdr:cNvPr>
        <xdr:cNvSpPr/>
      </xdr:nvSpPr>
      <xdr:spPr>
        <a:xfrm>
          <a:off x="10315575" y="342900"/>
          <a:ext cx="1762125" cy="609600"/>
        </a:xfrm>
        <a:prstGeom prst="cloudCallou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800" b="1" baseline="0">
              <a:latin typeface="Comic Sans MS" pitchFamily="66" charset="0"/>
            </a:rPr>
            <a:t>HOME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51" name="Picture 1039">
          <a:extLst>
            <a:ext uri="{FF2B5EF4-FFF2-40B4-BE49-F238E27FC236}">
              <a16:creationId xmlns:a16="http://schemas.microsoft.com/office/drawing/2014/main" id="{69081A2C-D326-44AB-81D2-3CA5967501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8202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52" name="Picture 1039">
          <a:extLst>
            <a:ext uri="{FF2B5EF4-FFF2-40B4-BE49-F238E27FC236}">
              <a16:creationId xmlns:a16="http://schemas.microsoft.com/office/drawing/2014/main" id="{A985541D-8ACB-419A-864D-41410F08B4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8202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53" name="Picture 1039">
          <a:extLst>
            <a:ext uri="{FF2B5EF4-FFF2-40B4-BE49-F238E27FC236}">
              <a16:creationId xmlns:a16="http://schemas.microsoft.com/office/drawing/2014/main" id="{3B8E3B89-4C15-4679-B503-A8C3CF51AD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8202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54" name="Picture 1039">
          <a:extLst>
            <a:ext uri="{FF2B5EF4-FFF2-40B4-BE49-F238E27FC236}">
              <a16:creationId xmlns:a16="http://schemas.microsoft.com/office/drawing/2014/main" id="{1F72EE1F-3FDC-4A6C-A788-149E8B8104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8202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55" name="Picture 1039">
          <a:extLst>
            <a:ext uri="{FF2B5EF4-FFF2-40B4-BE49-F238E27FC236}">
              <a16:creationId xmlns:a16="http://schemas.microsoft.com/office/drawing/2014/main" id="{6ACBE276-EB3A-45A2-BD44-3AAF00E9D0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8202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56" name="Picture 1039">
          <a:extLst>
            <a:ext uri="{FF2B5EF4-FFF2-40B4-BE49-F238E27FC236}">
              <a16:creationId xmlns:a16="http://schemas.microsoft.com/office/drawing/2014/main" id="{0F691977-9A01-47AF-8E59-369DB73191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8202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57" name="Picture 1039">
          <a:extLst>
            <a:ext uri="{FF2B5EF4-FFF2-40B4-BE49-F238E27FC236}">
              <a16:creationId xmlns:a16="http://schemas.microsoft.com/office/drawing/2014/main" id="{1E2EE587-E093-45F1-8B90-9A5557CB9D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8202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58" name="Picture 1039">
          <a:extLst>
            <a:ext uri="{FF2B5EF4-FFF2-40B4-BE49-F238E27FC236}">
              <a16:creationId xmlns:a16="http://schemas.microsoft.com/office/drawing/2014/main" id="{7C0B6C1E-AB30-43DC-9487-E07DCA5AC1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8202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59" name="Picture 1039">
          <a:extLst>
            <a:ext uri="{FF2B5EF4-FFF2-40B4-BE49-F238E27FC236}">
              <a16:creationId xmlns:a16="http://schemas.microsoft.com/office/drawing/2014/main" id="{C823AF52-E644-4260-8989-922AC2DD51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8202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60" name="Picture 1039">
          <a:extLst>
            <a:ext uri="{FF2B5EF4-FFF2-40B4-BE49-F238E27FC236}">
              <a16:creationId xmlns:a16="http://schemas.microsoft.com/office/drawing/2014/main" id="{2F16F6C9-BB7A-4559-BC12-4A26A29FB4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8202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61" name="Picture 1039">
          <a:extLst>
            <a:ext uri="{FF2B5EF4-FFF2-40B4-BE49-F238E27FC236}">
              <a16:creationId xmlns:a16="http://schemas.microsoft.com/office/drawing/2014/main" id="{14A99BC5-7E21-4980-AABC-973C04FC76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8202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62" name="Picture 1039">
          <a:extLst>
            <a:ext uri="{FF2B5EF4-FFF2-40B4-BE49-F238E27FC236}">
              <a16:creationId xmlns:a16="http://schemas.microsoft.com/office/drawing/2014/main" id="{E7DBCB34-F760-484A-993B-E827602E5D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8202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63" name="Picture 1039">
          <a:extLst>
            <a:ext uri="{FF2B5EF4-FFF2-40B4-BE49-F238E27FC236}">
              <a16:creationId xmlns:a16="http://schemas.microsoft.com/office/drawing/2014/main" id="{7E2551C0-0819-4F2D-983F-52D4FAA0C7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8202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64" name="Picture 1039">
          <a:extLst>
            <a:ext uri="{FF2B5EF4-FFF2-40B4-BE49-F238E27FC236}">
              <a16:creationId xmlns:a16="http://schemas.microsoft.com/office/drawing/2014/main" id="{BCADA30B-7ABD-4DE7-938B-A946EA261C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8202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65" name="Picture 1039">
          <a:extLst>
            <a:ext uri="{FF2B5EF4-FFF2-40B4-BE49-F238E27FC236}">
              <a16:creationId xmlns:a16="http://schemas.microsoft.com/office/drawing/2014/main" id="{DEF783EE-727F-4D57-BE6F-0D024E09F8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8202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66" name="Picture 1039">
          <a:extLst>
            <a:ext uri="{FF2B5EF4-FFF2-40B4-BE49-F238E27FC236}">
              <a16:creationId xmlns:a16="http://schemas.microsoft.com/office/drawing/2014/main" id="{19E20EE2-17C6-4500-BF84-6158AA34C0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8202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67" name="Picture 1039">
          <a:extLst>
            <a:ext uri="{FF2B5EF4-FFF2-40B4-BE49-F238E27FC236}">
              <a16:creationId xmlns:a16="http://schemas.microsoft.com/office/drawing/2014/main" id="{31E7F366-0422-480F-87B7-43043FDABC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8202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68" name="Picture 1039">
          <a:extLst>
            <a:ext uri="{FF2B5EF4-FFF2-40B4-BE49-F238E27FC236}">
              <a16:creationId xmlns:a16="http://schemas.microsoft.com/office/drawing/2014/main" id="{0D6BFD3E-AEF0-4E14-B019-B69E098393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8202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69" name="Picture 1039">
          <a:extLst>
            <a:ext uri="{FF2B5EF4-FFF2-40B4-BE49-F238E27FC236}">
              <a16:creationId xmlns:a16="http://schemas.microsoft.com/office/drawing/2014/main" id="{6CE9A300-DC1A-4E10-BD54-8B1ACA456F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8202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70" name="Picture 1039">
          <a:extLst>
            <a:ext uri="{FF2B5EF4-FFF2-40B4-BE49-F238E27FC236}">
              <a16:creationId xmlns:a16="http://schemas.microsoft.com/office/drawing/2014/main" id="{FDDDC027-0689-4BB0-81DC-877FFCC81A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8202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71" name="Picture 1039">
          <a:extLst>
            <a:ext uri="{FF2B5EF4-FFF2-40B4-BE49-F238E27FC236}">
              <a16:creationId xmlns:a16="http://schemas.microsoft.com/office/drawing/2014/main" id="{8A2443D3-69FE-4525-BB58-040591C0B9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8202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72" name="Picture 1039">
          <a:extLst>
            <a:ext uri="{FF2B5EF4-FFF2-40B4-BE49-F238E27FC236}">
              <a16:creationId xmlns:a16="http://schemas.microsoft.com/office/drawing/2014/main" id="{521352FE-69AF-48BB-8878-27C958C062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8202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73" name="Picture 1039">
          <a:extLst>
            <a:ext uri="{FF2B5EF4-FFF2-40B4-BE49-F238E27FC236}">
              <a16:creationId xmlns:a16="http://schemas.microsoft.com/office/drawing/2014/main" id="{B164EB6C-20AB-4A03-ADFB-35291B26A1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8202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74" name="Picture 1039">
          <a:extLst>
            <a:ext uri="{FF2B5EF4-FFF2-40B4-BE49-F238E27FC236}">
              <a16:creationId xmlns:a16="http://schemas.microsoft.com/office/drawing/2014/main" id="{16A68238-0E8F-4E21-9B49-64BF1D95B3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8202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75" name="Picture 1039">
          <a:extLst>
            <a:ext uri="{FF2B5EF4-FFF2-40B4-BE49-F238E27FC236}">
              <a16:creationId xmlns:a16="http://schemas.microsoft.com/office/drawing/2014/main" id="{F6C3204A-112D-4BBB-A384-D0656F9E4F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8202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76" name="Picture 1039">
          <a:extLst>
            <a:ext uri="{FF2B5EF4-FFF2-40B4-BE49-F238E27FC236}">
              <a16:creationId xmlns:a16="http://schemas.microsoft.com/office/drawing/2014/main" id="{158C30D6-147D-46F1-8134-99313F88F9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8202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77" name="Picture 1039">
          <a:extLst>
            <a:ext uri="{FF2B5EF4-FFF2-40B4-BE49-F238E27FC236}">
              <a16:creationId xmlns:a16="http://schemas.microsoft.com/office/drawing/2014/main" id="{587943A7-1709-410C-BC95-40B58111FA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8202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78" name="Picture 1039">
          <a:extLst>
            <a:ext uri="{FF2B5EF4-FFF2-40B4-BE49-F238E27FC236}">
              <a16:creationId xmlns:a16="http://schemas.microsoft.com/office/drawing/2014/main" id="{E19E2FEC-3FC0-416F-A821-8293245E7D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8202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79" name="Picture 1039">
          <a:extLst>
            <a:ext uri="{FF2B5EF4-FFF2-40B4-BE49-F238E27FC236}">
              <a16:creationId xmlns:a16="http://schemas.microsoft.com/office/drawing/2014/main" id="{C32DF3FC-D0A1-40A5-ACBE-52137FF04F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8202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80" name="Picture 1039">
          <a:extLst>
            <a:ext uri="{FF2B5EF4-FFF2-40B4-BE49-F238E27FC236}">
              <a16:creationId xmlns:a16="http://schemas.microsoft.com/office/drawing/2014/main" id="{BD4EB5C1-9B74-4BFF-9073-539DB6FF12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8202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81" name="Picture 1039">
          <a:extLst>
            <a:ext uri="{FF2B5EF4-FFF2-40B4-BE49-F238E27FC236}">
              <a16:creationId xmlns:a16="http://schemas.microsoft.com/office/drawing/2014/main" id="{E4D61209-DCFE-4D5C-9175-00E6E1C884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8202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33</xdr:col>
      <xdr:colOff>68580</xdr:colOff>
      <xdr:row>14</xdr:row>
      <xdr:rowOff>91440</xdr:rowOff>
    </xdr:from>
    <xdr:to>
      <xdr:col>33</xdr:col>
      <xdr:colOff>1668780</xdr:colOff>
      <xdr:row>27</xdr:row>
      <xdr:rowOff>160020</xdr:rowOff>
    </xdr:to>
    <xdr:sp macro="" textlink="">
      <xdr:nvSpPr>
        <xdr:cNvPr id="88" name="Rectangle 24">
          <a:extLst>
            <a:ext uri="{FF2B5EF4-FFF2-40B4-BE49-F238E27FC236}">
              <a16:creationId xmlns:a16="http://schemas.microsoft.com/office/drawing/2014/main" id="{910CB99F-3B6F-4D17-BA91-B198EDFE320C}"/>
            </a:ext>
          </a:extLst>
        </xdr:cNvPr>
        <xdr:cNvSpPr/>
      </xdr:nvSpPr>
      <xdr:spPr>
        <a:xfrm>
          <a:off x="20444460" y="2636520"/>
          <a:ext cx="1600200" cy="2346960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BACK</a:t>
          </a:r>
          <a:r>
            <a:rPr lang="en-US" sz="1100" b="0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 TO TIGER </a:t>
          </a:r>
          <a:endParaRPr lang="en-US" sz="800" b="0">
            <a:solidFill>
              <a:srgbClr val="FFC000"/>
            </a:solidFill>
          </a:endParaRPr>
        </a:p>
      </xdr:txBody>
    </xdr:sp>
    <xdr:clientData/>
  </xdr:twoCellAnchor>
  <xdr:oneCellAnchor>
    <xdr:from>
      <xdr:col>18</xdr:col>
      <xdr:colOff>0</xdr:colOff>
      <xdr:row>13</xdr:row>
      <xdr:rowOff>0</xdr:rowOff>
    </xdr:from>
    <xdr:ext cx="11277600" cy="518160"/>
    <xdr:sp macro="" textlink="">
      <xdr:nvSpPr>
        <xdr:cNvPr id="36" name="TextBox 81">
          <a:extLst>
            <a:ext uri="{FF2B5EF4-FFF2-40B4-BE49-F238E27FC236}">
              <a16:creationId xmlns:a16="http://schemas.microsoft.com/office/drawing/2014/main" id="{35D66DF8-8C01-49CC-89E7-A3577C6E4A13}"/>
            </a:ext>
          </a:extLst>
        </xdr:cNvPr>
        <xdr:cNvSpPr txBox="1"/>
      </xdr:nvSpPr>
      <xdr:spPr>
        <a:xfrm>
          <a:off x="9113520" y="2369820"/>
          <a:ext cx="11277600" cy="518160"/>
        </a:xfrm>
        <a:prstGeom prst="rect">
          <a:avLst/>
        </a:prstGeom>
        <a:solidFill>
          <a:schemeClr val="tx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000" b="1">
              <a:solidFill>
                <a:schemeClr val="bg1"/>
              </a:solidFill>
            </a:rPr>
            <a:t>BLANK SAILING</a:t>
          </a:r>
        </a:p>
      </xdr:txBody>
    </xdr:sp>
    <xdr:clientData/>
  </xdr:oneCellAnchor>
</xdr:wsDr>
</file>

<file path=xl/drawings/drawing9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2" name="Picture 1039">
          <a:extLst>
            <a:ext uri="{FF2B5EF4-FFF2-40B4-BE49-F238E27FC236}">
              <a16:creationId xmlns:a16="http://schemas.microsoft.com/office/drawing/2014/main" id="{625ED531-CDF2-41A9-8DE1-3FAD2DD2BD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03554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22</xdr:col>
      <xdr:colOff>0</xdr:colOff>
      <xdr:row>2</xdr:row>
      <xdr:rowOff>0</xdr:rowOff>
    </xdr:from>
    <xdr:to>
      <xdr:col>24</xdr:col>
      <xdr:colOff>66675</xdr:colOff>
      <xdr:row>5</xdr:row>
      <xdr:rowOff>0</xdr:rowOff>
    </xdr:to>
    <xdr:sp macro="" textlink="">
      <xdr:nvSpPr>
        <xdr:cNvPr id="3" name="Cloud Callout 3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29E19152-33AB-45B4-9D1E-84B07FD623E3}"/>
            </a:ext>
          </a:extLst>
        </xdr:cNvPr>
        <xdr:cNvSpPr/>
      </xdr:nvSpPr>
      <xdr:spPr>
        <a:xfrm>
          <a:off x="10538460" y="350520"/>
          <a:ext cx="1804035" cy="617220"/>
        </a:xfrm>
        <a:prstGeom prst="cloudCallou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800" b="1" baseline="0">
              <a:latin typeface="Comic Sans MS" pitchFamily="66" charset="0"/>
            </a:rPr>
            <a:t>HOME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4" name="Picture 1039">
          <a:extLst>
            <a:ext uri="{FF2B5EF4-FFF2-40B4-BE49-F238E27FC236}">
              <a16:creationId xmlns:a16="http://schemas.microsoft.com/office/drawing/2014/main" id="{CE862FA0-7EC5-4D34-A85E-CC169C96D3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03554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5" name="Picture 1039">
          <a:extLst>
            <a:ext uri="{FF2B5EF4-FFF2-40B4-BE49-F238E27FC236}">
              <a16:creationId xmlns:a16="http://schemas.microsoft.com/office/drawing/2014/main" id="{55A34D06-78FD-4BD6-ACD1-1FF293BD1B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03554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6" name="Picture 1039">
          <a:extLst>
            <a:ext uri="{FF2B5EF4-FFF2-40B4-BE49-F238E27FC236}">
              <a16:creationId xmlns:a16="http://schemas.microsoft.com/office/drawing/2014/main" id="{57147EF8-220A-40EB-B72A-D895601B7A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03554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7" name="Picture 1039">
          <a:extLst>
            <a:ext uri="{FF2B5EF4-FFF2-40B4-BE49-F238E27FC236}">
              <a16:creationId xmlns:a16="http://schemas.microsoft.com/office/drawing/2014/main" id="{0E0CCF7C-9FCC-457B-BF46-97133C2157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03554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8" name="Picture 1039">
          <a:extLst>
            <a:ext uri="{FF2B5EF4-FFF2-40B4-BE49-F238E27FC236}">
              <a16:creationId xmlns:a16="http://schemas.microsoft.com/office/drawing/2014/main" id="{EB75BAB8-3F6C-4DAC-A284-81044B39B8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03554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9" name="Picture 1039">
          <a:extLst>
            <a:ext uri="{FF2B5EF4-FFF2-40B4-BE49-F238E27FC236}">
              <a16:creationId xmlns:a16="http://schemas.microsoft.com/office/drawing/2014/main" id="{9ABE06B3-9404-4E94-9626-5912EA200B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03554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10" name="Picture 1039">
          <a:extLst>
            <a:ext uri="{FF2B5EF4-FFF2-40B4-BE49-F238E27FC236}">
              <a16:creationId xmlns:a16="http://schemas.microsoft.com/office/drawing/2014/main" id="{1F3F0C56-7C54-488D-950D-D1B0580877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03554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11" name="Picture 1039">
          <a:extLst>
            <a:ext uri="{FF2B5EF4-FFF2-40B4-BE49-F238E27FC236}">
              <a16:creationId xmlns:a16="http://schemas.microsoft.com/office/drawing/2014/main" id="{94507FAE-9BC5-4787-884F-F6949C922B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03554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12" name="Picture 1039">
          <a:extLst>
            <a:ext uri="{FF2B5EF4-FFF2-40B4-BE49-F238E27FC236}">
              <a16:creationId xmlns:a16="http://schemas.microsoft.com/office/drawing/2014/main" id="{F477A1AD-E8F5-4446-800C-66F1E13073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03554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13" name="Picture 1039">
          <a:extLst>
            <a:ext uri="{FF2B5EF4-FFF2-40B4-BE49-F238E27FC236}">
              <a16:creationId xmlns:a16="http://schemas.microsoft.com/office/drawing/2014/main" id="{8BBEF51A-32D2-4194-ADF9-450C0B8D6D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03554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14" name="Picture 1039">
          <a:extLst>
            <a:ext uri="{FF2B5EF4-FFF2-40B4-BE49-F238E27FC236}">
              <a16:creationId xmlns:a16="http://schemas.microsoft.com/office/drawing/2014/main" id="{D8FFE32D-FBE6-44D5-BD13-B572F1C36A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03554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15" name="Picture 1039">
          <a:extLst>
            <a:ext uri="{FF2B5EF4-FFF2-40B4-BE49-F238E27FC236}">
              <a16:creationId xmlns:a16="http://schemas.microsoft.com/office/drawing/2014/main" id="{17B6D25A-CA6C-4237-A370-F429FFDE58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03554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16" name="Picture 1039">
          <a:extLst>
            <a:ext uri="{FF2B5EF4-FFF2-40B4-BE49-F238E27FC236}">
              <a16:creationId xmlns:a16="http://schemas.microsoft.com/office/drawing/2014/main" id="{E1C67353-110A-4720-8A9B-31FD5DD8CF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03554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17" name="Picture 1039">
          <a:extLst>
            <a:ext uri="{FF2B5EF4-FFF2-40B4-BE49-F238E27FC236}">
              <a16:creationId xmlns:a16="http://schemas.microsoft.com/office/drawing/2014/main" id="{16182F84-FB77-43F7-AC25-C3597B3003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03554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18" name="Picture 1039">
          <a:extLst>
            <a:ext uri="{FF2B5EF4-FFF2-40B4-BE49-F238E27FC236}">
              <a16:creationId xmlns:a16="http://schemas.microsoft.com/office/drawing/2014/main" id="{B010D366-FB8F-4ED6-9085-AECDB1B8B1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03554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19" name="Picture 1039">
          <a:extLst>
            <a:ext uri="{FF2B5EF4-FFF2-40B4-BE49-F238E27FC236}">
              <a16:creationId xmlns:a16="http://schemas.microsoft.com/office/drawing/2014/main" id="{63B7E190-8AB4-4472-B5BB-0E692C391B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03554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20" name="Picture 1039">
          <a:extLst>
            <a:ext uri="{FF2B5EF4-FFF2-40B4-BE49-F238E27FC236}">
              <a16:creationId xmlns:a16="http://schemas.microsoft.com/office/drawing/2014/main" id="{E140B55D-5FD4-405D-8779-B4E5A901F5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03554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21" name="Picture 1039">
          <a:extLst>
            <a:ext uri="{FF2B5EF4-FFF2-40B4-BE49-F238E27FC236}">
              <a16:creationId xmlns:a16="http://schemas.microsoft.com/office/drawing/2014/main" id="{5557ADC9-06F3-4540-987B-1CE69D9038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03554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22" name="Picture 1039">
          <a:extLst>
            <a:ext uri="{FF2B5EF4-FFF2-40B4-BE49-F238E27FC236}">
              <a16:creationId xmlns:a16="http://schemas.microsoft.com/office/drawing/2014/main" id="{EDC40714-7CCA-4FCB-A69A-67F0E34618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03554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23" name="Picture 1039">
          <a:extLst>
            <a:ext uri="{FF2B5EF4-FFF2-40B4-BE49-F238E27FC236}">
              <a16:creationId xmlns:a16="http://schemas.microsoft.com/office/drawing/2014/main" id="{C0170C49-C915-4FEA-9AAA-B89C2A5A64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03554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24" name="Picture 1039">
          <a:extLst>
            <a:ext uri="{FF2B5EF4-FFF2-40B4-BE49-F238E27FC236}">
              <a16:creationId xmlns:a16="http://schemas.microsoft.com/office/drawing/2014/main" id="{8E889BFD-25DA-4E03-9726-E3868357A3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03554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25" name="Picture 1039">
          <a:extLst>
            <a:ext uri="{FF2B5EF4-FFF2-40B4-BE49-F238E27FC236}">
              <a16:creationId xmlns:a16="http://schemas.microsoft.com/office/drawing/2014/main" id="{DA3E0B0F-FC8B-4824-B01F-CC3D10715B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03554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26" name="Picture 1039">
          <a:extLst>
            <a:ext uri="{FF2B5EF4-FFF2-40B4-BE49-F238E27FC236}">
              <a16:creationId xmlns:a16="http://schemas.microsoft.com/office/drawing/2014/main" id="{BC8AD8DE-B932-4052-909C-067EBD1AE3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03554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27" name="Picture 1039">
          <a:extLst>
            <a:ext uri="{FF2B5EF4-FFF2-40B4-BE49-F238E27FC236}">
              <a16:creationId xmlns:a16="http://schemas.microsoft.com/office/drawing/2014/main" id="{037B396C-B3EA-4B8B-AF34-A12D13CF86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03554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28" name="Picture 1039">
          <a:extLst>
            <a:ext uri="{FF2B5EF4-FFF2-40B4-BE49-F238E27FC236}">
              <a16:creationId xmlns:a16="http://schemas.microsoft.com/office/drawing/2014/main" id="{DCA4DE33-D972-4513-91A0-94121E218E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03554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29" name="Picture 1039">
          <a:extLst>
            <a:ext uri="{FF2B5EF4-FFF2-40B4-BE49-F238E27FC236}">
              <a16:creationId xmlns:a16="http://schemas.microsoft.com/office/drawing/2014/main" id="{AB250460-549A-4CB4-ABC9-F6BF454401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03554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30" name="Picture 1039">
          <a:extLst>
            <a:ext uri="{FF2B5EF4-FFF2-40B4-BE49-F238E27FC236}">
              <a16:creationId xmlns:a16="http://schemas.microsoft.com/office/drawing/2014/main" id="{E655E4E1-C6F5-48DC-B7BA-8E5C2E0A55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03554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31" name="Picture 1039">
          <a:extLst>
            <a:ext uri="{FF2B5EF4-FFF2-40B4-BE49-F238E27FC236}">
              <a16:creationId xmlns:a16="http://schemas.microsoft.com/office/drawing/2014/main" id="{12215F2A-6EBC-49D6-A773-4C9962C0BE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03554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32" name="Picture 1039">
          <a:extLst>
            <a:ext uri="{FF2B5EF4-FFF2-40B4-BE49-F238E27FC236}">
              <a16:creationId xmlns:a16="http://schemas.microsoft.com/office/drawing/2014/main" id="{D1250C10-97CB-48D1-8BDA-65501793DD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03554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33" name="Picture 1039">
          <a:extLst>
            <a:ext uri="{FF2B5EF4-FFF2-40B4-BE49-F238E27FC236}">
              <a16:creationId xmlns:a16="http://schemas.microsoft.com/office/drawing/2014/main" id="{11317B15-64A6-4C0D-ABEF-494FB20E21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03554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34" name="Picture 1039">
          <a:extLst>
            <a:ext uri="{FF2B5EF4-FFF2-40B4-BE49-F238E27FC236}">
              <a16:creationId xmlns:a16="http://schemas.microsoft.com/office/drawing/2014/main" id="{4E490385-2E7B-4315-A380-6E99F9E292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03554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35" name="Picture 1039">
          <a:extLst>
            <a:ext uri="{FF2B5EF4-FFF2-40B4-BE49-F238E27FC236}">
              <a16:creationId xmlns:a16="http://schemas.microsoft.com/office/drawing/2014/main" id="{5C789BF6-C715-499F-9D29-9D538BDB50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03554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22</xdr:col>
      <xdr:colOff>0</xdr:colOff>
      <xdr:row>2</xdr:row>
      <xdr:rowOff>0</xdr:rowOff>
    </xdr:from>
    <xdr:to>
      <xdr:col>24</xdr:col>
      <xdr:colOff>66675</xdr:colOff>
      <xdr:row>5</xdr:row>
      <xdr:rowOff>0</xdr:rowOff>
    </xdr:to>
    <xdr:sp macro="" textlink="">
      <xdr:nvSpPr>
        <xdr:cNvPr id="36" name="Cloud Callout 3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39AB0564-7DCA-4029-B310-58867334DF78}"/>
            </a:ext>
          </a:extLst>
        </xdr:cNvPr>
        <xdr:cNvSpPr/>
      </xdr:nvSpPr>
      <xdr:spPr>
        <a:xfrm>
          <a:off x="10538460" y="350520"/>
          <a:ext cx="1804035" cy="617220"/>
        </a:xfrm>
        <a:prstGeom prst="cloudCallou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800" b="1" baseline="0">
              <a:latin typeface="Comic Sans MS" pitchFamily="66" charset="0"/>
            </a:rPr>
            <a:t>HOME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37" name="Picture 1039">
          <a:extLst>
            <a:ext uri="{FF2B5EF4-FFF2-40B4-BE49-F238E27FC236}">
              <a16:creationId xmlns:a16="http://schemas.microsoft.com/office/drawing/2014/main" id="{2FB90C49-5122-4389-A437-31B9C20C7E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03554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38" name="Picture 1039">
          <a:extLst>
            <a:ext uri="{FF2B5EF4-FFF2-40B4-BE49-F238E27FC236}">
              <a16:creationId xmlns:a16="http://schemas.microsoft.com/office/drawing/2014/main" id="{DDB8217A-AD68-4D9D-B32E-2F3D9DD3C8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03554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39" name="Picture 1039">
          <a:extLst>
            <a:ext uri="{FF2B5EF4-FFF2-40B4-BE49-F238E27FC236}">
              <a16:creationId xmlns:a16="http://schemas.microsoft.com/office/drawing/2014/main" id="{7514306E-0FF5-41CC-BF93-059528BA68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03554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40" name="Picture 1039">
          <a:extLst>
            <a:ext uri="{FF2B5EF4-FFF2-40B4-BE49-F238E27FC236}">
              <a16:creationId xmlns:a16="http://schemas.microsoft.com/office/drawing/2014/main" id="{B9FB1ABB-481A-4E59-BD35-7ED5338FE7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03554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41" name="Picture 1039">
          <a:extLst>
            <a:ext uri="{FF2B5EF4-FFF2-40B4-BE49-F238E27FC236}">
              <a16:creationId xmlns:a16="http://schemas.microsoft.com/office/drawing/2014/main" id="{184B7469-71C7-4420-8710-8E31D075DA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03554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42" name="Picture 1039">
          <a:extLst>
            <a:ext uri="{FF2B5EF4-FFF2-40B4-BE49-F238E27FC236}">
              <a16:creationId xmlns:a16="http://schemas.microsoft.com/office/drawing/2014/main" id="{2579AB14-65FE-4B3E-9064-70AC9BB99B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03554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43" name="Picture 1039">
          <a:extLst>
            <a:ext uri="{FF2B5EF4-FFF2-40B4-BE49-F238E27FC236}">
              <a16:creationId xmlns:a16="http://schemas.microsoft.com/office/drawing/2014/main" id="{2813B055-F08F-40A6-AF1C-78096494C5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03554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44" name="Picture 1039">
          <a:extLst>
            <a:ext uri="{FF2B5EF4-FFF2-40B4-BE49-F238E27FC236}">
              <a16:creationId xmlns:a16="http://schemas.microsoft.com/office/drawing/2014/main" id="{14B89612-C852-4BBD-B5C5-54BCAC49F8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03554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45" name="Picture 1039">
          <a:extLst>
            <a:ext uri="{FF2B5EF4-FFF2-40B4-BE49-F238E27FC236}">
              <a16:creationId xmlns:a16="http://schemas.microsoft.com/office/drawing/2014/main" id="{081892CB-10A9-4AC6-A577-D6880CC5BE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03554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46" name="Picture 1039">
          <a:extLst>
            <a:ext uri="{FF2B5EF4-FFF2-40B4-BE49-F238E27FC236}">
              <a16:creationId xmlns:a16="http://schemas.microsoft.com/office/drawing/2014/main" id="{0B116EA2-B294-4EA5-ADA3-8FB9327568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03554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47" name="Picture 1039">
          <a:extLst>
            <a:ext uri="{FF2B5EF4-FFF2-40B4-BE49-F238E27FC236}">
              <a16:creationId xmlns:a16="http://schemas.microsoft.com/office/drawing/2014/main" id="{B160C975-98F2-408C-8E36-00E86DD0D2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03554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48" name="Picture 1039">
          <a:extLst>
            <a:ext uri="{FF2B5EF4-FFF2-40B4-BE49-F238E27FC236}">
              <a16:creationId xmlns:a16="http://schemas.microsoft.com/office/drawing/2014/main" id="{EDF621FA-268A-457F-A8DF-C159E6AAAA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03554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49" name="Picture 1039">
          <a:extLst>
            <a:ext uri="{FF2B5EF4-FFF2-40B4-BE49-F238E27FC236}">
              <a16:creationId xmlns:a16="http://schemas.microsoft.com/office/drawing/2014/main" id="{B9037E67-9E5D-4955-B671-39CA9DDD74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03554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50" name="Picture 1039">
          <a:extLst>
            <a:ext uri="{FF2B5EF4-FFF2-40B4-BE49-F238E27FC236}">
              <a16:creationId xmlns:a16="http://schemas.microsoft.com/office/drawing/2014/main" id="{758453B7-48C4-4BAB-83E0-2812E0B4C1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03554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51" name="Picture 1039">
          <a:extLst>
            <a:ext uri="{FF2B5EF4-FFF2-40B4-BE49-F238E27FC236}">
              <a16:creationId xmlns:a16="http://schemas.microsoft.com/office/drawing/2014/main" id="{FA584851-51E5-4658-A5EF-5A921AAFBF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03554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52" name="Picture 1039">
          <a:extLst>
            <a:ext uri="{FF2B5EF4-FFF2-40B4-BE49-F238E27FC236}">
              <a16:creationId xmlns:a16="http://schemas.microsoft.com/office/drawing/2014/main" id="{0A019A10-A1F9-42D8-820F-5AE6B46A34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03554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53" name="Picture 1039">
          <a:extLst>
            <a:ext uri="{FF2B5EF4-FFF2-40B4-BE49-F238E27FC236}">
              <a16:creationId xmlns:a16="http://schemas.microsoft.com/office/drawing/2014/main" id="{58C57E6E-51D5-47FD-B3A4-2725BAF787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03554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54" name="Picture 1039">
          <a:extLst>
            <a:ext uri="{FF2B5EF4-FFF2-40B4-BE49-F238E27FC236}">
              <a16:creationId xmlns:a16="http://schemas.microsoft.com/office/drawing/2014/main" id="{AB389C77-4BCD-41BE-859C-1A7551AF3E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03554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55" name="Picture 1039">
          <a:extLst>
            <a:ext uri="{FF2B5EF4-FFF2-40B4-BE49-F238E27FC236}">
              <a16:creationId xmlns:a16="http://schemas.microsoft.com/office/drawing/2014/main" id="{3D7F4C55-9572-40D4-8C2D-BB317369DC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03554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56" name="Picture 1039">
          <a:extLst>
            <a:ext uri="{FF2B5EF4-FFF2-40B4-BE49-F238E27FC236}">
              <a16:creationId xmlns:a16="http://schemas.microsoft.com/office/drawing/2014/main" id="{D6CE9328-C14E-45E2-B352-26FE411004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03554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57" name="Picture 1039">
          <a:extLst>
            <a:ext uri="{FF2B5EF4-FFF2-40B4-BE49-F238E27FC236}">
              <a16:creationId xmlns:a16="http://schemas.microsoft.com/office/drawing/2014/main" id="{9CF6D5C0-8771-4F5D-95CC-A069F3AF0B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03554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58" name="Picture 1039">
          <a:extLst>
            <a:ext uri="{FF2B5EF4-FFF2-40B4-BE49-F238E27FC236}">
              <a16:creationId xmlns:a16="http://schemas.microsoft.com/office/drawing/2014/main" id="{A3E0506A-0611-438C-8F82-150BC3497F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03554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59" name="Picture 1039">
          <a:extLst>
            <a:ext uri="{FF2B5EF4-FFF2-40B4-BE49-F238E27FC236}">
              <a16:creationId xmlns:a16="http://schemas.microsoft.com/office/drawing/2014/main" id="{0264F211-4277-48CB-80A0-6BD7C1ED32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03554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60" name="Picture 1039">
          <a:extLst>
            <a:ext uri="{FF2B5EF4-FFF2-40B4-BE49-F238E27FC236}">
              <a16:creationId xmlns:a16="http://schemas.microsoft.com/office/drawing/2014/main" id="{83F0FE34-0F7E-454B-BCA7-CD25973F8B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03554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61" name="Picture 1039">
          <a:extLst>
            <a:ext uri="{FF2B5EF4-FFF2-40B4-BE49-F238E27FC236}">
              <a16:creationId xmlns:a16="http://schemas.microsoft.com/office/drawing/2014/main" id="{7920EF89-4BF6-4253-ADC9-93CD3FA6C8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03554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62" name="Picture 1039">
          <a:extLst>
            <a:ext uri="{FF2B5EF4-FFF2-40B4-BE49-F238E27FC236}">
              <a16:creationId xmlns:a16="http://schemas.microsoft.com/office/drawing/2014/main" id="{605E8FAB-96F2-4634-987B-1A7F3E7430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03554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63" name="Picture 1039">
          <a:extLst>
            <a:ext uri="{FF2B5EF4-FFF2-40B4-BE49-F238E27FC236}">
              <a16:creationId xmlns:a16="http://schemas.microsoft.com/office/drawing/2014/main" id="{AF185AD7-6532-4CA0-B7EA-EE8949D5CC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03554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64" name="Picture 1039">
          <a:extLst>
            <a:ext uri="{FF2B5EF4-FFF2-40B4-BE49-F238E27FC236}">
              <a16:creationId xmlns:a16="http://schemas.microsoft.com/office/drawing/2014/main" id="{81B1DF3F-2165-430E-9987-4B120E4E39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03554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65" name="Picture 1039">
          <a:extLst>
            <a:ext uri="{FF2B5EF4-FFF2-40B4-BE49-F238E27FC236}">
              <a16:creationId xmlns:a16="http://schemas.microsoft.com/office/drawing/2014/main" id="{3C948B54-A57C-4E5B-B20B-2421440DD1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03554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66" name="Picture 1039">
          <a:extLst>
            <a:ext uri="{FF2B5EF4-FFF2-40B4-BE49-F238E27FC236}">
              <a16:creationId xmlns:a16="http://schemas.microsoft.com/office/drawing/2014/main" id="{6BAF5191-492D-4565-A781-B39BAB3332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03554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67" name="Picture 1039">
          <a:extLst>
            <a:ext uri="{FF2B5EF4-FFF2-40B4-BE49-F238E27FC236}">
              <a16:creationId xmlns:a16="http://schemas.microsoft.com/office/drawing/2014/main" id="{37CBD6D7-7D1D-4A3D-B1A0-6F19C35AC9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03554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107" name="Picture 1039">
          <a:extLst>
            <a:ext uri="{FF2B5EF4-FFF2-40B4-BE49-F238E27FC236}">
              <a16:creationId xmlns:a16="http://schemas.microsoft.com/office/drawing/2014/main" id="{E79DC099-AC5E-4332-A527-CA1C5CA52E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8202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22</xdr:col>
      <xdr:colOff>0</xdr:colOff>
      <xdr:row>2</xdr:row>
      <xdr:rowOff>0</xdr:rowOff>
    </xdr:from>
    <xdr:to>
      <xdr:col>24</xdr:col>
      <xdr:colOff>0</xdr:colOff>
      <xdr:row>5</xdr:row>
      <xdr:rowOff>19050</xdr:rowOff>
    </xdr:to>
    <xdr:sp macro="" textlink="">
      <xdr:nvSpPr>
        <xdr:cNvPr id="108" name="Cloud Callout 3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D9CC1D96-C389-4589-B050-1E3C9856419F}"/>
            </a:ext>
          </a:extLst>
        </xdr:cNvPr>
        <xdr:cNvSpPr/>
      </xdr:nvSpPr>
      <xdr:spPr>
        <a:xfrm>
          <a:off x="10315575" y="342900"/>
          <a:ext cx="1695450" cy="628650"/>
        </a:xfrm>
        <a:prstGeom prst="cloudCallou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800" b="1" baseline="0">
              <a:latin typeface="Comic Sans MS" pitchFamily="66" charset="0"/>
            </a:rPr>
            <a:t>HOME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109" name="Picture 1039">
          <a:extLst>
            <a:ext uri="{FF2B5EF4-FFF2-40B4-BE49-F238E27FC236}">
              <a16:creationId xmlns:a16="http://schemas.microsoft.com/office/drawing/2014/main" id="{D4DE5B9C-B75B-4B55-81AC-35513F3F15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8202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110" name="Picture 1039">
          <a:extLst>
            <a:ext uri="{FF2B5EF4-FFF2-40B4-BE49-F238E27FC236}">
              <a16:creationId xmlns:a16="http://schemas.microsoft.com/office/drawing/2014/main" id="{8B729EAB-FB16-4F49-9589-2D9B124F94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8202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111" name="Picture 1039">
          <a:extLst>
            <a:ext uri="{FF2B5EF4-FFF2-40B4-BE49-F238E27FC236}">
              <a16:creationId xmlns:a16="http://schemas.microsoft.com/office/drawing/2014/main" id="{D5C71EB1-45DC-490C-8841-AA80193D2B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8202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112" name="Picture 1039">
          <a:extLst>
            <a:ext uri="{FF2B5EF4-FFF2-40B4-BE49-F238E27FC236}">
              <a16:creationId xmlns:a16="http://schemas.microsoft.com/office/drawing/2014/main" id="{D4DCFEFC-7389-4965-95E6-90076A1284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8202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22</xdr:col>
      <xdr:colOff>0</xdr:colOff>
      <xdr:row>2</xdr:row>
      <xdr:rowOff>0</xdr:rowOff>
    </xdr:from>
    <xdr:to>
      <xdr:col>24</xdr:col>
      <xdr:colOff>0</xdr:colOff>
      <xdr:row>5</xdr:row>
      <xdr:rowOff>19050</xdr:rowOff>
    </xdr:to>
    <xdr:sp macro="" textlink="">
      <xdr:nvSpPr>
        <xdr:cNvPr id="113" name="Cloud Callout 3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A3DBAEA-AF42-483B-B762-88A7A76D1D33}"/>
            </a:ext>
          </a:extLst>
        </xdr:cNvPr>
        <xdr:cNvSpPr/>
      </xdr:nvSpPr>
      <xdr:spPr>
        <a:xfrm>
          <a:off x="10315575" y="342900"/>
          <a:ext cx="1695450" cy="628650"/>
        </a:xfrm>
        <a:prstGeom prst="cloudCallou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800" b="1" baseline="0">
              <a:latin typeface="Comic Sans MS" pitchFamily="66" charset="0"/>
            </a:rPr>
            <a:t>HOME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114" name="Picture 1039">
          <a:extLst>
            <a:ext uri="{FF2B5EF4-FFF2-40B4-BE49-F238E27FC236}">
              <a16:creationId xmlns:a16="http://schemas.microsoft.com/office/drawing/2014/main" id="{6A4A80B7-1F1A-4816-B8BD-53F00844C9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8202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115" name="Picture 1039">
          <a:extLst>
            <a:ext uri="{FF2B5EF4-FFF2-40B4-BE49-F238E27FC236}">
              <a16:creationId xmlns:a16="http://schemas.microsoft.com/office/drawing/2014/main" id="{F7640668-74D4-497C-B8D9-A36130FC4B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8202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116" name="Picture 1039">
          <a:extLst>
            <a:ext uri="{FF2B5EF4-FFF2-40B4-BE49-F238E27FC236}">
              <a16:creationId xmlns:a16="http://schemas.microsoft.com/office/drawing/2014/main" id="{E55BF3A1-DFC4-407B-89CC-D9289705FF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8202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17</xdr:col>
      <xdr:colOff>495300</xdr:colOff>
      <xdr:row>9</xdr:row>
      <xdr:rowOff>161925</xdr:rowOff>
    </xdr:from>
    <xdr:ext cx="11001376" cy="4143375"/>
    <xdr:sp macro="" textlink="">
      <xdr:nvSpPr>
        <xdr:cNvPr id="72" name="TextBox 81">
          <a:extLst>
            <a:ext uri="{FF2B5EF4-FFF2-40B4-BE49-F238E27FC236}">
              <a16:creationId xmlns:a16="http://schemas.microsoft.com/office/drawing/2014/main" id="{0AFE1529-FE3B-4B37-B70B-7665C9A8B281}"/>
            </a:ext>
          </a:extLst>
        </xdr:cNvPr>
        <xdr:cNvSpPr txBox="1"/>
      </xdr:nvSpPr>
      <xdr:spPr>
        <a:xfrm>
          <a:off x="8639175" y="1800225"/>
          <a:ext cx="11001376" cy="4143375"/>
        </a:xfrm>
        <a:prstGeom prst="rect">
          <a:avLst/>
        </a:prstGeom>
        <a:solidFill>
          <a:schemeClr val="accent2">
            <a:lumMod val="75000"/>
          </a:schemeClr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600" b="1">
              <a:solidFill>
                <a:schemeClr val="bg1"/>
              </a:solidFill>
            </a:rPr>
            <a:t>WEF SD116A : CHECK WITH TM FOR COLOMBO</a:t>
          </a:r>
          <a:r>
            <a:rPr lang="en-US" sz="1600" b="1" baseline="0">
              <a:solidFill>
                <a:schemeClr val="bg1"/>
              </a:solidFill>
            </a:rPr>
            <a:t> / VIA COLOMBO UNTIL FURTHER NOTICE</a:t>
          </a:r>
          <a:endParaRPr lang="en-US" sz="1000" b="1">
            <a:solidFill>
              <a:schemeClr val="bg1"/>
            </a:solidFill>
          </a:endParaRPr>
        </a:p>
      </xdr:txBody>
    </xdr:sp>
    <xdr:clientData/>
  </xdr:oneCellAnchor>
  <xdr:twoCellAnchor>
    <xdr:from>
      <xdr:col>0</xdr:col>
      <xdr:colOff>0</xdr:colOff>
      <xdr:row>14</xdr:row>
      <xdr:rowOff>0</xdr:rowOff>
    </xdr:from>
    <xdr:to>
      <xdr:col>6</xdr:col>
      <xdr:colOff>68580</xdr:colOff>
      <xdr:row>14</xdr:row>
      <xdr:rowOff>160020</xdr:rowOff>
    </xdr:to>
    <xdr:sp macro="" textlink="">
      <xdr:nvSpPr>
        <xdr:cNvPr id="89" name="Rectangle 88">
          <a:extLst>
            <a:ext uri="{FF2B5EF4-FFF2-40B4-BE49-F238E27FC236}">
              <a16:creationId xmlns:a16="http://schemas.microsoft.com/office/drawing/2014/main" id="{8AC192F3-BBE7-4AF8-A845-867CB0F0202A}"/>
            </a:ext>
          </a:extLst>
        </xdr:cNvPr>
        <xdr:cNvSpPr/>
      </xdr:nvSpPr>
      <xdr:spPr>
        <a:xfrm>
          <a:off x="0" y="2495550"/>
          <a:ext cx="2954655" cy="160020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MSC ELA FV115 ETA</a:t>
          </a:r>
          <a:r>
            <a:rPr lang="en-US" sz="1100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 14/04</a:t>
          </a:r>
          <a:endParaRPr lang="en-US" sz="800" b="0">
            <a:solidFill>
              <a:srgbClr val="FFC000"/>
            </a:solidFill>
          </a:endParaRPr>
        </a:p>
      </xdr:txBody>
    </xdr:sp>
    <xdr:clientData/>
  </xdr:twoCellAnchor>
  <xdr:twoCellAnchor>
    <xdr:from>
      <xdr:col>0</xdr:col>
      <xdr:colOff>0</xdr:colOff>
      <xdr:row>15</xdr:row>
      <xdr:rowOff>0</xdr:rowOff>
    </xdr:from>
    <xdr:to>
      <xdr:col>6</xdr:col>
      <xdr:colOff>68580</xdr:colOff>
      <xdr:row>15</xdr:row>
      <xdr:rowOff>160020</xdr:rowOff>
    </xdr:to>
    <xdr:sp macro="" textlink="">
      <xdr:nvSpPr>
        <xdr:cNvPr id="90" name="Rectangle 89">
          <a:extLst>
            <a:ext uri="{FF2B5EF4-FFF2-40B4-BE49-F238E27FC236}">
              <a16:creationId xmlns:a16="http://schemas.microsoft.com/office/drawing/2014/main" id="{945DC508-B13B-4EB7-89B8-EF6FA0B216B5}"/>
            </a:ext>
          </a:extLst>
        </xdr:cNvPr>
        <xdr:cNvSpPr/>
      </xdr:nvSpPr>
      <xdr:spPr>
        <a:xfrm>
          <a:off x="0" y="2667000"/>
          <a:ext cx="2954655" cy="160020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MSC ELA FV115 ETA</a:t>
          </a:r>
          <a:r>
            <a:rPr lang="en-US" sz="1100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 14/04</a:t>
          </a:r>
          <a:endParaRPr lang="en-US" sz="800" b="0">
            <a:solidFill>
              <a:srgbClr val="FFC000"/>
            </a:solidFill>
          </a:endParaRPr>
        </a:p>
      </xdr:txBody>
    </xdr:sp>
    <xdr:clientData/>
  </xdr:twoCellAnchor>
  <xdr:twoCellAnchor>
    <xdr:from>
      <xdr:col>0</xdr:col>
      <xdr:colOff>0</xdr:colOff>
      <xdr:row>18</xdr:row>
      <xdr:rowOff>0</xdr:rowOff>
    </xdr:from>
    <xdr:to>
      <xdr:col>6</xdr:col>
      <xdr:colOff>106680</xdr:colOff>
      <xdr:row>18</xdr:row>
      <xdr:rowOff>160020</xdr:rowOff>
    </xdr:to>
    <xdr:sp macro="" textlink="">
      <xdr:nvSpPr>
        <xdr:cNvPr id="91" name="Rectangle 83">
          <a:extLst>
            <a:ext uri="{FF2B5EF4-FFF2-40B4-BE49-F238E27FC236}">
              <a16:creationId xmlns:a16="http://schemas.microsoft.com/office/drawing/2014/main" id="{8498EB4F-83E5-4A24-BE47-01E0DA13ADCC}"/>
            </a:ext>
          </a:extLst>
        </xdr:cNvPr>
        <xdr:cNvSpPr/>
      </xdr:nvSpPr>
      <xdr:spPr>
        <a:xfrm>
          <a:off x="0" y="3181350"/>
          <a:ext cx="2992755" cy="160020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MSC ANS  FV116V ETA</a:t>
          </a:r>
          <a:r>
            <a:rPr lang="en-US" sz="1100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 23/04 </a:t>
          </a:r>
          <a:endParaRPr lang="en-US" sz="800" b="0">
            <a:solidFill>
              <a:srgbClr val="FFC000"/>
            </a:solidFill>
          </a:endParaRPr>
        </a:p>
      </xdr:txBody>
    </xdr:sp>
    <xdr:clientData/>
  </xdr:twoCellAnchor>
  <xdr:twoCellAnchor>
    <xdr:from>
      <xdr:col>12</xdr:col>
      <xdr:colOff>0</xdr:colOff>
      <xdr:row>14</xdr:row>
      <xdr:rowOff>0</xdr:rowOff>
    </xdr:from>
    <xdr:to>
      <xdr:col>17</xdr:col>
      <xdr:colOff>510540</xdr:colOff>
      <xdr:row>14</xdr:row>
      <xdr:rowOff>144780</xdr:rowOff>
    </xdr:to>
    <xdr:sp macro="" textlink="">
      <xdr:nvSpPr>
        <xdr:cNvPr id="92" name="Rectangle 91">
          <a:extLst>
            <a:ext uri="{FF2B5EF4-FFF2-40B4-BE49-F238E27FC236}">
              <a16:creationId xmlns:a16="http://schemas.microsoft.com/office/drawing/2014/main" id="{9DF78BE0-EF23-400B-852B-D42366810BBA}"/>
            </a:ext>
          </a:extLst>
        </xdr:cNvPr>
        <xdr:cNvSpPr/>
      </xdr:nvSpPr>
      <xdr:spPr>
        <a:xfrm>
          <a:off x="5772150" y="2495550"/>
          <a:ext cx="2882265" cy="144780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TG ATHENA HY113R ETA 7/04</a:t>
          </a:r>
          <a:endParaRPr lang="en-US" sz="800" b="0">
            <a:solidFill>
              <a:srgbClr val="FFC000"/>
            </a:solidFill>
          </a:endParaRPr>
        </a:p>
      </xdr:txBody>
    </xdr:sp>
    <xdr:clientData/>
  </xdr:twoCellAnchor>
  <xdr:twoCellAnchor>
    <xdr:from>
      <xdr:col>12</xdr:col>
      <xdr:colOff>0</xdr:colOff>
      <xdr:row>16</xdr:row>
      <xdr:rowOff>0</xdr:rowOff>
    </xdr:from>
    <xdr:to>
      <xdr:col>17</xdr:col>
      <xdr:colOff>510540</xdr:colOff>
      <xdr:row>16</xdr:row>
      <xdr:rowOff>167640</xdr:rowOff>
    </xdr:to>
    <xdr:sp macro="" textlink="">
      <xdr:nvSpPr>
        <xdr:cNvPr id="93" name="Rectangle 92">
          <a:extLst>
            <a:ext uri="{FF2B5EF4-FFF2-40B4-BE49-F238E27FC236}">
              <a16:creationId xmlns:a16="http://schemas.microsoft.com/office/drawing/2014/main" id="{E6020FD4-80E9-48CA-AD8C-304375E05786}"/>
            </a:ext>
          </a:extLst>
        </xdr:cNvPr>
        <xdr:cNvSpPr/>
      </xdr:nvSpPr>
      <xdr:spPr>
        <a:xfrm>
          <a:off x="5772150" y="2838450"/>
          <a:ext cx="2882265" cy="167640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MSC</a:t>
          </a:r>
          <a:r>
            <a:rPr lang="en-US" sz="1100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 LIDIA HY115R</a:t>
          </a:r>
          <a:r>
            <a:rPr lang="en-US" sz="11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 ETA</a:t>
          </a:r>
          <a:r>
            <a:rPr lang="en-US" sz="1100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 14/04</a:t>
          </a:r>
          <a:endParaRPr lang="en-US" sz="800" b="0">
            <a:solidFill>
              <a:srgbClr val="FFC000"/>
            </a:solidFill>
          </a:endParaRPr>
        </a:p>
      </xdr:txBody>
    </xdr:sp>
    <xdr:clientData/>
  </xdr:twoCellAnchor>
  <xdr:twoCellAnchor>
    <xdr:from>
      <xdr:col>12</xdr:col>
      <xdr:colOff>0</xdr:colOff>
      <xdr:row>18</xdr:row>
      <xdr:rowOff>0</xdr:rowOff>
    </xdr:from>
    <xdr:to>
      <xdr:col>17</xdr:col>
      <xdr:colOff>518160</xdr:colOff>
      <xdr:row>18</xdr:row>
      <xdr:rowOff>160020</xdr:rowOff>
    </xdr:to>
    <xdr:sp macro="" textlink="">
      <xdr:nvSpPr>
        <xdr:cNvPr id="94" name="Rectangle 93">
          <a:extLst>
            <a:ext uri="{FF2B5EF4-FFF2-40B4-BE49-F238E27FC236}">
              <a16:creationId xmlns:a16="http://schemas.microsoft.com/office/drawing/2014/main" id="{64E74B06-9F48-4F1E-AD8A-95D7BB42A89C}"/>
            </a:ext>
          </a:extLst>
        </xdr:cNvPr>
        <xdr:cNvSpPr/>
      </xdr:nvSpPr>
      <xdr:spPr>
        <a:xfrm>
          <a:off x="5772150" y="3181350"/>
          <a:ext cx="2889885" cy="160020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MSC</a:t>
          </a:r>
          <a:r>
            <a:rPr lang="en-US" sz="1100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 LIDIA HY116R</a:t>
          </a:r>
          <a:r>
            <a:rPr lang="en-US" sz="11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 ETA</a:t>
          </a:r>
          <a:r>
            <a:rPr lang="en-US" sz="1100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 21/04</a:t>
          </a:r>
          <a:endParaRPr lang="en-US" sz="800" b="0">
            <a:solidFill>
              <a:srgbClr val="FFC000"/>
            </a:solidFill>
          </a:endParaRPr>
        </a:p>
      </xdr:txBody>
    </xdr:sp>
    <xdr:clientData/>
  </xdr:twoCellAnchor>
  <xdr:twoCellAnchor>
    <xdr:from>
      <xdr:col>0</xdr:col>
      <xdr:colOff>0</xdr:colOff>
      <xdr:row>16</xdr:row>
      <xdr:rowOff>0</xdr:rowOff>
    </xdr:from>
    <xdr:to>
      <xdr:col>6</xdr:col>
      <xdr:colOff>68580</xdr:colOff>
      <xdr:row>16</xdr:row>
      <xdr:rowOff>160020</xdr:rowOff>
    </xdr:to>
    <xdr:sp macro="" textlink="">
      <xdr:nvSpPr>
        <xdr:cNvPr id="95" name="Rectangle 94">
          <a:extLst>
            <a:ext uri="{FF2B5EF4-FFF2-40B4-BE49-F238E27FC236}">
              <a16:creationId xmlns:a16="http://schemas.microsoft.com/office/drawing/2014/main" id="{14C42DEA-4A1E-48B2-B7C0-19AE1B99CA00}"/>
            </a:ext>
          </a:extLst>
        </xdr:cNvPr>
        <xdr:cNvSpPr/>
      </xdr:nvSpPr>
      <xdr:spPr>
        <a:xfrm>
          <a:off x="0" y="2838450"/>
          <a:ext cx="2954655" cy="160020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MSC ELA FV115 ETA</a:t>
          </a:r>
          <a:r>
            <a:rPr lang="en-US" sz="1100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 14/04</a:t>
          </a:r>
          <a:endParaRPr lang="en-US" sz="800" b="0">
            <a:solidFill>
              <a:srgbClr val="FFC000"/>
            </a:solidFill>
          </a:endParaRPr>
        </a:p>
      </xdr:txBody>
    </xdr:sp>
    <xdr:clientData/>
  </xdr:twoCellAnchor>
  <xdr:twoCellAnchor>
    <xdr:from>
      <xdr:col>12</xdr:col>
      <xdr:colOff>9525</xdr:colOff>
      <xdr:row>25</xdr:row>
      <xdr:rowOff>9525</xdr:rowOff>
    </xdr:from>
    <xdr:to>
      <xdr:col>15</xdr:col>
      <xdr:colOff>171450</xdr:colOff>
      <xdr:row>25</xdr:row>
      <xdr:rowOff>150495</xdr:rowOff>
    </xdr:to>
    <xdr:sp macro="" textlink="">
      <xdr:nvSpPr>
        <xdr:cNvPr id="96" name="Rectangle 58">
          <a:extLst>
            <a:ext uri="{FF2B5EF4-FFF2-40B4-BE49-F238E27FC236}">
              <a16:creationId xmlns:a16="http://schemas.microsoft.com/office/drawing/2014/main" id="{AA890965-2802-41B5-8AAE-9C7695449E40}"/>
            </a:ext>
          </a:extLst>
        </xdr:cNvPr>
        <xdr:cNvSpPr/>
      </xdr:nvSpPr>
      <xdr:spPr>
        <a:xfrm>
          <a:off x="5781675" y="4391025"/>
          <a:ext cx="1838325" cy="140970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MSC</a:t>
          </a:r>
          <a:r>
            <a:rPr lang="en-US" sz="1100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 ALEXA HI119A (TPP)</a:t>
          </a:r>
          <a:endParaRPr lang="en-US" sz="800" b="0">
            <a:solidFill>
              <a:srgbClr val="FFC000"/>
            </a:solidFill>
          </a:endParaRPr>
        </a:p>
      </xdr:txBody>
    </xdr:sp>
    <xdr:clientData/>
  </xdr:twoCellAnchor>
  <xdr:twoCellAnchor>
    <xdr:from>
      <xdr:col>0</xdr:col>
      <xdr:colOff>1</xdr:colOff>
      <xdr:row>19</xdr:row>
      <xdr:rowOff>161925</xdr:rowOff>
    </xdr:from>
    <xdr:to>
      <xdr:col>5</xdr:col>
      <xdr:colOff>476250</xdr:colOff>
      <xdr:row>20</xdr:row>
      <xdr:rowOff>161925</xdr:rowOff>
    </xdr:to>
    <xdr:sp macro="" textlink="">
      <xdr:nvSpPr>
        <xdr:cNvPr id="97" name="Rectangle 96">
          <a:extLst>
            <a:ext uri="{FF2B5EF4-FFF2-40B4-BE49-F238E27FC236}">
              <a16:creationId xmlns:a16="http://schemas.microsoft.com/office/drawing/2014/main" id="{482CD417-2C9C-4ED9-92ED-E3BA27AC5E23}"/>
            </a:ext>
          </a:extLst>
        </xdr:cNvPr>
        <xdr:cNvSpPr/>
      </xdr:nvSpPr>
      <xdr:spPr>
        <a:xfrm>
          <a:off x="1" y="3514725"/>
          <a:ext cx="2847974" cy="171450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MSC VEGA FV117A, ETA 28/4  </a:t>
          </a:r>
          <a:endParaRPr lang="en-US" sz="600" b="0">
            <a:solidFill>
              <a:srgbClr val="FFC000"/>
            </a:solidFill>
          </a:endParaRPr>
        </a:p>
      </xdr:txBody>
    </xdr:sp>
    <xdr:clientData/>
  </xdr:twoCellAnchor>
  <xdr:twoCellAnchor>
    <xdr:from>
      <xdr:col>12</xdr:col>
      <xdr:colOff>0</xdr:colOff>
      <xdr:row>23</xdr:row>
      <xdr:rowOff>0</xdr:rowOff>
    </xdr:from>
    <xdr:to>
      <xdr:col>15</xdr:col>
      <xdr:colOff>161925</xdr:colOff>
      <xdr:row>23</xdr:row>
      <xdr:rowOff>140970</xdr:rowOff>
    </xdr:to>
    <xdr:sp macro="" textlink="">
      <xdr:nvSpPr>
        <xdr:cNvPr id="88" name="Rectangle 58">
          <a:extLst>
            <a:ext uri="{FF2B5EF4-FFF2-40B4-BE49-F238E27FC236}">
              <a16:creationId xmlns:a16="http://schemas.microsoft.com/office/drawing/2014/main" id="{52390AC2-D4B9-4676-998F-985CA08746D2}"/>
            </a:ext>
          </a:extLst>
        </xdr:cNvPr>
        <xdr:cNvSpPr/>
      </xdr:nvSpPr>
      <xdr:spPr>
        <a:xfrm>
          <a:off x="5772150" y="4038600"/>
          <a:ext cx="1838325" cy="140970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MSC RAFAELA </a:t>
          </a:r>
          <a:r>
            <a:rPr lang="en-US" sz="1100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HI118A (TPP)</a:t>
          </a:r>
          <a:endParaRPr lang="en-US" sz="800" b="0">
            <a:solidFill>
              <a:srgbClr val="FFC000"/>
            </a:solidFill>
          </a:endParaRPr>
        </a:p>
      </xdr:txBody>
    </xdr:sp>
    <xdr:clientData/>
  </xdr:twoCellAnchor>
</xdr:wsDr>
</file>

<file path=xl/drawings/drawing9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2" name="Picture 1039">
          <a:extLst>
            <a:ext uri="{FF2B5EF4-FFF2-40B4-BE49-F238E27FC236}">
              <a16:creationId xmlns:a16="http://schemas.microsoft.com/office/drawing/2014/main" id="{4BE99154-1126-491D-91C2-81162BA418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8202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22</xdr:col>
      <xdr:colOff>0</xdr:colOff>
      <xdr:row>2</xdr:row>
      <xdr:rowOff>0</xdr:rowOff>
    </xdr:from>
    <xdr:to>
      <xdr:col>24</xdr:col>
      <xdr:colOff>66675</xdr:colOff>
      <xdr:row>5</xdr:row>
      <xdr:rowOff>0</xdr:rowOff>
    </xdr:to>
    <xdr:sp macro="" textlink="">
      <xdr:nvSpPr>
        <xdr:cNvPr id="3" name="Cloud Callout 3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660D5BAE-7121-4FAD-8347-A69E0C4AB1A5}"/>
            </a:ext>
          </a:extLst>
        </xdr:cNvPr>
        <xdr:cNvSpPr/>
      </xdr:nvSpPr>
      <xdr:spPr>
        <a:xfrm>
          <a:off x="10315575" y="342900"/>
          <a:ext cx="1762125" cy="609600"/>
        </a:xfrm>
        <a:prstGeom prst="cloudCallou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800" b="1" baseline="0">
              <a:latin typeface="Comic Sans MS" pitchFamily="66" charset="0"/>
            </a:rPr>
            <a:t>HOME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4" name="Picture 1039">
          <a:extLst>
            <a:ext uri="{FF2B5EF4-FFF2-40B4-BE49-F238E27FC236}">
              <a16:creationId xmlns:a16="http://schemas.microsoft.com/office/drawing/2014/main" id="{9B543FED-61DE-4A84-9DA9-FE38722CB8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8202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5" name="Picture 1039">
          <a:extLst>
            <a:ext uri="{FF2B5EF4-FFF2-40B4-BE49-F238E27FC236}">
              <a16:creationId xmlns:a16="http://schemas.microsoft.com/office/drawing/2014/main" id="{603A05FD-0C9F-416F-8336-A56142DC39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8202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6" name="Picture 1039">
          <a:extLst>
            <a:ext uri="{FF2B5EF4-FFF2-40B4-BE49-F238E27FC236}">
              <a16:creationId xmlns:a16="http://schemas.microsoft.com/office/drawing/2014/main" id="{C46481CE-8F73-4C33-8419-5E9E0C8A47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8202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7" name="Picture 1039">
          <a:extLst>
            <a:ext uri="{FF2B5EF4-FFF2-40B4-BE49-F238E27FC236}">
              <a16:creationId xmlns:a16="http://schemas.microsoft.com/office/drawing/2014/main" id="{B317AA8D-0482-401A-A554-CD36D41DFF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8202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8" name="Picture 1039">
          <a:extLst>
            <a:ext uri="{FF2B5EF4-FFF2-40B4-BE49-F238E27FC236}">
              <a16:creationId xmlns:a16="http://schemas.microsoft.com/office/drawing/2014/main" id="{E0103E4E-6F08-4A4A-97C4-AF1326CE94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8202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9" name="Picture 1039">
          <a:extLst>
            <a:ext uri="{FF2B5EF4-FFF2-40B4-BE49-F238E27FC236}">
              <a16:creationId xmlns:a16="http://schemas.microsoft.com/office/drawing/2014/main" id="{995BBACB-D6E4-4BC1-A28B-6E0B0F4DBC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8202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10" name="Picture 1039">
          <a:extLst>
            <a:ext uri="{FF2B5EF4-FFF2-40B4-BE49-F238E27FC236}">
              <a16:creationId xmlns:a16="http://schemas.microsoft.com/office/drawing/2014/main" id="{8E0293D8-2FF5-4C76-B57A-B2C5646885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8202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11" name="Picture 1039">
          <a:extLst>
            <a:ext uri="{FF2B5EF4-FFF2-40B4-BE49-F238E27FC236}">
              <a16:creationId xmlns:a16="http://schemas.microsoft.com/office/drawing/2014/main" id="{CEB1F6B6-A22E-489E-ABEC-E5B0FD3365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8202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12" name="Picture 1039">
          <a:extLst>
            <a:ext uri="{FF2B5EF4-FFF2-40B4-BE49-F238E27FC236}">
              <a16:creationId xmlns:a16="http://schemas.microsoft.com/office/drawing/2014/main" id="{982F25B3-6305-4F00-AC11-51CE0156F0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8202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13" name="Picture 1039">
          <a:extLst>
            <a:ext uri="{FF2B5EF4-FFF2-40B4-BE49-F238E27FC236}">
              <a16:creationId xmlns:a16="http://schemas.microsoft.com/office/drawing/2014/main" id="{1419F7B0-FAD5-4A87-82A7-F8D541978B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8202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14" name="Picture 1039">
          <a:extLst>
            <a:ext uri="{FF2B5EF4-FFF2-40B4-BE49-F238E27FC236}">
              <a16:creationId xmlns:a16="http://schemas.microsoft.com/office/drawing/2014/main" id="{7F18B6B7-D915-48C4-8D8B-06ED07327B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8202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15" name="Picture 1039">
          <a:extLst>
            <a:ext uri="{FF2B5EF4-FFF2-40B4-BE49-F238E27FC236}">
              <a16:creationId xmlns:a16="http://schemas.microsoft.com/office/drawing/2014/main" id="{73F1BF1C-8F8C-412A-8FF1-EC348F4318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8202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16" name="Picture 1039">
          <a:extLst>
            <a:ext uri="{FF2B5EF4-FFF2-40B4-BE49-F238E27FC236}">
              <a16:creationId xmlns:a16="http://schemas.microsoft.com/office/drawing/2014/main" id="{D5B75B8F-E9CE-4AC3-8AF4-FD37DBE96D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8202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17" name="Picture 1039">
          <a:extLst>
            <a:ext uri="{FF2B5EF4-FFF2-40B4-BE49-F238E27FC236}">
              <a16:creationId xmlns:a16="http://schemas.microsoft.com/office/drawing/2014/main" id="{5D2A4CFB-83F0-43C6-80F9-002C1F6BC5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8202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18" name="Picture 1039">
          <a:extLst>
            <a:ext uri="{FF2B5EF4-FFF2-40B4-BE49-F238E27FC236}">
              <a16:creationId xmlns:a16="http://schemas.microsoft.com/office/drawing/2014/main" id="{61303C40-0FE3-4294-9FFD-5B1004AD7B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8202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19" name="Picture 1039">
          <a:extLst>
            <a:ext uri="{FF2B5EF4-FFF2-40B4-BE49-F238E27FC236}">
              <a16:creationId xmlns:a16="http://schemas.microsoft.com/office/drawing/2014/main" id="{878DAEE0-3FD6-4560-B3D9-6EA4E481D9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8202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20" name="Picture 1039">
          <a:extLst>
            <a:ext uri="{FF2B5EF4-FFF2-40B4-BE49-F238E27FC236}">
              <a16:creationId xmlns:a16="http://schemas.microsoft.com/office/drawing/2014/main" id="{9AFF0388-FED9-4C39-BBFC-C7802F4525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8202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21" name="Picture 1039">
          <a:extLst>
            <a:ext uri="{FF2B5EF4-FFF2-40B4-BE49-F238E27FC236}">
              <a16:creationId xmlns:a16="http://schemas.microsoft.com/office/drawing/2014/main" id="{4606C8EE-E024-4566-98A5-5440E1C46E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8202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22" name="Picture 1039">
          <a:extLst>
            <a:ext uri="{FF2B5EF4-FFF2-40B4-BE49-F238E27FC236}">
              <a16:creationId xmlns:a16="http://schemas.microsoft.com/office/drawing/2014/main" id="{3B936C95-C9B0-4B69-90E2-553D0E5AF4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8202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23" name="Picture 1039">
          <a:extLst>
            <a:ext uri="{FF2B5EF4-FFF2-40B4-BE49-F238E27FC236}">
              <a16:creationId xmlns:a16="http://schemas.microsoft.com/office/drawing/2014/main" id="{4843CBD2-EFC4-4FE9-97EB-D70FB8F567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8202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24" name="Picture 1039">
          <a:extLst>
            <a:ext uri="{FF2B5EF4-FFF2-40B4-BE49-F238E27FC236}">
              <a16:creationId xmlns:a16="http://schemas.microsoft.com/office/drawing/2014/main" id="{E1A0FF94-7271-402A-A8C7-9DF00F5521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8202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25" name="Picture 1039">
          <a:extLst>
            <a:ext uri="{FF2B5EF4-FFF2-40B4-BE49-F238E27FC236}">
              <a16:creationId xmlns:a16="http://schemas.microsoft.com/office/drawing/2014/main" id="{4D06690E-548B-4D9F-9666-E00DAC6743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8202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26" name="Picture 1039">
          <a:extLst>
            <a:ext uri="{FF2B5EF4-FFF2-40B4-BE49-F238E27FC236}">
              <a16:creationId xmlns:a16="http://schemas.microsoft.com/office/drawing/2014/main" id="{E90BCBEF-4290-411B-AEDE-0EB0DB09C8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8202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27" name="Picture 1039">
          <a:extLst>
            <a:ext uri="{FF2B5EF4-FFF2-40B4-BE49-F238E27FC236}">
              <a16:creationId xmlns:a16="http://schemas.microsoft.com/office/drawing/2014/main" id="{2495900A-8E2F-4C66-826F-2A03EBB392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8202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28" name="Picture 1039">
          <a:extLst>
            <a:ext uri="{FF2B5EF4-FFF2-40B4-BE49-F238E27FC236}">
              <a16:creationId xmlns:a16="http://schemas.microsoft.com/office/drawing/2014/main" id="{41BEA382-A4D6-4C67-84D7-DE844D9458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8202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29" name="Picture 1039">
          <a:extLst>
            <a:ext uri="{FF2B5EF4-FFF2-40B4-BE49-F238E27FC236}">
              <a16:creationId xmlns:a16="http://schemas.microsoft.com/office/drawing/2014/main" id="{907A4A5D-2ED9-45B1-B2A7-65465AED26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8202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30" name="Picture 1039">
          <a:extLst>
            <a:ext uri="{FF2B5EF4-FFF2-40B4-BE49-F238E27FC236}">
              <a16:creationId xmlns:a16="http://schemas.microsoft.com/office/drawing/2014/main" id="{00761873-BAAD-4E69-BD63-E82FC8F5F9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8202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31" name="Picture 1039">
          <a:extLst>
            <a:ext uri="{FF2B5EF4-FFF2-40B4-BE49-F238E27FC236}">
              <a16:creationId xmlns:a16="http://schemas.microsoft.com/office/drawing/2014/main" id="{1D102F5C-EBAE-4A6D-B12F-22B5167D74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8202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32" name="Picture 1039">
          <a:extLst>
            <a:ext uri="{FF2B5EF4-FFF2-40B4-BE49-F238E27FC236}">
              <a16:creationId xmlns:a16="http://schemas.microsoft.com/office/drawing/2014/main" id="{F1248F91-F7C1-42F6-B67B-9EEABE6285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8202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33" name="Picture 1039">
          <a:extLst>
            <a:ext uri="{FF2B5EF4-FFF2-40B4-BE49-F238E27FC236}">
              <a16:creationId xmlns:a16="http://schemas.microsoft.com/office/drawing/2014/main" id="{DFB56120-7090-4615-8610-26480E4B48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8202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34" name="Picture 1039">
          <a:extLst>
            <a:ext uri="{FF2B5EF4-FFF2-40B4-BE49-F238E27FC236}">
              <a16:creationId xmlns:a16="http://schemas.microsoft.com/office/drawing/2014/main" id="{B99ABCB2-C28F-414D-A604-31B1520999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8202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35" name="Picture 1039">
          <a:extLst>
            <a:ext uri="{FF2B5EF4-FFF2-40B4-BE49-F238E27FC236}">
              <a16:creationId xmlns:a16="http://schemas.microsoft.com/office/drawing/2014/main" id="{BF2BABDF-519F-4DF1-AFD9-601F4001BE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8202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22</xdr:col>
      <xdr:colOff>0</xdr:colOff>
      <xdr:row>2</xdr:row>
      <xdr:rowOff>0</xdr:rowOff>
    </xdr:from>
    <xdr:to>
      <xdr:col>24</xdr:col>
      <xdr:colOff>66675</xdr:colOff>
      <xdr:row>5</xdr:row>
      <xdr:rowOff>0</xdr:rowOff>
    </xdr:to>
    <xdr:sp macro="" textlink="">
      <xdr:nvSpPr>
        <xdr:cNvPr id="36" name="Cloud Callout 3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5630B6E9-C696-488D-925B-88BCE6118045}"/>
            </a:ext>
          </a:extLst>
        </xdr:cNvPr>
        <xdr:cNvSpPr/>
      </xdr:nvSpPr>
      <xdr:spPr>
        <a:xfrm>
          <a:off x="10315575" y="342900"/>
          <a:ext cx="1762125" cy="609600"/>
        </a:xfrm>
        <a:prstGeom prst="cloudCallou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800" b="1" baseline="0">
              <a:latin typeface="Comic Sans MS" pitchFamily="66" charset="0"/>
            </a:rPr>
            <a:t>HOME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37" name="Picture 1039">
          <a:extLst>
            <a:ext uri="{FF2B5EF4-FFF2-40B4-BE49-F238E27FC236}">
              <a16:creationId xmlns:a16="http://schemas.microsoft.com/office/drawing/2014/main" id="{370B3052-160A-492E-BB30-B826DEF6C0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8202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38" name="Picture 1039">
          <a:extLst>
            <a:ext uri="{FF2B5EF4-FFF2-40B4-BE49-F238E27FC236}">
              <a16:creationId xmlns:a16="http://schemas.microsoft.com/office/drawing/2014/main" id="{4F5E859F-97E1-41DC-B17D-A14A3FF8AE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8202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39" name="Picture 1039">
          <a:extLst>
            <a:ext uri="{FF2B5EF4-FFF2-40B4-BE49-F238E27FC236}">
              <a16:creationId xmlns:a16="http://schemas.microsoft.com/office/drawing/2014/main" id="{944D1FE0-5EB1-4318-B883-A2CA7D78CC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8202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40" name="Picture 1039">
          <a:extLst>
            <a:ext uri="{FF2B5EF4-FFF2-40B4-BE49-F238E27FC236}">
              <a16:creationId xmlns:a16="http://schemas.microsoft.com/office/drawing/2014/main" id="{FC5347AC-D588-4860-BD19-DC85B924D5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8202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41" name="Picture 1039">
          <a:extLst>
            <a:ext uri="{FF2B5EF4-FFF2-40B4-BE49-F238E27FC236}">
              <a16:creationId xmlns:a16="http://schemas.microsoft.com/office/drawing/2014/main" id="{197A073E-3A00-4A35-9D06-8FCBCF84B4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8202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42" name="Picture 1039">
          <a:extLst>
            <a:ext uri="{FF2B5EF4-FFF2-40B4-BE49-F238E27FC236}">
              <a16:creationId xmlns:a16="http://schemas.microsoft.com/office/drawing/2014/main" id="{901E9CEC-F3AE-475C-8161-11A1928993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8202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43" name="Picture 1039">
          <a:extLst>
            <a:ext uri="{FF2B5EF4-FFF2-40B4-BE49-F238E27FC236}">
              <a16:creationId xmlns:a16="http://schemas.microsoft.com/office/drawing/2014/main" id="{0F426505-4D39-4BBB-93E4-F7BA2BC15E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8202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44" name="Picture 1039">
          <a:extLst>
            <a:ext uri="{FF2B5EF4-FFF2-40B4-BE49-F238E27FC236}">
              <a16:creationId xmlns:a16="http://schemas.microsoft.com/office/drawing/2014/main" id="{C05D3887-29DD-4747-A0AA-AB49BA47DC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8202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45" name="Picture 1039">
          <a:extLst>
            <a:ext uri="{FF2B5EF4-FFF2-40B4-BE49-F238E27FC236}">
              <a16:creationId xmlns:a16="http://schemas.microsoft.com/office/drawing/2014/main" id="{787E07BA-7AAA-4279-BAC8-00343C8E3E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8202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46" name="Picture 1039">
          <a:extLst>
            <a:ext uri="{FF2B5EF4-FFF2-40B4-BE49-F238E27FC236}">
              <a16:creationId xmlns:a16="http://schemas.microsoft.com/office/drawing/2014/main" id="{B4348C2F-E669-4094-A8D4-C9D7A8B709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8202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47" name="Picture 1039">
          <a:extLst>
            <a:ext uri="{FF2B5EF4-FFF2-40B4-BE49-F238E27FC236}">
              <a16:creationId xmlns:a16="http://schemas.microsoft.com/office/drawing/2014/main" id="{0A04A39D-D09F-4EFC-9C7E-102A193185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8202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48" name="Picture 1039">
          <a:extLst>
            <a:ext uri="{FF2B5EF4-FFF2-40B4-BE49-F238E27FC236}">
              <a16:creationId xmlns:a16="http://schemas.microsoft.com/office/drawing/2014/main" id="{13D9F34D-EFAF-4CCF-8479-08A468540C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8202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49" name="Picture 1039">
          <a:extLst>
            <a:ext uri="{FF2B5EF4-FFF2-40B4-BE49-F238E27FC236}">
              <a16:creationId xmlns:a16="http://schemas.microsoft.com/office/drawing/2014/main" id="{F02D1AA9-C198-4FAF-8B9C-F05583A9E1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8202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50" name="Picture 1039">
          <a:extLst>
            <a:ext uri="{FF2B5EF4-FFF2-40B4-BE49-F238E27FC236}">
              <a16:creationId xmlns:a16="http://schemas.microsoft.com/office/drawing/2014/main" id="{D4CF9639-25C4-4516-A64B-016E5691F6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8202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51" name="Picture 1039">
          <a:extLst>
            <a:ext uri="{FF2B5EF4-FFF2-40B4-BE49-F238E27FC236}">
              <a16:creationId xmlns:a16="http://schemas.microsoft.com/office/drawing/2014/main" id="{5244D5E3-C3A4-420F-A59C-41F7F95C56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8202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52" name="Picture 1039">
          <a:extLst>
            <a:ext uri="{FF2B5EF4-FFF2-40B4-BE49-F238E27FC236}">
              <a16:creationId xmlns:a16="http://schemas.microsoft.com/office/drawing/2014/main" id="{60CF91F8-A970-4115-866F-721D65D59B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8202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53" name="Picture 1039">
          <a:extLst>
            <a:ext uri="{FF2B5EF4-FFF2-40B4-BE49-F238E27FC236}">
              <a16:creationId xmlns:a16="http://schemas.microsoft.com/office/drawing/2014/main" id="{21A9BA14-4B74-43F2-A1FF-782751D2C2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8202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54" name="Picture 1039">
          <a:extLst>
            <a:ext uri="{FF2B5EF4-FFF2-40B4-BE49-F238E27FC236}">
              <a16:creationId xmlns:a16="http://schemas.microsoft.com/office/drawing/2014/main" id="{27594A5D-0DE4-4E15-8D50-435D0DF52D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8202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55" name="Picture 1039">
          <a:extLst>
            <a:ext uri="{FF2B5EF4-FFF2-40B4-BE49-F238E27FC236}">
              <a16:creationId xmlns:a16="http://schemas.microsoft.com/office/drawing/2014/main" id="{ED6FD974-9664-4550-8E64-F1FC73F611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8202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56" name="Picture 1039">
          <a:extLst>
            <a:ext uri="{FF2B5EF4-FFF2-40B4-BE49-F238E27FC236}">
              <a16:creationId xmlns:a16="http://schemas.microsoft.com/office/drawing/2014/main" id="{0B35FFD5-EF51-45D7-ACCB-FF7B4500D8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8202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57" name="Picture 1039">
          <a:extLst>
            <a:ext uri="{FF2B5EF4-FFF2-40B4-BE49-F238E27FC236}">
              <a16:creationId xmlns:a16="http://schemas.microsoft.com/office/drawing/2014/main" id="{5072E995-9CBD-469F-A08B-BADB6C353D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8202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58" name="Picture 1039">
          <a:extLst>
            <a:ext uri="{FF2B5EF4-FFF2-40B4-BE49-F238E27FC236}">
              <a16:creationId xmlns:a16="http://schemas.microsoft.com/office/drawing/2014/main" id="{62D853BF-9B2A-4467-BE09-303FD4E338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8202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59" name="Picture 1039">
          <a:extLst>
            <a:ext uri="{FF2B5EF4-FFF2-40B4-BE49-F238E27FC236}">
              <a16:creationId xmlns:a16="http://schemas.microsoft.com/office/drawing/2014/main" id="{2B8F5815-3C35-40B3-900D-B9CC7CB7D1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8202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60" name="Picture 1039">
          <a:extLst>
            <a:ext uri="{FF2B5EF4-FFF2-40B4-BE49-F238E27FC236}">
              <a16:creationId xmlns:a16="http://schemas.microsoft.com/office/drawing/2014/main" id="{97FEE893-9720-40BE-947F-9E3891D436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8202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61" name="Picture 1039">
          <a:extLst>
            <a:ext uri="{FF2B5EF4-FFF2-40B4-BE49-F238E27FC236}">
              <a16:creationId xmlns:a16="http://schemas.microsoft.com/office/drawing/2014/main" id="{DFF20D79-F391-4446-8E0A-45C9597B41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8202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62" name="Picture 1039">
          <a:extLst>
            <a:ext uri="{FF2B5EF4-FFF2-40B4-BE49-F238E27FC236}">
              <a16:creationId xmlns:a16="http://schemas.microsoft.com/office/drawing/2014/main" id="{D6A026D9-3E1F-4F67-843B-7A7F4E3102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8202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63" name="Picture 1039">
          <a:extLst>
            <a:ext uri="{FF2B5EF4-FFF2-40B4-BE49-F238E27FC236}">
              <a16:creationId xmlns:a16="http://schemas.microsoft.com/office/drawing/2014/main" id="{5AB8D4B3-5235-495F-BD33-B16113D366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8202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64" name="Picture 1039">
          <a:extLst>
            <a:ext uri="{FF2B5EF4-FFF2-40B4-BE49-F238E27FC236}">
              <a16:creationId xmlns:a16="http://schemas.microsoft.com/office/drawing/2014/main" id="{7EBE458F-0F42-4786-B5C7-419FB5897C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8202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65" name="Picture 1039">
          <a:extLst>
            <a:ext uri="{FF2B5EF4-FFF2-40B4-BE49-F238E27FC236}">
              <a16:creationId xmlns:a16="http://schemas.microsoft.com/office/drawing/2014/main" id="{9350E131-DDA9-4D5E-8145-BED67C659D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8202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66" name="Picture 1039">
          <a:extLst>
            <a:ext uri="{FF2B5EF4-FFF2-40B4-BE49-F238E27FC236}">
              <a16:creationId xmlns:a16="http://schemas.microsoft.com/office/drawing/2014/main" id="{BA8EFBA8-9BCD-4A16-AD1D-B279877129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8202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67" name="Picture 1039">
          <a:extLst>
            <a:ext uri="{FF2B5EF4-FFF2-40B4-BE49-F238E27FC236}">
              <a16:creationId xmlns:a16="http://schemas.microsoft.com/office/drawing/2014/main" id="{D1F2E685-CF37-4EBB-A795-E4AADA1380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8202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68" name="Picture 1039">
          <a:extLst>
            <a:ext uri="{FF2B5EF4-FFF2-40B4-BE49-F238E27FC236}">
              <a16:creationId xmlns:a16="http://schemas.microsoft.com/office/drawing/2014/main" id="{10BCC5FC-ACE7-4D90-B930-EA676D61C1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8202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22</xdr:col>
      <xdr:colOff>0</xdr:colOff>
      <xdr:row>2</xdr:row>
      <xdr:rowOff>0</xdr:rowOff>
    </xdr:from>
    <xdr:to>
      <xdr:col>24</xdr:col>
      <xdr:colOff>0</xdr:colOff>
      <xdr:row>5</xdr:row>
      <xdr:rowOff>19050</xdr:rowOff>
    </xdr:to>
    <xdr:sp macro="" textlink="">
      <xdr:nvSpPr>
        <xdr:cNvPr id="69" name="Cloud Callout 3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EF2F0DF-8350-4BD9-A954-958771BF2C0F}"/>
            </a:ext>
          </a:extLst>
        </xdr:cNvPr>
        <xdr:cNvSpPr/>
      </xdr:nvSpPr>
      <xdr:spPr>
        <a:xfrm>
          <a:off x="10315575" y="342900"/>
          <a:ext cx="1695450" cy="628650"/>
        </a:xfrm>
        <a:prstGeom prst="cloudCallou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800" b="1" baseline="0">
              <a:latin typeface="Comic Sans MS" pitchFamily="66" charset="0"/>
            </a:rPr>
            <a:t>HOME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70" name="Picture 1039">
          <a:extLst>
            <a:ext uri="{FF2B5EF4-FFF2-40B4-BE49-F238E27FC236}">
              <a16:creationId xmlns:a16="http://schemas.microsoft.com/office/drawing/2014/main" id="{14BEAF10-DEFD-4F09-92C2-98844210CF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8202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71" name="Picture 1039">
          <a:extLst>
            <a:ext uri="{FF2B5EF4-FFF2-40B4-BE49-F238E27FC236}">
              <a16:creationId xmlns:a16="http://schemas.microsoft.com/office/drawing/2014/main" id="{66152B21-5E8D-461E-AF33-F2599E4D27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8202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72" name="Picture 1039">
          <a:extLst>
            <a:ext uri="{FF2B5EF4-FFF2-40B4-BE49-F238E27FC236}">
              <a16:creationId xmlns:a16="http://schemas.microsoft.com/office/drawing/2014/main" id="{75065971-89FB-405A-B093-12F898F84D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8202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73" name="Picture 1039">
          <a:extLst>
            <a:ext uri="{FF2B5EF4-FFF2-40B4-BE49-F238E27FC236}">
              <a16:creationId xmlns:a16="http://schemas.microsoft.com/office/drawing/2014/main" id="{DADC42EB-096D-4F35-B649-9363DDA3D5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8202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22</xdr:col>
      <xdr:colOff>0</xdr:colOff>
      <xdr:row>2</xdr:row>
      <xdr:rowOff>0</xdr:rowOff>
    </xdr:from>
    <xdr:to>
      <xdr:col>24</xdr:col>
      <xdr:colOff>0</xdr:colOff>
      <xdr:row>5</xdr:row>
      <xdr:rowOff>19050</xdr:rowOff>
    </xdr:to>
    <xdr:sp macro="" textlink="">
      <xdr:nvSpPr>
        <xdr:cNvPr id="74" name="Cloud Callout 3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2E071DD6-DE7C-4AB9-8997-97FEB68203C8}"/>
            </a:ext>
          </a:extLst>
        </xdr:cNvPr>
        <xdr:cNvSpPr/>
      </xdr:nvSpPr>
      <xdr:spPr>
        <a:xfrm>
          <a:off x="10315575" y="342900"/>
          <a:ext cx="1695450" cy="628650"/>
        </a:xfrm>
        <a:prstGeom prst="cloudCallou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800" b="1" baseline="0">
              <a:latin typeface="Comic Sans MS" pitchFamily="66" charset="0"/>
            </a:rPr>
            <a:t>HOME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75" name="Picture 1039">
          <a:extLst>
            <a:ext uri="{FF2B5EF4-FFF2-40B4-BE49-F238E27FC236}">
              <a16:creationId xmlns:a16="http://schemas.microsoft.com/office/drawing/2014/main" id="{9EF7C4EB-DDB1-489E-B028-74E9532F5F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8202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76" name="Picture 1039">
          <a:extLst>
            <a:ext uri="{FF2B5EF4-FFF2-40B4-BE49-F238E27FC236}">
              <a16:creationId xmlns:a16="http://schemas.microsoft.com/office/drawing/2014/main" id="{577C9FEB-5F41-4EE5-917E-0B19CE2360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8202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77" name="Picture 1039">
          <a:extLst>
            <a:ext uri="{FF2B5EF4-FFF2-40B4-BE49-F238E27FC236}">
              <a16:creationId xmlns:a16="http://schemas.microsoft.com/office/drawing/2014/main" id="{BB153E8A-07EB-4831-A76A-F8EDAE91D4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8202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24</xdr:col>
      <xdr:colOff>0</xdr:colOff>
      <xdr:row>19</xdr:row>
      <xdr:rowOff>0</xdr:rowOff>
    </xdr:from>
    <xdr:to>
      <xdr:col>33</xdr:col>
      <xdr:colOff>0</xdr:colOff>
      <xdr:row>22</xdr:row>
      <xdr:rowOff>0</xdr:rowOff>
    </xdr:to>
    <xdr:sp macro="" textlink="">
      <xdr:nvSpPr>
        <xdr:cNvPr id="97" name="Rectangle 24">
          <a:extLst>
            <a:ext uri="{FF2B5EF4-FFF2-40B4-BE49-F238E27FC236}">
              <a16:creationId xmlns:a16="http://schemas.microsoft.com/office/drawing/2014/main" id="{B8EF25E3-5A0E-4DB7-86C5-200ECEF2FD96}"/>
            </a:ext>
          </a:extLst>
        </xdr:cNvPr>
        <xdr:cNvSpPr/>
      </xdr:nvSpPr>
      <xdr:spPr>
        <a:xfrm>
          <a:off x="12428220" y="3421380"/>
          <a:ext cx="7749540" cy="525780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MY" sz="1200" b="1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TO SD139A</a:t>
          </a:r>
          <a:endParaRPr lang="en-US" sz="1100" b="1">
            <a:solidFill>
              <a:srgbClr val="FFC000"/>
            </a:solidFill>
          </a:endParaRPr>
        </a:p>
      </xdr:txBody>
    </xdr:sp>
    <xdr:clientData/>
  </xdr:twoCellAnchor>
  <xdr:oneCellAnchor>
    <xdr:from>
      <xdr:col>17</xdr:col>
      <xdr:colOff>516255</xdr:colOff>
      <xdr:row>10</xdr:row>
      <xdr:rowOff>1905</xdr:rowOff>
    </xdr:from>
    <xdr:ext cx="11142345" cy="6307455"/>
    <xdr:sp macro="" textlink="">
      <xdr:nvSpPr>
        <xdr:cNvPr id="102" name="TextBox 81">
          <a:extLst>
            <a:ext uri="{FF2B5EF4-FFF2-40B4-BE49-F238E27FC236}">
              <a16:creationId xmlns:a16="http://schemas.microsoft.com/office/drawing/2014/main" id="{BE7D99BC-835B-4078-ACC3-B6981E9A820A}"/>
            </a:ext>
          </a:extLst>
        </xdr:cNvPr>
        <xdr:cNvSpPr txBox="1"/>
      </xdr:nvSpPr>
      <xdr:spPr>
        <a:xfrm>
          <a:off x="9043035" y="1845945"/>
          <a:ext cx="11142345" cy="6307455"/>
        </a:xfrm>
        <a:prstGeom prst="rect">
          <a:avLst/>
        </a:prstGeom>
        <a:solidFill>
          <a:schemeClr val="accent2">
            <a:lumMod val="75000"/>
          </a:schemeClr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600" b="1">
              <a:solidFill>
                <a:schemeClr val="bg1"/>
              </a:solidFill>
            </a:rPr>
            <a:t>SUSPEND </a:t>
          </a:r>
          <a:r>
            <a:rPr lang="en-US" sz="1600" b="1" baseline="0">
              <a:solidFill>
                <a:schemeClr val="bg1"/>
              </a:solidFill>
            </a:rPr>
            <a:t>UNTIL FURTHER NOTICE // PLS CHECK WITH TM FOR ALTERNATIVE</a:t>
          </a:r>
          <a:endParaRPr lang="en-US" sz="1000" b="1">
            <a:solidFill>
              <a:schemeClr val="bg1"/>
            </a:solidFill>
          </a:endParaRPr>
        </a:p>
      </xdr:txBody>
    </xdr:sp>
    <xdr:clientData/>
  </xdr:oneCellAnchor>
</xdr:wsDr>
</file>

<file path=xl/drawings/drawing9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2" name="Picture 1039">
          <a:extLst>
            <a:ext uri="{FF2B5EF4-FFF2-40B4-BE49-F238E27FC236}">
              <a16:creationId xmlns:a16="http://schemas.microsoft.com/office/drawing/2014/main" id="{C2E32481-A2C4-4CFF-95C9-1A112D05FA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06424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22</xdr:col>
      <xdr:colOff>0</xdr:colOff>
      <xdr:row>2</xdr:row>
      <xdr:rowOff>0</xdr:rowOff>
    </xdr:from>
    <xdr:to>
      <xdr:col>24</xdr:col>
      <xdr:colOff>0</xdr:colOff>
      <xdr:row>5</xdr:row>
      <xdr:rowOff>19050</xdr:rowOff>
    </xdr:to>
    <xdr:sp macro="" textlink="">
      <xdr:nvSpPr>
        <xdr:cNvPr id="3" name="Cloud Callout 3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1B2E34DC-B14B-4FF1-BC82-B87C023B6B79}"/>
            </a:ext>
          </a:extLst>
        </xdr:cNvPr>
        <xdr:cNvSpPr/>
      </xdr:nvSpPr>
      <xdr:spPr>
        <a:xfrm>
          <a:off x="11567160" y="350520"/>
          <a:ext cx="1737360" cy="636270"/>
        </a:xfrm>
        <a:prstGeom prst="cloudCallou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800" b="1" baseline="0">
              <a:latin typeface="Comic Sans MS" pitchFamily="66" charset="0"/>
            </a:rPr>
            <a:t>HOME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4" name="Picture 1039">
          <a:extLst>
            <a:ext uri="{FF2B5EF4-FFF2-40B4-BE49-F238E27FC236}">
              <a16:creationId xmlns:a16="http://schemas.microsoft.com/office/drawing/2014/main" id="{ABDC2E69-A309-42F3-8449-A0D19EB5E8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06424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5" name="Picture 1039">
          <a:extLst>
            <a:ext uri="{FF2B5EF4-FFF2-40B4-BE49-F238E27FC236}">
              <a16:creationId xmlns:a16="http://schemas.microsoft.com/office/drawing/2014/main" id="{5E8FCD7E-4C95-412E-8BC3-1CF35A3457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06424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6" name="Picture 1039">
          <a:extLst>
            <a:ext uri="{FF2B5EF4-FFF2-40B4-BE49-F238E27FC236}">
              <a16:creationId xmlns:a16="http://schemas.microsoft.com/office/drawing/2014/main" id="{7B66799A-F10B-43D7-B2FC-34F727152F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06424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9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2" name="Picture 1039">
          <a:extLst>
            <a:ext uri="{FF2B5EF4-FFF2-40B4-BE49-F238E27FC236}">
              <a16:creationId xmlns:a16="http://schemas.microsoft.com/office/drawing/2014/main" id="{5DDF5C2F-64F4-440B-8A8E-27BF69D3E5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06424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22</xdr:col>
      <xdr:colOff>0</xdr:colOff>
      <xdr:row>2</xdr:row>
      <xdr:rowOff>0</xdr:rowOff>
    </xdr:from>
    <xdr:to>
      <xdr:col>24</xdr:col>
      <xdr:colOff>0</xdr:colOff>
      <xdr:row>5</xdr:row>
      <xdr:rowOff>19050</xdr:rowOff>
    </xdr:to>
    <xdr:sp macro="" textlink="">
      <xdr:nvSpPr>
        <xdr:cNvPr id="3" name="Cloud Callout 3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511C4812-A9EF-470B-8F83-BA8A0DEB3DE6}"/>
            </a:ext>
          </a:extLst>
        </xdr:cNvPr>
        <xdr:cNvSpPr/>
      </xdr:nvSpPr>
      <xdr:spPr>
        <a:xfrm>
          <a:off x="11567160" y="350520"/>
          <a:ext cx="1737360" cy="636270"/>
        </a:xfrm>
        <a:prstGeom prst="cloudCallou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800" b="1" baseline="0">
              <a:latin typeface="Comic Sans MS" pitchFamily="66" charset="0"/>
            </a:rPr>
            <a:t>HOME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4" name="Picture 1039">
          <a:extLst>
            <a:ext uri="{FF2B5EF4-FFF2-40B4-BE49-F238E27FC236}">
              <a16:creationId xmlns:a16="http://schemas.microsoft.com/office/drawing/2014/main" id="{E08ABA06-B13F-4090-9F13-E0238BDD03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06424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5" name="Picture 1039">
          <a:extLst>
            <a:ext uri="{FF2B5EF4-FFF2-40B4-BE49-F238E27FC236}">
              <a16:creationId xmlns:a16="http://schemas.microsoft.com/office/drawing/2014/main" id="{411C1329-54F2-4F84-9566-D808C221C7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06424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6" name="Picture 1039">
          <a:extLst>
            <a:ext uri="{FF2B5EF4-FFF2-40B4-BE49-F238E27FC236}">
              <a16:creationId xmlns:a16="http://schemas.microsoft.com/office/drawing/2014/main" id="{6635A813-4FB1-42C2-AFCF-3A78DDB3D6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06424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9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2" name="Picture 1039">
          <a:extLst>
            <a:ext uri="{FF2B5EF4-FFF2-40B4-BE49-F238E27FC236}">
              <a16:creationId xmlns:a16="http://schemas.microsoft.com/office/drawing/2014/main" id="{54ADC8A9-7998-4549-97ED-3C50DA21BC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06424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22</xdr:col>
      <xdr:colOff>0</xdr:colOff>
      <xdr:row>2</xdr:row>
      <xdr:rowOff>0</xdr:rowOff>
    </xdr:from>
    <xdr:to>
      <xdr:col>24</xdr:col>
      <xdr:colOff>0</xdr:colOff>
      <xdr:row>5</xdr:row>
      <xdr:rowOff>19050</xdr:rowOff>
    </xdr:to>
    <xdr:sp macro="" textlink="">
      <xdr:nvSpPr>
        <xdr:cNvPr id="3" name="Cloud Callout 3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5DEF219A-B121-4892-80E4-6AAD7E95C606}"/>
            </a:ext>
          </a:extLst>
        </xdr:cNvPr>
        <xdr:cNvSpPr/>
      </xdr:nvSpPr>
      <xdr:spPr>
        <a:xfrm>
          <a:off x="11567160" y="350520"/>
          <a:ext cx="1737360" cy="636270"/>
        </a:xfrm>
        <a:prstGeom prst="cloudCallou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800" b="1" baseline="0">
              <a:latin typeface="Comic Sans MS" pitchFamily="66" charset="0"/>
            </a:rPr>
            <a:t>HOME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4" name="Picture 1039">
          <a:extLst>
            <a:ext uri="{FF2B5EF4-FFF2-40B4-BE49-F238E27FC236}">
              <a16:creationId xmlns:a16="http://schemas.microsoft.com/office/drawing/2014/main" id="{ED34ECFE-3B0B-4BE7-A9DE-19C97E22ED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06424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5" name="Picture 1039">
          <a:extLst>
            <a:ext uri="{FF2B5EF4-FFF2-40B4-BE49-F238E27FC236}">
              <a16:creationId xmlns:a16="http://schemas.microsoft.com/office/drawing/2014/main" id="{5FFBA93C-7F39-4F66-8083-6AC6894999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06424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6" name="Picture 1039">
          <a:extLst>
            <a:ext uri="{FF2B5EF4-FFF2-40B4-BE49-F238E27FC236}">
              <a16:creationId xmlns:a16="http://schemas.microsoft.com/office/drawing/2014/main" id="{2668B2DE-6E27-48DF-A6FC-400BC55166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06424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12</xdr:col>
      <xdr:colOff>7620</xdr:colOff>
      <xdr:row>14</xdr:row>
      <xdr:rowOff>7620</xdr:rowOff>
    </xdr:from>
    <xdr:to>
      <xdr:col>12</xdr:col>
      <xdr:colOff>1264920</xdr:colOff>
      <xdr:row>15</xdr:row>
      <xdr:rowOff>0</xdr:rowOff>
    </xdr:to>
    <xdr:sp macro="" textlink="">
      <xdr:nvSpPr>
        <xdr:cNvPr id="7" name="Rectangle 6">
          <a:extLst>
            <a:ext uri="{FF2B5EF4-FFF2-40B4-BE49-F238E27FC236}">
              <a16:creationId xmlns:a16="http://schemas.microsoft.com/office/drawing/2014/main" id="{E5BFD08A-6FE8-4FC8-B163-782594676C1C}"/>
            </a:ext>
          </a:extLst>
        </xdr:cNvPr>
        <xdr:cNvSpPr/>
      </xdr:nvSpPr>
      <xdr:spPr>
        <a:xfrm>
          <a:off x="5779770" y="2503170"/>
          <a:ext cx="1238250" cy="163830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800" b="1" baseline="0">
              <a:solidFill>
                <a:srgbClr val="FFC000"/>
              </a:solidFill>
            </a:rPr>
            <a:t>CAPE MOSS	</a:t>
          </a:r>
          <a:endParaRPr lang="en-US" sz="800" b="1">
            <a:solidFill>
              <a:srgbClr val="FFC000"/>
            </a:solidFill>
          </a:endParaRPr>
        </a:p>
      </xdr:txBody>
    </xdr:sp>
    <xdr:clientData/>
  </xdr:twoCellAnchor>
</xdr:wsDr>
</file>

<file path=xl/drawings/drawing9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2" name="Picture 1039">
          <a:extLst>
            <a:ext uri="{FF2B5EF4-FFF2-40B4-BE49-F238E27FC236}">
              <a16:creationId xmlns:a16="http://schemas.microsoft.com/office/drawing/2014/main" id="{B2E2E96E-18C2-4D41-B0D4-75B77AE70D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06424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22</xdr:col>
      <xdr:colOff>0</xdr:colOff>
      <xdr:row>2</xdr:row>
      <xdr:rowOff>0</xdr:rowOff>
    </xdr:from>
    <xdr:to>
      <xdr:col>24</xdr:col>
      <xdr:colOff>0</xdr:colOff>
      <xdr:row>5</xdr:row>
      <xdr:rowOff>19050</xdr:rowOff>
    </xdr:to>
    <xdr:sp macro="" textlink="">
      <xdr:nvSpPr>
        <xdr:cNvPr id="3" name="Cloud Callout 3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2F198562-9906-4E00-9FBC-D90B5862F13B}"/>
            </a:ext>
          </a:extLst>
        </xdr:cNvPr>
        <xdr:cNvSpPr/>
      </xdr:nvSpPr>
      <xdr:spPr>
        <a:xfrm>
          <a:off x="11567160" y="350520"/>
          <a:ext cx="1737360" cy="636270"/>
        </a:xfrm>
        <a:prstGeom prst="cloudCallou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800" b="1" baseline="0">
              <a:latin typeface="Comic Sans MS" pitchFamily="66" charset="0"/>
            </a:rPr>
            <a:t>HOME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4" name="Picture 1039">
          <a:extLst>
            <a:ext uri="{FF2B5EF4-FFF2-40B4-BE49-F238E27FC236}">
              <a16:creationId xmlns:a16="http://schemas.microsoft.com/office/drawing/2014/main" id="{A734AB98-2231-4A81-9379-95C70A4A75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06424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5" name="Picture 1039">
          <a:extLst>
            <a:ext uri="{FF2B5EF4-FFF2-40B4-BE49-F238E27FC236}">
              <a16:creationId xmlns:a16="http://schemas.microsoft.com/office/drawing/2014/main" id="{2B027621-2253-4D90-B7B4-7C073B1B63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06424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6" name="Picture 1039">
          <a:extLst>
            <a:ext uri="{FF2B5EF4-FFF2-40B4-BE49-F238E27FC236}">
              <a16:creationId xmlns:a16="http://schemas.microsoft.com/office/drawing/2014/main" id="{AD793B51-324D-41FE-94C7-544CB54DC4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06424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9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2" name="Picture 1039">
          <a:extLst>
            <a:ext uri="{FF2B5EF4-FFF2-40B4-BE49-F238E27FC236}">
              <a16:creationId xmlns:a16="http://schemas.microsoft.com/office/drawing/2014/main" id="{D09F7E27-7912-43A5-850D-419ADD6948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06424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22</xdr:col>
      <xdr:colOff>0</xdr:colOff>
      <xdr:row>2</xdr:row>
      <xdr:rowOff>0</xdr:rowOff>
    </xdr:from>
    <xdr:to>
      <xdr:col>24</xdr:col>
      <xdr:colOff>0</xdr:colOff>
      <xdr:row>5</xdr:row>
      <xdr:rowOff>19050</xdr:rowOff>
    </xdr:to>
    <xdr:sp macro="" textlink="">
      <xdr:nvSpPr>
        <xdr:cNvPr id="3" name="Cloud Callout 3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44EB6720-39D7-44A4-9EA0-04AB401D41BC}"/>
            </a:ext>
          </a:extLst>
        </xdr:cNvPr>
        <xdr:cNvSpPr/>
      </xdr:nvSpPr>
      <xdr:spPr>
        <a:xfrm>
          <a:off x="11567160" y="350520"/>
          <a:ext cx="1737360" cy="636270"/>
        </a:xfrm>
        <a:prstGeom prst="cloudCallou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800" b="1" baseline="0">
              <a:latin typeface="Comic Sans MS" pitchFamily="66" charset="0"/>
            </a:rPr>
            <a:t>HOME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4" name="Picture 1039">
          <a:extLst>
            <a:ext uri="{FF2B5EF4-FFF2-40B4-BE49-F238E27FC236}">
              <a16:creationId xmlns:a16="http://schemas.microsoft.com/office/drawing/2014/main" id="{5DC0F50D-30BD-4D89-981C-E2DBA25A74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06424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5" name="Picture 1039">
          <a:extLst>
            <a:ext uri="{FF2B5EF4-FFF2-40B4-BE49-F238E27FC236}">
              <a16:creationId xmlns:a16="http://schemas.microsoft.com/office/drawing/2014/main" id="{7F1E8239-6168-48E8-9F73-8175AA4E6D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06424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6" name="Picture 1039">
          <a:extLst>
            <a:ext uri="{FF2B5EF4-FFF2-40B4-BE49-F238E27FC236}">
              <a16:creationId xmlns:a16="http://schemas.microsoft.com/office/drawing/2014/main" id="{EA88E8CD-B92A-4D4B-A4A7-6F09F4A7F1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06424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9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2" name="Picture 1039">
          <a:extLst>
            <a:ext uri="{FF2B5EF4-FFF2-40B4-BE49-F238E27FC236}">
              <a16:creationId xmlns:a16="http://schemas.microsoft.com/office/drawing/2014/main" id="{3220F1F1-DE05-40CD-B8F9-B17FE1DE26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06424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22</xdr:col>
      <xdr:colOff>0</xdr:colOff>
      <xdr:row>2</xdr:row>
      <xdr:rowOff>0</xdr:rowOff>
    </xdr:from>
    <xdr:to>
      <xdr:col>24</xdr:col>
      <xdr:colOff>0</xdr:colOff>
      <xdr:row>5</xdr:row>
      <xdr:rowOff>19050</xdr:rowOff>
    </xdr:to>
    <xdr:sp macro="" textlink="">
      <xdr:nvSpPr>
        <xdr:cNvPr id="3" name="Cloud Callout 3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935940D0-5B77-482C-A6DA-E08C9EAC27E1}"/>
            </a:ext>
          </a:extLst>
        </xdr:cNvPr>
        <xdr:cNvSpPr/>
      </xdr:nvSpPr>
      <xdr:spPr>
        <a:xfrm>
          <a:off x="11567160" y="350520"/>
          <a:ext cx="1737360" cy="636270"/>
        </a:xfrm>
        <a:prstGeom prst="cloudCallou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800" b="1" baseline="0">
              <a:latin typeface="Comic Sans MS" pitchFamily="66" charset="0"/>
            </a:rPr>
            <a:t>HOME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4" name="Picture 1039">
          <a:extLst>
            <a:ext uri="{FF2B5EF4-FFF2-40B4-BE49-F238E27FC236}">
              <a16:creationId xmlns:a16="http://schemas.microsoft.com/office/drawing/2014/main" id="{70F290B0-BA83-4296-BEF9-12686F09E7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06424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5" name="Picture 1039">
          <a:extLst>
            <a:ext uri="{FF2B5EF4-FFF2-40B4-BE49-F238E27FC236}">
              <a16:creationId xmlns:a16="http://schemas.microsoft.com/office/drawing/2014/main" id="{3E528992-6486-4110-A141-D2CB185739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06424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6" name="Picture 1039">
          <a:extLst>
            <a:ext uri="{FF2B5EF4-FFF2-40B4-BE49-F238E27FC236}">
              <a16:creationId xmlns:a16="http://schemas.microsoft.com/office/drawing/2014/main" id="{E03CA798-ED2B-4544-9BDC-C6819ACBB5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06424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0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14</xdr:col>
      <xdr:colOff>0</xdr:colOff>
      <xdr:row>3</xdr:row>
      <xdr:rowOff>0</xdr:rowOff>
    </xdr:to>
    <xdr:pic>
      <xdr:nvPicPr>
        <xdr:cNvPr id="2" name="Picture 1039">
          <a:extLst>
            <a:ext uri="{FF2B5EF4-FFF2-40B4-BE49-F238E27FC236}">
              <a16:creationId xmlns:a16="http://schemas.microsoft.com/office/drawing/2014/main" id="{94B8198E-A3B2-4A09-9363-488C3DFFDC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06424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2</xdr:row>
      <xdr:rowOff>0</xdr:rowOff>
    </xdr:from>
    <xdr:to>
      <xdr:col>18</xdr:col>
      <xdr:colOff>0</xdr:colOff>
      <xdr:row>5</xdr:row>
      <xdr:rowOff>19050</xdr:rowOff>
    </xdr:to>
    <xdr:sp macro="" textlink="">
      <xdr:nvSpPr>
        <xdr:cNvPr id="3" name="Cloud Callout 3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F1D202CF-8A67-4A4A-86F1-8EB9512430BD}"/>
            </a:ext>
          </a:extLst>
        </xdr:cNvPr>
        <xdr:cNvSpPr/>
      </xdr:nvSpPr>
      <xdr:spPr>
        <a:xfrm>
          <a:off x="11567160" y="350520"/>
          <a:ext cx="1737360" cy="636270"/>
        </a:xfrm>
        <a:prstGeom prst="cloudCallou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800" b="1" baseline="0">
              <a:latin typeface="Comic Sans MS" pitchFamily="66" charset="0"/>
            </a:rPr>
            <a:t>HOME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14</xdr:col>
      <xdr:colOff>0</xdr:colOff>
      <xdr:row>3</xdr:row>
      <xdr:rowOff>0</xdr:rowOff>
    </xdr:to>
    <xdr:pic>
      <xdr:nvPicPr>
        <xdr:cNvPr id="4" name="Picture 1039">
          <a:extLst>
            <a:ext uri="{FF2B5EF4-FFF2-40B4-BE49-F238E27FC236}">
              <a16:creationId xmlns:a16="http://schemas.microsoft.com/office/drawing/2014/main" id="{5C9A33E6-97E8-4492-80F2-55F4A0A9C0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06424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14</xdr:col>
      <xdr:colOff>0</xdr:colOff>
      <xdr:row>3</xdr:row>
      <xdr:rowOff>0</xdr:rowOff>
    </xdr:to>
    <xdr:pic>
      <xdr:nvPicPr>
        <xdr:cNvPr id="5" name="Picture 1039">
          <a:extLst>
            <a:ext uri="{FF2B5EF4-FFF2-40B4-BE49-F238E27FC236}">
              <a16:creationId xmlns:a16="http://schemas.microsoft.com/office/drawing/2014/main" id="{C5E3A27B-FDB2-4BB2-9DA6-8824B61386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06424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14</xdr:col>
      <xdr:colOff>0</xdr:colOff>
      <xdr:row>3</xdr:row>
      <xdr:rowOff>0</xdr:rowOff>
    </xdr:to>
    <xdr:pic>
      <xdr:nvPicPr>
        <xdr:cNvPr id="6" name="Picture 1039">
          <a:extLst>
            <a:ext uri="{FF2B5EF4-FFF2-40B4-BE49-F238E27FC236}">
              <a16:creationId xmlns:a16="http://schemas.microsoft.com/office/drawing/2014/main" id="{720CF5DD-76B7-4A0C-AFEA-82274FA386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06424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0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21</xdr:col>
      <xdr:colOff>0</xdr:colOff>
      <xdr:row>3</xdr:row>
      <xdr:rowOff>0</xdr:rowOff>
    </xdr:to>
    <xdr:pic>
      <xdr:nvPicPr>
        <xdr:cNvPr id="2" name="Picture 1039">
          <a:extLst>
            <a:ext uri="{FF2B5EF4-FFF2-40B4-BE49-F238E27FC236}">
              <a16:creationId xmlns:a16="http://schemas.microsoft.com/office/drawing/2014/main" id="{C066DAAD-E106-4D1E-9D7D-8CCF13734A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326642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21</xdr:col>
      <xdr:colOff>0</xdr:colOff>
      <xdr:row>3</xdr:row>
      <xdr:rowOff>0</xdr:rowOff>
    </xdr:to>
    <xdr:pic>
      <xdr:nvPicPr>
        <xdr:cNvPr id="3" name="Picture 1039">
          <a:extLst>
            <a:ext uri="{FF2B5EF4-FFF2-40B4-BE49-F238E27FC236}">
              <a16:creationId xmlns:a16="http://schemas.microsoft.com/office/drawing/2014/main" id="{468B3E5A-088F-45AF-AB87-45FBFAC9EB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326642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22</xdr:col>
      <xdr:colOff>0</xdr:colOff>
      <xdr:row>2</xdr:row>
      <xdr:rowOff>0</xdr:rowOff>
    </xdr:from>
    <xdr:to>
      <xdr:col>24</xdr:col>
      <xdr:colOff>66675</xdr:colOff>
      <xdr:row>5</xdr:row>
      <xdr:rowOff>19050</xdr:rowOff>
    </xdr:to>
    <xdr:sp macro="" textlink="">
      <xdr:nvSpPr>
        <xdr:cNvPr id="4" name="Cloud Callout 4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BF4F78A1-C695-4104-8C2A-0F770791E753}"/>
            </a:ext>
          </a:extLst>
        </xdr:cNvPr>
        <xdr:cNvSpPr/>
      </xdr:nvSpPr>
      <xdr:spPr>
        <a:xfrm>
          <a:off x="15057120" y="350520"/>
          <a:ext cx="1811655" cy="636270"/>
        </a:xfrm>
        <a:prstGeom prst="cloudCallou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800" b="1" baseline="0">
              <a:latin typeface="Comic Sans MS" pitchFamily="66" charset="0"/>
            </a:rPr>
            <a:t>HOME</a:t>
          </a:r>
        </a:p>
      </xdr:txBody>
    </xdr:sp>
    <xdr:clientData/>
  </xdr:twoCellAnchor>
  <xdr:oneCellAnchor>
    <xdr:from>
      <xdr:col>6</xdr:col>
      <xdr:colOff>0</xdr:colOff>
      <xdr:row>16</xdr:row>
      <xdr:rowOff>0</xdr:rowOff>
    </xdr:from>
    <xdr:ext cx="1325880" cy="350520"/>
    <xdr:sp macro="" textlink="">
      <xdr:nvSpPr>
        <xdr:cNvPr id="5" name="TextBox 81">
          <a:extLst>
            <a:ext uri="{FF2B5EF4-FFF2-40B4-BE49-F238E27FC236}">
              <a16:creationId xmlns:a16="http://schemas.microsoft.com/office/drawing/2014/main" id="{7CF3423C-AD5B-40F3-A372-D1F543148373}"/>
            </a:ext>
          </a:extLst>
        </xdr:cNvPr>
        <xdr:cNvSpPr txBox="1"/>
      </xdr:nvSpPr>
      <xdr:spPr>
        <a:xfrm>
          <a:off x="3093720" y="2895600"/>
          <a:ext cx="1325880" cy="350520"/>
        </a:xfrm>
        <a:prstGeom prst="rect">
          <a:avLst/>
        </a:prstGeom>
        <a:solidFill>
          <a:schemeClr val="accent2">
            <a:lumMod val="75000"/>
          </a:schemeClr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050" b="1">
              <a:solidFill>
                <a:schemeClr val="bg1"/>
              </a:solidFill>
            </a:rPr>
            <a:t>MSC RAFAELA </a:t>
          </a:r>
        </a:p>
      </xdr:txBody>
    </xdr:sp>
    <xdr:clientData/>
  </xdr:oneCellAnchor>
</xdr:wsDr>
</file>

<file path=xl/drawings/drawing10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14</xdr:col>
      <xdr:colOff>0</xdr:colOff>
      <xdr:row>3</xdr:row>
      <xdr:rowOff>0</xdr:rowOff>
    </xdr:to>
    <xdr:pic>
      <xdr:nvPicPr>
        <xdr:cNvPr id="2" name="Picture 1039">
          <a:extLst>
            <a:ext uri="{FF2B5EF4-FFF2-40B4-BE49-F238E27FC236}">
              <a16:creationId xmlns:a16="http://schemas.microsoft.com/office/drawing/2014/main" id="{1AA7B0EC-6C0A-4E32-8683-35C13DFF08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707898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2</xdr:row>
      <xdr:rowOff>0</xdr:rowOff>
    </xdr:from>
    <xdr:to>
      <xdr:col>18</xdr:col>
      <xdr:colOff>0</xdr:colOff>
      <xdr:row>5</xdr:row>
      <xdr:rowOff>19050</xdr:rowOff>
    </xdr:to>
    <xdr:sp macro="" textlink="">
      <xdr:nvSpPr>
        <xdr:cNvPr id="3" name="Cloud Callout 3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3086FB05-74FB-42F2-A517-F16992DAC120}"/>
            </a:ext>
          </a:extLst>
        </xdr:cNvPr>
        <xdr:cNvSpPr/>
      </xdr:nvSpPr>
      <xdr:spPr>
        <a:xfrm>
          <a:off x="7566660" y="350520"/>
          <a:ext cx="1722120" cy="636270"/>
        </a:xfrm>
        <a:prstGeom prst="cloudCallou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800" b="1" baseline="0">
              <a:latin typeface="Comic Sans MS" pitchFamily="66" charset="0"/>
            </a:rPr>
            <a:t>HOME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14</xdr:col>
      <xdr:colOff>0</xdr:colOff>
      <xdr:row>3</xdr:row>
      <xdr:rowOff>0</xdr:rowOff>
    </xdr:to>
    <xdr:pic>
      <xdr:nvPicPr>
        <xdr:cNvPr id="4" name="Picture 1039">
          <a:extLst>
            <a:ext uri="{FF2B5EF4-FFF2-40B4-BE49-F238E27FC236}">
              <a16:creationId xmlns:a16="http://schemas.microsoft.com/office/drawing/2014/main" id="{43F21BE8-6043-487A-BF32-CD16B7E58E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707898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14</xdr:col>
      <xdr:colOff>0</xdr:colOff>
      <xdr:row>3</xdr:row>
      <xdr:rowOff>0</xdr:rowOff>
    </xdr:to>
    <xdr:pic>
      <xdr:nvPicPr>
        <xdr:cNvPr id="5" name="Picture 1039">
          <a:extLst>
            <a:ext uri="{FF2B5EF4-FFF2-40B4-BE49-F238E27FC236}">
              <a16:creationId xmlns:a16="http://schemas.microsoft.com/office/drawing/2014/main" id="{BF2F0CA5-BFD5-42A5-B752-0033C31A22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707898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14</xdr:col>
      <xdr:colOff>0</xdr:colOff>
      <xdr:row>3</xdr:row>
      <xdr:rowOff>0</xdr:rowOff>
    </xdr:to>
    <xdr:pic>
      <xdr:nvPicPr>
        <xdr:cNvPr id="6" name="Picture 1039">
          <a:extLst>
            <a:ext uri="{FF2B5EF4-FFF2-40B4-BE49-F238E27FC236}">
              <a16:creationId xmlns:a16="http://schemas.microsoft.com/office/drawing/2014/main" id="{7D779471-7B91-4CC9-AB96-7F2DFE7C67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707898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0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14</xdr:col>
      <xdr:colOff>0</xdr:colOff>
      <xdr:row>3</xdr:row>
      <xdr:rowOff>0</xdr:rowOff>
    </xdr:to>
    <xdr:pic>
      <xdr:nvPicPr>
        <xdr:cNvPr id="2" name="Picture 1039">
          <a:extLst>
            <a:ext uri="{FF2B5EF4-FFF2-40B4-BE49-F238E27FC236}">
              <a16:creationId xmlns:a16="http://schemas.microsoft.com/office/drawing/2014/main" id="{C2798C6B-504E-4E2E-9660-DABB881EC4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06424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2</xdr:row>
      <xdr:rowOff>0</xdr:rowOff>
    </xdr:from>
    <xdr:to>
      <xdr:col>18</xdr:col>
      <xdr:colOff>0</xdr:colOff>
      <xdr:row>5</xdr:row>
      <xdr:rowOff>19050</xdr:rowOff>
    </xdr:to>
    <xdr:sp macro="" textlink="">
      <xdr:nvSpPr>
        <xdr:cNvPr id="3" name="Cloud Callout 3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913B38F2-FF8C-4A0D-BD9D-CB90B5BDB433}"/>
            </a:ext>
          </a:extLst>
        </xdr:cNvPr>
        <xdr:cNvSpPr/>
      </xdr:nvSpPr>
      <xdr:spPr>
        <a:xfrm>
          <a:off x="11567160" y="350520"/>
          <a:ext cx="1737360" cy="636270"/>
        </a:xfrm>
        <a:prstGeom prst="cloudCallou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800" b="1" baseline="0">
              <a:latin typeface="Comic Sans MS" pitchFamily="66" charset="0"/>
            </a:rPr>
            <a:t>HOME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14</xdr:col>
      <xdr:colOff>0</xdr:colOff>
      <xdr:row>3</xdr:row>
      <xdr:rowOff>0</xdr:rowOff>
    </xdr:to>
    <xdr:pic>
      <xdr:nvPicPr>
        <xdr:cNvPr id="4" name="Picture 1039">
          <a:extLst>
            <a:ext uri="{FF2B5EF4-FFF2-40B4-BE49-F238E27FC236}">
              <a16:creationId xmlns:a16="http://schemas.microsoft.com/office/drawing/2014/main" id="{3DA1E8B7-7D2A-4DFC-9807-26A8098762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06424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14</xdr:col>
      <xdr:colOff>0</xdr:colOff>
      <xdr:row>3</xdr:row>
      <xdr:rowOff>0</xdr:rowOff>
    </xdr:to>
    <xdr:pic>
      <xdr:nvPicPr>
        <xdr:cNvPr id="5" name="Picture 1039">
          <a:extLst>
            <a:ext uri="{FF2B5EF4-FFF2-40B4-BE49-F238E27FC236}">
              <a16:creationId xmlns:a16="http://schemas.microsoft.com/office/drawing/2014/main" id="{DA3A5631-3F6B-41CD-A2EE-43EC36EAE9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06424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14</xdr:col>
      <xdr:colOff>0</xdr:colOff>
      <xdr:row>3</xdr:row>
      <xdr:rowOff>0</xdr:rowOff>
    </xdr:to>
    <xdr:pic>
      <xdr:nvPicPr>
        <xdr:cNvPr id="6" name="Picture 1039">
          <a:extLst>
            <a:ext uri="{FF2B5EF4-FFF2-40B4-BE49-F238E27FC236}">
              <a16:creationId xmlns:a16="http://schemas.microsoft.com/office/drawing/2014/main" id="{5F31CAA2-E480-4484-A8F3-3DAAE1E7F2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06424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12</xdr:col>
      <xdr:colOff>960120</xdr:colOff>
      <xdr:row>16</xdr:row>
      <xdr:rowOff>22860</xdr:rowOff>
    </xdr:from>
    <xdr:to>
      <xdr:col>16</xdr:col>
      <xdr:colOff>106680</xdr:colOff>
      <xdr:row>17</xdr:row>
      <xdr:rowOff>137160</xdr:rowOff>
    </xdr:to>
    <xdr:sp macro="" textlink="">
      <xdr:nvSpPr>
        <xdr:cNvPr id="7" name="Rectangle 24">
          <a:extLst>
            <a:ext uri="{FF2B5EF4-FFF2-40B4-BE49-F238E27FC236}">
              <a16:creationId xmlns:a16="http://schemas.microsoft.com/office/drawing/2014/main" id="{6FD82FBD-E7A0-4C63-8942-F571FA6902F4}"/>
            </a:ext>
          </a:extLst>
        </xdr:cNvPr>
        <xdr:cNvSpPr/>
      </xdr:nvSpPr>
      <xdr:spPr>
        <a:xfrm>
          <a:off x="6865620" y="2918460"/>
          <a:ext cx="807720" cy="289560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HC</a:t>
          </a:r>
          <a:r>
            <a:rPr lang="en-US" sz="1100" b="0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 137A </a:t>
          </a:r>
          <a:endParaRPr lang="en-US" sz="800" b="0">
            <a:solidFill>
              <a:srgbClr val="FFC000"/>
            </a:solidFill>
          </a:endParaRPr>
        </a:p>
      </xdr:txBody>
    </xdr:sp>
    <xdr:clientData/>
  </xdr:twoCellAnchor>
</xdr:wsDr>
</file>

<file path=xl/drawings/drawing10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25</xdr:col>
      <xdr:colOff>838200</xdr:colOff>
      <xdr:row>3</xdr:row>
      <xdr:rowOff>0</xdr:rowOff>
    </xdr:to>
    <xdr:pic>
      <xdr:nvPicPr>
        <xdr:cNvPr id="2" name="Picture 1039">
          <a:extLst>
            <a:ext uri="{FF2B5EF4-FFF2-40B4-BE49-F238E27FC236}">
              <a16:creationId xmlns:a16="http://schemas.microsoft.com/office/drawing/2014/main" id="{1D43F725-2907-4FD0-8C56-F18CE306E9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322070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25</xdr:col>
      <xdr:colOff>838200</xdr:colOff>
      <xdr:row>3</xdr:row>
      <xdr:rowOff>0</xdr:rowOff>
    </xdr:to>
    <xdr:pic>
      <xdr:nvPicPr>
        <xdr:cNvPr id="3" name="Picture 1039">
          <a:extLst>
            <a:ext uri="{FF2B5EF4-FFF2-40B4-BE49-F238E27FC236}">
              <a16:creationId xmlns:a16="http://schemas.microsoft.com/office/drawing/2014/main" id="{FD9DE51D-A027-4713-8A2D-B83AEABF87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322070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28</xdr:col>
      <xdr:colOff>0</xdr:colOff>
      <xdr:row>2</xdr:row>
      <xdr:rowOff>0</xdr:rowOff>
    </xdr:from>
    <xdr:to>
      <xdr:col>30</xdr:col>
      <xdr:colOff>66675</xdr:colOff>
      <xdr:row>5</xdr:row>
      <xdr:rowOff>19050</xdr:rowOff>
    </xdr:to>
    <xdr:sp macro="" textlink="">
      <xdr:nvSpPr>
        <xdr:cNvPr id="4" name="Cloud Callout 8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7F2E4E44-F95B-475E-B76F-B3736EC2B616}"/>
            </a:ext>
          </a:extLst>
        </xdr:cNvPr>
        <xdr:cNvSpPr/>
      </xdr:nvSpPr>
      <xdr:spPr>
        <a:xfrm>
          <a:off x="13822680" y="350520"/>
          <a:ext cx="1217295" cy="636270"/>
        </a:xfrm>
        <a:prstGeom prst="cloudCallou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800" b="1" baseline="0">
              <a:latin typeface="Comic Sans MS" pitchFamily="66" charset="0"/>
            </a:rPr>
            <a:t>HOME</a:t>
          </a:r>
        </a:p>
      </xdr:txBody>
    </xdr:sp>
    <xdr:clientData/>
  </xdr:twoCellAnchor>
</xdr:wsDr>
</file>

<file path=xl/drawings/drawing10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7</xdr:col>
      <xdr:colOff>838200</xdr:colOff>
      <xdr:row>3</xdr:row>
      <xdr:rowOff>0</xdr:rowOff>
    </xdr:to>
    <xdr:pic>
      <xdr:nvPicPr>
        <xdr:cNvPr id="2" name="Picture 1039">
          <a:extLst>
            <a:ext uri="{FF2B5EF4-FFF2-40B4-BE49-F238E27FC236}">
              <a16:creationId xmlns:a16="http://schemas.microsoft.com/office/drawing/2014/main" id="{991302D1-0505-4F6F-B3C4-2D9567D705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06424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9</xdr:col>
      <xdr:colOff>38100</xdr:colOff>
      <xdr:row>3</xdr:row>
      <xdr:rowOff>44360</xdr:rowOff>
    </xdr:to>
    <xdr:pic>
      <xdr:nvPicPr>
        <xdr:cNvPr id="3" name="Picture 1039">
          <a:extLst>
            <a:ext uri="{FF2B5EF4-FFF2-40B4-BE49-F238E27FC236}">
              <a16:creationId xmlns:a16="http://schemas.microsoft.com/office/drawing/2014/main" id="{4E05EE68-480E-4400-BE50-ECEDEA57D3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4438650" cy="5587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0</xdr:colOff>
      <xdr:row>2</xdr:row>
      <xdr:rowOff>0</xdr:rowOff>
    </xdr:from>
    <xdr:to>
      <xdr:col>12</xdr:col>
      <xdr:colOff>0</xdr:colOff>
      <xdr:row>5</xdr:row>
      <xdr:rowOff>19050</xdr:rowOff>
    </xdr:to>
    <xdr:sp macro="" textlink="">
      <xdr:nvSpPr>
        <xdr:cNvPr id="4" name="Cloud Callout 6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39A82057-A60B-4A4C-A2EC-E926D6DAE95E}"/>
            </a:ext>
          </a:extLst>
        </xdr:cNvPr>
        <xdr:cNvSpPr/>
      </xdr:nvSpPr>
      <xdr:spPr>
        <a:xfrm>
          <a:off x="11567160" y="350520"/>
          <a:ext cx="1737360" cy="636270"/>
        </a:xfrm>
        <a:prstGeom prst="cloudCallou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800" b="1" baseline="0">
              <a:latin typeface="Comic Sans MS" pitchFamily="66" charset="0"/>
            </a:rPr>
            <a:t>HOME</a:t>
          </a:r>
        </a:p>
      </xdr:txBody>
    </xdr:sp>
    <xdr:clientData/>
  </xdr:twoCellAnchor>
  <xdr:oneCellAnchor>
    <xdr:from>
      <xdr:col>26</xdr:col>
      <xdr:colOff>133350</xdr:colOff>
      <xdr:row>7</xdr:row>
      <xdr:rowOff>161925</xdr:rowOff>
    </xdr:from>
    <xdr:ext cx="762000" cy="4086225"/>
    <xdr:sp macro="" textlink="">
      <xdr:nvSpPr>
        <xdr:cNvPr id="39" name="TextBox 10">
          <a:extLst>
            <a:ext uri="{FF2B5EF4-FFF2-40B4-BE49-F238E27FC236}">
              <a16:creationId xmlns:a16="http://schemas.microsoft.com/office/drawing/2014/main" id="{13B323FD-422A-4FD6-A812-BBF8A2A84BD4}"/>
            </a:ext>
            <a:ext uri="{147F2762-F138-4A5C-976F-8EAC2B608ADB}">
              <a16:predDERef xmlns:a16="http://schemas.microsoft.com/office/drawing/2014/main" pred="{F6D0DAA4-97B1-4C72-87A6-46DD19EF923E}"/>
            </a:ext>
          </a:extLst>
        </xdr:cNvPr>
        <xdr:cNvSpPr txBox="1"/>
      </xdr:nvSpPr>
      <xdr:spPr>
        <a:xfrm>
          <a:off x="16240125" y="1457325"/>
          <a:ext cx="762000" cy="40862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100" b="1">
              <a:solidFill>
                <a:schemeClr val="bg1"/>
              </a:solidFill>
            </a:rPr>
            <a:t>STOP UNTIL FURTHER NOTICE</a:t>
          </a:r>
        </a:p>
      </xdr:txBody>
    </xdr:sp>
    <xdr:clientData/>
  </xdr:oneCellAnchor>
  <xdr:oneCellAnchor>
    <xdr:from>
      <xdr:col>25</xdr:col>
      <xdr:colOff>438150</xdr:colOff>
      <xdr:row>16</xdr:row>
      <xdr:rowOff>66675</xdr:rowOff>
    </xdr:from>
    <xdr:ext cx="685800" cy="1200150"/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1DE4B647-71F2-4DEF-86C1-378D85E8A1EA}"/>
            </a:ext>
            <a:ext uri="{147F2762-F138-4A5C-976F-8EAC2B608ADB}">
              <a16:predDERef xmlns:a16="http://schemas.microsoft.com/office/drawing/2014/main" pred="{13B323FD-422A-4FD6-A812-BBF8A2A84BD4}"/>
            </a:ext>
          </a:extLst>
        </xdr:cNvPr>
        <xdr:cNvSpPr txBox="1"/>
      </xdr:nvSpPr>
      <xdr:spPr>
        <a:xfrm>
          <a:off x="15935325" y="2219325"/>
          <a:ext cx="685800" cy="12001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100" b="1">
              <a:solidFill>
                <a:schemeClr val="bg1"/>
              </a:solidFill>
            </a:rPr>
            <a:t>OMIT</a:t>
          </a:r>
        </a:p>
      </xdr:txBody>
    </xdr:sp>
    <xdr:clientData/>
  </xdr:oneCellAnchor>
  <xdr:oneCellAnchor>
    <xdr:from>
      <xdr:col>13</xdr:col>
      <xdr:colOff>180975</xdr:colOff>
      <xdr:row>11</xdr:row>
      <xdr:rowOff>160020</xdr:rowOff>
    </xdr:from>
    <xdr:ext cx="4215765" cy="3505200"/>
    <xdr:sp macro="" textlink="">
      <xdr:nvSpPr>
        <xdr:cNvPr id="6" name="TextBox 8">
          <a:extLst>
            <a:ext uri="{FF2B5EF4-FFF2-40B4-BE49-F238E27FC236}">
              <a16:creationId xmlns:a16="http://schemas.microsoft.com/office/drawing/2014/main" id="{D288F212-FAFF-4759-B42E-2494E3AFDA0B}"/>
            </a:ext>
          </a:extLst>
        </xdr:cNvPr>
        <xdr:cNvSpPr txBox="1"/>
      </xdr:nvSpPr>
      <xdr:spPr>
        <a:xfrm>
          <a:off x="7526655" y="2179320"/>
          <a:ext cx="4215765" cy="35052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100" b="1">
              <a:solidFill>
                <a:schemeClr val="bg1"/>
              </a:solidFill>
            </a:rPr>
            <a:t>OMIT</a:t>
          </a:r>
        </a:p>
      </xdr:txBody>
    </xdr:sp>
    <xdr:clientData/>
  </xdr:oneCellAnchor>
  <xdr:oneCellAnchor>
    <xdr:from>
      <xdr:col>11</xdr:col>
      <xdr:colOff>685800</xdr:colOff>
      <xdr:row>0</xdr:row>
      <xdr:rowOff>7620</xdr:rowOff>
    </xdr:from>
    <xdr:ext cx="7025640" cy="1143000"/>
    <xdr:sp macro="" textlink="">
      <xdr:nvSpPr>
        <xdr:cNvPr id="12" name="TextBox 8">
          <a:extLst>
            <a:ext uri="{FF2B5EF4-FFF2-40B4-BE49-F238E27FC236}">
              <a16:creationId xmlns:a16="http://schemas.microsoft.com/office/drawing/2014/main" id="{E8C5AAC7-0EB1-4B76-976E-35D0879552F1}"/>
            </a:ext>
          </a:extLst>
        </xdr:cNvPr>
        <xdr:cNvSpPr txBox="1"/>
      </xdr:nvSpPr>
      <xdr:spPr>
        <a:xfrm>
          <a:off x="6309360" y="7620"/>
          <a:ext cx="7025640" cy="1143000"/>
        </a:xfrm>
        <a:prstGeom prst="rect">
          <a:avLst/>
        </a:prstGeom>
        <a:solidFill>
          <a:schemeClr val="accent2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600" b="1">
              <a:solidFill>
                <a:schemeClr val="bg1"/>
              </a:solidFill>
            </a:rPr>
            <a:t>ORCHID</a:t>
          </a:r>
          <a:r>
            <a:rPr lang="en-US" sz="1600" b="1" baseline="0">
              <a:solidFill>
                <a:schemeClr val="bg1"/>
              </a:solidFill>
            </a:rPr>
            <a:t> NO CALL TPP &amp; IA </a:t>
          </a:r>
          <a:endParaRPr lang="en-US" sz="1600" b="1">
            <a:solidFill>
              <a:schemeClr val="bg1"/>
            </a:solidFill>
          </a:endParaRPr>
        </a:p>
      </xdr:txBody>
    </xdr:sp>
    <xdr:clientData/>
  </xdr:oneCellAnchor>
</xdr:wsDr>
</file>

<file path=xl/drawings/drawing10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19</xdr:col>
      <xdr:colOff>838200</xdr:colOff>
      <xdr:row>3</xdr:row>
      <xdr:rowOff>0</xdr:rowOff>
    </xdr:to>
    <xdr:pic>
      <xdr:nvPicPr>
        <xdr:cNvPr id="2" name="Picture 1039">
          <a:extLst>
            <a:ext uri="{FF2B5EF4-FFF2-40B4-BE49-F238E27FC236}">
              <a16:creationId xmlns:a16="http://schemas.microsoft.com/office/drawing/2014/main" id="{9B551133-8E4D-4A3A-9974-9B4FC411E2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17092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19</xdr:col>
      <xdr:colOff>19050</xdr:colOff>
      <xdr:row>3</xdr:row>
      <xdr:rowOff>0</xdr:rowOff>
    </xdr:to>
    <xdr:pic>
      <xdr:nvPicPr>
        <xdr:cNvPr id="3" name="Picture 1039">
          <a:extLst>
            <a:ext uri="{FF2B5EF4-FFF2-40B4-BE49-F238E27FC236}">
              <a16:creationId xmlns:a16="http://schemas.microsoft.com/office/drawing/2014/main" id="{F2C1613F-0ADC-4290-B927-E02B048070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00709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22</xdr:col>
      <xdr:colOff>0</xdr:colOff>
      <xdr:row>2</xdr:row>
      <xdr:rowOff>0</xdr:rowOff>
    </xdr:from>
    <xdr:to>
      <xdr:col>24</xdr:col>
      <xdr:colOff>0</xdr:colOff>
      <xdr:row>5</xdr:row>
      <xdr:rowOff>19050</xdr:rowOff>
    </xdr:to>
    <xdr:sp macro="" textlink="">
      <xdr:nvSpPr>
        <xdr:cNvPr id="4" name="Cloud Callout 5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2C6107C6-B952-43F3-A70B-BC268AE57AC3}"/>
            </a:ext>
          </a:extLst>
        </xdr:cNvPr>
        <xdr:cNvSpPr/>
      </xdr:nvSpPr>
      <xdr:spPr>
        <a:xfrm>
          <a:off x="11673840" y="350520"/>
          <a:ext cx="1737360" cy="636270"/>
        </a:xfrm>
        <a:prstGeom prst="cloudCallou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800" b="1" baseline="0">
              <a:latin typeface="Comic Sans MS" pitchFamily="66" charset="0"/>
            </a:rPr>
            <a:t>HOME</a:t>
          </a:r>
        </a:p>
      </xdr:txBody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5</xdr:col>
      <xdr:colOff>485775</xdr:colOff>
      <xdr:row>15</xdr:row>
      <xdr:rowOff>170883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69A87A0D-4900-4E66-A80F-8DEC8855B5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2667000"/>
          <a:ext cx="2876550" cy="170883"/>
        </a:xfrm>
        <a:prstGeom prst="rect">
          <a:avLst/>
        </a:prstGeom>
      </xdr:spPr>
    </xdr:pic>
    <xdr:clientData/>
  </xdr:twoCellAnchor>
</xdr:wsDr>
</file>

<file path=xl/drawings/drawing10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13</xdr:col>
      <xdr:colOff>838200</xdr:colOff>
      <xdr:row>3</xdr:row>
      <xdr:rowOff>0</xdr:rowOff>
    </xdr:to>
    <xdr:pic>
      <xdr:nvPicPr>
        <xdr:cNvPr id="2" name="Picture 1039">
          <a:extLst>
            <a:ext uri="{FF2B5EF4-FFF2-40B4-BE49-F238E27FC236}">
              <a16:creationId xmlns:a16="http://schemas.microsoft.com/office/drawing/2014/main" id="{487A5385-F267-48DF-90D0-A6E4729F6B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30046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13</xdr:col>
      <xdr:colOff>838200</xdr:colOff>
      <xdr:row>3</xdr:row>
      <xdr:rowOff>0</xdr:rowOff>
    </xdr:to>
    <xdr:pic>
      <xdr:nvPicPr>
        <xdr:cNvPr id="3" name="Picture 1039">
          <a:extLst>
            <a:ext uri="{FF2B5EF4-FFF2-40B4-BE49-F238E27FC236}">
              <a16:creationId xmlns:a16="http://schemas.microsoft.com/office/drawing/2014/main" id="{62173701-9021-4EBB-8964-22727E10E4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30046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2</xdr:row>
      <xdr:rowOff>0</xdr:rowOff>
    </xdr:from>
    <xdr:to>
      <xdr:col>18</xdr:col>
      <xdr:colOff>0</xdr:colOff>
      <xdr:row>5</xdr:row>
      <xdr:rowOff>19050</xdr:rowOff>
    </xdr:to>
    <xdr:sp macro="" textlink="">
      <xdr:nvSpPr>
        <xdr:cNvPr id="4" name="Cloud Callout 5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6E1843AA-35EA-4A40-AB43-3E10F21EA6DD}"/>
            </a:ext>
          </a:extLst>
        </xdr:cNvPr>
        <xdr:cNvSpPr/>
      </xdr:nvSpPr>
      <xdr:spPr>
        <a:xfrm>
          <a:off x="11803380" y="350520"/>
          <a:ext cx="1737360" cy="636270"/>
        </a:xfrm>
        <a:prstGeom prst="cloudCallou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800" b="1" baseline="0">
              <a:latin typeface="Comic Sans MS" pitchFamily="66" charset="0"/>
            </a:rPr>
            <a:t>HOME</a:t>
          </a:r>
        </a:p>
      </xdr:txBody>
    </xdr:sp>
    <xdr:clientData/>
  </xdr:twoCellAnchor>
</xdr:wsDr>
</file>

<file path=xl/drawings/drawing10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32</xdr:col>
      <xdr:colOff>838200</xdr:colOff>
      <xdr:row>3</xdr:row>
      <xdr:rowOff>0</xdr:rowOff>
    </xdr:to>
    <xdr:pic>
      <xdr:nvPicPr>
        <xdr:cNvPr id="2" name="Picture 1039">
          <a:extLst>
            <a:ext uri="{FF2B5EF4-FFF2-40B4-BE49-F238E27FC236}">
              <a16:creationId xmlns:a16="http://schemas.microsoft.com/office/drawing/2014/main" id="{C99133FC-A401-4DB9-9075-5F5291CDF4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007870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33</xdr:col>
      <xdr:colOff>0</xdr:colOff>
      <xdr:row>3</xdr:row>
      <xdr:rowOff>0</xdr:rowOff>
    </xdr:to>
    <xdr:pic>
      <xdr:nvPicPr>
        <xdr:cNvPr id="3" name="Picture 1039">
          <a:extLst>
            <a:ext uri="{FF2B5EF4-FFF2-40B4-BE49-F238E27FC236}">
              <a16:creationId xmlns:a16="http://schemas.microsoft.com/office/drawing/2014/main" id="{7D332D99-893A-4ED9-8469-211FB94718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007870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33</xdr:col>
      <xdr:colOff>304800</xdr:colOff>
      <xdr:row>2</xdr:row>
      <xdr:rowOff>0</xdr:rowOff>
    </xdr:from>
    <xdr:to>
      <xdr:col>37</xdr:col>
      <xdr:colOff>0</xdr:colOff>
      <xdr:row>5</xdr:row>
      <xdr:rowOff>19050</xdr:rowOff>
    </xdr:to>
    <xdr:sp macro="" textlink="">
      <xdr:nvSpPr>
        <xdr:cNvPr id="4" name="Cloud Callout 5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4C88EB76-FEDC-4A13-BF23-18053699737B}"/>
            </a:ext>
          </a:extLst>
        </xdr:cNvPr>
        <xdr:cNvSpPr/>
      </xdr:nvSpPr>
      <xdr:spPr>
        <a:xfrm>
          <a:off x="20383500" y="350520"/>
          <a:ext cx="1623060" cy="636270"/>
        </a:xfrm>
        <a:prstGeom prst="cloudCallou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800" b="1" baseline="0">
              <a:latin typeface="Comic Sans MS" pitchFamily="66" charset="0"/>
            </a:rPr>
            <a:t>HOME</a:t>
          </a:r>
        </a:p>
      </xdr:txBody>
    </xdr:sp>
    <xdr:clientData/>
  </xdr:twoCellAnchor>
</xdr:wsDr>
</file>

<file path=xl/drawings/drawing10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7</xdr:col>
      <xdr:colOff>838200</xdr:colOff>
      <xdr:row>3</xdr:row>
      <xdr:rowOff>0</xdr:rowOff>
    </xdr:to>
    <xdr:pic>
      <xdr:nvPicPr>
        <xdr:cNvPr id="2" name="Picture 1039">
          <a:extLst>
            <a:ext uri="{FF2B5EF4-FFF2-40B4-BE49-F238E27FC236}">
              <a16:creationId xmlns:a16="http://schemas.microsoft.com/office/drawing/2014/main" id="{99114114-55E5-4F3D-A15B-2F187F56C9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248918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14</xdr:col>
      <xdr:colOff>390524</xdr:colOff>
      <xdr:row>3</xdr:row>
      <xdr:rowOff>914</xdr:rowOff>
    </xdr:to>
    <xdr:pic>
      <xdr:nvPicPr>
        <xdr:cNvPr id="3" name="Picture 1039">
          <a:extLst>
            <a:ext uri="{FF2B5EF4-FFF2-40B4-BE49-F238E27FC236}">
              <a16:creationId xmlns:a16="http://schemas.microsoft.com/office/drawing/2014/main" id="{B868C5DF-2ED2-4485-9159-1494E2F56E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105774" cy="5152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15</xdr:col>
      <xdr:colOff>546735</xdr:colOff>
      <xdr:row>1</xdr:row>
      <xdr:rowOff>120015</xdr:rowOff>
    </xdr:from>
    <xdr:to>
      <xdr:col>18</xdr:col>
      <xdr:colOff>340995</xdr:colOff>
      <xdr:row>4</xdr:row>
      <xdr:rowOff>97155</xdr:rowOff>
    </xdr:to>
    <xdr:sp macro="" textlink="">
      <xdr:nvSpPr>
        <xdr:cNvPr id="4" name="Cloud Callout 5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E9AE56A9-AC21-40F6-BF11-17119EF72D31}"/>
            </a:ext>
          </a:extLst>
        </xdr:cNvPr>
        <xdr:cNvSpPr/>
      </xdr:nvSpPr>
      <xdr:spPr>
        <a:xfrm>
          <a:off x="8947785" y="291465"/>
          <a:ext cx="2051685" cy="491490"/>
        </a:xfrm>
        <a:prstGeom prst="cloudCallou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800" b="1" baseline="0">
              <a:latin typeface="Comic Sans MS" pitchFamily="66" charset="0"/>
            </a:rPr>
            <a:t>HOME</a:t>
          </a:r>
        </a:p>
      </xdr:txBody>
    </xdr:sp>
    <xdr:clientData/>
  </xdr:twoCellAnchor>
  <xdr:twoCellAnchor>
    <xdr:from>
      <xdr:col>0</xdr:col>
      <xdr:colOff>0</xdr:colOff>
      <xdr:row>34</xdr:row>
      <xdr:rowOff>47625</xdr:rowOff>
    </xdr:from>
    <xdr:to>
      <xdr:col>18</xdr:col>
      <xdr:colOff>190500</xdr:colOff>
      <xdr:row>36</xdr:row>
      <xdr:rowOff>0</xdr:rowOff>
    </xdr:to>
    <xdr:sp macro="" textlink="">
      <xdr:nvSpPr>
        <xdr:cNvPr id="23" name="TextBox 4">
          <a:extLst>
            <a:ext uri="{FF2B5EF4-FFF2-40B4-BE49-F238E27FC236}">
              <a16:creationId xmlns:a16="http://schemas.microsoft.com/office/drawing/2014/main" id="{793BA3B0-956A-4D5E-AD5F-8757065B99F3}"/>
            </a:ext>
            <a:ext uri="{147F2762-F138-4A5C-976F-8EAC2B608ADB}">
              <a16:predDERef xmlns:a16="http://schemas.microsoft.com/office/drawing/2014/main" pred="{E9AE56A9-AC21-40F6-BF11-17119EF72D31}"/>
            </a:ext>
          </a:extLst>
        </xdr:cNvPr>
        <xdr:cNvSpPr txBox="1"/>
      </xdr:nvSpPr>
      <xdr:spPr>
        <a:xfrm>
          <a:off x="0" y="5972175"/>
          <a:ext cx="11658600" cy="2952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ctr">
          <a:no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sz="1100" b="1">
              <a:solidFill>
                <a:schemeClr val="bg1"/>
              </a:solidFill>
            </a:rPr>
            <a:t>OMIT</a:t>
          </a:r>
        </a:p>
      </xdr:txBody>
    </xdr:sp>
    <xdr:clientData/>
  </xdr:twoCellAnchor>
</xdr:wsDr>
</file>

<file path=xl/drawings/drawing1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2" name="Picture 1039">
          <a:extLst>
            <a:ext uri="{FF2B5EF4-FFF2-40B4-BE49-F238E27FC236}">
              <a16:creationId xmlns:a16="http://schemas.microsoft.com/office/drawing/2014/main" id="{03BEA3F8-247B-4C8F-9CC6-72107854B7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08126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22</xdr:col>
      <xdr:colOff>0</xdr:colOff>
      <xdr:row>2</xdr:row>
      <xdr:rowOff>0</xdr:rowOff>
    </xdr:from>
    <xdr:to>
      <xdr:col>24</xdr:col>
      <xdr:colOff>0</xdr:colOff>
      <xdr:row>5</xdr:row>
      <xdr:rowOff>19050</xdr:rowOff>
    </xdr:to>
    <xdr:sp macro="" textlink="">
      <xdr:nvSpPr>
        <xdr:cNvPr id="3" name="Cloud Callout 3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D40A8AFF-DF8A-4068-A494-C32FCCC5E659}"/>
            </a:ext>
          </a:extLst>
        </xdr:cNvPr>
        <xdr:cNvSpPr/>
      </xdr:nvSpPr>
      <xdr:spPr>
        <a:xfrm>
          <a:off x="10584180" y="350520"/>
          <a:ext cx="1737360" cy="636270"/>
        </a:xfrm>
        <a:prstGeom prst="cloudCallou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800" b="1" baseline="0">
              <a:latin typeface="Comic Sans MS" pitchFamily="66" charset="0"/>
            </a:rPr>
            <a:t>HOME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4" name="Picture 1039">
          <a:extLst>
            <a:ext uri="{FF2B5EF4-FFF2-40B4-BE49-F238E27FC236}">
              <a16:creationId xmlns:a16="http://schemas.microsoft.com/office/drawing/2014/main" id="{373670F8-D9E4-482B-A412-E1BABC4C73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08126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5" name="Picture 1039">
          <a:extLst>
            <a:ext uri="{FF2B5EF4-FFF2-40B4-BE49-F238E27FC236}">
              <a16:creationId xmlns:a16="http://schemas.microsoft.com/office/drawing/2014/main" id="{B6A144CC-B299-415F-867B-317480FDE0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08126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6" name="Picture 1039">
          <a:extLst>
            <a:ext uri="{FF2B5EF4-FFF2-40B4-BE49-F238E27FC236}">
              <a16:creationId xmlns:a16="http://schemas.microsoft.com/office/drawing/2014/main" id="{F07E0923-3BEB-484B-B9CD-E6DCB2833A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08126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13</xdr:col>
      <xdr:colOff>838200</xdr:colOff>
      <xdr:row>3</xdr:row>
      <xdr:rowOff>0</xdr:rowOff>
    </xdr:to>
    <xdr:pic>
      <xdr:nvPicPr>
        <xdr:cNvPr id="2" name="Picture 1039">
          <a:extLst>
            <a:ext uri="{FF2B5EF4-FFF2-40B4-BE49-F238E27FC236}">
              <a16:creationId xmlns:a16="http://schemas.microsoft.com/office/drawing/2014/main" id="{F2E5CCBC-87F5-461D-8653-45821B4DD6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12698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13</xdr:col>
      <xdr:colOff>838200</xdr:colOff>
      <xdr:row>3</xdr:row>
      <xdr:rowOff>0</xdr:rowOff>
    </xdr:to>
    <xdr:pic>
      <xdr:nvPicPr>
        <xdr:cNvPr id="3" name="Picture 1039">
          <a:extLst>
            <a:ext uri="{FF2B5EF4-FFF2-40B4-BE49-F238E27FC236}">
              <a16:creationId xmlns:a16="http://schemas.microsoft.com/office/drawing/2014/main" id="{A46B8AA1-C5DC-4126-A517-41F02249F3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12698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2</xdr:row>
      <xdr:rowOff>0</xdr:rowOff>
    </xdr:from>
    <xdr:to>
      <xdr:col>18</xdr:col>
      <xdr:colOff>0</xdr:colOff>
      <xdr:row>5</xdr:row>
      <xdr:rowOff>19050</xdr:rowOff>
    </xdr:to>
    <xdr:sp macro="" textlink="">
      <xdr:nvSpPr>
        <xdr:cNvPr id="4" name="Cloud Callout 6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977D75DA-D7C6-4058-97B7-4EFB368602BA}"/>
            </a:ext>
          </a:extLst>
        </xdr:cNvPr>
        <xdr:cNvSpPr/>
      </xdr:nvSpPr>
      <xdr:spPr>
        <a:xfrm>
          <a:off x="10629900" y="350520"/>
          <a:ext cx="1737360" cy="636270"/>
        </a:xfrm>
        <a:prstGeom prst="cloudCallou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800" b="1" baseline="0">
              <a:latin typeface="Comic Sans MS" pitchFamily="66" charset="0"/>
            </a:rPr>
            <a:t>HOME</a:t>
          </a:r>
        </a:p>
      </xdr:txBody>
    </xdr:sp>
    <xdr:clientData/>
  </xdr:twoCellAnchor>
  <xdr:twoCellAnchor>
    <xdr:from>
      <xdr:col>18</xdr:col>
      <xdr:colOff>0</xdr:colOff>
      <xdr:row>10</xdr:row>
      <xdr:rowOff>0</xdr:rowOff>
    </xdr:from>
    <xdr:to>
      <xdr:col>21</xdr:col>
      <xdr:colOff>19050</xdr:colOff>
      <xdr:row>32</xdr:row>
      <xdr:rowOff>0</xdr:rowOff>
    </xdr:to>
    <xdr:sp macro="" textlink="">
      <xdr:nvSpPr>
        <xdr:cNvPr id="6" name="TextBox 9">
          <a:extLst>
            <a:ext uri="{FF2B5EF4-FFF2-40B4-BE49-F238E27FC236}">
              <a16:creationId xmlns:a16="http://schemas.microsoft.com/office/drawing/2014/main" id="{A04BFF2A-2720-4CF8-98E8-BF4AD0D01A7E}"/>
            </a:ext>
            <a:ext uri="{147F2762-F138-4A5C-976F-8EAC2B608ADB}">
              <a16:predDERef xmlns:a16="http://schemas.microsoft.com/office/drawing/2014/main" pred="{5C43C915-03FC-4C6F-BFA4-04D9681707BC}"/>
            </a:ext>
          </a:extLst>
        </xdr:cNvPr>
        <xdr:cNvSpPr txBox="1"/>
      </xdr:nvSpPr>
      <xdr:spPr>
        <a:xfrm>
          <a:off x="9144000" y="1809750"/>
          <a:ext cx="2533650" cy="37719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ctr">
          <a:no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sz="1100" b="1">
              <a:solidFill>
                <a:schemeClr val="bg1"/>
              </a:solidFill>
            </a:rPr>
            <a:t>OMIT</a:t>
          </a:r>
        </a:p>
      </xdr:txBody>
    </xdr:sp>
    <xdr:clientData/>
  </xdr:twoCellAnchor>
  <xdr:twoCellAnchor>
    <xdr:from>
      <xdr:col>6</xdr:col>
      <xdr:colOff>0</xdr:colOff>
      <xdr:row>11</xdr:row>
      <xdr:rowOff>152400</xdr:rowOff>
    </xdr:from>
    <xdr:to>
      <xdr:col>12</xdr:col>
      <xdr:colOff>0</xdr:colOff>
      <xdr:row>13</xdr:row>
      <xdr:rowOff>152400</xdr:rowOff>
    </xdr:to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DB4CCB8B-5E67-4FF8-A308-FE93F348E408}"/>
            </a:ext>
            <a:ext uri="{147F2762-F138-4A5C-976F-8EAC2B608ADB}">
              <a16:predDERef xmlns:a16="http://schemas.microsoft.com/office/drawing/2014/main" pred="{A04BFF2A-2720-4CF8-98E8-BF4AD0D01A7E}"/>
            </a:ext>
          </a:extLst>
        </xdr:cNvPr>
        <xdr:cNvSpPr txBox="1"/>
      </xdr:nvSpPr>
      <xdr:spPr>
        <a:xfrm>
          <a:off x="2886075" y="2133600"/>
          <a:ext cx="2886075" cy="3429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ctr">
          <a:no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sz="1100" b="1">
              <a:solidFill>
                <a:schemeClr val="bg1"/>
              </a:solidFill>
            </a:rPr>
            <a:t>OMIT</a:t>
          </a:r>
        </a:p>
      </xdr:txBody>
    </xdr:sp>
    <xdr:clientData/>
  </xdr:twoCellAnchor>
  <xdr:twoCellAnchor>
    <xdr:from>
      <xdr:col>0</xdr:col>
      <xdr:colOff>0</xdr:colOff>
      <xdr:row>13</xdr:row>
      <xdr:rowOff>0</xdr:rowOff>
    </xdr:from>
    <xdr:to>
      <xdr:col>6</xdr:col>
      <xdr:colOff>0</xdr:colOff>
      <xdr:row>13</xdr:row>
      <xdr:rowOff>161925</xdr:rowOff>
    </xdr:to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id="{FEAA7CC7-3AE1-4325-8FC1-22CD567D7577}"/>
            </a:ext>
            <a:ext uri="{147F2762-F138-4A5C-976F-8EAC2B608ADB}">
              <a16:predDERef xmlns:a16="http://schemas.microsoft.com/office/drawing/2014/main" pred="{DB4CCB8B-5E67-4FF8-A308-FE93F348E408}"/>
            </a:ext>
          </a:extLst>
        </xdr:cNvPr>
        <xdr:cNvSpPr txBox="1"/>
      </xdr:nvSpPr>
      <xdr:spPr>
        <a:xfrm>
          <a:off x="0" y="2324100"/>
          <a:ext cx="2886075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ctr">
          <a:no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sz="1100" b="1">
              <a:solidFill>
                <a:schemeClr val="bg1"/>
              </a:solidFill>
            </a:rPr>
            <a:t>OMIT</a:t>
          </a:r>
        </a:p>
      </xdr:txBody>
    </xdr:sp>
    <xdr:clientData/>
  </xdr:twoCellAnchor>
  <xdr:twoCellAnchor>
    <xdr:from>
      <xdr:col>20</xdr:col>
      <xdr:colOff>0</xdr:colOff>
      <xdr:row>10</xdr:row>
      <xdr:rowOff>0</xdr:rowOff>
    </xdr:from>
    <xdr:to>
      <xdr:col>22</xdr:col>
      <xdr:colOff>22860</xdr:colOff>
      <xdr:row>54</xdr:row>
      <xdr:rowOff>152400</xdr:rowOff>
    </xdr:to>
    <xdr:sp macro="" textlink="">
      <xdr:nvSpPr>
        <xdr:cNvPr id="14" name="TextBox 9">
          <a:extLst>
            <a:ext uri="{FF2B5EF4-FFF2-40B4-BE49-F238E27FC236}">
              <a16:creationId xmlns:a16="http://schemas.microsoft.com/office/drawing/2014/main" id="{D7D4A34E-0227-40DA-A2EC-411A16FEB606}"/>
            </a:ext>
            <a:ext uri="{147F2762-F138-4A5C-976F-8EAC2B608ADB}">
              <a16:predDERef xmlns:a16="http://schemas.microsoft.com/office/drawing/2014/main" pred="{5C43C915-03FC-4C6F-BFA4-04D9681707BC}"/>
            </a:ext>
          </a:extLst>
        </xdr:cNvPr>
        <xdr:cNvSpPr txBox="1"/>
      </xdr:nvSpPr>
      <xdr:spPr>
        <a:xfrm>
          <a:off x="11216640" y="1844040"/>
          <a:ext cx="1744980" cy="38328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ctr">
          <a:no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sz="1100" b="1">
              <a:solidFill>
                <a:schemeClr val="bg1"/>
              </a:solidFill>
            </a:rPr>
            <a:t>OMIT</a:t>
          </a:r>
        </a:p>
      </xdr:txBody>
    </xdr:sp>
    <xdr:clientData/>
  </xdr:twoCellAnchor>
</xdr:wsDr>
</file>

<file path=xl/drawings/drawing1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2" name="Picture 1039">
          <a:extLst>
            <a:ext uri="{FF2B5EF4-FFF2-40B4-BE49-F238E27FC236}">
              <a16:creationId xmlns:a16="http://schemas.microsoft.com/office/drawing/2014/main" id="{3F062401-5741-40EA-AD43-20D96375EC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09650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22</xdr:col>
      <xdr:colOff>0</xdr:colOff>
      <xdr:row>2</xdr:row>
      <xdr:rowOff>0</xdr:rowOff>
    </xdr:from>
    <xdr:to>
      <xdr:col>24</xdr:col>
      <xdr:colOff>0</xdr:colOff>
      <xdr:row>5</xdr:row>
      <xdr:rowOff>19050</xdr:rowOff>
    </xdr:to>
    <xdr:sp macro="" textlink="">
      <xdr:nvSpPr>
        <xdr:cNvPr id="3" name="Cloud Callout 3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ED51129F-AFE6-4930-9CFE-D4FA4BB7135A}"/>
            </a:ext>
          </a:extLst>
        </xdr:cNvPr>
        <xdr:cNvSpPr/>
      </xdr:nvSpPr>
      <xdr:spPr>
        <a:xfrm>
          <a:off x="10599420" y="350520"/>
          <a:ext cx="1737360" cy="636270"/>
        </a:xfrm>
        <a:prstGeom prst="cloudCallou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800" b="1" baseline="0">
              <a:latin typeface="Comic Sans MS" pitchFamily="66" charset="0"/>
            </a:rPr>
            <a:t>HOME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4" name="Picture 1039">
          <a:extLst>
            <a:ext uri="{FF2B5EF4-FFF2-40B4-BE49-F238E27FC236}">
              <a16:creationId xmlns:a16="http://schemas.microsoft.com/office/drawing/2014/main" id="{28EC88CE-A19B-4834-A805-3CA16089BE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09650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5" name="Picture 1039">
          <a:extLst>
            <a:ext uri="{FF2B5EF4-FFF2-40B4-BE49-F238E27FC236}">
              <a16:creationId xmlns:a16="http://schemas.microsoft.com/office/drawing/2014/main" id="{EBCFDDD3-B3BD-42CE-AC47-9FCF0BB23C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09650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6" name="Picture 1039">
          <a:extLst>
            <a:ext uri="{FF2B5EF4-FFF2-40B4-BE49-F238E27FC236}">
              <a16:creationId xmlns:a16="http://schemas.microsoft.com/office/drawing/2014/main" id="{A6C4BF12-DE9E-4F94-9C66-2ADDBC14B9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09650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7" name="Picture 1039">
          <a:extLst>
            <a:ext uri="{FF2B5EF4-FFF2-40B4-BE49-F238E27FC236}">
              <a16:creationId xmlns:a16="http://schemas.microsoft.com/office/drawing/2014/main" id="{41174FBB-6CC8-4847-98B9-D4252BD60E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09650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22</xdr:col>
      <xdr:colOff>0</xdr:colOff>
      <xdr:row>2</xdr:row>
      <xdr:rowOff>0</xdr:rowOff>
    </xdr:from>
    <xdr:to>
      <xdr:col>24</xdr:col>
      <xdr:colOff>0</xdr:colOff>
      <xdr:row>5</xdr:row>
      <xdr:rowOff>19050</xdr:rowOff>
    </xdr:to>
    <xdr:sp macro="" textlink="">
      <xdr:nvSpPr>
        <xdr:cNvPr id="8" name="Cloud Callout 3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52CB212E-9BB4-41B1-8BD9-7B3AFC4AF869}"/>
            </a:ext>
          </a:extLst>
        </xdr:cNvPr>
        <xdr:cNvSpPr/>
      </xdr:nvSpPr>
      <xdr:spPr>
        <a:xfrm>
          <a:off x="10599420" y="350520"/>
          <a:ext cx="1737360" cy="636270"/>
        </a:xfrm>
        <a:prstGeom prst="cloudCallou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800" b="1" baseline="0">
              <a:latin typeface="Comic Sans MS" pitchFamily="66" charset="0"/>
            </a:rPr>
            <a:t>HOME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9" name="Picture 1039">
          <a:extLst>
            <a:ext uri="{FF2B5EF4-FFF2-40B4-BE49-F238E27FC236}">
              <a16:creationId xmlns:a16="http://schemas.microsoft.com/office/drawing/2014/main" id="{2BB02FD7-A3CF-48C2-97EB-5D2ABB6C62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09650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10" name="Picture 1039">
          <a:extLst>
            <a:ext uri="{FF2B5EF4-FFF2-40B4-BE49-F238E27FC236}">
              <a16:creationId xmlns:a16="http://schemas.microsoft.com/office/drawing/2014/main" id="{C177E507-8952-4D6A-BEEC-AF4AB15892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09650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11" name="Picture 1039">
          <a:extLst>
            <a:ext uri="{FF2B5EF4-FFF2-40B4-BE49-F238E27FC236}">
              <a16:creationId xmlns:a16="http://schemas.microsoft.com/office/drawing/2014/main" id="{7DA4336B-0A90-4915-8CD5-A3378B7980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09650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32</xdr:col>
      <xdr:colOff>28575</xdr:colOff>
      <xdr:row>10</xdr:row>
      <xdr:rowOff>38100</xdr:rowOff>
    </xdr:from>
    <xdr:to>
      <xdr:col>32</xdr:col>
      <xdr:colOff>1171575</xdr:colOff>
      <xdr:row>11</xdr:row>
      <xdr:rowOff>95250</xdr:rowOff>
    </xdr:to>
    <xdr:sp macro="" textlink="">
      <xdr:nvSpPr>
        <xdr:cNvPr id="13" name="TextBox 12">
          <a:extLst>
            <a:ext uri="{FF2B5EF4-FFF2-40B4-BE49-F238E27FC236}">
              <a16:creationId xmlns:a16="http://schemas.microsoft.com/office/drawing/2014/main" id="{1A6FB160-BDA5-4788-ADFA-2A030952B357}"/>
            </a:ext>
            <a:ext uri="{147F2762-F138-4A5C-976F-8EAC2B608ADB}">
              <a16:predDERef xmlns:a16="http://schemas.microsoft.com/office/drawing/2014/main" pred="{7DA4336B-0A90-4915-8CD5-A3378B7980A2}"/>
            </a:ext>
          </a:extLst>
        </xdr:cNvPr>
        <xdr:cNvSpPr txBox="1"/>
      </xdr:nvSpPr>
      <xdr:spPr>
        <a:xfrm>
          <a:off x="16754475" y="1847850"/>
          <a:ext cx="1143000" cy="2286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ctr">
          <a:no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sz="1100" b="1">
              <a:solidFill>
                <a:schemeClr val="bg1"/>
              </a:solidFill>
            </a:rPr>
            <a:t>OMIT</a:t>
          </a:r>
        </a:p>
      </xdr:txBody>
    </xdr:sp>
    <xdr:clientData/>
  </xdr:twoCellAnchor>
  <xdr:twoCellAnchor>
    <xdr:from>
      <xdr:col>31</xdr:col>
      <xdr:colOff>0</xdr:colOff>
      <xdr:row>13</xdr:row>
      <xdr:rowOff>152400</xdr:rowOff>
    </xdr:from>
    <xdr:to>
      <xdr:col>33</xdr:col>
      <xdr:colOff>28575</xdr:colOff>
      <xdr:row>16</xdr:row>
      <xdr:rowOff>0</xdr:rowOff>
    </xdr:to>
    <xdr:sp macro="" textlink="">
      <xdr:nvSpPr>
        <xdr:cNvPr id="14" name="TextBox 13">
          <a:extLst>
            <a:ext uri="{FF2B5EF4-FFF2-40B4-BE49-F238E27FC236}">
              <a16:creationId xmlns:a16="http://schemas.microsoft.com/office/drawing/2014/main" id="{E375BBE0-9E4F-4993-8A68-FCFE1FB58355}"/>
            </a:ext>
            <a:ext uri="{147F2762-F138-4A5C-976F-8EAC2B608ADB}">
              <a16:predDERef xmlns:a16="http://schemas.microsoft.com/office/drawing/2014/main" pred="{1A6FB160-BDA5-4788-ADFA-2A030952B357}"/>
            </a:ext>
          </a:extLst>
        </xdr:cNvPr>
        <xdr:cNvSpPr txBox="1"/>
      </xdr:nvSpPr>
      <xdr:spPr>
        <a:xfrm>
          <a:off x="16725900" y="2476500"/>
          <a:ext cx="1257300" cy="36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ctr">
          <a:no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sz="1100" b="1">
              <a:solidFill>
                <a:schemeClr val="bg1"/>
              </a:solidFill>
            </a:rPr>
            <a:t>OMIT</a:t>
          </a:r>
        </a:p>
      </xdr:txBody>
    </xdr:sp>
    <xdr:clientData/>
  </xdr:twoCellAnchor>
</xdr:wsDr>
</file>

<file path=xl/drawings/drawing1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2" name="Picture 1039">
          <a:extLst>
            <a:ext uri="{FF2B5EF4-FFF2-40B4-BE49-F238E27FC236}">
              <a16:creationId xmlns:a16="http://schemas.microsoft.com/office/drawing/2014/main" id="{1A8D588F-19B9-451B-9B1D-0526782F58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18032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22</xdr:col>
      <xdr:colOff>0</xdr:colOff>
      <xdr:row>2</xdr:row>
      <xdr:rowOff>0</xdr:rowOff>
    </xdr:from>
    <xdr:to>
      <xdr:col>24</xdr:col>
      <xdr:colOff>0</xdr:colOff>
      <xdr:row>5</xdr:row>
      <xdr:rowOff>19050</xdr:rowOff>
    </xdr:to>
    <xdr:sp macro="" textlink="">
      <xdr:nvSpPr>
        <xdr:cNvPr id="3" name="Cloud Callout 3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A48E62FD-E3AA-4E2B-87D4-2A5E6F377A10}"/>
            </a:ext>
          </a:extLst>
        </xdr:cNvPr>
        <xdr:cNvSpPr/>
      </xdr:nvSpPr>
      <xdr:spPr>
        <a:xfrm>
          <a:off x="10683240" y="350520"/>
          <a:ext cx="1737360" cy="636270"/>
        </a:xfrm>
        <a:prstGeom prst="cloudCallou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800" b="1" baseline="0">
              <a:latin typeface="Comic Sans MS" pitchFamily="66" charset="0"/>
            </a:rPr>
            <a:t>HOME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4" name="Picture 1039">
          <a:extLst>
            <a:ext uri="{FF2B5EF4-FFF2-40B4-BE49-F238E27FC236}">
              <a16:creationId xmlns:a16="http://schemas.microsoft.com/office/drawing/2014/main" id="{7ADA102A-8133-45B3-961E-B6C06B0217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18032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5" name="Picture 1039">
          <a:extLst>
            <a:ext uri="{FF2B5EF4-FFF2-40B4-BE49-F238E27FC236}">
              <a16:creationId xmlns:a16="http://schemas.microsoft.com/office/drawing/2014/main" id="{C5B1C035-4CFF-484A-A77D-56CABECA63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18032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6" name="Picture 1039">
          <a:extLst>
            <a:ext uri="{FF2B5EF4-FFF2-40B4-BE49-F238E27FC236}">
              <a16:creationId xmlns:a16="http://schemas.microsoft.com/office/drawing/2014/main" id="{51E6C9D0-2A03-4133-9976-0284C9E7EC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18032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7" name="Picture 1039">
          <a:extLst>
            <a:ext uri="{FF2B5EF4-FFF2-40B4-BE49-F238E27FC236}">
              <a16:creationId xmlns:a16="http://schemas.microsoft.com/office/drawing/2014/main" id="{B56F8106-935C-401E-A5E2-15C8B214FC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18032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22</xdr:col>
      <xdr:colOff>0</xdr:colOff>
      <xdr:row>2</xdr:row>
      <xdr:rowOff>0</xdr:rowOff>
    </xdr:from>
    <xdr:to>
      <xdr:col>24</xdr:col>
      <xdr:colOff>0</xdr:colOff>
      <xdr:row>5</xdr:row>
      <xdr:rowOff>19050</xdr:rowOff>
    </xdr:to>
    <xdr:sp macro="" textlink="">
      <xdr:nvSpPr>
        <xdr:cNvPr id="8" name="Cloud Callout 3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1363BC0B-AB0C-4C90-9B24-A325A2DF71F5}"/>
            </a:ext>
          </a:extLst>
        </xdr:cNvPr>
        <xdr:cNvSpPr/>
      </xdr:nvSpPr>
      <xdr:spPr>
        <a:xfrm>
          <a:off x="10683240" y="350520"/>
          <a:ext cx="1737360" cy="636270"/>
        </a:xfrm>
        <a:prstGeom prst="cloudCallou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800" b="1" baseline="0">
              <a:latin typeface="Comic Sans MS" pitchFamily="66" charset="0"/>
            </a:rPr>
            <a:t>HOME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9" name="Picture 1039">
          <a:extLst>
            <a:ext uri="{FF2B5EF4-FFF2-40B4-BE49-F238E27FC236}">
              <a16:creationId xmlns:a16="http://schemas.microsoft.com/office/drawing/2014/main" id="{BFC4E703-E3E9-4C9A-BBB3-A7C2D2B51E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18032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10" name="Picture 1039">
          <a:extLst>
            <a:ext uri="{FF2B5EF4-FFF2-40B4-BE49-F238E27FC236}">
              <a16:creationId xmlns:a16="http://schemas.microsoft.com/office/drawing/2014/main" id="{8AFB405E-D7BE-412D-BB3A-8A2E627B0E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18032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11" name="Picture 1039">
          <a:extLst>
            <a:ext uri="{FF2B5EF4-FFF2-40B4-BE49-F238E27FC236}">
              <a16:creationId xmlns:a16="http://schemas.microsoft.com/office/drawing/2014/main" id="{8A3844ED-7967-4BA2-AFBE-AA95A954B5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180320" cy="52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14.xml><?xml version="1.0" encoding="utf-8"?>
<xdr:wsDr xmlns:xdr="http://schemas.openxmlformats.org/drawingml/2006/spreadsheetDrawing" xmlns:a="http://schemas.openxmlformats.org/drawingml/2006/main">
  <xdr:oneCellAnchor>
    <xdr:from>
      <xdr:col>11</xdr:col>
      <xdr:colOff>809625</xdr:colOff>
      <xdr:row>10</xdr:row>
      <xdr:rowOff>0</xdr:rowOff>
    </xdr:from>
    <xdr:ext cx="1666875" cy="314325"/>
    <xdr:sp macro="" textlink="">
      <xdr:nvSpPr>
        <xdr:cNvPr id="14" name="TextBox 6">
          <a:extLst>
            <a:ext uri="{FF2B5EF4-FFF2-40B4-BE49-F238E27FC236}">
              <a16:creationId xmlns:a16="http://schemas.microsoft.com/office/drawing/2014/main" id="{38CF2A85-6B8E-469C-840D-BB99CFA2E94C}"/>
            </a:ext>
          </a:extLst>
        </xdr:cNvPr>
        <xdr:cNvSpPr txBox="1"/>
      </xdr:nvSpPr>
      <xdr:spPr>
        <a:xfrm>
          <a:off x="6896100" y="1828800"/>
          <a:ext cx="1666875" cy="3143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100" b="1">
              <a:solidFill>
                <a:schemeClr val="bg1"/>
              </a:solidFill>
            </a:rPr>
            <a:t>OMIT</a:t>
          </a:r>
        </a:p>
      </xdr:txBody>
    </xdr:sp>
    <xdr:clientData/>
  </xdr:oneCellAnchor>
  <xdr:twoCellAnchor>
    <xdr:from>
      <xdr:col>0</xdr:col>
      <xdr:colOff>0</xdr:colOff>
      <xdr:row>0</xdr:row>
      <xdr:rowOff>0</xdr:rowOff>
    </xdr:from>
    <xdr:to>
      <xdr:col>8</xdr:col>
      <xdr:colOff>0</xdr:colOff>
      <xdr:row>3</xdr:row>
      <xdr:rowOff>0</xdr:rowOff>
    </xdr:to>
    <xdr:pic>
      <xdr:nvPicPr>
        <xdr:cNvPr id="2" name="Picture 1039">
          <a:extLst>
            <a:ext uri="{FF2B5EF4-FFF2-40B4-BE49-F238E27FC236}">
              <a16:creationId xmlns:a16="http://schemas.microsoft.com/office/drawing/2014/main" id="{56622112-BB6E-4667-B5E2-546C2AB8F4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4296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0</xdr:colOff>
      <xdr:row>2</xdr:row>
      <xdr:rowOff>0</xdr:rowOff>
    </xdr:from>
    <xdr:to>
      <xdr:col>12</xdr:col>
      <xdr:colOff>0</xdr:colOff>
      <xdr:row>5</xdr:row>
      <xdr:rowOff>19050</xdr:rowOff>
    </xdr:to>
    <xdr:sp macro="" textlink="">
      <xdr:nvSpPr>
        <xdr:cNvPr id="3" name="Cloud Callout 3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A4C3588F-C40D-4410-B7FA-C885B350FD69}"/>
            </a:ext>
          </a:extLst>
        </xdr:cNvPr>
        <xdr:cNvSpPr/>
      </xdr:nvSpPr>
      <xdr:spPr>
        <a:xfrm>
          <a:off x="8924925" y="342900"/>
          <a:ext cx="1695450" cy="628650"/>
        </a:xfrm>
        <a:prstGeom prst="cloudCallou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800" b="1" baseline="0">
              <a:latin typeface="Comic Sans MS" pitchFamily="66" charset="0"/>
            </a:rPr>
            <a:t>HOME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3</xdr:row>
      <xdr:rowOff>0</xdr:rowOff>
    </xdr:to>
    <xdr:pic>
      <xdr:nvPicPr>
        <xdr:cNvPr id="4" name="Picture 1039">
          <a:extLst>
            <a:ext uri="{FF2B5EF4-FFF2-40B4-BE49-F238E27FC236}">
              <a16:creationId xmlns:a16="http://schemas.microsoft.com/office/drawing/2014/main" id="{DA975F4F-3B51-4663-93A5-353E5FAABA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4296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3</xdr:row>
      <xdr:rowOff>0</xdr:rowOff>
    </xdr:to>
    <xdr:pic>
      <xdr:nvPicPr>
        <xdr:cNvPr id="5" name="Picture 1039">
          <a:extLst>
            <a:ext uri="{FF2B5EF4-FFF2-40B4-BE49-F238E27FC236}">
              <a16:creationId xmlns:a16="http://schemas.microsoft.com/office/drawing/2014/main" id="{E194D9CB-5C26-452D-BE7E-053BECA417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4296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3</xdr:row>
      <xdr:rowOff>0</xdr:rowOff>
    </xdr:to>
    <xdr:pic>
      <xdr:nvPicPr>
        <xdr:cNvPr id="6" name="Picture 1039">
          <a:extLst>
            <a:ext uri="{FF2B5EF4-FFF2-40B4-BE49-F238E27FC236}">
              <a16:creationId xmlns:a16="http://schemas.microsoft.com/office/drawing/2014/main" id="{254E9B29-AD19-4BED-9E6B-0234ACE2B9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4296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3</xdr:row>
      <xdr:rowOff>0</xdr:rowOff>
    </xdr:to>
    <xdr:pic>
      <xdr:nvPicPr>
        <xdr:cNvPr id="7" name="Picture 1039">
          <a:extLst>
            <a:ext uri="{FF2B5EF4-FFF2-40B4-BE49-F238E27FC236}">
              <a16:creationId xmlns:a16="http://schemas.microsoft.com/office/drawing/2014/main" id="{A5BD40FC-37FB-431D-AF9F-864FF0C2F6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4296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0</xdr:colOff>
      <xdr:row>2</xdr:row>
      <xdr:rowOff>0</xdr:rowOff>
    </xdr:from>
    <xdr:to>
      <xdr:col>12</xdr:col>
      <xdr:colOff>0</xdr:colOff>
      <xdr:row>5</xdr:row>
      <xdr:rowOff>19050</xdr:rowOff>
    </xdr:to>
    <xdr:sp macro="" textlink="">
      <xdr:nvSpPr>
        <xdr:cNvPr id="8" name="Cloud Callout 3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4F92DE17-249B-48DB-9425-D04988A6E0D4}"/>
            </a:ext>
          </a:extLst>
        </xdr:cNvPr>
        <xdr:cNvSpPr/>
      </xdr:nvSpPr>
      <xdr:spPr>
        <a:xfrm>
          <a:off x="8924925" y="342900"/>
          <a:ext cx="1695450" cy="628650"/>
        </a:xfrm>
        <a:prstGeom prst="cloudCallou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800" b="1" baseline="0">
              <a:latin typeface="Comic Sans MS" pitchFamily="66" charset="0"/>
            </a:rPr>
            <a:t>HOME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3</xdr:row>
      <xdr:rowOff>0</xdr:rowOff>
    </xdr:to>
    <xdr:pic>
      <xdr:nvPicPr>
        <xdr:cNvPr id="9" name="Picture 1039">
          <a:extLst>
            <a:ext uri="{FF2B5EF4-FFF2-40B4-BE49-F238E27FC236}">
              <a16:creationId xmlns:a16="http://schemas.microsoft.com/office/drawing/2014/main" id="{4720DEDD-2B5F-45B5-A4CC-CB46703471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4296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3</xdr:row>
      <xdr:rowOff>0</xdr:rowOff>
    </xdr:to>
    <xdr:pic>
      <xdr:nvPicPr>
        <xdr:cNvPr id="10" name="Picture 1039">
          <a:extLst>
            <a:ext uri="{FF2B5EF4-FFF2-40B4-BE49-F238E27FC236}">
              <a16:creationId xmlns:a16="http://schemas.microsoft.com/office/drawing/2014/main" id="{67BE154D-5DAC-404F-A932-D73BC998AA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4296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3</xdr:row>
      <xdr:rowOff>0</xdr:rowOff>
    </xdr:to>
    <xdr:pic>
      <xdr:nvPicPr>
        <xdr:cNvPr id="11" name="Picture 1039">
          <a:extLst>
            <a:ext uri="{FF2B5EF4-FFF2-40B4-BE49-F238E27FC236}">
              <a16:creationId xmlns:a16="http://schemas.microsoft.com/office/drawing/2014/main" id="{7F904EB0-0778-4857-BBF2-7F698AD89A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4296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11</xdr:row>
      <xdr:rowOff>152400</xdr:rowOff>
    </xdr:from>
    <xdr:to>
      <xdr:col>6</xdr:col>
      <xdr:colOff>0</xdr:colOff>
      <xdr:row>13</xdr:row>
      <xdr:rowOff>152400</xdr:rowOff>
    </xdr:to>
    <xdr:sp macro="" textlink="">
      <xdr:nvSpPr>
        <xdr:cNvPr id="15" name="TextBox 10">
          <a:extLst>
            <a:ext uri="{FF2B5EF4-FFF2-40B4-BE49-F238E27FC236}">
              <a16:creationId xmlns:a16="http://schemas.microsoft.com/office/drawing/2014/main" id="{DE8A7068-C0CA-409F-85C3-D958E515D212}"/>
            </a:ext>
            <a:ext uri="{147F2762-F138-4A5C-976F-8EAC2B608ADB}">
              <a16:predDERef xmlns:a16="http://schemas.microsoft.com/office/drawing/2014/main" pred="{7F904EB0-0778-4857-BBF2-7F698AD89A67}"/>
            </a:ext>
          </a:extLst>
        </xdr:cNvPr>
        <xdr:cNvSpPr txBox="1"/>
      </xdr:nvSpPr>
      <xdr:spPr>
        <a:xfrm>
          <a:off x="2886075" y="2133600"/>
          <a:ext cx="2886075" cy="3429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ctr">
          <a:no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sz="1100" b="1">
              <a:solidFill>
                <a:schemeClr val="bg1"/>
              </a:solidFill>
            </a:rPr>
            <a:t>OMIT</a:t>
          </a:r>
        </a:p>
      </xdr:txBody>
    </xdr:sp>
    <xdr:clientData/>
  </xdr:twoCellAnchor>
  <xdr:twoCellAnchor>
    <xdr:from>
      <xdr:col>5</xdr:col>
      <xdr:colOff>495300</xdr:colOff>
      <xdr:row>16</xdr:row>
      <xdr:rowOff>0</xdr:rowOff>
    </xdr:from>
    <xdr:to>
      <xdr:col>19</xdr:col>
      <xdr:colOff>0</xdr:colOff>
      <xdr:row>17</xdr:row>
      <xdr:rowOff>142875</xdr:rowOff>
    </xdr:to>
    <xdr:sp macro="" textlink="">
      <xdr:nvSpPr>
        <xdr:cNvPr id="16" name="TextBox 15">
          <a:extLst>
            <a:ext uri="{FF2B5EF4-FFF2-40B4-BE49-F238E27FC236}">
              <a16:creationId xmlns:a16="http://schemas.microsoft.com/office/drawing/2014/main" id="{C45D9045-6F09-43C9-9B55-4F1B027636FF}"/>
            </a:ext>
            <a:ext uri="{147F2762-F138-4A5C-976F-8EAC2B608ADB}">
              <a16:predDERef xmlns:a16="http://schemas.microsoft.com/office/drawing/2014/main" pred="{DE8A7068-C0CA-409F-85C3-D958E515D212}"/>
            </a:ext>
          </a:extLst>
        </xdr:cNvPr>
        <xdr:cNvSpPr txBox="1"/>
      </xdr:nvSpPr>
      <xdr:spPr>
        <a:xfrm>
          <a:off x="3019425" y="2838450"/>
          <a:ext cx="10020300" cy="3143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ctr">
          <a:no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sz="1100" b="1">
              <a:solidFill>
                <a:schemeClr val="bg1"/>
              </a:solidFill>
            </a:rPr>
            <a:t>OMIT</a:t>
          </a:r>
        </a:p>
      </xdr:txBody>
    </xdr:sp>
    <xdr:clientData/>
  </xdr:twoCellAnchor>
</xdr:wsDr>
</file>

<file path=xl/drawings/drawing11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2" name="Picture 1039">
          <a:extLst>
            <a:ext uri="{FF2B5EF4-FFF2-40B4-BE49-F238E27FC236}">
              <a16:creationId xmlns:a16="http://schemas.microsoft.com/office/drawing/2014/main" id="{FB63F75B-BE31-45EF-B6FC-C2BA12EEF9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2203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22</xdr:col>
      <xdr:colOff>0</xdr:colOff>
      <xdr:row>2</xdr:row>
      <xdr:rowOff>0</xdr:rowOff>
    </xdr:from>
    <xdr:to>
      <xdr:col>24</xdr:col>
      <xdr:colOff>0</xdr:colOff>
      <xdr:row>5</xdr:row>
      <xdr:rowOff>19050</xdr:rowOff>
    </xdr:to>
    <xdr:sp macro="" textlink="">
      <xdr:nvSpPr>
        <xdr:cNvPr id="3" name="Cloud Callout 3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5087E82F-6060-4995-AA0E-1FE42D989AFD}"/>
            </a:ext>
            <a:ext uri="{147F2762-F138-4A5C-976F-8EAC2B608ADB}">
              <a16:predDERef xmlns:a16="http://schemas.microsoft.com/office/drawing/2014/main" pred="{FB63F75B-BE31-45EF-B6FC-C2BA12EEF987}"/>
            </a:ext>
          </a:extLst>
        </xdr:cNvPr>
        <xdr:cNvSpPr/>
      </xdr:nvSpPr>
      <xdr:spPr>
        <a:xfrm>
          <a:off x="10696575" y="342900"/>
          <a:ext cx="1676400" cy="628650"/>
        </a:xfrm>
        <a:prstGeom prst="cloudCallou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800" b="1" baseline="0">
              <a:latin typeface="Comic Sans MS" pitchFamily="66" charset="0"/>
            </a:rPr>
            <a:t>HOME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4" name="Picture 1039">
          <a:extLst>
            <a:ext uri="{FF2B5EF4-FFF2-40B4-BE49-F238E27FC236}">
              <a16:creationId xmlns:a16="http://schemas.microsoft.com/office/drawing/2014/main" id="{99B85CA1-1BA1-4B7A-87E9-16E32EA43418}"/>
            </a:ext>
            <a:ext uri="{147F2762-F138-4A5C-976F-8EAC2B608ADB}">
              <a16:predDERef xmlns:a16="http://schemas.microsoft.com/office/drawing/2014/main" pred="{5087E82F-6060-4995-AA0E-1FE42D989A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2203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5" name="Picture 1039">
          <a:extLst>
            <a:ext uri="{FF2B5EF4-FFF2-40B4-BE49-F238E27FC236}">
              <a16:creationId xmlns:a16="http://schemas.microsoft.com/office/drawing/2014/main" id="{335FE409-E498-4D03-925F-42E029E6389B}"/>
            </a:ext>
            <a:ext uri="{147F2762-F138-4A5C-976F-8EAC2B608ADB}">
              <a16:predDERef xmlns:a16="http://schemas.microsoft.com/office/drawing/2014/main" pred="{99B85CA1-1BA1-4B7A-87E9-16E32EA434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2203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6" name="Picture 1039">
          <a:extLst>
            <a:ext uri="{FF2B5EF4-FFF2-40B4-BE49-F238E27FC236}">
              <a16:creationId xmlns:a16="http://schemas.microsoft.com/office/drawing/2014/main" id="{E9EEAB81-44BF-49BA-97C9-F4ADBFC1AB99}"/>
            </a:ext>
            <a:ext uri="{147F2762-F138-4A5C-976F-8EAC2B608ADB}">
              <a16:predDERef xmlns:a16="http://schemas.microsoft.com/office/drawing/2014/main" pred="{335FE409-E498-4D03-925F-42E029E638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2203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7" name="Picture 1039">
          <a:extLst>
            <a:ext uri="{FF2B5EF4-FFF2-40B4-BE49-F238E27FC236}">
              <a16:creationId xmlns:a16="http://schemas.microsoft.com/office/drawing/2014/main" id="{F0917F98-9B4F-4C6B-B889-6751BBB279B6}"/>
            </a:ext>
            <a:ext uri="{147F2762-F138-4A5C-976F-8EAC2B608ADB}">
              <a16:predDERef xmlns:a16="http://schemas.microsoft.com/office/drawing/2014/main" pred="{E9EEAB81-44BF-49BA-97C9-F4ADBFC1AB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2203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22</xdr:col>
      <xdr:colOff>0</xdr:colOff>
      <xdr:row>2</xdr:row>
      <xdr:rowOff>0</xdr:rowOff>
    </xdr:from>
    <xdr:to>
      <xdr:col>24</xdr:col>
      <xdr:colOff>0</xdr:colOff>
      <xdr:row>5</xdr:row>
      <xdr:rowOff>19050</xdr:rowOff>
    </xdr:to>
    <xdr:sp macro="" textlink="">
      <xdr:nvSpPr>
        <xdr:cNvPr id="8" name="Cloud Callout 3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F6B58E59-FBEF-4827-9097-46A314FBF74C}"/>
            </a:ext>
            <a:ext uri="{147F2762-F138-4A5C-976F-8EAC2B608ADB}">
              <a16:predDERef xmlns:a16="http://schemas.microsoft.com/office/drawing/2014/main" pred="{F0917F98-9B4F-4C6B-B889-6751BBB279B6}"/>
            </a:ext>
          </a:extLst>
        </xdr:cNvPr>
        <xdr:cNvSpPr/>
      </xdr:nvSpPr>
      <xdr:spPr>
        <a:xfrm>
          <a:off x="10696575" y="342900"/>
          <a:ext cx="1676400" cy="628650"/>
        </a:xfrm>
        <a:prstGeom prst="cloudCallou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800" b="1" baseline="0">
              <a:latin typeface="Comic Sans MS" pitchFamily="66" charset="0"/>
            </a:rPr>
            <a:t>HOME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9" name="Picture 1039">
          <a:extLst>
            <a:ext uri="{FF2B5EF4-FFF2-40B4-BE49-F238E27FC236}">
              <a16:creationId xmlns:a16="http://schemas.microsoft.com/office/drawing/2014/main" id="{5AFED56A-C801-4994-BA96-74848098BC88}"/>
            </a:ext>
            <a:ext uri="{147F2762-F138-4A5C-976F-8EAC2B608ADB}">
              <a16:predDERef xmlns:a16="http://schemas.microsoft.com/office/drawing/2014/main" pred="{F6B58E59-FBEF-4827-9097-46A314FBF7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2203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10" name="Picture 1039">
          <a:extLst>
            <a:ext uri="{FF2B5EF4-FFF2-40B4-BE49-F238E27FC236}">
              <a16:creationId xmlns:a16="http://schemas.microsoft.com/office/drawing/2014/main" id="{A258B176-CEF7-4BBD-9930-4C35744DA2B2}"/>
            </a:ext>
            <a:ext uri="{147F2762-F138-4A5C-976F-8EAC2B608ADB}">
              <a16:predDERef xmlns:a16="http://schemas.microsoft.com/office/drawing/2014/main" pred="{5AFED56A-C801-4994-BA96-74848098BC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2203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11" name="Picture 1039">
          <a:extLst>
            <a:ext uri="{FF2B5EF4-FFF2-40B4-BE49-F238E27FC236}">
              <a16:creationId xmlns:a16="http://schemas.microsoft.com/office/drawing/2014/main" id="{EE05A624-72BA-4641-A305-1086E3661632}"/>
            </a:ext>
            <a:ext uri="{147F2762-F138-4A5C-976F-8EAC2B608ADB}">
              <a16:predDERef xmlns:a16="http://schemas.microsoft.com/office/drawing/2014/main" pred="{A258B176-CEF7-4BBD-9930-4C35744DA2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2203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1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2" name="Picture 1039">
          <a:extLst>
            <a:ext uri="{FF2B5EF4-FFF2-40B4-BE49-F238E27FC236}">
              <a16:creationId xmlns:a16="http://schemas.microsoft.com/office/drawing/2014/main" id="{C62ACB19-14D8-4BD7-8D57-AB4AA3610C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2007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22</xdr:col>
      <xdr:colOff>0</xdr:colOff>
      <xdr:row>2</xdr:row>
      <xdr:rowOff>0</xdr:rowOff>
    </xdr:from>
    <xdr:to>
      <xdr:col>24</xdr:col>
      <xdr:colOff>0</xdr:colOff>
      <xdr:row>5</xdr:row>
      <xdr:rowOff>19050</xdr:rowOff>
    </xdr:to>
    <xdr:sp macro="" textlink="">
      <xdr:nvSpPr>
        <xdr:cNvPr id="3" name="Cloud Callout 3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2633A313-8AAC-433D-AA25-A2775BA23F08}"/>
            </a:ext>
            <a:ext uri="{147F2762-F138-4A5C-976F-8EAC2B608ADB}">
              <a16:predDERef xmlns:a16="http://schemas.microsoft.com/office/drawing/2014/main" pred="{C62ACB19-14D8-4BD7-8D57-AB4AA3610C0E}"/>
            </a:ext>
          </a:extLst>
        </xdr:cNvPr>
        <xdr:cNvSpPr/>
      </xdr:nvSpPr>
      <xdr:spPr>
        <a:xfrm>
          <a:off x="6677025" y="342900"/>
          <a:ext cx="1676400" cy="628650"/>
        </a:xfrm>
        <a:prstGeom prst="cloudCallou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800" b="1" baseline="0">
              <a:latin typeface="Comic Sans MS" pitchFamily="66" charset="0"/>
            </a:rPr>
            <a:t>HOME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4" name="Picture 1039">
          <a:extLst>
            <a:ext uri="{FF2B5EF4-FFF2-40B4-BE49-F238E27FC236}">
              <a16:creationId xmlns:a16="http://schemas.microsoft.com/office/drawing/2014/main" id="{837B85D7-69FC-4A39-AE98-36F2015917F5}"/>
            </a:ext>
            <a:ext uri="{147F2762-F138-4A5C-976F-8EAC2B608ADB}">
              <a16:predDERef xmlns:a16="http://schemas.microsoft.com/office/drawing/2014/main" pred="{2633A313-8AAC-433D-AA25-A2775BA23F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2007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5" name="Picture 1039">
          <a:extLst>
            <a:ext uri="{FF2B5EF4-FFF2-40B4-BE49-F238E27FC236}">
              <a16:creationId xmlns:a16="http://schemas.microsoft.com/office/drawing/2014/main" id="{3E194969-C359-429C-BD58-FDC3B8C03B5D}"/>
            </a:ext>
            <a:ext uri="{147F2762-F138-4A5C-976F-8EAC2B608ADB}">
              <a16:predDERef xmlns:a16="http://schemas.microsoft.com/office/drawing/2014/main" pred="{837B85D7-69FC-4A39-AE98-36F2015917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2007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6" name="Picture 1039">
          <a:extLst>
            <a:ext uri="{FF2B5EF4-FFF2-40B4-BE49-F238E27FC236}">
              <a16:creationId xmlns:a16="http://schemas.microsoft.com/office/drawing/2014/main" id="{1F8ADDEF-DE0A-41AD-A792-8485D45F9544}"/>
            </a:ext>
            <a:ext uri="{147F2762-F138-4A5C-976F-8EAC2B608ADB}">
              <a16:predDERef xmlns:a16="http://schemas.microsoft.com/office/drawing/2014/main" pred="{3E194969-C359-429C-BD58-FDC3B8C03B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2007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7" name="Picture 1039">
          <a:extLst>
            <a:ext uri="{FF2B5EF4-FFF2-40B4-BE49-F238E27FC236}">
              <a16:creationId xmlns:a16="http://schemas.microsoft.com/office/drawing/2014/main" id="{6D3A01D6-28E8-4780-847D-0E3A250FC27A}"/>
            </a:ext>
            <a:ext uri="{147F2762-F138-4A5C-976F-8EAC2B608ADB}">
              <a16:predDERef xmlns:a16="http://schemas.microsoft.com/office/drawing/2014/main" pred="{1F8ADDEF-DE0A-41AD-A792-8485D45F95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2007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22</xdr:col>
      <xdr:colOff>0</xdr:colOff>
      <xdr:row>2</xdr:row>
      <xdr:rowOff>0</xdr:rowOff>
    </xdr:from>
    <xdr:to>
      <xdr:col>24</xdr:col>
      <xdr:colOff>0</xdr:colOff>
      <xdr:row>5</xdr:row>
      <xdr:rowOff>19050</xdr:rowOff>
    </xdr:to>
    <xdr:sp macro="" textlink="">
      <xdr:nvSpPr>
        <xdr:cNvPr id="8" name="Cloud Callout 3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5228302F-5C18-48C8-90A7-7F13E61B081A}"/>
            </a:ext>
            <a:ext uri="{147F2762-F138-4A5C-976F-8EAC2B608ADB}">
              <a16:predDERef xmlns:a16="http://schemas.microsoft.com/office/drawing/2014/main" pred="{6D3A01D6-28E8-4780-847D-0E3A250FC27A}"/>
            </a:ext>
          </a:extLst>
        </xdr:cNvPr>
        <xdr:cNvSpPr/>
      </xdr:nvSpPr>
      <xdr:spPr>
        <a:xfrm>
          <a:off x="6677025" y="342900"/>
          <a:ext cx="1676400" cy="628650"/>
        </a:xfrm>
        <a:prstGeom prst="cloudCallou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800" b="1" baseline="0">
              <a:latin typeface="Comic Sans MS" pitchFamily="66" charset="0"/>
            </a:rPr>
            <a:t>HOME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9" name="Picture 1039">
          <a:extLst>
            <a:ext uri="{FF2B5EF4-FFF2-40B4-BE49-F238E27FC236}">
              <a16:creationId xmlns:a16="http://schemas.microsoft.com/office/drawing/2014/main" id="{30E8223D-E9AC-4BE7-919E-CB190B60587C}"/>
            </a:ext>
            <a:ext uri="{147F2762-F138-4A5C-976F-8EAC2B608ADB}">
              <a16:predDERef xmlns:a16="http://schemas.microsoft.com/office/drawing/2014/main" pred="{5228302F-5C18-48C8-90A7-7F13E61B08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2007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10" name="Picture 1039">
          <a:extLst>
            <a:ext uri="{FF2B5EF4-FFF2-40B4-BE49-F238E27FC236}">
              <a16:creationId xmlns:a16="http://schemas.microsoft.com/office/drawing/2014/main" id="{1D1CD87A-4A94-4947-91AA-594BA5CAC9BD}"/>
            </a:ext>
            <a:ext uri="{147F2762-F138-4A5C-976F-8EAC2B608ADB}">
              <a16:predDERef xmlns:a16="http://schemas.microsoft.com/office/drawing/2014/main" pred="{30E8223D-E9AC-4BE7-919E-CB190B6058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2007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20</xdr:col>
      <xdr:colOff>0</xdr:colOff>
      <xdr:row>3</xdr:row>
      <xdr:rowOff>0</xdr:rowOff>
    </xdr:to>
    <xdr:pic>
      <xdr:nvPicPr>
        <xdr:cNvPr id="11" name="Picture 1039">
          <a:extLst>
            <a:ext uri="{FF2B5EF4-FFF2-40B4-BE49-F238E27FC236}">
              <a16:creationId xmlns:a16="http://schemas.microsoft.com/office/drawing/2014/main" id="{E585111C-B0E5-4B8B-B8FA-0C054FB8D4C9}"/>
            </a:ext>
            <a:ext uri="{147F2762-F138-4A5C-976F-8EAC2B608ADB}">
              <a16:predDERef xmlns:a16="http://schemas.microsoft.com/office/drawing/2014/main" pred="{1D1CD87A-4A94-4947-91AA-594BA5CAC9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2007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namedSheetViews/namedSheetView1.xml><?xml version="1.0" encoding="utf-8"?>
<namedSheetViews xmlns="http://schemas.microsoft.com/office/spreadsheetml/2019/namedsheetviews" xmlns:x="http://schemas.openxmlformats.org/spreadsheetml/2006/main">
  <namedSheetView name="View1" id="{51E47A74-E96B-4F02-8633-25AE5A16A80A}"/>
</namedSheetView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microsoft.com/office/2019/04/relationships/namedSheetView" Target="../namedSheetViews/namedSheetView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.bin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://www.msc.com/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://www.msc.com/" TargetMode="Externa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5.xml"/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http://www.msc.com/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6.xml"/><Relationship Id="rId2" Type="http://schemas.openxmlformats.org/officeDocument/2006/relationships/printerSettings" Target="../printerSettings/printerSettings8.bin"/><Relationship Id="rId1" Type="http://schemas.openxmlformats.org/officeDocument/2006/relationships/hyperlink" Target="http://www.msc.com/" TargetMode="Externa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7.xml"/><Relationship Id="rId2" Type="http://schemas.openxmlformats.org/officeDocument/2006/relationships/printerSettings" Target="../printerSettings/printerSettings9.bin"/><Relationship Id="rId1" Type="http://schemas.openxmlformats.org/officeDocument/2006/relationships/hyperlink" Target="http://www.msc.com/" TargetMode="Externa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8.xml"/><Relationship Id="rId2" Type="http://schemas.openxmlformats.org/officeDocument/2006/relationships/printerSettings" Target="../printerSettings/printerSettings10.bin"/><Relationship Id="rId1" Type="http://schemas.openxmlformats.org/officeDocument/2006/relationships/hyperlink" Target="http://www.msc.com/" TargetMode="Externa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9.xml"/><Relationship Id="rId2" Type="http://schemas.openxmlformats.org/officeDocument/2006/relationships/printerSettings" Target="../printerSettings/printerSettings11.bin"/><Relationship Id="rId1" Type="http://schemas.openxmlformats.org/officeDocument/2006/relationships/hyperlink" Target="http://www.msc.com/" TargetMode="Externa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0.xml"/><Relationship Id="rId2" Type="http://schemas.openxmlformats.org/officeDocument/2006/relationships/printerSettings" Target="../printerSettings/printerSettings12.bin"/><Relationship Id="rId1" Type="http://schemas.openxmlformats.org/officeDocument/2006/relationships/hyperlink" Target="http://www.msc.com/" TargetMode="Externa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1.xml"/><Relationship Id="rId2" Type="http://schemas.openxmlformats.org/officeDocument/2006/relationships/printerSettings" Target="../printerSettings/printerSettings13.bin"/><Relationship Id="rId1" Type="http://schemas.openxmlformats.org/officeDocument/2006/relationships/hyperlink" Target="http://www.msc.com/" TargetMode="Externa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hyperlink" Target="http://www.msc.com/" TargetMode="External"/><Relationship Id="rId2" Type="http://schemas.openxmlformats.org/officeDocument/2006/relationships/printerSettings" Target="../printerSettings/printerSettings15.bin"/><Relationship Id="rId1" Type="http://schemas.openxmlformats.org/officeDocument/2006/relationships/printerSettings" Target="../printerSettings/printerSettings14.bin"/><Relationship Id="rId5" Type="http://schemas.openxmlformats.org/officeDocument/2006/relationships/drawing" Target="../drawings/drawing12.xml"/><Relationship Id="rId4" Type="http://schemas.openxmlformats.org/officeDocument/2006/relationships/printerSettings" Target="../printerSettings/printerSettings16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hyperlink" Target="http://www.msc.com/" TargetMode="External"/><Relationship Id="rId2" Type="http://schemas.openxmlformats.org/officeDocument/2006/relationships/printerSettings" Target="../printerSettings/printerSettings18.bin"/><Relationship Id="rId1" Type="http://schemas.openxmlformats.org/officeDocument/2006/relationships/printerSettings" Target="../printerSettings/printerSettings17.bin"/><Relationship Id="rId5" Type="http://schemas.openxmlformats.org/officeDocument/2006/relationships/drawing" Target="../drawings/drawing13.xml"/><Relationship Id="rId4" Type="http://schemas.openxmlformats.org/officeDocument/2006/relationships/printerSettings" Target="../printerSettings/printerSettings19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4.xml"/><Relationship Id="rId2" Type="http://schemas.openxmlformats.org/officeDocument/2006/relationships/printerSettings" Target="../printerSettings/printerSettings20.bin"/><Relationship Id="rId1" Type="http://schemas.openxmlformats.org/officeDocument/2006/relationships/hyperlink" Target="http://www.msc.com/" TargetMode="External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5.xml"/><Relationship Id="rId2" Type="http://schemas.openxmlformats.org/officeDocument/2006/relationships/printerSettings" Target="../printerSettings/printerSettings21.bin"/><Relationship Id="rId1" Type="http://schemas.openxmlformats.org/officeDocument/2006/relationships/hyperlink" Target="http://www.msc.com/" TargetMode="External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6.xml"/><Relationship Id="rId2" Type="http://schemas.openxmlformats.org/officeDocument/2006/relationships/printerSettings" Target="../printerSettings/printerSettings22.bin"/><Relationship Id="rId1" Type="http://schemas.openxmlformats.org/officeDocument/2006/relationships/hyperlink" Target="http://www.msc.com/" TargetMode="External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7.xml"/><Relationship Id="rId2" Type="http://schemas.openxmlformats.org/officeDocument/2006/relationships/printerSettings" Target="../printerSettings/printerSettings23.bin"/><Relationship Id="rId1" Type="http://schemas.openxmlformats.org/officeDocument/2006/relationships/hyperlink" Target="http://www.msc.com/" TargetMode="External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8.xml"/><Relationship Id="rId2" Type="http://schemas.openxmlformats.org/officeDocument/2006/relationships/printerSettings" Target="../printerSettings/printerSettings24.bin"/><Relationship Id="rId1" Type="http://schemas.openxmlformats.org/officeDocument/2006/relationships/hyperlink" Target="http://www.msc.com/" TargetMode="External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hyperlink" Target="http://www.msc.com/" TargetMode="External"/><Relationship Id="rId2" Type="http://schemas.openxmlformats.org/officeDocument/2006/relationships/printerSettings" Target="../printerSettings/printerSettings26.bin"/><Relationship Id="rId1" Type="http://schemas.openxmlformats.org/officeDocument/2006/relationships/printerSettings" Target="../printerSettings/printerSettings25.bin"/><Relationship Id="rId5" Type="http://schemas.openxmlformats.org/officeDocument/2006/relationships/drawing" Target="../drawings/drawing19.xml"/><Relationship Id="rId4" Type="http://schemas.openxmlformats.org/officeDocument/2006/relationships/printerSettings" Target="../printerSettings/printerSettings27.bin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hyperlink" Target="http://www.msc.com/" TargetMode="External"/><Relationship Id="rId2" Type="http://schemas.openxmlformats.org/officeDocument/2006/relationships/printerSettings" Target="../printerSettings/printerSettings29.bin"/><Relationship Id="rId1" Type="http://schemas.openxmlformats.org/officeDocument/2006/relationships/printerSettings" Target="../printerSettings/printerSettings28.bin"/><Relationship Id="rId5" Type="http://schemas.openxmlformats.org/officeDocument/2006/relationships/drawing" Target="../drawings/drawing20.xml"/><Relationship Id="rId4" Type="http://schemas.openxmlformats.org/officeDocument/2006/relationships/printerSettings" Target="../printerSettings/printerSettings30.bin"/></Relationships>
</file>

<file path=xl/worksheets/_rels/sheet2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1.xml"/><Relationship Id="rId2" Type="http://schemas.openxmlformats.org/officeDocument/2006/relationships/printerSettings" Target="../printerSettings/printerSettings31.bin"/><Relationship Id="rId1" Type="http://schemas.openxmlformats.org/officeDocument/2006/relationships/hyperlink" Target="http://www.msc.com/" TargetMode="External"/></Relationships>
</file>

<file path=xl/worksheets/_rels/sheet22.xml.rels><?xml version="1.0" encoding="UTF-8" standalone="yes"?>
<Relationships xmlns="http://schemas.openxmlformats.org/package/2006/relationships"><Relationship Id="rId3" Type="http://schemas.openxmlformats.org/officeDocument/2006/relationships/hyperlink" Target="http://www.msc.com/" TargetMode="External"/><Relationship Id="rId7" Type="http://schemas.openxmlformats.org/officeDocument/2006/relationships/comments" Target="../comments1.xml"/><Relationship Id="rId2" Type="http://schemas.openxmlformats.org/officeDocument/2006/relationships/printerSettings" Target="../printerSettings/printerSettings33.bin"/><Relationship Id="rId1" Type="http://schemas.openxmlformats.org/officeDocument/2006/relationships/printerSettings" Target="../printerSettings/printerSettings32.bin"/><Relationship Id="rId6" Type="http://schemas.openxmlformats.org/officeDocument/2006/relationships/vmlDrawing" Target="../drawings/vmlDrawing1.vml"/><Relationship Id="rId5" Type="http://schemas.openxmlformats.org/officeDocument/2006/relationships/drawing" Target="../drawings/drawing22.xml"/><Relationship Id="rId4" Type="http://schemas.openxmlformats.org/officeDocument/2006/relationships/printerSettings" Target="../printerSettings/printerSettings34.bin"/></Relationships>
</file>

<file path=xl/worksheets/_rels/sheet2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3.xml"/><Relationship Id="rId2" Type="http://schemas.openxmlformats.org/officeDocument/2006/relationships/printerSettings" Target="../printerSettings/printerSettings35.bin"/><Relationship Id="rId1" Type="http://schemas.openxmlformats.org/officeDocument/2006/relationships/hyperlink" Target="http://www.msc.com/" TargetMode="External"/></Relationships>
</file>

<file path=xl/worksheets/_rels/sheet24.xml.rels><?xml version="1.0" encoding="UTF-8" standalone="yes"?>
<Relationships xmlns="http://schemas.openxmlformats.org/package/2006/relationships"><Relationship Id="rId3" Type="http://schemas.openxmlformats.org/officeDocument/2006/relationships/hyperlink" Target="http://www.msc.com/" TargetMode="External"/><Relationship Id="rId2" Type="http://schemas.openxmlformats.org/officeDocument/2006/relationships/printerSettings" Target="../printerSettings/printerSettings37.bin"/><Relationship Id="rId1" Type="http://schemas.openxmlformats.org/officeDocument/2006/relationships/printerSettings" Target="../printerSettings/printerSettings36.bin"/><Relationship Id="rId5" Type="http://schemas.openxmlformats.org/officeDocument/2006/relationships/drawing" Target="../drawings/drawing24.xml"/><Relationship Id="rId4" Type="http://schemas.openxmlformats.org/officeDocument/2006/relationships/printerSettings" Target="../printerSettings/printerSettings38.bin"/></Relationships>
</file>

<file path=xl/worksheets/_rels/sheet25.xml.rels><?xml version="1.0" encoding="UTF-8" standalone="yes"?>
<Relationships xmlns="http://schemas.openxmlformats.org/package/2006/relationships"><Relationship Id="rId3" Type="http://schemas.openxmlformats.org/officeDocument/2006/relationships/hyperlink" Target="http://www.msc.com/" TargetMode="External"/><Relationship Id="rId2" Type="http://schemas.openxmlformats.org/officeDocument/2006/relationships/printerSettings" Target="../printerSettings/printerSettings40.bin"/><Relationship Id="rId1" Type="http://schemas.openxmlformats.org/officeDocument/2006/relationships/printerSettings" Target="../printerSettings/printerSettings39.bin"/><Relationship Id="rId5" Type="http://schemas.openxmlformats.org/officeDocument/2006/relationships/drawing" Target="../drawings/drawing25.xml"/><Relationship Id="rId4" Type="http://schemas.openxmlformats.org/officeDocument/2006/relationships/printerSettings" Target="../printerSettings/printerSettings41.bin"/></Relationships>
</file>

<file path=xl/worksheets/_rels/sheet2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msc.com/" TargetMode="External"/><Relationship Id="rId2" Type="http://schemas.openxmlformats.org/officeDocument/2006/relationships/printerSettings" Target="../printerSettings/printerSettings43.bin"/><Relationship Id="rId1" Type="http://schemas.openxmlformats.org/officeDocument/2006/relationships/printerSettings" Target="../printerSettings/printerSettings42.bin"/><Relationship Id="rId5" Type="http://schemas.openxmlformats.org/officeDocument/2006/relationships/drawing" Target="../drawings/drawing26.xml"/><Relationship Id="rId4" Type="http://schemas.openxmlformats.org/officeDocument/2006/relationships/printerSettings" Target="../printerSettings/printerSettings44.bin"/></Relationships>
</file>

<file path=xl/worksheets/_rels/sheet27.xml.rels><?xml version="1.0" encoding="UTF-8" standalone="yes"?>
<Relationships xmlns="http://schemas.openxmlformats.org/package/2006/relationships"><Relationship Id="rId3" Type="http://schemas.openxmlformats.org/officeDocument/2006/relationships/hyperlink" Target="http://www.msc.com/" TargetMode="External"/><Relationship Id="rId2" Type="http://schemas.openxmlformats.org/officeDocument/2006/relationships/printerSettings" Target="../printerSettings/printerSettings46.bin"/><Relationship Id="rId1" Type="http://schemas.openxmlformats.org/officeDocument/2006/relationships/printerSettings" Target="../printerSettings/printerSettings45.bin"/><Relationship Id="rId5" Type="http://schemas.openxmlformats.org/officeDocument/2006/relationships/drawing" Target="../drawings/drawing27.xml"/><Relationship Id="rId4" Type="http://schemas.openxmlformats.org/officeDocument/2006/relationships/printerSettings" Target="../printerSettings/printerSettings47.bin"/></Relationships>
</file>

<file path=xl/worksheets/_rels/sheet28.xml.rels><?xml version="1.0" encoding="UTF-8" standalone="yes"?>
<Relationships xmlns="http://schemas.openxmlformats.org/package/2006/relationships"><Relationship Id="rId3" Type="http://schemas.openxmlformats.org/officeDocument/2006/relationships/hyperlink" Target="http://www.msc.com/" TargetMode="External"/><Relationship Id="rId2" Type="http://schemas.openxmlformats.org/officeDocument/2006/relationships/printerSettings" Target="../printerSettings/printerSettings49.bin"/><Relationship Id="rId1" Type="http://schemas.openxmlformats.org/officeDocument/2006/relationships/printerSettings" Target="../printerSettings/printerSettings48.bin"/><Relationship Id="rId5" Type="http://schemas.openxmlformats.org/officeDocument/2006/relationships/drawing" Target="../drawings/drawing28.xml"/><Relationship Id="rId4" Type="http://schemas.openxmlformats.org/officeDocument/2006/relationships/printerSettings" Target="../printerSettings/printerSettings50.bin"/></Relationships>
</file>

<file path=xl/worksheets/_rels/sheet29.xml.rels><?xml version="1.0" encoding="UTF-8" standalone="yes"?>
<Relationships xmlns="http://schemas.openxmlformats.org/package/2006/relationships"><Relationship Id="rId3" Type="http://schemas.openxmlformats.org/officeDocument/2006/relationships/hyperlink" Target="http://www.msc.com/" TargetMode="External"/><Relationship Id="rId2" Type="http://schemas.openxmlformats.org/officeDocument/2006/relationships/printerSettings" Target="../printerSettings/printerSettings52.bin"/><Relationship Id="rId1" Type="http://schemas.openxmlformats.org/officeDocument/2006/relationships/printerSettings" Target="../printerSettings/printerSettings51.bin"/><Relationship Id="rId5" Type="http://schemas.openxmlformats.org/officeDocument/2006/relationships/drawing" Target="../drawings/drawing29.xml"/><Relationship Id="rId4" Type="http://schemas.openxmlformats.org/officeDocument/2006/relationships/printerSettings" Target="../printerSettings/printerSettings53.bin"/></Relationships>
</file>

<file path=xl/worksheets/_rels/sheet30.xml.rels><?xml version="1.0" encoding="UTF-8" standalone="yes"?>
<Relationships xmlns="http://schemas.openxmlformats.org/package/2006/relationships"><Relationship Id="rId3" Type="http://schemas.openxmlformats.org/officeDocument/2006/relationships/hyperlink" Target="http://www.msc.com/" TargetMode="External"/><Relationship Id="rId7" Type="http://schemas.openxmlformats.org/officeDocument/2006/relationships/comments" Target="../comments2.xml"/><Relationship Id="rId2" Type="http://schemas.openxmlformats.org/officeDocument/2006/relationships/printerSettings" Target="../printerSettings/printerSettings55.bin"/><Relationship Id="rId1" Type="http://schemas.openxmlformats.org/officeDocument/2006/relationships/printerSettings" Target="../printerSettings/printerSettings54.bin"/><Relationship Id="rId6" Type="http://schemas.openxmlformats.org/officeDocument/2006/relationships/vmlDrawing" Target="../drawings/vmlDrawing2.vml"/><Relationship Id="rId5" Type="http://schemas.openxmlformats.org/officeDocument/2006/relationships/drawing" Target="../drawings/drawing30.xml"/><Relationship Id="rId4" Type="http://schemas.openxmlformats.org/officeDocument/2006/relationships/printerSettings" Target="../printerSettings/printerSettings56.bin"/></Relationships>
</file>

<file path=xl/worksheets/_rels/sheet3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msc.com/" TargetMode="External"/><Relationship Id="rId2" Type="http://schemas.openxmlformats.org/officeDocument/2006/relationships/printerSettings" Target="../printerSettings/printerSettings58.bin"/><Relationship Id="rId1" Type="http://schemas.openxmlformats.org/officeDocument/2006/relationships/printerSettings" Target="../printerSettings/printerSettings57.bin"/><Relationship Id="rId5" Type="http://schemas.openxmlformats.org/officeDocument/2006/relationships/drawing" Target="../drawings/drawing31.xml"/><Relationship Id="rId4" Type="http://schemas.openxmlformats.org/officeDocument/2006/relationships/printerSettings" Target="../printerSettings/printerSettings59.bin"/></Relationships>
</file>

<file path=xl/worksheets/_rels/sheet32.xml.rels><?xml version="1.0" encoding="UTF-8" standalone="yes"?>
<Relationships xmlns="http://schemas.openxmlformats.org/package/2006/relationships"><Relationship Id="rId3" Type="http://schemas.openxmlformats.org/officeDocument/2006/relationships/hyperlink" Target="http://www.msc.com/" TargetMode="External"/><Relationship Id="rId2" Type="http://schemas.openxmlformats.org/officeDocument/2006/relationships/printerSettings" Target="../printerSettings/printerSettings61.bin"/><Relationship Id="rId1" Type="http://schemas.openxmlformats.org/officeDocument/2006/relationships/printerSettings" Target="../printerSettings/printerSettings60.bin"/><Relationship Id="rId5" Type="http://schemas.openxmlformats.org/officeDocument/2006/relationships/drawing" Target="../drawings/drawing32.xml"/><Relationship Id="rId4" Type="http://schemas.openxmlformats.org/officeDocument/2006/relationships/printerSettings" Target="../printerSettings/printerSettings62.bin"/></Relationships>
</file>

<file path=xl/worksheets/_rels/sheet3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3.xml"/><Relationship Id="rId2" Type="http://schemas.openxmlformats.org/officeDocument/2006/relationships/printerSettings" Target="../printerSettings/printerSettings63.bin"/><Relationship Id="rId1" Type="http://schemas.openxmlformats.org/officeDocument/2006/relationships/hyperlink" Target="http://www.msc.com/" TargetMode="External"/></Relationships>
</file>

<file path=xl/worksheets/_rels/sheet3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4.xml"/><Relationship Id="rId2" Type="http://schemas.openxmlformats.org/officeDocument/2006/relationships/printerSettings" Target="../printerSettings/printerSettings64.bin"/><Relationship Id="rId1" Type="http://schemas.openxmlformats.org/officeDocument/2006/relationships/hyperlink" Target="http://www.msc.com/" TargetMode="External"/></Relationships>
</file>

<file path=xl/worksheets/_rels/sheet35.xml.rels><?xml version="1.0" encoding="UTF-8" standalone="yes"?>
<Relationships xmlns="http://schemas.openxmlformats.org/package/2006/relationships"><Relationship Id="rId3" Type="http://schemas.openxmlformats.org/officeDocument/2006/relationships/hyperlink" Target="http://www.msc.com/" TargetMode="External"/><Relationship Id="rId2" Type="http://schemas.openxmlformats.org/officeDocument/2006/relationships/printerSettings" Target="../printerSettings/printerSettings66.bin"/><Relationship Id="rId1" Type="http://schemas.openxmlformats.org/officeDocument/2006/relationships/printerSettings" Target="../printerSettings/printerSettings65.bin"/><Relationship Id="rId5" Type="http://schemas.openxmlformats.org/officeDocument/2006/relationships/drawing" Target="../drawings/drawing35.xml"/><Relationship Id="rId4" Type="http://schemas.openxmlformats.org/officeDocument/2006/relationships/printerSettings" Target="../printerSettings/printerSettings67.bin"/></Relationships>
</file>

<file path=xl/worksheets/_rels/sheet3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6.xml"/><Relationship Id="rId2" Type="http://schemas.openxmlformats.org/officeDocument/2006/relationships/printerSettings" Target="../printerSettings/printerSettings68.bin"/><Relationship Id="rId1" Type="http://schemas.openxmlformats.org/officeDocument/2006/relationships/hyperlink" Target="http://www.msc.com/" TargetMode="External"/></Relationships>
</file>

<file path=xl/worksheets/_rels/sheet3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7.xml"/><Relationship Id="rId1" Type="http://schemas.openxmlformats.org/officeDocument/2006/relationships/printerSettings" Target="../printerSettings/printerSettings69.bin"/></Relationships>
</file>

<file path=xl/worksheets/_rels/sheet38.xml.rels><?xml version="1.0" encoding="UTF-8" standalone="yes"?>
<Relationships xmlns="http://schemas.openxmlformats.org/package/2006/relationships"><Relationship Id="rId3" Type="http://schemas.openxmlformats.org/officeDocument/2006/relationships/hyperlink" Target="http://www.msc.com/" TargetMode="External"/><Relationship Id="rId2" Type="http://schemas.openxmlformats.org/officeDocument/2006/relationships/printerSettings" Target="../printerSettings/printerSettings71.bin"/><Relationship Id="rId1" Type="http://schemas.openxmlformats.org/officeDocument/2006/relationships/printerSettings" Target="../printerSettings/printerSettings70.bin"/><Relationship Id="rId5" Type="http://schemas.openxmlformats.org/officeDocument/2006/relationships/drawing" Target="../drawings/drawing38.xml"/><Relationship Id="rId4" Type="http://schemas.openxmlformats.org/officeDocument/2006/relationships/printerSettings" Target="../printerSettings/printerSettings72.bin"/></Relationships>
</file>

<file path=xl/worksheets/_rels/sheet39.xml.rels><?xml version="1.0" encoding="UTF-8" standalone="yes"?>
<Relationships xmlns="http://schemas.openxmlformats.org/package/2006/relationships"><Relationship Id="rId3" Type="http://schemas.openxmlformats.org/officeDocument/2006/relationships/hyperlink" Target="http://www.msc.com/" TargetMode="External"/><Relationship Id="rId2" Type="http://schemas.openxmlformats.org/officeDocument/2006/relationships/printerSettings" Target="../printerSettings/printerSettings74.bin"/><Relationship Id="rId1" Type="http://schemas.openxmlformats.org/officeDocument/2006/relationships/printerSettings" Target="../printerSettings/printerSettings73.bin"/><Relationship Id="rId5" Type="http://schemas.openxmlformats.org/officeDocument/2006/relationships/drawing" Target="../drawings/drawing39.xml"/><Relationship Id="rId4" Type="http://schemas.openxmlformats.org/officeDocument/2006/relationships/printerSettings" Target="../printerSettings/printerSettings75.bin"/></Relationships>
</file>

<file path=xl/worksheets/_rels/sheet40.xml.rels><?xml version="1.0" encoding="UTF-8" standalone="yes"?>
<Relationships xmlns="http://schemas.openxmlformats.org/package/2006/relationships"><Relationship Id="rId3" Type="http://schemas.openxmlformats.org/officeDocument/2006/relationships/hyperlink" Target="http://www.msc.com/" TargetMode="External"/><Relationship Id="rId2" Type="http://schemas.openxmlformats.org/officeDocument/2006/relationships/printerSettings" Target="../printerSettings/printerSettings77.bin"/><Relationship Id="rId1" Type="http://schemas.openxmlformats.org/officeDocument/2006/relationships/printerSettings" Target="../printerSettings/printerSettings76.bin"/><Relationship Id="rId5" Type="http://schemas.openxmlformats.org/officeDocument/2006/relationships/drawing" Target="../drawings/drawing40.xml"/><Relationship Id="rId4" Type="http://schemas.openxmlformats.org/officeDocument/2006/relationships/printerSettings" Target="../printerSettings/printerSettings78.bin"/></Relationships>
</file>

<file path=xl/worksheets/_rels/sheet4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msc.com/" TargetMode="External"/><Relationship Id="rId2" Type="http://schemas.openxmlformats.org/officeDocument/2006/relationships/printerSettings" Target="../printerSettings/printerSettings80.bin"/><Relationship Id="rId1" Type="http://schemas.openxmlformats.org/officeDocument/2006/relationships/printerSettings" Target="../printerSettings/printerSettings79.bin"/><Relationship Id="rId5" Type="http://schemas.openxmlformats.org/officeDocument/2006/relationships/drawing" Target="../drawings/drawing41.xml"/><Relationship Id="rId4" Type="http://schemas.openxmlformats.org/officeDocument/2006/relationships/printerSettings" Target="../printerSettings/printerSettings81.bin"/></Relationships>
</file>

<file path=xl/worksheets/_rels/sheet4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2.xml"/><Relationship Id="rId2" Type="http://schemas.openxmlformats.org/officeDocument/2006/relationships/printerSettings" Target="../printerSettings/printerSettings82.bin"/><Relationship Id="rId1" Type="http://schemas.openxmlformats.org/officeDocument/2006/relationships/hyperlink" Target="http://www.msc.com/" TargetMode="External"/></Relationships>
</file>

<file path=xl/worksheets/_rels/sheet43.xml.rels><?xml version="1.0" encoding="UTF-8" standalone="yes"?>
<Relationships xmlns="http://schemas.openxmlformats.org/package/2006/relationships"><Relationship Id="rId3" Type="http://schemas.openxmlformats.org/officeDocument/2006/relationships/hyperlink" Target="http://www.msc.com/" TargetMode="External"/><Relationship Id="rId2" Type="http://schemas.openxmlformats.org/officeDocument/2006/relationships/printerSettings" Target="../printerSettings/printerSettings84.bin"/><Relationship Id="rId1" Type="http://schemas.openxmlformats.org/officeDocument/2006/relationships/printerSettings" Target="../printerSettings/printerSettings83.bin"/><Relationship Id="rId5" Type="http://schemas.openxmlformats.org/officeDocument/2006/relationships/drawing" Target="../drawings/drawing43.xml"/><Relationship Id="rId4" Type="http://schemas.openxmlformats.org/officeDocument/2006/relationships/printerSettings" Target="../printerSettings/printerSettings85.bin"/></Relationships>
</file>

<file path=xl/worksheets/_rels/sheet44.xml.rels><?xml version="1.0" encoding="UTF-8" standalone="yes"?>
<Relationships xmlns="http://schemas.openxmlformats.org/package/2006/relationships"><Relationship Id="rId3" Type="http://schemas.openxmlformats.org/officeDocument/2006/relationships/hyperlink" Target="http://www.msc.com/" TargetMode="External"/><Relationship Id="rId2" Type="http://schemas.openxmlformats.org/officeDocument/2006/relationships/printerSettings" Target="../printerSettings/printerSettings87.bin"/><Relationship Id="rId1" Type="http://schemas.openxmlformats.org/officeDocument/2006/relationships/printerSettings" Target="../printerSettings/printerSettings86.bin"/><Relationship Id="rId5" Type="http://schemas.openxmlformats.org/officeDocument/2006/relationships/drawing" Target="../drawings/drawing44.xml"/><Relationship Id="rId4" Type="http://schemas.openxmlformats.org/officeDocument/2006/relationships/printerSettings" Target="../printerSettings/printerSettings88.bin"/></Relationships>
</file>

<file path=xl/worksheets/_rels/sheet45.xml.rels><?xml version="1.0" encoding="UTF-8" standalone="yes"?>
<Relationships xmlns="http://schemas.openxmlformats.org/package/2006/relationships"><Relationship Id="rId3" Type="http://schemas.openxmlformats.org/officeDocument/2006/relationships/hyperlink" Target="http://www.msc.com/" TargetMode="External"/><Relationship Id="rId2" Type="http://schemas.openxmlformats.org/officeDocument/2006/relationships/printerSettings" Target="../printerSettings/printerSettings90.bin"/><Relationship Id="rId1" Type="http://schemas.openxmlformats.org/officeDocument/2006/relationships/printerSettings" Target="../printerSettings/printerSettings89.bin"/><Relationship Id="rId5" Type="http://schemas.openxmlformats.org/officeDocument/2006/relationships/drawing" Target="../drawings/drawing45.xml"/><Relationship Id="rId4" Type="http://schemas.openxmlformats.org/officeDocument/2006/relationships/printerSettings" Target="../printerSettings/printerSettings91.bin"/></Relationships>
</file>

<file path=xl/worksheets/_rels/sheet4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6.xml"/><Relationship Id="rId2" Type="http://schemas.openxmlformats.org/officeDocument/2006/relationships/printerSettings" Target="../printerSettings/printerSettings92.bin"/><Relationship Id="rId1" Type="http://schemas.openxmlformats.org/officeDocument/2006/relationships/hyperlink" Target="http://www.msc.com/" TargetMode="External"/></Relationships>
</file>

<file path=xl/worksheets/_rels/sheet47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7.xml"/><Relationship Id="rId2" Type="http://schemas.openxmlformats.org/officeDocument/2006/relationships/printerSettings" Target="../printerSettings/printerSettings93.bin"/><Relationship Id="rId1" Type="http://schemas.openxmlformats.org/officeDocument/2006/relationships/hyperlink" Target="http://www.msc.com/" TargetMode="External"/></Relationships>
</file>

<file path=xl/worksheets/_rels/sheet48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8.xml"/><Relationship Id="rId2" Type="http://schemas.openxmlformats.org/officeDocument/2006/relationships/printerSettings" Target="../printerSettings/printerSettings94.bin"/><Relationship Id="rId1" Type="http://schemas.openxmlformats.org/officeDocument/2006/relationships/hyperlink" Target="http://www.msc.com/" TargetMode="External"/></Relationships>
</file>

<file path=xl/worksheets/_rels/sheet49.xml.rels><?xml version="1.0" encoding="UTF-8" standalone="yes"?>
<Relationships xmlns="http://schemas.openxmlformats.org/package/2006/relationships"><Relationship Id="rId3" Type="http://schemas.openxmlformats.org/officeDocument/2006/relationships/hyperlink" Target="http://www.msc.com/" TargetMode="External"/><Relationship Id="rId2" Type="http://schemas.openxmlformats.org/officeDocument/2006/relationships/printerSettings" Target="../printerSettings/printerSettings96.bin"/><Relationship Id="rId1" Type="http://schemas.openxmlformats.org/officeDocument/2006/relationships/printerSettings" Target="../printerSettings/printerSettings95.bin"/><Relationship Id="rId5" Type="http://schemas.openxmlformats.org/officeDocument/2006/relationships/drawing" Target="../drawings/drawing49.xml"/><Relationship Id="rId4" Type="http://schemas.openxmlformats.org/officeDocument/2006/relationships/printerSettings" Target="../printerSettings/printerSettings97.bin"/></Relationships>
</file>

<file path=xl/worksheets/_rels/sheet50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50.xml"/><Relationship Id="rId2" Type="http://schemas.openxmlformats.org/officeDocument/2006/relationships/printerSettings" Target="../printerSettings/printerSettings98.bin"/><Relationship Id="rId1" Type="http://schemas.openxmlformats.org/officeDocument/2006/relationships/hyperlink" Target="http://www.msc.com/" TargetMode="External"/></Relationships>
</file>

<file path=xl/worksheets/_rels/sheet5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51.xml"/><Relationship Id="rId2" Type="http://schemas.openxmlformats.org/officeDocument/2006/relationships/printerSettings" Target="../printerSettings/printerSettings99.bin"/><Relationship Id="rId1" Type="http://schemas.openxmlformats.org/officeDocument/2006/relationships/hyperlink" Target="http://www.msc.com/" TargetMode="External"/></Relationships>
</file>

<file path=xl/worksheets/_rels/sheet5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52.xml"/><Relationship Id="rId2" Type="http://schemas.openxmlformats.org/officeDocument/2006/relationships/printerSettings" Target="../printerSettings/printerSettings100.bin"/><Relationship Id="rId1" Type="http://schemas.openxmlformats.org/officeDocument/2006/relationships/hyperlink" Target="http://www.msc.com/" TargetMode="External"/></Relationships>
</file>

<file path=xl/worksheets/_rels/sheet53.xml.rels><?xml version="1.0" encoding="UTF-8" standalone="yes"?>
<Relationships xmlns="http://schemas.openxmlformats.org/package/2006/relationships"><Relationship Id="rId3" Type="http://schemas.openxmlformats.org/officeDocument/2006/relationships/hyperlink" Target="http://www.msc.com/" TargetMode="External"/><Relationship Id="rId2" Type="http://schemas.openxmlformats.org/officeDocument/2006/relationships/printerSettings" Target="../printerSettings/printerSettings102.bin"/><Relationship Id="rId1" Type="http://schemas.openxmlformats.org/officeDocument/2006/relationships/printerSettings" Target="../printerSettings/printerSettings101.bin"/><Relationship Id="rId5" Type="http://schemas.openxmlformats.org/officeDocument/2006/relationships/drawing" Target="../drawings/drawing53.xml"/><Relationship Id="rId4" Type="http://schemas.openxmlformats.org/officeDocument/2006/relationships/printerSettings" Target="../printerSettings/printerSettings103.bin"/></Relationships>
</file>

<file path=xl/worksheets/_rels/sheet5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54.xml"/><Relationship Id="rId2" Type="http://schemas.openxmlformats.org/officeDocument/2006/relationships/printerSettings" Target="../printerSettings/printerSettings104.bin"/><Relationship Id="rId1" Type="http://schemas.openxmlformats.org/officeDocument/2006/relationships/hyperlink" Target="http://www.msc.com/" TargetMode="External"/></Relationships>
</file>

<file path=xl/worksheets/_rels/sheet5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55.xml"/><Relationship Id="rId2" Type="http://schemas.openxmlformats.org/officeDocument/2006/relationships/printerSettings" Target="../printerSettings/printerSettings105.bin"/><Relationship Id="rId1" Type="http://schemas.openxmlformats.org/officeDocument/2006/relationships/hyperlink" Target="http://www.msc.com/" TargetMode="External"/></Relationships>
</file>

<file path=xl/worksheets/_rels/sheet5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msc.com/" TargetMode="External"/><Relationship Id="rId2" Type="http://schemas.openxmlformats.org/officeDocument/2006/relationships/printerSettings" Target="../printerSettings/printerSettings107.bin"/><Relationship Id="rId1" Type="http://schemas.openxmlformats.org/officeDocument/2006/relationships/printerSettings" Target="../printerSettings/printerSettings106.bin"/><Relationship Id="rId5" Type="http://schemas.openxmlformats.org/officeDocument/2006/relationships/drawing" Target="../drawings/drawing56.xml"/><Relationship Id="rId4" Type="http://schemas.openxmlformats.org/officeDocument/2006/relationships/printerSettings" Target="../printerSettings/printerSettings108.bin"/></Relationships>
</file>

<file path=xl/worksheets/_rels/sheet57.xml.rels><?xml version="1.0" encoding="UTF-8" standalone="yes"?>
<Relationships xmlns="http://schemas.openxmlformats.org/package/2006/relationships"><Relationship Id="rId3" Type="http://schemas.openxmlformats.org/officeDocument/2006/relationships/hyperlink" Target="http://www.msc.com/" TargetMode="External"/><Relationship Id="rId2" Type="http://schemas.openxmlformats.org/officeDocument/2006/relationships/printerSettings" Target="../printerSettings/printerSettings110.bin"/><Relationship Id="rId1" Type="http://schemas.openxmlformats.org/officeDocument/2006/relationships/printerSettings" Target="../printerSettings/printerSettings109.bin"/><Relationship Id="rId5" Type="http://schemas.openxmlformats.org/officeDocument/2006/relationships/drawing" Target="../drawings/drawing57.xml"/><Relationship Id="rId4" Type="http://schemas.openxmlformats.org/officeDocument/2006/relationships/printerSettings" Target="../printerSettings/printerSettings111.bin"/></Relationships>
</file>

<file path=xl/worksheets/_rels/sheet58.xml.rels><?xml version="1.0" encoding="UTF-8" standalone="yes"?>
<Relationships xmlns="http://schemas.openxmlformats.org/package/2006/relationships"><Relationship Id="rId3" Type="http://schemas.openxmlformats.org/officeDocument/2006/relationships/hyperlink" Target="http://www.msc.com/" TargetMode="External"/><Relationship Id="rId2" Type="http://schemas.openxmlformats.org/officeDocument/2006/relationships/printerSettings" Target="../printerSettings/printerSettings113.bin"/><Relationship Id="rId1" Type="http://schemas.openxmlformats.org/officeDocument/2006/relationships/printerSettings" Target="../printerSettings/printerSettings112.bin"/><Relationship Id="rId5" Type="http://schemas.openxmlformats.org/officeDocument/2006/relationships/drawing" Target="../drawings/drawing58.xml"/><Relationship Id="rId4" Type="http://schemas.openxmlformats.org/officeDocument/2006/relationships/printerSettings" Target="../printerSettings/printerSettings114.bin"/></Relationships>
</file>

<file path=xl/worksheets/_rels/sheet59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59.xml"/><Relationship Id="rId2" Type="http://schemas.openxmlformats.org/officeDocument/2006/relationships/printerSettings" Target="../printerSettings/printerSettings115.bin"/><Relationship Id="rId1" Type="http://schemas.openxmlformats.org/officeDocument/2006/relationships/hyperlink" Target="http://www.msc.com/" TargetMode="External"/></Relationships>
</file>

<file path=xl/worksheets/_rels/sheet60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60.xml"/><Relationship Id="rId2" Type="http://schemas.openxmlformats.org/officeDocument/2006/relationships/printerSettings" Target="../printerSettings/printerSettings116.bin"/><Relationship Id="rId1" Type="http://schemas.openxmlformats.org/officeDocument/2006/relationships/hyperlink" Target="http://www.msc.com/" TargetMode="External"/></Relationships>
</file>

<file path=xl/worksheets/_rels/sheet6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61.xml"/><Relationship Id="rId2" Type="http://schemas.openxmlformats.org/officeDocument/2006/relationships/printerSettings" Target="../printerSettings/printerSettings117.bin"/><Relationship Id="rId1" Type="http://schemas.openxmlformats.org/officeDocument/2006/relationships/hyperlink" Target="http://www.msc.com/" TargetMode="External"/></Relationships>
</file>

<file path=xl/worksheets/_rels/sheet6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62.xml"/><Relationship Id="rId2" Type="http://schemas.openxmlformats.org/officeDocument/2006/relationships/printerSettings" Target="../printerSettings/printerSettings118.bin"/><Relationship Id="rId1" Type="http://schemas.openxmlformats.org/officeDocument/2006/relationships/hyperlink" Target="http://www.msc.com/" TargetMode="External"/></Relationships>
</file>

<file path=xl/worksheets/_rels/sheet6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63.xml"/><Relationship Id="rId2" Type="http://schemas.openxmlformats.org/officeDocument/2006/relationships/printerSettings" Target="../printerSettings/printerSettings119.bin"/><Relationship Id="rId1" Type="http://schemas.openxmlformats.org/officeDocument/2006/relationships/hyperlink" Target="http://www.msc.com/" TargetMode="External"/><Relationship Id="rId5" Type="http://schemas.openxmlformats.org/officeDocument/2006/relationships/comments" Target="../comments3.xml"/><Relationship Id="rId4" Type="http://schemas.openxmlformats.org/officeDocument/2006/relationships/vmlDrawing" Target="../drawings/vmlDrawing3.vml"/></Relationships>
</file>

<file path=xl/worksheets/_rels/sheet6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64.xml"/><Relationship Id="rId2" Type="http://schemas.openxmlformats.org/officeDocument/2006/relationships/printerSettings" Target="../printerSettings/printerSettings120.bin"/><Relationship Id="rId1" Type="http://schemas.openxmlformats.org/officeDocument/2006/relationships/hyperlink" Target="http://www.msc.com/" TargetMode="External"/></Relationships>
</file>

<file path=xl/worksheets/_rels/sheet6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65.xml"/><Relationship Id="rId2" Type="http://schemas.openxmlformats.org/officeDocument/2006/relationships/printerSettings" Target="../printerSettings/printerSettings121.bin"/><Relationship Id="rId1" Type="http://schemas.openxmlformats.org/officeDocument/2006/relationships/hyperlink" Target="http://www.msc.com/" TargetMode="External"/></Relationships>
</file>

<file path=xl/worksheets/_rels/sheet6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66.xml"/><Relationship Id="rId2" Type="http://schemas.openxmlformats.org/officeDocument/2006/relationships/printerSettings" Target="../printerSettings/printerSettings122.bin"/><Relationship Id="rId1" Type="http://schemas.openxmlformats.org/officeDocument/2006/relationships/hyperlink" Target="http://www.msc.com/" TargetMode="External"/></Relationships>
</file>

<file path=xl/worksheets/_rels/sheet67.xml.rels><?xml version="1.0" encoding="UTF-8" standalone="yes"?>
<Relationships xmlns="http://schemas.openxmlformats.org/package/2006/relationships"><Relationship Id="rId3" Type="http://schemas.openxmlformats.org/officeDocument/2006/relationships/hyperlink" Target="http://www.msc.com/" TargetMode="External"/><Relationship Id="rId7" Type="http://schemas.openxmlformats.org/officeDocument/2006/relationships/comments" Target="../comments4.xml"/><Relationship Id="rId2" Type="http://schemas.openxmlformats.org/officeDocument/2006/relationships/printerSettings" Target="../printerSettings/printerSettings124.bin"/><Relationship Id="rId1" Type="http://schemas.openxmlformats.org/officeDocument/2006/relationships/printerSettings" Target="../printerSettings/printerSettings123.bin"/><Relationship Id="rId6" Type="http://schemas.openxmlformats.org/officeDocument/2006/relationships/vmlDrawing" Target="../drawings/vmlDrawing4.vml"/><Relationship Id="rId5" Type="http://schemas.openxmlformats.org/officeDocument/2006/relationships/drawing" Target="../drawings/drawing67.xml"/><Relationship Id="rId4" Type="http://schemas.openxmlformats.org/officeDocument/2006/relationships/printerSettings" Target="../printerSettings/printerSettings125.bin"/></Relationships>
</file>

<file path=xl/worksheets/_rels/sheet68.xml.rels><?xml version="1.0" encoding="UTF-8" standalone="yes"?>
<Relationships xmlns="http://schemas.openxmlformats.org/package/2006/relationships"><Relationship Id="rId3" Type="http://schemas.openxmlformats.org/officeDocument/2006/relationships/hyperlink" Target="http://www.msc.com/" TargetMode="External"/><Relationship Id="rId7" Type="http://schemas.openxmlformats.org/officeDocument/2006/relationships/comments" Target="../comments5.xml"/><Relationship Id="rId2" Type="http://schemas.openxmlformats.org/officeDocument/2006/relationships/printerSettings" Target="../printerSettings/printerSettings127.bin"/><Relationship Id="rId1" Type="http://schemas.openxmlformats.org/officeDocument/2006/relationships/printerSettings" Target="../printerSettings/printerSettings126.bin"/><Relationship Id="rId6" Type="http://schemas.openxmlformats.org/officeDocument/2006/relationships/vmlDrawing" Target="../drawings/vmlDrawing5.vml"/><Relationship Id="rId5" Type="http://schemas.openxmlformats.org/officeDocument/2006/relationships/drawing" Target="../drawings/drawing68.xml"/><Relationship Id="rId4" Type="http://schemas.openxmlformats.org/officeDocument/2006/relationships/printerSettings" Target="../printerSettings/printerSettings128.bin"/></Relationships>
</file>

<file path=xl/worksheets/_rels/sheet69.xml.rels><?xml version="1.0" encoding="UTF-8" standalone="yes"?>
<Relationships xmlns="http://schemas.openxmlformats.org/package/2006/relationships"><Relationship Id="rId3" Type="http://schemas.openxmlformats.org/officeDocument/2006/relationships/hyperlink" Target="http://www.msc.com/" TargetMode="External"/><Relationship Id="rId2" Type="http://schemas.openxmlformats.org/officeDocument/2006/relationships/printerSettings" Target="../printerSettings/printerSettings130.bin"/><Relationship Id="rId1" Type="http://schemas.openxmlformats.org/officeDocument/2006/relationships/printerSettings" Target="../printerSettings/printerSettings129.bin"/><Relationship Id="rId5" Type="http://schemas.openxmlformats.org/officeDocument/2006/relationships/drawing" Target="../drawings/drawing69.xml"/><Relationship Id="rId4" Type="http://schemas.openxmlformats.org/officeDocument/2006/relationships/printerSettings" Target="../printerSettings/printerSettings131.bin"/></Relationships>
</file>

<file path=xl/worksheets/_rels/sheet70.xml.rels><?xml version="1.0" encoding="UTF-8" standalone="yes"?>
<Relationships xmlns="http://schemas.openxmlformats.org/package/2006/relationships"><Relationship Id="rId3" Type="http://schemas.openxmlformats.org/officeDocument/2006/relationships/hyperlink" Target="http://www.msc.com/" TargetMode="External"/><Relationship Id="rId2" Type="http://schemas.openxmlformats.org/officeDocument/2006/relationships/printerSettings" Target="../printerSettings/printerSettings133.bin"/><Relationship Id="rId1" Type="http://schemas.openxmlformats.org/officeDocument/2006/relationships/printerSettings" Target="../printerSettings/printerSettings132.bin"/><Relationship Id="rId5" Type="http://schemas.openxmlformats.org/officeDocument/2006/relationships/drawing" Target="../drawings/drawing70.xml"/><Relationship Id="rId4" Type="http://schemas.openxmlformats.org/officeDocument/2006/relationships/printerSettings" Target="../printerSettings/printerSettings134.bin"/></Relationships>
</file>

<file path=xl/worksheets/_rels/sheet7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msc.com/" TargetMode="External"/><Relationship Id="rId2" Type="http://schemas.openxmlformats.org/officeDocument/2006/relationships/printerSettings" Target="../printerSettings/printerSettings136.bin"/><Relationship Id="rId1" Type="http://schemas.openxmlformats.org/officeDocument/2006/relationships/printerSettings" Target="../printerSettings/printerSettings135.bin"/><Relationship Id="rId5" Type="http://schemas.openxmlformats.org/officeDocument/2006/relationships/drawing" Target="../drawings/drawing71.xml"/><Relationship Id="rId4" Type="http://schemas.openxmlformats.org/officeDocument/2006/relationships/printerSettings" Target="../printerSettings/printerSettings137.bin"/></Relationships>
</file>

<file path=xl/worksheets/_rels/sheet7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72.xml"/><Relationship Id="rId2" Type="http://schemas.openxmlformats.org/officeDocument/2006/relationships/printerSettings" Target="../printerSettings/printerSettings138.bin"/><Relationship Id="rId1" Type="http://schemas.openxmlformats.org/officeDocument/2006/relationships/hyperlink" Target="http://www.msc.com/" TargetMode="External"/></Relationships>
</file>

<file path=xl/worksheets/_rels/sheet7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73.xml"/><Relationship Id="rId2" Type="http://schemas.openxmlformats.org/officeDocument/2006/relationships/printerSettings" Target="../printerSettings/printerSettings139.bin"/><Relationship Id="rId1" Type="http://schemas.openxmlformats.org/officeDocument/2006/relationships/hyperlink" Target="http://www.msc.com/" TargetMode="External"/></Relationships>
</file>

<file path=xl/worksheets/_rels/sheet74.xml.rels><?xml version="1.0" encoding="UTF-8" standalone="yes"?>
<Relationships xmlns="http://schemas.openxmlformats.org/package/2006/relationships"><Relationship Id="rId3" Type="http://schemas.openxmlformats.org/officeDocument/2006/relationships/hyperlink" Target="http://www.msc.com/" TargetMode="External"/><Relationship Id="rId2" Type="http://schemas.openxmlformats.org/officeDocument/2006/relationships/printerSettings" Target="../printerSettings/printerSettings141.bin"/><Relationship Id="rId1" Type="http://schemas.openxmlformats.org/officeDocument/2006/relationships/printerSettings" Target="../printerSettings/printerSettings140.bin"/><Relationship Id="rId5" Type="http://schemas.openxmlformats.org/officeDocument/2006/relationships/drawing" Target="../drawings/drawing74.xml"/><Relationship Id="rId4" Type="http://schemas.openxmlformats.org/officeDocument/2006/relationships/printerSettings" Target="../printerSettings/printerSettings142.bin"/></Relationships>
</file>

<file path=xl/worksheets/_rels/sheet75.xml.rels><?xml version="1.0" encoding="UTF-8" standalone="yes"?>
<Relationships xmlns="http://schemas.openxmlformats.org/package/2006/relationships"><Relationship Id="rId3" Type="http://schemas.openxmlformats.org/officeDocument/2006/relationships/hyperlink" Target="http://www.msc.com/" TargetMode="External"/><Relationship Id="rId2" Type="http://schemas.openxmlformats.org/officeDocument/2006/relationships/printerSettings" Target="../printerSettings/printerSettings144.bin"/><Relationship Id="rId1" Type="http://schemas.openxmlformats.org/officeDocument/2006/relationships/printerSettings" Target="../printerSettings/printerSettings143.bin"/><Relationship Id="rId5" Type="http://schemas.openxmlformats.org/officeDocument/2006/relationships/drawing" Target="../drawings/drawing75.xml"/><Relationship Id="rId4" Type="http://schemas.openxmlformats.org/officeDocument/2006/relationships/printerSettings" Target="../printerSettings/printerSettings145.bin"/></Relationships>
</file>

<file path=xl/worksheets/_rels/sheet7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msc.com/" TargetMode="External"/><Relationship Id="rId2" Type="http://schemas.openxmlformats.org/officeDocument/2006/relationships/printerSettings" Target="../printerSettings/printerSettings147.bin"/><Relationship Id="rId1" Type="http://schemas.openxmlformats.org/officeDocument/2006/relationships/printerSettings" Target="../printerSettings/printerSettings146.bin"/><Relationship Id="rId5" Type="http://schemas.openxmlformats.org/officeDocument/2006/relationships/drawing" Target="../drawings/drawing76.xml"/><Relationship Id="rId4" Type="http://schemas.openxmlformats.org/officeDocument/2006/relationships/printerSettings" Target="../printerSettings/printerSettings148.bin"/></Relationships>
</file>

<file path=xl/worksheets/_rels/sheet77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77.xml"/><Relationship Id="rId2" Type="http://schemas.openxmlformats.org/officeDocument/2006/relationships/printerSettings" Target="../printerSettings/printerSettings149.bin"/><Relationship Id="rId1" Type="http://schemas.openxmlformats.org/officeDocument/2006/relationships/hyperlink" Target="http://www.msc.com/" TargetMode="External"/></Relationships>
</file>

<file path=xl/worksheets/_rels/sheet78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78.xml"/><Relationship Id="rId2" Type="http://schemas.openxmlformats.org/officeDocument/2006/relationships/printerSettings" Target="../printerSettings/printerSettings150.bin"/><Relationship Id="rId1" Type="http://schemas.openxmlformats.org/officeDocument/2006/relationships/hyperlink" Target="http://www.msc.com/" TargetMode="External"/></Relationships>
</file>

<file path=xl/worksheets/_rels/sheet79.xml.rels><?xml version="1.0" encoding="UTF-8" standalone="yes"?>
<Relationships xmlns="http://schemas.openxmlformats.org/package/2006/relationships"><Relationship Id="rId3" Type="http://schemas.openxmlformats.org/officeDocument/2006/relationships/hyperlink" Target="http://www.msc.com/" TargetMode="External"/><Relationship Id="rId2" Type="http://schemas.openxmlformats.org/officeDocument/2006/relationships/printerSettings" Target="../printerSettings/printerSettings152.bin"/><Relationship Id="rId1" Type="http://schemas.openxmlformats.org/officeDocument/2006/relationships/printerSettings" Target="../printerSettings/printerSettings151.bin"/><Relationship Id="rId5" Type="http://schemas.openxmlformats.org/officeDocument/2006/relationships/drawing" Target="../drawings/drawing79.xml"/><Relationship Id="rId4" Type="http://schemas.openxmlformats.org/officeDocument/2006/relationships/printerSettings" Target="../printerSettings/printerSettings153.bin"/></Relationships>
</file>

<file path=xl/worksheets/_rels/sheet80.xml.rels><?xml version="1.0" encoding="UTF-8" standalone="yes"?>
<Relationships xmlns="http://schemas.openxmlformats.org/package/2006/relationships"><Relationship Id="rId3" Type="http://schemas.openxmlformats.org/officeDocument/2006/relationships/hyperlink" Target="http://www.msc.com/" TargetMode="External"/><Relationship Id="rId2" Type="http://schemas.openxmlformats.org/officeDocument/2006/relationships/printerSettings" Target="../printerSettings/printerSettings155.bin"/><Relationship Id="rId1" Type="http://schemas.openxmlformats.org/officeDocument/2006/relationships/printerSettings" Target="../printerSettings/printerSettings154.bin"/><Relationship Id="rId5" Type="http://schemas.openxmlformats.org/officeDocument/2006/relationships/drawing" Target="../drawings/drawing80.xml"/><Relationship Id="rId4" Type="http://schemas.openxmlformats.org/officeDocument/2006/relationships/printerSettings" Target="../printerSettings/printerSettings156.bin"/></Relationships>
</file>

<file path=xl/worksheets/_rels/sheet8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msc.com/" TargetMode="External"/><Relationship Id="rId2" Type="http://schemas.openxmlformats.org/officeDocument/2006/relationships/printerSettings" Target="../printerSettings/printerSettings158.bin"/><Relationship Id="rId1" Type="http://schemas.openxmlformats.org/officeDocument/2006/relationships/printerSettings" Target="../printerSettings/printerSettings157.bin"/><Relationship Id="rId5" Type="http://schemas.openxmlformats.org/officeDocument/2006/relationships/drawing" Target="../drawings/drawing81.xml"/><Relationship Id="rId4" Type="http://schemas.openxmlformats.org/officeDocument/2006/relationships/printerSettings" Target="../printerSettings/printerSettings159.bin"/></Relationships>
</file>

<file path=xl/worksheets/_rels/sheet8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82.xml"/><Relationship Id="rId2" Type="http://schemas.openxmlformats.org/officeDocument/2006/relationships/printerSettings" Target="../printerSettings/printerSettings160.bin"/><Relationship Id="rId1" Type="http://schemas.openxmlformats.org/officeDocument/2006/relationships/hyperlink" Target="http://www.msc.com/" TargetMode="External"/></Relationships>
</file>

<file path=xl/worksheets/_rels/sheet8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83.xml"/><Relationship Id="rId2" Type="http://schemas.openxmlformats.org/officeDocument/2006/relationships/printerSettings" Target="../printerSettings/printerSettings161.bin"/><Relationship Id="rId1" Type="http://schemas.openxmlformats.org/officeDocument/2006/relationships/hyperlink" Target="http://www.msc.com/" TargetMode="External"/></Relationships>
</file>

<file path=xl/worksheets/_rels/sheet84.xml.rels><?xml version="1.0" encoding="UTF-8" standalone="yes"?>
<Relationships xmlns="http://schemas.openxmlformats.org/package/2006/relationships"><Relationship Id="rId3" Type="http://schemas.openxmlformats.org/officeDocument/2006/relationships/hyperlink" Target="http://www.msc.com/" TargetMode="External"/><Relationship Id="rId2" Type="http://schemas.openxmlformats.org/officeDocument/2006/relationships/printerSettings" Target="../printerSettings/printerSettings163.bin"/><Relationship Id="rId1" Type="http://schemas.openxmlformats.org/officeDocument/2006/relationships/printerSettings" Target="../printerSettings/printerSettings162.bin"/><Relationship Id="rId5" Type="http://schemas.openxmlformats.org/officeDocument/2006/relationships/drawing" Target="../drawings/drawing84.xml"/><Relationship Id="rId4" Type="http://schemas.openxmlformats.org/officeDocument/2006/relationships/printerSettings" Target="../printerSettings/printerSettings164.bin"/></Relationships>
</file>

<file path=xl/worksheets/_rels/sheet8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85.xml"/><Relationship Id="rId2" Type="http://schemas.openxmlformats.org/officeDocument/2006/relationships/printerSettings" Target="../printerSettings/printerSettings165.bin"/><Relationship Id="rId1" Type="http://schemas.openxmlformats.org/officeDocument/2006/relationships/hyperlink" Target="http://www.msc.com/" TargetMode="External"/></Relationships>
</file>

<file path=xl/worksheets/_rels/sheet8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86.xml"/><Relationship Id="rId2" Type="http://schemas.openxmlformats.org/officeDocument/2006/relationships/printerSettings" Target="../printerSettings/printerSettings166.bin"/><Relationship Id="rId1" Type="http://schemas.openxmlformats.org/officeDocument/2006/relationships/hyperlink" Target="http://www.msc.com/" TargetMode="External"/></Relationships>
</file>

<file path=xl/worksheets/_rels/sheet87.xml.rels><?xml version="1.0" encoding="UTF-8" standalone="yes"?>
<Relationships xmlns="http://schemas.openxmlformats.org/package/2006/relationships"><Relationship Id="rId3" Type="http://schemas.openxmlformats.org/officeDocument/2006/relationships/hyperlink" Target="http://www.msc.com/" TargetMode="External"/><Relationship Id="rId2" Type="http://schemas.openxmlformats.org/officeDocument/2006/relationships/printerSettings" Target="../printerSettings/printerSettings168.bin"/><Relationship Id="rId1" Type="http://schemas.openxmlformats.org/officeDocument/2006/relationships/printerSettings" Target="../printerSettings/printerSettings167.bin"/><Relationship Id="rId5" Type="http://schemas.openxmlformats.org/officeDocument/2006/relationships/drawing" Target="../drawings/drawing87.xml"/><Relationship Id="rId4" Type="http://schemas.openxmlformats.org/officeDocument/2006/relationships/printerSettings" Target="../printerSettings/printerSettings169.bin"/></Relationships>
</file>

<file path=xl/worksheets/_rels/sheet88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88.xml"/><Relationship Id="rId2" Type="http://schemas.openxmlformats.org/officeDocument/2006/relationships/printerSettings" Target="../printerSettings/printerSettings170.bin"/><Relationship Id="rId1" Type="http://schemas.openxmlformats.org/officeDocument/2006/relationships/hyperlink" Target="http://www.msc.com/" TargetMode="External"/></Relationships>
</file>

<file path=xl/worksheets/_rels/sheet89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89.xml"/><Relationship Id="rId2" Type="http://schemas.openxmlformats.org/officeDocument/2006/relationships/printerSettings" Target="../printerSettings/printerSettings171.bin"/><Relationship Id="rId1" Type="http://schemas.openxmlformats.org/officeDocument/2006/relationships/hyperlink" Target="http://www.msc.com/" TargetMode="External"/></Relationships>
</file>

<file path=xl/worksheets/_rels/sheet90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90.xml"/><Relationship Id="rId2" Type="http://schemas.openxmlformats.org/officeDocument/2006/relationships/printerSettings" Target="../printerSettings/printerSettings172.bin"/><Relationship Id="rId1" Type="http://schemas.openxmlformats.org/officeDocument/2006/relationships/hyperlink" Target="http://www.msc.com/" TargetMode="External"/></Relationships>
</file>

<file path=xl/worksheets/_rels/sheet9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91.xml"/><Relationship Id="rId2" Type="http://schemas.openxmlformats.org/officeDocument/2006/relationships/printerSettings" Target="../printerSettings/printerSettings173.bin"/><Relationship Id="rId1" Type="http://schemas.openxmlformats.org/officeDocument/2006/relationships/hyperlink" Target="http://www.msc.com/" TargetMode="External"/></Relationships>
</file>

<file path=xl/worksheets/_rels/sheet9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92.xml"/><Relationship Id="rId2" Type="http://schemas.openxmlformats.org/officeDocument/2006/relationships/printerSettings" Target="../printerSettings/printerSettings174.bin"/><Relationship Id="rId1" Type="http://schemas.openxmlformats.org/officeDocument/2006/relationships/hyperlink" Target="http://www.msc.com/" TargetMode="External"/></Relationships>
</file>

<file path=xl/worksheets/_rels/sheet9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93.xml"/><Relationship Id="rId2" Type="http://schemas.openxmlformats.org/officeDocument/2006/relationships/printerSettings" Target="../printerSettings/printerSettings175.bin"/><Relationship Id="rId1" Type="http://schemas.openxmlformats.org/officeDocument/2006/relationships/hyperlink" Target="http://www.msc.com/" TargetMode="External"/></Relationships>
</file>

<file path=xl/worksheets/_rels/sheet9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94.xml"/><Relationship Id="rId2" Type="http://schemas.openxmlformats.org/officeDocument/2006/relationships/printerSettings" Target="../printerSettings/printerSettings176.bin"/><Relationship Id="rId1" Type="http://schemas.openxmlformats.org/officeDocument/2006/relationships/hyperlink" Target="http://www.msc.com/" TargetMode="External"/></Relationships>
</file>

<file path=xl/worksheets/_rels/sheet9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95.xml"/><Relationship Id="rId2" Type="http://schemas.openxmlformats.org/officeDocument/2006/relationships/printerSettings" Target="../printerSettings/printerSettings177.bin"/><Relationship Id="rId1" Type="http://schemas.openxmlformats.org/officeDocument/2006/relationships/hyperlink" Target="http://www.msc.com/" TargetMode="External"/></Relationships>
</file>

<file path=xl/worksheets/_rels/sheet9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96.xml"/><Relationship Id="rId2" Type="http://schemas.openxmlformats.org/officeDocument/2006/relationships/printerSettings" Target="../printerSettings/printerSettings178.bin"/><Relationship Id="rId1" Type="http://schemas.openxmlformats.org/officeDocument/2006/relationships/hyperlink" Target="http://www.msc.com/" TargetMode="External"/></Relationships>
</file>

<file path=xl/worksheets/_rels/sheet97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97.xml"/><Relationship Id="rId2" Type="http://schemas.openxmlformats.org/officeDocument/2006/relationships/printerSettings" Target="../printerSettings/printerSettings179.bin"/><Relationship Id="rId1" Type="http://schemas.openxmlformats.org/officeDocument/2006/relationships/hyperlink" Target="http://www.msc.com/" TargetMode="External"/></Relationships>
</file>

<file path=xl/worksheets/_rels/sheet98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98.xml"/><Relationship Id="rId2" Type="http://schemas.openxmlformats.org/officeDocument/2006/relationships/printerSettings" Target="../printerSettings/printerSettings180.bin"/><Relationship Id="rId1" Type="http://schemas.openxmlformats.org/officeDocument/2006/relationships/hyperlink" Target="http://www.msc.com/" TargetMode="External"/></Relationships>
</file>

<file path=xl/worksheets/_rels/sheet99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99.xml"/><Relationship Id="rId2" Type="http://schemas.openxmlformats.org/officeDocument/2006/relationships/printerSettings" Target="../printerSettings/printerSettings181.bin"/><Relationship Id="rId1" Type="http://schemas.openxmlformats.org/officeDocument/2006/relationships/hyperlink" Target="http://www.msc.com/" TargetMode="External"/></Relationships>
</file>

<file path=xl/worksheets/_rels/sheet10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2.bin"/></Relationships>
</file>

<file path=xl/worksheets/_rels/sheet10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0.xml"/><Relationship Id="rId1" Type="http://schemas.openxmlformats.org/officeDocument/2006/relationships/printerSettings" Target="../printerSettings/printerSettings183.bin"/></Relationships>
</file>

<file path=xl/worksheets/_rels/sheet10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84.bin"/><Relationship Id="rId2" Type="http://schemas.openxmlformats.org/officeDocument/2006/relationships/hyperlink" Target="http://www.msc.com/" TargetMode="External"/><Relationship Id="rId1" Type="http://schemas.openxmlformats.org/officeDocument/2006/relationships/hyperlink" Target="http://www.msc.com/" TargetMode="External"/><Relationship Id="rId4" Type="http://schemas.openxmlformats.org/officeDocument/2006/relationships/drawing" Target="../drawings/drawing101.xml"/></Relationships>
</file>

<file path=xl/worksheets/_rels/sheet10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2.xml"/><Relationship Id="rId1" Type="http://schemas.openxmlformats.org/officeDocument/2006/relationships/printerSettings" Target="../printerSettings/printerSettings185.bin"/></Relationships>
</file>

<file path=xl/worksheets/_rels/sheet10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3.xml"/><Relationship Id="rId1" Type="http://schemas.openxmlformats.org/officeDocument/2006/relationships/printerSettings" Target="../printerSettings/printerSettings186.bin"/></Relationships>
</file>

<file path=xl/worksheets/_rels/sheet10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04.xml"/><Relationship Id="rId2" Type="http://schemas.openxmlformats.org/officeDocument/2006/relationships/printerSettings" Target="../printerSettings/printerSettings187.bin"/><Relationship Id="rId1" Type="http://schemas.openxmlformats.org/officeDocument/2006/relationships/hyperlink" Target="http://www.msc.com/" TargetMode="External"/></Relationships>
</file>

<file path=xl/worksheets/_rels/sheet10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05.xml"/><Relationship Id="rId2" Type="http://schemas.openxmlformats.org/officeDocument/2006/relationships/printerSettings" Target="../printerSettings/printerSettings188.bin"/><Relationship Id="rId1" Type="http://schemas.openxmlformats.org/officeDocument/2006/relationships/hyperlink" Target="http://www.msc.com/" TargetMode="External"/></Relationships>
</file>

<file path=xl/worksheets/_rels/sheet107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06.xml"/><Relationship Id="rId2" Type="http://schemas.openxmlformats.org/officeDocument/2006/relationships/printerSettings" Target="../printerSettings/printerSettings189.bin"/><Relationship Id="rId1" Type="http://schemas.openxmlformats.org/officeDocument/2006/relationships/hyperlink" Target="http://www.msc.com/" TargetMode="External"/></Relationships>
</file>

<file path=xl/worksheets/_rels/sheet10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7.xml"/><Relationship Id="rId1" Type="http://schemas.openxmlformats.org/officeDocument/2006/relationships/printerSettings" Target="../printerSettings/printerSettings190.bin"/></Relationships>
</file>

<file path=xl/worksheets/_rels/sheet10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91.bin"/><Relationship Id="rId2" Type="http://schemas.openxmlformats.org/officeDocument/2006/relationships/hyperlink" Target="http://www.msc.com/" TargetMode="External"/><Relationship Id="rId1" Type="http://schemas.openxmlformats.org/officeDocument/2006/relationships/hyperlink" Target="http://www.msc.com/" TargetMode="External"/><Relationship Id="rId4" Type="http://schemas.openxmlformats.org/officeDocument/2006/relationships/drawing" Target="../drawings/drawing108.xml"/></Relationships>
</file>

<file path=xl/worksheets/_rels/sheet110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09.xml"/><Relationship Id="rId2" Type="http://schemas.openxmlformats.org/officeDocument/2006/relationships/printerSettings" Target="../printerSettings/printerSettings192.bin"/><Relationship Id="rId1" Type="http://schemas.openxmlformats.org/officeDocument/2006/relationships/hyperlink" Target="http://www.msc.com/" TargetMode="External"/></Relationships>
</file>

<file path=xl/worksheets/_rels/sheet11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10.xml"/><Relationship Id="rId2" Type="http://schemas.openxmlformats.org/officeDocument/2006/relationships/printerSettings" Target="../printerSettings/printerSettings193.bin"/><Relationship Id="rId1" Type="http://schemas.openxmlformats.org/officeDocument/2006/relationships/hyperlink" Target="http://www.msc.com/" TargetMode="External"/></Relationships>
</file>

<file path=xl/worksheets/_rels/sheet1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1.xml"/><Relationship Id="rId1" Type="http://schemas.openxmlformats.org/officeDocument/2006/relationships/printerSettings" Target="../printerSettings/printerSettings194.bin"/></Relationships>
</file>

<file path=xl/worksheets/_rels/sheet11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12.xml"/><Relationship Id="rId2" Type="http://schemas.openxmlformats.org/officeDocument/2006/relationships/printerSettings" Target="../printerSettings/printerSettings195.bin"/><Relationship Id="rId1" Type="http://schemas.openxmlformats.org/officeDocument/2006/relationships/hyperlink" Target="http://www.msc.com/" TargetMode="External"/></Relationships>
</file>

<file path=xl/worksheets/_rels/sheet11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13.xml"/><Relationship Id="rId2" Type="http://schemas.openxmlformats.org/officeDocument/2006/relationships/printerSettings" Target="../printerSettings/printerSettings196.bin"/><Relationship Id="rId1" Type="http://schemas.openxmlformats.org/officeDocument/2006/relationships/hyperlink" Target="http://www.msc.com/" TargetMode="External"/></Relationships>
</file>

<file path=xl/worksheets/_rels/sheet11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14.xml"/><Relationship Id="rId2" Type="http://schemas.openxmlformats.org/officeDocument/2006/relationships/printerSettings" Target="../printerSettings/printerSettings197.bin"/><Relationship Id="rId1" Type="http://schemas.openxmlformats.org/officeDocument/2006/relationships/hyperlink" Target="http://www.msc.com/" TargetMode="External"/></Relationships>
</file>

<file path=xl/worksheets/_rels/sheet11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15.xml"/><Relationship Id="rId2" Type="http://schemas.openxmlformats.org/officeDocument/2006/relationships/printerSettings" Target="../printerSettings/printerSettings198.bin"/><Relationship Id="rId1" Type="http://schemas.openxmlformats.org/officeDocument/2006/relationships/hyperlink" Target="http://www.msc.com/" TargetMode="External"/></Relationships>
</file>

<file path=xl/worksheets/_rels/sheet117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16.xml"/><Relationship Id="rId2" Type="http://schemas.openxmlformats.org/officeDocument/2006/relationships/printerSettings" Target="../printerSettings/printerSettings199.bin"/><Relationship Id="rId1" Type="http://schemas.openxmlformats.org/officeDocument/2006/relationships/hyperlink" Target="http://www.msc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B146AB-F07F-497E-BA04-5FF85733A390}">
  <dimension ref="A5:F639"/>
  <sheetViews>
    <sheetView topLeftCell="A112" workbookViewId="0">
      <selection activeCell="B125" sqref="B125"/>
    </sheetView>
  </sheetViews>
  <sheetFormatPr defaultColWidth="27.08984375" defaultRowHeight="15" customHeight="1" x14ac:dyDescent="0.35"/>
  <cols>
    <col min="1" max="1" width="27.08984375" style="12"/>
    <col min="2" max="2" width="41.453125" style="12" customWidth="1"/>
    <col min="3" max="3" width="45.453125" style="12" customWidth="1"/>
    <col min="4" max="16384" width="27.08984375" style="12"/>
  </cols>
  <sheetData>
    <row r="5" spans="1:3" ht="15" customHeight="1" x14ac:dyDescent="0.35">
      <c r="A5" s="194" t="s">
        <v>0</v>
      </c>
      <c r="B5" s="194" t="s">
        <v>1</v>
      </c>
      <c r="C5" s="194" t="s">
        <v>2</v>
      </c>
    </row>
    <row r="6" spans="1:3" ht="15" customHeight="1" x14ac:dyDescent="0.35">
      <c r="A6" s="195" t="s">
        <v>3</v>
      </c>
      <c r="B6" s="195" t="s">
        <v>4</v>
      </c>
      <c r="C6" s="195" t="s">
        <v>5</v>
      </c>
    </row>
    <row r="7" spans="1:3" ht="15" customHeight="1" x14ac:dyDescent="0.35">
      <c r="A7" s="195" t="s">
        <v>6</v>
      </c>
      <c r="B7" s="195" t="s">
        <v>7</v>
      </c>
      <c r="C7" s="195" t="s">
        <v>8</v>
      </c>
    </row>
    <row r="8" spans="1:3" ht="15" customHeight="1" x14ac:dyDescent="0.35">
      <c r="A8" s="195" t="s">
        <v>9</v>
      </c>
      <c r="B8" s="195" t="s">
        <v>10</v>
      </c>
      <c r="C8" s="195" t="s">
        <v>11</v>
      </c>
    </row>
    <row r="9" spans="1:3" ht="15" customHeight="1" x14ac:dyDescent="0.35">
      <c r="A9" s="195" t="s">
        <v>12</v>
      </c>
      <c r="B9" s="195" t="s">
        <v>13</v>
      </c>
      <c r="C9" s="195" t="s">
        <v>14</v>
      </c>
    </row>
    <row r="10" spans="1:3" ht="15" customHeight="1" x14ac:dyDescent="0.35">
      <c r="A10" s="195" t="s">
        <v>15</v>
      </c>
      <c r="B10" s="195" t="s">
        <v>16</v>
      </c>
      <c r="C10" s="195" t="s">
        <v>17</v>
      </c>
    </row>
    <row r="11" spans="1:3" ht="15" customHeight="1" x14ac:dyDescent="0.35">
      <c r="A11" s="195" t="s">
        <v>18</v>
      </c>
      <c r="B11" s="195" t="s">
        <v>19</v>
      </c>
      <c r="C11" s="195" t="s">
        <v>20</v>
      </c>
    </row>
    <row r="12" spans="1:3" ht="15" customHeight="1" x14ac:dyDescent="0.35">
      <c r="A12" s="195" t="s">
        <v>21</v>
      </c>
      <c r="B12" s="195" t="s">
        <v>22</v>
      </c>
      <c r="C12" s="195" t="s">
        <v>23</v>
      </c>
    </row>
    <row r="13" spans="1:3" ht="15" customHeight="1" x14ac:dyDescent="0.35">
      <c r="A13" s="195" t="s">
        <v>24</v>
      </c>
      <c r="B13" s="195" t="s">
        <v>25</v>
      </c>
      <c r="C13" s="195" t="s">
        <v>26</v>
      </c>
    </row>
    <row r="14" spans="1:3" ht="15" customHeight="1" x14ac:dyDescent="0.35">
      <c r="A14" s="195" t="s">
        <v>27</v>
      </c>
      <c r="B14" s="195" t="s">
        <v>28</v>
      </c>
      <c r="C14" s="195" t="s">
        <v>29</v>
      </c>
    </row>
    <row r="15" spans="1:3" ht="15" customHeight="1" x14ac:dyDescent="0.35">
      <c r="A15" s="195" t="s">
        <v>30</v>
      </c>
      <c r="B15" s="195" t="s">
        <v>31</v>
      </c>
      <c r="C15" s="195" t="s">
        <v>32</v>
      </c>
    </row>
    <row r="16" spans="1:3" ht="15" customHeight="1" x14ac:dyDescent="0.35">
      <c r="A16" s="195" t="s">
        <v>33</v>
      </c>
      <c r="B16" s="195" t="s">
        <v>34</v>
      </c>
      <c r="C16" s="195" t="s">
        <v>35</v>
      </c>
    </row>
    <row r="17" spans="1:6" ht="15" customHeight="1" x14ac:dyDescent="0.35">
      <c r="A17" s="195" t="s">
        <v>36</v>
      </c>
      <c r="B17" s="195" t="s">
        <v>37</v>
      </c>
      <c r="C17" s="195" t="s">
        <v>11</v>
      </c>
    </row>
    <row r="18" spans="1:6" ht="15" customHeight="1" x14ac:dyDescent="0.35">
      <c r="A18" s="195" t="s">
        <v>38</v>
      </c>
      <c r="B18" s="195" t="s">
        <v>39</v>
      </c>
      <c r="C18" s="195" t="s">
        <v>14</v>
      </c>
    </row>
    <row r="19" spans="1:6" ht="15" customHeight="1" x14ac:dyDescent="0.35">
      <c r="A19" s="195" t="s">
        <v>40</v>
      </c>
      <c r="B19" s="195" t="s">
        <v>41</v>
      </c>
      <c r="C19" s="195" t="s">
        <v>42</v>
      </c>
    </row>
    <row r="20" spans="1:6" ht="15" customHeight="1" x14ac:dyDescent="0.35">
      <c r="A20" s="195" t="s">
        <v>43</v>
      </c>
      <c r="B20" s="195" t="s">
        <v>44</v>
      </c>
      <c r="C20" s="195" t="s">
        <v>11</v>
      </c>
    </row>
    <row r="21" spans="1:6" ht="15" customHeight="1" x14ac:dyDescent="0.35">
      <c r="A21" s="195" t="s">
        <v>45</v>
      </c>
      <c r="B21" s="195" t="s">
        <v>46</v>
      </c>
      <c r="C21" s="195" t="s">
        <v>47</v>
      </c>
    </row>
    <row r="22" spans="1:6" ht="15" customHeight="1" x14ac:dyDescent="0.35">
      <c r="A22" s="195" t="s">
        <v>48</v>
      </c>
      <c r="B22" s="195" t="s">
        <v>49</v>
      </c>
      <c r="C22" s="195" t="s">
        <v>50</v>
      </c>
    </row>
    <row r="23" spans="1:6" ht="15" customHeight="1" x14ac:dyDescent="0.35">
      <c r="A23" s="195" t="s">
        <v>51</v>
      </c>
      <c r="B23" s="195" t="s">
        <v>52</v>
      </c>
      <c r="C23" s="195" t="s">
        <v>53</v>
      </c>
    </row>
    <row r="24" spans="1:6" ht="15" customHeight="1" x14ac:dyDescent="0.35">
      <c r="A24" s="195" t="s">
        <v>54</v>
      </c>
      <c r="B24" s="195" t="s">
        <v>55</v>
      </c>
      <c r="C24" s="195" t="s">
        <v>56</v>
      </c>
      <c r="F24" s="12" t="s">
        <v>57</v>
      </c>
    </row>
    <row r="25" spans="1:6" ht="15" customHeight="1" x14ac:dyDescent="0.35">
      <c r="A25" s="195" t="s">
        <v>58</v>
      </c>
      <c r="B25" s="195" t="s">
        <v>59</v>
      </c>
      <c r="C25" s="195" t="s">
        <v>60</v>
      </c>
    </row>
    <row r="26" spans="1:6" ht="15" customHeight="1" x14ac:dyDescent="0.35">
      <c r="A26" s="195" t="s">
        <v>61</v>
      </c>
      <c r="B26" s="195" t="s">
        <v>62</v>
      </c>
      <c r="C26" s="195" t="s">
        <v>53</v>
      </c>
    </row>
    <row r="27" spans="1:6" ht="15" customHeight="1" x14ac:dyDescent="0.35">
      <c r="A27" s="195" t="s">
        <v>63</v>
      </c>
      <c r="B27" s="195" t="s">
        <v>64</v>
      </c>
      <c r="C27" s="195" t="s">
        <v>65</v>
      </c>
    </row>
    <row r="28" spans="1:6" ht="15" customHeight="1" x14ac:dyDescent="0.35">
      <c r="A28" s="195" t="s">
        <v>66</v>
      </c>
      <c r="B28" s="195" t="s">
        <v>67</v>
      </c>
      <c r="C28" s="195" t="s">
        <v>68</v>
      </c>
    </row>
    <row r="29" spans="1:6" ht="15" customHeight="1" x14ac:dyDescent="0.35">
      <c r="A29" s="195" t="s">
        <v>69</v>
      </c>
      <c r="B29" s="195" t="s">
        <v>70</v>
      </c>
      <c r="C29" s="195" t="s">
        <v>71</v>
      </c>
    </row>
    <row r="30" spans="1:6" ht="15" customHeight="1" x14ac:dyDescent="0.35">
      <c r="A30" s="195" t="s">
        <v>72</v>
      </c>
      <c r="B30" s="195" t="s">
        <v>73</v>
      </c>
      <c r="C30" s="195" t="s">
        <v>74</v>
      </c>
    </row>
    <row r="31" spans="1:6" ht="15" customHeight="1" x14ac:dyDescent="0.35">
      <c r="A31" s="195" t="s">
        <v>75</v>
      </c>
      <c r="B31" s="195" t="s">
        <v>76</v>
      </c>
      <c r="C31" s="195" t="s">
        <v>56</v>
      </c>
    </row>
    <row r="32" spans="1:6" ht="15" customHeight="1" x14ac:dyDescent="0.35">
      <c r="A32" s="195" t="s">
        <v>77</v>
      </c>
      <c r="B32" s="195" t="s">
        <v>78</v>
      </c>
      <c r="C32" s="195" t="s">
        <v>60</v>
      </c>
    </row>
    <row r="33" spans="1:3" ht="15" customHeight="1" x14ac:dyDescent="0.35">
      <c r="A33" s="195" t="s">
        <v>79</v>
      </c>
      <c r="B33" s="195" t="s">
        <v>80</v>
      </c>
      <c r="C33" s="195" t="s">
        <v>81</v>
      </c>
    </row>
    <row r="34" spans="1:3" ht="15" customHeight="1" x14ac:dyDescent="0.35">
      <c r="A34" s="195" t="s">
        <v>82</v>
      </c>
      <c r="B34" s="195" t="s">
        <v>83</v>
      </c>
      <c r="C34" s="195" t="s">
        <v>84</v>
      </c>
    </row>
    <row r="35" spans="1:3" ht="15" customHeight="1" x14ac:dyDescent="0.35">
      <c r="A35" s="195" t="s">
        <v>85</v>
      </c>
      <c r="B35" s="195" t="s">
        <v>86</v>
      </c>
      <c r="C35" s="195" t="s">
        <v>87</v>
      </c>
    </row>
    <row r="36" spans="1:3" ht="15" customHeight="1" x14ac:dyDescent="0.35">
      <c r="A36" s="195" t="s">
        <v>88</v>
      </c>
      <c r="B36" s="195" t="s">
        <v>89</v>
      </c>
      <c r="C36" s="195" t="s">
        <v>90</v>
      </c>
    </row>
    <row r="37" spans="1:3" ht="15" customHeight="1" x14ac:dyDescent="0.35">
      <c r="A37" s="195" t="s">
        <v>91</v>
      </c>
      <c r="B37" s="195" t="s">
        <v>92</v>
      </c>
      <c r="C37" s="195" t="s">
        <v>93</v>
      </c>
    </row>
    <row r="38" spans="1:3" ht="15" customHeight="1" x14ac:dyDescent="0.35">
      <c r="A38" s="195" t="s">
        <v>94</v>
      </c>
      <c r="B38" s="195" t="s">
        <v>95</v>
      </c>
      <c r="C38" s="195" t="s">
        <v>96</v>
      </c>
    </row>
    <row r="39" spans="1:3" ht="15" customHeight="1" x14ac:dyDescent="0.35">
      <c r="A39" s="195" t="s">
        <v>97</v>
      </c>
      <c r="B39" s="195" t="s">
        <v>98</v>
      </c>
      <c r="C39" s="195" t="s">
        <v>53</v>
      </c>
    </row>
    <row r="40" spans="1:3" ht="15" customHeight="1" x14ac:dyDescent="0.35">
      <c r="A40" s="195" t="s">
        <v>99</v>
      </c>
      <c r="B40" s="195" t="s">
        <v>100</v>
      </c>
      <c r="C40" s="195" t="s">
        <v>101</v>
      </c>
    </row>
    <row r="41" spans="1:3" ht="15" customHeight="1" x14ac:dyDescent="0.35">
      <c r="A41" s="195" t="s">
        <v>102</v>
      </c>
      <c r="B41" s="195" t="s">
        <v>103</v>
      </c>
      <c r="C41" s="195" t="s">
        <v>104</v>
      </c>
    </row>
    <row r="42" spans="1:3" ht="15" customHeight="1" x14ac:dyDescent="0.35">
      <c r="A42" s="195" t="s">
        <v>105</v>
      </c>
      <c r="B42" s="195" t="s">
        <v>106</v>
      </c>
      <c r="C42" s="195" t="s">
        <v>107</v>
      </c>
    </row>
    <row r="43" spans="1:3" ht="15" customHeight="1" x14ac:dyDescent="0.35">
      <c r="A43" s="195" t="s">
        <v>108</v>
      </c>
      <c r="B43" s="195" t="s">
        <v>109</v>
      </c>
      <c r="C43" s="195" t="s">
        <v>47</v>
      </c>
    </row>
    <row r="44" spans="1:3" ht="15" customHeight="1" x14ac:dyDescent="0.35">
      <c r="A44" s="195" t="s">
        <v>110</v>
      </c>
      <c r="B44" s="195" t="s">
        <v>111</v>
      </c>
      <c r="C44" s="195" t="s">
        <v>112</v>
      </c>
    </row>
    <row r="45" spans="1:3" ht="15" customHeight="1" x14ac:dyDescent="0.35">
      <c r="A45" s="195" t="s">
        <v>113</v>
      </c>
      <c r="B45" s="195" t="s">
        <v>114</v>
      </c>
      <c r="C45" s="195" t="s">
        <v>114</v>
      </c>
    </row>
    <row r="46" spans="1:3" ht="15" customHeight="1" x14ac:dyDescent="0.35">
      <c r="A46" s="195" t="s">
        <v>115</v>
      </c>
      <c r="B46" s="195" t="s">
        <v>116</v>
      </c>
      <c r="C46" s="195" t="s">
        <v>65</v>
      </c>
    </row>
    <row r="47" spans="1:3" ht="15" customHeight="1" x14ac:dyDescent="0.35">
      <c r="A47" s="195" t="s">
        <v>117</v>
      </c>
      <c r="B47" s="195" t="s">
        <v>118</v>
      </c>
      <c r="C47" s="195" t="s">
        <v>119</v>
      </c>
    </row>
    <row r="48" spans="1:3" ht="15" customHeight="1" x14ac:dyDescent="0.35">
      <c r="A48" s="195" t="s">
        <v>120</v>
      </c>
      <c r="B48" s="195" t="s">
        <v>121</v>
      </c>
      <c r="C48" s="195" t="s">
        <v>122</v>
      </c>
    </row>
    <row r="49" spans="1:3" ht="15" customHeight="1" x14ac:dyDescent="0.35">
      <c r="A49" s="195" t="s">
        <v>123</v>
      </c>
      <c r="B49" s="195" t="s">
        <v>124</v>
      </c>
      <c r="C49" s="195" t="s">
        <v>125</v>
      </c>
    </row>
    <row r="50" spans="1:3" ht="15" customHeight="1" x14ac:dyDescent="0.35">
      <c r="A50" s="195" t="s">
        <v>126</v>
      </c>
      <c r="B50" s="195" t="s">
        <v>127</v>
      </c>
      <c r="C50" s="195" t="s">
        <v>128</v>
      </c>
    </row>
    <row r="51" spans="1:3" ht="15" customHeight="1" x14ac:dyDescent="0.35">
      <c r="A51" s="195" t="s">
        <v>129</v>
      </c>
      <c r="B51" s="195" t="s">
        <v>130</v>
      </c>
      <c r="C51" s="195" t="s">
        <v>131</v>
      </c>
    </row>
    <row r="52" spans="1:3" ht="15" customHeight="1" x14ac:dyDescent="0.35">
      <c r="A52" s="195" t="s">
        <v>132</v>
      </c>
      <c r="B52" s="195" t="s">
        <v>133</v>
      </c>
      <c r="C52" s="195" t="s">
        <v>53</v>
      </c>
    </row>
    <row r="53" spans="1:3" ht="15" customHeight="1" x14ac:dyDescent="0.35">
      <c r="A53" s="195" t="s">
        <v>134</v>
      </c>
      <c r="B53" s="195" t="s">
        <v>135</v>
      </c>
      <c r="C53" s="195" t="s">
        <v>74</v>
      </c>
    </row>
    <row r="54" spans="1:3" ht="15" customHeight="1" x14ac:dyDescent="0.35">
      <c r="A54" s="195" t="s">
        <v>136</v>
      </c>
      <c r="B54" s="195" t="s">
        <v>137</v>
      </c>
      <c r="C54" s="195" t="s">
        <v>138</v>
      </c>
    </row>
    <row r="55" spans="1:3" ht="15" customHeight="1" x14ac:dyDescent="0.35">
      <c r="A55" s="195" t="s">
        <v>139</v>
      </c>
      <c r="B55" s="195" t="s">
        <v>140</v>
      </c>
      <c r="C55" s="195" t="s">
        <v>141</v>
      </c>
    </row>
    <row r="56" spans="1:3" ht="15" customHeight="1" x14ac:dyDescent="0.35">
      <c r="A56" s="195" t="s">
        <v>142</v>
      </c>
      <c r="B56" s="195" t="s">
        <v>143</v>
      </c>
      <c r="C56" s="195" t="s">
        <v>144</v>
      </c>
    </row>
    <row r="57" spans="1:3" ht="15" customHeight="1" x14ac:dyDescent="0.35">
      <c r="A57" s="195" t="s">
        <v>145</v>
      </c>
      <c r="B57" s="195" t="s">
        <v>146</v>
      </c>
      <c r="C57" s="195" t="s">
        <v>147</v>
      </c>
    </row>
    <row r="58" spans="1:3" ht="15" customHeight="1" x14ac:dyDescent="0.35">
      <c r="A58" s="195" t="s">
        <v>148</v>
      </c>
      <c r="B58" s="195" t="s">
        <v>149</v>
      </c>
      <c r="C58" s="195" t="s">
        <v>150</v>
      </c>
    </row>
    <row r="59" spans="1:3" ht="15" customHeight="1" x14ac:dyDescent="0.35">
      <c r="A59" s="195" t="s">
        <v>151</v>
      </c>
      <c r="B59" s="195" t="s">
        <v>152</v>
      </c>
      <c r="C59" s="195" t="s">
        <v>153</v>
      </c>
    </row>
    <row r="60" spans="1:3" ht="15" customHeight="1" x14ac:dyDescent="0.35">
      <c r="A60" s="195" t="s">
        <v>154</v>
      </c>
      <c r="B60" s="195" t="s">
        <v>155</v>
      </c>
      <c r="C60" s="195" t="s">
        <v>156</v>
      </c>
    </row>
    <row r="61" spans="1:3" ht="15" customHeight="1" x14ac:dyDescent="0.35">
      <c r="A61" s="195" t="s">
        <v>157</v>
      </c>
      <c r="B61" s="195" t="s">
        <v>158</v>
      </c>
      <c r="C61" s="195" t="s">
        <v>56</v>
      </c>
    </row>
    <row r="62" spans="1:3" ht="15" customHeight="1" x14ac:dyDescent="0.35">
      <c r="A62" s="195" t="s">
        <v>159</v>
      </c>
      <c r="B62" s="195" t="s">
        <v>160</v>
      </c>
      <c r="C62" s="195" t="s">
        <v>144</v>
      </c>
    </row>
    <row r="63" spans="1:3" ht="15" customHeight="1" x14ac:dyDescent="0.35">
      <c r="A63" s="195" t="s">
        <v>161</v>
      </c>
      <c r="B63" s="195" t="s">
        <v>162</v>
      </c>
      <c r="C63" s="195" t="s">
        <v>163</v>
      </c>
    </row>
    <row r="64" spans="1:3" ht="15" customHeight="1" x14ac:dyDescent="0.35">
      <c r="A64" s="195" t="s">
        <v>164</v>
      </c>
      <c r="B64" s="195" t="s">
        <v>165</v>
      </c>
      <c r="C64" s="195" t="s">
        <v>166</v>
      </c>
    </row>
    <row r="65" spans="1:3" ht="15" customHeight="1" x14ac:dyDescent="0.35">
      <c r="A65" s="195" t="s">
        <v>167</v>
      </c>
      <c r="B65" s="195" t="s">
        <v>168</v>
      </c>
      <c r="C65" s="195" t="s">
        <v>169</v>
      </c>
    </row>
    <row r="66" spans="1:3" ht="15" customHeight="1" x14ac:dyDescent="0.35">
      <c r="A66" s="195" t="s">
        <v>170</v>
      </c>
      <c r="B66" s="195" t="s">
        <v>171</v>
      </c>
      <c r="C66" s="195" t="s">
        <v>23</v>
      </c>
    </row>
    <row r="67" spans="1:3" ht="15" customHeight="1" x14ac:dyDescent="0.35">
      <c r="A67" s="195" t="s">
        <v>172</v>
      </c>
      <c r="B67" s="195" t="s">
        <v>173</v>
      </c>
      <c r="C67" s="195" t="s">
        <v>174</v>
      </c>
    </row>
    <row r="68" spans="1:3" ht="15" customHeight="1" x14ac:dyDescent="0.35">
      <c r="A68" s="195" t="s">
        <v>175</v>
      </c>
      <c r="B68" s="195" t="s">
        <v>176</v>
      </c>
      <c r="C68" s="195" t="s">
        <v>47</v>
      </c>
    </row>
    <row r="69" spans="1:3" ht="15" customHeight="1" x14ac:dyDescent="0.35">
      <c r="A69" s="195" t="s">
        <v>177</v>
      </c>
      <c r="B69" s="195" t="s">
        <v>178</v>
      </c>
      <c r="C69" s="195" t="s">
        <v>131</v>
      </c>
    </row>
    <row r="70" spans="1:3" ht="15" customHeight="1" x14ac:dyDescent="0.35">
      <c r="A70" s="195" t="s">
        <v>179</v>
      </c>
      <c r="B70" s="195" t="s">
        <v>180</v>
      </c>
      <c r="C70" s="195" t="s">
        <v>53</v>
      </c>
    </row>
    <row r="71" spans="1:3" ht="15" customHeight="1" x14ac:dyDescent="0.35">
      <c r="A71" s="195" t="s">
        <v>181</v>
      </c>
      <c r="B71" s="195" t="s">
        <v>182</v>
      </c>
      <c r="C71" s="195" t="s">
        <v>183</v>
      </c>
    </row>
    <row r="72" spans="1:3" ht="15" customHeight="1" x14ac:dyDescent="0.35">
      <c r="A72" s="195" t="s">
        <v>184</v>
      </c>
      <c r="B72" s="195" t="s">
        <v>185</v>
      </c>
      <c r="C72" s="195" t="s">
        <v>186</v>
      </c>
    </row>
    <row r="73" spans="1:3" ht="15" customHeight="1" x14ac:dyDescent="0.35">
      <c r="A73" s="195" t="s">
        <v>187</v>
      </c>
      <c r="B73" s="195" t="s">
        <v>188</v>
      </c>
      <c r="C73" s="195" t="s">
        <v>189</v>
      </c>
    </row>
    <row r="74" spans="1:3" ht="15" customHeight="1" x14ac:dyDescent="0.35">
      <c r="A74" s="195" t="s">
        <v>190</v>
      </c>
      <c r="B74" s="195" t="s">
        <v>191</v>
      </c>
      <c r="C74" s="195" t="s">
        <v>107</v>
      </c>
    </row>
    <row r="75" spans="1:3" ht="15" customHeight="1" x14ac:dyDescent="0.35">
      <c r="A75" s="195" t="s">
        <v>192</v>
      </c>
      <c r="B75" s="195" t="s">
        <v>193</v>
      </c>
      <c r="C75" s="195" t="s">
        <v>119</v>
      </c>
    </row>
    <row r="76" spans="1:3" ht="15" customHeight="1" x14ac:dyDescent="0.35">
      <c r="A76" s="195" t="s">
        <v>194</v>
      </c>
      <c r="B76" s="195" t="s">
        <v>195</v>
      </c>
      <c r="C76" s="195" t="s">
        <v>196</v>
      </c>
    </row>
    <row r="77" spans="1:3" ht="15" customHeight="1" x14ac:dyDescent="0.35">
      <c r="A77" s="195" t="s">
        <v>197</v>
      </c>
      <c r="B77" s="195" t="s">
        <v>198</v>
      </c>
      <c r="C77" s="195" t="s">
        <v>138</v>
      </c>
    </row>
    <row r="78" spans="1:3" ht="15" customHeight="1" x14ac:dyDescent="0.35">
      <c r="A78" s="195" t="s">
        <v>199</v>
      </c>
      <c r="B78" s="195" t="s">
        <v>200</v>
      </c>
      <c r="C78" s="195" t="s">
        <v>47</v>
      </c>
    </row>
    <row r="79" spans="1:3" ht="15" customHeight="1" x14ac:dyDescent="0.35">
      <c r="A79" s="195" t="s">
        <v>201</v>
      </c>
      <c r="B79" s="195" t="s">
        <v>202</v>
      </c>
      <c r="C79" s="195" t="s">
        <v>203</v>
      </c>
    </row>
    <row r="80" spans="1:3" ht="15" customHeight="1" x14ac:dyDescent="0.35">
      <c r="A80" s="195" t="s">
        <v>204</v>
      </c>
      <c r="B80" s="195" t="s">
        <v>205</v>
      </c>
      <c r="C80" s="195" t="s">
        <v>23</v>
      </c>
    </row>
    <row r="81" spans="1:3" ht="15" customHeight="1" x14ac:dyDescent="0.35">
      <c r="A81" s="195" t="s">
        <v>206</v>
      </c>
      <c r="B81" s="195" t="s">
        <v>207</v>
      </c>
      <c r="C81" s="195" t="s">
        <v>208</v>
      </c>
    </row>
    <row r="82" spans="1:3" ht="15" customHeight="1" x14ac:dyDescent="0.35">
      <c r="A82" s="195" t="s">
        <v>209</v>
      </c>
      <c r="B82" s="195" t="s">
        <v>210</v>
      </c>
      <c r="C82" s="195" t="s">
        <v>112</v>
      </c>
    </row>
    <row r="83" spans="1:3" ht="15" customHeight="1" x14ac:dyDescent="0.35">
      <c r="A83" s="195" t="s">
        <v>211</v>
      </c>
      <c r="B83" s="195" t="s">
        <v>212</v>
      </c>
      <c r="C83" s="195" t="s">
        <v>213</v>
      </c>
    </row>
    <row r="84" spans="1:3" ht="15" customHeight="1" x14ac:dyDescent="0.35">
      <c r="A84" s="195" t="s">
        <v>214</v>
      </c>
      <c r="B84" s="195" t="s">
        <v>215</v>
      </c>
      <c r="C84" s="195" t="s">
        <v>23</v>
      </c>
    </row>
    <row r="85" spans="1:3" ht="15" customHeight="1" x14ac:dyDescent="0.35">
      <c r="A85" s="195" t="s">
        <v>216</v>
      </c>
      <c r="B85" s="195" t="s">
        <v>217</v>
      </c>
      <c r="C85" s="195" t="s">
        <v>218</v>
      </c>
    </row>
    <row r="86" spans="1:3" ht="15" customHeight="1" x14ac:dyDescent="0.35">
      <c r="A86" s="195" t="s">
        <v>219</v>
      </c>
      <c r="B86" s="195" t="s">
        <v>220</v>
      </c>
      <c r="C86" s="195" t="s">
        <v>122</v>
      </c>
    </row>
    <row r="87" spans="1:3" ht="15" customHeight="1" x14ac:dyDescent="0.35">
      <c r="A87" s="195" t="s">
        <v>221</v>
      </c>
      <c r="B87" s="195" t="s">
        <v>222</v>
      </c>
      <c r="C87" s="195" t="s">
        <v>223</v>
      </c>
    </row>
    <row r="88" spans="1:3" ht="15" customHeight="1" x14ac:dyDescent="0.35">
      <c r="A88" s="195" t="s">
        <v>224</v>
      </c>
      <c r="B88" s="195" t="s">
        <v>225</v>
      </c>
      <c r="C88" s="195" t="s">
        <v>223</v>
      </c>
    </row>
    <row r="89" spans="1:3" ht="15" customHeight="1" x14ac:dyDescent="0.35">
      <c r="A89" s="195" t="s">
        <v>226</v>
      </c>
      <c r="B89" s="195" t="s">
        <v>227</v>
      </c>
      <c r="C89" s="195" t="s">
        <v>53</v>
      </c>
    </row>
    <row r="90" spans="1:3" ht="15" customHeight="1" x14ac:dyDescent="0.35">
      <c r="A90" s="195" t="s">
        <v>228</v>
      </c>
      <c r="B90" s="195" t="s">
        <v>229</v>
      </c>
      <c r="C90" s="195" t="s">
        <v>74</v>
      </c>
    </row>
    <row r="91" spans="1:3" ht="15" customHeight="1" x14ac:dyDescent="0.35">
      <c r="A91" s="195" t="s">
        <v>230</v>
      </c>
      <c r="B91" s="195" t="s">
        <v>231</v>
      </c>
      <c r="C91" s="195" t="s">
        <v>232</v>
      </c>
    </row>
    <row r="92" spans="1:3" ht="15" customHeight="1" x14ac:dyDescent="0.35">
      <c r="A92" s="195" t="s">
        <v>233</v>
      </c>
      <c r="B92" s="195" t="s">
        <v>234</v>
      </c>
      <c r="C92" s="195" t="s">
        <v>235</v>
      </c>
    </row>
    <row r="93" spans="1:3" ht="15" customHeight="1" x14ac:dyDescent="0.35">
      <c r="A93" s="195" t="s">
        <v>236</v>
      </c>
      <c r="B93" s="195" t="s">
        <v>237</v>
      </c>
      <c r="C93" s="195" t="s">
        <v>238</v>
      </c>
    </row>
    <row r="94" spans="1:3" ht="15" customHeight="1" x14ac:dyDescent="0.35">
      <c r="A94" s="195" t="s">
        <v>239</v>
      </c>
      <c r="B94" s="195" t="s">
        <v>240</v>
      </c>
      <c r="C94" s="195" t="s">
        <v>241</v>
      </c>
    </row>
    <row r="95" spans="1:3" ht="15" customHeight="1" x14ac:dyDescent="0.35">
      <c r="A95" s="195" t="s">
        <v>242</v>
      </c>
      <c r="B95" s="195" t="s">
        <v>243</v>
      </c>
      <c r="C95" s="195" t="s">
        <v>244</v>
      </c>
    </row>
    <row r="96" spans="1:3" ht="15" customHeight="1" x14ac:dyDescent="0.35">
      <c r="A96" s="195" t="s">
        <v>245</v>
      </c>
      <c r="B96" s="195" t="s">
        <v>246</v>
      </c>
      <c r="C96" s="195" t="s">
        <v>208</v>
      </c>
    </row>
    <row r="97" spans="1:3" ht="15" customHeight="1" x14ac:dyDescent="0.35">
      <c r="A97" s="195" t="s">
        <v>247</v>
      </c>
      <c r="B97" s="195" t="s">
        <v>246</v>
      </c>
      <c r="C97" s="195" t="s">
        <v>53</v>
      </c>
    </row>
    <row r="98" spans="1:3" ht="15" customHeight="1" x14ac:dyDescent="0.35">
      <c r="A98" s="195" t="s">
        <v>248</v>
      </c>
      <c r="B98" s="195" t="s">
        <v>249</v>
      </c>
      <c r="C98" s="195" t="s">
        <v>29</v>
      </c>
    </row>
    <row r="99" spans="1:3" ht="15" customHeight="1" x14ac:dyDescent="0.35">
      <c r="A99" s="195" t="s">
        <v>250</v>
      </c>
      <c r="B99" s="195" t="s">
        <v>251</v>
      </c>
      <c r="C99" s="195" t="s">
        <v>53</v>
      </c>
    </row>
    <row r="100" spans="1:3" ht="15" customHeight="1" x14ac:dyDescent="0.35">
      <c r="A100" s="195" t="s">
        <v>252</v>
      </c>
      <c r="B100" s="195" t="s">
        <v>253</v>
      </c>
      <c r="C100" s="195" t="s">
        <v>254</v>
      </c>
    </row>
    <row r="101" spans="1:3" ht="15" customHeight="1" x14ac:dyDescent="0.35">
      <c r="A101" s="195" t="s">
        <v>255</v>
      </c>
      <c r="B101" s="195" t="s">
        <v>256</v>
      </c>
      <c r="C101" s="195" t="s">
        <v>74</v>
      </c>
    </row>
    <row r="102" spans="1:3" ht="15" customHeight="1" x14ac:dyDescent="0.35">
      <c r="A102" s="195" t="s">
        <v>257</v>
      </c>
      <c r="B102" s="195" t="s">
        <v>258</v>
      </c>
      <c r="C102" s="195" t="s">
        <v>259</v>
      </c>
    </row>
    <row r="103" spans="1:3" ht="15" customHeight="1" x14ac:dyDescent="0.35">
      <c r="A103" s="195" t="s">
        <v>260</v>
      </c>
      <c r="B103" s="195" t="s">
        <v>261</v>
      </c>
      <c r="C103" s="195" t="s">
        <v>93</v>
      </c>
    </row>
    <row r="104" spans="1:3" ht="15" customHeight="1" x14ac:dyDescent="0.35">
      <c r="A104" s="195" t="s">
        <v>262</v>
      </c>
      <c r="B104" s="195" t="s">
        <v>263</v>
      </c>
      <c r="C104" s="195" t="s">
        <v>119</v>
      </c>
    </row>
    <row r="105" spans="1:3" ht="15" customHeight="1" x14ac:dyDescent="0.35">
      <c r="A105" s="195" t="s">
        <v>264</v>
      </c>
      <c r="B105" s="195" t="s">
        <v>265</v>
      </c>
      <c r="C105" s="195" t="s">
        <v>141</v>
      </c>
    </row>
    <row r="106" spans="1:3" ht="15" customHeight="1" x14ac:dyDescent="0.35">
      <c r="A106" s="195" t="s">
        <v>266</v>
      </c>
      <c r="B106" s="195" t="s">
        <v>267</v>
      </c>
      <c r="C106" s="195" t="s">
        <v>268</v>
      </c>
    </row>
    <row r="107" spans="1:3" ht="15" customHeight="1" x14ac:dyDescent="0.35">
      <c r="A107" s="195" t="s">
        <v>269</v>
      </c>
      <c r="B107" s="195" t="s">
        <v>270</v>
      </c>
      <c r="C107" s="195" t="s">
        <v>14</v>
      </c>
    </row>
    <row r="108" spans="1:3" ht="15" customHeight="1" x14ac:dyDescent="0.35">
      <c r="A108" s="195" t="s">
        <v>271</v>
      </c>
      <c r="B108" s="195" t="s">
        <v>272</v>
      </c>
      <c r="C108" s="195" t="s">
        <v>119</v>
      </c>
    </row>
    <row r="109" spans="1:3" ht="15" customHeight="1" x14ac:dyDescent="0.35">
      <c r="A109" s="195" t="s">
        <v>273</v>
      </c>
      <c r="B109" s="195" t="s">
        <v>274</v>
      </c>
      <c r="C109" s="195" t="s">
        <v>238</v>
      </c>
    </row>
    <row r="110" spans="1:3" ht="15" customHeight="1" x14ac:dyDescent="0.35">
      <c r="A110" s="195" t="s">
        <v>275</v>
      </c>
      <c r="B110" s="195" t="s">
        <v>276</v>
      </c>
      <c r="C110" s="195" t="s">
        <v>277</v>
      </c>
    </row>
    <row r="111" spans="1:3" ht="15" customHeight="1" x14ac:dyDescent="0.35">
      <c r="A111" s="195" t="s">
        <v>278</v>
      </c>
      <c r="B111" s="195" t="s">
        <v>279</v>
      </c>
      <c r="C111" s="195" t="s">
        <v>150</v>
      </c>
    </row>
    <row r="112" spans="1:3" ht="15" customHeight="1" x14ac:dyDescent="0.35">
      <c r="A112" s="195" t="s">
        <v>280</v>
      </c>
      <c r="B112" s="195" t="s">
        <v>281</v>
      </c>
      <c r="C112" s="195" t="s">
        <v>74</v>
      </c>
    </row>
    <row r="113" spans="1:3" ht="15" customHeight="1" x14ac:dyDescent="0.35">
      <c r="A113" s="195" t="s">
        <v>282</v>
      </c>
      <c r="B113" s="195" t="s">
        <v>283</v>
      </c>
      <c r="C113" s="195" t="s">
        <v>119</v>
      </c>
    </row>
    <row r="114" spans="1:3" ht="15" customHeight="1" x14ac:dyDescent="0.35">
      <c r="A114" s="195" t="s">
        <v>284</v>
      </c>
      <c r="B114" s="195" t="s">
        <v>285</v>
      </c>
      <c r="C114" s="195" t="s">
        <v>268</v>
      </c>
    </row>
    <row r="115" spans="1:3" ht="15" customHeight="1" x14ac:dyDescent="0.35">
      <c r="A115" s="195" t="s">
        <v>286</v>
      </c>
      <c r="B115" s="195" t="s">
        <v>287</v>
      </c>
      <c r="C115" s="195" t="s">
        <v>244</v>
      </c>
    </row>
    <row r="116" spans="1:3" ht="15" customHeight="1" x14ac:dyDescent="0.35">
      <c r="A116" s="195" t="s">
        <v>288</v>
      </c>
      <c r="B116" s="195" t="s">
        <v>289</v>
      </c>
      <c r="C116" s="195" t="s">
        <v>119</v>
      </c>
    </row>
    <row r="117" spans="1:3" ht="15" customHeight="1" x14ac:dyDescent="0.35">
      <c r="A117" s="195" t="s">
        <v>290</v>
      </c>
      <c r="B117" s="195" t="s">
        <v>291</v>
      </c>
      <c r="C117" s="195" t="s">
        <v>292</v>
      </c>
    </row>
    <row r="118" spans="1:3" ht="15" customHeight="1" x14ac:dyDescent="0.35">
      <c r="A118" s="195" t="s">
        <v>293</v>
      </c>
      <c r="B118" s="195" t="s">
        <v>294</v>
      </c>
      <c r="C118" s="195" t="s">
        <v>112</v>
      </c>
    </row>
    <row r="119" spans="1:3" ht="15" customHeight="1" x14ac:dyDescent="0.35">
      <c r="A119" s="195" t="s">
        <v>295</v>
      </c>
      <c r="B119" s="195" t="s">
        <v>296</v>
      </c>
      <c r="C119" s="195" t="s">
        <v>297</v>
      </c>
    </row>
    <row r="120" spans="1:3" ht="15" customHeight="1" x14ac:dyDescent="0.35">
      <c r="A120" s="195" t="s">
        <v>298</v>
      </c>
      <c r="B120" s="195" t="s">
        <v>299</v>
      </c>
      <c r="C120" s="195" t="s">
        <v>32</v>
      </c>
    </row>
    <row r="121" spans="1:3" ht="15" customHeight="1" x14ac:dyDescent="0.35">
      <c r="A121" s="195" t="s">
        <v>300</v>
      </c>
      <c r="B121" s="195" t="s">
        <v>301</v>
      </c>
      <c r="C121" s="195" t="s">
        <v>5</v>
      </c>
    </row>
    <row r="122" spans="1:3" ht="15" customHeight="1" x14ac:dyDescent="0.35">
      <c r="A122" s="195" t="s">
        <v>302</v>
      </c>
      <c r="B122" s="195" t="s">
        <v>303</v>
      </c>
      <c r="C122" s="195" t="s">
        <v>304</v>
      </c>
    </row>
    <row r="123" spans="1:3" ht="15" customHeight="1" x14ac:dyDescent="0.35">
      <c r="A123" s="195" t="s">
        <v>305</v>
      </c>
      <c r="B123" s="195" t="s">
        <v>306</v>
      </c>
      <c r="C123" s="195" t="s">
        <v>307</v>
      </c>
    </row>
    <row r="124" spans="1:3" ht="15" customHeight="1" x14ac:dyDescent="0.35">
      <c r="A124" s="195" t="s">
        <v>308</v>
      </c>
      <c r="B124" s="195" t="s">
        <v>309</v>
      </c>
      <c r="C124" s="195" t="s">
        <v>93</v>
      </c>
    </row>
    <row r="125" spans="1:3" ht="15" customHeight="1" x14ac:dyDescent="0.35">
      <c r="A125" s="195" t="s">
        <v>310</v>
      </c>
      <c r="B125" s="195" t="s">
        <v>311</v>
      </c>
      <c r="C125" s="195" t="s">
        <v>312</v>
      </c>
    </row>
    <row r="126" spans="1:3" ht="15" customHeight="1" x14ac:dyDescent="0.35">
      <c r="A126" s="195" t="s">
        <v>313</v>
      </c>
      <c r="B126" s="195" t="s">
        <v>314</v>
      </c>
      <c r="C126" s="195" t="s">
        <v>65</v>
      </c>
    </row>
    <row r="127" spans="1:3" ht="15" customHeight="1" x14ac:dyDescent="0.35">
      <c r="A127" s="195" t="s">
        <v>315</v>
      </c>
      <c r="B127" s="195" t="s">
        <v>316</v>
      </c>
      <c r="C127" s="195" t="s">
        <v>232</v>
      </c>
    </row>
    <row r="128" spans="1:3" ht="15" customHeight="1" x14ac:dyDescent="0.35">
      <c r="A128" s="195" t="s">
        <v>317</v>
      </c>
      <c r="B128" s="195" t="s">
        <v>318</v>
      </c>
      <c r="C128" s="195" t="s">
        <v>319</v>
      </c>
    </row>
    <row r="129" spans="1:3" ht="15" customHeight="1" x14ac:dyDescent="0.35">
      <c r="A129" s="195" t="s">
        <v>320</v>
      </c>
      <c r="B129" s="195" t="s">
        <v>321</v>
      </c>
      <c r="C129" s="195" t="s">
        <v>150</v>
      </c>
    </row>
    <row r="130" spans="1:3" ht="15" customHeight="1" x14ac:dyDescent="0.35">
      <c r="A130" s="195" t="s">
        <v>322</v>
      </c>
      <c r="B130" s="195" t="s">
        <v>323</v>
      </c>
      <c r="C130" s="195" t="s">
        <v>50</v>
      </c>
    </row>
    <row r="131" spans="1:3" ht="15" customHeight="1" x14ac:dyDescent="0.35">
      <c r="A131" s="195" t="s">
        <v>324</v>
      </c>
      <c r="B131" s="195" t="s">
        <v>325</v>
      </c>
      <c r="C131" s="195" t="s">
        <v>326</v>
      </c>
    </row>
    <row r="132" spans="1:3" ht="15" customHeight="1" x14ac:dyDescent="0.35">
      <c r="A132" s="195" t="s">
        <v>327</v>
      </c>
      <c r="B132" s="195" t="s">
        <v>328</v>
      </c>
      <c r="C132" s="195" t="s">
        <v>23</v>
      </c>
    </row>
    <row r="133" spans="1:3" ht="15" customHeight="1" x14ac:dyDescent="0.35">
      <c r="A133" s="195" t="s">
        <v>329</v>
      </c>
      <c r="B133" s="195" t="s">
        <v>330</v>
      </c>
      <c r="C133" s="195" t="s">
        <v>119</v>
      </c>
    </row>
    <row r="134" spans="1:3" ht="15" customHeight="1" x14ac:dyDescent="0.35">
      <c r="A134" s="195" t="s">
        <v>331</v>
      </c>
      <c r="B134" s="195" t="s">
        <v>332</v>
      </c>
      <c r="C134" s="195" t="s">
        <v>23</v>
      </c>
    </row>
    <row r="135" spans="1:3" ht="15" customHeight="1" x14ac:dyDescent="0.35">
      <c r="A135" s="195" t="s">
        <v>333</v>
      </c>
      <c r="B135" s="195" t="s">
        <v>334</v>
      </c>
      <c r="C135" s="195" t="s">
        <v>335</v>
      </c>
    </row>
    <row r="136" spans="1:3" ht="15" customHeight="1" x14ac:dyDescent="0.35">
      <c r="A136" s="195" t="s">
        <v>336</v>
      </c>
      <c r="B136" s="195" t="s">
        <v>337</v>
      </c>
      <c r="C136" s="195" t="s">
        <v>56</v>
      </c>
    </row>
    <row r="137" spans="1:3" ht="15" customHeight="1" x14ac:dyDescent="0.35">
      <c r="A137" s="195" t="s">
        <v>338</v>
      </c>
      <c r="B137" s="195" t="s">
        <v>339</v>
      </c>
      <c r="C137" s="195" t="s">
        <v>339</v>
      </c>
    </row>
    <row r="138" spans="1:3" ht="15" customHeight="1" x14ac:dyDescent="0.35">
      <c r="A138" s="195" t="s">
        <v>340</v>
      </c>
      <c r="B138" s="195" t="s">
        <v>341</v>
      </c>
      <c r="C138" s="195" t="s">
        <v>342</v>
      </c>
    </row>
    <row r="139" spans="1:3" ht="15" customHeight="1" x14ac:dyDescent="0.35">
      <c r="A139" s="195" t="s">
        <v>343</v>
      </c>
      <c r="B139" s="195" t="s">
        <v>344</v>
      </c>
      <c r="C139" s="195" t="s">
        <v>345</v>
      </c>
    </row>
    <row r="140" spans="1:3" ht="15" customHeight="1" x14ac:dyDescent="0.35">
      <c r="A140" s="195" t="s">
        <v>346</v>
      </c>
      <c r="B140" s="195" t="s">
        <v>347</v>
      </c>
      <c r="C140" s="195" t="s">
        <v>307</v>
      </c>
    </row>
    <row r="141" spans="1:3" ht="15" customHeight="1" x14ac:dyDescent="0.35">
      <c r="A141" s="195" t="s">
        <v>348</v>
      </c>
      <c r="B141" s="195" t="s">
        <v>349</v>
      </c>
      <c r="C141" s="195" t="s">
        <v>138</v>
      </c>
    </row>
    <row r="142" spans="1:3" ht="15" customHeight="1" x14ac:dyDescent="0.35">
      <c r="A142" s="195" t="s">
        <v>350</v>
      </c>
      <c r="B142" s="195" t="s">
        <v>351</v>
      </c>
      <c r="C142" s="195" t="s">
        <v>244</v>
      </c>
    </row>
    <row r="143" spans="1:3" ht="15" customHeight="1" x14ac:dyDescent="0.35">
      <c r="A143" s="195" t="s">
        <v>352</v>
      </c>
      <c r="B143" s="195" t="s">
        <v>353</v>
      </c>
      <c r="C143" s="195" t="s">
        <v>354</v>
      </c>
    </row>
    <row r="144" spans="1:3" ht="15" customHeight="1" x14ac:dyDescent="0.35">
      <c r="A144" s="195" t="s">
        <v>355</v>
      </c>
      <c r="B144" s="195" t="s">
        <v>356</v>
      </c>
      <c r="C144" s="195" t="s">
        <v>119</v>
      </c>
    </row>
    <row r="145" spans="1:3" ht="15" customHeight="1" x14ac:dyDescent="0.35">
      <c r="A145" s="195" t="s">
        <v>357</v>
      </c>
      <c r="B145" s="195" t="s">
        <v>358</v>
      </c>
      <c r="C145" s="195" t="s">
        <v>244</v>
      </c>
    </row>
    <row r="146" spans="1:3" ht="15" customHeight="1" x14ac:dyDescent="0.35">
      <c r="A146" s="195" t="s">
        <v>359</v>
      </c>
      <c r="B146" s="195" t="s">
        <v>360</v>
      </c>
      <c r="C146" s="195" t="s">
        <v>335</v>
      </c>
    </row>
    <row r="147" spans="1:3" ht="15" customHeight="1" x14ac:dyDescent="0.35">
      <c r="A147" s="195" t="s">
        <v>361</v>
      </c>
      <c r="B147" s="195" t="s">
        <v>362</v>
      </c>
      <c r="C147" s="195" t="s">
        <v>363</v>
      </c>
    </row>
    <row r="148" spans="1:3" ht="15" customHeight="1" x14ac:dyDescent="0.35">
      <c r="A148" s="195" t="s">
        <v>364</v>
      </c>
      <c r="B148" s="195" t="s">
        <v>365</v>
      </c>
      <c r="C148" s="195" t="s">
        <v>60</v>
      </c>
    </row>
    <row r="149" spans="1:3" ht="15" customHeight="1" x14ac:dyDescent="0.35">
      <c r="A149" s="195" t="s">
        <v>366</v>
      </c>
      <c r="B149" s="195" t="s">
        <v>367</v>
      </c>
      <c r="C149" s="195" t="s">
        <v>150</v>
      </c>
    </row>
    <row r="150" spans="1:3" ht="15" customHeight="1" x14ac:dyDescent="0.35">
      <c r="A150" s="195" t="s">
        <v>368</v>
      </c>
      <c r="B150" s="195" t="s">
        <v>369</v>
      </c>
      <c r="C150" s="195" t="s">
        <v>166</v>
      </c>
    </row>
    <row r="151" spans="1:3" ht="15" customHeight="1" x14ac:dyDescent="0.35">
      <c r="A151" s="195" t="s">
        <v>370</v>
      </c>
      <c r="B151" s="195" t="s">
        <v>371</v>
      </c>
      <c r="C151" s="195" t="s">
        <v>223</v>
      </c>
    </row>
    <row r="152" spans="1:3" ht="15" customHeight="1" x14ac:dyDescent="0.35">
      <c r="A152" s="195" t="s">
        <v>372</v>
      </c>
      <c r="B152" s="195" t="s">
        <v>373</v>
      </c>
      <c r="C152" s="195" t="s">
        <v>241</v>
      </c>
    </row>
    <row r="153" spans="1:3" ht="15" customHeight="1" x14ac:dyDescent="0.35">
      <c r="A153" s="195" t="s">
        <v>374</v>
      </c>
      <c r="B153" s="195" t="s">
        <v>375</v>
      </c>
      <c r="C153" s="195" t="s">
        <v>47</v>
      </c>
    </row>
    <row r="154" spans="1:3" ht="15" customHeight="1" x14ac:dyDescent="0.35">
      <c r="A154" s="195" t="s">
        <v>376</v>
      </c>
      <c r="B154" s="195" t="s">
        <v>377</v>
      </c>
      <c r="C154" s="195" t="s">
        <v>378</v>
      </c>
    </row>
    <row r="155" spans="1:3" ht="15" customHeight="1" x14ac:dyDescent="0.35">
      <c r="A155" s="195" t="s">
        <v>379</v>
      </c>
      <c r="B155" s="195" t="s">
        <v>380</v>
      </c>
      <c r="C155" s="195" t="s">
        <v>138</v>
      </c>
    </row>
    <row r="156" spans="1:3" ht="15" customHeight="1" x14ac:dyDescent="0.35">
      <c r="A156" s="195" t="s">
        <v>381</v>
      </c>
      <c r="B156" s="195" t="s">
        <v>382</v>
      </c>
      <c r="C156" s="195" t="s">
        <v>150</v>
      </c>
    </row>
    <row r="157" spans="1:3" ht="15" customHeight="1" x14ac:dyDescent="0.35">
      <c r="A157" s="195" t="s">
        <v>383</v>
      </c>
      <c r="B157" s="195" t="s">
        <v>384</v>
      </c>
      <c r="C157" s="195" t="s">
        <v>5</v>
      </c>
    </row>
    <row r="158" spans="1:3" ht="15" customHeight="1" x14ac:dyDescent="0.35">
      <c r="A158" s="195" t="s">
        <v>385</v>
      </c>
      <c r="B158" s="195" t="s">
        <v>386</v>
      </c>
      <c r="C158" s="195" t="s">
        <v>47</v>
      </c>
    </row>
    <row r="159" spans="1:3" ht="15" customHeight="1" x14ac:dyDescent="0.35">
      <c r="A159" s="195" t="s">
        <v>387</v>
      </c>
      <c r="B159" s="195" t="s">
        <v>388</v>
      </c>
      <c r="C159" s="195" t="s">
        <v>119</v>
      </c>
    </row>
    <row r="160" spans="1:3" ht="15" customHeight="1" x14ac:dyDescent="0.35">
      <c r="A160" s="195" t="s">
        <v>389</v>
      </c>
      <c r="B160" s="195" t="s">
        <v>390</v>
      </c>
      <c r="C160" s="195" t="s">
        <v>391</v>
      </c>
    </row>
    <row r="161" spans="1:3" ht="15" customHeight="1" x14ac:dyDescent="0.35">
      <c r="A161" s="195" t="s">
        <v>392</v>
      </c>
      <c r="B161" s="195" t="s">
        <v>393</v>
      </c>
      <c r="C161" s="195" t="s">
        <v>394</v>
      </c>
    </row>
    <row r="162" spans="1:3" ht="15" customHeight="1" x14ac:dyDescent="0.35">
      <c r="A162" s="195" t="s">
        <v>395</v>
      </c>
      <c r="B162" s="195" t="s">
        <v>396</v>
      </c>
      <c r="C162" s="195" t="s">
        <v>23</v>
      </c>
    </row>
    <row r="163" spans="1:3" ht="15" customHeight="1" x14ac:dyDescent="0.35">
      <c r="A163" s="195" t="s">
        <v>397</v>
      </c>
      <c r="B163" s="195" t="s">
        <v>398</v>
      </c>
      <c r="C163" s="195" t="s">
        <v>14</v>
      </c>
    </row>
    <row r="164" spans="1:3" ht="15" customHeight="1" x14ac:dyDescent="0.35">
      <c r="A164" s="195" t="s">
        <v>399</v>
      </c>
      <c r="B164" s="195" t="s">
        <v>400</v>
      </c>
      <c r="C164" s="195" t="s">
        <v>241</v>
      </c>
    </row>
    <row r="165" spans="1:3" ht="15" customHeight="1" x14ac:dyDescent="0.35">
      <c r="A165" s="195" t="s">
        <v>401</v>
      </c>
      <c r="B165" s="195" t="s">
        <v>402</v>
      </c>
      <c r="C165" s="195" t="s">
        <v>150</v>
      </c>
    </row>
    <row r="166" spans="1:3" ht="15" customHeight="1" x14ac:dyDescent="0.35">
      <c r="A166" s="195" t="s">
        <v>403</v>
      </c>
      <c r="B166" s="195" t="s">
        <v>404</v>
      </c>
      <c r="C166" s="195" t="s">
        <v>35</v>
      </c>
    </row>
    <row r="167" spans="1:3" ht="15" customHeight="1" x14ac:dyDescent="0.35">
      <c r="A167" s="195" t="s">
        <v>405</v>
      </c>
      <c r="B167" s="195" t="s">
        <v>406</v>
      </c>
      <c r="C167" s="195" t="s">
        <v>407</v>
      </c>
    </row>
    <row r="168" spans="1:3" ht="15" customHeight="1" x14ac:dyDescent="0.35">
      <c r="A168" s="195" t="s">
        <v>408</v>
      </c>
      <c r="B168" s="195" t="s">
        <v>409</v>
      </c>
      <c r="C168" s="195" t="s">
        <v>407</v>
      </c>
    </row>
    <row r="169" spans="1:3" ht="15" customHeight="1" x14ac:dyDescent="0.35">
      <c r="A169" s="195" t="s">
        <v>410</v>
      </c>
      <c r="B169" s="195" t="s">
        <v>411</v>
      </c>
      <c r="C169" s="195" t="s">
        <v>60</v>
      </c>
    </row>
    <row r="170" spans="1:3" ht="15" customHeight="1" x14ac:dyDescent="0.35">
      <c r="A170" s="195" t="s">
        <v>412</v>
      </c>
      <c r="B170" s="195" t="s">
        <v>413</v>
      </c>
      <c r="C170" s="195" t="s">
        <v>60</v>
      </c>
    </row>
    <row r="171" spans="1:3" ht="15" customHeight="1" x14ac:dyDescent="0.35">
      <c r="A171" s="195" t="s">
        <v>414</v>
      </c>
      <c r="B171" s="195" t="s">
        <v>415</v>
      </c>
      <c r="C171" s="195" t="s">
        <v>74</v>
      </c>
    </row>
    <row r="172" spans="1:3" ht="15" customHeight="1" x14ac:dyDescent="0.35">
      <c r="A172" s="195" t="s">
        <v>416</v>
      </c>
      <c r="B172" s="195" t="s">
        <v>417</v>
      </c>
      <c r="C172" s="195" t="s">
        <v>218</v>
      </c>
    </row>
    <row r="173" spans="1:3" ht="15" customHeight="1" x14ac:dyDescent="0.35">
      <c r="A173" s="195" t="s">
        <v>418</v>
      </c>
      <c r="B173" s="195" t="s">
        <v>419</v>
      </c>
      <c r="C173" s="195" t="s">
        <v>420</v>
      </c>
    </row>
    <row r="174" spans="1:3" ht="15" customHeight="1" x14ac:dyDescent="0.35">
      <c r="A174" s="195" t="s">
        <v>421</v>
      </c>
      <c r="B174" s="195" t="s">
        <v>422</v>
      </c>
      <c r="C174" s="195" t="s">
        <v>53</v>
      </c>
    </row>
    <row r="175" spans="1:3" ht="15" customHeight="1" x14ac:dyDescent="0.35">
      <c r="A175" s="195" t="s">
        <v>423</v>
      </c>
      <c r="B175" s="195" t="s">
        <v>424</v>
      </c>
      <c r="C175" s="195" t="s">
        <v>74</v>
      </c>
    </row>
    <row r="176" spans="1:3" ht="15" customHeight="1" x14ac:dyDescent="0.35">
      <c r="A176" s="195" t="s">
        <v>425</v>
      </c>
      <c r="B176" s="195" t="s">
        <v>426</v>
      </c>
      <c r="C176" s="195" t="s">
        <v>427</v>
      </c>
    </row>
    <row r="177" spans="1:3" ht="15" customHeight="1" x14ac:dyDescent="0.35">
      <c r="A177" s="195" t="s">
        <v>428</v>
      </c>
      <c r="B177" s="195" t="s">
        <v>429</v>
      </c>
      <c r="C177" s="195" t="s">
        <v>47</v>
      </c>
    </row>
    <row r="178" spans="1:3" ht="15" customHeight="1" x14ac:dyDescent="0.35">
      <c r="A178" s="195" t="s">
        <v>430</v>
      </c>
      <c r="B178" s="195" t="s">
        <v>431</v>
      </c>
      <c r="C178" s="195" t="s">
        <v>35</v>
      </c>
    </row>
    <row r="179" spans="1:3" ht="15" customHeight="1" x14ac:dyDescent="0.35">
      <c r="A179" s="195" t="s">
        <v>432</v>
      </c>
      <c r="B179" s="195" t="s">
        <v>433</v>
      </c>
      <c r="C179" s="195" t="s">
        <v>434</v>
      </c>
    </row>
    <row r="180" spans="1:3" ht="15" customHeight="1" x14ac:dyDescent="0.35">
      <c r="A180" s="195" t="s">
        <v>435</v>
      </c>
      <c r="B180" s="195" t="s">
        <v>436</v>
      </c>
      <c r="C180" s="195" t="s">
        <v>166</v>
      </c>
    </row>
    <row r="181" spans="1:3" ht="15" customHeight="1" x14ac:dyDescent="0.35">
      <c r="A181" s="195" t="s">
        <v>437</v>
      </c>
      <c r="B181" s="195" t="s">
        <v>438</v>
      </c>
      <c r="C181" s="195" t="s">
        <v>166</v>
      </c>
    </row>
    <row r="182" spans="1:3" ht="15" customHeight="1" x14ac:dyDescent="0.35">
      <c r="A182" s="195" t="s">
        <v>439</v>
      </c>
      <c r="B182" s="195" t="s">
        <v>440</v>
      </c>
      <c r="C182" s="195" t="s">
        <v>150</v>
      </c>
    </row>
    <row r="183" spans="1:3" ht="15" customHeight="1" x14ac:dyDescent="0.35">
      <c r="A183" s="195" t="s">
        <v>441</v>
      </c>
      <c r="B183" s="195" t="s">
        <v>442</v>
      </c>
      <c r="C183" s="195" t="s">
        <v>363</v>
      </c>
    </row>
    <row r="184" spans="1:3" ht="15" customHeight="1" x14ac:dyDescent="0.35">
      <c r="A184" s="195" t="s">
        <v>443</v>
      </c>
      <c r="B184" s="195" t="s">
        <v>444</v>
      </c>
      <c r="C184" s="195" t="s">
        <v>363</v>
      </c>
    </row>
    <row r="185" spans="1:3" ht="15" customHeight="1" x14ac:dyDescent="0.35">
      <c r="A185" s="195" t="s">
        <v>445</v>
      </c>
      <c r="B185" s="195" t="s">
        <v>446</v>
      </c>
      <c r="C185" s="195" t="s">
        <v>447</v>
      </c>
    </row>
    <row r="186" spans="1:3" ht="15" customHeight="1" x14ac:dyDescent="0.35">
      <c r="A186" s="195" t="s">
        <v>448</v>
      </c>
      <c r="B186" s="195" t="s">
        <v>449</v>
      </c>
      <c r="C186" s="195" t="s">
        <v>68</v>
      </c>
    </row>
    <row r="187" spans="1:3" ht="15" customHeight="1" x14ac:dyDescent="0.35">
      <c r="A187" s="195" t="s">
        <v>450</v>
      </c>
      <c r="B187" s="195" t="s">
        <v>451</v>
      </c>
      <c r="C187" s="195" t="s">
        <v>218</v>
      </c>
    </row>
    <row r="188" spans="1:3" ht="15" customHeight="1" x14ac:dyDescent="0.35">
      <c r="A188" s="195" t="s">
        <v>452</v>
      </c>
      <c r="B188" s="195" t="s">
        <v>453</v>
      </c>
      <c r="C188" s="195" t="s">
        <v>14</v>
      </c>
    </row>
    <row r="189" spans="1:3" ht="15" customHeight="1" x14ac:dyDescent="0.35">
      <c r="A189" s="195" t="s">
        <v>454</v>
      </c>
      <c r="B189" s="195" t="s">
        <v>455</v>
      </c>
      <c r="C189" s="195" t="s">
        <v>101</v>
      </c>
    </row>
    <row r="190" spans="1:3" ht="15" customHeight="1" x14ac:dyDescent="0.35">
      <c r="A190" s="195" t="s">
        <v>456</v>
      </c>
      <c r="B190" s="195" t="s">
        <v>457</v>
      </c>
      <c r="C190" s="195" t="s">
        <v>232</v>
      </c>
    </row>
    <row r="191" spans="1:3" ht="15" customHeight="1" x14ac:dyDescent="0.35">
      <c r="A191" s="195" t="s">
        <v>458</v>
      </c>
      <c r="B191" s="195" t="s">
        <v>459</v>
      </c>
      <c r="C191" s="195" t="s">
        <v>14</v>
      </c>
    </row>
    <row r="192" spans="1:3" ht="15" customHeight="1" x14ac:dyDescent="0.35">
      <c r="A192" s="195" t="s">
        <v>460</v>
      </c>
      <c r="B192" s="195" t="s">
        <v>461</v>
      </c>
      <c r="C192" s="195" t="s">
        <v>14</v>
      </c>
    </row>
    <row r="193" spans="1:3" ht="15" customHeight="1" x14ac:dyDescent="0.35">
      <c r="A193" s="195" t="s">
        <v>462</v>
      </c>
      <c r="B193" s="195" t="s">
        <v>463</v>
      </c>
      <c r="C193" s="195" t="s">
        <v>47</v>
      </c>
    </row>
    <row r="194" spans="1:3" ht="15" customHeight="1" x14ac:dyDescent="0.35">
      <c r="A194" s="195" t="s">
        <v>464</v>
      </c>
      <c r="B194" s="195" t="s">
        <v>465</v>
      </c>
      <c r="C194" s="195" t="s">
        <v>268</v>
      </c>
    </row>
    <row r="195" spans="1:3" ht="15" customHeight="1" x14ac:dyDescent="0.35">
      <c r="A195" s="195" t="s">
        <v>466</v>
      </c>
      <c r="B195" s="195" t="s">
        <v>467</v>
      </c>
      <c r="C195" s="195" t="s">
        <v>35</v>
      </c>
    </row>
    <row r="196" spans="1:3" ht="15" customHeight="1" x14ac:dyDescent="0.35">
      <c r="A196" s="195" t="s">
        <v>468</v>
      </c>
      <c r="B196" s="195" t="s">
        <v>469</v>
      </c>
      <c r="C196" s="195" t="s">
        <v>14</v>
      </c>
    </row>
    <row r="197" spans="1:3" ht="15" customHeight="1" x14ac:dyDescent="0.35">
      <c r="A197" s="195" t="s">
        <v>470</v>
      </c>
      <c r="B197" s="195" t="s">
        <v>471</v>
      </c>
      <c r="C197" s="195" t="s">
        <v>196</v>
      </c>
    </row>
    <row r="198" spans="1:3" ht="15" customHeight="1" x14ac:dyDescent="0.35">
      <c r="A198" s="195" t="s">
        <v>472</v>
      </c>
      <c r="B198" s="195" t="s">
        <v>473</v>
      </c>
      <c r="C198" s="195" t="s">
        <v>474</v>
      </c>
    </row>
    <row r="199" spans="1:3" ht="15" customHeight="1" x14ac:dyDescent="0.35">
      <c r="A199" s="195" t="s">
        <v>475</v>
      </c>
      <c r="B199" s="195" t="s">
        <v>476</v>
      </c>
      <c r="C199" s="195" t="s">
        <v>47</v>
      </c>
    </row>
    <row r="200" spans="1:3" ht="15" customHeight="1" x14ac:dyDescent="0.35">
      <c r="A200" s="195" t="s">
        <v>477</v>
      </c>
      <c r="B200" s="195" t="s">
        <v>478</v>
      </c>
      <c r="C200" s="195" t="s">
        <v>35</v>
      </c>
    </row>
    <row r="201" spans="1:3" ht="15" customHeight="1" x14ac:dyDescent="0.35">
      <c r="A201" s="195" t="s">
        <v>479</v>
      </c>
      <c r="B201" s="195" t="s">
        <v>480</v>
      </c>
      <c r="C201" s="195" t="s">
        <v>47</v>
      </c>
    </row>
    <row r="202" spans="1:3" ht="15" customHeight="1" x14ac:dyDescent="0.35">
      <c r="A202" s="195" t="s">
        <v>481</v>
      </c>
      <c r="B202" s="195" t="s">
        <v>482</v>
      </c>
      <c r="C202" s="195" t="s">
        <v>268</v>
      </c>
    </row>
    <row r="203" spans="1:3" ht="15" customHeight="1" x14ac:dyDescent="0.35">
      <c r="A203" s="195" t="s">
        <v>483</v>
      </c>
      <c r="B203" s="195" t="s">
        <v>484</v>
      </c>
      <c r="C203" s="195" t="s">
        <v>35</v>
      </c>
    </row>
    <row r="204" spans="1:3" ht="15" customHeight="1" x14ac:dyDescent="0.35">
      <c r="A204" s="195" t="s">
        <v>485</v>
      </c>
      <c r="B204" s="195" t="s">
        <v>486</v>
      </c>
      <c r="C204" s="195" t="s">
        <v>474</v>
      </c>
    </row>
    <row r="205" spans="1:3" ht="15" customHeight="1" x14ac:dyDescent="0.35">
      <c r="A205" s="195" t="s">
        <v>487</v>
      </c>
      <c r="B205" s="195" t="s">
        <v>488</v>
      </c>
      <c r="C205" s="195" t="s">
        <v>104</v>
      </c>
    </row>
    <row r="206" spans="1:3" ht="15" customHeight="1" x14ac:dyDescent="0.35">
      <c r="A206" s="195" t="s">
        <v>489</v>
      </c>
      <c r="B206" s="195" t="s">
        <v>490</v>
      </c>
      <c r="C206" s="195" t="s">
        <v>14</v>
      </c>
    </row>
    <row r="207" spans="1:3" ht="15" customHeight="1" x14ac:dyDescent="0.35">
      <c r="A207" s="195" t="s">
        <v>491</v>
      </c>
      <c r="B207" s="195" t="s">
        <v>492</v>
      </c>
      <c r="C207" s="195" t="s">
        <v>119</v>
      </c>
    </row>
    <row r="208" spans="1:3" ht="15" customHeight="1" x14ac:dyDescent="0.35">
      <c r="A208" s="195" t="s">
        <v>493</v>
      </c>
      <c r="B208" s="195" t="s">
        <v>494</v>
      </c>
      <c r="C208" s="195" t="s">
        <v>14</v>
      </c>
    </row>
    <row r="209" spans="1:3" ht="15" customHeight="1" x14ac:dyDescent="0.35">
      <c r="A209" s="195" t="s">
        <v>495</v>
      </c>
      <c r="B209" s="195" t="s">
        <v>496</v>
      </c>
      <c r="C209" s="195" t="s">
        <v>14</v>
      </c>
    </row>
    <row r="210" spans="1:3" ht="15" customHeight="1" x14ac:dyDescent="0.35">
      <c r="A210" s="195" t="s">
        <v>497</v>
      </c>
      <c r="B210" s="195" t="s">
        <v>498</v>
      </c>
      <c r="C210" s="195" t="s">
        <v>232</v>
      </c>
    </row>
    <row r="211" spans="1:3" ht="15" customHeight="1" x14ac:dyDescent="0.35">
      <c r="A211" s="195" t="s">
        <v>499</v>
      </c>
      <c r="B211" s="195" t="s">
        <v>500</v>
      </c>
      <c r="C211" s="195" t="s">
        <v>232</v>
      </c>
    </row>
    <row r="212" spans="1:3" ht="15" customHeight="1" x14ac:dyDescent="0.35">
      <c r="A212" s="195" t="s">
        <v>501</v>
      </c>
      <c r="B212" s="195" t="s">
        <v>502</v>
      </c>
      <c r="C212" s="195" t="s">
        <v>23</v>
      </c>
    </row>
    <row r="213" spans="1:3" ht="15" customHeight="1" x14ac:dyDescent="0.35">
      <c r="A213" s="195" t="s">
        <v>503</v>
      </c>
      <c r="B213" s="195" t="s">
        <v>504</v>
      </c>
      <c r="C213" s="195" t="s">
        <v>26</v>
      </c>
    </row>
    <row r="214" spans="1:3" ht="15" customHeight="1" x14ac:dyDescent="0.35">
      <c r="A214" s="195" t="s">
        <v>505</v>
      </c>
      <c r="B214" s="195" t="s">
        <v>506</v>
      </c>
      <c r="C214" s="195" t="s">
        <v>47</v>
      </c>
    </row>
    <row r="215" spans="1:3" ht="15" customHeight="1" x14ac:dyDescent="0.35">
      <c r="A215" s="195" t="s">
        <v>507</v>
      </c>
      <c r="B215" s="195" t="s">
        <v>508</v>
      </c>
      <c r="C215" s="195" t="s">
        <v>508</v>
      </c>
    </row>
    <row r="216" spans="1:3" ht="15" customHeight="1" x14ac:dyDescent="0.35">
      <c r="A216" s="195" t="s">
        <v>509</v>
      </c>
      <c r="B216" s="195" t="s">
        <v>510</v>
      </c>
      <c r="C216" s="195" t="s">
        <v>119</v>
      </c>
    </row>
    <row r="217" spans="1:3" ht="15" customHeight="1" x14ac:dyDescent="0.35">
      <c r="A217" s="195" t="s">
        <v>511</v>
      </c>
      <c r="B217" s="195" t="s">
        <v>512</v>
      </c>
      <c r="C217" s="195" t="s">
        <v>241</v>
      </c>
    </row>
    <row r="218" spans="1:3" ht="15" customHeight="1" x14ac:dyDescent="0.35">
      <c r="A218" s="195" t="s">
        <v>513</v>
      </c>
      <c r="B218" s="195" t="s">
        <v>514</v>
      </c>
      <c r="C218" s="195" t="s">
        <v>14</v>
      </c>
    </row>
    <row r="219" spans="1:3" ht="15" customHeight="1" x14ac:dyDescent="0.35">
      <c r="A219" s="195" t="s">
        <v>515</v>
      </c>
      <c r="B219" s="195" t="s">
        <v>516</v>
      </c>
      <c r="C219" s="195" t="s">
        <v>119</v>
      </c>
    </row>
    <row r="220" spans="1:3" ht="15" customHeight="1" x14ac:dyDescent="0.35">
      <c r="A220" s="195" t="s">
        <v>517</v>
      </c>
      <c r="B220" s="195" t="s">
        <v>518</v>
      </c>
      <c r="C220" s="195" t="s">
        <v>53</v>
      </c>
    </row>
    <row r="221" spans="1:3" ht="15" customHeight="1" x14ac:dyDescent="0.35">
      <c r="A221" s="195" t="s">
        <v>519</v>
      </c>
      <c r="B221" s="195" t="s">
        <v>520</v>
      </c>
      <c r="C221" s="195" t="s">
        <v>47</v>
      </c>
    </row>
    <row r="222" spans="1:3" ht="15" customHeight="1" x14ac:dyDescent="0.35">
      <c r="A222" s="195" t="s">
        <v>521</v>
      </c>
      <c r="B222" s="195" t="s">
        <v>522</v>
      </c>
      <c r="C222" s="195" t="s">
        <v>238</v>
      </c>
    </row>
    <row r="223" spans="1:3" ht="15" customHeight="1" x14ac:dyDescent="0.35">
      <c r="A223" s="195" t="s">
        <v>523</v>
      </c>
      <c r="B223" s="195" t="s">
        <v>524</v>
      </c>
      <c r="C223" s="195" t="s">
        <v>525</v>
      </c>
    </row>
    <row r="224" spans="1:3" ht="15" customHeight="1" x14ac:dyDescent="0.35">
      <c r="A224" s="195" t="s">
        <v>526</v>
      </c>
      <c r="B224" s="195" t="s">
        <v>527</v>
      </c>
      <c r="C224" s="195" t="s">
        <v>14</v>
      </c>
    </row>
    <row r="225" spans="1:3" ht="15" customHeight="1" x14ac:dyDescent="0.35">
      <c r="A225" s="195" t="s">
        <v>528</v>
      </c>
      <c r="B225" s="195" t="s">
        <v>529</v>
      </c>
      <c r="C225" s="195" t="s">
        <v>14</v>
      </c>
    </row>
    <row r="226" spans="1:3" ht="15" customHeight="1" x14ac:dyDescent="0.35">
      <c r="A226" s="195" t="s">
        <v>530</v>
      </c>
      <c r="B226" s="195" t="s">
        <v>531</v>
      </c>
      <c r="C226" s="195" t="s">
        <v>163</v>
      </c>
    </row>
    <row r="227" spans="1:3" ht="15" customHeight="1" x14ac:dyDescent="0.35">
      <c r="A227" s="195" t="s">
        <v>532</v>
      </c>
      <c r="B227" s="195" t="s">
        <v>533</v>
      </c>
      <c r="C227" s="195" t="s">
        <v>166</v>
      </c>
    </row>
    <row r="228" spans="1:3" ht="15" customHeight="1" x14ac:dyDescent="0.35">
      <c r="A228" s="195" t="s">
        <v>534</v>
      </c>
      <c r="B228" s="195" t="s">
        <v>535</v>
      </c>
      <c r="C228" s="195" t="s">
        <v>93</v>
      </c>
    </row>
    <row r="229" spans="1:3" ht="15" customHeight="1" x14ac:dyDescent="0.35">
      <c r="A229" s="195" t="s">
        <v>536</v>
      </c>
      <c r="B229" s="195" t="s">
        <v>537</v>
      </c>
      <c r="C229" s="195" t="s">
        <v>14</v>
      </c>
    </row>
    <row r="230" spans="1:3" ht="15" customHeight="1" x14ac:dyDescent="0.35">
      <c r="A230" s="195" t="s">
        <v>538</v>
      </c>
      <c r="B230" s="195" t="s">
        <v>539</v>
      </c>
      <c r="C230" s="195" t="s">
        <v>60</v>
      </c>
    </row>
    <row r="231" spans="1:3" ht="15" customHeight="1" x14ac:dyDescent="0.35">
      <c r="A231" s="195" t="s">
        <v>540</v>
      </c>
      <c r="B231" s="195" t="s">
        <v>541</v>
      </c>
      <c r="C231" s="195" t="s">
        <v>60</v>
      </c>
    </row>
    <row r="232" spans="1:3" ht="15" customHeight="1" x14ac:dyDescent="0.35">
      <c r="A232" s="195" t="s">
        <v>542</v>
      </c>
      <c r="B232" s="195" t="s">
        <v>543</v>
      </c>
      <c r="C232" s="195" t="s">
        <v>163</v>
      </c>
    </row>
    <row r="233" spans="1:3" ht="15" customHeight="1" x14ac:dyDescent="0.35">
      <c r="A233" s="195" t="s">
        <v>544</v>
      </c>
      <c r="B233" s="195" t="s">
        <v>545</v>
      </c>
      <c r="C233" s="195" t="s">
        <v>163</v>
      </c>
    </row>
    <row r="234" spans="1:3" ht="15" customHeight="1" x14ac:dyDescent="0.35">
      <c r="A234" s="195" t="s">
        <v>546</v>
      </c>
      <c r="B234" s="195" t="s">
        <v>547</v>
      </c>
      <c r="C234" s="195" t="s">
        <v>14</v>
      </c>
    </row>
    <row r="235" spans="1:3" ht="15" customHeight="1" x14ac:dyDescent="0.35">
      <c r="A235" s="195" t="s">
        <v>548</v>
      </c>
      <c r="B235" s="195" t="s">
        <v>549</v>
      </c>
      <c r="C235" s="195" t="s">
        <v>14</v>
      </c>
    </row>
    <row r="236" spans="1:3" ht="15" customHeight="1" x14ac:dyDescent="0.35">
      <c r="A236" s="195" t="s">
        <v>550</v>
      </c>
      <c r="B236" s="195" t="s">
        <v>551</v>
      </c>
      <c r="C236" s="195" t="s">
        <v>60</v>
      </c>
    </row>
    <row r="237" spans="1:3" ht="15" customHeight="1" x14ac:dyDescent="0.35">
      <c r="A237" s="195" t="s">
        <v>552</v>
      </c>
      <c r="B237" s="195" t="s">
        <v>553</v>
      </c>
      <c r="C237" s="195" t="s">
        <v>119</v>
      </c>
    </row>
    <row r="238" spans="1:3" ht="15" customHeight="1" x14ac:dyDescent="0.35">
      <c r="A238" s="195" t="s">
        <v>554</v>
      </c>
      <c r="B238" s="195" t="s">
        <v>555</v>
      </c>
      <c r="C238" s="195" t="s">
        <v>144</v>
      </c>
    </row>
    <row r="239" spans="1:3" ht="15" customHeight="1" x14ac:dyDescent="0.35">
      <c r="A239" s="195" t="s">
        <v>556</v>
      </c>
      <c r="B239" s="195" t="s">
        <v>557</v>
      </c>
      <c r="C239" s="195" t="s">
        <v>11</v>
      </c>
    </row>
    <row r="240" spans="1:3" ht="15" customHeight="1" x14ac:dyDescent="0.35">
      <c r="A240" s="195" t="s">
        <v>558</v>
      </c>
      <c r="B240" s="195" t="s">
        <v>559</v>
      </c>
      <c r="C240" s="195" t="s">
        <v>20</v>
      </c>
    </row>
    <row r="241" spans="1:3" ht="15" customHeight="1" x14ac:dyDescent="0.35">
      <c r="A241" s="195" t="s">
        <v>560</v>
      </c>
      <c r="B241" s="195" t="s">
        <v>561</v>
      </c>
      <c r="C241" s="195" t="s">
        <v>218</v>
      </c>
    </row>
    <row r="242" spans="1:3" ht="15" customHeight="1" x14ac:dyDescent="0.35">
      <c r="A242" s="195" t="s">
        <v>562</v>
      </c>
      <c r="B242" s="195" t="s">
        <v>563</v>
      </c>
      <c r="C242" s="195" t="s">
        <v>20</v>
      </c>
    </row>
    <row r="243" spans="1:3" ht="15" customHeight="1" x14ac:dyDescent="0.35">
      <c r="A243" s="195" t="s">
        <v>564</v>
      </c>
      <c r="B243" s="195" t="s">
        <v>565</v>
      </c>
      <c r="C243" s="195" t="s">
        <v>119</v>
      </c>
    </row>
    <row r="244" spans="1:3" ht="15" customHeight="1" x14ac:dyDescent="0.35">
      <c r="A244" s="195" t="s">
        <v>566</v>
      </c>
      <c r="B244" s="195" t="s">
        <v>567</v>
      </c>
      <c r="C244" s="195" t="s">
        <v>96</v>
      </c>
    </row>
    <row r="245" spans="1:3" ht="15" customHeight="1" x14ac:dyDescent="0.35">
      <c r="A245" s="195" t="s">
        <v>568</v>
      </c>
      <c r="B245" s="195" t="s">
        <v>569</v>
      </c>
      <c r="C245" s="195" t="s">
        <v>570</v>
      </c>
    </row>
    <row r="246" spans="1:3" ht="15" customHeight="1" x14ac:dyDescent="0.35">
      <c r="A246" s="195" t="s">
        <v>571</v>
      </c>
      <c r="B246" s="195" t="s">
        <v>572</v>
      </c>
      <c r="C246" s="195" t="s">
        <v>14</v>
      </c>
    </row>
    <row r="247" spans="1:3" ht="15" customHeight="1" x14ac:dyDescent="0.35">
      <c r="A247" s="195" t="s">
        <v>573</v>
      </c>
      <c r="B247" s="195" t="s">
        <v>574</v>
      </c>
      <c r="C247" s="195" t="s">
        <v>268</v>
      </c>
    </row>
    <row r="248" spans="1:3" ht="15" customHeight="1" x14ac:dyDescent="0.35">
      <c r="A248" s="195" t="s">
        <v>575</v>
      </c>
      <c r="B248" s="195" t="s">
        <v>576</v>
      </c>
      <c r="C248" s="195" t="s">
        <v>119</v>
      </c>
    </row>
    <row r="249" spans="1:3" ht="15" customHeight="1" x14ac:dyDescent="0.35">
      <c r="A249" s="195" t="s">
        <v>577</v>
      </c>
      <c r="B249" s="195" t="s">
        <v>578</v>
      </c>
      <c r="C249" s="195" t="s">
        <v>579</v>
      </c>
    </row>
    <row r="250" spans="1:3" ht="15" customHeight="1" x14ac:dyDescent="0.35">
      <c r="A250" s="195" t="s">
        <v>580</v>
      </c>
      <c r="B250" s="195" t="s">
        <v>581</v>
      </c>
      <c r="C250" s="195" t="s">
        <v>582</v>
      </c>
    </row>
    <row r="251" spans="1:3" ht="15" customHeight="1" x14ac:dyDescent="0.35">
      <c r="A251" s="195" t="s">
        <v>583</v>
      </c>
      <c r="B251" s="195" t="s">
        <v>584</v>
      </c>
      <c r="C251" s="195" t="s">
        <v>582</v>
      </c>
    </row>
    <row r="252" spans="1:3" ht="15" customHeight="1" x14ac:dyDescent="0.35">
      <c r="A252" s="195" t="s">
        <v>585</v>
      </c>
      <c r="B252" s="195" t="s">
        <v>586</v>
      </c>
      <c r="C252" s="195" t="s">
        <v>268</v>
      </c>
    </row>
    <row r="253" spans="1:3" ht="15" customHeight="1" x14ac:dyDescent="0.35">
      <c r="A253" s="195" t="s">
        <v>587</v>
      </c>
      <c r="B253" s="195" t="s">
        <v>588</v>
      </c>
      <c r="C253" s="195" t="s">
        <v>47</v>
      </c>
    </row>
    <row r="254" spans="1:3" ht="15" customHeight="1" x14ac:dyDescent="0.35">
      <c r="A254" s="195" t="s">
        <v>589</v>
      </c>
      <c r="B254" s="195" t="s">
        <v>590</v>
      </c>
      <c r="C254" s="195" t="s">
        <v>14</v>
      </c>
    </row>
    <row r="255" spans="1:3" ht="15" customHeight="1" x14ac:dyDescent="0.35">
      <c r="A255" s="195" t="s">
        <v>591</v>
      </c>
      <c r="B255" s="195" t="s">
        <v>592</v>
      </c>
      <c r="C255" s="195" t="s">
        <v>119</v>
      </c>
    </row>
    <row r="256" spans="1:3" ht="15" customHeight="1" x14ac:dyDescent="0.35">
      <c r="A256" s="195" t="s">
        <v>593</v>
      </c>
      <c r="B256" s="195" t="s">
        <v>594</v>
      </c>
      <c r="C256" s="195" t="s">
        <v>14</v>
      </c>
    </row>
    <row r="257" spans="1:3" ht="15" customHeight="1" x14ac:dyDescent="0.35">
      <c r="A257" s="195" t="s">
        <v>595</v>
      </c>
      <c r="B257" s="195" t="s">
        <v>596</v>
      </c>
      <c r="C257" s="195" t="s">
        <v>579</v>
      </c>
    </row>
    <row r="258" spans="1:3" ht="15" customHeight="1" x14ac:dyDescent="0.35">
      <c r="A258" s="195" t="s">
        <v>597</v>
      </c>
      <c r="B258" s="195" t="s">
        <v>598</v>
      </c>
      <c r="C258" s="195" t="s">
        <v>474</v>
      </c>
    </row>
    <row r="259" spans="1:3" ht="15" customHeight="1" x14ac:dyDescent="0.35">
      <c r="A259" s="195" t="s">
        <v>599</v>
      </c>
      <c r="B259" s="195" t="s">
        <v>600</v>
      </c>
      <c r="C259" s="195" t="s">
        <v>183</v>
      </c>
    </row>
    <row r="260" spans="1:3" ht="15" customHeight="1" x14ac:dyDescent="0.35">
      <c r="A260" s="195" t="s">
        <v>601</v>
      </c>
      <c r="B260" s="195" t="s">
        <v>602</v>
      </c>
      <c r="C260" s="195" t="s">
        <v>11</v>
      </c>
    </row>
    <row r="261" spans="1:3" ht="15" customHeight="1" x14ac:dyDescent="0.35">
      <c r="A261" s="195" t="s">
        <v>603</v>
      </c>
      <c r="B261" s="195" t="s">
        <v>604</v>
      </c>
      <c r="C261" s="195" t="s">
        <v>122</v>
      </c>
    </row>
    <row r="262" spans="1:3" ht="15" customHeight="1" x14ac:dyDescent="0.35">
      <c r="A262" s="195" t="s">
        <v>605</v>
      </c>
      <c r="B262" s="195" t="s">
        <v>606</v>
      </c>
      <c r="C262" s="195" t="s">
        <v>20</v>
      </c>
    </row>
    <row r="263" spans="1:3" ht="15" customHeight="1" x14ac:dyDescent="0.35">
      <c r="A263" s="195" t="s">
        <v>607</v>
      </c>
      <c r="B263" s="195" t="s">
        <v>608</v>
      </c>
      <c r="C263" s="195" t="s">
        <v>609</v>
      </c>
    </row>
    <row r="264" spans="1:3" ht="15" customHeight="1" x14ac:dyDescent="0.35">
      <c r="A264" s="195" t="s">
        <v>610</v>
      </c>
      <c r="B264" s="195" t="s">
        <v>611</v>
      </c>
      <c r="C264" s="195" t="s">
        <v>612</v>
      </c>
    </row>
    <row r="265" spans="1:3" ht="15" customHeight="1" x14ac:dyDescent="0.35">
      <c r="A265" s="195" t="s">
        <v>613</v>
      </c>
      <c r="B265" s="195" t="s">
        <v>614</v>
      </c>
      <c r="C265" s="195" t="s">
        <v>174</v>
      </c>
    </row>
    <row r="266" spans="1:3" ht="15" customHeight="1" x14ac:dyDescent="0.35">
      <c r="A266" s="195" t="s">
        <v>615</v>
      </c>
      <c r="B266" s="195" t="s">
        <v>616</v>
      </c>
      <c r="C266" s="195" t="s">
        <v>617</v>
      </c>
    </row>
    <row r="267" spans="1:3" ht="15" customHeight="1" x14ac:dyDescent="0.35">
      <c r="A267" s="195" t="s">
        <v>618</v>
      </c>
      <c r="B267" s="195" t="s">
        <v>619</v>
      </c>
      <c r="C267" s="195" t="s">
        <v>14</v>
      </c>
    </row>
    <row r="268" spans="1:3" ht="15" customHeight="1" x14ac:dyDescent="0.35">
      <c r="A268" s="195" t="s">
        <v>620</v>
      </c>
      <c r="B268" s="195" t="s">
        <v>621</v>
      </c>
      <c r="C268" s="195" t="s">
        <v>14</v>
      </c>
    </row>
    <row r="269" spans="1:3" ht="15" customHeight="1" x14ac:dyDescent="0.35">
      <c r="A269" s="195" t="s">
        <v>622</v>
      </c>
      <c r="B269" s="195" t="s">
        <v>623</v>
      </c>
      <c r="C269" s="195" t="s">
        <v>474</v>
      </c>
    </row>
    <row r="270" spans="1:3" ht="15" customHeight="1" x14ac:dyDescent="0.35">
      <c r="A270" s="195" t="s">
        <v>624</v>
      </c>
      <c r="B270" s="195" t="s">
        <v>625</v>
      </c>
      <c r="C270" s="195" t="s">
        <v>268</v>
      </c>
    </row>
    <row r="271" spans="1:3" ht="15" customHeight="1" x14ac:dyDescent="0.35">
      <c r="A271" s="195" t="s">
        <v>626</v>
      </c>
      <c r="B271" s="195" t="s">
        <v>627</v>
      </c>
      <c r="C271" s="195" t="s">
        <v>628</v>
      </c>
    </row>
    <row r="272" spans="1:3" ht="15" customHeight="1" x14ac:dyDescent="0.35">
      <c r="A272" s="195" t="s">
        <v>629</v>
      </c>
      <c r="B272" s="195" t="s">
        <v>630</v>
      </c>
      <c r="C272" s="195" t="s">
        <v>186</v>
      </c>
    </row>
    <row r="273" spans="1:3" ht="15" customHeight="1" x14ac:dyDescent="0.35">
      <c r="A273" s="195" t="s">
        <v>631</v>
      </c>
      <c r="B273" s="195" t="s">
        <v>632</v>
      </c>
      <c r="C273" s="195" t="s">
        <v>474</v>
      </c>
    </row>
    <row r="274" spans="1:3" ht="15" customHeight="1" x14ac:dyDescent="0.35">
      <c r="A274" s="195" t="s">
        <v>633</v>
      </c>
      <c r="B274" s="195" t="s">
        <v>634</v>
      </c>
      <c r="C274" s="195" t="s">
        <v>268</v>
      </c>
    </row>
    <row r="275" spans="1:3" ht="15" customHeight="1" x14ac:dyDescent="0.35">
      <c r="A275" s="195" t="s">
        <v>635</v>
      </c>
      <c r="B275" s="195" t="s">
        <v>636</v>
      </c>
      <c r="C275" s="195" t="s">
        <v>47</v>
      </c>
    </row>
    <row r="276" spans="1:3" ht="15" customHeight="1" x14ac:dyDescent="0.35">
      <c r="A276" s="195" t="s">
        <v>637</v>
      </c>
      <c r="B276" s="195" t="s">
        <v>638</v>
      </c>
      <c r="C276" s="195" t="s">
        <v>47</v>
      </c>
    </row>
    <row r="277" spans="1:3" ht="15" customHeight="1" x14ac:dyDescent="0.35">
      <c r="A277" s="195" t="s">
        <v>639</v>
      </c>
      <c r="B277" s="195" t="s">
        <v>640</v>
      </c>
      <c r="C277" s="195" t="s">
        <v>96</v>
      </c>
    </row>
    <row r="278" spans="1:3" ht="15" customHeight="1" x14ac:dyDescent="0.35">
      <c r="A278" s="195" t="s">
        <v>641</v>
      </c>
      <c r="B278" s="195" t="s">
        <v>642</v>
      </c>
      <c r="C278" s="195" t="s">
        <v>186</v>
      </c>
    </row>
    <row r="279" spans="1:3" ht="15" customHeight="1" x14ac:dyDescent="0.35">
      <c r="A279" s="195" t="s">
        <v>643</v>
      </c>
      <c r="B279" s="195" t="s">
        <v>644</v>
      </c>
      <c r="C279" s="195" t="s">
        <v>186</v>
      </c>
    </row>
    <row r="280" spans="1:3" ht="15" customHeight="1" x14ac:dyDescent="0.35">
      <c r="A280" s="195" t="s">
        <v>645</v>
      </c>
      <c r="B280" s="195" t="s">
        <v>646</v>
      </c>
      <c r="C280" s="195" t="s">
        <v>14</v>
      </c>
    </row>
    <row r="281" spans="1:3" ht="15" customHeight="1" x14ac:dyDescent="0.35">
      <c r="A281" s="195" t="s">
        <v>647</v>
      </c>
      <c r="B281" s="195" t="s">
        <v>648</v>
      </c>
      <c r="C281" s="195" t="s">
        <v>14</v>
      </c>
    </row>
    <row r="282" spans="1:3" ht="15" customHeight="1" x14ac:dyDescent="0.35">
      <c r="A282" s="195" t="s">
        <v>649</v>
      </c>
      <c r="B282" s="195" t="s">
        <v>650</v>
      </c>
      <c r="C282" s="195" t="s">
        <v>14</v>
      </c>
    </row>
    <row r="283" spans="1:3" ht="15" customHeight="1" x14ac:dyDescent="0.35">
      <c r="A283" s="195" t="s">
        <v>651</v>
      </c>
      <c r="B283" s="195" t="s">
        <v>652</v>
      </c>
      <c r="C283" s="195" t="s">
        <v>47</v>
      </c>
    </row>
    <row r="284" spans="1:3" ht="15" customHeight="1" x14ac:dyDescent="0.35">
      <c r="A284" s="195" t="s">
        <v>653</v>
      </c>
      <c r="B284" s="195" t="s">
        <v>654</v>
      </c>
      <c r="C284" s="195" t="s">
        <v>363</v>
      </c>
    </row>
    <row r="285" spans="1:3" ht="15" customHeight="1" x14ac:dyDescent="0.35">
      <c r="A285" s="195" t="s">
        <v>655</v>
      </c>
      <c r="B285" s="195" t="s">
        <v>656</v>
      </c>
      <c r="C285" s="195" t="s">
        <v>657</v>
      </c>
    </row>
    <row r="286" spans="1:3" ht="15" customHeight="1" x14ac:dyDescent="0.35">
      <c r="A286" s="195" t="s">
        <v>658</v>
      </c>
      <c r="B286" s="195" t="s">
        <v>659</v>
      </c>
      <c r="C286" s="195" t="s">
        <v>74</v>
      </c>
    </row>
    <row r="287" spans="1:3" ht="15" customHeight="1" x14ac:dyDescent="0.35">
      <c r="A287" s="195" t="s">
        <v>660</v>
      </c>
      <c r="B287" s="195" t="s">
        <v>661</v>
      </c>
      <c r="C287" s="195" t="s">
        <v>125</v>
      </c>
    </row>
    <row r="288" spans="1:3" ht="15" customHeight="1" x14ac:dyDescent="0.35">
      <c r="A288" s="195" t="s">
        <v>662</v>
      </c>
      <c r="B288" s="195" t="s">
        <v>663</v>
      </c>
      <c r="C288" s="195" t="s">
        <v>47</v>
      </c>
    </row>
    <row r="289" spans="1:3" ht="15" customHeight="1" x14ac:dyDescent="0.35">
      <c r="A289" s="195" t="s">
        <v>664</v>
      </c>
      <c r="B289" s="195" t="s">
        <v>665</v>
      </c>
      <c r="C289" s="195" t="s">
        <v>112</v>
      </c>
    </row>
    <row r="290" spans="1:3" ht="15" customHeight="1" x14ac:dyDescent="0.35">
      <c r="A290" s="195" t="s">
        <v>666</v>
      </c>
      <c r="B290" s="195" t="s">
        <v>665</v>
      </c>
      <c r="C290" s="195" t="s">
        <v>53</v>
      </c>
    </row>
    <row r="291" spans="1:3" ht="15" customHeight="1" x14ac:dyDescent="0.35">
      <c r="A291" s="195" t="s">
        <v>667</v>
      </c>
      <c r="B291" s="195" t="s">
        <v>668</v>
      </c>
      <c r="C291" s="195" t="s">
        <v>669</v>
      </c>
    </row>
    <row r="292" spans="1:3" ht="15" customHeight="1" x14ac:dyDescent="0.35">
      <c r="A292" s="195" t="s">
        <v>670</v>
      </c>
      <c r="B292" s="195" t="s">
        <v>671</v>
      </c>
      <c r="C292" s="195" t="s">
        <v>23</v>
      </c>
    </row>
    <row r="293" spans="1:3" ht="15" customHeight="1" x14ac:dyDescent="0.35">
      <c r="A293" s="195" t="s">
        <v>672</v>
      </c>
      <c r="B293" s="195" t="s">
        <v>673</v>
      </c>
      <c r="C293" s="195" t="s">
        <v>674</v>
      </c>
    </row>
    <row r="294" spans="1:3" ht="15" customHeight="1" x14ac:dyDescent="0.35">
      <c r="A294" s="195" t="s">
        <v>675</v>
      </c>
      <c r="B294" s="195" t="s">
        <v>676</v>
      </c>
      <c r="C294" s="195" t="s">
        <v>68</v>
      </c>
    </row>
    <row r="295" spans="1:3" ht="15" customHeight="1" x14ac:dyDescent="0.35">
      <c r="A295" s="195" t="s">
        <v>677</v>
      </c>
      <c r="B295" s="195" t="s">
        <v>678</v>
      </c>
      <c r="C295" s="195" t="s">
        <v>138</v>
      </c>
    </row>
    <row r="296" spans="1:3" ht="15" customHeight="1" x14ac:dyDescent="0.35">
      <c r="A296" s="195" t="s">
        <v>679</v>
      </c>
      <c r="B296" s="195" t="s">
        <v>680</v>
      </c>
      <c r="C296" s="195" t="s">
        <v>138</v>
      </c>
    </row>
    <row r="297" spans="1:3" ht="15" customHeight="1" x14ac:dyDescent="0.35">
      <c r="A297" s="195" t="s">
        <v>681</v>
      </c>
      <c r="B297" s="195" t="s">
        <v>682</v>
      </c>
      <c r="C297" s="195" t="s">
        <v>74</v>
      </c>
    </row>
    <row r="298" spans="1:3" ht="15" customHeight="1" x14ac:dyDescent="0.35">
      <c r="A298" s="195" t="s">
        <v>683</v>
      </c>
      <c r="B298" s="195" t="s">
        <v>684</v>
      </c>
      <c r="C298" s="195" t="s">
        <v>241</v>
      </c>
    </row>
    <row r="299" spans="1:3" ht="15" customHeight="1" x14ac:dyDescent="0.35">
      <c r="A299" s="195" t="s">
        <v>685</v>
      </c>
      <c r="B299" s="195" t="s">
        <v>686</v>
      </c>
      <c r="C299" s="195" t="s">
        <v>150</v>
      </c>
    </row>
    <row r="300" spans="1:3" ht="15" customHeight="1" x14ac:dyDescent="0.35">
      <c r="A300" s="195" t="s">
        <v>687</v>
      </c>
      <c r="B300" s="195" t="s">
        <v>688</v>
      </c>
      <c r="C300" s="195" t="s">
        <v>689</v>
      </c>
    </row>
    <row r="301" spans="1:3" ht="15" customHeight="1" x14ac:dyDescent="0.35">
      <c r="A301" s="195" t="s">
        <v>690</v>
      </c>
      <c r="B301" s="195" t="s">
        <v>691</v>
      </c>
      <c r="C301" s="195" t="s">
        <v>692</v>
      </c>
    </row>
    <row r="302" spans="1:3" ht="15" customHeight="1" x14ac:dyDescent="0.35">
      <c r="A302" s="195" t="s">
        <v>693</v>
      </c>
      <c r="B302" s="195" t="s">
        <v>694</v>
      </c>
      <c r="C302" s="195" t="s">
        <v>93</v>
      </c>
    </row>
    <row r="303" spans="1:3" ht="15" customHeight="1" x14ac:dyDescent="0.35">
      <c r="A303" s="195" t="s">
        <v>695</v>
      </c>
      <c r="B303" s="195" t="s">
        <v>696</v>
      </c>
      <c r="C303" s="195" t="s">
        <v>241</v>
      </c>
    </row>
    <row r="304" spans="1:3" ht="15" customHeight="1" x14ac:dyDescent="0.35">
      <c r="A304" s="195" t="s">
        <v>697</v>
      </c>
      <c r="B304" s="195" t="s">
        <v>698</v>
      </c>
      <c r="C304" s="195" t="s">
        <v>166</v>
      </c>
    </row>
    <row r="305" spans="1:3" ht="15" customHeight="1" x14ac:dyDescent="0.35">
      <c r="A305" s="195" t="s">
        <v>699</v>
      </c>
      <c r="B305" s="195" t="s">
        <v>700</v>
      </c>
      <c r="C305" s="195" t="s">
        <v>701</v>
      </c>
    </row>
    <row r="306" spans="1:3" ht="15" customHeight="1" x14ac:dyDescent="0.35">
      <c r="A306" s="195" t="s">
        <v>702</v>
      </c>
      <c r="B306" s="195" t="s">
        <v>703</v>
      </c>
      <c r="C306" s="195" t="s">
        <v>704</v>
      </c>
    </row>
    <row r="307" spans="1:3" ht="15" customHeight="1" x14ac:dyDescent="0.35">
      <c r="A307" s="195" t="s">
        <v>705</v>
      </c>
      <c r="B307" s="195" t="s">
        <v>706</v>
      </c>
      <c r="C307" s="195" t="s">
        <v>166</v>
      </c>
    </row>
    <row r="308" spans="1:3" ht="15" customHeight="1" x14ac:dyDescent="0.35">
      <c r="A308" s="195" t="s">
        <v>707</v>
      </c>
      <c r="B308" s="195" t="s">
        <v>708</v>
      </c>
      <c r="C308" s="195" t="s">
        <v>119</v>
      </c>
    </row>
    <row r="309" spans="1:3" ht="15" customHeight="1" x14ac:dyDescent="0.35">
      <c r="A309" s="195" t="s">
        <v>709</v>
      </c>
      <c r="B309" s="195" t="s">
        <v>710</v>
      </c>
      <c r="C309" s="195" t="s">
        <v>711</v>
      </c>
    </row>
    <row r="310" spans="1:3" ht="15" customHeight="1" x14ac:dyDescent="0.35">
      <c r="A310" s="195" t="s">
        <v>712</v>
      </c>
      <c r="B310" s="195" t="s">
        <v>713</v>
      </c>
      <c r="C310" s="195" t="s">
        <v>119</v>
      </c>
    </row>
    <row r="311" spans="1:3" ht="15" customHeight="1" x14ac:dyDescent="0.35">
      <c r="A311" s="195" t="s">
        <v>714</v>
      </c>
      <c r="B311" s="195" t="s">
        <v>715</v>
      </c>
      <c r="C311" s="195" t="s">
        <v>701</v>
      </c>
    </row>
    <row r="312" spans="1:3" ht="15" customHeight="1" x14ac:dyDescent="0.35">
      <c r="A312" s="195" t="s">
        <v>716</v>
      </c>
      <c r="B312" s="195" t="s">
        <v>717</v>
      </c>
      <c r="C312" s="195" t="s">
        <v>107</v>
      </c>
    </row>
    <row r="313" spans="1:3" ht="15" customHeight="1" x14ac:dyDescent="0.35">
      <c r="A313" s="195" t="s">
        <v>718</v>
      </c>
      <c r="B313" s="195" t="s">
        <v>719</v>
      </c>
      <c r="C313" s="195" t="s">
        <v>96</v>
      </c>
    </row>
    <row r="314" spans="1:3" ht="15" customHeight="1" x14ac:dyDescent="0.35">
      <c r="A314" s="195" t="s">
        <v>720</v>
      </c>
      <c r="B314" s="195" t="s">
        <v>721</v>
      </c>
      <c r="C314" s="195" t="s">
        <v>722</v>
      </c>
    </row>
    <row r="315" spans="1:3" ht="15" customHeight="1" x14ac:dyDescent="0.35">
      <c r="A315" s="195" t="s">
        <v>723</v>
      </c>
      <c r="B315" s="195" t="s">
        <v>724</v>
      </c>
      <c r="C315" s="195" t="s">
        <v>53</v>
      </c>
    </row>
    <row r="316" spans="1:3" ht="15" customHeight="1" x14ac:dyDescent="0.35">
      <c r="A316" s="195" t="s">
        <v>725</v>
      </c>
      <c r="B316" s="195" t="s">
        <v>726</v>
      </c>
      <c r="C316" s="195" t="s">
        <v>14</v>
      </c>
    </row>
    <row r="317" spans="1:3" ht="15" customHeight="1" x14ac:dyDescent="0.35">
      <c r="A317" s="195" t="s">
        <v>727</v>
      </c>
      <c r="B317" s="195" t="s">
        <v>728</v>
      </c>
      <c r="C317" s="195" t="s">
        <v>335</v>
      </c>
    </row>
    <row r="318" spans="1:3" ht="15" customHeight="1" x14ac:dyDescent="0.35">
      <c r="A318" s="195" t="s">
        <v>729</v>
      </c>
      <c r="B318" s="195" t="s">
        <v>730</v>
      </c>
      <c r="C318" s="195" t="s">
        <v>144</v>
      </c>
    </row>
    <row r="319" spans="1:3" ht="15" customHeight="1" x14ac:dyDescent="0.35">
      <c r="A319" s="195" t="s">
        <v>731</v>
      </c>
      <c r="B319" s="195" t="s">
        <v>732</v>
      </c>
      <c r="C319" s="195" t="s">
        <v>53</v>
      </c>
    </row>
    <row r="320" spans="1:3" ht="15" customHeight="1" x14ac:dyDescent="0.35">
      <c r="A320" s="195" t="s">
        <v>733</v>
      </c>
      <c r="B320" s="195" t="s">
        <v>734</v>
      </c>
      <c r="C320" s="195" t="s">
        <v>735</v>
      </c>
    </row>
    <row r="321" spans="1:3" ht="15" customHeight="1" x14ac:dyDescent="0.35">
      <c r="A321" s="195" t="s">
        <v>736</v>
      </c>
      <c r="B321" s="195" t="s">
        <v>737</v>
      </c>
      <c r="C321" s="195" t="s">
        <v>35</v>
      </c>
    </row>
    <row r="322" spans="1:3" ht="15" customHeight="1" x14ac:dyDescent="0.35">
      <c r="A322" s="195" t="s">
        <v>738</v>
      </c>
      <c r="B322" s="195" t="s">
        <v>739</v>
      </c>
      <c r="C322" s="195" t="s">
        <v>47</v>
      </c>
    </row>
    <row r="323" spans="1:3" ht="15" customHeight="1" x14ac:dyDescent="0.35">
      <c r="A323" s="195" t="s">
        <v>740</v>
      </c>
      <c r="B323" s="195" t="s">
        <v>741</v>
      </c>
      <c r="C323" s="195" t="s">
        <v>163</v>
      </c>
    </row>
    <row r="324" spans="1:3" ht="15" customHeight="1" x14ac:dyDescent="0.35">
      <c r="A324" s="195" t="s">
        <v>742</v>
      </c>
      <c r="B324" s="195" t="s">
        <v>743</v>
      </c>
      <c r="C324" s="195" t="s">
        <v>744</v>
      </c>
    </row>
    <row r="325" spans="1:3" ht="15" customHeight="1" x14ac:dyDescent="0.35">
      <c r="A325" s="195" t="s">
        <v>745</v>
      </c>
      <c r="B325" s="195" t="s">
        <v>746</v>
      </c>
      <c r="C325" s="195" t="s">
        <v>474</v>
      </c>
    </row>
    <row r="326" spans="1:3" ht="15" customHeight="1" x14ac:dyDescent="0.35">
      <c r="A326" s="195" t="s">
        <v>747</v>
      </c>
      <c r="B326" s="195" t="s">
        <v>748</v>
      </c>
      <c r="C326" s="195" t="s">
        <v>68</v>
      </c>
    </row>
    <row r="327" spans="1:3" ht="15" customHeight="1" x14ac:dyDescent="0.35">
      <c r="A327" s="195" t="s">
        <v>749</v>
      </c>
      <c r="B327" s="195" t="s">
        <v>748</v>
      </c>
      <c r="C327" s="195" t="s">
        <v>65</v>
      </c>
    </row>
    <row r="328" spans="1:3" ht="15" customHeight="1" x14ac:dyDescent="0.35">
      <c r="A328" s="195" t="s">
        <v>750</v>
      </c>
      <c r="B328" s="195" t="s">
        <v>751</v>
      </c>
      <c r="C328" s="195" t="s">
        <v>153</v>
      </c>
    </row>
    <row r="329" spans="1:3" ht="15" customHeight="1" x14ac:dyDescent="0.35">
      <c r="A329" s="195" t="s">
        <v>752</v>
      </c>
      <c r="B329" s="195" t="s">
        <v>753</v>
      </c>
      <c r="C329" s="195" t="s">
        <v>363</v>
      </c>
    </row>
    <row r="330" spans="1:3" ht="15" customHeight="1" x14ac:dyDescent="0.35">
      <c r="A330" s="195" t="s">
        <v>754</v>
      </c>
      <c r="B330" s="195" t="s">
        <v>755</v>
      </c>
      <c r="C330" s="195" t="s">
        <v>657</v>
      </c>
    </row>
    <row r="331" spans="1:3" ht="15" customHeight="1" x14ac:dyDescent="0.35">
      <c r="A331" s="195" t="s">
        <v>756</v>
      </c>
      <c r="B331" s="195" t="s">
        <v>757</v>
      </c>
      <c r="C331" s="195" t="s">
        <v>53</v>
      </c>
    </row>
    <row r="332" spans="1:3" ht="15" customHeight="1" x14ac:dyDescent="0.35">
      <c r="A332" s="195" t="s">
        <v>758</v>
      </c>
      <c r="B332" s="195" t="s">
        <v>759</v>
      </c>
      <c r="C332" s="195" t="s">
        <v>525</v>
      </c>
    </row>
    <row r="333" spans="1:3" ht="15" customHeight="1" x14ac:dyDescent="0.35">
      <c r="A333" s="195" t="s">
        <v>760</v>
      </c>
      <c r="B333" s="195" t="s">
        <v>761</v>
      </c>
      <c r="C333" s="195" t="s">
        <v>268</v>
      </c>
    </row>
    <row r="334" spans="1:3" ht="15" customHeight="1" x14ac:dyDescent="0.35">
      <c r="A334" s="195" t="s">
        <v>762</v>
      </c>
      <c r="B334" s="195" t="s">
        <v>763</v>
      </c>
      <c r="C334" s="195" t="s">
        <v>764</v>
      </c>
    </row>
    <row r="335" spans="1:3" ht="15" customHeight="1" x14ac:dyDescent="0.35">
      <c r="A335" s="195" t="s">
        <v>765</v>
      </c>
      <c r="B335" s="195" t="s">
        <v>766</v>
      </c>
      <c r="C335" s="195" t="s">
        <v>138</v>
      </c>
    </row>
    <row r="336" spans="1:3" ht="15" customHeight="1" x14ac:dyDescent="0.35">
      <c r="A336" s="195" t="s">
        <v>767</v>
      </c>
      <c r="B336" s="195" t="s">
        <v>768</v>
      </c>
      <c r="C336" s="195" t="s">
        <v>238</v>
      </c>
    </row>
    <row r="337" spans="1:3" ht="15" customHeight="1" x14ac:dyDescent="0.35">
      <c r="A337" s="195" t="s">
        <v>769</v>
      </c>
      <c r="B337" s="195" t="s">
        <v>770</v>
      </c>
      <c r="C337" s="195" t="s">
        <v>14</v>
      </c>
    </row>
    <row r="338" spans="1:3" ht="15" customHeight="1" x14ac:dyDescent="0.35">
      <c r="A338" s="195" t="s">
        <v>771</v>
      </c>
      <c r="B338" s="195" t="s">
        <v>772</v>
      </c>
      <c r="C338" s="195" t="s">
        <v>150</v>
      </c>
    </row>
    <row r="339" spans="1:3" ht="15" customHeight="1" x14ac:dyDescent="0.35">
      <c r="A339" s="195" t="s">
        <v>773</v>
      </c>
      <c r="B339" s="195" t="s">
        <v>774</v>
      </c>
      <c r="C339" s="195" t="s">
        <v>68</v>
      </c>
    </row>
    <row r="340" spans="1:3" ht="15" customHeight="1" x14ac:dyDescent="0.35">
      <c r="A340" s="195" t="s">
        <v>775</v>
      </c>
      <c r="B340" s="195" t="s">
        <v>776</v>
      </c>
      <c r="C340" s="195" t="s">
        <v>23</v>
      </c>
    </row>
    <row r="341" spans="1:3" ht="15" customHeight="1" x14ac:dyDescent="0.35">
      <c r="A341" s="195" t="s">
        <v>777</v>
      </c>
      <c r="B341" s="195" t="s">
        <v>778</v>
      </c>
      <c r="C341" s="195" t="s">
        <v>53</v>
      </c>
    </row>
    <row r="342" spans="1:3" ht="15" customHeight="1" x14ac:dyDescent="0.35">
      <c r="A342" s="195" t="s">
        <v>779</v>
      </c>
      <c r="B342" s="195" t="s">
        <v>780</v>
      </c>
      <c r="C342" s="195" t="s">
        <v>60</v>
      </c>
    </row>
    <row r="343" spans="1:3" ht="15" customHeight="1" x14ac:dyDescent="0.35">
      <c r="A343" s="195" t="s">
        <v>781</v>
      </c>
      <c r="B343" s="195" t="s">
        <v>782</v>
      </c>
      <c r="C343" s="195" t="s">
        <v>342</v>
      </c>
    </row>
    <row r="344" spans="1:3" ht="15" customHeight="1" x14ac:dyDescent="0.35">
      <c r="A344" s="195" t="s">
        <v>783</v>
      </c>
      <c r="B344" s="195" t="s">
        <v>784</v>
      </c>
      <c r="C344" s="195" t="s">
        <v>119</v>
      </c>
    </row>
    <row r="345" spans="1:3" ht="15" customHeight="1" x14ac:dyDescent="0.35">
      <c r="A345" s="195" t="s">
        <v>785</v>
      </c>
      <c r="B345" s="195" t="s">
        <v>786</v>
      </c>
      <c r="C345" s="195" t="s">
        <v>14</v>
      </c>
    </row>
    <row r="346" spans="1:3" ht="15" customHeight="1" x14ac:dyDescent="0.35">
      <c r="A346" s="195" t="s">
        <v>787</v>
      </c>
      <c r="B346" s="195" t="s">
        <v>788</v>
      </c>
      <c r="C346" s="195" t="s">
        <v>789</v>
      </c>
    </row>
    <row r="347" spans="1:3" ht="15" customHeight="1" x14ac:dyDescent="0.35">
      <c r="A347" s="195" t="s">
        <v>790</v>
      </c>
      <c r="B347" s="195" t="s">
        <v>791</v>
      </c>
      <c r="C347" s="195" t="s">
        <v>183</v>
      </c>
    </row>
    <row r="348" spans="1:3" ht="15" customHeight="1" x14ac:dyDescent="0.35">
      <c r="A348" s="195" t="s">
        <v>792</v>
      </c>
      <c r="B348" s="195" t="s">
        <v>793</v>
      </c>
      <c r="C348" s="195" t="s">
        <v>14</v>
      </c>
    </row>
    <row r="349" spans="1:3" ht="15" customHeight="1" x14ac:dyDescent="0.35">
      <c r="A349" s="195" t="s">
        <v>794</v>
      </c>
      <c r="B349" s="195" t="s">
        <v>795</v>
      </c>
      <c r="C349" s="195" t="s">
        <v>119</v>
      </c>
    </row>
    <row r="350" spans="1:3" ht="15" customHeight="1" x14ac:dyDescent="0.35">
      <c r="A350" s="195" t="s">
        <v>796</v>
      </c>
      <c r="B350" s="195" t="s">
        <v>797</v>
      </c>
      <c r="C350" s="195" t="s">
        <v>71</v>
      </c>
    </row>
    <row r="351" spans="1:3" ht="15" customHeight="1" x14ac:dyDescent="0.35">
      <c r="A351" s="195" t="s">
        <v>798</v>
      </c>
      <c r="B351" s="195" t="s">
        <v>799</v>
      </c>
      <c r="C351" s="195" t="s">
        <v>174</v>
      </c>
    </row>
    <row r="352" spans="1:3" ht="15" customHeight="1" x14ac:dyDescent="0.35">
      <c r="A352" s="195" t="s">
        <v>800</v>
      </c>
      <c r="B352" s="195" t="s">
        <v>801</v>
      </c>
      <c r="C352" s="195" t="s">
        <v>235</v>
      </c>
    </row>
    <row r="353" spans="1:3" ht="15" customHeight="1" x14ac:dyDescent="0.35">
      <c r="A353" s="195" t="s">
        <v>802</v>
      </c>
      <c r="B353" s="195" t="s">
        <v>803</v>
      </c>
      <c r="C353" s="195" t="s">
        <v>14</v>
      </c>
    </row>
    <row r="354" spans="1:3" ht="15" customHeight="1" x14ac:dyDescent="0.35">
      <c r="A354" s="195" t="s">
        <v>804</v>
      </c>
      <c r="B354" s="195" t="s">
        <v>805</v>
      </c>
      <c r="C354" s="195" t="s">
        <v>218</v>
      </c>
    </row>
    <row r="355" spans="1:3" ht="15" customHeight="1" x14ac:dyDescent="0.35">
      <c r="A355" s="195" t="s">
        <v>806</v>
      </c>
      <c r="B355" s="195" t="s">
        <v>807</v>
      </c>
      <c r="C355" s="195" t="s">
        <v>47</v>
      </c>
    </row>
    <row r="356" spans="1:3" ht="15" customHeight="1" x14ac:dyDescent="0.35">
      <c r="A356" s="195" t="s">
        <v>808</v>
      </c>
      <c r="B356" s="195" t="s">
        <v>809</v>
      </c>
      <c r="C356" s="195" t="s">
        <v>810</v>
      </c>
    </row>
    <row r="357" spans="1:3" ht="15" customHeight="1" x14ac:dyDescent="0.35">
      <c r="A357" s="195" t="s">
        <v>811</v>
      </c>
      <c r="B357" s="195" t="s">
        <v>812</v>
      </c>
      <c r="C357" s="195" t="s">
        <v>277</v>
      </c>
    </row>
    <row r="358" spans="1:3" ht="15" customHeight="1" x14ac:dyDescent="0.35">
      <c r="A358" s="195" t="s">
        <v>813</v>
      </c>
      <c r="B358" s="195" t="s">
        <v>814</v>
      </c>
      <c r="C358" s="195" t="s">
        <v>815</v>
      </c>
    </row>
    <row r="359" spans="1:3" ht="15" customHeight="1" x14ac:dyDescent="0.35">
      <c r="A359" s="195" t="s">
        <v>816</v>
      </c>
      <c r="B359" s="195" t="s">
        <v>817</v>
      </c>
      <c r="C359" s="195" t="s">
        <v>818</v>
      </c>
    </row>
    <row r="360" spans="1:3" ht="15" customHeight="1" x14ac:dyDescent="0.35">
      <c r="A360" s="195" t="s">
        <v>819</v>
      </c>
      <c r="B360" s="195" t="s">
        <v>820</v>
      </c>
      <c r="C360" s="195" t="s">
        <v>138</v>
      </c>
    </row>
    <row r="361" spans="1:3" ht="15" customHeight="1" x14ac:dyDescent="0.35">
      <c r="A361" s="195" t="s">
        <v>821</v>
      </c>
      <c r="B361" s="195" t="s">
        <v>822</v>
      </c>
      <c r="C361" s="195" t="s">
        <v>823</v>
      </c>
    </row>
    <row r="362" spans="1:3" ht="15" customHeight="1" x14ac:dyDescent="0.35">
      <c r="A362" s="195" t="s">
        <v>824</v>
      </c>
      <c r="B362" s="195" t="s">
        <v>825</v>
      </c>
      <c r="C362" s="195" t="s">
        <v>826</v>
      </c>
    </row>
    <row r="363" spans="1:3" ht="15" customHeight="1" x14ac:dyDescent="0.35">
      <c r="A363" s="195" t="s">
        <v>827</v>
      </c>
      <c r="B363" s="195" t="s">
        <v>828</v>
      </c>
      <c r="C363" s="195" t="s">
        <v>47</v>
      </c>
    </row>
    <row r="364" spans="1:3" ht="15" customHeight="1" x14ac:dyDescent="0.35">
      <c r="A364" s="195" t="s">
        <v>829</v>
      </c>
      <c r="B364" s="195" t="s">
        <v>830</v>
      </c>
      <c r="C364" s="195" t="s">
        <v>26</v>
      </c>
    </row>
    <row r="365" spans="1:3" ht="15" customHeight="1" x14ac:dyDescent="0.35">
      <c r="A365" s="195" t="s">
        <v>831</v>
      </c>
      <c r="B365" s="195" t="s">
        <v>832</v>
      </c>
      <c r="C365" s="195" t="s">
        <v>268</v>
      </c>
    </row>
    <row r="366" spans="1:3" ht="15" customHeight="1" x14ac:dyDescent="0.35">
      <c r="A366" s="195" t="s">
        <v>833</v>
      </c>
      <c r="B366" s="195" t="s">
        <v>834</v>
      </c>
      <c r="C366" s="195" t="s">
        <v>268</v>
      </c>
    </row>
    <row r="367" spans="1:3" ht="15" customHeight="1" x14ac:dyDescent="0.35">
      <c r="A367" s="195" t="s">
        <v>835</v>
      </c>
      <c r="B367" s="195" t="s">
        <v>836</v>
      </c>
      <c r="C367" s="195" t="s">
        <v>14</v>
      </c>
    </row>
    <row r="368" spans="1:3" ht="15" customHeight="1" x14ac:dyDescent="0.35">
      <c r="A368" s="195" t="s">
        <v>837</v>
      </c>
      <c r="B368" s="195" t="s">
        <v>838</v>
      </c>
      <c r="C368" s="195" t="s">
        <v>839</v>
      </c>
    </row>
    <row r="369" spans="1:3" ht="15" customHeight="1" x14ac:dyDescent="0.35">
      <c r="A369" s="195" t="s">
        <v>840</v>
      </c>
      <c r="B369" s="195" t="s">
        <v>841</v>
      </c>
      <c r="C369" s="195" t="s">
        <v>826</v>
      </c>
    </row>
    <row r="370" spans="1:3" ht="15" customHeight="1" x14ac:dyDescent="0.35">
      <c r="A370" s="195" t="s">
        <v>842</v>
      </c>
      <c r="B370" s="195" t="s">
        <v>843</v>
      </c>
      <c r="C370" s="195" t="s">
        <v>153</v>
      </c>
    </row>
    <row r="371" spans="1:3" ht="15" customHeight="1" x14ac:dyDescent="0.35">
      <c r="A371" s="195" t="s">
        <v>844</v>
      </c>
      <c r="B371" s="195" t="s">
        <v>845</v>
      </c>
      <c r="C371" s="195" t="s">
        <v>14</v>
      </c>
    </row>
    <row r="372" spans="1:3" ht="15" customHeight="1" x14ac:dyDescent="0.35">
      <c r="A372" s="195" t="s">
        <v>846</v>
      </c>
      <c r="B372" s="195" t="s">
        <v>847</v>
      </c>
      <c r="C372" s="195" t="s">
        <v>14</v>
      </c>
    </row>
    <row r="373" spans="1:3" ht="15" customHeight="1" x14ac:dyDescent="0.35">
      <c r="A373" s="195" t="s">
        <v>848</v>
      </c>
      <c r="B373" s="195" t="s">
        <v>849</v>
      </c>
      <c r="C373" s="195" t="s">
        <v>14</v>
      </c>
    </row>
    <row r="374" spans="1:3" ht="15" customHeight="1" x14ac:dyDescent="0.35">
      <c r="A374" s="195" t="s">
        <v>850</v>
      </c>
      <c r="B374" s="195" t="s">
        <v>851</v>
      </c>
      <c r="C374" s="195" t="s">
        <v>14</v>
      </c>
    </row>
    <row r="375" spans="1:3" ht="15" customHeight="1" x14ac:dyDescent="0.35">
      <c r="A375" s="195" t="s">
        <v>852</v>
      </c>
      <c r="B375" s="195" t="s">
        <v>853</v>
      </c>
      <c r="C375" s="195" t="s">
        <v>701</v>
      </c>
    </row>
    <row r="376" spans="1:3" ht="15" customHeight="1" x14ac:dyDescent="0.35">
      <c r="A376" s="195" t="s">
        <v>854</v>
      </c>
      <c r="B376" s="195" t="s">
        <v>855</v>
      </c>
      <c r="C376" s="195" t="s">
        <v>150</v>
      </c>
    </row>
    <row r="377" spans="1:3" ht="15" customHeight="1" x14ac:dyDescent="0.35">
      <c r="A377" s="195" t="s">
        <v>856</v>
      </c>
      <c r="B377" s="195" t="s">
        <v>857</v>
      </c>
      <c r="C377" s="195" t="s">
        <v>150</v>
      </c>
    </row>
    <row r="378" spans="1:3" ht="15" customHeight="1" x14ac:dyDescent="0.35">
      <c r="A378" s="195" t="s">
        <v>858</v>
      </c>
      <c r="B378" s="195" t="s">
        <v>859</v>
      </c>
      <c r="C378" s="195" t="s">
        <v>14</v>
      </c>
    </row>
    <row r="379" spans="1:3" ht="15" customHeight="1" x14ac:dyDescent="0.35">
      <c r="A379" s="195" t="s">
        <v>860</v>
      </c>
      <c r="B379" s="195" t="s">
        <v>861</v>
      </c>
      <c r="C379" s="195" t="s">
        <v>107</v>
      </c>
    </row>
    <row r="380" spans="1:3" ht="15" customHeight="1" x14ac:dyDescent="0.35">
      <c r="A380" s="195" t="s">
        <v>862</v>
      </c>
      <c r="B380" s="195" t="s">
        <v>863</v>
      </c>
      <c r="C380" s="195" t="s">
        <v>74</v>
      </c>
    </row>
    <row r="381" spans="1:3" ht="15" customHeight="1" x14ac:dyDescent="0.35">
      <c r="A381" s="195" t="s">
        <v>864</v>
      </c>
      <c r="B381" s="195" t="s">
        <v>865</v>
      </c>
      <c r="C381" s="195" t="s">
        <v>391</v>
      </c>
    </row>
    <row r="382" spans="1:3" ht="15" customHeight="1" x14ac:dyDescent="0.35">
      <c r="A382" s="195" t="s">
        <v>866</v>
      </c>
      <c r="B382" s="195" t="s">
        <v>867</v>
      </c>
      <c r="C382" s="195" t="s">
        <v>163</v>
      </c>
    </row>
    <row r="383" spans="1:3" ht="15" customHeight="1" x14ac:dyDescent="0.35">
      <c r="A383" s="195" t="s">
        <v>868</v>
      </c>
      <c r="B383" s="195" t="s">
        <v>869</v>
      </c>
      <c r="C383" s="195" t="s">
        <v>119</v>
      </c>
    </row>
    <row r="384" spans="1:3" ht="15" customHeight="1" x14ac:dyDescent="0.35">
      <c r="A384" s="195" t="s">
        <v>870</v>
      </c>
      <c r="B384" s="195" t="s">
        <v>871</v>
      </c>
      <c r="C384" s="195" t="s">
        <v>107</v>
      </c>
    </row>
    <row r="385" spans="1:3" ht="15" customHeight="1" x14ac:dyDescent="0.35">
      <c r="A385" s="195" t="s">
        <v>872</v>
      </c>
      <c r="B385" s="195" t="s">
        <v>873</v>
      </c>
      <c r="C385" s="195" t="s">
        <v>268</v>
      </c>
    </row>
    <row r="386" spans="1:3" ht="15" customHeight="1" x14ac:dyDescent="0.35">
      <c r="A386" s="195" t="s">
        <v>874</v>
      </c>
      <c r="B386" s="195" t="s">
        <v>875</v>
      </c>
      <c r="C386" s="195" t="s">
        <v>119</v>
      </c>
    </row>
    <row r="387" spans="1:3" ht="15" customHeight="1" x14ac:dyDescent="0.35">
      <c r="A387" s="195" t="s">
        <v>876</v>
      </c>
      <c r="B387" s="195" t="s">
        <v>877</v>
      </c>
      <c r="C387" s="195" t="s">
        <v>107</v>
      </c>
    </row>
    <row r="388" spans="1:3" ht="15" customHeight="1" x14ac:dyDescent="0.35">
      <c r="A388" s="195" t="s">
        <v>878</v>
      </c>
      <c r="B388" s="195" t="s">
        <v>879</v>
      </c>
      <c r="C388" s="195" t="s">
        <v>119</v>
      </c>
    </row>
    <row r="389" spans="1:3" ht="15" customHeight="1" x14ac:dyDescent="0.35">
      <c r="A389" s="195" t="s">
        <v>880</v>
      </c>
      <c r="B389" s="195" t="s">
        <v>881</v>
      </c>
      <c r="C389" s="195" t="s">
        <v>268</v>
      </c>
    </row>
    <row r="390" spans="1:3" ht="15" customHeight="1" x14ac:dyDescent="0.35">
      <c r="A390" s="195" t="s">
        <v>882</v>
      </c>
      <c r="B390" s="195" t="s">
        <v>883</v>
      </c>
      <c r="C390" s="195" t="s">
        <v>14</v>
      </c>
    </row>
    <row r="391" spans="1:3" ht="15" customHeight="1" x14ac:dyDescent="0.35">
      <c r="A391" s="195" t="s">
        <v>884</v>
      </c>
      <c r="B391" s="195" t="s">
        <v>885</v>
      </c>
      <c r="C391" s="195" t="s">
        <v>150</v>
      </c>
    </row>
    <row r="392" spans="1:3" ht="15" customHeight="1" x14ac:dyDescent="0.35">
      <c r="A392" s="195" t="s">
        <v>886</v>
      </c>
      <c r="B392" s="195" t="s">
        <v>887</v>
      </c>
      <c r="C392" s="195" t="s">
        <v>119</v>
      </c>
    </row>
    <row r="393" spans="1:3" ht="15" customHeight="1" x14ac:dyDescent="0.35">
      <c r="A393" s="195" t="s">
        <v>888</v>
      </c>
      <c r="B393" s="195" t="s">
        <v>889</v>
      </c>
      <c r="C393" s="195" t="s">
        <v>35</v>
      </c>
    </row>
    <row r="394" spans="1:3" ht="15" customHeight="1" x14ac:dyDescent="0.35">
      <c r="A394" s="195" t="s">
        <v>890</v>
      </c>
      <c r="B394" s="195" t="s">
        <v>891</v>
      </c>
      <c r="C394" s="195" t="s">
        <v>186</v>
      </c>
    </row>
    <row r="395" spans="1:3" ht="15" customHeight="1" x14ac:dyDescent="0.35">
      <c r="A395" s="195" t="s">
        <v>892</v>
      </c>
      <c r="B395" s="195" t="s">
        <v>893</v>
      </c>
      <c r="C395" s="195" t="s">
        <v>335</v>
      </c>
    </row>
    <row r="396" spans="1:3" ht="15" customHeight="1" x14ac:dyDescent="0.35">
      <c r="A396" s="195" t="s">
        <v>894</v>
      </c>
      <c r="B396" s="195" t="s">
        <v>895</v>
      </c>
      <c r="C396" s="195" t="s">
        <v>896</v>
      </c>
    </row>
    <row r="397" spans="1:3" ht="15" customHeight="1" x14ac:dyDescent="0.35">
      <c r="A397" s="195" t="s">
        <v>897</v>
      </c>
      <c r="B397" s="195" t="s">
        <v>898</v>
      </c>
      <c r="C397" s="195" t="s">
        <v>896</v>
      </c>
    </row>
    <row r="398" spans="1:3" ht="15" customHeight="1" x14ac:dyDescent="0.35">
      <c r="A398" s="195" t="s">
        <v>899</v>
      </c>
      <c r="B398" s="195" t="s">
        <v>900</v>
      </c>
      <c r="C398" s="195" t="s">
        <v>901</v>
      </c>
    </row>
    <row r="399" spans="1:3" ht="15" customHeight="1" x14ac:dyDescent="0.35">
      <c r="A399" s="195" t="s">
        <v>902</v>
      </c>
      <c r="B399" s="195" t="s">
        <v>903</v>
      </c>
      <c r="C399" s="195" t="s">
        <v>96</v>
      </c>
    </row>
    <row r="400" spans="1:3" ht="15" customHeight="1" x14ac:dyDescent="0.35">
      <c r="A400" s="195" t="s">
        <v>904</v>
      </c>
      <c r="B400" s="195" t="s">
        <v>905</v>
      </c>
      <c r="C400" s="195" t="s">
        <v>818</v>
      </c>
    </row>
    <row r="401" spans="1:3" ht="15" customHeight="1" x14ac:dyDescent="0.35">
      <c r="A401" s="195" t="s">
        <v>906</v>
      </c>
      <c r="B401" s="195" t="s">
        <v>907</v>
      </c>
      <c r="C401" s="195" t="s">
        <v>908</v>
      </c>
    </row>
    <row r="402" spans="1:3" ht="15" customHeight="1" x14ac:dyDescent="0.35">
      <c r="A402" s="195" t="s">
        <v>909</v>
      </c>
      <c r="B402" s="195" t="s">
        <v>910</v>
      </c>
      <c r="C402" s="195" t="s">
        <v>119</v>
      </c>
    </row>
    <row r="403" spans="1:3" ht="15" customHeight="1" x14ac:dyDescent="0.35">
      <c r="A403" s="195" t="s">
        <v>911</v>
      </c>
      <c r="B403" s="195" t="s">
        <v>912</v>
      </c>
      <c r="C403" s="195" t="s">
        <v>525</v>
      </c>
    </row>
    <row r="404" spans="1:3" ht="15" customHeight="1" x14ac:dyDescent="0.35">
      <c r="A404" s="195" t="s">
        <v>913</v>
      </c>
      <c r="B404" s="195" t="s">
        <v>914</v>
      </c>
      <c r="C404" s="195" t="s">
        <v>14</v>
      </c>
    </row>
    <row r="405" spans="1:3" ht="15" customHeight="1" x14ac:dyDescent="0.35">
      <c r="A405" s="195" t="s">
        <v>915</v>
      </c>
      <c r="B405" s="195" t="s">
        <v>916</v>
      </c>
      <c r="C405" s="195" t="s">
        <v>14</v>
      </c>
    </row>
    <row r="406" spans="1:3" ht="15" customHeight="1" x14ac:dyDescent="0.35">
      <c r="A406" s="195" t="s">
        <v>917</v>
      </c>
      <c r="B406" s="195" t="s">
        <v>918</v>
      </c>
      <c r="C406" s="195" t="s">
        <v>218</v>
      </c>
    </row>
    <row r="407" spans="1:3" ht="15" customHeight="1" x14ac:dyDescent="0.35">
      <c r="A407" s="195" t="s">
        <v>919</v>
      </c>
      <c r="B407" s="195" t="s">
        <v>920</v>
      </c>
      <c r="C407" s="195" t="s">
        <v>14</v>
      </c>
    </row>
    <row r="408" spans="1:3" ht="15" customHeight="1" x14ac:dyDescent="0.35">
      <c r="A408" s="195" t="s">
        <v>921</v>
      </c>
      <c r="B408" s="195" t="s">
        <v>922</v>
      </c>
      <c r="C408" s="195" t="s">
        <v>14</v>
      </c>
    </row>
    <row r="409" spans="1:3" ht="15" customHeight="1" x14ac:dyDescent="0.35">
      <c r="A409" s="195" t="s">
        <v>923</v>
      </c>
      <c r="B409" s="195" t="s">
        <v>924</v>
      </c>
      <c r="C409" s="195" t="s">
        <v>925</v>
      </c>
    </row>
    <row r="410" spans="1:3" ht="15" customHeight="1" x14ac:dyDescent="0.35">
      <c r="A410" s="195" t="s">
        <v>926</v>
      </c>
      <c r="B410" s="195" t="s">
        <v>927</v>
      </c>
      <c r="C410" s="195" t="s">
        <v>56</v>
      </c>
    </row>
    <row r="411" spans="1:3" ht="15" customHeight="1" x14ac:dyDescent="0.35">
      <c r="A411" s="195" t="s">
        <v>928</v>
      </c>
      <c r="B411" s="195" t="s">
        <v>929</v>
      </c>
      <c r="C411" s="195" t="s">
        <v>47</v>
      </c>
    </row>
    <row r="412" spans="1:3" ht="15" customHeight="1" x14ac:dyDescent="0.35">
      <c r="A412" s="195" t="s">
        <v>930</v>
      </c>
      <c r="B412" s="195" t="s">
        <v>931</v>
      </c>
      <c r="C412" s="195" t="s">
        <v>14</v>
      </c>
    </row>
    <row r="413" spans="1:3" ht="15" customHeight="1" x14ac:dyDescent="0.35">
      <c r="A413" s="195" t="s">
        <v>932</v>
      </c>
      <c r="B413" s="195" t="s">
        <v>933</v>
      </c>
      <c r="C413" s="195" t="s">
        <v>47</v>
      </c>
    </row>
    <row r="414" spans="1:3" ht="15" customHeight="1" x14ac:dyDescent="0.35">
      <c r="A414" s="195" t="s">
        <v>934</v>
      </c>
      <c r="B414" s="195" t="s">
        <v>935</v>
      </c>
      <c r="C414" s="195" t="s">
        <v>14</v>
      </c>
    </row>
    <row r="415" spans="1:3" ht="15" customHeight="1" x14ac:dyDescent="0.35">
      <c r="A415" s="195" t="s">
        <v>936</v>
      </c>
      <c r="B415" s="195" t="s">
        <v>937</v>
      </c>
      <c r="C415" s="195" t="s">
        <v>474</v>
      </c>
    </row>
    <row r="416" spans="1:3" ht="15" customHeight="1" x14ac:dyDescent="0.35">
      <c r="A416" s="195" t="s">
        <v>938</v>
      </c>
      <c r="B416" s="195" t="s">
        <v>939</v>
      </c>
      <c r="C416" s="195" t="s">
        <v>144</v>
      </c>
    </row>
    <row r="417" spans="1:3" ht="15" customHeight="1" x14ac:dyDescent="0.35">
      <c r="A417" s="195" t="s">
        <v>940</v>
      </c>
      <c r="B417" s="195" t="s">
        <v>941</v>
      </c>
      <c r="C417" s="195" t="s">
        <v>942</v>
      </c>
    </row>
    <row r="418" spans="1:3" ht="15" customHeight="1" x14ac:dyDescent="0.35">
      <c r="A418" s="195" t="s">
        <v>943</v>
      </c>
      <c r="B418" s="195" t="s">
        <v>944</v>
      </c>
      <c r="C418" s="195" t="s">
        <v>238</v>
      </c>
    </row>
    <row r="419" spans="1:3" ht="15" customHeight="1" x14ac:dyDescent="0.35">
      <c r="A419" s="195" t="s">
        <v>945</v>
      </c>
      <c r="B419" s="195" t="s">
        <v>946</v>
      </c>
      <c r="C419" s="195" t="s">
        <v>144</v>
      </c>
    </row>
    <row r="420" spans="1:3" ht="15" customHeight="1" x14ac:dyDescent="0.35">
      <c r="A420" s="195" t="s">
        <v>947</v>
      </c>
      <c r="B420" s="195" t="s">
        <v>948</v>
      </c>
      <c r="C420" s="195" t="s">
        <v>74</v>
      </c>
    </row>
    <row r="421" spans="1:3" ht="15" customHeight="1" x14ac:dyDescent="0.35">
      <c r="A421" s="195" t="s">
        <v>949</v>
      </c>
      <c r="B421" s="195" t="s">
        <v>950</v>
      </c>
      <c r="C421" s="195" t="s">
        <v>53</v>
      </c>
    </row>
    <row r="422" spans="1:3" ht="15" customHeight="1" x14ac:dyDescent="0.35">
      <c r="A422" s="195" t="s">
        <v>951</v>
      </c>
      <c r="B422" s="195" t="s">
        <v>952</v>
      </c>
      <c r="C422" s="195" t="s">
        <v>144</v>
      </c>
    </row>
    <row r="423" spans="1:3" ht="15" customHeight="1" x14ac:dyDescent="0.35">
      <c r="A423" s="195" t="s">
        <v>953</v>
      </c>
      <c r="B423" s="195" t="s">
        <v>954</v>
      </c>
      <c r="C423" s="195" t="s">
        <v>955</v>
      </c>
    </row>
    <row r="424" spans="1:3" ht="15" customHeight="1" x14ac:dyDescent="0.35">
      <c r="A424" s="195" t="s">
        <v>956</v>
      </c>
      <c r="B424" s="195" t="s">
        <v>957</v>
      </c>
      <c r="C424" s="195" t="s">
        <v>958</v>
      </c>
    </row>
    <row r="425" spans="1:3" ht="15" customHeight="1" x14ac:dyDescent="0.35">
      <c r="A425" s="195" t="s">
        <v>959</v>
      </c>
      <c r="B425" s="195" t="s">
        <v>960</v>
      </c>
      <c r="C425" s="195" t="s">
        <v>163</v>
      </c>
    </row>
    <row r="426" spans="1:3" ht="15" customHeight="1" x14ac:dyDescent="0.35">
      <c r="A426" s="195" t="s">
        <v>961</v>
      </c>
      <c r="B426" s="195" t="s">
        <v>962</v>
      </c>
      <c r="C426" s="195" t="s">
        <v>186</v>
      </c>
    </row>
    <row r="427" spans="1:3" ht="15" customHeight="1" x14ac:dyDescent="0.35">
      <c r="A427" s="195" t="s">
        <v>963</v>
      </c>
      <c r="B427" s="195" t="s">
        <v>964</v>
      </c>
      <c r="C427" s="195" t="s">
        <v>125</v>
      </c>
    </row>
    <row r="428" spans="1:3" ht="15" customHeight="1" x14ac:dyDescent="0.35">
      <c r="A428" s="195" t="s">
        <v>965</v>
      </c>
      <c r="B428" s="195" t="s">
        <v>966</v>
      </c>
      <c r="C428" s="195" t="s">
        <v>163</v>
      </c>
    </row>
    <row r="429" spans="1:3" ht="15" customHeight="1" x14ac:dyDescent="0.35">
      <c r="A429" s="195" t="s">
        <v>967</v>
      </c>
      <c r="B429" s="195" t="s">
        <v>968</v>
      </c>
      <c r="C429" s="195" t="s">
        <v>186</v>
      </c>
    </row>
    <row r="430" spans="1:3" ht="15" customHeight="1" x14ac:dyDescent="0.35">
      <c r="A430" s="195" t="s">
        <v>969</v>
      </c>
      <c r="B430" s="195" t="s">
        <v>970</v>
      </c>
      <c r="C430" s="195" t="s">
        <v>144</v>
      </c>
    </row>
    <row r="431" spans="1:3" ht="15" customHeight="1" x14ac:dyDescent="0.35">
      <c r="A431" s="195" t="s">
        <v>971</v>
      </c>
      <c r="B431" s="195" t="s">
        <v>972</v>
      </c>
      <c r="C431" s="195" t="s">
        <v>119</v>
      </c>
    </row>
    <row r="432" spans="1:3" ht="15" customHeight="1" x14ac:dyDescent="0.35">
      <c r="A432" s="195" t="s">
        <v>973</v>
      </c>
      <c r="B432" s="195" t="s">
        <v>974</v>
      </c>
      <c r="C432" s="195" t="s">
        <v>975</v>
      </c>
    </row>
    <row r="433" spans="1:3" ht="15" customHeight="1" x14ac:dyDescent="0.35">
      <c r="A433" s="195" t="s">
        <v>976</v>
      </c>
      <c r="B433" s="195" t="s">
        <v>977</v>
      </c>
      <c r="C433" s="195" t="s">
        <v>570</v>
      </c>
    </row>
    <row r="434" spans="1:3" ht="15" customHeight="1" x14ac:dyDescent="0.35">
      <c r="A434" s="195" t="s">
        <v>978</v>
      </c>
      <c r="B434" s="195" t="s">
        <v>979</v>
      </c>
      <c r="C434" s="195" t="s">
        <v>232</v>
      </c>
    </row>
    <row r="435" spans="1:3" ht="15" customHeight="1" x14ac:dyDescent="0.35">
      <c r="A435" s="195" t="s">
        <v>980</v>
      </c>
      <c r="B435" s="195" t="s">
        <v>981</v>
      </c>
      <c r="C435" s="195" t="s">
        <v>268</v>
      </c>
    </row>
    <row r="436" spans="1:3" ht="15" customHeight="1" x14ac:dyDescent="0.35">
      <c r="A436" s="195" t="s">
        <v>982</v>
      </c>
      <c r="B436" s="195" t="s">
        <v>983</v>
      </c>
      <c r="C436" s="195" t="s">
        <v>104</v>
      </c>
    </row>
    <row r="437" spans="1:3" ht="15" customHeight="1" x14ac:dyDescent="0.35">
      <c r="A437" s="195" t="s">
        <v>984</v>
      </c>
      <c r="B437" s="195" t="s">
        <v>985</v>
      </c>
      <c r="C437" s="195" t="s">
        <v>35</v>
      </c>
    </row>
    <row r="438" spans="1:3" ht="15" customHeight="1" x14ac:dyDescent="0.35">
      <c r="A438" s="195" t="s">
        <v>986</v>
      </c>
      <c r="B438" s="195" t="s">
        <v>987</v>
      </c>
      <c r="C438" s="195" t="s">
        <v>988</v>
      </c>
    </row>
    <row r="439" spans="1:3" ht="15" customHeight="1" x14ac:dyDescent="0.35">
      <c r="A439" s="195" t="s">
        <v>989</v>
      </c>
      <c r="B439" s="195" t="s">
        <v>990</v>
      </c>
      <c r="C439" s="195" t="s">
        <v>991</v>
      </c>
    </row>
    <row r="440" spans="1:3" ht="15" customHeight="1" x14ac:dyDescent="0.35">
      <c r="A440" s="195" t="s">
        <v>992</v>
      </c>
      <c r="B440" s="195" t="s">
        <v>993</v>
      </c>
      <c r="C440" s="195" t="s">
        <v>994</v>
      </c>
    </row>
    <row r="441" spans="1:3" ht="15" customHeight="1" x14ac:dyDescent="0.35">
      <c r="A441" s="195" t="s">
        <v>995</v>
      </c>
      <c r="B441" s="195" t="s">
        <v>996</v>
      </c>
      <c r="C441" s="195" t="s">
        <v>997</v>
      </c>
    </row>
    <row r="442" spans="1:3" ht="15" customHeight="1" x14ac:dyDescent="0.35">
      <c r="A442" s="195" t="s">
        <v>998</v>
      </c>
      <c r="B442" s="195" t="s">
        <v>999</v>
      </c>
      <c r="C442" s="195" t="s">
        <v>241</v>
      </c>
    </row>
    <row r="443" spans="1:3" ht="15" customHeight="1" x14ac:dyDescent="0.35">
      <c r="A443" s="195" t="s">
        <v>1000</v>
      </c>
      <c r="B443" s="195" t="s">
        <v>1001</v>
      </c>
      <c r="C443" s="195" t="s">
        <v>144</v>
      </c>
    </row>
    <row r="444" spans="1:3" ht="15" customHeight="1" x14ac:dyDescent="0.35">
      <c r="A444" s="195" t="s">
        <v>1002</v>
      </c>
      <c r="B444" s="195" t="s">
        <v>1003</v>
      </c>
      <c r="C444" s="195" t="s">
        <v>1004</v>
      </c>
    </row>
    <row r="445" spans="1:3" ht="15" customHeight="1" x14ac:dyDescent="0.35">
      <c r="A445" s="195" t="s">
        <v>1005</v>
      </c>
      <c r="B445" s="195" t="s">
        <v>1006</v>
      </c>
      <c r="C445" s="195" t="s">
        <v>107</v>
      </c>
    </row>
    <row r="446" spans="1:3" ht="15" customHeight="1" x14ac:dyDescent="0.35">
      <c r="A446" s="195" t="s">
        <v>1007</v>
      </c>
      <c r="B446" s="195" t="s">
        <v>1008</v>
      </c>
      <c r="C446" s="195" t="s">
        <v>244</v>
      </c>
    </row>
    <row r="447" spans="1:3" ht="15" customHeight="1" x14ac:dyDescent="0.35">
      <c r="A447" s="195" t="s">
        <v>1009</v>
      </c>
      <c r="B447" s="195" t="s">
        <v>1010</v>
      </c>
      <c r="C447" s="195" t="s">
        <v>119</v>
      </c>
    </row>
    <row r="448" spans="1:3" ht="15" customHeight="1" x14ac:dyDescent="0.35">
      <c r="A448" s="195" t="s">
        <v>1011</v>
      </c>
      <c r="B448" s="195" t="s">
        <v>1012</v>
      </c>
      <c r="C448" s="195" t="s">
        <v>23</v>
      </c>
    </row>
    <row r="449" spans="1:3" ht="15" customHeight="1" x14ac:dyDescent="0.35">
      <c r="A449" s="195" t="s">
        <v>1013</v>
      </c>
      <c r="B449" s="195" t="s">
        <v>1014</v>
      </c>
      <c r="C449" s="195" t="s">
        <v>186</v>
      </c>
    </row>
    <row r="450" spans="1:3" ht="15" customHeight="1" x14ac:dyDescent="0.35">
      <c r="A450" s="195" t="s">
        <v>1015</v>
      </c>
      <c r="B450" s="195" t="s">
        <v>1016</v>
      </c>
      <c r="C450" s="195" t="s">
        <v>1017</v>
      </c>
    </row>
    <row r="451" spans="1:3" ht="15" customHeight="1" x14ac:dyDescent="0.35">
      <c r="A451" s="195" t="s">
        <v>1018</v>
      </c>
      <c r="B451" s="195" t="s">
        <v>1019</v>
      </c>
      <c r="C451" s="195" t="s">
        <v>11</v>
      </c>
    </row>
    <row r="452" spans="1:3" ht="15" customHeight="1" x14ac:dyDescent="0.35">
      <c r="A452" s="195" t="s">
        <v>1020</v>
      </c>
      <c r="B452" s="195" t="s">
        <v>1021</v>
      </c>
      <c r="C452" s="195" t="s">
        <v>50</v>
      </c>
    </row>
    <row r="453" spans="1:3" ht="15" customHeight="1" x14ac:dyDescent="0.35">
      <c r="A453" s="195" t="s">
        <v>1022</v>
      </c>
      <c r="B453" s="195" t="s">
        <v>1023</v>
      </c>
      <c r="C453" s="195" t="s">
        <v>1024</v>
      </c>
    </row>
    <row r="454" spans="1:3" ht="15" customHeight="1" x14ac:dyDescent="0.35">
      <c r="A454" s="195" t="s">
        <v>1025</v>
      </c>
      <c r="B454" s="195" t="s">
        <v>1026</v>
      </c>
      <c r="C454" s="195" t="s">
        <v>1027</v>
      </c>
    </row>
    <row r="455" spans="1:3" ht="15" customHeight="1" x14ac:dyDescent="0.35">
      <c r="A455" s="195" t="s">
        <v>1028</v>
      </c>
      <c r="B455" s="195" t="s">
        <v>1029</v>
      </c>
      <c r="C455" s="195" t="s">
        <v>1030</v>
      </c>
    </row>
    <row r="456" spans="1:3" ht="15" customHeight="1" x14ac:dyDescent="0.35">
      <c r="A456" s="195" t="s">
        <v>1031</v>
      </c>
      <c r="B456" s="195" t="s">
        <v>1032</v>
      </c>
      <c r="C456" s="195" t="s">
        <v>166</v>
      </c>
    </row>
    <row r="457" spans="1:3" ht="15" customHeight="1" x14ac:dyDescent="0.35">
      <c r="A457" s="195" t="s">
        <v>1033</v>
      </c>
      <c r="B457" s="195" t="s">
        <v>1034</v>
      </c>
      <c r="C457" s="195" t="s">
        <v>166</v>
      </c>
    </row>
    <row r="458" spans="1:3" ht="15" customHeight="1" x14ac:dyDescent="0.35">
      <c r="A458" s="195" t="s">
        <v>1035</v>
      </c>
      <c r="B458" s="195" t="s">
        <v>1036</v>
      </c>
      <c r="C458" s="195" t="s">
        <v>163</v>
      </c>
    </row>
    <row r="459" spans="1:3" ht="15" customHeight="1" x14ac:dyDescent="0.35">
      <c r="A459" s="195" t="s">
        <v>1037</v>
      </c>
      <c r="B459" s="195" t="s">
        <v>1038</v>
      </c>
      <c r="C459" s="195" t="s">
        <v>119</v>
      </c>
    </row>
    <row r="460" spans="1:3" ht="15" customHeight="1" x14ac:dyDescent="0.35">
      <c r="A460" s="195" t="s">
        <v>1039</v>
      </c>
      <c r="B460" s="195" t="s">
        <v>1040</v>
      </c>
      <c r="C460" s="195" t="s">
        <v>147</v>
      </c>
    </row>
    <row r="461" spans="1:3" ht="15" customHeight="1" x14ac:dyDescent="0.35">
      <c r="A461" s="195" t="s">
        <v>1041</v>
      </c>
      <c r="B461" s="195" t="s">
        <v>1042</v>
      </c>
      <c r="C461" s="195" t="s">
        <v>74</v>
      </c>
    </row>
    <row r="462" spans="1:3" ht="15" customHeight="1" x14ac:dyDescent="0.35">
      <c r="A462" s="195" t="s">
        <v>1043</v>
      </c>
      <c r="B462" s="195" t="s">
        <v>1044</v>
      </c>
      <c r="C462" s="195" t="s">
        <v>789</v>
      </c>
    </row>
    <row r="463" spans="1:3" ht="15" customHeight="1" x14ac:dyDescent="0.35">
      <c r="A463" s="195" t="s">
        <v>1045</v>
      </c>
      <c r="B463" s="195" t="s">
        <v>1046</v>
      </c>
      <c r="C463" s="195" t="s">
        <v>241</v>
      </c>
    </row>
    <row r="464" spans="1:3" ht="15" customHeight="1" x14ac:dyDescent="0.35">
      <c r="A464" s="195" t="s">
        <v>1047</v>
      </c>
      <c r="B464" s="195" t="s">
        <v>1048</v>
      </c>
      <c r="C464" s="195" t="s">
        <v>68</v>
      </c>
    </row>
    <row r="465" spans="1:3" ht="15" customHeight="1" x14ac:dyDescent="0.35">
      <c r="A465" s="195" t="s">
        <v>1049</v>
      </c>
      <c r="B465" s="195" t="s">
        <v>1050</v>
      </c>
      <c r="C465" s="195" t="s">
        <v>901</v>
      </c>
    </row>
    <row r="466" spans="1:3" ht="15" customHeight="1" x14ac:dyDescent="0.35">
      <c r="A466" s="195" t="s">
        <v>1051</v>
      </c>
      <c r="B466" s="195" t="s">
        <v>1052</v>
      </c>
      <c r="C466" s="195" t="s">
        <v>93</v>
      </c>
    </row>
    <row r="467" spans="1:3" ht="15" customHeight="1" x14ac:dyDescent="0.35">
      <c r="A467" s="195" t="s">
        <v>1053</v>
      </c>
      <c r="B467" s="195" t="s">
        <v>1054</v>
      </c>
      <c r="C467" s="195" t="s">
        <v>1055</v>
      </c>
    </row>
    <row r="468" spans="1:3" ht="15" customHeight="1" x14ac:dyDescent="0.35">
      <c r="A468" s="195" t="s">
        <v>1056</v>
      </c>
      <c r="B468" s="195" t="s">
        <v>1057</v>
      </c>
      <c r="C468" s="195" t="s">
        <v>363</v>
      </c>
    </row>
    <row r="469" spans="1:3" ht="15" customHeight="1" x14ac:dyDescent="0.35">
      <c r="A469" s="195" t="s">
        <v>1058</v>
      </c>
      <c r="B469" s="195" t="s">
        <v>1059</v>
      </c>
      <c r="C469" s="195" t="s">
        <v>1060</v>
      </c>
    </row>
    <row r="470" spans="1:3" ht="15" customHeight="1" x14ac:dyDescent="0.35">
      <c r="A470" s="195" t="s">
        <v>1061</v>
      </c>
      <c r="B470" s="195" t="s">
        <v>1062</v>
      </c>
      <c r="C470" s="195" t="s">
        <v>1060</v>
      </c>
    </row>
    <row r="471" spans="1:3" ht="15" customHeight="1" x14ac:dyDescent="0.35">
      <c r="A471" s="195" t="s">
        <v>1063</v>
      </c>
      <c r="B471" s="195" t="s">
        <v>1064</v>
      </c>
      <c r="C471" s="195" t="s">
        <v>53</v>
      </c>
    </row>
    <row r="472" spans="1:3" ht="15" customHeight="1" x14ac:dyDescent="0.35">
      <c r="A472" s="195" t="s">
        <v>1065</v>
      </c>
      <c r="B472" s="195" t="s">
        <v>1066</v>
      </c>
      <c r="C472" s="195" t="s">
        <v>235</v>
      </c>
    </row>
    <row r="473" spans="1:3" ht="15" customHeight="1" x14ac:dyDescent="0.35">
      <c r="A473" s="195" t="s">
        <v>1067</v>
      </c>
      <c r="B473" s="195" t="s">
        <v>1068</v>
      </c>
      <c r="C473" s="195" t="s">
        <v>112</v>
      </c>
    </row>
    <row r="474" spans="1:3" ht="15" customHeight="1" x14ac:dyDescent="0.35">
      <c r="A474" s="195" t="s">
        <v>1069</v>
      </c>
      <c r="B474" s="195" t="s">
        <v>1070</v>
      </c>
      <c r="C474" s="195" t="s">
        <v>68</v>
      </c>
    </row>
    <row r="475" spans="1:3" ht="15" customHeight="1" x14ac:dyDescent="0.35">
      <c r="A475" s="195" t="s">
        <v>1071</v>
      </c>
      <c r="B475" s="195" t="s">
        <v>1072</v>
      </c>
      <c r="C475" s="195" t="s">
        <v>1055</v>
      </c>
    </row>
    <row r="476" spans="1:3" ht="15" customHeight="1" x14ac:dyDescent="0.35">
      <c r="A476" s="195" t="s">
        <v>1073</v>
      </c>
      <c r="B476" s="195" t="s">
        <v>1074</v>
      </c>
      <c r="C476" s="195" t="s">
        <v>1055</v>
      </c>
    </row>
    <row r="477" spans="1:3" ht="15" customHeight="1" x14ac:dyDescent="0.35">
      <c r="A477" s="195" t="s">
        <v>1075</v>
      </c>
      <c r="B477" s="195" t="s">
        <v>1076</v>
      </c>
      <c r="C477" s="195" t="s">
        <v>223</v>
      </c>
    </row>
    <row r="478" spans="1:3" ht="15" customHeight="1" x14ac:dyDescent="0.35">
      <c r="A478" s="195" t="s">
        <v>1077</v>
      </c>
      <c r="B478" s="195" t="s">
        <v>1078</v>
      </c>
      <c r="C478" s="195" t="s">
        <v>93</v>
      </c>
    </row>
    <row r="479" spans="1:3" ht="15" customHeight="1" x14ac:dyDescent="0.35">
      <c r="A479" s="195" t="s">
        <v>1079</v>
      </c>
      <c r="B479" s="195" t="s">
        <v>1080</v>
      </c>
      <c r="C479" s="195" t="s">
        <v>150</v>
      </c>
    </row>
    <row r="480" spans="1:3" ht="15" customHeight="1" x14ac:dyDescent="0.35">
      <c r="A480" s="195" t="s">
        <v>1081</v>
      </c>
      <c r="B480" s="195" t="s">
        <v>1082</v>
      </c>
      <c r="C480" s="195" t="s">
        <v>153</v>
      </c>
    </row>
    <row r="481" spans="1:3" ht="15" customHeight="1" x14ac:dyDescent="0.35">
      <c r="A481" s="195" t="s">
        <v>1083</v>
      </c>
      <c r="B481" s="195" t="s">
        <v>1084</v>
      </c>
      <c r="C481" s="195" t="s">
        <v>232</v>
      </c>
    </row>
    <row r="482" spans="1:3" ht="15" customHeight="1" x14ac:dyDescent="0.35">
      <c r="A482" s="195" t="s">
        <v>1085</v>
      </c>
      <c r="B482" s="195" t="s">
        <v>1086</v>
      </c>
      <c r="C482" s="195" t="s">
        <v>474</v>
      </c>
    </row>
    <row r="483" spans="1:3" ht="15" customHeight="1" x14ac:dyDescent="0.35">
      <c r="A483" s="195" t="s">
        <v>1087</v>
      </c>
      <c r="B483" s="195" t="s">
        <v>1088</v>
      </c>
      <c r="C483" s="195" t="s">
        <v>11</v>
      </c>
    </row>
    <row r="484" spans="1:3" ht="15" customHeight="1" x14ac:dyDescent="0.35">
      <c r="A484" s="195" t="s">
        <v>1089</v>
      </c>
      <c r="B484" s="195" t="s">
        <v>1090</v>
      </c>
      <c r="C484" s="195" t="s">
        <v>474</v>
      </c>
    </row>
    <row r="485" spans="1:3" ht="15" customHeight="1" x14ac:dyDescent="0.35">
      <c r="A485" s="195" t="s">
        <v>1091</v>
      </c>
      <c r="B485" s="195" t="s">
        <v>1092</v>
      </c>
      <c r="C485" s="195" t="s">
        <v>74</v>
      </c>
    </row>
    <row r="486" spans="1:3" ht="15" customHeight="1" x14ac:dyDescent="0.35">
      <c r="A486" s="195" t="s">
        <v>1093</v>
      </c>
      <c r="B486" s="195" t="s">
        <v>1094</v>
      </c>
      <c r="C486" s="195" t="s">
        <v>119</v>
      </c>
    </row>
    <row r="487" spans="1:3" ht="15" customHeight="1" x14ac:dyDescent="0.35">
      <c r="A487" s="195" t="s">
        <v>1095</v>
      </c>
      <c r="B487" s="195" t="s">
        <v>1096</v>
      </c>
      <c r="C487" s="195" t="s">
        <v>1097</v>
      </c>
    </row>
    <row r="488" spans="1:3" ht="15" customHeight="1" x14ac:dyDescent="0.35">
      <c r="A488" s="195" t="s">
        <v>1098</v>
      </c>
      <c r="B488" s="195" t="s">
        <v>1099</v>
      </c>
      <c r="C488" s="195" t="s">
        <v>988</v>
      </c>
    </row>
    <row r="489" spans="1:3" ht="15" customHeight="1" x14ac:dyDescent="0.35">
      <c r="A489" s="195" t="s">
        <v>1100</v>
      </c>
      <c r="B489" s="195" t="s">
        <v>1101</v>
      </c>
      <c r="C489" s="195" t="s">
        <v>163</v>
      </c>
    </row>
    <row r="490" spans="1:3" ht="15" customHeight="1" x14ac:dyDescent="0.35">
      <c r="A490" s="195" t="s">
        <v>1102</v>
      </c>
      <c r="B490" s="195" t="s">
        <v>1103</v>
      </c>
      <c r="C490" s="195" t="s">
        <v>163</v>
      </c>
    </row>
    <row r="491" spans="1:3" ht="15" customHeight="1" x14ac:dyDescent="0.35">
      <c r="A491" s="195" t="s">
        <v>1104</v>
      </c>
      <c r="B491" s="195" t="s">
        <v>1105</v>
      </c>
      <c r="C491" s="195" t="s">
        <v>259</v>
      </c>
    </row>
    <row r="492" spans="1:3" ht="15" customHeight="1" x14ac:dyDescent="0.35">
      <c r="A492" s="195" t="s">
        <v>1106</v>
      </c>
      <c r="B492" s="195" t="s">
        <v>1107</v>
      </c>
      <c r="C492" s="195" t="s">
        <v>1108</v>
      </c>
    </row>
    <row r="493" spans="1:3" ht="15" customHeight="1" x14ac:dyDescent="0.35">
      <c r="A493" s="195" t="s">
        <v>1109</v>
      </c>
      <c r="B493" s="195" t="s">
        <v>1110</v>
      </c>
      <c r="C493" s="195" t="s">
        <v>1060</v>
      </c>
    </row>
    <row r="494" spans="1:3" ht="15" customHeight="1" x14ac:dyDescent="0.35">
      <c r="A494" s="195" t="s">
        <v>1111</v>
      </c>
      <c r="B494" s="195" t="s">
        <v>1112</v>
      </c>
      <c r="C494" s="195" t="s">
        <v>65</v>
      </c>
    </row>
    <row r="495" spans="1:3" ht="15" customHeight="1" x14ac:dyDescent="0.35">
      <c r="A495" s="195" t="s">
        <v>1113</v>
      </c>
      <c r="B495" s="195" t="s">
        <v>1114</v>
      </c>
      <c r="C495" s="195" t="s">
        <v>112</v>
      </c>
    </row>
    <row r="496" spans="1:3" ht="15" customHeight="1" x14ac:dyDescent="0.35">
      <c r="A496" s="195" t="s">
        <v>1115</v>
      </c>
      <c r="B496" s="195" t="s">
        <v>1116</v>
      </c>
      <c r="C496" s="195" t="s">
        <v>1117</v>
      </c>
    </row>
    <row r="497" spans="1:3" ht="15" customHeight="1" x14ac:dyDescent="0.35">
      <c r="A497" s="195" t="s">
        <v>1118</v>
      </c>
      <c r="B497" s="195" t="s">
        <v>1119</v>
      </c>
      <c r="C497" s="195" t="s">
        <v>96</v>
      </c>
    </row>
    <row r="498" spans="1:3" ht="15" customHeight="1" x14ac:dyDescent="0.35">
      <c r="A498" s="195" t="s">
        <v>1120</v>
      </c>
      <c r="B498" s="195" t="s">
        <v>1121</v>
      </c>
      <c r="C498" s="195" t="s">
        <v>71</v>
      </c>
    </row>
    <row r="499" spans="1:3" ht="15" customHeight="1" x14ac:dyDescent="0.35">
      <c r="A499" s="195" t="s">
        <v>1122</v>
      </c>
      <c r="B499" s="195" t="s">
        <v>1123</v>
      </c>
      <c r="C499" s="195" t="s">
        <v>138</v>
      </c>
    </row>
    <row r="500" spans="1:3" ht="15" customHeight="1" x14ac:dyDescent="0.35">
      <c r="A500" s="195" t="s">
        <v>1124</v>
      </c>
      <c r="B500" s="195" t="s">
        <v>1125</v>
      </c>
      <c r="C500" s="195" t="s">
        <v>1126</v>
      </c>
    </row>
    <row r="501" spans="1:3" ht="15" customHeight="1" x14ac:dyDescent="0.35">
      <c r="A501" s="195" t="s">
        <v>1127</v>
      </c>
      <c r="B501" s="195" t="s">
        <v>1128</v>
      </c>
      <c r="C501" s="195" t="s">
        <v>823</v>
      </c>
    </row>
    <row r="502" spans="1:3" ht="15" customHeight="1" x14ac:dyDescent="0.35">
      <c r="A502" s="195" t="s">
        <v>1129</v>
      </c>
      <c r="B502" s="195" t="s">
        <v>1130</v>
      </c>
      <c r="C502" s="195" t="s">
        <v>96</v>
      </c>
    </row>
    <row r="503" spans="1:3" ht="15" customHeight="1" x14ac:dyDescent="0.35">
      <c r="A503" s="195" t="s">
        <v>1131</v>
      </c>
      <c r="B503" s="195" t="s">
        <v>1132</v>
      </c>
      <c r="C503" s="195" t="s">
        <v>14</v>
      </c>
    </row>
    <row r="504" spans="1:3" ht="15" customHeight="1" x14ac:dyDescent="0.35">
      <c r="A504" s="195" t="s">
        <v>1133</v>
      </c>
      <c r="B504" s="195" t="s">
        <v>1134</v>
      </c>
      <c r="C504" s="195" t="s">
        <v>14</v>
      </c>
    </row>
    <row r="505" spans="1:3" ht="15" customHeight="1" x14ac:dyDescent="0.35">
      <c r="A505" s="195" t="s">
        <v>1135</v>
      </c>
      <c r="B505" s="195" t="s">
        <v>1136</v>
      </c>
      <c r="C505" s="195" t="s">
        <v>789</v>
      </c>
    </row>
    <row r="506" spans="1:3" ht="15" customHeight="1" x14ac:dyDescent="0.35">
      <c r="A506" s="195" t="s">
        <v>1137</v>
      </c>
      <c r="B506" s="195" t="s">
        <v>1138</v>
      </c>
      <c r="C506" s="195" t="s">
        <v>839</v>
      </c>
    </row>
    <row r="507" spans="1:3" ht="15" customHeight="1" x14ac:dyDescent="0.35">
      <c r="A507" s="195" t="s">
        <v>1139</v>
      </c>
      <c r="B507" s="195" t="s">
        <v>1140</v>
      </c>
      <c r="C507" s="195" t="s">
        <v>238</v>
      </c>
    </row>
    <row r="508" spans="1:3" ht="15" customHeight="1" x14ac:dyDescent="0.35">
      <c r="A508" s="195" t="s">
        <v>1141</v>
      </c>
      <c r="B508" s="195" t="s">
        <v>1142</v>
      </c>
      <c r="C508" s="195" t="s">
        <v>74</v>
      </c>
    </row>
    <row r="509" spans="1:3" ht="15" customHeight="1" x14ac:dyDescent="0.35">
      <c r="A509" s="195" t="s">
        <v>1143</v>
      </c>
      <c r="B509" s="195" t="s">
        <v>1144</v>
      </c>
      <c r="C509" s="195" t="s">
        <v>68</v>
      </c>
    </row>
    <row r="510" spans="1:3" ht="15" customHeight="1" x14ac:dyDescent="0.35">
      <c r="A510" s="195" t="s">
        <v>1145</v>
      </c>
      <c r="B510" s="195" t="s">
        <v>1146</v>
      </c>
      <c r="C510" s="195" t="s">
        <v>47</v>
      </c>
    </row>
    <row r="511" spans="1:3" ht="15" customHeight="1" x14ac:dyDescent="0.35">
      <c r="A511" s="195" t="s">
        <v>1147</v>
      </c>
      <c r="B511" s="195" t="s">
        <v>1148</v>
      </c>
      <c r="C511" s="195" t="s">
        <v>163</v>
      </c>
    </row>
    <row r="512" spans="1:3" ht="15" customHeight="1" x14ac:dyDescent="0.35">
      <c r="A512" s="195" t="s">
        <v>1149</v>
      </c>
      <c r="B512" s="195" t="s">
        <v>1150</v>
      </c>
      <c r="C512" s="195" t="s">
        <v>60</v>
      </c>
    </row>
    <row r="513" spans="1:3" ht="15" customHeight="1" x14ac:dyDescent="0.35">
      <c r="A513" s="195" t="s">
        <v>1151</v>
      </c>
      <c r="B513" s="195" t="s">
        <v>1152</v>
      </c>
      <c r="C513" s="195" t="s">
        <v>93</v>
      </c>
    </row>
    <row r="514" spans="1:3" ht="15" customHeight="1" x14ac:dyDescent="0.35">
      <c r="A514" s="195" t="s">
        <v>1153</v>
      </c>
      <c r="B514" s="195" t="s">
        <v>1154</v>
      </c>
      <c r="C514" s="195" t="s">
        <v>1155</v>
      </c>
    </row>
    <row r="515" spans="1:3" ht="15" customHeight="1" x14ac:dyDescent="0.35">
      <c r="A515" s="195" t="s">
        <v>1156</v>
      </c>
      <c r="B515" s="195" t="s">
        <v>1157</v>
      </c>
      <c r="C515" s="195" t="s">
        <v>17</v>
      </c>
    </row>
    <row r="516" spans="1:3" ht="15" customHeight="1" x14ac:dyDescent="0.35">
      <c r="A516" s="195" t="s">
        <v>1158</v>
      </c>
      <c r="B516" s="195" t="s">
        <v>1159</v>
      </c>
      <c r="C516" s="195" t="s">
        <v>93</v>
      </c>
    </row>
    <row r="517" spans="1:3" ht="15" customHeight="1" x14ac:dyDescent="0.35">
      <c r="A517" s="195" t="s">
        <v>1160</v>
      </c>
      <c r="B517" s="195" t="s">
        <v>1161</v>
      </c>
      <c r="C517" s="195" t="s">
        <v>8</v>
      </c>
    </row>
    <row r="518" spans="1:3" ht="15" customHeight="1" x14ac:dyDescent="0.35">
      <c r="A518" s="195" t="s">
        <v>1162</v>
      </c>
      <c r="B518" s="195" t="s">
        <v>1163</v>
      </c>
      <c r="C518" s="195" t="s">
        <v>53</v>
      </c>
    </row>
    <row r="519" spans="1:3" ht="15" customHeight="1" x14ac:dyDescent="0.35">
      <c r="A519" s="195" t="s">
        <v>1164</v>
      </c>
      <c r="B519" s="195" t="s">
        <v>1165</v>
      </c>
      <c r="C519" s="195" t="s">
        <v>53</v>
      </c>
    </row>
    <row r="520" spans="1:3" ht="15" customHeight="1" x14ac:dyDescent="0.35">
      <c r="A520" s="195" t="s">
        <v>1166</v>
      </c>
      <c r="B520" s="195" t="s">
        <v>1167</v>
      </c>
      <c r="C520" s="195" t="s">
        <v>112</v>
      </c>
    </row>
    <row r="521" spans="1:3" ht="15" customHeight="1" x14ac:dyDescent="0.35">
      <c r="A521" s="195" t="s">
        <v>1168</v>
      </c>
      <c r="B521" s="195" t="s">
        <v>1169</v>
      </c>
      <c r="C521" s="195" t="s">
        <v>163</v>
      </c>
    </row>
    <row r="522" spans="1:3" ht="15" customHeight="1" x14ac:dyDescent="0.35">
      <c r="A522" s="195" t="s">
        <v>1170</v>
      </c>
      <c r="B522" s="195" t="s">
        <v>1171</v>
      </c>
      <c r="C522" s="195" t="s">
        <v>657</v>
      </c>
    </row>
    <row r="523" spans="1:3" ht="15" customHeight="1" x14ac:dyDescent="0.35">
      <c r="A523" s="195" t="s">
        <v>1172</v>
      </c>
      <c r="B523" s="195" t="s">
        <v>1173</v>
      </c>
      <c r="C523" s="195" t="s">
        <v>163</v>
      </c>
    </row>
    <row r="524" spans="1:3" ht="15" customHeight="1" x14ac:dyDescent="0.35">
      <c r="A524" s="195" t="s">
        <v>1174</v>
      </c>
      <c r="B524" s="195" t="s">
        <v>1175</v>
      </c>
      <c r="C524" s="195" t="s">
        <v>47</v>
      </c>
    </row>
    <row r="525" spans="1:3" ht="15" customHeight="1" x14ac:dyDescent="0.35">
      <c r="A525" s="195" t="s">
        <v>1176</v>
      </c>
      <c r="B525" s="195" t="s">
        <v>1177</v>
      </c>
      <c r="C525" s="195" t="s">
        <v>119</v>
      </c>
    </row>
    <row r="526" spans="1:3" ht="15" customHeight="1" x14ac:dyDescent="0.35">
      <c r="A526" s="195" t="s">
        <v>1178</v>
      </c>
      <c r="B526" s="195" t="s">
        <v>1179</v>
      </c>
      <c r="C526" s="195" t="s">
        <v>119</v>
      </c>
    </row>
    <row r="527" spans="1:3" ht="15" customHeight="1" x14ac:dyDescent="0.35">
      <c r="A527" s="195" t="s">
        <v>1180</v>
      </c>
      <c r="B527" s="195" t="s">
        <v>1181</v>
      </c>
      <c r="C527" s="195" t="s">
        <v>144</v>
      </c>
    </row>
    <row r="528" spans="1:3" ht="15" customHeight="1" x14ac:dyDescent="0.35">
      <c r="A528" s="195" t="s">
        <v>1182</v>
      </c>
      <c r="B528" s="195" t="s">
        <v>1183</v>
      </c>
      <c r="C528" s="195" t="s">
        <v>14</v>
      </c>
    </row>
    <row r="529" spans="1:3" ht="15" customHeight="1" x14ac:dyDescent="0.35">
      <c r="A529" s="195" t="s">
        <v>1184</v>
      </c>
      <c r="B529" s="195" t="s">
        <v>1185</v>
      </c>
      <c r="C529" s="195" t="s">
        <v>14</v>
      </c>
    </row>
    <row r="530" spans="1:3" ht="15" customHeight="1" x14ac:dyDescent="0.35">
      <c r="A530" s="195" t="s">
        <v>1186</v>
      </c>
      <c r="B530" s="195" t="s">
        <v>1187</v>
      </c>
      <c r="C530" s="195" t="s">
        <v>241</v>
      </c>
    </row>
    <row r="531" spans="1:3" ht="15" customHeight="1" x14ac:dyDescent="0.35">
      <c r="A531" s="195" t="s">
        <v>1188</v>
      </c>
      <c r="B531" s="195" t="s">
        <v>1189</v>
      </c>
      <c r="C531" s="195" t="s">
        <v>150</v>
      </c>
    </row>
    <row r="532" spans="1:3" ht="15" customHeight="1" x14ac:dyDescent="0.35">
      <c r="A532" s="195" t="s">
        <v>1190</v>
      </c>
      <c r="B532" s="195" t="s">
        <v>1191</v>
      </c>
      <c r="C532" s="195" t="s">
        <v>150</v>
      </c>
    </row>
    <row r="533" spans="1:3" ht="15" customHeight="1" x14ac:dyDescent="0.35">
      <c r="A533" s="195" t="s">
        <v>1192</v>
      </c>
      <c r="B533" s="195" t="s">
        <v>1193</v>
      </c>
      <c r="C533" s="195" t="s">
        <v>11</v>
      </c>
    </row>
    <row r="534" spans="1:3" ht="15" customHeight="1" x14ac:dyDescent="0.35">
      <c r="A534" s="195" t="s">
        <v>1194</v>
      </c>
      <c r="B534" s="195" t="s">
        <v>1195</v>
      </c>
      <c r="C534" s="195" t="s">
        <v>150</v>
      </c>
    </row>
    <row r="535" spans="1:3" ht="15" customHeight="1" x14ac:dyDescent="0.35">
      <c r="A535" s="195" t="s">
        <v>1196</v>
      </c>
      <c r="B535" s="195" t="s">
        <v>1197</v>
      </c>
      <c r="C535" s="195" t="s">
        <v>14</v>
      </c>
    </row>
    <row r="536" spans="1:3" ht="15" customHeight="1" x14ac:dyDescent="0.35">
      <c r="A536" s="195" t="s">
        <v>1198</v>
      </c>
      <c r="B536" s="195" t="s">
        <v>1199</v>
      </c>
      <c r="C536" s="195" t="s">
        <v>14</v>
      </c>
    </row>
    <row r="537" spans="1:3" ht="15" customHeight="1" x14ac:dyDescent="0.35">
      <c r="A537" s="195" t="s">
        <v>1200</v>
      </c>
      <c r="B537" s="195" t="s">
        <v>1201</v>
      </c>
      <c r="C537" s="195" t="s">
        <v>14</v>
      </c>
    </row>
    <row r="538" spans="1:3" ht="15" customHeight="1" x14ac:dyDescent="0.35">
      <c r="A538" s="195" t="s">
        <v>1202</v>
      </c>
      <c r="B538" s="195" t="s">
        <v>1203</v>
      </c>
      <c r="C538" s="195" t="s">
        <v>1204</v>
      </c>
    </row>
    <row r="539" spans="1:3" ht="15" customHeight="1" x14ac:dyDescent="0.35">
      <c r="A539" s="195" t="s">
        <v>1205</v>
      </c>
      <c r="B539" s="195" t="s">
        <v>1206</v>
      </c>
      <c r="C539" s="195" t="s">
        <v>1204</v>
      </c>
    </row>
    <row r="540" spans="1:3" ht="15" customHeight="1" x14ac:dyDescent="0.35">
      <c r="A540" s="195" t="s">
        <v>1207</v>
      </c>
      <c r="B540" s="195" t="s">
        <v>1208</v>
      </c>
      <c r="C540" s="195" t="s">
        <v>125</v>
      </c>
    </row>
    <row r="541" spans="1:3" ht="15" customHeight="1" x14ac:dyDescent="0.35">
      <c r="A541" s="195" t="s">
        <v>1209</v>
      </c>
      <c r="B541" s="195" t="s">
        <v>1210</v>
      </c>
      <c r="C541" s="195" t="s">
        <v>186</v>
      </c>
    </row>
    <row r="542" spans="1:3" ht="15" customHeight="1" x14ac:dyDescent="0.35">
      <c r="A542" s="195" t="s">
        <v>1211</v>
      </c>
      <c r="B542" s="195" t="s">
        <v>1212</v>
      </c>
      <c r="C542" s="195" t="s">
        <v>241</v>
      </c>
    </row>
    <row r="543" spans="1:3" ht="15" customHeight="1" x14ac:dyDescent="0.35">
      <c r="A543" s="195" t="s">
        <v>1213</v>
      </c>
      <c r="B543" s="195" t="s">
        <v>1214</v>
      </c>
      <c r="C543" s="195" t="s">
        <v>1214</v>
      </c>
    </row>
    <row r="544" spans="1:3" ht="15" customHeight="1" x14ac:dyDescent="0.35">
      <c r="A544" s="195" t="s">
        <v>1215</v>
      </c>
      <c r="B544" s="195" t="s">
        <v>1216</v>
      </c>
      <c r="C544" s="195" t="s">
        <v>56</v>
      </c>
    </row>
    <row r="545" spans="1:3" ht="15" customHeight="1" x14ac:dyDescent="0.35">
      <c r="A545" s="195" t="s">
        <v>1217</v>
      </c>
      <c r="B545" s="195" t="s">
        <v>1218</v>
      </c>
      <c r="C545" s="195" t="s">
        <v>839</v>
      </c>
    </row>
    <row r="546" spans="1:3" ht="15" customHeight="1" x14ac:dyDescent="0.35">
      <c r="A546" s="195" t="s">
        <v>1219</v>
      </c>
      <c r="B546" s="195" t="s">
        <v>1220</v>
      </c>
      <c r="C546" s="195" t="s">
        <v>50</v>
      </c>
    </row>
    <row r="547" spans="1:3" ht="15" customHeight="1" x14ac:dyDescent="0.35">
      <c r="A547" s="195" t="s">
        <v>1221</v>
      </c>
      <c r="B547" s="195" t="s">
        <v>1222</v>
      </c>
      <c r="C547" s="195" t="s">
        <v>125</v>
      </c>
    </row>
    <row r="548" spans="1:3" ht="15" customHeight="1" x14ac:dyDescent="0.35">
      <c r="A548" s="195" t="s">
        <v>1223</v>
      </c>
      <c r="B548" s="195" t="s">
        <v>1224</v>
      </c>
      <c r="C548" s="195" t="s">
        <v>166</v>
      </c>
    </row>
    <row r="549" spans="1:3" ht="15" customHeight="1" x14ac:dyDescent="0.35">
      <c r="A549" s="195" t="s">
        <v>1225</v>
      </c>
      <c r="B549" s="195" t="s">
        <v>1226</v>
      </c>
      <c r="C549" s="195" t="s">
        <v>166</v>
      </c>
    </row>
    <row r="550" spans="1:3" ht="15" customHeight="1" x14ac:dyDescent="0.35">
      <c r="A550" s="195" t="s">
        <v>1227</v>
      </c>
      <c r="B550" s="195" t="s">
        <v>1228</v>
      </c>
      <c r="C550" s="195" t="s">
        <v>988</v>
      </c>
    </row>
    <row r="551" spans="1:3" ht="15" customHeight="1" x14ac:dyDescent="0.35">
      <c r="A551" s="195" t="s">
        <v>1229</v>
      </c>
      <c r="B551" s="195" t="s">
        <v>1230</v>
      </c>
      <c r="C551" s="195" t="s">
        <v>119</v>
      </c>
    </row>
    <row r="552" spans="1:3" ht="15" customHeight="1" x14ac:dyDescent="0.35">
      <c r="A552" s="195" t="s">
        <v>1231</v>
      </c>
      <c r="B552" s="195" t="s">
        <v>1232</v>
      </c>
      <c r="C552" s="195" t="s">
        <v>47</v>
      </c>
    </row>
    <row r="553" spans="1:3" ht="15" customHeight="1" x14ac:dyDescent="0.35">
      <c r="A553" s="195" t="s">
        <v>1233</v>
      </c>
      <c r="B553" s="195" t="s">
        <v>1234</v>
      </c>
      <c r="C553" s="195" t="s">
        <v>35</v>
      </c>
    </row>
    <row r="554" spans="1:3" ht="15" customHeight="1" x14ac:dyDescent="0.35">
      <c r="A554" s="195" t="s">
        <v>1235</v>
      </c>
      <c r="B554" s="195" t="s">
        <v>1236</v>
      </c>
      <c r="C554" s="195" t="s">
        <v>163</v>
      </c>
    </row>
    <row r="555" spans="1:3" ht="15" customHeight="1" x14ac:dyDescent="0.35">
      <c r="A555" s="195" t="s">
        <v>1237</v>
      </c>
      <c r="B555" s="195" t="s">
        <v>1238</v>
      </c>
      <c r="C555" s="195" t="s">
        <v>144</v>
      </c>
    </row>
    <row r="556" spans="1:3" ht="15" customHeight="1" x14ac:dyDescent="0.35">
      <c r="A556" s="195" t="s">
        <v>1239</v>
      </c>
      <c r="B556" s="195" t="s">
        <v>1240</v>
      </c>
      <c r="C556" s="195" t="s">
        <v>674</v>
      </c>
    </row>
    <row r="557" spans="1:3" ht="15" customHeight="1" x14ac:dyDescent="0.35">
      <c r="A557" s="195" t="s">
        <v>1241</v>
      </c>
      <c r="B557" s="195" t="s">
        <v>1242</v>
      </c>
      <c r="C557" s="195" t="s">
        <v>47</v>
      </c>
    </row>
    <row r="558" spans="1:3" ht="15" customHeight="1" x14ac:dyDescent="0.35">
      <c r="A558" s="195" t="s">
        <v>1243</v>
      </c>
      <c r="B558" s="195" t="s">
        <v>1244</v>
      </c>
      <c r="C558" s="195" t="s">
        <v>23</v>
      </c>
    </row>
    <row r="559" spans="1:3" ht="15" customHeight="1" x14ac:dyDescent="0.35">
      <c r="A559" s="195" t="s">
        <v>1245</v>
      </c>
      <c r="B559" s="195" t="s">
        <v>1246</v>
      </c>
      <c r="C559" s="195" t="s">
        <v>407</v>
      </c>
    </row>
    <row r="560" spans="1:3" ht="15" customHeight="1" x14ac:dyDescent="0.35">
      <c r="A560" s="195" t="s">
        <v>1247</v>
      </c>
      <c r="B560" s="195" t="s">
        <v>1248</v>
      </c>
      <c r="C560" s="195" t="s">
        <v>579</v>
      </c>
    </row>
    <row r="561" spans="1:3" ht="15" customHeight="1" x14ac:dyDescent="0.35">
      <c r="A561" s="195" t="s">
        <v>1249</v>
      </c>
      <c r="B561" s="195" t="s">
        <v>1250</v>
      </c>
      <c r="C561" s="195" t="s">
        <v>14</v>
      </c>
    </row>
    <row r="562" spans="1:3" ht="15" customHeight="1" x14ac:dyDescent="0.35">
      <c r="A562" s="195" t="s">
        <v>1251</v>
      </c>
      <c r="B562" s="195" t="s">
        <v>1252</v>
      </c>
      <c r="C562" s="195" t="s">
        <v>1253</v>
      </c>
    </row>
    <row r="563" spans="1:3" ht="15" customHeight="1" x14ac:dyDescent="0.35">
      <c r="A563" s="195" t="s">
        <v>1254</v>
      </c>
      <c r="B563" s="195" t="s">
        <v>1255</v>
      </c>
      <c r="C563" s="195" t="s">
        <v>1256</v>
      </c>
    </row>
    <row r="564" spans="1:3" ht="15" customHeight="1" x14ac:dyDescent="0.35">
      <c r="A564" s="195" t="s">
        <v>1257</v>
      </c>
      <c r="B564" s="195" t="s">
        <v>1258</v>
      </c>
      <c r="C564" s="195" t="s">
        <v>335</v>
      </c>
    </row>
    <row r="565" spans="1:3" ht="15" customHeight="1" x14ac:dyDescent="0.35">
      <c r="A565" s="195" t="s">
        <v>1259</v>
      </c>
      <c r="B565" s="195" t="s">
        <v>1260</v>
      </c>
      <c r="C565" s="195" t="s">
        <v>119</v>
      </c>
    </row>
    <row r="566" spans="1:3" ht="15" customHeight="1" x14ac:dyDescent="0.35">
      <c r="A566" s="195" t="s">
        <v>1261</v>
      </c>
      <c r="B566" s="195" t="s">
        <v>1262</v>
      </c>
      <c r="C566" s="195" t="s">
        <v>232</v>
      </c>
    </row>
    <row r="567" spans="1:3" ht="15" customHeight="1" x14ac:dyDescent="0.35">
      <c r="A567" s="195" t="s">
        <v>1263</v>
      </c>
      <c r="B567" s="195" t="s">
        <v>1264</v>
      </c>
      <c r="C567" s="195" t="s">
        <v>47</v>
      </c>
    </row>
    <row r="568" spans="1:3" ht="15" customHeight="1" x14ac:dyDescent="0.35">
      <c r="A568" s="195" t="s">
        <v>1265</v>
      </c>
      <c r="B568" s="195" t="s">
        <v>1266</v>
      </c>
      <c r="C568" s="195" t="s">
        <v>326</v>
      </c>
    </row>
    <row r="569" spans="1:3" ht="15" customHeight="1" x14ac:dyDescent="0.35">
      <c r="A569" s="195" t="s">
        <v>1267</v>
      </c>
      <c r="B569" s="195" t="s">
        <v>1268</v>
      </c>
      <c r="C569" s="195" t="s">
        <v>29</v>
      </c>
    </row>
    <row r="570" spans="1:3" ht="15" customHeight="1" x14ac:dyDescent="0.35">
      <c r="A570" s="195" t="s">
        <v>1269</v>
      </c>
      <c r="B570" s="195" t="s">
        <v>1270</v>
      </c>
      <c r="C570" s="195" t="s">
        <v>186</v>
      </c>
    </row>
    <row r="571" spans="1:3" ht="15" customHeight="1" x14ac:dyDescent="0.35">
      <c r="A571" s="195" t="s">
        <v>1271</v>
      </c>
      <c r="B571" s="195" t="s">
        <v>1272</v>
      </c>
      <c r="C571" s="195" t="s">
        <v>53</v>
      </c>
    </row>
    <row r="572" spans="1:3" ht="15" customHeight="1" x14ac:dyDescent="0.35">
      <c r="A572" s="195" t="s">
        <v>1273</v>
      </c>
      <c r="B572" s="195" t="s">
        <v>1274</v>
      </c>
      <c r="C572" s="195" t="s">
        <v>669</v>
      </c>
    </row>
    <row r="573" spans="1:3" ht="15" customHeight="1" x14ac:dyDescent="0.35">
      <c r="A573" s="195" t="s">
        <v>1275</v>
      </c>
      <c r="B573" s="195" t="s">
        <v>1276</v>
      </c>
      <c r="C573" s="195" t="s">
        <v>107</v>
      </c>
    </row>
    <row r="574" spans="1:3" ht="15" customHeight="1" x14ac:dyDescent="0.35">
      <c r="A574" s="195" t="s">
        <v>1277</v>
      </c>
      <c r="B574" s="195" t="s">
        <v>1278</v>
      </c>
      <c r="C574" s="195" t="s">
        <v>166</v>
      </c>
    </row>
    <row r="575" spans="1:3" ht="15" customHeight="1" x14ac:dyDescent="0.35">
      <c r="A575" s="195" t="s">
        <v>1279</v>
      </c>
      <c r="B575" s="195" t="s">
        <v>1280</v>
      </c>
      <c r="C575" s="195" t="s">
        <v>60</v>
      </c>
    </row>
    <row r="576" spans="1:3" ht="15" customHeight="1" x14ac:dyDescent="0.35">
      <c r="A576" s="195" t="s">
        <v>1281</v>
      </c>
      <c r="B576" s="195" t="s">
        <v>1282</v>
      </c>
      <c r="C576" s="195" t="s">
        <v>1253</v>
      </c>
    </row>
    <row r="577" spans="1:3" ht="15" customHeight="1" x14ac:dyDescent="0.35">
      <c r="A577" s="195" t="s">
        <v>1283</v>
      </c>
      <c r="B577" s="195" t="s">
        <v>1284</v>
      </c>
      <c r="C577" s="195" t="s">
        <v>241</v>
      </c>
    </row>
    <row r="578" spans="1:3" ht="15" customHeight="1" x14ac:dyDescent="0.35">
      <c r="A578" s="195" t="s">
        <v>1285</v>
      </c>
      <c r="B578" s="195" t="s">
        <v>1286</v>
      </c>
      <c r="C578" s="195" t="s">
        <v>223</v>
      </c>
    </row>
    <row r="579" spans="1:3" ht="15" customHeight="1" x14ac:dyDescent="0.35">
      <c r="A579" s="195" t="s">
        <v>1287</v>
      </c>
      <c r="B579" s="195" t="s">
        <v>1288</v>
      </c>
      <c r="C579" s="195" t="s">
        <v>125</v>
      </c>
    </row>
    <row r="580" spans="1:3" ht="15" customHeight="1" x14ac:dyDescent="0.35">
      <c r="A580" s="195" t="s">
        <v>1289</v>
      </c>
      <c r="B580" s="195" t="s">
        <v>1290</v>
      </c>
      <c r="C580" s="195" t="s">
        <v>104</v>
      </c>
    </row>
    <row r="581" spans="1:3" ht="15" customHeight="1" x14ac:dyDescent="0.35">
      <c r="A581" s="195" t="s">
        <v>1291</v>
      </c>
      <c r="B581" s="195" t="s">
        <v>1292</v>
      </c>
      <c r="C581" s="195" t="s">
        <v>150</v>
      </c>
    </row>
    <row r="582" spans="1:3" ht="15" customHeight="1" x14ac:dyDescent="0.35">
      <c r="A582" s="195" t="s">
        <v>1293</v>
      </c>
      <c r="B582" s="195" t="s">
        <v>1294</v>
      </c>
      <c r="C582" s="195" t="s">
        <v>166</v>
      </c>
    </row>
    <row r="583" spans="1:3" ht="15" customHeight="1" x14ac:dyDescent="0.35">
      <c r="A583" s="195" t="s">
        <v>1295</v>
      </c>
      <c r="B583" s="195" t="s">
        <v>1296</v>
      </c>
      <c r="C583" s="195" t="s">
        <v>107</v>
      </c>
    </row>
    <row r="584" spans="1:3" ht="15" customHeight="1" x14ac:dyDescent="0.35">
      <c r="A584" s="195" t="s">
        <v>1297</v>
      </c>
      <c r="B584" s="195" t="s">
        <v>1298</v>
      </c>
      <c r="C584" s="195" t="s">
        <v>87</v>
      </c>
    </row>
    <row r="585" spans="1:3" ht="15" customHeight="1" x14ac:dyDescent="0.35">
      <c r="A585" s="195" t="s">
        <v>1299</v>
      </c>
      <c r="B585" s="195" t="s">
        <v>1300</v>
      </c>
      <c r="C585" s="195" t="s">
        <v>14</v>
      </c>
    </row>
    <row r="586" spans="1:3" ht="15" customHeight="1" x14ac:dyDescent="0.35">
      <c r="A586" s="195" t="s">
        <v>1301</v>
      </c>
      <c r="B586" s="195" t="s">
        <v>1302</v>
      </c>
      <c r="C586" s="195" t="s">
        <v>14</v>
      </c>
    </row>
    <row r="587" spans="1:3" ht="15" customHeight="1" x14ac:dyDescent="0.35">
      <c r="A587" s="195" t="s">
        <v>1303</v>
      </c>
      <c r="B587" s="195" t="s">
        <v>1304</v>
      </c>
      <c r="C587" s="195" t="s">
        <v>14</v>
      </c>
    </row>
    <row r="588" spans="1:3" ht="15" customHeight="1" x14ac:dyDescent="0.35">
      <c r="A588" s="195" t="s">
        <v>1305</v>
      </c>
      <c r="B588" s="195" t="s">
        <v>1306</v>
      </c>
      <c r="C588" s="195" t="s">
        <v>14</v>
      </c>
    </row>
    <row r="589" spans="1:3" ht="15" customHeight="1" x14ac:dyDescent="0.35">
      <c r="A589" s="195" t="s">
        <v>1307</v>
      </c>
      <c r="B589" s="195" t="s">
        <v>1308</v>
      </c>
      <c r="C589" s="195" t="s">
        <v>474</v>
      </c>
    </row>
    <row r="590" spans="1:3" ht="15" customHeight="1" x14ac:dyDescent="0.35">
      <c r="A590" s="195" t="s">
        <v>1309</v>
      </c>
      <c r="B590" s="195" t="s">
        <v>1310</v>
      </c>
      <c r="C590" s="195" t="s">
        <v>14</v>
      </c>
    </row>
    <row r="591" spans="1:3" ht="15" customHeight="1" x14ac:dyDescent="0.35">
      <c r="A591" s="195" t="s">
        <v>1311</v>
      </c>
      <c r="B591" s="195" t="s">
        <v>1312</v>
      </c>
      <c r="C591" s="195" t="s">
        <v>14</v>
      </c>
    </row>
    <row r="592" spans="1:3" ht="15" customHeight="1" x14ac:dyDescent="0.35">
      <c r="A592" s="195" t="s">
        <v>1313</v>
      </c>
      <c r="B592" s="195" t="s">
        <v>1314</v>
      </c>
      <c r="C592" s="195" t="s">
        <v>60</v>
      </c>
    </row>
    <row r="593" spans="1:3" ht="15" customHeight="1" x14ac:dyDescent="0.35">
      <c r="A593" s="195" t="s">
        <v>1315</v>
      </c>
      <c r="B593" s="195" t="s">
        <v>1316</v>
      </c>
      <c r="C593" s="195" t="s">
        <v>74</v>
      </c>
    </row>
    <row r="594" spans="1:3" ht="15" customHeight="1" x14ac:dyDescent="0.35">
      <c r="A594" s="195" t="s">
        <v>1317</v>
      </c>
      <c r="B594" s="195" t="s">
        <v>1318</v>
      </c>
      <c r="C594" s="195" t="s">
        <v>183</v>
      </c>
    </row>
    <row r="595" spans="1:3" ht="15" customHeight="1" x14ac:dyDescent="0.35">
      <c r="A595" s="195" t="s">
        <v>1319</v>
      </c>
      <c r="B595" s="195" t="s">
        <v>1320</v>
      </c>
      <c r="C595" s="195" t="s">
        <v>47</v>
      </c>
    </row>
    <row r="596" spans="1:3" ht="15" customHeight="1" x14ac:dyDescent="0.35">
      <c r="A596" s="195" t="s">
        <v>1321</v>
      </c>
      <c r="B596" s="195" t="s">
        <v>1322</v>
      </c>
      <c r="C596" s="195" t="s">
        <v>14</v>
      </c>
    </row>
    <row r="597" spans="1:3" ht="15" customHeight="1" x14ac:dyDescent="0.35">
      <c r="A597" s="195" t="s">
        <v>1323</v>
      </c>
      <c r="B597" s="195" t="s">
        <v>1324</v>
      </c>
      <c r="C597" s="195" t="s">
        <v>335</v>
      </c>
    </row>
    <row r="598" spans="1:3" ht="15" customHeight="1" x14ac:dyDescent="0.35">
      <c r="A598" s="195" t="s">
        <v>1325</v>
      </c>
      <c r="B598" s="195" t="s">
        <v>1326</v>
      </c>
      <c r="C598" s="195" t="s">
        <v>1327</v>
      </c>
    </row>
    <row r="599" spans="1:3" ht="15" customHeight="1" x14ac:dyDescent="0.35">
      <c r="A599" s="195" t="s">
        <v>1328</v>
      </c>
      <c r="B599" s="195" t="s">
        <v>1329</v>
      </c>
      <c r="C599" s="195" t="s">
        <v>208</v>
      </c>
    </row>
    <row r="600" spans="1:3" ht="15" customHeight="1" x14ac:dyDescent="0.35">
      <c r="A600" s="195" t="s">
        <v>1330</v>
      </c>
      <c r="B600" s="195" t="s">
        <v>1331</v>
      </c>
      <c r="C600" s="195" t="s">
        <v>268</v>
      </c>
    </row>
    <row r="601" spans="1:3" ht="15" customHeight="1" x14ac:dyDescent="0.35">
      <c r="A601" s="195" t="s">
        <v>1332</v>
      </c>
      <c r="B601" s="195" t="s">
        <v>1333</v>
      </c>
      <c r="C601" s="195" t="s">
        <v>218</v>
      </c>
    </row>
    <row r="602" spans="1:3" ht="15" customHeight="1" x14ac:dyDescent="0.35">
      <c r="A602" s="195" t="s">
        <v>1334</v>
      </c>
      <c r="B602" s="195" t="s">
        <v>1335</v>
      </c>
      <c r="C602" s="195" t="s">
        <v>11</v>
      </c>
    </row>
    <row r="603" spans="1:3" ht="15" customHeight="1" x14ac:dyDescent="0.35">
      <c r="A603" s="195" t="s">
        <v>1336</v>
      </c>
      <c r="B603" s="195" t="s">
        <v>1337</v>
      </c>
      <c r="C603" s="195" t="s">
        <v>1338</v>
      </c>
    </row>
    <row r="604" spans="1:3" ht="15" customHeight="1" x14ac:dyDescent="0.35">
      <c r="A604" s="195" t="s">
        <v>1339</v>
      </c>
      <c r="B604" s="195" t="s">
        <v>1340</v>
      </c>
      <c r="C604" s="195" t="s">
        <v>119</v>
      </c>
    </row>
    <row r="605" spans="1:3" ht="15" customHeight="1" x14ac:dyDescent="0.35">
      <c r="A605" s="195" t="s">
        <v>1341</v>
      </c>
      <c r="B605" s="195" t="s">
        <v>1342</v>
      </c>
      <c r="C605" s="195" t="s">
        <v>112</v>
      </c>
    </row>
    <row r="606" spans="1:3" ht="15" customHeight="1" x14ac:dyDescent="0.35">
      <c r="A606" s="195" t="s">
        <v>1343</v>
      </c>
      <c r="B606" s="195" t="s">
        <v>1344</v>
      </c>
      <c r="C606" s="195" t="s">
        <v>53</v>
      </c>
    </row>
    <row r="607" spans="1:3" ht="15" customHeight="1" x14ac:dyDescent="0.35">
      <c r="A607" s="195" t="s">
        <v>1345</v>
      </c>
      <c r="B607" s="195" t="s">
        <v>1346</v>
      </c>
      <c r="C607" s="195" t="s">
        <v>93</v>
      </c>
    </row>
    <row r="608" spans="1:3" ht="15" customHeight="1" x14ac:dyDescent="0.35">
      <c r="A608" s="195" t="s">
        <v>1347</v>
      </c>
      <c r="B608" s="195" t="s">
        <v>1348</v>
      </c>
      <c r="C608" s="195" t="s">
        <v>823</v>
      </c>
    </row>
    <row r="609" spans="1:3" ht="15" customHeight="1" x14ac:dyDescent="0.35">
      <c r="A609" s="195" t="s">
        <v>1349</v>
      </c>
      <c r="B609" s="195" t="s">
        <v>1350</v>
      </c>
      <c r="C609" s="195" t="s">
        <v>213</v>
      </c>
    </row>
    <row r="610" spans="1:3" ht="15" customHeight="1" x14ac:dyDescent="0.35">
      <c r="A610" s="195" t="s">
        <v>1351</v>
      </c>
      <c r="B610" s="195" t="s">
        <v>1352</v>
      </c>
      <c r="C610" s="195" t="s">
        <v>35</v>
      </c>
    </row>
    <row r="611" spans="1:3" ht="15" customHeight="1" x14ac:dyDescent="0.35">
      <c r="A611" s="195" t="s">
        <v>1353</v>
      </c>
      <c r="B611" s="195" t="s">
        <v>1354</v>
      </c>
      <c r="C611" s="195" t="s">
        <v>74</v>
      </c>
    </row>
    <row r="612" spans="1:3" ht="15" customHeight="1" x14ac:dyDescent="0.35">
      <c r="A612" s="195" t="s">
        <v>1355</v>
      </c>
      <c r="B612" s="195" t="s">
        <v>1356</v>
      </c>
      <c r="C612" s="195" t="s">
        <v>68</v>
      </c>
    </row>
    <row r="613" spans="1:3" ht="15" customHeight="1" x14ac:dyDescent="0.35">
      <c r="A613" s="195" t="s">
        <v>1357</v>
      </c>
      <c r="B613" s="195" t="s">
        <v>1358</v>
      </c>
      <c r="C613" s="195" t="s">
        <v>254</v>
      </c>
    </row>
    <row r="614" spans="1:3" ht="15" customHeight="1" x14ac:dyDescent="0.35">
      <c r="A614" s="195" t="s">
        <v>1359</v>
      </c>
      <c r="B614" s="195" t="s">
        <v>1360</v>
      </c>
      <c r="C614" s="195" t="s">
        <v>53</v>
      </c>
    </row>
    <row r="615" spans="1:3" ht="15" customHeight="1" x14ac:dyDescent="0.35">
      <c r="A615" s="195" t="s">
        <v>1361</v>
      </c>
      <c r="B615" s="195" t="s">
        <v>1362</v>
      </c>
      <c r="C615" s="195" t="s">
        <v>163</v>
      </c>
    </row>
    <row r="616" spans="1:3" ht="15" customHeight="1" x14ac:dyDescent="0.35">
      <c r="A616" s="195" t="s">
        <v>1363</v>
      </c>
      <c r="B616" s="195" t="s">
        <v>1364</v>
      </c>
      <c r="C616" s="195" t="s">
        <v>112</v>
      </c>
    </row>
    <row r="617" spans="1:3" ht="15" customHeight="1" x14ac:dyDescent="0.35">
      <c r="A617" s="195" t="s">
        <v>1365</v>
      </c>
      <c r="B617" s="195" t="s">
        <v>1366</v>
      </c>
      <c r="C617" s="195" t="s">
        <v>268</v>
      </c>
    </row>
    <row r="618" spans="1:3" ht="15" customHeight="1" x14ac:dyDescent="0.35">
      <c r="A618" s="195" t="s">
        <v>1367</v>
      </c>
      <c r="B618" s="195" t="s">
        <v>1368</v>
      </c>
      <c r="C618" s="195" t="s">
        <v>163</v>
      </c>
    </row>
    <row r="619" spans="1:3" ht="15" customHeight="1" x14ac:dyDescent="0.35">
      <c r="A619" s="195" t="s">
        <v>1369</v>
      </c>
      <c r="B619" s="195" t="s">
        <v>1370</v>
      </c>
      <c r="C619" s="195" t="s">
        <v>96</v>
      </c>
    </row>
    <row r="620" spans="1:3" ht="15" customHeight="1" x14ac:dyDescent="0.35">
      <c r="A620" s="195" t="s">
        <v>1371</v>
      </c>
      <c r="B620" s="195" t="s">
        <v>1372</v>
      </c>
      <c r="C620" s="195" t="s">
        <v>104</v>
      </c>
    </row>
    <row r="621" spans="1:3" ht="15" customHeight="1" x14ac:dyDescent="0.35">
      <c r="A621" s="195" t="s">
        <v>1373</v>
      </c>
      <c r="B621" s="195" t="s">
        <v>1374</v>
      </c>
      <c r="C621" s="195" t="s">
        <v>96</v>
      </c>
    </row>
    <row r="622" spans="1:3" ht="15" customHeight="1" x14ac:dyDescent="0.35">
      <c r="A622" s="195" t="s">
        <v>1375</v>
      </c>
      <c r="B622" s="195" t="s">
        <v>1376</v>
      </c>
      <c r="C622" s="195" t="s">
        <v>232</v>
      </c>
    </row>
    <row r="623" spans="1:3" ht="15" customHeight="1" x14ac:dyDescent="0.35">
      <c r="A623" s="195" t="s">
        <v>1377</v>
      </c>
      <c r="B623" s="195" t="s">
        <v>1378</v>
      </c>
      <c r="C623" s="195" t="s">
        <v>14</v>
      </c>
    </row>
    <row r="624" spans="1:3" ht="15" customHeight="1" x14ac:dyDescent="0.35">
      <c r="A624" s="195" t="s">
        <v>1379</v>
      </c>
      <c r="B624" s="195" t="s">
        <v>1380</v>
      </c>
      <c r="C624" s="195" t="s">
        <v>1381</v>
      </c>
    </row>
    <row r="625" spans="1:3" ht="15" customHeight="1" x14ac:dyDescent="0.35">
      <c r="A625" s="195" t="s">
        <v>1382</v>
      </c>
      <c r="B625" s="195" t="s">
        <v>1383</v>
      </c>
      <c r="C625" s="195" t="s">
        <v>107</v>
      </c>
    </row>
    <row r="626" spans="1:3" ht="15" customHeight="1" x14ac:dyDescent="0.35">
      <c r="A626" s="195" t="s">
        <v>1384</v>
      </c>
      <c r="B626" s="195" t="s">
        <v>1385</v>
      </c>
      <c r="C626" s="195" t="s">
        <v>196</v>
      </c>
    </row>
    <row r="627" spans="1:3" ht="15" customHeight="1" x14ac:dyDescent="0.35">
      <c r="A627" s="195" t="s">
        <v>1386</v>
      </c>
      <c r="B627" s="195" t="s">
        <v>1387</v>
      </c>
      <c r="C627" s="195" t="s">
        <v>119</v>
      </c>
    </row>
    <row r="628" spans="1:3" ht="15" customHeight="1" x14ac:dyDescent="0.35">
      <c r="A628" s="195" t="s">
        <v>1388</v>
      </c>
      <c r="B628" s="195" t="s">
        <v>1389</v>
      </c>
      <c r="C628" s="195" t="s">
        <v>150</v>
      </c>
    </row>
    <row r="629" spans="1:3" ht="15" customHeight="1" x14ac:dyDescent="0.35">
      <c r="A629" s="195" t="s">
        <v>1390</v>
      </c>
      <c r="B629" s="195" t="s">
        <v>1391</v>
      </c>
      <c r="C629" s="195" t="s">
        <v>1392</v>
      </c>
    </row>
    <row r="630" spans="1:3" ht="15" customHeight="1" x14ac:dyDescent="0.35">
      <c r="A630" s="195" t="s">
        <v>1393</v>
      </c>
      <c r="B630" s="195" t="s">
        <v>1394</v>
      </c>
      <c r="C630" s="195" t="s">
        <v>150</v>
      </c>
    </row>
    <row r="631" spans="1:3" ht="15" customHeight="1" x14ac:dyDescent="0.35">
      <c r="A631" s="195" t="s">
        <v>1395</v>
      </c>
      <c r="B631" s="195" t="s">
        <v>1396</v>
      </c>
      <c r="C631" s="195" t="s">
        <v>150</v>
      </c>
    </row>
    <row r="632" spans="1:3" ht="15" customHeight="1" x14ac:dyDescent="0.35">
      <c r="A632" s="195" t="s">
        <v>1397</v>
      </c>
      <c r="B632" s="195" t="s">
        <v>1398</v>
      </c>
      <c r="C632" s="195" t="s">
        <v>14</v>
      </c>
    </row>
    <row r="633" spans="1:3" ht="15" customHeight="1" x14ac:dyDescent="0.35">
      <c r="A633" s="195" t="s">
        <v>1399</v>
      </c>
      <c r="B633" s="195" t="s">
        <v>1400</v>
      </c>
      <c r="C633" s="195" t="s">
        <v>14</v>
      </c>
    </row>
    <row r="634" spans="1:3" ht="15" customHeight="1" x14ac:dyDescent="0.35">
      <c r="A634" s="195" t="s">
        <v>1401</v>
      </c>
      <c r="B634" s="195" t="s">
        <v>1402</v>
      </c>
      <c r="C634" s="195" t="s">
        <v>14</v>
      </c>
    </row>
    <row r="635" spans="1:3" ht="15" customHeight="1" x14ac:dyDescent="0.35">
      <c r="A635" s="195" t="s">
        <v>1403</v>
      </c>
      <c r="B635" s="195" t="s">
        <v>1404</v>
      </c>
      <c r="C635" s="195" t="s">
        <v>525</v>
      </c>
    </row>
    <row r="636" spans="1:3" ht="15" customHeight="1" x14ac:dyDescent="0.35">
      <c r="A636" s="195" t="s">
        <v>1405</v>
      </c>
      <c r="B636" s="195" t="s">
        <v>1406</v>
      </c>
      <c r="C636" s="195" t="s">
        <v>326</v>
      </c>
    </row>
    <row r="637" spans="1:3" ht="15" customHeight="1" x14ac:dyDescent="0.35">
      <c r="A637" s="195" t="s">
        <v>1407</v>
      </c>
      <c r="B637" s="195" t="s">
        <v>1408</v>
      </c>
      <c r="C637" s="195" t="s">
        <v>112</v>
      </c>
    </row>
    <row r="638" spans="1:3" ht="15" customHeight="1" x14ac:dyDescent="0.35">
      <c r="A638" s="195" t="s">
        <v>1409</v>
      </c>
      <c r="B638" s="195" t="s">
        <v>1410</v>
      </c>
      <c r="C638" s="195" t="s">
        <v>84</v>
      </c>
    </row>
    <row r="639" spans="1:3" ht="15" customHeight="1" x14ac:dyDescent="0.35">
      <c r="A639" s="195" t="s">
        <v>1411</v>
      </c>
      <c r="B639" s="195" t="s">
        <v>1412</v>
      </c>
      <c r="C639" s="195" t="s">
        <v>150</v>
      </c>
    </row>
  </sheetData>
  <pageMargins left="0.7" right="0.7" top="0.75" bottom="0.75" header="0.3" footer="0.3"/>
  <pageSetup paperSize="9" orientation="portrait" r:id="rId1"/>
  <headerFooter>
    <oddFooter>&amp;L&amp;1#&amp;"Calibri"&amp;10&amp;K000000Sensitivity: Internal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N321"/>
  <sheetViews>
    <sheetView topLeftCell="A53" zoomScaleNormal="100" workbookViewId="0">
      <selection activeCell="F210" sqref="F210"/>
    </sheetView>
  </sheetViews>
  <sheetFormatPr defaultRowHeight="13" x14ac:dyDescent="0.4"/>
  <cols>
    <col min="1" max="1" width="8.90625" style="3"/>
    <col min="2" max="2" width="15.54296875" style="10" customWidth="1"/>
    <col min="3" max="3" width="10.54296875" style="3" customWidth="1"/>
    <col min="4" max="4" width="19.54296875" style="3" customWidth="1"/>
    <col min="5" max="5" width="37.453125" style="3" customWidth="1"/>
    <col min="6" max="6" width="9.90625" style="3" customWidth="1"/>
    <col min="7" max="10" width="8.90625" style="3"/>
    <col min="11" max="11" width="11.54296875" style="3" bestFit="1" customWidth="1"/>
    <col min="12" max="12" width="8.90625" style="3"/>
    <col min="13" max="19" width="9.08984375" style="3" customWidth="1"/>
    <col min="20" max="253" width="8.90625" style="3"/>
    <col min="254" max="254" width="15.54296875" style="3" customWidth="1"/>
    <col min="255" max="255" width="8.90625" style="3"/>
    <col min="256" max="256" width="16.54296875" style="3" customWidth="1"/>
    <col min="257" max="257" width="30.90625" style="3" bestFit="1" customWidth="1"/>
    <col min="258" max="258" width="9.90625" style="3" customWidth="1"/>
    <col min="259" max="262" width="8.90625" style="3"/>
    <col min="263" max="263" width="11.54296875" style="3" bestFit="1" customWidth="1"/>
    <col min="264" max="509" width="8.90625" style="3"/>
    <col min="510" max="510" width="15.54296875" style="3" customWidth="1"/>
    <col min="511" max="511" width="8.90625" style="3"/>
    <col min="512" max="512" width="16.54296875" style="3" customWidth="1"/>
    <col min="513" max="513" width="30.90625" style="3" bestFit="1" customWidth="1"/>
    <col min="514" max="514" width="9.90625" style="3" customWidth="1"/>
    <col min="515" max="518" width="8.90625" style="3"/>
    <col min="519" max="519" width="11.54296875" style="3" bestFit="1" customWidth="1"/>
    <col min="520" max="765" width="8.90625" style="3"/>
    <col min="766" max="766" width="15.54296875" style="3" customWidth="1"/>
    <col min="767" max="767" width="8.90625" style="3"/>
    <col min="768" max="768" width="16.54296875" style="3" customWidth="1"/>
    <col min="769" max="769" width="30.90625" style="3" bestFit="1" customWidth="1"/>
    <col min="770" max="770" width="9.90625" style="3" customWidth="1"/>
    <col min="771" max="774" width="8.90625" style="3"/>
    <col min="775" max="775" width="11.54296875" style="3" bestFit="1" customWidth="1"/>
    <col min="776" max="1021" width="8.90625" style="3"/>
    <col min="1022" max="1022" width="15.54296875" style="3" customWidth="1"/>
    <col min="1023" max="1023" width="8.90625" style="3"/>
    <col min="1024" max="1024" width="16.54296875" style="3" customWidth="1"/>
    <col min="1025" max="1025" width="30.90625" style="3" bestFit="1" customWidth="1"/>
    <col min="1026" max="1026" width="9.90625" style="3" customWidth="1"/>
    <col min="1027" max="1030" width="8.90625" style="3"/>
    <col min="1031" max="1031" width="11.54296875" style="3" bestFit="1" customWidth="1"/>
    <col min="1032" max="1277" width="8.90625" style="3"/>
    <col min="1278" max="1278" width="15.54296875" style="3" customWidth="1"/>
    <col min="1279" max="1279" width="8.90625" style="3"/>
    <col min="1280" max="1280" width="16.54296875" style="3" customWidth="1"/>
    <col min="1281" max="1281" width="30.90625" style="3" bestFit="1" customWidth="1"/>
    <col min="1282" max="1282" width="9.90625" style="3" customWidth="1"/>
    <col min="1283" max="1286" width="8.90625" style="3"/>
    <col min="1287" max="1287" width="11.54296875" style="3" bestFit="1" customWidth="1"/>
    <col min="1288" max="1533" width="8.90625" style="3"/>
    <col min="1534" max="1534" width="15.54296875" style="3" customWidth="1"/>
    <col min="1535" max="1535" width="8.90625" style="3"/>
    <col min="1536" max="1536" width="16.54296875" style="3" customWidth="1"/>
    <col min="1537" max="1537" width="30.90625" style="3" bestFit="1" customWidth="1"/>
    <col min="1538" max="1538" width="9.90625" style="3" customWidth="1"/>
    <col min="1539" max="1542" width="8.90625" style="3"/>
    <col min="1543" max="1543" width="11.54296875" style="3" bestFit="1" customWidth="1"/>
    <col min="1544" max="1789" width="8.90625" style="3"/>
    <col min="1790" max="1790" width="15.54296875" style="3" customWidth="1"/>
    <col min="1791" max="1791" width="8.90625" style="3"/>
    <col min="1792" max="1792" width="16.54296875" style="3" customWidth="1"/>
    <col min="1793" max="1793" width="30.90625" style="3" bestFit="1" customWidth="1"/>
    <col min="1794" max="1794" width="9.90625" style="3" customWidth="1"/>
    <col min="1795" max="1798" width="8.90625" style="3"/>
    <col min="1799" max="1799" width="11.54296875" style="3" bestFit="1" customWidth="1"/>
    <col min="1800" max="2045" width="8.90625" style="3"/>
    <col min="2046" max="2046" width="15.54296875" style="3" customWidth="1"/>
    <col min="2047" max="2047" width="8.90625" style="3"/>
    <col min="2048" max="2048" width="16.54296875" style="3" customWidth="1"/>
    <col min="2049" max="2049" width="30.90625" style="3" bestFit="1" customWidth="1"/>
    <col min="2050" max="2050" width="9.90625" style="3" customWidth="1"/>
    <col min="2051" max="2054" width="8.90625" style="3"/>
    <col min="2055" max="2055" width="11.54296875" style="3" bestFit="1" customWidth="1"/>
    <col min="2056" max="2301" width="8.90625" style="3"/>
    <col min="2302" max="2302" width="15.54296875" style="3" customWidth="1"/>
    <col min="2303" max="2303" width="8.90625" style="3"/>
    <col min="2304" max="2304" width="16.54296875" style="3" customWidth="1"/>
    <col min="2305" max="2305" width="30.90625" style="3" bestFit="1" customWidth="1"/>
    <col min="2306" max="2306" width="9.90625" style="3" customWidth="1"/>
    <col min="2307" max="2310" width="8.90625" style="3"/>
    <col min="2311" max="2311" width="11.54296875" style="3" bestFit="1" customWidth="1"/>
    <col min="2312" max="2557" width="8.90625" style="3"/>
    <col min="2558" max="2558" width="15.54296875" style="3" customWidth="1"/>
    <col min="2559" max="2559" width="8.90625" style="3"/>
    <col min="2560" max="2560" width="16.54296875" style="3" customWidth="1"/>
    <col min="2561" max="2561" width="30.90625" style="3" bestFit="1" customWidth="1"/>
    <col min="2562" max="2562" width="9.90625" style="3" customWidth="1"/>
    <col min="2563" max="2566" width="8.90625" style="3"/>
    <col min="2567" max="2567" width="11.54296875" style="3" bestFit="1" customWidth="1"/>
    <col min="2568" max="2813" width="8.90625" style="3"/>
    <col min="2814" max="2814" width="15.54296875" style="3" customWidth="1"/>
    <col min="2815" max="2815" width="8.90625" style="3"/>
    <col min="2816" max="2816" width="16.54296875" style="3" customWidth="1"/>
    <col min="2817" max="2817" width="30.90625" style="3" bestFit="1" customWidth="1"/>
    <col min="2818" max="2818" width="9.90625" style="3" customWidth="1"/>
    <col min="2819" max="2822" width="8.90625" style="3"/>
    <col min="2823" max="2823" width="11.54296875" style="3" bestFit="1" customWidth="1"/>
    <col min="2824" max="3069" width="8.90625" style="3"/>
    <col min="3070" max="3070" width="15.54296875" style="3" customWidth="1"/>
    <col min="3071" max="3071" width="8.90625" style="3"/>
    <col min="3072" max="3072" width="16.54296875" style="3" customWidth="1"/>
    <col min="3073" max="3073" width="30.90625" style="3" bestFit="1" customWidth="1"/>
    <col min="3074" max="3074" width="9.90625" style="3" customWidth="1"/>
    <col min="3075" max="3078" width="8.90625" style="3"/>
    <col min="3079" max="3079" width="11.54296875" style="3" bestFit="1" customWidth="1"/>
    <col min="3080" max="3325" width="8.90625" style="3"/>
    <col min="3326" max="3326" width="15.54296875" style="3" customWidth="1"/>
    <col min="3327" max="3327" width="8.90625" style="3"/>
    <col min="3328" max="3328" width="16.54296875" style="3" customWidth="1"/>
    <col min="3329" max="3329" width="30.90625" style="3" bestFit="1" customWidth="1"/>
    <col min="3330" max="3330" width="9.90625" style="3" customWidth="1"/>
    <col min="3331" max="3334" width="8.90625" style="3"/>
    <col min="3335" max="3335" width="11.54296875" style="3" bestFit="1" customWidth="1"/>
    <col min="3336" max="3581" width="8.90625" style="3"/>
    <col min="3582" max="3582" width="15.54296875" style="3" customWidth="1"/>
    <col min="3583" max="3583" width="8.90625" style="3"/>
    <col min="3584" max="3584" width="16.54296875" style="3" customWidth="1"/>
    <col min="3585" max="3585" width="30.90625" style="3" bestFit="1" customWidth="1"/>
    <col min="3586" max="3586" width="9.90625" style="3" customWidth="1"/>
    <col min="3587" max="3590" width="8.90625" style="3"/>
    <col min="3591" max="3591" width="11.54296875" style="3" bestFit="1" customWidth="1"/>
    <col min="3592" max="3837" width="8.90625" style="3"/>
    <col min="3838" max="3838" width="15.54296875" style="3" customWidth="1"/>
    <col min="3839" max="3839" width="8.90625" style="3"/>
    <col min="3840" max="3840" width="16.54296875" style="3" customWidth="1"/>
    <col min="3841" max="3841" width="30.90625" style="3" bestFit="1" customWidth="1"/>
    <col min="3842" max="3842" width="9.90625" style="3" customWidth="1"/>
    <col min="3843" max="3846" width="8.90625" style="3"/>
    <col min="3847" max="3847" width="11.54296875" style="3" bestFit="1" customWidth="1"/>
    <col min="3848" max="4093" width="8.90625" style="3"/>
    <col min="4094" max="4094" width="15.54296875" style="3" customWidth="1"/>
    <col min="4095" max="4095" width="8.90625" style="3"/>
    <col min="4096" max="4096" width="16.54296875" style="3" customWidth="1"/>
    <col min="4097" max="4097" width="30.90625" style="3" bestFit="1" customWidth="1"/>
    <col min="4098" max="4098" width="9.90625" style="3" customWidth="1"/>
    <col min="4099" max="4102" width="8.90625" style="3"/>
    <col min="4103" max="4103" width="11.54296875" style="3" bestFit="1" customWidth="1"/>
    <col min="4104" max="4349" width="8.90625" style="3"/>
    <col min="4350" max="4350" width="15.54296875" style="3" customWidth="1"/>
    <col min="4351" max="4351" width="8.90625" style="3"/>
    <col min="4352" max="4352" width="16.54296875" style="3" customWidth="1"/>
    <col min="4353" max="4353" width="30.90625" style="3" bestFit="1" customWidth="1"/>
    <col min="4354" max="4354" width="9.90625" style="3" customWidth="1"/>
    <col min="4355" max="4358" width="8.90625" style="3"/>
    <col min="4359" max="4359" width="11.54296875" style="3" bestFit="1" customWidth="1"/>
    <col min="4360" max="4605" width="8.90625" style="3"/>
    <col min="4606" max="4606" width="15.54296875" style="3" customWidth="1"/>
    <col min="4607" max="4607" width="8.90625" style="3"/>
    <col min="4608" max="4608" width="16.54296875" style="3" customWidth="1"/>
    <col min="4609" max="4609" width="30.90625" style="3" bestFit="1" customWidth="1"/>
    <col min="4610" max="4610" width="9.90625" style="3" customWidth="1"/>
    <col min="4611" max="4614" width="8.90625" style="3"/>
    <col min="4615" max="4615" width="11.54296875" style="3" bestFit="1" customWidth="1"/>
    <col min="4616" max="4861" width="8.90625" style="3"/>
    <col min="4862" max="4862" width="15.54296875" style="3" customWidth="1"/>
    <col min="4863" max="4863" width="8.90625" style="3"/>
    <col min="4864" max="4864" width="16.54296875" style="3" customWidth="1"/>
    <col min="4865" max="4865" width="30.90625" style="3" bestFit="1" customWidth="1"/>
    <col min="4866" max="4866" width="9.90625" style="3" customWidth="1"/>
    <col min="4867" max="4870" width="8.90625" style="3"/>
    <col min="4871" max="4871" width="11.54296875" style="3" bestFit="1" customWidth="1"/>
    <col min="4872" max="5117" width="8.90625" style="3"/>
    <col min="5118" max="5118" width="15.54296875" style="3" customWidth="1"/>
    <col min="5119" max="5119" width="8.90625" style="3"/>
    <col min="5120" max="5120" width="16.54296875" style="3" customWidth="1"/>
    <col min="5121" max="5121" width="30.90625" style="3" bestFit="1" customWidth="1"/>
    <col min="5122" max="5122" width="9.90625" style="3" customWidth="1"/>
    <col min="5123" max="5126" width="8.90625" style="3"/>
    <col min="5127" max="5127" width="11.54296875" style="3" bestFit="1" customWidth="1"/>
    <col min="5128" max="5373" width="8.90625" style="3"/>
    <col min="5374" max="5374" width="15.54296875" style="3" customWidth="1"/>
    <col min="5375" max="5375" width="8.90625" style="3"/>
    <col min="5376" max="5376" width="16.54296875" style="3" customWidth="1"/>
    <col min="5377" max="5377" width="30.90625" style="3" bestFit="1" customWidth="1"/>
    <col min="5378" max="5378" width="9.90625" style="3" customWidth="1"/>
    <col min="5379" max="5382" width="8.90625" style="3"/>
    <col min="5383" max="5383" width="11.54296875" style="3" bestFit="1" customWidth="1"/>
    <col min="5384" max="5629" width="8.90625" style="3"/>
    <col min="5630" max="5630" width="15.54296875" style="3" customWidth="1"/>
    <col min="5631" max="5631" width="8.90625" style="3"/>
    <col min="5632" max="5632" width="16.54296875" style="3" customWidth="1"/>
    <col min="5633" max="5633" width="30.90625" style="3" bestFit="1" customWidth="1"/>
    <col min="5634" max="5634" width="9.90625" style="3" customWidth="1"/>
    <col min="5635" max="5638" width="8.90625" style="3"/>
    <col min="5639" max="5639" width="11.54296875" style="3" bestFit="1" customWidth="1"/>
    <col min="5640" max="5885" width="8.90625" style="3"/>
    <col min="5886" max="5886" width="15.54296875" style="3" customWidth="1"/>
    <col min="5887" max="5887" width="8.90625" style="3"/>
    <col min="5888" max="5888" width="16.54296875" style="3" customWidth="1"/>
    <col min="5889" max="5889" width="30.90625" style="3" bestFit="1" customWidth="1"/>
    <col min="5890" max="5890" width="9.90625" style="3" customWidth="1"/>
    <col min="5891" max="5894" width="8.90625" style="3"/>
    <col min="5895" max="5895" width="11.54296875" style="3" bestFit="1" customWidth="1"/>
    <col min="5896" max="6141" width="8.90625" style="3"/>
    <col min="6142" max="6142" width="15.54296875" style="3" customWidth="1"/>
    <col min="6143" max="6143" width="8.90625" style="3"/>
    <col min="6144" max="6144" width="16.54296875" style="3" customWidth="1"/>
    <col min="6145" max="6145" width="30.90625" style="3" bestFit="1" customWidth="1"/>
    <col min="6146" max="6146" width="9.90625" style="3" customWidth="1"/>
    <col min="6147" max="6150" width="8.90625" style="3"/>
    <col min="6151" max="6151" width="11.54296875" style="3" bestFit="1" customWidth="1"/>
    <col min="6152" max="6397" width="8.90625" style="3"/>
    <col min="6398" max="6398" width="15.54296875" style="3" customWidth="1"/>
    <col min="6399" max="6399" width="8.90625" style="3"/>
    <col min="6400" max="6400" width="16.54296875" style="3" customWidth="1"/>
    <col min="6401" max="6401" width="30.90625" style="3" bestFit="1" customWidth="1"/>
    <col min="6402" max="6402" width="9.90625" style="3" customWidth="1"/>
    <col min="6403" max="6406" width="8.90625" style="3"/>
    <col min="6407" max="6407" width="11.54296875" style="3" bestFit="1" customWidth="1"/>
    <col min="6408" max="6653" width="8.90625" style="3"/>
    <col min="6654" max="6654" width="15.54296875" style="3" customWidth="1"/>
    <col min="6655" max="6655" width="8.90625" style="3"/>
    <col min="6656" max="6656" width="16.54296875" style="3" customWidth="1"/>
    <col min="6657" max="6657" width="30.90625" style="3" bestFit="1" customWidth="1"/>
    <col min="6658" max="6658" width="9.90625" style="3" customWidth="1"/>
    <col min="6659" max="6662" width="8.90625" style="3"/>
    <col min="6663" max="6663" width="11.54296875" style="3" bestFit="1" customWidth="1"/>
    <col min="6664" max="6909" width="8.90625" style="3"/>
    <col min="6910" max="6910" width="15.54296875" style="3" customWidth="1"/>
    <col min="6911" max="6911" width="8.90625" style="3"/>
    <col min="6912" max="6912" width="16.54296875" style="3" customWidth="1"/>
    <col min="6913" max="6913" width="30.90625" style="3" bestFit="1" customWidth="1"/>
    <col min="6914" max="6914" width="9.90625" style="3" customWidth="1"/>
    <col min="6915" max="6918" width="8.90625" style="3"/>
    <col min="6919" max="6919" width="11.54296875" style="3" bestFit="1" customWidth="1"/>
    <col min="6920" max="7165" width="8.90625" style="3"/>
    <col min="7166" max="7166" width="15.54296875" style="3" customWidth="1"/>
    <col min="7167" max="7167" width="8.90625" style="3"/>
    <col min="7168" max="7168" width="16.54296875" style="3" customWidth="1"/>
    <col min="7169" max="7169" width="30.90625" style="3" bestFit="1" customWidth="1"/>
    <col min="7170" max="7170" width="9.90625" style="3" customWidth="1"/>
    <col min="7171" max="7174" width="8.90625" style="3"/>
    <col min="7175" max="7175" width="11.54296875" style="3" bestFit="1" customWidth="1"/>
    <col min="7176" max="7421" width="8.90625" style="3"/>
    <col min="7422" max="7422" width="15.54296875" style="3" customWidth="1"/>
    <col min="7423" max="7423" width="8.90625" style="3"/>
    <col min="7424" max="7424" width="16.54296875" style="3" customWidth="1"/>
    <col min="7425" max="7425" width="30.90625" style="3" bestFit="1" customWidth="1"/>
    <col min="7426" max="7426" width="9.90625" style="3" customWidth="1"/>
    <col min="7427" max="7430" width="8.90625" style="3"/>
    <col min="7431" max="7431" width="11.54296875" style="3" bestFit="1" customWidth="1"/>
    <col min="7432" max="7677" width="8.90625" style="3"/>
    <col min="7678" max="7678" width="15.54296875" style="3" customWidth="1"/>
    <col min="7679" max="7679" width="8.90625" style="3"/>
    <col min="7680" max="7680" width="16.54296875" style="3" customWidth="1"/>
    <col min="7681" max="7681" width="30.90625" style="3" bestFit="1" customWidth="1"/>
    <col min="7682" max="7682" width="9.90625" style="3" customWidth="1"/>
    <col min="7683" max="7686" width="8.90625" style="3"/>
    <col min="7687" max="7687" width="11.54296875" style="3" bestFit="1" customWidth="1"/>
    <col min="7688" max="7933" width="8.90625" style="3"/>
    <col min="7934" max="7934" width="15.54296875" style="3" customWidth="1"/>
    <col min="7935" max="7935" width="8.90625" style="3"/>
    <col min="7936" max="7936" width="16.54296875" style="3" customWidth="1"/>
    <col min="7937" max="7937" width="30.90625" style="3" bestFit="1" customWidth="1"/>
    <col min="7938" max="7938" width="9.90625" style="3" customWidth="1"/>
    <col min="7939" max="7942" width="8.90625" style="3"/>
    <col min="7943" max="7943" width="11.54296875" style="3" bestFit="1" customWidth="1"/>
    <col min="7944" max="8189" width="8.90625" style="3"/>
    <col min="8190" max="8190" width="15.54296875" style="3" customWidth="1"/>
    <col min="8191" max="8191" width="8.90625" style="3"/>
    <col min="8192" max="8192" width="16.54296875" style="3" customWidth="1"/>
    <col min="8193" max="8193" width="30.90625" style="3" bestFit="1" customWidth="1"/>
    <col min="8194" max="8194" width="9.90625" style="3" customWidth="1"/>
    <col min="8195" max="8198" width="8.90625" style="3"/>
    <col min="8199" max="8199" width="11.54296875" style="3" bestFit="1" customWidth="1"/>
    <col min="8200" max="8445" width="8.90625" style="3"/>
    <col min="8446" max="8446" width="15.54296875" style="3" customWidth="1"/>
    <col min="8447" max="8447" width="8.90625" style="3"/>
    <col min="8448" max="8448" width="16.54296875" style="3" customWidth="1"/>
    <col min="8449" max="8449" width="30.90625" style="3" bestFit="1" customWidth="1"/>
    <col min="8450" max="8450" width="9.90625" style="3" customWidth="1"/>
    <col min="8451" max="8454" width="8.90625" style="3"/>
    <col min="8455" max="8455" width="11.54296875" style="3" bestFit="1" customWidth="1"/>
    <col min="8456" max="8701" width="8.90625" style="3"/>
    <col min="8702" max="8702" width="15.54296875" style="3" customWidth="1"/>
    <col min="8703" max="8703" width="8.90625" style="3"/>
    <col min="8704" max="8704" width="16.54296875" style="3" customWidth="1"/>
    <col min="8705" max="8705" width="30.90625" style="3" bestFit="1" customWidth="1"/>
    <col min="8706" max="8706" width="9.90625" style="3" customWidth="1"/>
    <col min="8707" max="8710" width="8.90625" style="3"/>
    <col min="8711" max="8711" width="11.54296875" style="3" bestFit="1" customWidth="1"/>
    <col min="8712" max="8957" width="8.90625" style="3"/>
    <col min="8958" max="8958" width="15.54296875" style="3" customWidth="1"/>
    <col min="8959" max="8959" width="8.90625" style="3"/>
    <col min="8960" max="8960" width="16.54296875" style="3" customWidth="1"/>
    <col min="8961" max="8961" width="30.90625" style="3" bestFit="1" customWidth="1"/>
    <col min="8962" max="8962" width="9.90625" style="3" customWidth="1"/>
    <col min="8963" max="8966" width="8.90625" style="3"/>
    <col min="8967" max="8967" width="11.54296875" style="3" bestFit="1" customWidth="1"/>
    <col min="8968" max="9213" width="8.90625" style="3"/>
    <col min="9214" max="9214" width="15.54296875" style="3" customWidth="1"/>
    <col min="9215" max="9215" width="8.90625" style="3"/>
    <col min="9216" max="9216" width="16.54296875" style="3" customWidth="1"/>
    <col min="9217" max="9217" width="30.90625" style="3" bestFit="1" customWidth="1"/>
    <col min="9218" max="9218" width="9.90625" style="3" customWidth="1"/>
    <col min="9219" max="9222" width="8.90625" style="3"/>
    <col min="9223" max="9223" width="11.54296875" style="3" bestFit="1" customWidth="1"/>
    <col min="9224" max="9469" width="8.90625" style="3"/>
    <col min="9470" max="9470" width="15.54296875" style="3" customWidth="1"/>
    <col min="9471" max="9471" width="8.90625" style="3"/>
    <col min="9472" max="9472" width="16.54296875" style="3" customWidth="1"/>
    <col min="9473" max="9473" width="30.90625" style="3" bestFit="1" customWidth="1"/>
    <col min="9474" max="9474" width="9.90625" style="3" customWidth="1"/>
    <col min="9475" max="9478" width="8.90625" style="3"/>
    <col min="9479" max="9479" width="11.54296875" style="3" bestFit="1" customWidth="1"/>
    <col min="9480" max="9725" width="8.90625" style="3"/>
    <col min="9726" max="9726" width="15.54296875" style="3" customWidth="1"/>
    <col min="9727" max="9727" width="8.90625" style="3"/>
    <col min="9728" max="9728" width="16.54296875" style="3" customWidth="1"/>
    <col min="9729" max="9729" width="30.90625" style="3" bestFit="1" customWidth="1"/>
    <col min="9730" max="9730" width="9.90625" style="3" customWidth="1"/>
    <col min="9731" max="9734" width="8.90625" style="3"/>
    <col min="9735" max="9735" width="11.54296875" style="3" bestFit="1" customWidth="1"/>
    <col min="9736" max="9981" width="8.90625" style="3"/>
    <col min="9982" max="9982" width="15.54296875" style="3" customWidth="1"/>
    <col min="9983" max="9983" width="8.90625" style="3"/>
    <col min="9984" max="9984" width="16.54296875" style="3" customWidth="1"/>
    <col min="9985" max="9985" width="30.90625" style="3" bestFit="1" customWidth="1"/>
    <col min="9986" max="9986" width="9.90625" style="3" customWidth="1"/>
    <col min="9987" max="9990" width="8.90625" style="3"/>
    <col min="9991" max="9991" width="11.54296875" style="3" bestFit="1" customWidth="1"/>
    <col min="9992" max="10237" width="8.90625" style="3"/>
    <col min="10238" max="10238" width="15.54296875" style="3" customWidth="1"/>
    <col min="10239" max="10239" width="8.90625" style="3"/>
    <col min="10240" max="10240" width="16.54296875" style="3" customWidth="1"/>
    <col min="10241" max="10241" width="30.90625" style="3" bestFit="1" customWidth="1"/>
    <col min="10242" max="10242" width="9.90625" style="3" customWidth="1"/>
    <col min="10243" max="10246" width="8.90625" style="3"/>
    <col min="10247" max="10247" width="11.54296875" style="3" bestFit="1" customWidth="1"/>
    <col min="10248" max="10493" width="8.90625" style="3"/>
    <col min="10494" max="10494" width="15.54296875" style="3" customWidth="1"/>
    <col min="10495" max="10495" width="8.90625" style="3"/>
    <col min="10496" max="10496" width="16.54296875" style="3" customWidth="1"/>
    <col min="10497" max="10497" width="30.90625" style="3" bestFit="1" customWidth="1"/>
    <col min="10498" max="10498" width="9.90625" style="3" customWidth="1"/>
    <col min="10499" max="10502" width="8.90625" style="3"/>
    <col min="10503" max="10503" width="11.54296875" style="3" bestFit="1" customWidth="1"/>
    <col min="10504" max="10749" width="8.90625" style="3"/>
    <col min="10750" max="10750" width="15.54296875" style="3" customWidth="1"/>
    <col min="10751" max="10751" width="8.90625" style="3"/>
    <col min="10752" max="10752" width="16.54296875" style="3" customWidth="1"/>
    <col min="10753" max="10753" width="30.90625" style="3" bestFit="1" customWidth="1"/>
    <col min="10754" max="10754" width="9.90625" style="3" customWidth="1"/>
    <col min="10755" max="10758" width="8.90625" style="3"/>
    <col min="10759" max="10759" width="11.54296875" style="3" bestFit="1" customWidth="1"/>
    <col min="10760" max="11005" width="8.90625" style="3"/>
    <col min="11006" max="11006" width="15.54296875" style="3" customWidth="1"/>
    <col min="11007" max="11007" width="8.90625" style="3"/>
    <col min="11008" max="11008" width="16.54296875" style="3" customWidth="1"/>
    <col min="11009" max="11009" width="30.90625" style="3" bestFit="1" customWidth="1"/>
    <col min="11010" max="11010" width="9.90625" style="3" customWidth="1"/>
    <col min="11011" max="11014" width="8.90625" style="3"/>
    <col min="11015" max="11015" width="11.54296875" style="3" bestFit="1" customWidth="1"/>
    <col min="11016" max="11261" width="8.90625" style="3"/>
    <col min="11262" max="11262" width="15.54296875" style="3" customWidth="1"/>
    <col min="11263" max="11263" width="8.90625" style="3"/>
    <col min="11264" max="11264" width="16.54296875" style="3" customWidth="1"/>
    <col min="11265" max="11265" width="30.90625" style="3" bestFit="1" customWidth="1"/>
    <col min="11266" max="11266" width="9.90625" style="3" customWidth="1"/>
    <col min="11267" max="11270" width="8.90625" style="3"/>
    <col min="11271" max="11271" width="11.54296875" style="3" bestFit="1" customWidth="1"/>
    <col min="11272" max="11517" width="8.90625" style="3"/>
    <col min="11518" max="11518" width="15.54296875" style="3" customWidth="1"/>
    <col min="11519" max="11519" width="8.90625" style="3"/>
    <col min="11520" max="11520" width="16.54296875" style="3" customWidth="1"/>
    <col min="11521" max="11521" width="30.90625" style="3" bestFit="1" customWidth="1"/>
    <col min="11522" max="11522" width="9.90625" style="3" customWidth="1"/>
    <col min="11523" max="11526" width="8.90625" style="3"/>
    <col min="11527" max="11527" width="11.54296875" style="3" bestFit="1" customWidth="1"/>
    <col min="11528" max="11773" width="8.90625" style="3"/>
    <col min="11774" max="11774" width="15.54296875" style="3" customWidth="1"/>
    <col min="11775" max="11775" width="8.90625" style="3"/>
    <col min="11776" max="11776" width="16.54296875" style="3" customWidth="1"/>
    <col min="11777" max="11777" width="30.90625" style="3" bestFit="1" customWidth="1"/>
    <col min="11778" max="11778" width="9.90625" style="3" customWidth="1"/>
    <col min="11779" max="11782" width="8.90625" style="3"/>
    <col min="11783" max="11783" width="11.54296875" style="3" bestFit="1" customWidth="1"/>
    <col min="11784" max="12029" width="8.90625" style="3"/>
    <col min="12030" max="12030" width="15.54296875" style="3" customWidth="1"/>
    <col min="12031" max="12031" width="8.90625" style="3"/>
    <col min="12032" max="12032" width="16.54296875" style="3" customWidth="1"/>
    <col min="12033" max="12033" width="30.90625" style="3" bestFit="1" customWidth="1"/>
    <col min="12034" max="12034" width="9.90625" style="3" customWidth="1"/>
    <col min="12035" max="12038" width="8.90625" style="3"/>
    <col min="12039" max="12039" width="11.54296875" style="3" bestFit="1" customWidth="1"/>
    <col min="12040" max="12285" width="8.90625" style="3"/>
    <col min="12286" max="12286" width="15.54296875" style="3" customWidth="1"/>
    <col min="12287" max="12287" width="8.90625" style="3"/>
    <col min="12288" max="12288" width="16.54296875" style="3" customWidth="1"/>
    <col min="12289" max="12289" width="30.90625" style="3" bestFit="1" customWidth="1"/>
    <col min="12290" max="12290" width="9.90625" style="3" customWidth="1"/>
    <col min="12291" max="12294" width="8.90625" style="3"/>
    <col min="12295" max="12295" width="11.54296875" style="3" bestFit="1" customWidth="1"/>
    <col min="12296" max="12541" width="8.90625" style="3"/>
    <col min="12542" max="12542" width="15.54296875" style="3" customWidth="1"/>
    <col min="12543" max="12543" width="8.90625" style="3"/>
    <col min="12544" max="12544" width="16.54296875" style="3" customWidth="1"/>
    <col min="12545" max="12545" width="30.90625" style="3" bestFit="1" customWidth="1"/>
    <col min="12546" max="12546" width="9.90625" style="3" customWidth="1"/>
    <col min="12547" max="12550" width="8.90625" style="3"/>
    <col min="12551" max="12551" width="11.54296875" style="3" bestFit="1" customWidth="1"/>
    <col min="12552" max="12797" width="8.90625" style="3"/>
    <col min="12798" max="12798" width="15.54296875" style="3" customWidth="1"/>
    <col min="12799" max="12799" width="8.90625" style="3"/>
    <col min="12800" max="12800" width="16.54296875" style="3" customWidth="1"/>
    <col min="12801" max="12801" width="30.90625" style="3" bestFit="1" customWidth="1"/>
    <col min="12802" max="12802" width="9.90625" style="3" customWidth="1"/>
    <col min="12803" max="12806" width="8.90625" style="3"/>
    <col min="12807" max="12807" width="11.54296875" style="3" bestFit="1" customWidth="1"/>
    <col min="12808" max="13053" width="8.90625" style="3"/>
    <col min="13054" max="13054" width="15.54296875" style="3" customWidth="1"/>
    <col min="13055" max="13055" width="8.90625" style="3"/>
    <col min="13056" max="13056" width="16.54296875" style="3" customWidth="1"/>
    <col min="13057" max="13057" width="30.90625" style="3" bestFit="1" customWidth="1"/>
    <col min="13058" max="13058" width="9.90625" style="3" customWidth="1"/>
    <col min="13059" max="13062" width="8.90625" style="3"/>
    <col min="13063" max="13063" width="11.54296875" style="3" bestFit="1" customWidth="1"/>
    <col min="13064" max="13309" width="8.90625" style="3"/>
    <col min="13310" max="13310" width="15.54296875" style="3" customWidth="1"/>
    <col min="13311" max="13311" width="8.90625" style="3"/>
    <col min="13312" max="13312" width="16.54296875" style="3" customWidth="1"/>
    <col min="13313" max="13313" width="30.90625" style="3" bestFit="1" customWidth="1"/>
    <col min="13314" max="13314" width="9.90625" style="3" customWidth="1"/>
    <col min="13315" max="13318" width="8.90625" style="3"/>
    <col min="13319" max="13319" width="11.54296875" style="3" bestFit="1" customWidth="1"/>
    <col min="13320" max="13565" width="8.90625" style="3"/>
    <col min="13566" max="13566" width="15.54296875" style="3" customWidth="1"/>
    <col min="13567" max="13567" width="8.90625" style="3"/>
    <col min="13568" max="13568" width="16.54296875" style="3" customWidth="1"/>
    <col min="13569" max="13569" width="30.90625" style="3" bestFit="1" customWidth="1"/>
    <col min="13570" max="13570" width="9.90625" style="3" customWidth="1"/>
    <col min="13571" max="13574" width="8.90625" style="3"/>
    <col min="13575" max="13575" width="11.54296875" style="3" bestFit="1" customWidth="1"/>
    <col min="13576" max="13821" width="8.90625" style="3"/>
    <col min="13822" max="13822" width="15.54296875" style="3" customWidth="1"/>
    <col min="13823" max="13823" width="8.90625" style="3"/>
    <col min="13824" max="13824" width="16.54296875" style="3" customWidth="1"/>
    <col min="13825" max="13825" width="30.90625" style="3" bestFit="1" customWidth="1"/>
    <col min="13826" max="13826" width="9.90625" style="3" customWidth="1"/>
    <col min="13827" max="13830" width="8.90625" style="3"/>
    <col min="13831" max="13831" width="11.54296875" style="3" bestFit="1" customWidth="1"/>
    <col min="13832" max="14077" width="8.90625" style="3"/>
    <col min="14078" max="14078" width="15.54296875" style="3" customWidth="1"/>
    <col min="14079" max="14079" width="8.90625" style="3"/>
    <col min="14080" max="14080" width="16.54296875" style="3" customWidth="1"/>
    <col min="14081" max="14081" width="30.90625" style="3" bestFit="1" customWidth="1"/>
    <col min="14082" max="14082" width="9.90625" style="3" customWidth="1"/>
    <col min="14083" max="14086" width="8.90625" style="3"/>
    <col min="14087" max="14087" width="11.54296875" style="3" bestFit="1" customWidth="1"/>
    <col min="14088" max="14333" width="8.90625" style="3"/>
    <col min="14334" max="14334" width="15.54296875" style="3" customWidth="1"/>
    <col min="14335" max="14335" width="8.90625" style="3"/>
    <col min="14336" max="14336" width="16.54296875" style="3" customWidth="1"/>
    <col min="14337" max="14337" width="30.90625" style="3" bestFit="1" customWidth="1"/>
    <col min="14338" max="14338" width="9.90625" style="3" customWidth="1"/>
    <col min="14339" max="14342" width="8.90625" style="3"/>
    <col min="14343" max="14343" width="11.54296875" style="3" bestFit="1" customWidth="1"/>
    <col min="14344" max="14589" width="8.90625" style="3"/>
    <col min="14590" max="14590" width="15.54296875" style="3" customWidth="1"/>
    <col min="14591" max="14591" width="8.90625" style="3"/>
    <col min="14592" max="14592" width="16.54296875" style="3" customWidth="1"/>
    <col min="14593" max="14593" width="30.90625" style="3" bestFit="1" customWidth="1"/>
    <col min="14594" max="14594" width="9.90625" style="3" customWidth="1"/>
    <col min="14595" max="14598" width="8.90625" style="3"/>
    <col min="14599" max="14599" width="11.54296875" style="3" bestFit="1" customWidth="1"/>
    <col min="14600" max="14845" width="8.90625" style="3"/>
    <col min="14846" max="14846" width="15.54296875" style="3" customWidth="1"/>
    <col min="14847" max="14847" width="8.90625" style="3"/>
    <col min="14848" max="14848" width="16.54296875" style="3" customWidth="1"/>
    <col min="14849" max="14849" width="30.90625" style="3" bestFit="1" customWidth="1"/>
    <col min="14850" max="14850" width="9.90625" style="3" customWidth="1"/>
    <col min="14851" max="14854" width="8.90625" style="3"/>
    <col min="14855" max="14855" width="11.54296875" style="3" bestFit="1" customWidth="1"/>
    <col min="14856" max="15101" width="8.90625" style="3"/>
    <col min="15102" max="15102" width="15.54296875" style="3" customWidth="1"/>
    <col min="15103" max="15103" width="8.90625" style="3"/>
    <col min="15104" max="15104" width="16.54296875" style="3" customWidth="1"/>
    <col min="15105" max="15105" width="30.90625" style="3" bestFit="1" customWidth="1"/>
    <col min="15106" max="15106" width="9.90625" style="3" customWidth="1"/>
    <col min="15107" max="15110" width="8.90625" style="3"/>
    <col min="15111" max="15111" width="11.54296875" style="3" bestFit="1" customWidth="1"/>
    <col min="15112" max="15357" width="8.90625" style="3"/>
    <col min="15358" max="15358" width="15.54296875" style="3" customWidth="1"/>
    <col min="15359" max="15359" width="8.90625" style="3"/>
    <col min="15360" max="15360" width="16.54296875" style="3" customWidth="1"/>
    <col min="15361" max="15361" width="30.90625" style="3" bestFit="1" customWidth="1"/>
    <col min="15362" max="15362" width="9.90625" style="3" customWidth="1"/>
    <col min="15363" max="15366" width="8.90625" style="3"/>
    <col min="15367" max="15367" width="11.54296875" style="3" bestFit="1" customWidth="1"/>
    <col min="15368" max="15613" width="8.90625" style="3"/>
    <col min="15614" max="15614" width="15.54296875" style="3" customWidth="1"/>
    <col min="15615" max="15615" width="8.90625" style="3"/>
    <col min="15616" max="15616" width="16.54296875" style="3" customWidth="1"/>
    <col min="15617" max="15617" width="30.90625" style="3" bestFit="1" customWidth="1"/>
    <col min="15618" max="15618" width="9.90625" style="3" customWidth="1"/>
    <col min="15619" max="15622" width="8.90625" style="3"/>
    <col min="15623" max="15623" width="11.54296875" style="3" bestFit="1" customWidth="1"/>
    <col min="15624" max="15869" width="8.90625" style="3"/>
    <col min="15870" max="15870" width="15.54296875" style="3" customWidth="1"/>
    <col min="15871" max="15871" width="8.90625" style="3"/>
    <col min="15872" max="15872" width="16.54296875" style="3" customWidth="1"/>
    <col min="15873" max="15873" width="30.90625" style="3" bestFit="1" customWidth="1"/>
    <col min="15874" max="15874" width="9.90625" style="3" customWidth="1"/>
    <col min="15875" max="15878" width="8.90625" style="3"/>
    <col min="15879" max="15879" width="11.54296875" style="3" bestFit="1" customWidth="1"/>
    <col min="15880" max="16125" width="8.90625" style="3"/>
    <col min="16126" max="16126" width="15.54296875" style="3" customWidth="1"/>
    <col min="16127" max="16127" width="8.90625" style="3"/>
    <col min="16128" max="16128" width="16.54296875" style="3" customWidth="1"/>
    <col min="16129" max="16129" width="30.90625" style="3" bestFit="1" customWidth="1"/>
    <col min="16130" max="16130" width="9.90625" style="3" customWidth="1"/>
    <col min="16131" max="16134" width="8.90625" style="3"/>
    <col min="16135" max="16135" width="11.54296875" style="3" bestFit="1" customWidth="1"/>
    <col min="16136" max="16384" width="8.90625" style="3"/>
  </cols>
  <sheetData>
    <row r="1" spans="1:11" x14ac:dyDescent="0.4">
      <c r="A1" s="589"/>
    </row>
    <row r="2" spans="1:11" x14ac:dyDescent="0.4">
      <c r="A2" s="52"/>
    </row>
    <row r="5" spans="1:11" s="196" customFormat="1" ht="18" x14ac:dyDescent="0.4">
      <c r="A5" s="964" t="s">
        <v>1413</v>
      </c>
      <c r="B5" s="964"/>
      <c r="C5" s="964"/>
      <c r="D5" s="964"/>
      <c r="E5" s="964"/>
      <c r="F5" s="964"/>
      <c r="G5" s="964"/>
      <c r="H5" s="964"/>
      <c r="I5" s="964"/>
      <c r="J5" s="964"/>
      <c r="K5" s="964"/>
    </row>
    <row r="6" spans="1:11" s="132" customFormat="1" ht="12.75" customHeight="1" x14ac:dyDescent="0.2">
      <c r="B6" s="198"/>
      <c r="E6" s="199" t="s">
        <v>1414</v>
      </c>
      <c r="F6" s="132" t="s">
        <v>1415</v>
      </c>
      <c r="G6" s="197">
        <v>130.9</v>
      </c>
      <c r="H6" s="132" t="s">
        <v>1416</v>
      </c>
      <c r="J6" s="132" t="s">
        <v>1417</v>
      </c>
      <c r="K6" s="200">
        <v>44246</v>
      </c>
    </row>
    <row r="7" spans="1:11" s="132" customFormat="1" ht="12.75" customHeight="1" x14ac:dyDescent="0.2">
      <c r="B7" s="198"/>
      <c r="I7" s="201"/>
    </row>
    <row r="8" spans="1:11" s="132" customFormat="1" ht="15.75" customHeight="1" x14ac:dyDescent="0.2">
      <c r="A8" s="199" t="s">
        <v>1418</v>
      </c>
      <c r="B8" s="198"/>
    </row>
    <row r="9" spans="1:11" ht="12.75" customHeight="1" x14ac:dyDescent="0.4"/>
    <row r="10" spans="1:11" ht="12.75" customHeight="1" x14ac:dyDescent="0.4">
      <c r="C10" s="17" t="s">
        <v>1419</v>
      </c>
      <c r="D10" s="17"/>
      <c r="E10" s="17" t="s">
        <v>1420</v>
      </c>
      <c r="F10" s="17" t="s">
        <v>1421</v>
      </c>
      <c r="G10" s="17"/>
    </row>
    <row r="11" spans="1:11" ht="13.5" customHeight="1" x14ac:dyDescent="0.4"/>
    <row r="12" spans="1:11" ht="12.75" customHeight="1" x14ac:dyDescent="0.4">
      <c r="A12" s="11">
        <v>1</v>
      </c>
      <c r="C12" s="2" t="s">
        <v>1422</v>
      </c>
      <c r="E12" s="17" t="s">
        <v>1423</v>
      </c>
      <c r="F12" s="3" t="s">
        <v>1424</v>
      </c>
    </row>
    <row r="13" spans="1:11" ht="12.75" customHeight="1" x14ac:dyDescent="0.4">
      <c r="A13" s="11"/>
      <c r="C13" s="2"/>
      <c r="E13" s="17"/>
    </row>
    <row r="14" spans="1:11" ht="12.75" customHeight="1" x14ac:dyDescent="0.4">
      <c r="A14" s="11"/>
      <c r="C14" s="2"/>
      <c r="E14" s="17"/>
    </row>
    <row r="15" spans="1:11" ht="12.75" customHeight="1" x14ac:dyDescent="0.4">
      <c r="A15" s="11" t="s">
        <v>1425</v>
      </c>
      <c r="C15" s="2" t="s">
        <v>1426</v>
      </c>
      <c r="E15" s="17"/>
      <c r="F15" s="3" t="s">
        <v>1427</v>
      </c>
    </row>
    <row r="16" spans="1:11" ht="12.75" customHeight="1" x14ac:dyDescent="0.4">
      <c r="A16" s="11"/>
      <c r="C16" s="2"/>
      <c r="E16" s="17"/>
    </row>
    <row r="17" spans="1:14" ht="12.75" customHeight="1" x14ac:dyDescent="0.4">
      <c r="A17" s="11"/>
      <c r="C17" s="2"/>
      <c r="E17" s="17"/>
      <c r="N17" s="378"/>
    </row>
    <row r="18" spans="1:14" ht="12.75" customHeight="1" x14ac:dyDescent="0.4">
      <c r="A18" s="11" t="s">
        <v>1428</v>
      </c>
      <c r="C18" s="2" t="s">
        <v>1429</v>
      </c>
      <c r="E18" s="17" t="s">
        <v>1430</v>
      </c>
      <c r="F18" s="3" t="s">
        <v>1431</v>
      </c>
    </row>
    <row r="19" spans="1:14" ht="12.75" customHeight="1" x14ac:dyDescent="0.4">
      <c r="A19" s="11"/>
      <c r="C19" s="2"/>
      <c r="E19" s="17"/>
    </row>
    <row r="20" spans="1:14" ht="13.5" customHeight="1" x14ac:dyDescent="0.4">
      <c r="A20" s="11"/>
      <c r="C20" s="2"/>
      <c r="E20" s="17"/>
    </row>
    <row r="21" spans="1:14" ht="12.75" customHeight="1" x14ac:dyDescent="0.4">
      <c r="A21" s="11">
        <v>2</v>
      </c>
      <c r="C21" s="2" t="s">
        <v>1432</v>
      </c>
      <c r="E21" s="17" t="s">
        <v>1423</v>
      </c>
      <c r="F21" s="3" t="s">
        <v>1433</v>
      </c>
    </row>
    <row r="22" spans="1:14" ht="12.75" customHeight="1" x14ac:dyDescent="0.4">
      <c r="A22" s="11"/>
      <c r="C22" s="2"/>
      <c r="E22" s="17"/>
    </row>
    <row r="23" spans="1:14" ht="13.5" customHeight="1" x14ac:dyDescent="0.4">
      <c r="A23" s="11"/>
      <c r="C23" s="2"/>
      <c r="E23" s="17"/>
    </row>
    <row r="24" spans="1:14" ht="12.75" customHeight="1" x14ac:dyDescent="0.4">
      <c r="A24" s="11" t="s">
        <v>1434</v>
      </c>
      <c r="C24" s="2" t="s">
        <v>1435</v>
      </c>
      <c r="E24" s="17" t="s">
        <v>1436</v>
      </c>
      <c r="F24" s="3" t="s">
        <v>1437</v>
      </c>
    </row>
    <row r="25" spans="1:14" ht="12.75" customHeight="1" x14ac:dyDescent="0.4">
      <c r="A25" s="11"/>
      <c r="C25" s="2"/>
      <c r="E25" s="17"/>
    </row>
    <row r="26" spans="1:14" ht="13.5" customHeight="1" x14ac:dyDescent="0.4">
      <c r="A26" s="11"/>
      <c r="C26" s="2"/>
      <c r="E26" s="17"/>
    </row>
    <row r="27" spans="1:14" ht="12.75" customHeight="1" x14ac:dyDescent="0.4">
      <c r="A27" s="11" t="s">
        <v>1438</v>
      </c>
      <c r="C27" s="2" t="s">
        <v>1439</v>
      </c>
      <c r="E27" s="17" t="s">
        <v>1440</v>
      </c>
      <c r="F27" s="3" t="s">
        <v>1441</v>
      </c>
    </row>
    <row r="28" spans="1:14" ht="12.75" customHeight="1" x14ac:dyDescent="0.4">
      <c r="A28" s="11"/>
      <c r="C28" s="2"/>
      <c r="E28" s="17"/>
    </row>
    <row r="29" spans="1:14" ht="13.5" customHeight="1" x14ac:dyDescent="0.4">
      <c r="A29" s="11"/>
      <c r="C29" s="2"/>
      <c r="E29" s="17"/>
    </row>
    <row r="30" spans="1:14" ht="13.5" customHeight="1" x14ac:dyDescent="0.4">
      <c r="A30" s="11">
        <v>3</v>
      </c>
      <c r="C30" s="2" t="s">
        <v>1442</v>
      </c>
      <c r="E30" s="17" t="s">
        <v>1423</v>
      </c>
      <c r="F30" s="3" t="s">
        <v>1443</v>
      </c>
    </row>
    <row r="31" spans="1:14" ht="12.75" customHeight="1" x14ac:dyDescent="0.4">
      <c r="A31" s="11"/>
      <c r="C31" s="2"/>
      <c r="E31" s="17"/>
    </row>
    <row r="32" spans="1:14" ht="13.5" customHeight="1" x14ac:dyDescent="0.4">
      <c r="A32" s="11"/>
      <c r="C32" s="2"/>
      <c r="E32" s="17"/>
    </row>
    <row r="33" spans="1:7" ht="12.75" customHeight="1" x14ac:dyDescent="0.4">
      <c r="A33" s="11" t="s">
        <v>1444</v>
      </c>
      <c r="C33" s="2" t="s">
        <v>1445</v>
      </c>
      <c r="E33" s="17" t="s">
        <v>1446</v>
      </c>
      <c r="F33" s="3" t="s">
        <v>1447</v>
      </c>
    </row>
    <row r="34" spans="1:7" ht="12.75" customHeight="1" x14ac:dyDescent="0.4">
      <c r="A34" s="11"/>
    </row>
    <row r="35" spans="1:7" ht="12.75" customHeight="1" x14ac:dyDescent="0.4">
      <c r="A35" s="11"/>
    </row>
    <row r="36" spans="1:7" ht="12.75" customHeight="1" x14ac:dyDescent="0.4">
      <c r="A36" s="11" t="s">
        <v>1448</v>
      </c>
      <c r="C36" s="2" t="s">
        <v>1449</v>
      </c>
      <c r="E36" s="17" t="s">
        <v>1450</v>
      </c>
      <c r="F36" s="3" t="s">
        <v>1451</v>
      </c>
    </row>
    <row r="37" spans="1:7" ht="12.75" customHeight="1" x14ac:dyDescent="0.4">
      <c r="A37" s="11"/>
      <c r="F37" s="3" t="s">
        <v>1452</v>
      </c>
    </row>
    <row r="38" spans="1:7" ht="12.75" customHeight="1" x14ac:dyDescent="0.4">
      <c r="A38" s="11"/>
    </row>
    <row r="39" spans="1:7" ht="13.5" customHeight="1" x14ac:dyDescent="0.4">
      <c r="A39" s="11">
        <v>4</v>
      </c>
      <c r="C39" s="3" t="s">
        <v>1453</v>
      </c>
      <c r="E39" s="17" t="s">
        <v>1423</v>
      </c>
      <c r="F39" s="3" t="s">
        <v>1454</v>
      </c>
    </row>
    <row r="40" spans="1:7" ht="12.75" customHeight="1" x14ac:dyDescent="0.4">
      <c r="A40" s="11"/>
      <c r="E40" s="17"/>
    </row>
    <row r="41" spans="1:7" ht="12.75" customHeight="1" x14ac:dyDescent="0.4">
      <c r="A41" s="11"/>
      <c r="C41" s="2"/>
      <c r="E41" s="17"/>
    </row>
    <row r="42" spans="1:7" ht="13.5" customHeight="1" x14ac:dyDescent="0.4">
      <c r="A42" s="11" t="s">
        <v>1455</v>
      </c>
      <c r="C42" s="3" t="s">
        <v>1456</v>
      </c>
      <c r="E42" s="17" t="s">
        <v>1450</v>
      </c>
      <c r="F42" s="3" t="s">
        <v>1454</v>
      </c>
    </row>
    <row r="43" spans="1:7" ht="12.75" customHeight="1" x14ac:dyDescent="0.4">
      <c r="A43" s="11"/>
      <c r="E43" s="17"/>
    </row>
    <row r="44" spans="1:7" ht="12.75" customHeight="1" x14ac:dyDescent="0.4">
      <c r="A44" s="11"/>
      <c r="C44" s="2"/>
      <c r="E44" s="17"/>
    </row>
    <row r="45" spans="1:7" ht="13.5" customHeight="1" x14ac:dyDescent="0.4">
      <c r="A45" s="11">
        <v>5</v>
      </c>
      <c r="C45" s="3" t="s">
        <v>1457</v>
      </c>
      <c r="E45" s="17" t="s">
        <v>1423</v>
      </c>
      <c r="F45" s="3" t="s">
        <v>1458</v>
      </c>
    </row>
    <row r="46" spans="1:7" ht="12.75" customHeight="1" x14ac:dyDescent="0.4">
      <c r="A46" s="11"/>
      <c r="E46" s="17"/>
    </row>
    <row r="47" spans="1:7" ht="12.75" customHeight="1" x14ac:dyDescent="0.4">
      <c r="A47" s="11"/>
      <c r="E47" s="17"/>
    </row>
    <row r="48" spans="1:7" ht="12.75" customHeight="1" x14ac:dyDescent="0.4">
      <c r="A48" s="11" t="s">
        <v>1459</v>
      </c>
      <c r="C48" s="3" t="s">
        <v>1460</v>
      </c>
      <c r="E48" s="17" t="s">
        <v>1461</v>
      </c>
      <c r="F48" s="131" t="s">
        <v>1462</v>
      </c>
      <c r="G48" s="131"/>
    </row>
    <row r="49" spans="1:14" ht="12.75" customHeight="1" x14ac:dyDescent="0.4">
      <c r="A49" s="11"/>
      <c r="E49" s="17"/>
    </row>
    <row r="50" spans="1:14" ht="12.75" customHeight="1" x14ac:dyDescent="0.4">
      <c r="A50" s="11"/>
      <c r="E50" s="17"/>
    </row>
    <row r="51" spans="1:14" ht="12.75" customHeight="1" x14ac:dyDescent="0.4">
      <c r="A51" s="11" t="s">
        <v>1463</v>
      </c>
      <c r="C51" s="3" t="s">
        <v>1464</v>
      </c>
      <c r="E51" s="17" t="s">
        <v>1461</v>
      </c>
      <c r="F51" s="3" t="s">
        <v>1465</v>
      </c>
    </row>
    <row r="52" spans="1:14" ht="12.75" customHeight="1" x14ac:dyDescent="0.4">
      <c r="A52" s="11"/>
      <c r="E52" s="17"/>
    </row>
    <row r="53" spans="1:14" ht="12.75" customHeight="1" x14ac:dyDescent="0.4">
      <c r="A53" s="11"/>
      <c r="E53" s="17"/>
    </row>
    <row r="54" spans="1:14" ht="13.5" customHeight="1" x14ac:dyDescent="0.4">
      <c r="A54" s="11">
        <v>6</v>
      </c>
      <c r="C54" s="2" t="s">
        <v>1466</v>
      </c>
      <c r="E54" s="17" t="s">
        <v>1423</v>
      </c>
      <c r="F54" s="3" t="s">
        <v>1467</v>
      </c>
    </row>
    <row r="55" spans="1:14" ht="13.5" customHeight="1" x14ac:dyDescent="0.4">
      <c r="A55" s="11"/>
      <c r="E55" s="17"/>
    </row>
    <row r="56" spans="1:14" x14ac:dyDescent="0.4">
      <c r="A56" s="11"/>
      <c r="C56" s="2"/>
      <c r="E56" s="17"/>
    </row>
    <row r="57" spans="1:14" ht="13.5" customHeight="1" x14ac:dyDescent="0.4">
      <c r="A57" s="11">
        <v>7</v>
      </c>
      <c r="C57" s="2" t="s">
        <v>1468</v>
      </c>
      <c r="E57" s="17" t="s">
        <v>1423</v>
      </c>
      <c r="F57" s="3" t="s">
        <v>1469</v>
      </c>
    </row>
    <row r="58" spans="1:14" ht="13.5" customHeight="1" x14ac:dyDescent="0.4">
      <c r="A58" s="11"/>
      <c r="E58" s="17"/>
      <c r="F58" s="3" t="s">
        <v>1470</v>
      </c>
    </row>
    <row r="59" spans="1:14" x14ac:dyDescent="0.4">
      <c r="A59" s="11"/>
      <c r="C59" s="2"/>
      <c r="E59" s="17"/>
    </row>
    <row r="60" spans="1:14" x14ac:dyDescent="0.4">
      <c r="A60" s="11">
        <v>8</v>
      </c>
      <c r="C60" s="246" t="s">
        <v>1471</v>
      </c>
      <c r="D60" s="131"/>
      <c r="E60" s="247" t="s">
        <v>1472</v>
      </c>
      <c r="F60" s="131" t="s">
        <v>1473</v>
      </c>
      <c r="G60" s="131"/>
      <c r="H60" s="131"/>
      <c r="I60" s="131"/>
      <c r="J60" s="131"/>
    </row>
    <row r="61" spans="1:14" x14ac:dyDescent="0.4">
      <c r="A61" s="11"/>
      <c r="C61" s="2"/>
      <c r="E61" s="17"/>
    </row>
    <row r="62" spans="1:14" x14ac:dyDescent="0.4">
      <c r="A62" s="11"/>
      <c r="C62" s="2"/>
      <c r="E62" s="17"/>
    </row>
    <row r="63" spans="1:14" x14ac:dyDescent="0.4">
      <c r="A63" s="11" t="s">
        <v>1474</v>
      </c>
      <c r="C63" s="246" t="s">
        <v>1475</v>
      </c>
      <c r="D63" s="131"/>
      <c r="E63" s="247" t="s">
        <v>1476</v>
      </c>
      <c r="F63" s="131" t="s">
        <v>1477</v>
      </c>
      <c r="G63" s="131"/>
      <c r="H63" s="131"/>
      <c r="I63" s="131"/>
      <c r="J63" s="131"/>
      <c r="K63" s="131"/>
      <c r="L63" s="131"/>
      <c r="M63" s="131"/>
      <c r="N63" s="131"/>
    </row>
    <row r="64" spans="1:14" x14ac:dyDescent="0.4">
      <c r="A64" s="11"/>
      <c r="C64" s="2"/>
      <c r="E64" s="17"/>
    </row>
    <row r="65" spans="1:6" x14ac:dyDescent="0.4">
      <c r="A65" s="11"/>
      <c r="C65" s="2"/>
      <c r="E65" s="17"/>
    </row>
    <row r="66" spans="1:6" ht="12" customHeight="1" x14ac:dyDescent="0.4">
      <c r="A66" s="11" t="s">
        <v>1478</v>
      </c>
      <c r="C66" s="2" t="s">
        <v>1479</v>
      </c>
      <c r="E66" s="17" t="s">
        <v>1480</v>
      </c>
      <c r="F66" s="3" t="s">
        <v>1481</v>
      </c>
    </row>
    <row r="67" spans="1:6" ht="12" customHeight="1" x14ac:dyDescent="0.4">
      <c r="A67" s="11"/>
      <c r="C67" s="2"/>
      <c r="E67" s="17"/>
    </row>
    <row r="68" spans="1:6" ht="12.65" customHeight="1" x14ac:dyDescent="0.4">
      <c r="A68" s="11"/>
      <c r="C68" s="2"/>
      <c r="E68" s="17"/>
    </row>
    <row r="69" spans="1:6" x14ac:dyDescent="0.4">
      <c r="A69" s="11">
        <v>9</v>
      </c>
      <c r="C69" s="2" t="s">
        <v>1482</v>
      </c>
      <c r="E69" s="17" t="s">
        <v>1423</v>
      </c>
      <c r="F69" s="3" t="s">
        <v>1483</v>
      </c>
    </row>
    <row r="70" spans="1:6" x14ac:dyDescent="0.4">
      <c r="A70" s="11"/>
      <c r="C70" s="2"/>
    </row>
    <row r="71" spans="1:6" x14ac:dyDescent="0.4">
      <c r="A71" s="11"/>
      <c r="C71" s="2"/>
    </row>
    <row r="72" spans="1:6" x14ac:dyDescent="0.4">
      <c r="A72" s="11" t="s">
        <v>1484</v>
      </c>
      <c r="C72" s="2" t="s">
        <v>1485</v>
      </c>
      <c r="E72" s="17" t="s">
        <v>1486</v>
      </c>
      <c r="F72" s="3" t="s">
        <v>1487</v>
      </c>
    </row>
    <row r="73" spans="1:6" x14ac:dyDescent="0.4">
      <c r="A73" s="11"/>
      <c r="C73" s="2"/>
      <c r="F73" s="3" t="s">
        <v>1488</v>
      </c>
    </row>
    <row r="74" spans="1:6" x14ac:dyDescent="0.4">
      <c r="A74" s="11"/>
      <c r="C74" s="2"/>
    </row>
    <row r="75" spans="1:6" x14ac:dyDescent="0.4">
      <c r="A75" s="11" t="s">
        <v>1489</v>
      </c>
      <c r="C75" s="3" t="s">
        <v>1490</v>
      </c>
      <c r="E75" s="17" t="s">
        <v>1491</v>
      </c>
      <c r="F75" s="3" t="s">
        <v>1492</v>
      </c>
    </row>
    <row r="76" spans="1:6" x14ac:dyDescent="0.4">
      <c r="A76" s="11"/>
      <c r="E76" s="17"/>
    </row>
    <row r="77" spans="1:6" x14ac:dyDescent="0.4">
      <c r="A77" s="11"/>
      <c r="E77" s="17"/>
    </row>
    <row r="78" spans="1:6" x14ac:dyDescent="0.4">
      <c r="A78" s="11" t="s">
        <v>1493</v>
      </c>
      <c r="C78" s="3" t="s">
        <v>1490</v>
      </c>
      <c r="E78" s="17" t="s">
        <v>1494</v>
      </c>
      <c r="F78" s="3" t="s">
        <v>1495</v>
      </c>
    </row>
    <row r="79" spans="1:6" x14ac:dyDescent="0.4">
      <c r="A79" s="11"/>
      <c r="E79" s="17"/>
    </row>
    <row r="80" spans="1:6" x14ac:dyDescent="0.4">
      <c r="A80" s="11"/>
      <c r="E80" s="17"/>
    </row>
    <row r="81" spans="1:12" x14ac:dyDescent="0.4">
      <c r="A81" s="11" t="s">
        <v>1496</v>
      </c>
      <c r="C81" s="3" t="s">
        <v>1497</v>
      </c>
      <c r="E81" s="17" t="s">
        <v>1498</v>
      </c>
      <c r="F81" s="131" t="s">
        <v>1499</v>
      </c>
      <c r="G81" s="131"/>
      <c r="H81" s="131"/>
      <c r="I81" s="131"/>
      <c r="J81" s="131"/>
      <c r="K81" s="131"/>
      <c r="L81" s="131"/>
    </row>
    <row r="82" spans="1:12" x14ac:dyDescent="0.4">
      <c r="A82" s="11"/>
      <c r="E82" s="17"/>
    </row>
    <row r="83" spans="1:12" x14ac:dyDescent="0.4">
      <c r="A83" s="11"/>
      <c r="E83" s="17"/>
    </row>
    <row r="84" spans="1:12" ht="12.75" customHeight="1" x14ac:dyDescent="0.4">
      <c r="A84" s="11">
        <v>10</v>
      </c>
      <c r="C84" s="3" t="s">
        <v>1500</v>
      </c>
      <c r="E84" s="17" t="s">
        <v>1501</v>
      </c>
      <c r="F84" s="3" t="s">
        <v>1502</v>
      </c>
    </row>
    <row r="85" spans="1:12" ht="12.75" customHeight="1" x14ac:dyDescent="0.4">
      <c r="A85" s="11"/>
      <c r="E85" s="17"/>
    </row>
    <row r="86" spans="1:12" ht="13.5" customHeight="1" x14ac:dyDescent="0.4">
      <c r="A86" s="11"/>
      <c r="E86" s="17"/>
    </row>
    <row r="87" spans="1:12" ht="12.75" customHeight="1" x14ac:dyDescent="0.4">
      <c r="A87" s="11">
        <v>11</v>
      </c>
      <c r="C87" s="3" t="s">
        <v>1503</v>
      </c>
      <c r="E87" s="17" t="s">
        <v>1423</v>
      </c>
      <c r="F87" s="3" t="s">
        <v>1504</v>
      </c>
    </row>
    <row r="88" spans="1:12" ht="12.75" customHeight="1" x14ac:dyDescent="0.4">
      <c r="A88" s="11"/>
      <c r="E88" s="17"/>
    </row>
    <row r="89" spans="1:12" ht="13.5" customHeight="1" x14ac:dyDescent="0.4">
      <c r="A89" s="11"/>
      <c r="E89" s="17"/>
    </row>
    <row r="90" spans="1:12" x14ac:dyDescent="0.4">
      <c r="A90" s="11" t="s">
        <v>1505</v>
      </c>
      <c r="C90" s="3" t="s">
        <v>1506</v>
      </c>
      <c r="E90" s="17" t="s">
        <v>1507</v>
      </c>
      <c r="F90" s="3" t="s">
        <v>1508</v>
      </c>
    </row>
    <row r="91" spans="1:12" x14ac:dyDescent="0.4">
      <c r="A91" s="11"/>
      <c r="E91" s="17"/>
    </row>
    <row r="92" spans="1:12" x14ac:dyDescent="0.4">
      <c r="A92" s="11"/>
      <c r="E92" s="17"/>
    </row>
    <row r="93" spans="1:12" x14ac:dyDescent="0.4">
      <c r="A93" s="11" t="s">
        <v>1509</v>
      </c>
      <c r="C93" s="3" t="s">
        <v>1510</v>
      </c>
      <c r="E93" s="17" t="s">
        <v>1511</v>
      </c>
      <c r="F93" s="3" t="s">
        <v>1512</v>
      </c>
    </row>
    <row r="94" spans="1:12" x14ac:dyDescent="0.4">
      <c r="A94" s="11"/>
      <c r="E94" s="17"/>
    </row>
    <row r="95" spans="1:12" x14ac:dyDescent="0.4">
      <c r="A95" s="11"/>
    </row>
    <row r="96" spans="1:12" x14ac:dyDescent="0.4">
      <c r="A96" s="11">
        <v>12</v>
      </c>
      <c r="C96" s="3" t="s">
        <v>23</v>
      </c>
      <c r="E96" s="17" t="s">
        <v>1513</v>
      </c>
      <c r="F96" s="3" t="s">
        <v>1514</v>
      </c>
    </row>
    <row r="97" spans="1:12" x14ac:dyDescent="0.4">
      <c r="A97" s="11"/>
      <c r="E97" s="17"/>
    </row>
    <row r="98" spans="1:12" x14ac:dyDescent="0.4">
      <c r="A98" s="11"/>
      <c r="E98" s="17"/>
    </row>
    <row r="99" spans="1:12" x14ac:dyDescent="0.4">
      <c r="A99" s="11" t="s">
        <v>1515</v>
      </c>
      <c r="C99" s="3" t="s">
        <v>1516</v>
      </c>
      <c r="E99" s="17" t="s">
        <v>1517</v>
      </c>
      <c r="F99" s="3" t="s">
        <v>1518</v>
      </c>
    </row>
    <row r="100" spans="1:12" x14ac:dyDescent="0.4">
      <c r="A100" s="11"/>
      <c r="E100" s="17"/>
    </row>
    <row r="101" spans="1:12" x14ac:dyDescent="0.4">
      <c r="A101" s="11"/>
      <c r="E101" s="17"/>
    </row>
    <row r="102" spans="1:12" x14ac:dyDescent="0.4">
      <c r="A102" s="11" t="s">
        <v>1519</v>
      </c>
      <c r="C102" s="3" t="s">
        <v>1520</v>
      </c>
      <c r="E102" s="17" t="s">
        <v>1498</v>
      </c>
      <c r="F102" s="131" t="s">
        <v>1499</v>
      </c>
      <c r="G102" s="131"/>
      <c r="H102" s="131"/>
      <c r="I102" s="131"/>
      <c r="J102" s="131"/>
      <c r="K102" s="131"/>
      <c r="L102" s="131"/>
    </row>
    <row r="103" spans="1:12" x14ac:dyDescent="0.4">
      <c r="A103" s="11"/>
      <c r="E103" s="17"/>
    </row>
    <row r="104" spans="1:12" x14ac:dyDescent="0.4">
      <c r="A104" s="11"/>
      <c r="E104" s="17"/>
    </row>
    <row r="105" spans="1:12" x14ac:dyDescent="0.4">
      <c r="A105" s="11" t="s">
        <v>1521</v>
      </c>
      <c r="C105" s="3" t="s">
        <v>1522</v>
      </c>
      <c r="E105" s="17" t="s">
        <v>1523</v>
      </c>
      <c r="F105" s="3" t="s">
        <v>1524</v>
      </c>
    </row>
    <row r="106" spans="1:12" x14ac:dyDescent="0.4">
      <c r="A106" s="11"/>
      <c r="E106" s="17"/>
    </row>
    <row r="107" spans="1:12" x14ac:dyDescent="0.4">
      <c r="A107" s="11"/>
      <c r="E107" s="17"/>
    </row>
    <row r="108" spans="1:12" x14ac:dyDescent="0.4">
      <c r="A108" s="11">
        <v>13</v>
      </c>
      <c r="C108" s="3" t="s">
        <v>1525</v>
      </c>
      <c r="E108" s="17" t="s">
        <v>1526</v>
      </c>
      <c r="F108" s="3" t="s">
        <v>1527</v>
      </c>
    </row>
    <row r="109" spans="1:12" x14ac:dyDescent="0.4">
      <c r="A109" s="11"/>
      <c r="E109" s="17"/>
    </row>
    <row r="110" spans="1:12" x14ac:dyDescent="0.4">
      <c r="A110" s="11"/>
      <c r="E110" s="17"/>
    </row>
    <row r="111" spans="1:12" x14ac:dyDescent="0.4">
      <c r="A111" s="11">
        <v>14</v>
      </c>
      <c r="C111" s="3" t="s">
        <v>1528</v>
      </c>
      <c r="E111" s="17" t="s">
        <v>1423</v>
      </c>
      <c r="F111" s="3" t="s">
        <v>1529</v>
      </c>
    </row>
    <row r="112" spans="1:12" x14ac:dyDescent="0.4">
      <c r="A112" s="11"/>
      <c r="E112" s="17"/>
    </row>
    <row r="113" spans="1:6" x14ac:dyDescent="0.4">
      <c r="A113" s="11"/>
      <c r="E113" s="17"/>
    </row>
    <row r="114" spans="1:6" x14ac:dyDescent="0.4">
      <c r="A114" s="11">
        <v>15</v>
      </c>
      <c r="C114" s="3" t="s">
        <v>1530</v>
      </c>
      <c r="E114" s="17" t="s">
        <v>1423</v>
      </c>
      <c r="F114" s="3" t="s">
        <v>1531</v>
      </c>
    </row>
    <row r="115" spans="1:6" x14ac:dyDescent="0.4">
      <c r="E115" s="17"/>
    </row>
    <row r="116" spans="1:6" x14ac:dyDescent="0.4">
      <c r="A116" s="11"/>
      <c r="E116" s="17"/>
    </row>
    <row r="117" spans="1:6" x14ac:dyDescent="0.4">
      <c r="A117" s="11">
        <v>16</v>
      </c>
      <c r="C117" s="3" t="s">
        <v>1532</v>
      </c>
      <c r="E117" s="17" t="s">
        <v>1533</v>
      </c>
      <c r="F117" s="3" t="s">
        <v>1534</v>
      </c>
    </row>
    <row r="118" spans="1:6" x14ac:dyDescent="0.4">
      <c r="A118" s="11"/>
      <c r="E118" s="17"/>
    </row>
    <row r="119" spans="1:6" x14ac:dyDescent="0.4">
      <c r="A119" s="11"/>
      <c r="E119" s="17"/>
    </row>
    <row r="120" spans="1:6" x14ac:dyDescent="0.4">
      <c r="A120" s="11" t="s">
        <v>1535</v>
      </c>
      <c r="C120" s="3" t="s">
        <v>1532</v>
      </c>
      <c r="E120" s="17" t="s">
        <v>1536</v>
      </c>
      <c r="F120" s="3" t="s">
        <v>1534</v>
      </c>
    </row>
    <row r="121" spans="1:6" x14ac:dyDescent="0.4">
      <c r="A121" s="11"/>
      <c r="E121" s="17"/>
    </row>
    <row r="122" spans="1:6" x14ac:dyDescent="0.4">
      <c r="A122" s="11"/>
      <c r="E122" s="17"/>
    </row>
    <row r="123" spans="1:6" x14ac:dyDescent="0.4">
      <c r="A123" s="11">
        <v>17</v>
      </c>
      <c r="C123" s="3" t="s">
        <v>1537</v>
      </c>
      <c r="E123" s="17" t="s">
        <v>1538</v>
      </c>
      <c r="F123" s="3" t="s">
        <v>1539</v>
      </c>
    </row>
    <row r="124" spans="1:6" x14ac:dyDescent="0.4">
      <c r="A124" s="11"/>
      <c r="E124" s="17"/>
    </row>
    <row r="125" spans="1:6" x14ac:dyDescent="0.4">
      <c r="A125" s="11"/>
      <c r="E125" s="17"/>
    </row>
    <row r="126" spans="1:6" x14ac:dyDescent="0.4">
      <c r="A126" s="11" t="s">
        <v>1540</v>
      </c>
      <c r="C126" s="3" t="s">
        <v>1537</v>
      </c>
      <c r="E126" s="17" t="s">
        <v>1541</v>
      </c>
      <c r="F126" s="3" t="s">
        <v>1539</v>
      </c>
    </row>
    <row r="127" spans="1:6" x14ac:dyDescent="0.4">
      <c r="A127" s="11"/>
      <c r="E127" s="17"/>
    </row>
    <row r="128" spans="1:6" x14ac:dyDescent="0.4">
      <c r="A128" s="11"/>
      <c r="E128" s="17"/>
    </row>
    <row r="129" spans="1:6" x14ac:dyDescent="0.4">
      <c r="A129" s="11">
        <v>18</v>
      </c>
      <c r="C129" s="3" t="s">
        <v>1542</v>
      </c>
      <c r="E129" s="17" t="s">
        <v>1543</v>
      </c>
      <c r="F129" s="3" t="s">
        <v>1544</v>
      </c>
    </row>
    <row r="130" spans="1:6" x14ac:dyDescent="0.4">
      <c r="A130" s="11"/>
      <c r="E130" s="17"/>
    </row>
    <row r="131" spans="1:6" x14ac:dyDescent="0.4">
      <c r="A131" s="11"/>
      <c r="E131" s="17"/>
    </row>
    <row r="132" spans="1:6" x14ac:dyDescent="0.4">
      <c r="A132" s="11" t="s">
        <v>1545</v>
      </c>
      <c r="C132" s="3" t="s">
        <v>1542</v>
      </c>
      <c r="E132" s="17" t="s">
        <v>1546</v>
      </c>
      <c r="F132" s="3" t="s">
        <v>1547</v>
      </c>
    </row>
    <row r="133" spans="1:6" x14ac:dyDescent="0.4">
      <c r="A133" s="11"/>
      <c r="E133" s="17"/>
    </row>
    <row r="134" spans="1:6" x14ac:dyDescent="0.4">
      <c r="A134" s="11"/>
      <c r="E134" s="17"/>
    </row>
    <row r="135" spans="1:6" x14ac:dyDescent="0.4">
      <c r="A135" s="11">
        <v>19</v>
      </c>
      <c r="C135" s="3" t="s">
        <v>1548</v>
      </c>
      <c r="E135" s="17" t="s">
        <v>1549</v>
      </c>
      <c r="F135" s="3" t="s">
        <v>1550</v>
      </c>
    </row>
    <row r="136" spans="1:6" x14ac:dyDescent="0.4">
      <c r="A136" s="11"/>
      <c r="E136" s="17"/>
    </row>
    <row r="137" spans="1:6" x14ac:dyDescent="0.4">
      <c r="A137" s="11"/>
      <c r="E137" s="17"/>
    </row>
    <row r="138" spans="1:6" x14ac:dyDescent="0.4">
      <c r="A138" s="11">
        <v>20</v>
      </c>
      <c r="C138" s="3" t="s">
        <v>1551</v>
      </c>
      <c r="E138" s="17" t="s">
        <v>1552</v>
      </c>
      <c r="F138" s="3" t="s">
        <v>1553</v>
      </c>
    </row>
    <row r="139" spans="1:6" x14ac:dyDescent="0.4">
      <c r="A139" s="11"/>
      <c r="E139" s="17"/>
    </row>
    <row r="140" spans="1:6" x14ac:dyDescent="0.4">
      <c r="A140" s="11"/>
      <c r="E140" s="17"/>
    </row>
    <row r="141" spans="1:6" x14ac:dyDescent="0.4">
      <c r="A141" s="11">
        <v>21</v>
      </c>
      <c r="C141" s="3" t="s">
        <v>1554</v>
      </c>
      <c r="E141" s="17" t="s">
        <v>1552</v>
      </c>
      <c r="F141" s="3" t="s">
        <v>1555</v>
      </c>
    </row>
    <row r="142" spans="1:6" x14ac:dyDescent="0.4">
      <c r="A142" s="11"/>
      <c r="E142" s="17"/>
    </row>
    <row r="143" spans="1:6" x14ac:dyDescent="0.4">
      <c r="A143" s="11"/>
      <c r="E143" s="17"/>
    </row>
    <row r="144" spans="1:6" x14ac:dyDescent="0.4">
      <c r="A144" s="11">
        <v>22</v>
      </c>
      <c r="C144" s="3" t="s">
        <v>1556</v>
      </c>
      <c r="E144" s="17" t="s">
        <v>1549</v>
      </c>
      <c r="F144" s="3" t="s">
        <v>1557</v>
      </c>
    </row>
    <row r="145" spans="1:6" x14ac:dyDescent="0.4">
      <c r="A145" s="11"/>
      <c r="E145" s="17"/>
    </row>
    <row r="146" spans="1:6" x14ac:dyDescent="0.4">
      <c r="A146" s="11"/>
      <c r="E146" s="17"/>
    </row>
    <row r="147" spans="1:6" x14ac:dyDescent="0.4">
      <c r="A147" s="11">
        <v>23</v>
      </c>
      <c r="C147" s="3" t="s">
        <v>1558</v>
      </c>
      <c r="E147" s="17" t="s">
        <v>1549</v>
      </c>
      <c r="F147" s="3" t="s">
        <v>1559</v>
      </c>
    </row>
    <row r="148" spans="1:6" x14ac:dyDescent="0.4">
      <c r="A148" s="11"/>
      <c r="E148" s="17"/>
    </row>
    <row r="149" spans="1:6" x14ac:dyDescent="0.4">
      <c r="A149" s="11"/>
      <c r="E149" s="17"/>
    </row>
    <row r="150" spans="1:6" x14ac:dyDescent="0.4">
      <c r="A150" s="11">
        <v>24</v>
      </c>
      <c r="C150" s="3" t="s">
        <v>1560</v>
      </c>
      <c r="E150" s="17" t="s">
        <v>1549</v>
      </c>
      <c r="F150" s="3" t="s">
        <v>1561</v>
      </c>
    </row>
    <row r="151" spans="1:6" x14ac:dyDescent="0.4">
      <c r="A151" s="11"/>
      <c r="E151" s="17"/>
    </row>
    <row r="152" spans="1:6" x14ac:dyDescent="0.4">
      <c r="A152" s="11"/>
      <c r="E152" s="17"/>
    </row>
    <row r="153" spans="1:6" x14ac:dyDescent="0.4">
      <c r="A153" s="11">
        <v>25</v>
      </c>
      <c r="C153" s="3" t="s">
        <v>1562</v>
      </c>
      <c r="E153" s="17" t="s">
        <v>1549</v>
      </c>
      <c r="F153" s="3" t="s">
        <v>1563</v>
      </c>
    </row>
    <row r="154" spans="1:6" x14ac:dyDescent="0.4">
      <c r="A154" s="11"/>
      <c r="E154" s="17"/>
    </row>
    <row r="155" spans="1:6" x14ac:dyDescent="0.4">
      <c r="A155" s="11"/>
      <c r="E155" s="17"/>
    </row>
    <row r="156" spans="1:6" x14ac:dyDescent="0.4">
      <c r="A156" s="11">
        <v>26</v>
      </c>
      <c r="C156" s="3" t="s">
        <v>1564</v>
      </c>
      <c r="E156" s="17" t="s">
        <v>1423</v>
      </c>
      <c r="F156" s="3" t="s">
        <v>1565</v>
      </c>
    </row>
    <row r="157" spans="1:6" ht="12" customHeight="1" x14ac:dyDescent="0.4">
      <c r="A157" s="11"/>
      <c r="E157" s="17"/>
    </row>
    <row r="158" spans="1:6" ht="12" customHeight="1" x14ac:dyDescent="0.4">
      <c r="A158" s="11"/>
      <c r="E158" s="17"/>
    </row>
    <row r="159" spans="1:6" ht="12.65" customHeight="1" x14ac:dyDescent="0.4">
      <c r="A159" s="11" t="s">
        <v>1566</v>
      </c>
      <c r="C159" s="3" t="s">
        <v>1564</v>
      </c>
      <c r="E159" s="17" t="s">
        <v>1567</v>
      </c>
      <c r="F159" s="3" t="s">
        <v>1568</v>
      </c>
    </row>
    <row r="160" spans="1:6" x14ac:dyDescent="0.4">
      <c r="A160" s="11"/>
      <c r="E160" s="17"/>
    </row>
    <row r="161" spans="1:6" x14ac:dyDescent="0.4">
      <c r="A161" s="11"/>
      <c r="E161" s="17"/>
    </row>
    <row r="162" spans="1:6" x14ac:dyDescent="0.4">
      <c r="A162" s="11">
        <v>27</v>
      </c>
      <c r="C162" s="3" t="s">
        <v>1569</v>
      </c>
      <c r="E162" s="17" t="s">
        <v>1570</v>
      </c>
      <c r="F162" s="3" t="s">
        <v>1571</v>
      </c>
    </row>
    <row r="163" spans="1:6" x14ac:dyDescent="0.4">
      <c r="A163" s="11"/>
      <c r="E163" s="17"/>
    </row>
    <row r="164" spans="1:6" x14ac:dyDescent="0.4">
      <c r="A164" s="11"/>
      <c r="E164" s="17"/>
    </row>
    <row r="165" spans="1:6" ht="12.75" customHeight="1" x14ac:dyDescent="0.4">
      <c r="A165" s="11">
        <v>28</v>
      </c>
      <c r="C165" s="3" t="s">
        <v>1572</v>
      </c>
      <c r="E165" s="17" t="s">
        <v>1536</v>
      </c>
      <c r="F165" s="3" t="s">
        <v>1573</v>
      </c>
    </row>
    <row r="166" spans="1:6" ht="12.75" customHeight="1" x14ac:dyDescent="0.4">
      <c r="A166" s="11"/>
      <c r="E166" s="17"/>
    </row>
    <row r="167" spans="1:6" ht="13.5" customHeight="1" x14ac:dyDescent="0.4">
      <c r="A167" s="11"/>
      <c r="E167" s="17"/>
    </row>
    <row r="168" spans="1:6" x14ac:dyDescent="0.4">
      <c r="A168" s="11">
        <v>28</v>
      </c>
      <c r="C168" s="3" t="s">
        <v>1574</v>
      </c>
      <c r="E168" s="17" t="s">
        <v>1575</v>
      </c>
      <c r="F168" s="3" t="s">
        <v>1576</v>
      </c>
    </row>
    <row r="169" spans="1:6" x14ac:dyDescent="0.4">
      <c r="A169" s="11"/>
      <c r="E169" s="17"/>
    </row>
    <row r="170" spans="1:6" x14ac:dyDescent="0.4">
      <c r="A170" s="11"/>
      <c r="E170" s="17"/>
    </row>
    <row r="171" spans="1:6" x14ac:dyDescent="0.4">
      <c r="A171" s="11" t="s">
        <v>1577</v>
      </c>
      <c r="C171" s="3" t="s">
        <v>1574</v>
      </c>
      <c r="E171" s="17" t="s">
        <v>1578</v>
      </c>
      <c r="F171" s="3" t="s">
        <v>1579</v>
      </c>
    </row>
    <row r="172" spans="1:6" x14ac:dyDescent="0.4">
      <c r="A172" s="11"/>
      <c r="E172" s="17"/>
      <c r="F172" s="3" t="s">
        <v>1580</v>
      </c>
    </row>
    <row r="173" spans="1:6" ht="12.75" customHeight="1" x14ac:dyDescent="0.4">
      <c r="A173" s="11"/>
      <c r="E173" s="17"/>
    </row>
    <row r="174" spans="1:6" ht="12.75" customHeight="1" x14ac:dyDescent="0.4">
      <c r="A174" s="11">
        <v>29</v>
      </c>
      <c r="C174" s="3" t="s">
        <v>1581</v>
      </c>
      <c r="E174" s="17" t="s">
        <v>1582</v>
      </c>
      <c r="F174" s="3" t="s">
        <v>1583</v>
      </c>
    </row>
    <row r="175" spans="1:6" ht="12.75" customHeight="1" x14ac:dyDescent="0.4">
      <c r="A175" s="11"/>
      <c r="E175" s="17"/>
    </row>
    <row r="176" spans="1:6" ht="12.75" customHeight="1" x14ac:dyDescent="0.4">
      <c r="A176" s="11"/>
      <c r="E176" s="17"/>
    </row>
    <row r="177" spans="1:6" ht="12.75" customHeight="1" x14ac:dyDescent="0.4">
      <c r="A177" s="11" t="s">
        <v>1584</v>
      </c>
      <c r="C177" s="3" t="s">
        <v>1585</v>
      </c>
      <c r="E177" s="17" t="s">
        <v>1582</v>
      </c>
      <c r="F177" s="3" t="s">
        <v>1583</v>
      </c>
    </row>
    <row r="178" spans="1:6" ht="12.75" customHeight="1" x14ac:dyDescent="0.4">
      <c r="A178" s="11"/>
      <c r="E178" s="17"/>
    </row>
    <row r="179" spans="1:6" ht="12.75" customHeight="1" x14ac:dyDescent="0.4">
      <c r="A179" s="11"/>
      <c r="E179" s="17"/>
    </row>
    <row r="180" spans="1:6" ht="12.75" customHeight="1" x14ac:dyDescent="0.4">
      <c r="A180" s="11">
        <v>30</v>
      </c>
      <c r="C180" s="3" t="s">
        <v>1586</v>
      </c>
      <c r="E180" s="17" t="s">
        <v>1423</v>
      </c>
      <c r="F180" s="3" t="s">
        <v>1587</v>
      </c>
    </row>
    <row r="181" spans="1:6" ht="12.75" customHeight="1" x14ac:dyDescent="0.4">
      <c r="A181" s="11"/>
      <c r="E181" s="17"/>
    </row>
    <row r="182" spans="1:6" ht="12.75" customHeight="1" x14ac:dyDescent="0.4">
      <c r="A182" s="11"/>
      <c r="E182" s="17"/>
    </row>
    <row r="183" spans="1:6" ht="12.75" customHeight="1" x14ac:dyDescent="0.4">
      <c r="A183" s="11" t="s">
        <v>1588</v>
      </c>
      <c r="C183" s="3" t="s">
        <v>1589</v>
      </c>
      <c r="E183" s="17" t="s">
        <v>1423</v>
      </c>
      <c r="F183" s="3" t="s">
        <v>1587</v>
      </c>
    </row>
    <row r="184" spans="1:6" ht="13.5" customHeight="1" x14ac:dyDescent="0.4">
      <c r="A184" s="11"/>
    </row>
    <row r="185" spans="1:6" ht="12.75" customHeight="1" x14ac:dyDescent="0.4">
      <c r="A185" s="11"/>
      <c r="E185" s="17"/>
    </row>
    <row r="186" spans="1:6" ht="12.75" customHeight="1" x14ac:dyDescent="0.4">
      <c r="A186" s="11" t="s">
        <v>1590</v>
      </c>
      <c r="C186" s="3" t="s">
        <v>2833</v>
      </c>
      <c r="E186" s="17" t="s">
        <v>1423</v>
      </c>
      <c r="F186" s="3" t="s">
        <v>1591</v>
      </c>
    </row>
    <row r="187" spans="1:6" ht="12.75" customHeight="1" x14ac:dyDescent="0.4">
      <c r="A187" s="11"/>
      <c r="E187" s="17"/>
    </row>
    <row r="188" spans="1:6" ht="12.75" customHeight="1" x14ac:dyDescent="0.4">
      <c r="A188" s="11"/>
      <c r="E188" s="17"/>
    </row>
    <row r="189" spans="1:6" ht="12.75" customHeight="1" x14ac:dyDescent="0.4">
      <c r="A189" s="11" t="s">
        <v>1592</v>
      </c>
      <c r="C189" s="3" t="s">
        <v>2834</v>
      </c>
      <c r="E189" s="17" t="s">
        <v>1423</v>
      </c>
      <c r="F189" s="3" t="s">
        <v>1591</v>
      </c>
    </row>
    <row r="190" spans="1:6" ht="13.5" customHeight="1" x14ac:dyDescent="0.4">
      <c r="A190" s="11"/>
    </row>
    <row r="191" spans="1:6" ht="13.5" customHeight="1" x14ac:dyDescent="0.4">
      <c r="A191" s="11"/>
    </row>
    <row r="192" spans="1:6" ht="13.5" customHeight="1" x14ac:dyDescent="0.4">
      <c r="A192" s="11" t="s">
        <v>1593</v>
      </c>
      <c r="C192" s="3" t="s">
        <v>2839</v>
      </c>
      <c r="E192" s="17" t="s">
        <v>1594</v>
      </c>
      <c r="F192" s="3" t="s">
        <v>1595</v>
      </c>
    </row>
    <row r="193" spans="1:7" ht="13.5" customHeight="1" x14ac:dyDescent="0.4">
      <c r="A193" s="11"/>
    </row>
    <row r="194" spans="1:7" ht="13.5" customHeight="1" x14ac:dyDescent="0.4">
      <c r="A194" s="11"/>
    </row>
    <row r="195" spans="1:7" ht="13.5" customHeight="1" x14ac:dyDescent="0.4">
      <c r="A195" s="11" t="s">
        <v>1596</v>
      </c>
      <c r="C195" s="3" t="s">
        <v>2840</v>
      </c>
      <c r="E195" s="17" t="s">
        <v>1594</v>
      </c>
      <c r="F195" s="3" t="s">
        <v>1595</v>
      </c>
    </row>
    <row r="196" spans="1:7" ht="13.5" customHeight="1" x14ac:dyDescent="0.4">
      <c r="A196" s="11"/>
    </row>
    <row r="197" spans="1:7" ht="12.75" customHeight="1" x14ac:dyDescent="0.4">
      <c r="A197" s="11"/>
    </row>
    <row r="198" spans="1:7" x14ac:dyDescent="0.4">
      <c r="A198" s="11">
        <v>32</v>
      </c>
      <c r="C198" s="3" t="s">
        <v>1597</v>
      </c>
      <c r="E198" s="17" t="s">
        <v>1598</v>
      </c>
      <c r="F198" s="3" t="s">
        <v>1599</v>
      </c>
      <c r="G198" s="3" t="s">
        <v>1600</v>
      </c>
    </row>
    <row r="199" spans="1:7" x14ac:dyDescent="0.4">
      <c r="E199" s="17"/>
    </row>
    <row r="200" spans="1:7" x14ac:dyDescent="0.4">
      <c r="E200" s="17"/>
    </row>
    <row r="201" spans="1:7" x14ac:dyDescent="0.4">
      <c r="A201" s="11" t="s">
        <v>1601</v>
      </c>
      <c r="C201" s="3" t="s">
        <v>1602</v>
      </c>
      <c r="E201" s="17" t="s">
        <v>1603</v>
      </c>
      <c r="F201" s="3" t="s">
        <v>1604</v>
      </c>
    </row>
    <row r="202" spans="1:7" x14ac:dyDescent="0.4">
      <c r="E202" s="17"/>
    </row>
    <row r="203" spans="1:7" x14ac:dyDescent="0.4">
      <c r="E203" s="17"/>
    </row>
    <row r="204" spans="1:7" x14ac:dyDescent="0.4">
      <c r="A204" s="11" t="s">
        <v>1605</v>
      </c>
      <c r="C204" s="3" t="s">
        <v>1606</v>
      </c>
      <c r="E204" s="17" t="s">
        <v>1607</v>
      </c>
    </row>
    <row r="205" spans="1:7" x14ac:dyDescent="0.4">
      <c r="E205" s="17"/>
    </row>
    <row r="206" spans="1:7" x14ac:dyDescent="0.4">
      <c r="E206" s="17"/>
    </row>
    <row r="207" spans="1:7" x14ac:dyDescent="0.4">
      <c r="A207" s="11">
        <v>33</v>
      </c>
      <c r="C207" s="3" t="s">
        <v>1608</v>
      </c>
      <c r="E207" s="17" t="s">
        <v>1423</v>
      </c>
      <c r="F207" s="3" t="s">
        <v>1609</v>
      </c>
    </row>
    <row r="210" spans="1:6" x14ac:dyDescent="0.4">
      <c r="A210" s="11" t="s">
        <v>1610</v>
      </c>
      <c r="C210" s="3" t="s">
        <v>1611</v>
      </c>
      <c r="E210" s="17" t="s">
        <v>1612</v>
      </c>
      <c r="F210" s="3" t="s">
        <v>1613</v>
      </c>
    </row>
    <row r="211" spans="1:6" x14ac:dyDescent="0.4">
      <c r="F211" s="3" t="s">
        <v>1614</v>
      </c>
    </row>
    <row r="213" spans="1:6" x14ac:dyDescent="0.4">
      <c r="A213" s="11" t="s">
        <v>1615</v>
      </c>
      <c r="C213" s="3" t="s">
        <v>1616</v>
      </c>
      <c r="E213" s="17" t="s">
        <v>1617</v>
      </c>
      <c r="F213" s="3" t="s">
        <v>1618</v>
      </c>
    </row>
    <row r="216" spans="1:6" x14ac:dyDescent="0.4">
      <c r="A216" s="11">
        <v>34</v>
      </c>
      <c r="C216" s="3" t="s">
        <v>1619</v>
      </c>
      <c r="E216" s="17" t="s">
        <v>1423</v>
      </c>
      <c r="F216" s="3" t="s">
        <v>1620</v>
      </c>
    </row>
    <row r="219" spans="1:6" x14ac:dyDescent="0.4">
      <c r="A219" s="11" t="s">
        <v>1621</v>
      </c>
      <c r="C219" s="3" t="s">
        <v>1622</v>
      </c>
      <c r="E219" s="17" t="s">
        <v>1623</v>
      </c>
      <c r="F219" s="3" t="s">
        <v>1624</v>
      </c>
    </row>
    <row r="220" spans="1:6" x14ac:dyDescent="0.4">
      <c r="F220" s="3" t="s">
        <v>1625</v>
      </c>
    </row>
    <row r="222" spans="1:6" x14ac:dyDescent="0.4">
      <c r="A222" s="11" t="s">
        <v>1626</v>
      </c>
      <c r="C222" s="3" t="s">
        <v>1627</v>
      </c>
      <c r="E222" s="17" t="s">
        <v>1628</v>
      </c>
      <c r="F222" s="3" t="s">
        <v>1629</v>
      </c>
    </row>
    <row r="225" spans="1:6" x14ac:dyDescent="0.4">
      <c r="A225" s="11" t="s">
        <v>1630</v>
      </c>
      <c r="C225" s="3" t="s">
        <v>1631</v>
      </c>
      <c r="E225" s="17" t="s">
        <v>1607</v>
      </c>
      <c r="F225" s="131"/>
    </row>
    <row r="228" spans="1:6" x14ac:dyDescent="0.4">
      <c r="A228" s="11" t="s">
        <v>1632</v>
      </c>
      <c r="C228" s="3" t="s">
        <v>1627</v>
      </c>
      <c r="E228" s="17" t="s">
        <v>1633</v>
      </c>
      <c r="F228" s="3" t="s">
        <v>1634</v>
      </c>
    </row>
    <row r="229" spans="1:6" x14ac:dyDescent="0.4">
      <c r="A229" s="11"/>
    </row>
    <row r="231" spans="1:6" ht="12.75" customHeight="1" x14ac:dyDescent="0.4">
      <c r="A231" s="11">
        <v>35</v>
      </c>
      <c r="C231" s="3" t="s">
        <v>1635</v>
      </c>
      <c r="E231" s="17" t="s">
        <v>1423</v>
      </c>
      <c r="F231" s="3" t="s">
        <v>1636</v>
      </c>
    </row>
    <row r="234" spans="1:6" x14ac:dyDescent="0.4">
      <c r="A234" s="11" t="s">
        <v>1637</v>
      </c>
      <c r="C234" s="3" t="s">
        <v>1638</v>
      </c>
      <c r="E234" s="17" t="s">
        <v>1639</v>
      </c>
      <c r="F234" s="3" t="s">
        <v>1640</v>
      </c>
    </row>
    <row r="235" spans="1:6" x14ac:dyDescent="0.4">
      <c r="F235" s="3" t="s">
        <v>1641</v>
      </c>
    </row>
    <row r="237" spans="1:6" x14ac:dyDescent="0.4">
      <c r="A237" s="3">
        <v>36</v>
      </c>
      <c r="C237" s="3" t="s">
        <v>1642</v>
      </c>
      <c r="E237" s="17" t="s">
        <v>1643</v>
      </c>
      <c r="F237" s="3" t="s">
        <v>1644</v>
      </c>
    </row>
    <row r="238" spans="1:6" x14ac:dyDescent="0.4">
      <c r="E238" s="17"/>
      <c r="F238" s="3" t="s">
        <v>1645</v>
      </c>
    </row>
    <row r="239" spans="1:6" x14ac:dyDescent="0.4">
      <c r="E239" s="17"/>
    </row>
    <row r="240" spans="1:6" x14ac:dyDescent="0.4">
      <c r="A240" s="11" t="s">
        <v>1646</v>
      </c>
      <c r="C240" s="3" t="s">
        <v>1642</v>
      </c>
      <c r="E240" s="17" t="s">
        <v>1647</v>
      </c>
      <c r="F240" s="3" t="s">
        <v>1648</v>
      </c>
    </row>
    <row r="241" spans="1:6" x14ac:dyDescent="0.4">
      <c r="A241" s="11"/>
      <c r="E241" s="17"/>
      <c r="F241" s="3" t="s">
        <v>1645</v>
      </c>
    </row>
    <row r="242" spans="1:6" x14ac:dyDescent="0.4">
      <c r="E242" s="17"/>
    </row>
    <row r="243" spans="1:6" x14ac:dyDescent="0.4">
      <c r="A243" s="3">
        <v>37</v>
      </c>
      <c r="C243" s="3" t="s">
        <v>1649</v>
      </c>
      <c r="E243" s="17" t="s">
        <v>1643</v>
      </c>
      <c r="F243" s="3" t="s">
        <v>1650</v>
      </c>
    </row>
    <row r="244" spans="1:6" x14ac:dyDescent="0.4">
      <c r="E244" s="17"/>
    </row>
    <row r="245" spans="1:6" x14ac:dyDescent="0.4">
      <c r="E245" s="17"/>
    </row>
    <row r="246" spans="1:6" x14ac:dyDescent="0.4">
      <c r="A246" s="11" t="s">
        <v>1651</v>
      </c>
      <c r="C246" s="3" t="s">
        <v>1649</v>
      </c>
      <c r="E246" s="17" t="s">
        <v>1647</v>
      </c>
      <c r="F246" s="3" t="s">
        <v>1650</v>
      </c>
    </row>
    <row r="247" spans="1:6" x14ac:dyDescent="0.4">
      <c r="A247" s="11"/>
      <c r="E247" s="17"/>
    </row>
    <row r="248" spans="1:6" x14ac:dyDescent="0.4">
      <c r="E248" s="17"/>
    </row>
    <row r="249" spans="1:6" x14ac:dyDescent="0.4">
      <c r="A249" s="3">
        <v>38</v>
      </c>
      <c r="C249" s="3" t="s">
        <v>1652</v>
      </c>
      <c r="E249" s="17" t="s">
        <v>1643</v>
      </c>
      <c r="F249" s="3" t="s">
        <v>1653</v>
      </c>
    </row>
    <row r="251" spans="1:6" ht="12.75" customHeight="1" x14ac:dyDescent="0.4"/>
    <row r="252" spans="1:6" ht="12.75" customHeight="1" x14ac:dyDescent="0.4">
      <c r="A252" s="11" t="s">
        <v>1654</v>
      </c>
      <c r="C252" s="3" t="s">
        <v>1652</v>
      </c>
      <c r="E252" s="17" t="s">
        <v>1647</v>
      </c>
      <c r="F252" s="3" t="s">
        <v>1653</v>
      </c>
    </row>
    <row r="253" spans="1:6" ht="13.5" customHeight="1" x14ac:dyDescent="0.4"/>
    <row r="254" spans="1:6" ht="13.5" customHeight="1" x14ac:dyDescent="0.4"/>
    <row r="255" spans="1:6" ht="13.5" customHeight="1" x14ac:dyDescent="0.4">
      <c r="A255" s="3">
        <v>39</v>
      </c>
      <c r="C255" s="3" t="s">
        <v>1655</v>
      </c>
      <c r="E255" s="17" t="s">
        <v>1423</v>
      </c>
      <c r="F255" s="3" t="s">
        <v>1656</v>
      </c>
    </row>
    <row r="256" spans="1:6" ht="13.5" customHeight="1" x14ac:dyDescent="0.4"/>
    <row r="257" spans="1:10" ht="13.5" customHeight="1" x14ac:dyDescent="0.4"/>
    <row r="258" spans="1:10" ht="13.5" customHeight="1" x14ac:dyDescent="0.4">
      <c r="A258" s="11" t="s">
        <v>1657</v>
      </c>
      <c r="C258" s="3" t="s">
        <v>1655</v>
      </c>
      <c r="E258" s="17" t="s">
        <v>1480</v>
      </c>
      <c r="F258" s="3" t="s">
        <v>1658</v>
      </c>
    </row>
    <row r="259" spans="1:10" ht="13.5" customHeight="1" x14ac:dyDescent="0.4"/>
    <row r="260" spans="1:10" ht="13.5" customHeight="1" x14ac:dyDescent="0.4"/>
    <row r="261" spans="1:10" ht="13.5" customHeight="1" x14ac:dyDescent="0.4">
      <c r="A261" s="11" t="s">
        <v>1659</v>
      </c>
      <c r="C261" s="3" t="s">
        <v>1655</v>
      </c>
      <c r="E261" s="17" t="s">
        <v>1607</v>
      </c>
      <c r="F261" s="3" t="s">
        <v>1660</v>
      </c>
    </row>
    <row r="262" spans="1:10" ht="13.5" customHeight="1" x14ac:dyDescent="0.4"/>
    <row r="263" spans="1:10" x14ac:dyDescent="0.4">
      <c r="F263" s="38"/>
      <c r="G263" s="38"/>
      <c r="H263" s="38"/>
      <c r="I263" s="38"/>
      <c r="J263" s="38"/>
    </row>
    <row r="264" spans="1:10" x14ac:dyDescent="0.4">
      <c r="A264" s="3">
        <v>40</v>
      </c>
      <c r="C264" s="3" t="s">
        <v>1661</v>
      </c>
      <c r="E264" s="17" t="s">
        <v>1662</v>
      </c>
      <c r="F264" s="3" t="s">
        <v>1663</v>
      </c>
      <c r="G264" s="38"/>
      <c r="H264" s="38"/>
      <c r="I264" s="38"/>
      <c r="J264" s="38"/>
    </row>
    <row r="267" spans="1:10" x14ac:dyDescent="0.4">
      <c r="A267" s="11">
        <v>41</v>
      </c>
      <c r="C267" s="2" t="s">
        <v>1664</v>
      </c>
      <c r="E267" s="17" t="s">
        <v>1662</v>
      </c>
      <c r="F267" s="3" t="s">
        <v>1665</v>
      </c>
    </row>
    <row r="270" spans="1:10" x14ac:dyDescent="0.4">
      <c r="A270" s="11">
        <v>42</v>
      </c>
      <c r="C270" s="2" t="s">
        <v>1666</v>
      </c>
      <c r="E270" s="17" t="s">
        <v>1662</v>
      </c>
      <c r="F270" s="3" t="s">
        <v>1667</v>
      </c>
      <c r="G270" s="38"/>
      <c r="H270" s="38"/>
      <c r="I270" s="38"/>
    </row>
    <row r="273" spans="1:11" x14ac:dyDescent="0.4">
      <c r="A273" s="11">
        <v>43</v>
      </c>
      <c r="C273" s="2" t="s">
        <v>1668</v>
      </c>
      <c r="E273" s="17" t="s">
        <v>1662</v>
      </c>
      <c r="F273" s="3" t="s">
        <v>1669</v>
      </c>
      <c r="G273" s="38"/>
      <c r="H273" s="38"/>
      <c r="I273" s="38"/>
      <c r="J273" s="38"/>
      <c r="K273" s="38"/>
    </row>
    <row r="276" spans="1:11" x14ac:dyDescent="0.4">
      <c r="A276" s="3">
        <v>44</v>
      </c>
      <c r="C276" s="2" t="s">
        <v>1670</v>
      </c>
      <c r="E276" s="17" t="s">
        <v>1662</v>
      </c>
      <c r="F276" s="3" t="s">
        <v>1671</v>
      </c>
    </row>
    <row r="279" spans="1:11" x14ac:dyDescent="0.4">
      <c r="A279" s="3">
        <v>45</v>
      </c>
      <c r="C279" s="2" t="s">
        <v>1672</v>
      </c>
      <c r="E279" s="17" t="s">
        <v>1673</v>
      </c>
      <c r="F279" s="3" t="s">
        <v>1674</v>
      </c>
    </row>
    <row r="282" spans="1:11" x14ac:dyDescent="0.4">
      <c r="A282" s="3">
        <v>46</v>
      </c>
      <c r="C282" s="3" t="s">
        <v>1675</v>
      </c>
      <c r="E282" s="17" t="s">
        <v>1662</v>
      </c>
      <c r="F282" s="3" t="s">
        <v>1676</v>
      </c>
    </row>
    <row r="285" spans="1:11" x14ac:dyDescent="0.4">
      <c r="A285" s="3">
        <v>47</v>
      </c>
      <c r="C285" s="3" t="s">
        <v>1677</v>
      </c>
      <c r="E285" s="17" t="s">
        <v>1662</v>
      </c>
      <c r="F285" s="3" t="s">
        <v>1678</v>
      </c>
    </row>
    <row r="288" spans="1:11" x14ac:dyDescent="0.4">
      <c r="A288" s="3">
        <v>48</v>
      </c>
      <c r="C288" s="3" t="s">
        <v>1679</v>
      </c>
      <c r="E288" s="17" t="s">
        <v>1662</v>
      </c>
      <c r="F288" s="3" t="s">
        <v>1680</v>
      </c>
    </row>
    <row r="291" spans="1:6" x14ac:dyDescent="0.4">
      <c r="A291" s="3">
        <v>49</v>
      </c>
      <c r="C291" s="3" t="s">
        <v>1681</v>
      </c>
      <c r="E291" s="17" t="s">
        <v>1662</v>
      </c>
      <c r="F291" s="3" t="s">
        <v>1682</v>
      </c>
    </row>
    <row r="294" spans="1:6" x14ac:dyDescent="0.4">
      <c r="A294" s="3">
        <v>50</v>
      </c>
      <c r="C294" s="3" t="s">
        <v>1683</v>
      </c>
      <c r="E294" s="17" t="s">
        <v>1662</v>
      </c>
      <c r="F294" s="3" t="s">
        <v>1684</v>
      </c>
    </row>
    <row r="297" spans="1:6" x14ac:dyDescent="0.4">
      <c r="A297" s="3">
        <v>51</v>
      </c>
      <c r="C297" s="3" t="s">
        <v>1685</v>
      </c>
      <c r="E297" s="17"/>
      <c r="F297" s="3" t="s">
        <v>1686</v>
      </c>
    </row>
    <row r="300" spans="1:6" x14ac:dyDescent="0.4">
      <c r="A300" s="3">
        <v>52</v>
      </c>
      <c r="C300" s="3" t="s">
        <v>1687</v>
      </c>
      <c r="E300" s="17" t="s">
        <v>1662</v>
      </c>
      <c r="F300" s="3" t="s">
        <v>1688</v>
      </c>
    </row>
    <row r="303" spans="1:6" x14ac:dyDescent="0.4">
      <c r="A303" s="3">
        <v>53</v>
      </c>
      <c r="C303" s="3" t="s">
        <v>1689</v>
      </c>
      <c r="E303" s="17"/>
      <c r="F303" s="3" t="s">
        <v>1662</v>
      </c>
    </row>
    <row r="306" spans="1:6" x14ac:dyDescent="0.4">
      <c r="A306" s="3">
        <v>54</v>
      </c>
      <c r="C306" s="3" t="s">
        <v>1690</v>
      </c>
      <c r="E306" s="17" t="s">
        <v>1691</v>
      </c>
      <c r="F306" s="3" t="s">
        <v>1692</v>
      </c>
    </row>
    <row r="309" spans="1:6" x14ac:dyDescent="0.4">
      <c r="A309" s="3">
        <v>55</v>
      </c>
      <c r="C309" s="3" t="s">
        <v>1693</v>
      </c>
      <c r="E309" s="17" t="s">
        <v>1691</v>
      </c>
      <c r="F309" s="3" t="s">
        <v>1694</v>
      </c>
    </row>
    <row r="312" spans="1:6" x14ac:dyDescent="0.4">
      <c r="A312" s="3">
        <v>56</v>
      </c>
      <c r="C312" s="3" t="s">
        <v>1695</v>
      </c>
      <c r="E312" s="17" t="s">
        <v>1691</v>
      </c>
      <c r="F312" s="3" t="s">
        <v>1696</v>
      </c>
    </row>
    <row r="315" spans="1:6" x14ac:dyDescent="0.4">
      <c r="A315" s="3">
        <v>57</v>
      </c>
      <c r="C315" s="3" t="s">
        <v>1697</v>
      </c>
      <c r="E315" s="17" t="s">
        <v>1423</v>
      </c>
      <c r="F315" s="3" t="s">
        <v>1698</v>
      </c>
    </row>
    <row r="318" spans="1:6" x14ac:dyDescent="0.4">
      <c r="A318" s="11" t="s">
        <v>1699</v>
      </c>
      <c r="C318" s="3" t="s">
        <v>1697</v>
      </c>
      <c r="E318" s="17" t="s">
        <v>1700</v>
      </c>
      <c r="F318" s="3" t="s">
        <v>1698</v>
      </c>
    </row>
    <row r="321" spans="1:6" x14ac:dyDescent="0.4">
      <c r="A321" s="3">
        <v>58</v>
      </c>
      <c r="C321" s="3" t="s">
        <v>1569</v>
      </c>
      <c r="E321" s="17" t="s">
        <v>1701</v>
      </c>
      <c r="F321" s="3" t="s">
        <v>1702</v>
      </c>
    </row>
  </sheetData>
  <customSheetViews>
    <customSheetView guid="{E7B44E9F-5208-4A92-9BA4-F5F6E02E0DAA}" topLeftCell="A50">
      <selection activeCell="E88" sqref="E88"/>
      <pageMargins left="0" right="0" top="0" bottom="0" header="0" footer="0"/>
      <pageSetup paperSize="9" scale="77" orientation="landscape" verticalDpi="0" r:id="rId1"/>
      <headerFooter>
        <oddFooter>&amp;L&amp;1#&amp;"Calibri"&amp;10&amp;K000000Sensitivity: Internal</oddFooter>
      </headerFooter>
    </customSheetView>
    <customSheetView guid="{ED408430-133D-453B-965B-6DD7A199BA0A}">
      <pageMargins left="0" right="0" top="0" bottom="0" header="0" footer="0"/>
      <pageSetup paperSize="9" scale="77" orientation="landscape" verticalDpi="0" r:id="rId2"/>
      <headerFooter>
        <oddFooter>&amp;L&amp;1#&amp;"Calibri"&amp;10&amp;K000000Sensitivity: Internal</oddFooter>
      </headerFooter>
    </customSheetView>
  </customSheetViews>
  <mergeCells count="1">
    <mergeCell ref="A5:K5"/>
  </mergeCells>
  <pageMargins left="0.70866141732283472" right="0.70866141732283472" top="0.74803149606299213" bottom="0.74803149606299213" header="0.31496062992125984" footer="0.31496062992125984"/>
  <pageSetup paperSize="9" scale="77" orientation="landscape" r:id="rId3"/>
  <headerFooter>
    <oddFooter>&amp;L&amp;1#&amp;"Calibri"&amp;10&amp;K000000Sensitivity: Internal</oddFooter>
  </headerFooter>
  <drawing r:id="rId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rgb="FF00B0F0"/>
  </sheetPr>
  <dimension ref="A5:AC61"/>
  <sheetViews>
    <sheetView workbookViewId="0">
      <selection activeCell="A28" sqref="A28"/>
    </sheetView>
  </sheetViews>
  <sheetFormatPr defaultColWidth="9.08984375" defaultRowHeight="13" x14ac:dyDescent="0.4"/>
  <cols>
    <col min="1" max="1" width="17.453125" style="2" customWidth="1"/>
    <col min="2" max="2" width="3.453125" style="2" customWidth="1"/>
    <col min="3" max="3" width="4.54296875" style="2" customWidth="1"/>
    <col min="4" max="4" width="2.54296875" style="2" customWidth="1"/>
    <col min="5" max="6" width="7.08984375" style="2" customWidth="1"/>
    <col min="7" max="7" width="17.453125" style="2" customWidth="1"/>
    <col min="8" max="8" width="3.453125" style="2" customWidth="1"/>
    <col min="9" max="9" width="4.453125" style="2" customWidth="1"/>
    <col min="10" max="10" width="2.54296875" style="2" customWidth="1"/>
    <col min="11" max="12" width="7.08984375" style="2" customWidth="1"/>
    <col min="13" max="13" width="16.90625" style="2" customWidth="1"/>
    <col min="14" max="14" width="4.54296875" style="2" customWidth="1"/>
    <col min="15" max="15" width="5.453125" style="2" customWidth="1"/>
    <col min="16" max="17" width="7.08984375" style="2" customWidth="1"/>
    <col min="18" max="18" width="23.453125" style="2" customWidth="1"/>
    <col min="19" max="19" width="3.08984375" style="2" customWidth="1"/>
    <col min="20" max="20" width="5.08984375" style="2" customWidth="1"/>
    <col min="21" max="21" width="2.54296875" style="2" customWidth="1"/>
    <col min="22" max="23" width="11.453125" style="2" customWidth="1"/>
    <col min="24" max="24" width="10.54296875" style="2" customWidth="1"/>
    <col min="25" max="25" width="11.453125" style="2" bestFit="1" customWidth="1"/>
    <col min="26" max="27" width="10.54296875" style="2" customWidth="1"/>
    <col min="28" max="28" width="13.453125" style="2" bestFit="1" customWidth="1"/>
    <col min="29" max="16384" width="9.08984375" style="2"/>
  </cols>
  <sheetData>
    <row r="5" spans="1:28" ht="19.5" x14ac:dyDescent="0.6">
      <c r="A5" s="7" t="s">
        <v>1703</v>
      </c>
      <c r="B5" s="8" t="s">
        <v>1422</v>
      </c>
      <c r="C5" s="382"/>
      <c r="D5" s="382"/>
      <c r="E5" s="382"/>
      <c r="F5" s="382"/>
      <c r="G5" s="382"/>
      <c r="H5" s="382"/>
      <c r="I5" s="382"/>
      <c r="J5" s="382"/>
      <c r="L5" s="44"/>
      <c r="M5" s="44"/>
      <c r="N5" s="44"/>
      <c r="O5" s="44"/>
      <c r="P5" s="44"/>
    </row>
    <row r="6" spans="1:28" ht="19.5" x14ac:dyDescent="0.6">
      <c r="A6" s="7"/>
      <c r="B6" s="8"/>
      <c r="C6" s="382"/>
      <c r="D6" s="382"/>
      <c r="E6" s="382"/>
      <c r="F6" s="382"/>
      <c r="G6" s="382"/>
      <c r="H6" s="382"/>
      <c r="I6" s="382"/>
      <c r="J6" s="382"/>
      <c r="L6" s="44"/>
      <c r="M6" s="44"/>
      <c r="N6" s="44"/>
      <c r="O6" s="44"/>
      <c r="P6" s="44"/>
    </row>
    <row r="7" spans="1:28" ht="20" thickBot="1" x14ac:dyDescent="0.65">
      <c r="A7" s="7"/>
      <c r="B7" s="8"/>
      <c r="C7" s="382"/>
      <c r="D7" s="382"/>
      <c r="E7" s="382"/>
      <c r="F7" s="382"/>
      <c r="G7" s="382"/>
      <c r="H7" s="382"/>
      <c r="I7" s="382"/>
      <c r="J7" s="382"/>
      <c r="L7" s="44"/>
      <c r="M7" s="44"/>
      <c r="N7" s="44"/>
      <c r="O7" s="44"/>
      <c r="P7" s="44"/>
    </row>
    <row r="8" spans="1:28" ht="13.5" thickBot="1" x14ac:dyDescent="0.45">
      <c r="A8" s="992" t="s">
        <v>1704</v>
      </c>
      <c r="B8" s="993"/>
      <c r="C8" s="993"/>
      <c r="D8" s="993"/>
      <c r="E8" s="993"/>
      <c r="F8" s="993"/>
      <c r="G8" s="993"/>
      <c r="H8" s="993"/>
      <c r="I8" s="993"/>
      <c r="J8" s="993"/>
      <c r="K8" s="993"/>
      <c r="L8" s="993"/>
      <c r="M8" s="993"/>
      <c r="N8" s="993"/>
      <c r="O8" s="993"/>
      <c r="P8" s="993"/>
      <c r="Q8" s="994"/>
      <c r="V8" s="992" t="s">
        <v>1705</v>
      </c>
      <c r="W8" s="994"/>
    </row>
    <row r="9" spans="1:28" ht="15" customHeight="1" thickBot="1" x14ac:dyDescent="0.45">
      <c r="A9" s="995" t="s">
        <v>1706</v>
      </c>
      <c r="B9" s="996"/>
      <c r="C9" s="996"/>
      <c r="D9" s="996"/>
      <c r="E9" s="996"/>
      <c r="F9" s="997"/>
      <c r="G9" s="998" t="s">
        <v>1707</v>
      </c>
      <c r="H9" s="999"/>
      <c r="I9" s="999"/>
      <c r="J9" s="999"/>
      <c r="K9" s="999"/>
      <c r="L9" s="1000"/>
      <c r="M9" s="1001" t="s">
        <v>1708</v>
      </c>
      <c r="N9" s="1002"/>
      <c r="O9" s="1002"/>
      <c r="P9" s="1002"/>
      <c r="Q9" s="1003"/>
      <c r="R9" s="1018" t="s">
        <v>1709</v>
      </c>
      <c r="S9" s="1021" t="s">
        <v>1710</v>
      </c>
      <c r="T9" s="1022"/>
      <c r="U9" s="1023"/>
      <c r="V9" s="1030" t="s">
        <v>1711</v>
      </c>
      <c r="W9" s="1030" t="s">
        <v>1712</v>
      </c>
      <c r="X9" s="989" t="s">
        <v>1121</v>
      </c>
      <c r="Y9" s="989" t="s">
        <v>195</v>
      </c>
      <c r="Z9" s="989" t="s">
        <v>1713</v>
      </c>
      <c r="AA9" s="989" t="s">
        <v>4</v>
      </c>
      <c r="AB9" s="989" t="s">
        <v>1385</v>
      </c>
    </row>
    <row r="10" spans="1:28" ht="14.25" customHeight="1" x14ac:dyDescent="0.4">
      <c r="A10" s="395" t="s">
        <v>1714</v>
      </c>
      <c r="B10" s="1004" t="s">
        <v>1710</v>
      </c>
      <c r="C10" s="1005"/>
      <c r="D10" s="593"/>
      <c r="E10" s="395" t="s">
        <v>1715</v>
      </c>
      <c r="F10" s="395" t="s">
        <v>1716</v>
      </c>
      <c r="G10" s="392" t="s">
        <v>1714</v>
      </c>
      <c r="H10" s="1006" t="s">
        <v>1710</v>
      </c>
      <c r="I10" s="1007"/>
      <c r="J10" s="1008"/>
      <c r="K10" s="393" t="s">
        <v>1715</v>
      </c>
      <c r="L10" s="399" t="s">
        <v>1716</v>
      </c>
      <c r="M10" s="400" t="s">
        <v>1714</v>
      </c>
      <c r="N10" s="1009" t="s">
        <v>1710</v>
      </c>
      <c r="O10" s="1010"/>
      <c r="P10" s="400" t="s">
        <v>1715</v>
      </c>
      <c r="Q10" s="379" t="s">
        <v>1716</v>
      </c>
      <c r="R10" s="1019"/>
      <c r="S10" s="1024"/>
      <c r="T10" s="1025"/>
      <c r="U10" s="1026"/>
      <c r="V10" s="1031"/>
      <c r="W10" s="1031"/>
      <c r="X10" s="990"/>
      <c r="Y10" s="990"/>
      <c r="Z10" s="990"/>
      <c r="AA10" s="990"/>
      <c r="AB10" s="990"/>
    </row>
    <row r="11" spans="1:28" ht="13.5" thickBot="1" x14ac:dyDescent="0.45">
      <c r="A11" s="576"/>
      <c r="B11" s="1011"/>
      <c r="C11" s="1012"/>
      <c r="D11" s="576"/>
      <c r="E11" s="396"/>
      <c r="F11" s="396"/>
      <c r="G11" s="545"/>
      <c r="H11" s="1013"/>
      <c r="I11" s="1014"/>
      <c r="J11" s="1015"/>
      <c r="K11" s="394"/>
      <c r="L11" s="394"/>
      <c r="M11" s="425"/>
      <c r="N11" s="1016"/>
      <c r="O11" s="1017"/>
      <c r="P11" s="425"/>
      <c r="Q11" s="546"/>
      <c r="R11" s="1020"/>
      <c r="S11" s="1027"/>
      <c r="T11" s="1028"/>
      <c r="U11" s="1029"/>
      <c r="V11" s="1032"/>
      <c r="W11" s="1032"/>
      <c r="X11" s="991"/>
      <c r="Y11" s="991"/>
      <c r="Z11" s="991"/>
      <c r="AA11" s="991"/>
      <c r="AB11" s="991"/>
    </row>
    <row r="12" spans="1:28" ht="12.75" customHeight="1" x14ac:dyDescent="0.4">
      <c r="A12" s="415" t="s">
        <v>1717</v>
      </c>
      <c r="B12" s="32" t="s">
        <v>1718</v>
      </c>
      <c r="C12" s="302">
        <v>150</v>
      </c>
      <c r="D12" s="31" t="s">
        <v>1719</v>
      </c>
      <c r="E12" s="237">
        <v>44551</v>
      </c>
      <c r="F12" s="415">
        <v>44552</v>
      </c>
      <c r="G12" s="418"/>
      <c r="H12" s="441"/>
      <c r="I12" s="448"/>
      <c r="J12" s="419"/>
      <c r="K12" s="419"/>
      <c r="L12" s="419"/>
      <c r="M12" s="1035"/>
      <c r="N12" s="1036"/>
      <c r="O12" s="1036"/>
      <c r="P12" s="1036"/>
      <c r="Q12" s="1037"/>
      <c r="R12" s="968" t="s">
        <v>1720</v>
      </c>
      <c r="S12" s="971"/>
      <c r="T12" s="974">
        <v>150</v>
      </c>
      <c r="U12" s="977" t="s">
        <v>1721</v>
      </c>
      <c r="V12" s="980">
        <v>44561</v>
      </c>
      <c r="W12" s="965">
        <v>44197</v>
      </c>
      <c r="X12" s="965">
        <f>V12+21</f>
        <v>44582</v>
      </c>
      <c r="Y12" s="965">
        <f>V12+24</f>
        <v>44585</v>
      </c>
      <c r="Z12" s="965">
        <f>V12+31</f>
        <v>44592</v>
      </c>
      <c r="AA12" s="965">
        <f>V12+33</f>
        <v>44594</v>
      </c>
      <c r="AB12" s="965">
        <f>V12+37</f>
        <v>44598</v>
      </c>
    </row>
    <row r="13" spans="1:28" ht="12.75" customHeight="1" x14ac:dyDescent="0.4">
      <c r="A13" s="408" t="s">
        <v>1722</v>
      </c>
      <c r="B13" s="270" t="s">
        <v>1723</v>
      </c>
      <c r="C13" s="629">
        <v>151</v>
      </c>
      <c r="D13" s="766" t="s">
        <v>1724</v>
      </c>
      <c r="E13" s="270">
        <v>44552</v>
      </c>
      <c r="F13" s="408">
        <v>44553</v>
      </c>
      <c r="G13" s="449"/>
      <c r="H13" s="450"/>
      <c r="I13" s="455"/>
      <c r="J13" s="451"/>
      <c r="K13" s="451"/>
      <c r="L13" s="451"/>
      <c r="M13" s="1038"/>
      <c r="N13" s="1039"/>
      <c r="O13" s="1039"/>
      <c r="P13" s="1039"/>
      <c r="Q13" s="1040"/>
      <c r="R13" s="969"/>
      <c r="S13" s="972"/>
      <c r="T13" s="975"/>
      <c r="U13" s="978"/>
      <c r="V13" s="981"/>
      <c r="W13" s="966"/>
      <c r="X13" s="966"/>
      <c r="Y13" s="966"/>
      <c r="Z13" s="966"/>
      <c r="AA13" s="966"/>
      <c r="AB13" s="966"/>
    </row>
    <row r="14" spans="1:28" s="3" customFormat="1" ht="13.5" customHeight="1" thickBot="1" x14ac:dyDescent="0.45">
      <c r="A14" s="401" t="s">
        <v>1725</v>
      </c>
      <c r="B14" s="403" t="s">
        <v>1726</v>
      </c>
      <c r="C14" s="77">
        <v>133</v>
      </c>
      <c r="D14" s="426" t="s">
        <v>1719</v>
      </c>
      <c r="E14" s="426">
        <v>44428</v>
      </c>
      <c r="F14" s="401">
        <v>44429</v>
      </c>
      <c r="G14" s="121" t="s">
        <v>1717</v>
      </c>
      <c r="H14" s="115" t="s">
        <v>1718</v>
      </c>
      <c r="I14" s="309">
        <v>150</v>
      </c>
      <c r="J14" s="116" t="s">
        <v>1719</v>
      </c>
      <c r="K14" s="186">
        <v>44549</v>
      </c>
      <c r="L14" s="186">
        <v>44550</v>
      </c>
      <c r="M14" s="1038"/>
      <c r="N14" s="1039"/>
      <c r="O14" s="1039"/>
      <c r="P14" s="1039"/>
      <c r="Q14" s="1040"/>
      <c r="R14" s="970"/>
      <c r="S14" s="973"/>
      <c r="T14" s="976"/>
      <c r="U14" s="979"/>
      <c r="V14" s="982"/>
      <c r="W14" s="967"/>
      <c r="X14" s="967"/>
      <c r="Y14" s="967"/>
      <c r="Z14" s="967"/>
      <c r="AA14" s="967"/>
      <c r="AB14" s="967"/>
    </row>
    <row r="15" spans="1:28" s="3" customFormat="1" x14ac:dyDescent="0.4">
      <c r="A15" s="237" t="s">
        <v>1727</v>
      </c>
      <c r="B15" s="237" t="s">
        <v>1718</v>
      </c>
      <c r="C15" s="303">
        <v>151</v>
      </c>
      <c r="D15" s="239" t="s">
        <v>1719</v>
      </c>
      <c r="E15" s="452">
        <v>44558</v>
      </c>
      <c r="F15" s="453">
        <v>44559</v>
      </c>
      <c r="G15" s="419"/>
      <c r="H15" s="441"/>
      <c r="I15" s="446"/>
      <c r="J15" s="419"/>
      <c r="K15" s="419"/>
      <c r="L15" s="419"/>
      <c r="M15" s="1038"/>
      <c r="N15" s="1039"/>
      <c r="O15" s="1039"/>
      <c r="P15" s="1039"/>
      <c r="Q15" s="1040"/>
      <c r="R15" s="968" t="s">
        <v>1728</v>
      </c>
      <c r="S15" s="971"/>
      <c r="T15" s="974">
        <v>151</v>
      </c>
      <c r="U15" s="977" t="s">
        <v>1721</v>
      </c>
      <c r="V15" s="980">
        <v>44203</v>
      </c>
      <c r="W15" s="965">
        <v>44204</v>
      </c>
      <c r="X15" s="983">
        <f>V15+21</f>
        <v>44224</v>
      </c>
      <c r="Y15" s="983">
        <f>V15+24</f>
        <v>44227</v>
      </c>
      <c r="Z15" s="965">
        <f>V15+31</f>
        <v>44234</v>
      </c>
      <c r="AA15" s="965">
        <f>V15+33</f>
        <v>44236</v>
      </c>
      <c r="AB15" s="965">
        <f>V15+37</f>
        <v>44240</v>
      </c>
    </row>
    <row r="16" spans="1:28" s="3" customFormat="1" x14ac:dyDescent="0.4">
      <c r="A16" s="228" t="s">
        <v>1729</v>
      </c>
      <c r="B16" s="450" t="s">
        <v>1723</v>
      </c>
      <c r="C16" s="210">
        <v>152</v>
      </c>
      <c r="D16" s="453" t="s">
        <v>1724</v>
      </c>
      <c r="E16" s="452">
        <v>44559</v>
      </c>
      <c r="F16" s="453">
        <v>44560</v>
      </c>
      <c r="G16" s="451"/>
      <c r="H16" s="450"/>
      <c r="I16" s="210"/>
      <c r="J16" s="451"/>
      <c r="K16" s="451"/>
      <c r="L16" s="451"/>
      <c r="M16" s="1038"/>
      <c r="N16" s="1039"/>
      <c r="O16" s="1039"/>
      <c r="P16" s="1039"/>
      <c r="Q16" s="1040"/>
      <c r="R16" s="969"/>
      <c r="S16" s="972"/>
      <c r="T16" s="975"/>
      <c r="U16" s="978"/>
      <c r="V16" s="981"/>
      <c r="W16" s="966"/>
      <c r="X16" s="984"/>
      <c r="Y16" s="984"/>
      <c r="Z16" s="966"/>
      <c r="AA16" s="966"/>
      <c r="AB16" s="966"/>
    </row>
    <row r="17" spans="1:29" s="3" customFormat="1" ht="13.5" thickBot="1" x14ac:dyDescent="0.45">
      <c r="A17" s="401" t="s">
        <v>1730</v>
      </c>
      <c r="B17" s="403" t="s">
        <v>1726</v>
      </c>
      <c r="C17" s="77">
        <v>134</v>
      </c>
      <c r="D17" s="426" t="s">
        <v>1719</v>
      </c>
      <c r="E17" s="426">
        <v>44435</v>
      </c>
      <c r="F17" s="401">
        <v>44436</v>
      </c>
      <c r="G17" s="414" t="s">
        <v>1727</v>
      </c>
      <c r="H17" s="413" t="s">
        <v>1718</v>
      </c>
      <c r="I17" s="454">
        <v>151</v>
      </c>
      <c r="J17" s="414" t="s">
        <v>1719</v>
      </c>
      <c r="K17" s="417">
        <v>44556</v>
      </c>
      <c r="L17" s="417">
        <v>44557</v>
      </c>
      <c r="M17" s="1038"/>
      <c r="N17" s="1039"/>
      <c r="O17" s="1039"/>
      <c r="P17" s="1039"/>
      <c r="Q17" s="1040"/>
      <c r="R17" s="970"/>
      <c r="S17" s="973"/>
      <c r="T17" s="976"/>
      <c r="U17" s="979"/>
      <c r="V17" s="982"/>
      <c r="W17" s="967"/>
      <c r="X17" s="985"/>
      <c r="Y17" s="985"/>
      <c r="Z17" s="967"/>
      <c r="AA17" s="967"/>
      <c r="AB17" s="967"/>
    </row>
    <row r="18" spans="1:29" x14ac:dyDescent="0.4">
      <c r="A18" s="237" t="s">
        <v>1731</v>
      </c>
      <c r="B18" s="237" t="s">
        <v>1718</v>
      </c>
      <c r="C18" s="303">
        <v>201</v>
      </c>
      <c r="D18" s="239" t="s">
        <v>1719</v>
      </c>
      <c r="E18" s="240">
        <v>44200</v>
      </c>
      <c r="F18" s="239">
        <v>44201</v>
      </c>
      <c r="G18" s="419"/>
      <c r="H18" s="441"/>
      <c r="I18" s="448"/>
      <c r="J18" s="419"/>
      <c r="K18" s="419"/>
      <c r="L18" s="419"/>
      <c r="M18" s="1038"/>
      <c r="N18" s="1039"/>
      <c r="O18" s="1039"/>
      <c r="P18" s="1039"/>
      <c r="Q18" s="1040"/>
      <c r="R18" s="968" t="s">
        <v>1732</v>
      </c>
      <c r="S18" s="971"/>
      <c r="T18" s="974">
        <v>152</v>
      </c>
      <c r="U18" s="977" t="s">
        <v>1721</v>
      </c>
      <c r="V18" s="980">
        <v>44210</v>
      </c>
      <c r="W18" s="965">
        <v>44211</v>
      </c>
      <c r="X18" s="983">
        <f>V18+21</f>
        <v>44231</v>
      </c>
      <c r="Y18" s="983">
        <f>V18+24</f>
        <v>44234</v>
      </c>
      <c r="Z18" s="965">
        <f>V18+31</f>
        <v>44241</v>
      </c>
      <c r="AA18" s="965">
        <f>V18+33</f>
        <v>44243</v>
      </c>
      <c r="AB18" s="965">
        <f>V18+37</f>
        <v>44247</v>
      </c>
    </row>
    <row r="19" spans="1:29" x14ac:dyDescent="0.4">
      <c r="A19" s="270" t="s">
        <v>1733</v>
      </c>
      <c r="B19" s="698" t="s">
        <v>1723</v>
      </c>
      <c r="C19" s="627">
        <v>201</v>
      </c>
      <c r="D19" s="458" t="s">
        <v>1724</v>
      </c>
      <c r="E19" s="408">
        <v>44201</v>
      </c>
      <c r="F19" s="458">
        <v>44202</v>
      </c>
      <c r="G19" s="451"/>
      <c r="H19" s="450"/>
      <c r="I19" s="455"/>
      <c r="J19" s="451"/>
      <c r="K19" s="451"/>
      <c r="L19" s="451"/>
      <c r="M19" s="1038"/>
      <c r="N19" s="1039"/>
      <c r="O19" s="1039"/>
      <c r="P19" s="1039"/>
      <c r="Q19" s="1040"/>
      <c r="R19" s="969"/>
      <c r="S19" s="972"/>
      <c r="T19" s="975"/>
      <c r="U19" s="978"/>
      <c r="V19" s="981"/>
      <c r="W19" s="966"/>
      <c r="X19" s="984"/>
      <c r="Y19" s="984"/>
      <c r="Z19" s="966"/>
      <c r="AA19" s="966"/>
      <c r="AB19" s="966"/>
    </row>
    <row r="20" spans="1:29" s="3" customFormat="1" ht="13.5" thickBot="1" x14ac:dyDescent="0.45">
      <c r="A20" s="429" t="s">
        <v>1734</v>
      </c>
      <c r="B20" s="413" t="s">
        <v>1735</v>
      </c>
      <c r="C20" s="229">
        <v>201</v>
      </c>
      <c r="D20" s="417" t="s">
        <v>1719</v>
      </c>
      <c r="E20" s="417">
        <v>44203</v>
      </c>
      <c r="F20" s="429">
        <v>44204</v>
      </c>
      <c r="G20" s="414" t="s">
        <v>1731</v>
      </c>
      <c r="H20" s="413" t="s">
        <v>1718</v>
      </c>
      <c r="I20" s="445">
        <v>201</v>
      </c>
      <c r="J20" s="414" t="s">
        <v>1719</v>
      </c>
      <c r="K20" s="417">
        <v>44198</v>
      </c>
      <c r="L20" s="417">
        <v>44199</v>
      </c>
      <c r="M20" s="1038"/>
      <c r="N20" s="1039"/>
      <c r="O20" s="1039"/>
      <c r="P20" s="1039"/>
      <c r="Q20" s="1040"/>
      <c r="R20" s="970"/>
      <c r="S20" s="973"/>
      <c r="T20" s="976"/>
      <c r="U20" s="979"/>
      <c r="V20" s="982"/>
      <c r="W20" s="967"/>
      <c r="X20" s="985"/>
      <c r="Y20" s="985"/>
      <c r="Z20" s="967"/>
      <c r="AA20" s="967"/>
      <c r="AB20" s="967"/>
    </row>
    <row r="21" spans="1:29" x14ac:dyDescent="0.4">
      <c r="A21" s="621" t="s">
        <v>1736</v>
      </c>
      <c r="B21" s="466" t="s">
        <v>1718</v>
      </c>
      <c r="C21" s="767">
        <v>202</v>
      </c>
      <c r="D21" s="644" t="s">
        <v>1719</v>
      </c>
      <c r="E21" s="621">
        <v>44207</v>
      </c>
      <c r="F21" s="644">
        <v>44208</v>
      </c>
      <c r="G21" s="419"/>
      <c r="H21" s="441"/>
      <c r="I21" s="446"/>
      <c r="J21" s="419"/>
      <c r="K21" s="419"/>
      <c r="L21" s="419"/>
      <c r="M21" s="1038"/>
      <c r="N21" s="1039"/>
      <c r="O21" s="1039"/>
      <c r="P21" s="1039"/>
      <c r="Q21" s="1040"/>
      <c r="R21" s="968" t="s">
        <v>1737</v>
      </c>
      <c r="S21" s="971"/>
      <c r="T21" s="974">
        <v>201</v>
      </c>
      <c r="U21" s="977" t="s">
        <v>1721</v>
      </c>
      <c r="V21" s="980">
        <v>44217</v>
      </c>
      <c r="W21" s="965">
        <v>44218</v>
      </c>
      <c r="X21" s="983">
        <f>V21+21</f>
        <v>44238</v>
      </c>
      <c r="Y21" s="983">
        <f>V21+24</f>
        <v>44241</v>
      </c>
      <c r="Z21" s="965">
        <f>V21+31</f>
        <v>44248</v>
      </c>
      <c r="AA21" s="965">
        <f>V21+33</f>
        <v>44250</v>
      </c>
      <c r="AB21" s="965">
        <f>V21+37</f>
        <v>44254</v>
      </c>
    </row>
    <row r="22" spans="1:29" x14ac:dyDescent="0.4">
      <c r="A22" s="408" t="s">
        <v>1738</v>
      </c>
      <c r="B22" s="698" t="s">
        <v>1723</v>
      </c>
      <c r="C22" s="627">
        <v>202</v>
      </c>
      <c r="D22" s="458" t="s">
        <v>1724</v>
      </c>
      <c r="E22" s="408">
        <v>44208</v>
      </c>
      <c r="F22" s="458">
        <v>44209</v>
      </c>
      <c r="G22" s="451"/>
      <c r="H22" s="450"/>
      <c r="I22" s="210"/>
      <c r="J22" s="451"/>
      <c r="K22" s="451"/>
      <c r="L22" s="451"/>
      <c r="M22" s="1038"/>
      <c r="N22" s="1039"/>
      <c r="O22" s="1039"/>
      <c r="P22" s="1039"/>
      <c r="Q22" s="1040"/>
      <c r="R22" s="969"/>
      <c r="S22" s="972"/>
      <c r="T22" s="975"/>
      <c r="U22" s="978"/>
      <c r="V22" s="981"/>
      <c r="W22" s="966"/>
      <c r="X22" s="984"/>
      <c r="Y22" s="984"/>
      <c r="Z22" s="966"/>
      <c r="AA22" s="966"/>
      <c r="AB22" s="966"/>
    </row>
    <row r="23" spans="1:29" s="3" customFormat="1" ht="13.5" thickBot="1" x14ac:dyDescent="0.45">
      <c r="A23" s="429" t="s">
        <v>1734</v>
      </c>
      <c r="B23" s="413" t="s">
        <v>1735</v>
      </c>
      <c r="C23" s="229">
        <v>202</v>
      </c>
      <c r="D23" s="417" t="s">
        <v>1719</v>
      </c>
      <c r="E23" s="417">
        <v>44210</v>
      </c>
      <c r="F23" s="429">
        <v>44211</v>
      </c>
      <c r="G23" s="116" t="s">
        <v>1736</v>
      </c>
      <c r="H23" s="115" t="s">
        <v>1718</v>
      </c>
      <c r="I23" s="216">
        <v>202</v>
      </c>
      <c r="J23" s="116" t="s">
        <v>1719</v>
      </c>
      <c r="K23" s="186">
        <v>44205</v>
      </c>
      <c r="L23" s="186">
        <v>44206</v>
      </c>
      <c r="M23" s="1038"/>
      <c r="N23" s="1039"/>
      <c r="O23" s="1039"/>
      <c r="P23" s="1039"/>
      <c r="Q23" s="1040"/>
      <c r="R23" s="970"/>
      <c r="S23" s="973"/>
      <c r="T23" s="976"/>
      <c r="U23" s="979"/>
      <c r="V23" s="982"/>
      <c r="W23" s="967"/>
      <c r="X23" s="985"/>
      <c r="Y23" s="985"/>
      <c r="Z23" s="967"/>
      <c r="AA23" s="967"/>
      <c r="AB23" s="967"/>
    </row>
    <row r="24" spans="1:29" s="3" customFormat="1" ht="13.5" thickBot="1" x14ac:dyDescent="0.45">
      <c r="A24" s="121" t="s">
        <v>1736</v>
      </c>
      <c r="B24" s="115" t="s">
        <v>1718</v>
      </c>
      <c r="C24" s="309">
        <v>203</v>
      </c>
      <c r="D24" s="116" t="s">
        <v>1719</v>
      </c>
      <c r="E24" s="186">
        <v>44214</v>
      </c>
      <c r="F24" s="186">
        <v>44215</v>
      </c>
      <c r="G24" s="418"/>
      <c r="H24" s="441"/>
      <c r="I24" s="448"/>
      <c r="J24" s="419"/>
      <c r="K24" s="419"/>
      <c r="L24" s="419"/>
      <c r="M24" s="1038"/>
      <c r="N24" s="1039"/>
      <c r="O24" s="1039"/>
      <c r="P24" s="1039"/>
      <c r="Q24" s="1040"/>
      <c r="R24" s="968" t="s">
        <v>1739</v>
      </c>
      <c r="S24" s="971"/>
      <c r="T24" s="974">
        <v>202</v>
      </c>
      <c r="U24" s="977" t="s">
        <v>1721</v>
      </c>
      <c r="V24" s="980">
        <v>44224</v>
      </c>
      <c r="W24" s="965">
        <v>44225</v>
      </c>
      <c r="X24" s="983">
        <f>V24+21</f>
        <v>44245</v>
      </c>
      <c r="Y24" s="983">
        <f>V24+24</f>
        <v>44248</v>
      </c>
      <c r="Z24" s="965">
        <f>V24+31</f>
        <v>44255</v>
      </c>
      <c r="AA24" s="965">
        <f>V24+33</f>
        <v>44257</v>
      </c>
      <c r="AB24" s="965">
        <f>V24+37</f>
        <v>44261</v>
      </c>
    </row>
    <row r="25" spans="1:29" s="3" customFormat="1" x14ac:dyDescent="0.4">
      <c r="A25" s="408" t="s">
        <v>1740</v>
      </c>
      <c r="B25" s="270" t="s">
        <v>1723</v>
      </c>
      <c r="C25" s="629">
        <v>203</v>
      </c>
      <c r="D25" s="766" t="s">
        <v>1724</v>
      </c>
      <c r="E25" s="270">
        <v>44215</v>
      </c>
      <c r="F25" s="408">
        <v>44216</v>
      </c>
      <c r="G25" s="449"/>
      <c r="H25" s="450"/>
      <c r="I25" s="455"/>
      <c r="J25" s="451"/>
      <c r="K25" s="451"/>
      <c r="L25" s="451"/>
      <c r="M25" s="1038"/>
      <c r="N25" s="1039"/>
      <c r="O25" s="1039"/>
      <c r="P25" s="1039"/>
      <c r="Q25" s="1040"/>
      <c r="R25" s="969"/>
      <c r="S25" s="972"/>
      <c r="T25" s="975"/>
      <c r="U25" s="978"/>
      <c r="V25" s="981"/>
      <c r="W25" s="966"/>
      <c r="X25" s="984"/>
      <c r="Y25" s="984"/>
      <c r="Z25" s="966"/>
      <c r="AA25" s="966"/>
      <c r="AB25" s="966"/>
    </row>
    <row r="26" spans="1:29" s="3" customFormat="1" ht="13.5" thickBot="1" x14ac:dyDescent="0.45">
      <c r="A26" s="429" t="s">
        <v>1979</v>
      </c>
      <c r="B26" s="413" t="s">
        <v>1735</v>
      </c>
      <c r="C26" s="229">
        <v>203</v>
      </c>
      <c r="D26" s="417" t="s">
        <v>1719</v>
      </c>
      <c r="E26" s="417">
        <v>44217</v>
      </c>
      <c r="F26" s="429">
        <v>44218</v>
      </c>
      <c r="G26" s="121" t="s">
        <v>1736</v>
      </c>
      <c r="H26" s="115" t="s">
        <v>1718</v>
      </c>
      <c r="I26" s="309">
        <v>203</v>
      </c>
      <c r="J26" s="116" t="s">
        <v>1719</v>
      </c>
      <c r="K26" s="186">
        <v>44212</v>
      </c>
      <c r="L26" s="186">
        <v>44213</v>
      </c>
      <c r="M26" s="1038"/>
      <c r="N26" s="1039"/>
      <c r="O26" s="1039"/>
      <c r="P26" s="1039"/>
      <c r="Q26" s="1040"/>
      <c r="R26" s="970"/>
      <c r="S26" s="973"/>
      <c r="T26" s="976"/>
      <c r="U26" s="979"/>
      <c r="V26" s="982"/>
      <c r="W26" s="967"/>
      <c r="X26" s="985"/>
      <c r="Y26" s="985"/>
      <c r="Z26" s="967"/>
      <c r="AA26" s="967"/>
      <c r="AB26" s="967"/>
    </row>
    <row r="27" spans="1:29" x14ac:dyDescent="0.4">
      <c r="A27" s="466" t="s">
        <v>1727</v>
      </c>
      <c r="B27" s="466" t="s">
        <v>1718</v>
      </c>
      <c r="C27" s="767">
        <v>204</v>
      </c>
      <c r="D27" s="644" t="s">
        <v>1719</v>
      </c>
      <c r="E27" s="408">
        <v>44221</v>
      </c>
      <c r="F27" s="458">
        <v>44222</v>
      </c>
      <c r="G27" s="419"/>
      <c r="H27" s="441"/>
      <c r="I27" s="446"/>
      <c r="J27" s="419"/>
      <c r="K27" s="419"/>
      <c r="L27" s="419"/>
      <c r="M27" s="1038"/>
      <c r="N27" s="1039"/>
      <c r="O27" s="1039"/>
      <c r="P27" s="1039"/>
      <c r="Q27" s="1040"/>
      <c r="R27" s="968" t="s">
        <v>1741</v>
      </c>
      <c r="S27" s="971"/>
      <c r="T27" s="974">
        <v>203</v>
      </c>
      <c r="U27" s="977" t="s">
        <v>1721</v>
      </c>
      <c r="V27" s="980">
        <v>44231</v>
      </c>
      <c r="W27" s="965">
        <v>44232</v>
      </c>
      <c r="X27" s="986">
        <f>V27+21</f>
        <v>44252</v>
      </c>
      <c r="Y27" s="983">
        <f>V27+24</f>
        <v>44255</v>
      </c>
      <c r="Z27" s="965">
        <f>V27+31</f>
        <v>44262</v>
      </c>
      <c r="AA27" s="965">
        <f>V27+33</f>
        <v>44264</v>
      </c>
      <c r="AB27" s="965">
        <f>V27+37</f>
        <v>44268</v>
      </c>
    </row>
    <row r="28" spans="1:29" x14ac:dyDescent="0.4">
      <c r="A28" s="842" t="s">
        <v>2858</v>
      </c>
      <c r="B28" s="839" t="s">
        <v>1723</v>
      </c>
      <c r="C28" s="840">
        <v>204</v>
      </c>
      <c r="D28" s="846" t="s">
        <v>1724</v>
      </c>
      <c r="E28" s="839">
        <v>44222</v>
      </c>
      <c r="F28" s="842">
        <v>44223</v>
      </c>
      <c r="G28" s="451"/>
      <c r="H28" s="450"/>
      <c r="I28" s="210"/>
      <c r="J28" s="451"/>
      <c r="K28" s="451"/>
      <c r="L28" s="451"/>
      <c r="M28" s="1038"/>
      <c r="N28" s="1039"/>
      <c r="O28" s="1039"/>
      <c r="P28" s="1039"/>
      <c r="Q28" s="1040"/>
      <c r="R28" s="969"/>
      <c r="S28" s="972"/>
      <c r="T28" s="1044"/>
      <c r="U28" s="978"/>
      <c r="V28" s="981"/>
      <c r="W28" s="966"/>
      <c r="X28" s="987"/>
      <c r="Y28" s="984"/>
      <c r="Z28" s="966"/>
      <c r="AA28" s="966"/>
      <c r="AB28" s="966"/>
    </row>
    <row r="29" spans="1:29" s="3" customFormat="1" ht="13.5" thickBot="1" x14ac:dyDescent="0.45">
      <c r="A29" s="429" t="s">
        <v>1979</v>
      </c>
      <c r="B29" s="413" t="s">
        <v>1735</v>
      </c>
      <c r="C29" s="229">
        <v>204</v>
      </c>
      <c r="D29" s="417" t="s">
        <v>1719</v>
      </c>
      <c r="E29" s="417">
        <v>44224</v>
      </c>
      <c r="F29" s="429">
        <v>44225</v>
      </c>
      <c r="G29" s="116" t="s">
        <v>1727</v>
      </c>
      <c r="H29" s="115" t="s">
        <v>1718</v>
      </c>
      <c r="I29" s="309">
        <v>204</v>
      </c>
      <c r="J29" s="116" t="s">
        <v>1719</v>
      </c>
      <c r="K29" s="186">
        <v>44219</v>
      </c>
      <c r="L29" s="186">
        <v>44220</v>
      </c>
      <c r="M29" s="1038"/>
      <c r="N29" s="1039"/>
      <c r="O29" s="1039"/>
      <c r="P29" s="1039"/>
      <c r="Q29" s="1040"/>
      <c r="R29" s="970"/>
      <c r="S29" s="973"/>
      <c r="T29" s="976"/>
      <c r="U29" s="979"/>
      <c r="V29" s="982"/>
      <c r="W29" s="967"/>
      <c r="X29" s="988"/>
      <c r="Y29" s="985"/>
      <c r="Z29" s="967"/>
      <c r="AA29" s="967"/>
      <c r="AB29" s="967"/>
    </row>
    <row r="30" spans="1:29" x14ac:dyDescent="0.4">
      <c r="A30" s="237" t="s">
        <v>1717</v>
      </c>
      <c r="B30" s="237" t="s">
        <v>1718</v>
      </c>
      <c r="C30" s="303">
        <v>205</v>
      </c>
      <c r="D30" s="239" t="s">
        <v>1719</v>
      </c>
      <c r="E30" s="240">
        <v>44228</v>
      </c>
      <c r="F30" s="239">
        <v>44229</v>
      </c>
      <c r="G30" s="419"/>
      <c r="H30" s="441"/>
      <c r="I30" s="448"/>
      <c r="J30" s="419"/>
      <c r="K30" s="419"/>
      <c r="L30" s="419"/>
      <c r="M30" s="1038"/>
      <c r="N30" s="1039"/>
      <c r="O30" s="1039"/>
      <c r="P30" s="1039"/>
      <c r="Q30" s="1040"/>
      <c r="R30" s="1049" t="s">
        <v>1728</v>
      </c>
      <c r="S30" s="1052"/>
      <c r="T30" s="1055">
        <v>204</v>
      </c>
      <c r="U30" s="1058" t="s">
        <v>1721</v>
      </c>
      <c r="V30" s="1061">
        <v>44238</v>
      </c>
      <c r="W30" s="983">
        <v>44239</v>
      </c>
      <c r="X30" s="983">
        <f>V30+21</f>
        <v>44259</v>
      </c>
      <c r="Y30" s="983">
        <f>V30+24</f>
        <v>44262</v>
      </c>
      <c r="Z30" s="983">
        <f>V30+31</f>
        <v>44269</v>
      </c>
      <c r="AA30" s="983">
        <f>V30+33</f>
        <v>44271</v>
      </c>
      <c r="AB30" s="983">
        <f>V30+37</f>
        <v>44275</v>
      </c>
    </row>
    <row r="31" spans="1:29" x14ac:dyDescent="0.4">
      <c r="A31" s="408" t="s">
        <v>1743</v>
      </c>
      <c r="B31" s="270" t="s">
        <v>1723</v>
      </c>
      <c r="C31" s="629">
        <v>205</v>
      </c>
      <c r="D31" s="766" t="s">
        <v>1724</v>
      </c>
      <c r="E31" s="270">
        <v>44229</v>
      </c>
      <c r="F31" s="408">
        <v>44230</v>
      </c>
      <c r="G31" s="451"/>
      <c r="H31" s="450"/>
      <c r="I31" s="455"/>
      <c r="J31" s="451"/>
      <c r="K31" s="451"/>
      <c r="L31" s="451"/>
      <c r="M31" s="1038"/>
      <c r="N31" s="1039"/>
      <c r="O31" s="1039"/>
      <c r="P31" s="1039"/>
      <c r="Q31" s="1040"/>
      <c r="R31" s="1050"/>
      <c r="S31" s="1053"/>
      <c r="T31" s="1056"/>
      <c r="U31" s="1059"/>
      <c r="V31" s="1062"/>
      <c r="W31" s="984"/>
      <c r="X31" s="984"/>
      <c r="Y31" s="984"/>
      <c r="Z31" s="984"/>
      <c r="AA31" s="984"/>
      <c r="AB31" s="984"/>
    </row>
    <row r="32" spans="1:29" s="3" customFormat="1" ht="13.5" thickBot="1" x14ac:dyDescent="0.45">
      <c r="A32" s="429" t="s">
        <v>1744</v>
      </c>
      <c r="B32" s="413" t="s">
        <v>1735</v>
      </c>
      <c r="C32" s="229">
        <v>205</v>
      </c>
      <c r="D32" s="417" t="s">
        <v>1719</v>
      </c>
      <c r="E32" s="417">
        <v>44231</v>
      </c>
      <c r="F32" s="429">
        <v>44232</v>
      </c>
      <c r="G32" s="414" t="s">
        <v>1717</v>
      </c>
      <c r="H32" s="413" t="s">
        <v>1718</v>
      </c>
      <c r="I32" s="445">
        <v>205</v>
      </c>
      <c r="J32" s="414" t="s">
        <v>1719</v>
      </c>
      <c r="K32" s="417">
        <v>44226</v>
      </c>
      <c r="L32" s="417">
        <v>44227</v>
      </c>
      <c r="M32" s="1038"/>
      <c r="N32" s="1039"/>
      <c r="O32" s="1039"/>
      <c r="P32" s="1039"/>
      <c r="Q32" s="1040"/>
      <c r="R32" s="1051"/>
      <c r="S32" s="1054"/>
      <c r="T32" s="1057"/>
      <c r="U32" s="1060"/>
      <c r="V32" s="1063"/>
      <c r="W32" s="985"/>
      <c r="X32" s="985"/>
      <c r="Y32" s="985"/>
      <c r="Z32" s="985"/>
      <c r="AA32" s="985"/>
      <c r="AB32" s="985"/>
      <c r="AC32" s="41"/>
    </row>
    <row r="33" spans="1:28" s="3" customFormat="1" x14ac:dyDescent="0.4">
      <c r="A33" s="240" t="s">
        <v>1731</v>
      </c>
      <c r="B33" s="237" t="s">
        <v>1718</v>
      </c>
      <c r="C33" s="303">
        <v>206</v>
      </c>
      <c r="D33" s="239" t="s">
        <v>1719</v>
      </c>
      <c r="E33" s="240">
        <v>44235</v>
      </c>
      <c r="F33" s="239">
        <v>44236</v>
      </c>
      <c r="G33" s="419"/>
      <c r="H33" s="441"/>
      <c r="I33" s="446"/>
      <c r="J33" s="419"/>
      <c r="K33" s="419"/>
      <c r="L33" s="419"/>
      <c r="M33" s="1038"/>
      <c r="N33" s="1039"/>
      <c r="O33" s="1039"/>
      <c r="P33" s="1039"/>
      <c r="Q33" s="1040"/>
      <c r="R33" s="968" t="s">
        <v>1745</v>
      </c>
      <c r="S33" s="971"/>
      <c r="T33" s="974">
        <v>205</v>
      </c>
      <c r="U33" s="977" t="s">
        <v>1721</v>
      </c>
      <c r="V33" s="1045">
        <v>44245</v>
      </c>
      <c r="W33" s="965">
        <v>44246</v>
      </c>
      <c r="X33" s="983">
        <f>V33+21</f>
        <v>44266</v>
      </c>
      <c r="Y33" s="983">
        <f>V33+24</f>
        <v>44269</v>
      </c>
      <c r="Z33" s="965">
        <f>V33+31</f>
        <v>44276</v>
      </c>
      <c r="AA33" s="965">
        <f>V33+33</f>
        <v>44278</v>
      </c>
      <c r="AB33" s="965">
        <f>V33+37</f>
        <v>44282</v>
      </c>
    </row>
    <row r="34" spans="1:28" s="3" customFormat="1" x14ac:dyDescent="0.4">
      <c r="A34" s="408" t="s">
        <v>1746</v>
      </c>
      <c r="B34" s="270" t="s">
        <v>1723</v>
      </c>
      <c r="C34" s="629">
        <v>206</v>
      </c>
      <c r="D34" s="766" t="s">
        <v>1724</v>
      </c>
      <c r="E34" s="270">
        <v>44236</v>
      </c>
      <c r="F34" s="408">
        <v>44237</v>
      </c>
      <c r="G34" s="451"/>
      <c r="H34" s="450"/>
      <c r="I34" s="210"/>
      <c r="J34" s="451"/>
      <c r="K34" s="451"/>
      <c r="L34" s="451"/>
      <c r="M34" s="1038"/>
      <c r="N34" s="1039"/>
      <c r="O34" s="1039"/>
      <c r="P34" s="1039"/>
      <c r="Q34" s="1040"/>
      <c r="R34" s="969"/>
      <c r="S34" s="972"/>
      <c r="T34" s="1044"/>
      <c r="U34" s="978"/>
      <c r="V34" s="1046"/>
      <c r="W34" s="966"/>
      <c r="X34" s="984"/>
      <c r="Y34" s="984"/>
      <c r="Z34" s="966"/>
      <c r="AA34" s="966"/>
      <c r="AB34" s="966"/>
    </row>
    <row r="35" spans="1:28" s="3" customFormat="1" ht="13.5" thickBot="1" x14ac:dyDescent="0.45">
      <c r="A35" s="429" t="s">
        <v>1747</v>
      </c>
      <c r="B35" s="413" t="s">
        <v>1735</v>
      </c>
      <c r="C35" s="229">
        <v>206</v>
      </c>
      <c r="D35" s="417" t="s">
        <v>1719</v>
      </c>
      <c r="E35" s="417">
        <v>44238</v>
      </c>
      <c r="F35" s="429">
        <v>44239</v>
      </c>
      <c r="G35" s="414" t="s">
        <v>1731</v>
      </c>
      <c r="H35" s="413" t="s">
        <v>1718</v>
      </c>
      <c r="I35" s="445">
        <v>206</v>
      </c>
      <c r="J35" s="414" t="s">
        <v>1719</v>
      </c>
      <c r="K35" s="417">
        <v>44233</v>
      </c>
      <c r="L35" s="417">
        <v>44234</v>
      </c>
      <c r="M35" s="1038"/>
      <c r="N35" s="1039"/>
      <c r="O35" s="1039"/>
      <c r="P35" s="1039"/>
      <c r="Q35" s="1040"/>
      <c r="R35" s="970"/>
      <c r="S35" s="973"/>
      <c r="T35" s="976"/>
      <c r="U35" s="979"/>
      <c r="V35" s="1047"/>
      <c r="W35" s="967"/>
      <c r="X35" s="985"/>
      <c r="Y35" s="985"/>
      <c r="Z35" s="967"/>
      <c r="AA35" s="967"/>
      <c r="AB35" s="967"/>
    </row>
    <row r="36" spans="1:28" s="3" customFormat="1" x14ac:dyDescent="0.4">
      <c r="A36" s="240" t="s">
        <v>1736</v>
      </c>
      <c r="B36" s="237" t="s">
        <v>1718</v>
      </c>
      <c r="C36" s="303">
        <v>207</v>
      </c>
      <c r="D36" s="239" t="s">
        <v>1719</v>
      </c>
      <c r="E36" s="240">
        <v>44242</v>
      </c>
      <c r="F36" s="239">
        <v>44243</v>
      </c>
      <c r="G36" s="419"/>
      <c r="H36" s="441"/>
      <c r="I36" s="446"/>
      <c r="J36" s="419"/>
      <c r="K36" s="419"/>
      <c r="L36" s="419"/>
      <c r="M36" s="1038"/>
      <c r="N36" s="1039"/>
      <c r="O36" s="1039"/>
      <c r="P36" s="1039"/>
      <c r="Q36" s="1040"/>
      <c r="R36" s="1049" t="s">
        <v>1737</v>
      </c>
      <c r="S36" s="1052"/>
      <c r="T36" s="1055">
        <v>206</v>
      </c>
      <c r="U36" s="1058" t="s">
        <v>1721</v>
      </c>
      <c r="V36" s="1061">
        <v>44252</v>
      </c>
      <c r="W36" s="983">
        <v>44253</v>
      </c>
      <c r="X36" s="983">
        <f>V36+21</f>
        <v>44273</v>
      </c>
      <c r="Y36" s="983">
        <f>V36+24</f>
        <v>44276</v>
      </c>
      <c r="Z36" s="983">
        <f>V36+31</f>
        <v>44283</v>
      </c>
      <c r="AA36" s="983">
        <f>V36+33</f>
        <v>44285</v>
      </c>
      <c r="AB36" s="983">
        <f>V36+37</f>
        <v>44289</v>
      </c>
    </row>
    <row r="37" spans="1:28" s="3" customFormat="1" x14ac:dyDescent="0.4">
      <c r="A37" s="452" t="s">
        <v>1748</v>
      </c>
      <c r="B37" s="450" t="s">
        <v>1723</v>
      </c>
      <c r="C37" s="210">
        <v>207</v>
      </c>
      <c r="D37" s="453" t="s">
        <v>1724</v>
      </c>
      <c r="E37" s="452">
        <v>44243</v>
      </c>
      <c r="F37" s="453">
        <v>44244</v>
      </c>
      <c r="G37" s="451"/>
      <c r="H37" s="450"/>
      <c r="I37" s="210"/>
      <c r="J37" s="451"/>
      <c r="K37" s="451"/>
      <c r="L37" s="451"/>
      <c r="M37" s="1038"/>
      <c r="N37" s="1039"/>
      <c r="O37" s="1039"/>
      <c r="P37" s="1039"/>
      <c r="Q37" s="1040"/>
      <c r="R37" s="1050"/>
      <c r="S37" s="1053"/>
      <c r="T37" s="1056"/>
      <c r="U37" s="1059"/>
      <c r="V37" s="1062"/>
      <c r="W37" s="984"/>
      <c r="X37" s="984"/>
      <c r="Y37" s="984"/>
      <c r="Z37" s="984"/>
      <c r="AA37" s="984"/>
      <c r="AB37" s="984"/>
    </row>
    <row r="38" spans="1:28" s="3" customFormat="1" ht="13.5" thickBot="1" x14ac:dyDescent="0.45">
      <c r="A38" s="429" t="s">
        <v>1744</v>
      </c>
      <c r="B38" s="413" t="s">
        <v>1735</v>
      </c>
      <c r="C38" s="229">
        <v>207</v>
      </c>
      <c r="D38" s="417" t="s">
        <v>1719</v>
      </c>
      <c r="E38" s="417">
        <v>44245</v>
      </c>
      <c r="F38" s="429">
        <v>44246</v>
      </c>
      <c r="G38" s="414" t="s">
        <v>1736</v>
      </c>
      <c r="H38" s="413" t="s">
        <v>1718</v>
      </c>
      <c r="I38" s="445">
        <v>207</v>
      </c>
      <c r="J38" s="414" t="s">
        <v>1719</v>
      </c>
      <c r="K38" s="417">
        <v>44240</v>
      </c>
      <c r="L38" s="417">
        <v>44241</v>
      </c>
      <c r="M38" s="1038"/>
      <c r="N38" s="1039"/>
      <c r="O38" s="1039"/>
      <c r="P38" s="1039"/>
      <c r="Q38" s="1040"/>
      <c r="R38" s="1051"/>
      <c r="S38" s="1054"/>
      <c r="T38" s="1057"/>
      <c r="U38" s="1060"/>
      <c r="V38" s="1063"/>
      <c r="W38" s="985"/>
      <c r="X38" s="985"/>
      <c r="Y38" s="985"/>
      <c r="Z38" s="985"/>
      <c r="AA38" s="985"/>
      <c r="AB38" s="985"/>
    </row>
    <row r="39" spans="1:28" x14ac:dyDescent="0.4">
      <c r="A39" s="240" t="s">
        <v>1727</v>
      </c>
      <c r="B39" s="237" t="s">
        <v>1718</v>
      </c>
      <c r="C39" s="303">
        <v>208</v>
      </c>
      <c r="D39" s="239" t="s">
        <v>1719</v>
      </c>
      <c r="E39" s="240">
        <v>44249</v>
      </c>
      <c r="F39" s="239">
        <v>44250</v>
      </c>
      <c r="G39" s="418"/>
      <c r="H39" s="441"/>
      <c r="I39" s="448"/>
      <c r="J39" s="419"/>
      <c r="K39" s="419"/>
      <c r="L39" s="419"/>
      <c r="M39" s="1038"/>
      <c r="N39" s="1039"/>
      <c r="O39" s="1039"/>
      <c r="P39" s="1039"/>
      <c r="Q39" s="1040"/>
      <c r="R39" s="968" t="s">
        <v>1749</v>
      </c>
      <c r="S39" s="971"/>
      <c r="T39" s="974">
        <v>207</v>
      </c>
      <c r="U39" s="977" t="s">
        <v>1721</v>
      </c>
      <c r="V39" s="980">
        <v>44259</v>
      </c>
      <c r="W39" s="965">
        <v>44260</v>
      </c>
      <c r="X39" s="983">
        <f>V39+21</f>
        <v>44280</v>
      </c>
      <c r="Y39" s="983">
        <f>V39+24</f>
        <v>44283</v>
      </c>
      <c r="Z39" s="965">
        <f>V39+31</f>
        <v>44290</v>
      </c>
      <c r="AA39" s="965">
        <f>V39+33</f>
        <v>44292</v>
      </c>
      <c r="AB39" s="965">
        <f>V39+37</f>
        <v>44296</v>
      </c>
    </row>
    <row r="40" spans="1:28" s="3" customFormat="1" x14ac:dyDescent="0.4">
      <c r="A40" s="452" t="s">
        <v>1722</v>
      </c>
      <c r="B40" s="450" t="s">
        <v>1723</v>
      </c>
      <c r="C40" s="210">
        <v>208</v>
      </c>
      <c r="D40" s="453" t="s">
        <v>1724</v>
      </c>
      <c r="E40" s="452">
        <v>44250</v>
      </c>
      <c r="F40" s="453">
        <v>44251</v>
      </c>
      <c r="G40" s="449"/>
      <c r="H40" s="450"/>
      <c r="I40" s="455"/>
      <c r="J40" s="451"/>
      <c r="K40" s="451"/>
      <c r="L40" s="451"/>
      <c r="M40" s="1038"/>
      <c r="N40" s="1039"/>
      <c r="O40" s="1039"/>
      <c r="P40" s="1039"/>
      <c r="Q40" s="1040"/>
      <c r="R40" s="969"/>
      <c r="S40" s="972"/>
      <c r="T40" s="1044"/>
      <c r="U40" s="978"/>
      <c r="V40" s="981"/>
      <c r="W40" s="966"/>
      <c r="X40" s="984"/>
      <c r="Y40" s="984"/>
      <c r="Z40" s="966"/>
      <c r="AA40" s="966"/>
      <c r="AB40" s="966"/>
    </row>
    <row r="41" spans="1:28" ht="13.5" thickBot="1" x14ac:dyDescent="0.45">
      <c r="A41" s="429" t="s">
        <v>1747</v>
      </c>
      <c r="B41" s="413" t="s">
        <v>1735</v>
      </c>
      <c r="C41" s="229">
        <v>208</v>
      </c>
      <c r="D41" s="417" t="s">
        <v>1719</v>
      </c>
      <c r="E41" s="417">
        <v>44252</v>
      </c>
      <c r="F41" s="429">
        <v>44253</v>
      </c>
      <c r="G41" s="429" t="s">
        <v>1727</v>
      </c>
      <c r="H41" s="413" t="s">
        <v>1718</v>
      </c>
      <c r="I41" s="454">
        <v>208</v>
      </c>
      <c r="J41" s="414" t="s">
        <v>1719</v>
      </c>
      <c r="K41" s="417">
        <v>44247</v>
      </c>
      <c r="L41" s="417">
        <v>44248</v>
      </c>
      <c r="M41" s="1038"/>
      <c r="N41" s="1039"/>
      <c r="O41" s="1039"/>
      <c r="P41" s="1039"/>
      <c r="Q41" s="1040"/>
      <c r="R41" s="970"/>
      <c r="S41" s="973"/>
      <c r="T41" s="976"/>
      <c r="U41" s="979"/>
      <c r="V41" s="982"/>
      <c r="W41" s="967"/>
      <c r="X41" s="985"/>
      <c r="Y41" s="985"/>
      <c r="Z41" s="967"/>
      <c r="AA41" s="967"/>
      <c r="AB41" s="967"/>
    </row>
    <row r="42" spans="1:28" s="3" customFormat="1" x14ac:dyDescent="0.4">
      <c r="A42" s="240" t="s">
        <v>1717</v>
      </c>
      <c r="B42" s="237" t="s">
        <v>1718</v>
      </c>
      <c r="C42" s="303">
        <v>209</v>
      </c>
      <c r="D42" s="239" t="s">
        <v>1719</v>
      </c>
      <c r="E42" s="240">
        <v>44256</v>
      </c>
      <c r="F42" s="239">
        <v>44257</v>
      </c>
      <c r="G42" s="419"/>
      <c r="H42" s="441"/>
      <c r="I42" s="446"/>
      <c r="J42" s="419"/>
      <c r="K42" s="419"/>
      <c r="L42" s="419"/>
      <c r="M42" s="1038"/>
      <c r="N42" s="1039"/>
      <c r="O42" s="1039"/>
      <c r="P42" s="1039"/>
      <c r="Q42" s="1040"/>
      <c r="R42" s="968" t="s">
        <v>1750</v>
      </c>
      <c r="S42" s="971" t="s">
        <v>1751</v>
      </c>
      <c r="T42" s="974">
        <v>208</v>
      </c>
      <c r="U42" s="977" t="s">
        <v>1721</v>
      </c>
      <c r="V42" s="1045">
        <v>44266</v>
      </c>
      <c r="W42" s="965">
        <v>44267</v>
      </c>
      <c r="X42" s="983">
        <f>V42+21</f>
        <v>44287</v>
      </c>
      <c r="Y42" s="983">
        <f>V42+24</f>
        <v>44290</v>
      </c>
      <c r="Z42" s="965">
        <f>V42+31</f>
        <v>44297</v>
      </c>
      <c r="AA42" s="965">
        <f>V42+33</f>
        <v>44299</v>
      </c>
      <c r="AB42" s="965">
        <f>V42+37</f>
        <v>44303</v>
      </c>
    </row>
    <row r="43" spans="1:28" s="3" customFormat="1" x14ac:dyDescent="0.4">
      <c r="A43" s="452" t="s">
        <v>1729</v>
      </c>
      <c r="B43" s="450" t="s">
        <v>1723</v>
      </c>
      <c r="C43" s="210">
        <v>209</v>
      </c>
      <c r="D43" s="453" t="s">
        <v>1724</v>
      </c>
      <c r="E43" s="452">
        <v>44257</v>
      </c>
      <c r="F43" s="453">
        <v>44258</v>
      </c>
      <c r="G43" s="451"/>
      <c r="H43" s="450"/>
      <c r="I43" s="210"/>
      <c r="J43" s="451"/>
      <c r="K43" s="451"/>
      <c r="L43" s="451"/>
      <c r="M43" s="1038"/>
      <c r="N43" s="1039"/>
      <c r="O43" s="1039"/>
      <c r="P43" s="1039"/>
      <c r="Q43" s="1040"/>
      <c r="R43" s="969"/>
      <c r="S43" s="972"/>
      <c r="T43" s="1044"/>
      <c r="U43" s="978"/>
      <c r="V43" s="1046"/>
      <c r="W43" s="966"/>
      <c r="X43" s="984"/>
      <c r="Y43" s="984"/>
      <c r="Z43" s="966"/>
      <c r="AA43" s="966"/>
      <c r="AB43" s="966"/>
    </row>
    <row r="44" spans="1:28" s="3" customFormat="1" ht="13.5" thickBot="1" x14ac:dyDescent="0.45">
      <c r="A44" s="429" t="s">
        <v>1747</v>
      </c>
      <c r="B44" s="413" t="s">
        <v>1735</v>
      </c>
      <c r="C44" s="229">
        <v>209</v>
      </c>
      <c r="D44" s="417" t="s">
        <v>1719</v>
      </c>
      <c r="E44" s="417">
        <v>44259</v>
      </c>
      <c r="F44" s="429">
        <v>44260</v>
      </c>
      <c r="G44" s="414" t="s">
        <v>1717</v>
      </c>
      <c r="H44" s="413" t="s">
        <v>1718</v>
      </c>
      <c r="I44" s="454">
        <v>209</v>
      </c>
      <c r="J44" s="414" t="s">
        <v>1719</v>
      </c>
      <c r="K44" s="417">
        <v>44254</v>
      </c>
      <c r="L44" s="417">
        <v>44255</v>
      </c>
      <c r="M44" s="1038"/>
      <c r="N44" s="1039"/>
      <c r="O44" s="1039"/>
      <c r="P44" s="1039"/>
      <c r="Q44" s="1040"/>
      <c r="R44" s="970"/>
      <c r="S44" s="973"/>
      <c r="T44" s="976"/>
      <c r="U44" s="979"/>
      <c r="V44" s="1047"/>
      <c r="W44" s="967"/>
      <c r="X44" s="985"/>
      <c r="Y44" s="985"/>
      <c r="Z44" s="967"/>
      <c r="AA44" s="967"/>
      <c r="AB44" s="967"/>
    </row>
    <row r="45" spans="1:28" s="3" customFormat="1" x14ac:dyDescent="0.4">
      <c r="A45" s="240" t="s">
        <v>1731</v>
      </c>
      <c r="B45" s="237" t="s">
        <v>1718</v>
      </c>
      <c r="C45" s="303">
        <v>210</v>
      </c>
      <c r="D45" s="239" t="s">
        <v>1719</v>
      </c>
      <c r="E45" s="240">
        <v>44263</v>
      </c>
      <c r="F45" s="239">
        <v>44264</v>
      </c>
      <c r="G45" s="419"/>
      <c r="H45" s="441"/>
      <c r="I45" s="448"/>
      <c r="J45" s="419"/>
      <c r="K45" s="419"/>
      <c r="L45" s="419"/>
      <c r="M45" s="1038"/>
      <c r="N45" s="1039"/>
      <c r="O45" s="1039"/>
      <c r="P45" s="1039"/>
      <c r="Q45" s="1040"/>
      <c r="R45" s="968" t="s">
        <v>1752</v>
      </c>
      <c r="S45" s="971"/>
      <c r="T45" s="974">
        <v>209</v>
      </c>
      <c r="U45" s="977" t="s">
        <v>1721</v>
      </c>
      <c r="V45" s="1045">
        <v>44273</v>
      </c>
      <c r="W45" s="965">
        <v>44274</v>
      </c>
      <c r="X45" s="983">
        <f>V45+21</f>
        <v>44294</v>
      </c>
      <c r="Y45" s="983">
        <f>V45+24</f>
        <v>44297</v>
      </c>
      <c r="Z45" s="965">
        <f>V45+31</f>
        <v>44304</v>
      </c>
      <c r="AA45" s="965">
        <f>V45+33</f>
        <v>44306</v>
      </c>
      <c r="AB45" s="965">
        <f>V45+37</f>
        <v>44310</v>
      </c>
    </row>
    <row r="46" spans="1:28" s="3" customFormat="1" x14ac:dyDescent="0.4">
      <c r="A46" s="452" t="s">
        <v>1733</v>
      </c>
      <c r="B46" s="450" t="s">
        <v>1723</v>
      </c>
      <c r="C46" s="210">
        <v>210</v>
      </c>
      <c r="D46" s="453" t="s">
        <v>1724</v>
      </c>
      <c r="E46" s="452">
        <v>44264</v>
      </c>
      <c r="F46" s="453">
        <v>44265</v>
      </c>
      <c r="G46" s="451"/>
      <c r="H46" s="450"/>
      <c r="I46" s="455"/>
      <c r="J46" s="451"/>
      <c r="K46" s="451"/>
      <c r="L46" s="451"/>
      <c r="M46" s="1038"/>
      <c r="N46" s="1039"/>
      <c r="O46" s="1039"/>
      <c r="P46" s="1039"/>
      <c r="Q46" s="1040"/>
      <c r="R46" s="969"/>
      <c r="S46" s="972"/>
      <c r="T46" s="1044"/>
      <c r="U46" s="978"/>
      <c r="V46" s="1046"/>
      <c r="W46" s="966"/>
      <c r="X46" s="984"/>
      <c r="Y46" s="984"/>
      <c r="Z46" s="966"/>
      <c r="AA46" s="966"/>
      <c r="AB46" s="966"/>
    </row>
    <row r="47" spans="1:28" s="3" customFormat="1" ht="13.5" thickBot="1" x14ac:dyDescent="0.45">
      <c r="A47" s="429" t="s">
        <v>1744</v>
      </c>
      <c r="B47" s="413" t="s">
        <v>1735</v>
      </c>
      <c r="C47" s="229">
        <v>210</v>
      </c>
      <c r="D47" s="417" t="s">
        <v>1719</v>
      </c>
      <c r="E47" s="417">
        <v>44266</v>
      </c>
      <c r="F47" s="429">
        <v>44267</v>
      </c>
      <c r="G47" s="414" t="s">
        <v>1731</v>
      </c>
      <c r="H47" s="413" t="s">
        <v>1718</v>
      </c>
      <c r="I47" s="445">
        <v>210</v>
      </c>
      <c r="J47" s="414" t="s">
        <v>1719</v>
      </c>
      <c r="K47" s="417">
        <v>44261</v>
      </c>
      <c r="L47" s="417">
        <v>44262</v>
      </c>
      <c r="M47" s="1038"/>
      <c r="N47" s="1039"/>
      <c r="O47" s="1039"/>
      <c r="P47" s="1039"/>
      <c r="Q47" s="1040"/>
      <c r="R47" s="970"/>
      <c r="S47" s="973"/>
      <c r="T47" s="976"/>
      <c r="U47" s="979"/>
      <c r="V47" s="1047"/>
      <c r="W47" s="967"/>
      <c r="X47" s="985"/>
      <c r="Y47" s="985"/>
      <c r="Z47" s="967"/>
      <c r="AA47" s="967"/>
      <c r="AB47" s="967"/>
    </row>
    <row r="48" spans="1:28" x14ac:dyDescent="0.4">
      <c r="A48" s="240" t="s">
        <v>1736</v>
      </c>
      <c r="B48" s="237" t="s">
        <v>1718</v>
      </c>
      <c r="C48" s="303">
        <v>211</v>
      </c>
      <c r="D48" s="239" t="s">
        <v>1719</v>
      </c>
      <c r="E48" s="240">
        <v>44270</v>
      </c>
      <c r="F48" s="239">
        <v>44271</v>
      </c>
      <c r="G48" s="419"/>
      <c r="H48" s="441"/>
      <c r="I48" s="446"/>
      <c r="J48" s="419"/>
      <c r="K48" s="419"/>
      <c r="L48" s="419"/>
      <c r="M48" s="1038"/>
      <c r="N48" s="1039"/>
      <c r="O48" s="1039"/>
      <c r="P48" s="1039"/>
      <c r="Q48" s="1040"/>
      <c r="R48" s="968" t="s">
        <v>1753</v>
      </c>
      <c r="S48" s="971"/>
      <c r="T48" s="974">
        <v>210</v>
      </c>
      <c r="U48" s="977" t="s">
        <v>1721</v>
      </c>
      <c r="V48" s="1045">
        <v>44280</v>
      </c>
      <c r="W48" s="965">
        <v>44281</v>
      </c>
      <c r="X48" s="983">
        <f>V48+21</f>
        <v>44301</v>
      </c>
      <c r="Y48" s="983">
        <f>V48+24</f>
        <v>44304</v>
      </c>
      <c r="Z48" s="965">
        <f>V48+31</f>
        <v>44311</v>
      </c>
      <c r="AA48" s="965">
        <f>V48+33</f>
        <v>44313</v>
      </c>
      <c r="AB48" s="965">
        <f>V48+37</f>
        <v>44317</v>
      </c>
    </row>
    <row r="49" spans="1:28" x14ac:dyDescent="0.4">
      <c r="A49" s="452" t="s">
        <v>1738</v>
      </c>
      <c r="B49" s="450" t="s">
        <v>1723</v>
      </c>
      <c r="C49" s="210">
        <v>211</v>
      </c>
      <c r="D49" s="453" t="s">
        <v>1724</v>
      </c>
      <c r="E49" s="452">
        <v>44271</v>
      </c>
      <c r="F49" s="453">
        <v>44272</v>
      </c>
      <c r="G49" s="451"/>
      <c r="H49" s="450"/>
      <c r="I49" s="210"/>
      <c r="J49" s="451"/>
      <c r="K49" s="451"/>
      <c r="L49" s="451"/>
      <c r="M49" s="1038"/>
      <c r="N49" s="1039"/>
      <c r="O49" s="1039"/>
      <c r="P49" s="1039"/>
      <c r="Q49" s="1040"/>
      <c r="R49" s="969"/>
      <c r="S49" s="972"/>
      <c r="T49" s="1044"/>
      <c r="U49" s="978"/>
      <c r="V49" s="1046"/>
      <c r="W49" s="966"/>
      <c r="X49" s="984"/>
      <c r="Y49" s="984"/>
      <c r="Z49" s="966"/>
      <c r="AA49" s="966"/>
      <c r="AB49" s="966"/>
    </row>
    <row r="50" spans="1:28" ht="13.5" thickBot="1" x14ac:dyDescent="0.45">
      <c r="A50" s="429" t="s">
        <v>1747</v>
      </c>
      <c r="B50" s="413" t="s">
        <v>1735</v>
      </c>
      <c r="C50" s="229">
        <v>211</v>
      </c>
      <c r="D50" s="417" t="s">
        <v>1719</v>
      </c>
      <c r="E50" s="417">
        <v>44273</v>
      </c>
      <c r="F50" s="429">
        <v>44274</v>
      </c>
      <c r="G50" s="414" t="s">
        <v>1736</v>
      </c>
      <c r="H50" s="413" t="s">
        <v>1718</v>
      </c>
      <c r="I50" s="445">
        <v>211</v>
      </c>
      <c r="J50" s="414" t="s">
        <v>1719</v>
      </c>
      <c r="K50" s="417">
        <v>44268</v>
      </c>
      <c r="L50" s="417">
        <v>44269</v>
      </c>
      <c r="M50" s="1041"/>
      <c r="N50" s="1042"/>
      <c r="O50" s="1042"/>
      <c r="P50" s="1042"/>
      <c r="Q50" s="1043"/>
      <c r="R50" s="970"/>
      <c r="S50" s="973"/>
      <c r="T50" s="976"/>
      <c r="U50" s="979"/>
      <c r="V50" s="1047"/>
      <c r="W50" s="967"/>
      <c r="X50" s="985"/>
      <c r="Y50" s="985"/>
      <c r="Z50" s="967"/>
      <c r="AA50" s="967"/>
      <c r="AB50" s="967"/>
    </row>
    <row r="52" spans="1:28" x14ac:dyDescent="0.4">
      <c r="A52" s="16" t="s">
        <v>1754</v>
      </c>
      <c r="B52" s="3"/>
      <c r="C52" s="3"/>
      <c r="D52" s="3"/>
      <c r="E52" s="3"/>
      <c r="F52" s="3"/>
      <c r="G52" s="3"/>
      <c r="H52" s="3"/>
      <c r="I52" s="3"/>
      <c r="J52" s="16"/>
      <c r="K52" s="3"/>
      <c r="L52" s="3"/>
      <c r="M52" s="3"/>
      <c r="N52" s="3"/>
      <c r="O52" s="3"/>
      <c r="P52" s="3"/>
      <c r="Q52" s="3"/>
    </row>
    <row r="53" spans="1:28" x14ac:dyDescent="0.4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</row>
    <row r="54" spans="1:28" x14ac:dyDescent="0.4">
      <c r="A54" s="16" t="s">
        <v>1755</v>
      </c>
      <c r="B54" s="16"/>
      <c r="C54" s="16"/>
      <c r="D54" s="15" t="s">
        <v>1756</v>
      </c>
      <c r="E54" s="3"/>
      <c r="F54" s="3"/>
      <c r="G54" s="3"/>
      <c r="H54" s="3"/>
      <c r="I54" s="3"/>
      <c r="J54" s="16"/>
      <c r="K54" s="16"/>
      <c r="L54" s="16"/>
      <c r="M54" s="16"/>
      <c r="N54" s="16"/>
      <c r="O54" s="16"/>
      <c r="P54" s="16"/>
      <c r="Q54" s="16"/>
    </row>
    <row r="55" spans="1:28" x14ac:dyDescent="0.4">
      <c r="A55" s="16" t="s">
        <v>1757</v>
      </c>
      <c r="B55" s="16"/>
      <c r="C55" s="16"/>
      <c r="D55" s="1033" t="s">
        <v>1758</v>
      </c>
      <c r="E55" s="1034"/>
      <c r="F55" s="1034"/>
      <c r="G55" s="3"/>
      <c r="H55" s="3"/>
      <c r="I55" s="3"/>
      <c r="J55" s="16"/>
      <c r="K55" s="16"/>
      <c r="L55" s="16"/>
      <c r="M55" s="16"/>
      <c r="N55" s="16"/>
      <c r="O55" s="16"/>
      <c r="P55" s="16"/>
      <c r="Q55" s="16"/>
    </row>
    <row r="56" spans="1:28" x14ac:dyDescent="0.4">
      <c r="A56" s="16"/>
      <c r="B56" s="16"/>
      <c r="C56" s="16"/>
      <c r="D56" s="3"/>
      <c r="E56" s="3"/>
      <c r="F56" s="3"/>
      <c r="G56" s="3"/>
      <c r="H56" s="3"/>
      <c r="I56" s="3"/>
      <c r="J56" s="16"/>
      <c r="K56" s="16"/>
      <c r="L56" s="16"/>
      <c r="M56" s="16"/>
      <c r="N56" s="16"/>
      <c r="O56" s="16"/>
      <c r="P56" s="16"/>
      <c r="Q56" s="16"/>
    </row>
    <row r="57" spans="1:28" x14ac:dyDescent="0.4">
      <c r="A57" s="14" t="s">
        <v>1759</v>
      </c>
      <c r="B57" s="13"/>
      <c r="C57" s="13"/>
      <c r="D57" s="13"/>
      <c r="E57" s="14"/>
      <c r="F57" s="13"/>
      <c r="G57" s="14" t="s">
        <v>1760</v>
      </c>
      <c r="H57" s="13"/>
      <c r="I57" s="13"/>
      <c r="J57" s="14"/>
      <c r="K57" s="13"/>
      <c r="L57" s="13"/>
      <c r="M57" s="14" t="s">
        <v>1761</v>
      </c>
      <c r="N57" s="13"/>
      <c r="O57" s="13"/>
      <c r="P57" s="13"/>
      <c r="Q57" s="13"/>
    </row>
    <row r="58" spans="1:28" x14ac:dyDescent="0.4">
      <c r="A58" s="14" t="s">
        <v>1762</v>
      </c>
      <c r="B58" s="13"/>
      <c r="C58" s="13"/>
      <c r="D58" s="13"/>
      <c r="E58" s="14"/>
      <c r="F58" s="13"/>
      <c r="G58" s="14" t="s">
        <v>1763</v>
      </c>
      <c r="H58" s="13"/>
      <c r="I58" s="13"/>
      <c r="J58" s="14"/>
      <c r="K58" s="13"/>
      <c r="L58" s="13"/>
      <c r="M58" s="14" t="s">
        <v>1764</v>
      </c>
      <c r="N58" s="13"/>
      <c r="O58" s="13"/>
      <c r="P58" s="13"/>
      <c r="Q58" s="13"/>
    </row>
    <row r="59" spans="1:28" x14ac:dyDescent="0.4">
      <c r="A59" s="13" t="s">
        <v>1765</v>
      </c>
      <c r="B59" s="13"/>
      <c r="C59" s="13"/>
      <c r="D59" s="13"/>
      <c r="E59" s="5"/>
      <c r="F59" s="5"/>
      <c r="G59" s="1048" t="s">
        <v>1766</v>
      </c>
      <c r="H59" s="1048"/>
      <c r="I59" s="1048"/>
      <c r="J59" s="1048"/>
      <c r="K59" s="1048"/>
      <c r="L59" s="13"/>
      <c r="M59" s="13"/>
      <c r="N59" s="13"/>
      <c r="O59" s="13"/>
      <c r="P59" s="13"/>
      <c r="Q59" s="13"/>
    </row>
    <row r="60" spans="1:28" x14ac:dyDescent="0.4">
      <c r="A60" s="13" t="s">
        <v>1767</v>
      </c>
      <c r="B60" s="13"/>
      <c r="C60" s="13"/>
      <c r="D60" s="13"/>
      <c r="E60" s="5"/>
      <c r="F60" s="5"/>
      <c r="G60" s="1048" t="s">
        <v>1768</v>
      </c>
      <c r="H60" s="1048"/>
      <c r="I60" s="1048"/>
      <c r="J60" s="1048"/>
      <c r="K60" s="1048"/>
      <c r="L60" s="13"/>
      <c r="M60" s="14" t="s">
        <v>1769</v>
      </c>
      <c r="N60" s="13"/>
      <c r="O60" s="13"/>
      <c r="P60" s="13"/>
      <c r="Q60" s="13"/>
    </row>
    <row r="61" spans="1:28" ht="15.5" x14ac:dyDescent="0.45">
      <c r="A61" s="13" t="s">
        <v>1770</v>
      </c>
      <c r="B61" s="13"/>
      <c r="C61" s="13"/>
      <c r="D61" s="13"/>
      <c r="E61" s="13"/>
      <c r="F61" s="13"/>
      <c r="G61" s="13" t="s">
        <v>1771</v>
      </c>
      <c r="H61" s="13"/>
      <c r="I61" s="13"/>
      <c r="J61" s="13"/>
      <c r="K61" s="13"/>
      <c r="L61" s="13"/>
      <c r="M61" s="27" t="s">
        <v>1772</v>
      </c>
      <c r="N61" s="13"/>
      <c r="O61" s="13"/>
      <c r="P61" s="13"/>
      <c r="Q61" s="13"/>
    </row>
  </sheetData>
  <mergeCells count="167">
    <mergeCell ref="T18:T20"/>
    <mergeCell ref="U18:U20"/>
    <mergeCell ref="V18:V20"/>
    <mergeCell ref="W18:W20"/>
    <mergeCell ref="W27:W29"/>
    <mergeCell ref="V21:V23"/>
    <mergeCell ref="W21:W23"/>
    <mergeCell ref="U21:U23"/>
    <mergeCell ref="R21:R23"/>
    <mergeCell ref="S21:S23"/>
    <mergeCell ref="T21:T23"/>
    <mergeCell ref="R27:R29"/>
    <mergeCell ref="S27:S29"/>
    <mergeCell ref="T27:T29"/>
    <mergeCell ref="U27:U29"/>
    <mergeCell ref="V27:V29"/>
    <mergeCell ref="R33:R35"/>
    <mergeCell ref="S33:S35"/>
    <mergeCell ref="T33:T35"/>
    <mergeCell ref="U33:U35"/>
    <mergeCell ref="V33:V35"/>
    <mergeCell ref="R30:R32"/>
    <mergeCell ref="S30:S32"/>
    <mergeCell ref="T30:T32"/>
    <mergeCell ref="U30:U32"/>
    <mergeCell ref="V30:V32"/>
    <mergeCell ref="W39:W41"/>
    <mergeCell ref="R45:R47"/>
    <mergeCell ref="S45:S47"/>
    <mergeCell ref="T45:T47"/>
    <mergeCell ref="U45:U47"/>
    <mergeCell ref="V45:V47"/>
    <mergeCell ref="W45:W47"/>
    <mergeCell ref="R36:R38"/>
    <mergeCell ref="S36:S38"/>
    <mergeCell ref="T36:T38"/>
    <mergeCell ref="U36:U38"/>
    <mergeCell ref="V36:V38"/>
    <mergeCell ref="G59:K59"/>
    <mergeCell ref="G60:K60"/>
    <mergeCell ref="Y45:Y47"/>
    <mergeCell ref="Z45:Z47"/>
    <mergeCell ref="AA45:AA47"/>
    <mergeCell ref="AB45:AB47"/>
    <mergeCell ref="X48:X50"/>
    <mergeCell ref="Y48:Y50"/>
    <mergeCell ref="Z48:Z50"/>
    <mergeCell ref="AA48:AA50"/>
    <mergeCell ref="AB48:AB50"/>
    <mergeCell ref="D55:F55"/>
    <mergeCell ref="X45:X47"/>
    <mergeCell ref="M12:Q50"/>
    <mergeCell ref="R48:R50"/>
    <mergeCell ref="S48:S50"/>
    <mergeCell ref="T48:T50"/>
    <mergeCell ref="U48:U50"/>
    <mergeCell ref="V48:V50"/>
    <mergeCell ref="W48:W50"/>
    <mergeCell ref="R39:R41"/>
    <mergeCell ref="S39:S41"/>
    <mergeCell ref="X18:X20"/>
    <mergeCell ref="X12:X14"/>
    <mergeCell ref="W12:W14"/>
    <mergeCell ref="R12:R14"/>
    <mergeCell ref="T39:T41"/>
    <mergeCell ref="U39:U41"/>
    <mergeCell ref="V39:V41"/>
    <mergeCell ref="R42:R44"/>
    <mergeCell ref="S42:S44"/>
    <mergeCell ref="T42:T44"/>
    <mergeCell ref="U42:U44"/>
    <mergeCell ref="V42:V44"/>
    <mergeCell ref="W42:W44"/>
    <mergeCell ref="S12:S14"/>
    <mergeCell ref="T12:T14"/>
    <mergeCell ref="U12:U14"/>
    <mergeCell ref="V12:V14"/>
    <mergeCell ref="V8:W8"/>
    <mergeCell ref="R9:R11"/>
    <mergeCell ref="S9:U11"/>
    <mergeCell ref="V9:V11"/>
    <mergeCell ref="W9:W11"/>
    <mergeCell ref="A8:Q8"/>
    <mergeCell ref="A9:F9"/>
    <mergeCell ref="G9:L9"/>
    <mergeCell ref="M9:Q9"/>
    <mergeCell ref="B10:C10"/>
    <mergeCell ref="H10:J10"/>
    <mergeCell ref="N10:O10"/>
    <mergeCell ref="B11:C11"/>
    <mergeCell ref="H11:J11"/>
    <mergeCell ref="N11:O11"/>
    <mergeCell ref="AB12:AB14"/>
    <mergeCell ref="Z12:Z14"/>
    <mergeCell ref="AA12:AA14"/>
    <mergeCell ref="Y12:Y14"/>
    <mergeCell ref="AB9:AB11"/>
    <mergeCell ref="X9:X11"/>
    <mergeCell ref="Y9:Y11"/>
    <mergeCell ref="Z9:Z11"/>
    <mergeCell ref="AA9:AA11"/>
    <mergeCell ref="X30:X32"/>
    <mergeCell ref="Y30:Y32"/>
    <mergeCell ref="Z30:Z32"/>
    <mergeCell ref="AA30:AA32"/>
    <mergeCell ref="AB18:AB20"/>
    <mergeCell ref="Z21:Z23"/>
    <mergeCell ref="Y18:Y20"/>
    <mergeCell ref="Z18:Z20"/>
    <mergeCell ref="X27:X29"/>
    <mergeCell ref="Y27:Y29"/>
    <mergeCell ref="Z27:Z29"/>
    <mergeCell ref="AA27:AA29"/>
    <mergeCell ref="AB27:AB29"/>
    <mergeCell ref="AA18:AA20"/>
    <mergeCell ref="AA21:AA23"/>
    <mergeCell ref="AB21:AB23"/>
    <mergeCell ref="Y21:Y23"/>
    <mergeCell ref="X21:X23"/>
    <mergeCell ref="W30:W32"/>
    <mergeCell ref="W33:W35"/>
    <mergeCell ref="W36:W38"/>
    <mergeCell ref="Z42:Z44"/>
    <mergeCell ref="AA42:AA44"/>
    <mergeCell ref="AB42:AB44"/>
    <mergeCell ref="X36:X38"/>
    <mergeCell ref="Y36:Y38"/>
    <mergeCell ref="AA36:AA38"/>
    <mergeCell ref="Z39:Z41"/>
    <mergeCell ref="AA39:AA41"/>
    <mergeCell ref="AB36:AB38"/>
    <mergeCell ref="Z36:Z38"/>
    <mergeCell ref="AB39:AB41"/>
    <mergeCell ref="X39:X41"/>
    <mergeCell ref="Y39:Y41"/>
    <mergeCell ref="X42:X44"/>
    <mergeCell ref="Y42:Y44"/>
    <mergeCell ref="AB30:AB32"/>
    <mergeCell ref="AA33:AA35"/>
    <mergeCell ref="AB33:AB35"/>
    <mergeCell ref="X33:X35"/>
    <mergeCell ref="Y33:Y35"/>
    <mergeCell ref="Z33:Z35"/>
    <mergeCell ref="AA15:AA17"/>
    <mergeCell ref="AB15:AB17"/>
    <mergeCell ref="R24:R26"/>
    <mergeCell ref="S24:S26"/>
    <mergeCell ref="T24:T26"/>
    <mergeCell ref="U24:U26"/>
    <mergeCell ref="V24:V26"/>
    <mergeCell ref="W24:W26"/>
    <mergeCell ref="X24:X26"/>
    <mergeCell ref="Y24:Y26"/>
    <mergeCell ref="Z24:Z26"/>
    <mergeCell ref="AA24:AA26"/>
    <mergeCell ref="AB24:AB26"/>
    <mergeCell ref="R15:R17"/>
    <mergeCell ref="S15:S17"/>
    <mergeCell ref="T15:T17"/>
    <mergeCell ref="U15:U17"/>
    <mergeCell ref="V15:V17"/>
    <mergeCell ref="W15:W17"/>
    <mergeCell ref="X15:X17"/>
    <mergeCell ref="Y15:Y17"/>
    <mergeCell ref="Z15:Z17"/>
    <mergeCell ref="R18:R20"/>
    <mergeCell ref="S18:S20"/>
  </mergeCells>
  <hyperlinks>
    <hyperlink ref="M61" r:id="rId1" xr:uid="{DB54540D-64BD-4AD8-9928-280E56B0F195}"/>
  </hyperlinks>
  <pageMargins left="0.7" right="0.7" top="0.75" bottom="0.75" header="0.3" footer="0.3"/>
  <pageSetup paperSize="9" orientation="portrait" r:id="rId2"/>
  <headerFooter>
    <oddFooter>&amp;L&amp;1#&amp;"Calibri"&amp;10&amp;K000000Sensitivity: Internal</oddFooter>
  </headerFooter>
  <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rgb="FF00B0F0"/>
  </sheetPr>
  <dimension ref="A5:AA77"/>
  <sheetViews>
    <sheetView topLeftCell="A4" workbookViewId="0">
      <selection activeCell="J35" sqref="J35"/>
    </sheetView>
  </sheetViews>
  <sheetFormatPr defaultColWidth="9.08984375" defaultRowHeight="13" x14ac:dyDescent="0.4"/>
  <cols>
    <col min="1" max="1" width="17.453125" style="2" customWidth="1"/>
    <col min="2" max="2" width="3.453125" style="2" customWidth="1"/>
    <col min="3" max="3" width="4.54296875" style="2" customWidth="1"/>
    <col min="4" max="4" width="2.54296875" style="2" customWidth="1"/>
    <col min="5" max="6" width="7.08984375" style="2" customWidth="1"/>
    <col min="7" max="7" width="17.453125" style="2" customWidth="1"/>
    <col min="8" max="8" width="3.453125" style="2" customWidth="1"/>
    <col min="9" max="9" width="4.453125" style="2" customWidth="1"/>
    <col min="10" max="10" width="2.54296875" style="2" customWidth="1"/>
    <col min="11" max="12" width="7.08984375" style="2" customWidth="1"/>
    <col min="13" max="13" width="16.90625" style="2" customWidth="1"/>
    <col min="14" max="14" width="4.54296875" style="2" customWidth="1"/>
    <col min="15" max="15" width="5.453125" style="2" customWidth="1"/>
    <col min="16" max="17" width="7.08984375" style="2" customWidth="1"/>
    <col min="18" max="18" width="18.54296875" style="2" customWidth="1"/>
    <col min="19" max="19" width="3.08984375" style="2" customWidth="1"/>
    <col min="20" max="20" width="5.08984375" style="2" customWidth="1"/>
    <col min="21" max="21" width="2.54296875" style="2" customWidth="1"/>
    <col min="22" max="23" width="11.453125" style="2" customWidth="1"/>
    <col min="24" max="24" width="13.453125" style="2" customWidth="1"/>
    <col min="25" max="27" width="12.90625" style="2" customWidth="1"/>
    <col min="28" max="16384" width="9.08984375" style="2"/>
  </cols>
  <sheetData>
    <row r="5" spans="1:27" ht="19.5" x14ac:dyDescent="0.6">
      <c r="A5" s="7" t="s">
        <v>1703</v>
      </c>
      <c r="B5" s="8" t="s">
        <v>1773</v>
      </c>
      <c r="C5" s="382"/>
      <c r="D5" s="382"/>
      <c r="E5" s="382"/>
      <c r="F5" s="382"/>
      <c r="G5" s="382"/>
      <c r="H5" s="382"/>
      <c r="I5" s="382"/>
      <c r="J5" s="382"/>
      <c r="L5" s="44"/>
      <c r="M5" s="44"/>
      <c r="N5" s="44"/>
      <c r="O5" s="44"/>
      <c r="P5" s="44"/>
    </row>
    <row r="6" spans="1:27" ht="14.15" customHeight="1" x14ac:dyDescent="0.6">
      <c r="A6" s="7"/>
      <c r="B6" s="8"/>
      <c r="C6" s="382"/>
      <c r="D6" s="382"/>
      <c r="E6" s="382"/>
      <c r="F6" s="382"/>
      <c r="G6" s="382"/>
      <c r="H6" s="382"/>
      <c r="I6" s="382"/>
      <c r="J6" s="382"/>
      <c r="L6" s="44"/>
      <c r="M6" s="44"/>
      <c r="N6" s="44"/>
      <c r="O6" s="44"/>
      <c r="P6" s="44"/>
    </row>
    <row r="7" spans="1:27" ht="14.15" customHeight="1" thickBot="1" x14ac:dyDescent="0.45">
      <c r="A7" s="38"/>
      <c r="B7" s="38"/>
      <c r="C7" s="38"/>
      <c r="D7" s="38"/>
      <c r="E7" s="38"/>
      <c r="F7" s="38"/>
      <c r="G7" s="38"/>
      <c r="H7" s="38"/>
      <c r="I7" s="38"/>
      <c r="J7" s="382"/>
      <c r="K7" s="44"/>
      <c r="L7" s="44"/>
      <c r="M7" s="44"/>
      <c r="N7" s="44"/>
      <c r="O7" s="44"/>
      <c r="P7" s="44"/>
    </row>
    <row r="8" spans="1:27" ht="14.25" customHeight="1" thickBot="1" x14ac:dyDescent="0.45">
      <c r="A8" s="992" t="s">
        <v>1704</v>
      </c>
      <c r="B8" s="993"/>
      <c r="C8" s="993"/>
      <c r="D8" s="993"/>
      <c r="E8" s="993"/>
      <c r="F8" s="993"/>
      <c r="G8" s="993"/>
      <c r="H8" s="993"/>
      <c r="I8" s="993"/>
      <c r="J8" s="993"/>
      <c r="K8" s="993"/>
      <c r="L8" s="993"/>
      <c r="M8" s="993"/>
      <c r="N8" s="993"/>
      <c r="O8" s="993"/>
      <c r="P8" s="993"/>
      <c r="Q8" s="994"/>
      <c r="V8" s="992" t="s">
        <v>1705</v>
      </c>
      <c r="W8" s="992"/>
      <c r="X8" s="104"/>
      <c r="Y8" s="992" t="s">
        <v>1774</v>
      </c>
      <c r="Z8" s="993"/>
      <c r="AA8" s="993"/>
    </row>
    <row r="9" spans="1:27" ht="14.25" customHeight="1" thickBot="1" x14ac:dyDescent="0.45">
      <c r="A9" s="995" t="s">
        <v>1706</v>
      </c>
      <c r="B9" s="996"/>
      <c r="C9" s="996"/>
      <c r="D9" s="996"/>
      <c r="E9" s="996"/>
      <c r="F9" s="997"/>
      <c r="G9" s="998" t="s">
        <v>1707</v>
      </c>
      <c r="H9" s="999"/>
      <c r="I9" s="999"/>
      <c r="J9" s="999"/>
      <c r="K9" s="999"/>
      <c r="L9" s="1000"/>
      <c r="M9" s="1001" t="s">
        <v>1708</v>
      </c>
      <c r="N9" s="1002"/>
      <c r="O9" s="1002"/>
      <c r="P9" s="1002"/>
      <c r="Q9" s="1003"/>
      <c r="R9" s="1018" t="s">
        <v>1709</v>
      </c>
      <c r="S9" s="1021" t="s">
        <v>1710</v>
      </c>
      <c r="T9" s="1021"/>
      <c r="U9" s="1021"/>
      <c r="V9" s="1031" t="s">
        <v>1711</v>
      </c>
      <c r="W9" s="1031" t="s">
        <v>1712</v>
      </c>
      <c r="X9" s="1030" t="s">
        <v>195</v>
      </c>
      <c r="Y9" s="1064" t="s">
        <v>1775</v>
      </c>
      <c r="Z9" s="1064" t="s">
        <v>1776</v>
      </c>
      <c r="AA9" s="1067" t="s">
        <v>1777</v>
      </c>
    </row>
    <row r="10" spans="1:27" ht="14.25" customHeight="1" thickBot="1" x14ac:dyDescent="0.45">
      <c r="A10" s="395" t="s">
        <v>1714</v>
      </c>
      <c r="B10" s="1004" t="s">
        <v>1710</v>
      </c>
      <c r="C10" s="1005"/>
      <c r="D10" s="593"/>
      <c r="E10" s="395" t="s">
        <v>1715</v>
      </c>
      <c r="F10" s="395" t="s">
        <v>1716</v>
      </c>
      <c r="G10" s="392" t="s">
        <v>1714</v>
      </c>
      <c r="H10" s="1006" t="s">
        <v>1710</v>
      </c>
      <c r="I10" s="1007"/>
      <c r="J10" s="1008"/>
      <c r="K10" s="393" t="s">
        <v>1715</v>
      </c>
      <c r="L10" s="399" t="s">
        <v>1716</v>
      </c>
      <c r="M10" s="400" t="s">
        <v>1714</v>
      </c>
      <c r="N10" s="1009" t="s">
        <v>1710</v>
      </c>
      <c r="O10" s="1010"/>
      <c r="P10" s="400" t="s">
        <v>1715</v>
      </c>
      <c r="Q10" s="379" t="s">
        <v>1716</v>
      </c>
      <c r="R10" s="1018"/>
      <c r="S10" s="1021"/>
      <c r="T10" s="1021"/>
      <c r="U10" s="1021"/>
      <c r="V10" s="1031"/>
      <c r="W10" s="1031"/>
      <c r="X10" s="1030"/>
      <c r="Y10" s="1065"/>
      <c r="Z10" s="1065"/>
      <c r="AA10" s="1068"/>
    </row>
    <row r="11" spans="1:27" ht="14.25" customHeight="1" thickBot="1" x14ac:dyDescent="0.45">
      <c r="A11" s="576"/>
      <c r="B11" s="1011"/>
      <c r="C11" s="1012"/>
      <c r="D11" s="576"/>
      <c r="E11" s="396"/>
      <c r="F11" s="396"/>
      <c r="G11" s="545"/>
      <c r="H11" s="1013"/>
      <c r="I11" s="1014"/>
      <c r="J11" s="1015"/>
      <c r="K11" s="394"/>
      <c r="L11" s="394"/>
      <c r="M11" s="425"/>
      <c r="N11" s="1016"/>
      <c r="O11" s="1017"/>
      <c r="P11" s="425"/>
      <c r="Q11" s="546"/>
      <c r="R11" s="1018"/>
      <c r="S11" s="1021"/>
      <c r="T11" s="1021"/>
      <c r="U11" s="1021"/>
      <c r="V11" s="1031"/>
      <c r="W11" s="1031"/>
      <c r="X11" s="1030"/>
      <c r="Y11" s="1066"/>
      <c r="Z11" s="1066"/>
      <c r="AA11" s="1069"/>
    </row>
    <row r="12" spans="1:27" ht="13.5" customHeight="1" thickBot="1" x14ac:dyDescent="0.45">
      <c r="A12" s="415" t="s">
        <v>1717</v>
      </c>
      <c r="B12" s="32" t="s">
        <v>1718</v>
      </c>
      <c r="C12" s="302">
        <v>150</v>
      </c>
      <c r="D12" s="31" t="s">
        <v>1719</v>
      </c>
      <c r="E12" s="237">
        <v>44551</v>
      </c>
      <c r="F12" s="415">
        <v>44552</v>
      </c>
      <c r="G12" s="418"/>
      <c r="H12" s="441"/>
      <c r="I12" s="448"/>
      <c r="J12" s="419"/>
      <c r="K12" s="419"/>
      <c r="L12" s="419"/>
      <c r="M12" s="1035"/>
      <c r="N12" s="1036"/>
      <c r="O12" s="1036"/>
      <c r="P12" s="1036"/>
      <c r="Q12" s="1037"/>
      <c r="R12" s="968" t="s">
        <v>1720</v>
      </c>
      <c r="S12" s="971"/>
      <c r="T12" s="974">
        <v>150</v>
      </c>
      <c r="U12" s="977" t="s">
        <v>1721</v>
      </c>
      <c r="V12" s="980">
        <v>44561</v>
      </c>
      <c r="W12" s="965">
        <v>44197</v>
      </c>
      <c r="X12" s="980">
        <f>V12+24</f>
        <v>44585</v>
      </c>
      <c r="Y12" s="980">
        <f>X12+2+5</f>
        <v>44592</v>
      </c>
      <c r="Z12" s="980">
        <f>X12+2+6</f>
        <v>44593</v>
      </c>
      <c r="AA12" s="980">
        <f>X12+3+8</f>
        <v>44596</v>
      </c>
    </row>
    <row r="13" spans="1:27" s="3" customFormat="1" ht="13.5" customHeight="1" thickBot="1" x14ac:dyDescent="0.45">
      <c r="A13" s="408" t="s">
        <v>1722</v>
      </c>
      <c r="B13" s="270" t="s">
        <v>1723</v>
      </c>
      <c r="C13" s="629">
        <v>151</v>
      </c>
      <c r="D13" s="766" t="s">
        <v>1724</v>
      </c>
      <c r="E13" s="270">
        <v>44552</v>
      </c>
      <c r="F13" s="408">
        <v>44553</v>
      </c>
      <c r="G13" s="449"/>
      <c r="H13" s="450"/>
      <c r="I13" s="455"/>
      <c r="J13" s="451"/>
      <c r="K13" s="451"/>
      <c r="L13" s="451"/>
      <c r="M13" s="1038"/>
      <c r="N13" s="1039"/>
      <c r="O13" s="1039"/>
      <c r="P13" s="1039"/>
      <c r="Q13" s="1040"/>
      <c r="R13" s="969"/>
      <c r="S13" s="972"/>
      <c r="T13" s="975"/>
      <c r="U13" s="978"/>
      <c r="V13" s="981"/>
      <c r="W13" s="966"/>
      <c r="X13" s="980"/>
      <c r="Y13" s="981"/>
      <c r="Z13" s="981"/>
      <c r="AA13" s="981"/>
    </row>
    <row r="14" spans="1:27" s="3" customFormat="1" ht="13.5" customHeight="1" thickBot="1" x14ac:dyDescent="0.45">
      <c r="A14" s="401" t="s">
        <v>1725</v>
      </c>
      <c r="B14" s="403" t="s">
        <v>1726</v>
      </c>
      <c r="C14" s="77">
        <v>133</v>
      </c>
      <c r="D14" s="426" t="s">
        <v>1719</v>
      </c>
      <c r="E14" s="426">
        <v>44428</v>
      </c>
      <c r="F14" s="401">
        <v>44429</v>
      </c>
      <c r="G14" s="121" t="s">
        <v>1717</v>
      </c>
      <c r="H14" s="115" t="s">
        <v>1718</v>
      </c>
      <c r="I14" s="309">
        <v>150</v>
      </c>
      <c r="J14" s="116" t="s">
        <v>1719</v>
      </c>
      <c r="K14" s="186">
        <v>44549</v>
      </c>
      <c r="L14" s="186">
        <v>44550</v>
      </c>
      <c r="M14" s="1038"/>
      <c r="N14" s="1039"/>
      <c r="O14" s="1039"/>
      <c r="P14" s="1039"/>
      <c r="Q14" s="1040"/>
      <c r="R14" s="970"/>
      <c r="S14" s="973"/>
      <c r="T14" s="976"/>
      <c r="U14" s="979"/>
      <c r="V14" s="982"/>
      <c r="W14" s="967"/>
      <c r="X14" s="980"/>
      <c r="Y14" s="982"/>
      <c r="Z14" s="982"/>
      <c r="AA14" s="982"/>
    </row>
    <row r="15" spans="1:27" s="3" customFormat="1" ht="13.5" customHeight="1" thickBot="1" x14ac:dyDescent="0.45">
      <c r="A15" s="237" t="s">
        <v>1727</v>
      </c>
      <c r="B15" s="237" t="s">
        <v>1718</v>
      </c>
      <c r="C15" s="303">
        <v>151</v>
      </c>
      <c r="D15" s="239" t="s">
        <v>1719</v>
      </c>
      <c r="E15" s="452">
        <v>44558</v>
      </c>
      <c r="F15" s="453">
        <v>44559</v>
      </c>
      <c r="G15" s="419"/>
      <c r="H15" s="441"/>
      <c r="I15" s="446"/>
      <c r="J15" s="419"/>
      <c r="K15" s="419"/>
      <c r="L15" s="419"/>
      <c r="M15" s="1038"/>
      <c r="N15" s="1039"/>
      <c r="O15" s="1039"/>
      <c r="P15" s="1039"/>
      <c r="Q15" s="1040"/>
      <c r="R15" s="968" t="s">
        <v>1728</v>
      </c>
      <c r="S15" s="971"/>
      <c r="T15" s="974">
        <v>151</v>
      </c>
      <c r="U15" s="977" t="s">
        <v>1721</v>
      </c>
      <c r="V15" s="980">
        <v>44203</v>
      </c>
      <c r="W15" s="965">
        <v>44204</v>
      </c>
      <c r="X15" s="1061">
        <f>V15+24</f>
        <v>44227</v>
      </c>
      <c r="Y15" s="1061">
        <f>X15+2+5</f>
        <v>44234</v>
      </c>
      <c r="Z15" s="1061">
        <f>X15+2+6</f>
        <v>44235</v>
      </c>
      <c r="AA15" s="1061">
        <f>X15+3+8</f>
        <v>44238</v>
      </c>
    </row>
    <row r="16" spans="1:27" s="3" customFormat="1" ht="13.5" customHeight="1" thickBot="1" x14ac:dyDescent="0.45">
      <c r="A16" s="228" t="s">
        <v>1729</v>
      </c>
      <c r="B16" s="450" t="s">
        <v>1723</v>
      </c>
      <c r="C16" s="210">
        <v>152</v>
      </c>
      <c r="D16" s="453" t="s">
        <v>1724</v>
      </c>
      <c r="E16" s="452">
        <v>44559</v>
      </c>
      <c r="F16" s="453">
        <v>44560</v>
      </c>
      <c r="G16" s="451"/>
      <c r="H16" s="450"/>
      <c r="I16" s="210"/>
      <c r="J16" s="451"/>
      <c r="K16" s="451"/>
      <c r="L16" s="451"/>
      <c r="M16" s="1038"/>
      <c r="N16" s="1039"/>
      <c r="O16" s="1039"/>
      <c r="P16" s="1039"/>
      <c r="Q16" s="1040"/>
      <c r="R16" s="969"/>
      <c r="S16" s="972"/>
      <c r="T16" s="975"/>
      <c r="U16" s="978"/>
      <c r="V16" s="981"/>
      <c r="W16" s="966"/>
      <c r="X16" s="1061"/>
      <c r="Y16" s="1062"/>
      <c r="Z16" s="1062"/>
      <c r="AA16" s="1062"/>
    </row>
    <row r="17" spans="1:27" s="3" customFormat="1" ht="13.5" customHeight="1" thickBot="1" x14ac:dyDescent="0.45">
      <c r="A17" s="401" t="s">
        <v>1730</v>
      </c>
      <c r="B17" s="403" t="s">
        <v>1726</v>
      </c>
      <c r="C17" s="77">
        <v>134</v>
      </c>
      <c r="D17" s="426" t="s">
        <v>1719</v>
      </c>
      <c r="E17" s="426">
        <v>44435</v>
      </c>
      <c r="F17" s="401">
        <v>44436</v>
      </c>
      <c r="G17" s="414" t="s">
        <v>1727</v>
      </c>
      <c r="H17" s="413" t="s">
        <v>1718</v>
      </c>
      <c r="I17" s="454">
        <v>151</v>
      </c>
      <c r="J17" s="414" t="s">
        <v>1719</v>
      </c>
      <c r="K17" s="417">
        <v>44556</v>
      </c>
      <c r="L17" s="417">
        <v>44557</v>
      </c>
      <c r="M17" s="1038"/>
      <c r="N17" s="1039"/>
      <c r="O17" s="1039"/>
      <c r="P17" s="1039"/>
      <c r="Q17" s="1040"/>
      <c r="R17" s="970"/>
      <c r="S17" s="973"/>
      <c r="T17" s="976"/>
      <c r="U17" s="979"/>
      <c r="V17" s="982"/>
      <c r="W17" s="967"/>
      <c r="X17" s="1061"/>
      <c r="Y17" s="1063"/>
      <c r="Z17" s="1063"/>
      <c r="AA17" s="1063"/>
    </row>
    <row r="18" spans="1:27" ht="13.5" customHeight="1" thickBot="1" x14ac:dyDescent="0.45">
      <c r="A18" s="237" t="s">
        <v>1731</v>
      </c>
      <c r="B18" s="237" t="s">
        <v>1718</v>
      </c>
      <c r="C18" s="303">
        <v>201</v>
      </c>
      <c r="D18" s="239" t="s">
        <v>1719</v>
      </c>
      <c r="E18" s="240">
        <v>44200</v>
      </c>
      <c r="F18" s="239">
        <v>44201</v>
      </c>
      <c r="G18" s="419"/>
      <c r="H18" s="441"/>
      <c r="I18" s="448"/>
      <c r="J18" s="419"/>
      <c r="K18" s="419"/>
      <c r="L18" s="419"/>
      <c r="M18" s="1038"/>
      <c r="N18" s="1039"/>
      <c r="O18" s="1039"/>
      <c r="P18" s="1039"/>
      <c r="Q18" s="1040"/>
      <c r="R18" s="968" t="s">
        <v>1732</v>
      </c>
      <c r="S18" s="971"/>
      <c r="T18" s="974">
        <v>152</v>
      </c>
      <c r="U18" s="977" t="s">
        <v>1721</v>
      </c>
      <c r="V18" s="980">
        <v>44210</v>
      </c>
      <c r="W18" s="965">
        <v>44211</v>
      </c>
      <c r="X18" s="1061">
        <f>V18+24</f>
        <v>44234</v>
      </c>
      <c r="Y18" s="1061">
        <f>X18+2+5</f>
        <v>44241</v>
      </c>
      <c r="Z18" s="1061">
        <f>X18+2+6</f>
        <v>44242</v>
      </c>
      <c r="AA18" s="1061">
        <f>X18+3+8</f>
        <v>44245</v>
      </c>
    </row>
    <row r="19" spans="1:27" s="3" customFormat="1" ht="13.5" customHeight="1" thickBot="1" x14ac:dyDescent="0.45">
      <c r="A19" s="270" t="s">
        <v>1733</v>
      </c>
      <c r="B19" s="698" t="s">
        <v>1723</v>
      </c>
      <c r="C19" s="627">
        <v>201</v>
      </c>
      <c r="D19" s="458" t="s">
        <v>1724</v>
      </c>
      <c r="E19" s="408">
        <v>44201</v>
      </c>
      <c r="F19" s="458">
        <v>44202</v>
      </c>
      <c r="G19" s="451"/>
      <c r="H19" s="450"/>
      <c r="I19" s="455"/>
      <c r="J19" s="451"/>
      <c r="K19" s="451"/>
      <c r="L19" s="451"/>
      <c r="M19" s="1038"/>
      <c r="N19" s="1039"/>
      <c r="O19" s="1039"/>
      <c r="P19" s="1039"/>
      <c r="Q19" s="1040"/>
      <c r="R19" s="969"/>
      <c r="S19" s="972"/>
      <c r="T19" s="975"/>
      <c r="U19" s="978"/>
      <c r="V19" s="981"/>
      <c r="W19" s="966"/>
      <c r="X19" s="1061"/>
      <c r="Y19" s="1062"/>
      <c r="Z19" s="1062"/>
      <c r="AA19" s="1062"/>
    </row>
    <row r="20" spans="1:27" s="3" customFormat="1" ht="13.5" customHeight="1" thickBot="1" x14ac:dyDescent="0.45">
      <c r="A20" s="429" t="s">
        <v>1734</v>
      </c>
      <c r="B20" s="413" t="s">
        <v>1735</v>
      </c>
      <c r="C20" s="229">
        <v>201</v>
      </c>
      <c r="D20" s="417" t="s">
        <v>1719</v>
      </c>
      <c r="E20" s="417">
        <v>44203</v>
      </c>
      <c r="F20" s="429">
        <v>44204</v>
      </c>
      <c r="G20" s="414" t="s">
        <v>1731</v>
      </c>
      <c r="H20" s="413" t="s">
        <v>1718</v>
      </c>
      <c r="I20" s="445">
        <v>201</v>
      </c>
      <c r="J20" s="414" t="s">
        <v>1719</v>
      </c>
      <c r="K20" s="417">
        <v>44198</v>
      </c>
      <c r="L20" s="417">
        <v>44199</v>
      </c>
      <c r="M20" s="1038"/>
      <c r="N20" s="1039"/>
      <c r="O20" s="1039"/>
      <c r="P20" s="1039"/>
      <c r="Q20" s="1040"/>
      <c r="R20" s="970"/>
      <c r="S20" s="973"/>
      <c r="T20" s="976"/>
      <c r="U20" s="979"/>
      <c r="V20" s="982"/>
      <c r="W20" s="967"/>
      <c r="X20" s="1061"/>
      <c r="Y20" s="1063"/>
      <c r="Z20" s="1063"/>
      <c r="AA20" s="1063"/>
    </row>
    <row r="21" spans="1:27" s="3" customFormat="1" ht="13.5" customHeight="1" thickBot="1" x14ac:dyDescent="0.45">
      <c r="A21" s="621" t="s">
        <v>1736</v>
      </c>
      <c r="B21" s="466" t="s">
        <v>1718</v>
      </c>
      <c r="C21" s="767">
        <v>202</v>
      </c>
      <c r="D21" s="644" t="s">
        <v>1719</v>
      </c>
      <c r="E21" s="621">
        <v>44207</v>
      </c>
      <c r="F21" s="644">
        <v>44208</v>
      </c>
      <c r="G21" s="419"/>
      <c r="H21" s="441"/>
      <c r="I21" s="446"/>
      <c r="J21" s="419"/>
      <c r="K21" s="419"/>
      <c r="L21" s="419"/>
      <c r="M21" s="1038"/>
      <c r="N21" s="1039"/>
      <c r="O21" s="1039"/>
      <c r="P21" s="1039"/>
      <c r="Q21" s="1040"/>
      <c r="R21" s="968" t="s">
        <v>1737</v>
      </c>
      <c r="S21" s="971"/>
      <c r="T21" s="974">
        <v>201</v>
      </c>
      <c r="U21" s="977" t="s">
        <v>1721</v>
      </c>
      <c r="V21" s="980">
        <v>44217</v>
      </c>
      <c r="W21" s="965">
        <v>44218</v>
      </c>
      <c r="X21" s="1061">
        <f>V21+24</f>
        <v>44241</v>
      </c>
      <c r="Y21" s="1061">
        <f>X21+2+5</f>
        <v>44248</v>
      </c>
      <c r="Z21" s="1061">
        <f>X21+2+6</f>
        <v>44249</v>
      </c>
      <c r="AA21" s="1061">
        <f>X21+3+8</f>
        <v>44252</v>
      </c>
    </row>
    <row r="22" spans="1:27" ht="13.5" customHeight="1" thickBot="1" x14ac:dyDescent="0.45">
      <c r="A22" s="408" t="s">
        <v>1738</v>
      </c>
      <c r="B22" s="698" t="s">
        <v>1723</v>
      </c>
      <c r="C22" s="627">
        <v>202</v>
      </c>
      <c r="D22" s="458" t="s">
        <v>1724</v>
      </c>
      <c r="E22" s="408">
        <v>44208</v>
      </c>
      <c r="F22" s="458">
        <v>44209</v>
      </c>
      <c r="G22" s="451"/>
      <c r="H22" s="450"/>
      <c r="I22" s="210"/>
      <c r="J22" s="451"/>
      <c r="K22" s="451"/>
      <c r="L22" s="451"/>
      <c r="M22" s="1038"/>
      <c r="N22" s="1039"/>
      <c r="O22" s="1039"/>
      <c r="P22" s="1039"/>
      <c r="Q22" s="1040"/>
      <c r="R22" s="969"/>
      <c r="S22" s="972"/>
      <c r="T22" s="975"/>
      <c r="U22" s="978"/>
      <c r="V22" s="981"/>
      <c r="W22" s="966"/>
      <c r="X22" s="1061"/>
      <c r="Y22" s="1062"/>
      <c r="Z22" s="1062"/>
      <c r="AA22" s="1062"/>
    </row>
    <row r="23" spans="1:27" s="3" customFormat="1" ht="13.5" customHeight="1" thickBot="1" x14ac:dyDescent="0.45">
      <c r="A23" s="429" t="s">
        <v>1734</v>
      </c>
      <c r="B23" s="413" t="s">
        <v>1735</v>
      </c>
      <c r="C23" s="229">
        <v>202</v>
      </c>
      <c r="D23" s="417" t="s">
        <v>1719</v>
      </c>
      <c r="E23" s="417">
        <v>44210</v>
      </c>
      <c r="F23" s="429">
        <v>44211</v>
      </c>
      <c r="G23" s="116" t="s">
        <v>1736</v>
      </c>
      <c r="H23" s="115" t="s">
        <v>1718</v>
      </c>
      <c r="I23" s="216">
        <v>202</v>
      </c>
      <c r="J23" s="116" t="s">
        <v>1719</v>
      </c>
      <c r="K23" s="186">
        <v>44205</v>
      </c>
      <c r="L23" s="186">
        <v>44206</v>
      </c>
      <c r="M23" s="1038"/>
      <c r="N23" s="1039"/>
      <c r="O23" s="1039"/>
      <c r="P23" s="1039"/>
      <c r="Q23" s="1040"/>
      <c r="R23" s="970"/>
      <c r="S23" s="973"/>
      <c r="T23" s="976"/>
      <c r="U23" s="979"/>
      <c r="V23" s="982"/>
      <c r="W23" s="967"/>
      <c r="X23" s="1061"/>
      <c r="Y23" s="1063"/>
      <c r="Z23" s="1063"/>
      <c r="AA23" s="1063"/>
    </row>
    <row r="24" spans="1:27" ht="13.5" customHeight="1" thickBot="1" x14ac:dyDescent="0.45">
      <c r="A24" s="121" t="s">
        <v>1736</v>
      </c>
      <c r="B24" s="115" t="s">
        <v>1718</v>
      </c>
      <c r="C24" s="309">
        <v>203</v>
      </c>
      <c r="D24" s="116" t="s">
        <v>1719</v>
      </c>
      <c r="E24" s="186">
        <v>44214</v>
      </c>
      <c r="F24" s="186">
        <v>44215</v>
      </c>
      <c r="G24" s="418"/>
      <c r="H24" s="441"/>
      <c r="I24" s="448"/>
      <c r="J24" s="419"/>
      <c r="K24" s="419"/>
      <c r="L24" s="419"/>
      <c r="M24" s="1038"/>
      <c r="N24" s="1039"/>
      <c r="O24" s="1039"/>
      <c r="P24" s="1039"/>
      <c r="Q24" s="1040"/>
      <c r="R24" s="968" t="s">
        <v>1739</v>
      </c>
      <c r="S24" s="971" t="s">
        <v>1751</v>
      </c>
      <c r="T24" s="974">
        <v>202</v>
      </c>
      <c r="U24" s="977" t="s">
        <v>1721</v>
      </c>
      <c r="V24" s="980">
        <v>44224</v>
      </c>
      <c r="W24" s="965">
        <v>44225</v>
      </c>
      <c r="X24" s="1061">
        <f>V24+24</f>
        <v>44248</v>
      </c>
      <c r="Y24" s="1061">
        <f>X24+2+5</f>
        <v>44255</v>
      </c>
      <c r="Z24" s="1061">
        <f>X24+2+6</f>
        <v>44256</v>
      </c>
      <c r="AA24" s="1061">
        <f>X24+3+8</f>
        <v>44259</v>
      </c>
    </row>
    <row r="25" spans="1:27" s="3" customFormat="1" ht="13.5" customHeight="1" thickBot="1" x14ac:dyDescent="0.45">
      <c r="A25" s="408" t="s">
        <v>1740</v>
      </c>
      <c r="B25" s="270" t="s">
        <v>1723</v>
      </c>
      <c r="C25" s="629">
        <v>203</v>
      </c>
      <c r="D25" s="766" t="s">
        <v>1724</v>
      </c>
      <c r="E25" s="270">
        <v>44215</v>
      </c>
      <c r="F25" s="408">
        <v>44216</v>
      </c>
      <c r="G25" s="449"/>
      <c r="H25" s="450"/>
      <c r="I25" s="455"/>
      <c r="J25" s="451"/>
      <c r="K25" s="451"/>
      <c r="L25" s="451"/>
      <c r="M25" s="1038"/>
      <c r="N25" s="1039"/>
      <c r="O25" s="1039"/>
      <c r="P25" s="1039"/>
      <c r="Q25" s="1040"/>
      <c r="R25" s="969"/>
      <c r="S25" s="972"/>
      <c r="T25" s="975"/>
      <c r="U25" s="978"/>
      <c r="V25" s="981"/>
      <c r="W25" s="966"/>
      <c r="X25" s="1061"/>
      <c r="Y25" s="1062"/>
      <c r="Z25" s="1062"/>
      <c r="AA25" s="1062"/>
    </row>
    <row r="26" spans="1:27" s="3" customFormat="1" ht="13.5" customHeight="1" thickBot="1" x14ac:dyDescent="0.45">
      <c r="A26" s="429" t="s">
        <v>1979</v>
      </c>
      <c r="B26" s="413" t="s">
        <v>1735</v>
      </c>
      <c r="C26" s="229">
        <v>203</v>
      </c>
      <c r="D26" s="417" t="s">
        <v>1719</v>
      </c>
      <c r="E26" s="417">
        <v>44217</v>
      </c>
      <c r="F26" s="429">
        <v>44218</v>
      </c>
      <c r="G26" s="121" t="s">
        <v>1736</v>
      </c>
      <c r="H26" s="115" t="s">
        <v>1718</v>
      </c>
      <c r="I26" s="309">
        <v>203</v>
      </c>
      <c r="J26" s="116" t="s">
        <v>1719</v>
      </c>
      <c r="K26" s="186">
        <v>44212</v>
      </c>
      <c r="L26" s="186">
        <v>44213</v>
      </c>
      <c r="M26" s="1038"/>
      <c r="N26" s="1039"/>
      <c r="O26" s="1039"/>
      <c r="P26" s="1039"/>
      <c r="Q26" s="1040"/>
      <c r="R26" s="970"/>
      <c r="S26" s="973"/>
      <c r="T26" s="976"/>
      <c r="U26" s="979"/>
      <c r="V26" s="982"/>
      <c r="W26" s="967"/>
      <c r="X26" s="1061"/>
      <c r="Y26" s="1063"/>
      <c r="Z26" s="1063"/>
      <c r="AA26" s="1063"/>
    </row>
    <row r="27" spans="1:27" s="3" customFormat="1" ht="13.5" customHeight="1" thickBot="1" x14ac:dyDescent="0.45">
      <c r="A27" s="466" t="s">
        <v>1727</v>
      </c>
      <c r="B27" s="466" t="s">
        <v>1718</v>
      </c>
      <c r="C27" s="767">
        <v>204</v>
      </c>
      <c r="D27" s="644" t="s">
        <v>1719</v>
      </c>
      <c r="E27" s="408">
        <v>44221</v>
      </c>
      <c r="F27" s="458">
        <v>44222</v>
      </c>
      <c r="G27" s="419"/>
      <c r="H27" s="441"/>
      <c r="I27" s="446"/>
      <c r="J27" s="419"/>
      <c r="K27" s="419"/>
      <c r="L27" s="419"/>
      <c r="M27" s="1038"/>
      <c r="N27" s="1039"/>
      <c r="O27" s="1039"/>
      <c r="P27" s="1039"/>
      <c r="Q27" s="1040"/>
      <c r="R27" s="968" t="s">
        <v>1741</v>
      </c>
      <c r="S27" s="971"/>
      <c r="T27" s="974">
        <v>203</v>
      </c>
      <c r="U27" s="977" t="s">
        <v>1721</v>
      </c>
      <c r="V27" s="980">
        <v>44231</v>
      </c>
      <c r="W27" s="965">
        <v>44232</v>
      </c>
      <c r="X27" s="1061">
        <f>V27+24</f>
        <v>44255</v>
      </c>
      <c r="Y27" s="1061">
        <f>X27+2+5</f>
        <v>44262</v>
      </c>
      <c r="Z27" s="1061">
        <f>X27+2+6</f>
        <v>44263</v>
      </c>
      <c r="AA27" s="1061">
        <f>X27+3+8</f>
        <v>44266</v>
      </c>
    </row>
    <row r="28" spans="1:27" s="3" customFormat="1" ht="13.5" customHeight="1" thickBot="1" x14ac:dyDescent="0.45">
      <c r="A28" s="842" t="s">
        <v>2858</v>
      </c>
      <c r="B28" s="839" t="s">
        <v>1723</v>
      </c>
      <c r="C28" s="840">
        <v>204</v>
      </c>
      <c r="D28" s="846" t="s">
        <v>1724</v>
      </c>
      <c r="E28" s="839">
        <v>44222</v>
      </c>
      <c r="F28" s="842">
        <v>44223</v>
      </c>
      <c r="G28" s="451"/>
      <c r="H28" s="450"/>
      <c r="I28" s="210"/>
      <c r="J28" s="451"/>
      <c r="K28" s="451"/>
      <c r="L28" s="451"/>
      <c r="M28" s="1038"/>
      <c r="N28" s="1039"/>
      <c r="O28" s="1039"/>
      <c r="P28" s="1039"/>
      <c r="Q28" s="1040"/>
      <c r="R28" s="969"/>
      <c r="S28" s="972"/>
      <c r="T28" s="1044"/>
      <c r="U28" s="978"/>
      <c r="V28" s="981"/>
      <c r="W28" s="966"/>
      <c r="X28" s="1061"/>
      <c r="Y28" s="1062"/>
      <c r="Z28" s="1062"/>
      <c r="AA28" s="1062"/>
    </row>
    <row r="29" spans="1:27" s="3" customFormat="1" ht="13.5" customHeight="1" thickBot="1" x14ac:dyDescent="0.45">
      <c r="A29" s="429" t="s">
        <v>1979</v>
      </c>
      <c r="B29" s="413" t="s">
        <v>1735</v>
      </c>
      <c r="C29" s="229">
        <v>204</v>
      </c>
      <c r="D29" s="417" t="s">
        <v>1719</v>
      </c>
      <c r="E29" s="417">
        <v>44224</v>
      </c>
      <c r="F29" s="429">
        <v>44225</v>
      </c>
      <c r="G29" s="116" t="s">
        <v>1727</v>
      </c>
      <c r="H29" s="115" t="s">
        <v>1718</v>
      </c>
      <c r="I29" s="309">
        <v>204</v>
      </c>
      <c r="J29" s="116" t="s">
        <v>1719</v>
      </c>
      <c r="K29" s="186">
        <v>44219</v>
      </c>
      <c r="L29" s="186">
        <v>44220</v>
      </c>
      <c r="M29" s="1038"/>
      <c r="N29" s="1039"/>
      <c r="O29" s="1039"/>
      <c r="P29" s="1039"/>
      <c r="Q29" s="1040"/>
      <c r="R29" s="970"/>
      <c r="S29" s="973"/>
      <c r="T29" s="976"/>
      <c r="U29" s="979"/>
      <c r="V29" s="982"/>
      <c r="W29" s="967"/>
      <c r="X29" s="1061"/>
      <c r="Y29" s="1063"/>
      <c r="Z29" s="1063"/>
      <c r="AA29" s="1063"/>
    </row>
    <row r="30" spans="1:27" ht="13.5" customHeight="1" thickBot="1" x14ac:dyDescent="0.45">
      <c r="A30" s="237" t="s">
        <v>1717</v>
      </c>
      <c r="B30" s="237" t="s">
        <v>1718</v>
      </c>
      <c r="C30" s="303">
        <v>205</v>
      </c>
      <c r="D30" s="239" t="s">
        <v>1719</v>
      </c>
      <c r="E30" s="240">
        <v>44228</v>
      </c>
      <c r="F30" s="239">
        <v>44229</v>
      </c>
      <c r="G30" s="419"/>
      <c r="H30" s="441"/>
      <c r="I30" s="448"/>
      <c r="J30" s="419"/>
      <c r="K30" s="419"/>
      <c r="L30" s="419"/>
      <c r="M30" s="1038"/>
      <c r="N30" s="1039"/>
      <c r="O30" s="1039"/>
      <c r="P30" s="1039"/>
      <c r="Q30" s="1040"/>
      <c r="R30" s="1049" t="s">
        <v>1728</v>
      </c>
      <c r="S30" s="1052"/>
      <c r="T30" s="1055">
        <v>204</v>
      </c>
      <c r="U30" s="1058" t="s">
        <v>1721</v>
      </c>
      <c r="V30" s="1061">
        <v>44238</v>
      </c>
      <c r="W30" s="983">
        <v>44239</v>
      </c>
      <c r="X30" s="1061">
        <f>V30+24</f>
        <v>44262</v>
      </c>
      <c r="Y30" s="1061">
        <f>X30+2+5</f>
        <v>44269</v>
      </c>
      <c r="Z30" s="1061">
        <f>X30+2+6</f>
        <v>44270</v>
      </c>
      <c r="AA30" s="1061">
        <f>X30+3+8</f>
        <v>44273</v>
      </c>
    </row>
    <row r="31" spans="1:27" s="3" customFormat="1" ht="13.5" customHeight="1" thickBot="1" x14ac:dyDescent="0.45">
      <c r="A31" s="408" t="s">
        <v>1743</v>
      </c>
      <c r="B31" s="270" t="s">
        <v>1723</v>
      </c>
      <c r="C31" s="629">
        <v>205</v>
      </c>
      <c r="D31" s="766" t="s">
        <v>1724</v>
      </c>
      <c r="E31" s="270">
        <v>44229</v>
      </c>
      <c r="F31" s="408">
        <v>44230</v>
      </c>
      <c r="G31" s="451"/>
      <c r="H31" s="450"/>
      <c r="I31" s="455"/>
      <c r="J31" s="451"/>
      <c r="K31" s="451"/>
      <c r="L31" s="451"/>
      <c r="M31" s="1038"/>
      <c r="N31" s="1039"/>
      <c r="O31" s="1039"/>
      <c r="P31" s="1039"/>
      <c r="Q31" s="1040"/>
      <c r="R31" s="1050"/>
      <c r="S31" s="1053"/>
      <c r="T31" s="1056"/>
      <c r="U31" s="1059"/>
      <c r="V31" s="1062"/>
      <c r="W31" s="984"/>
      <c r="X31" s="1061"/>
      <c r="Y31" s="1062"/>
      <c r="Z31" s="1062"/>
      <c r="AA31" s="1062"/>
    </row>
    <row r="32" spans="1:27" ht="13.5" customHeight="1" thickBot="1" x14ac:dyDescent="0.45">
      <c r="A32" s="429" t="s">
        <v>1744</v>
      </c>
      <c r="B32" s="413" t="s">
        <v>1735</v>
      </c>
      <c r="C32" s="229">
        <v>205</v>
      </c>
      <c r="D32" s="417" t="s">
        <v>1719</v>
      </c>
      <c r="E32" s="417">
        <v>44231</v>
      </c>
      <c r="F32" s="429">
        <v>44232</v>
      </c>
      <c r="G32" s="414" t="s">
        <v>1717</v>
      </c>
      <c r="H32" s="413" t="s">
        <v>1718</v>
      </c>
      <c r="I32" s="445">
        <v>205</v>
      </c>
      <c r="J32" s="414" t="s">
        <v>1719</v>
      </c>
      <c r="K32" s="417">
        <v>44226</v>
      </c>
      <c r="L32" s="417">
        <v>44227</v>
      </c>
      <c r="M32" s="1038"/>
      <c r="N32" s="1039"/>
      <c r="O32" s="1039"/>
      <c r="P32" s="1039"/>
      <c r="Q32" s="1040"/>
      <c r="R32" s="1051"/>
      <c r="S32" s="1054"/>
      <c r="T32" s="1057"/>
      <c r="U32" s="1060"/>
      <c r="V32" s="1063"/>
      <c r="W32" s="985"/>
      <c r="X32" s="1061"/>
      <c r="Y32" s="1063"/>
      <c r="Z32" s="1063"/>
      <c r="AA32" s="1063"/>
    </row>
    <row r="33" spans="1:27" s="3" customFormat="1" ht="13.5" customHeight="1" thickBot="1" x14ac:dyDescent="0.45">
      <c r="A33" s="240" t="s">
        <v>1731</v>
      </c>
      <c r="B33" s="237" t="s">
        <v>1718</v>
      </c>
      <c r="C33" s="303">
        <v>206</v>
      </c>
      <c r="D33" s="239" t="s">
        <v>1719</v>
      </c>
      <c r="E33" s="240">
        <v>44235</v>
      </c>
      <c r="F33" s="239">
        <v>44236</v>
      </c>
      <c r="G33" s="419"/>
      <c r="H33" s="441"/>
      <c r="I33" s="446"/>
      <c r="J33" s="419"/>
      <c r="K33" s="419"/>
      <c r="L33" s="419"/>
      <c r="M33" s="1038"/>
      <c r="N33" s="1039"/>
      <c r="O33" s="1039"/>
      <c r="P33" s="1039"/>
      <c r="Q33" s="1040"/>
      <c r="R33" s="968" t="s">
        <v>1745</v>
      </c>
      <c r="S33" s="971"/>
      <c r="T33" s="974">
        <v>205</v>
      </c>
      <c r="U33" s="977" t="s">
        <v>1721</v>
      </c>
      <c r="V33" s="1045">
        <v>44245</v>
      </c>
      <c r="W33" s="965">
        <v>44246</v>
      </c>
      <c r="X33" s="1061">
        <f>V33+24</f>
        <v>44269</v>
      </c>
      <c r="Y33" s="1061">
        <f>X33+2+5</f>
        <v>44276</v>
      </c>
      <c r="Z33" s="1061">
        <f>X33+2+6</f>
        <v>44277</v>
      </c>
      <c r="AA33" s="1061">
        <f>X33+3+8</f>
        <v>44280</v>
      </c>
    </row>
    <row r="34" spans="1:27" s="3" customFormat="1" ht="13.5" customHeight="1" thickBot="1" x14ac:dyDescent="0.45">
      <c r="A34" s="408" t="s">
        <v>1746</v>
      </c>
      <c r="B34" s="270" t="s">
        <v>1723</v>
      </c>
      <c r="C34" s="629">
        <v>206</v>
      </c>
      <c r="D34" s="766" t="s">
        <v>1724</v>
      </c>
      <c r="E34" s="270">
        <v>44236</v>
      </c>
      <c r="F34" s="408">
        <v>44237</v>
      </c>
      <c r="G34" s="451"/>
      <c r="H34" s="450"/>
      <c r="I34" s="210"/>
      <c r="J34" s="451"/>
      <c r="K34" s="451"/>
      <c r="L34" s="451"/>
      <c r="M34" s="1038"/>
      <c r="N34" s="1039"/>
      <c r="O34" s="1039"/>
      <c r="P34" s="1039"/>
      <c r="Q34" s="1040"/>
      <c r="R34" s="969"/>
      <c r="S34" s="972"/>
      <c r="T34" s="1044"/>
      <c r="U34" s="978"/>
      <c r="V34" s="1046"/>
      <c r="W34" s="966"/>
      <c r="X34" s="1061"/>
      <c r="Y34" s="1062"/>
      <c r="Z34" s="1062"/>
      <c r="AA34" s="1062"/>
    </row>
    <row r="35" spans="1:27" s="3" customFormat="1" ht="13.5" customHeight="1" thickBot="1" x14ac:dyDescent="0.45">
      <c r="A35" s="429" t="s">
        <v>1747</v>
      </c>
      <c r="B35" s="413" t="s">
        <v>1735</v>
      </c>
      <c r="C35" s="229">
        <v>206</v>
      </c>
      <c r="D35" s="417" t="s">
        <v>1719</v>
      </c>
      <c r="E35" s="417">
        <v>44238</v>
      </c>
      <c r="F35" s="429">
        <v>44239</v>
      </c>
      <c r="G35" s="414" t="s">
        <v>1731</v>
      </c>
      <c r="H35" s="413" t="s">
        <v>1718</v>
      </c>
      <c r="I35" s="445">
        <v>206</v>
      </c>
      <c r="J35" s="414" t="s">
        <v>1719</v>
      </c>
      <c r="K35" s="417">
        <v>44233</v>
      </c>
      <c r="L35" s="417">
        <v>44234</v>
      </c>
      <c r="M35" s="1038"/>
      <c r="N35" s="1039"/>
      <c r="O35" s="1039"/>
      <c r="P35" s="1039"/>
      <c r="Q35" s="1040"/>
      <c r="R35" s="970"/>
      <c r="S35" s="973"/>
      <c r="T35" s="976"/>
      <c r="U35" s="979"/>
      <c r="V35" s="1047"/>
      <c r="W35" s="967"/>
      <c r="X35" s="1061"/>
      <c r="Y35" s="1063"/>
      <c r="Z35" s="1063"/>
      <c r="AA35" s="1063"/>
    </row>
    <row r="36" spans="1:27" s="3" customFormat="1" ht="13.5" customHeight="1" thickBot="1" x14ac:dyDescent="0.45">
      <c r="A36" s="240" t="s">
        <v>1736</v>
      </c>
      <c r="B36" s="237" t="s">
        <v>1718</v>
      </c>
      <c r="C36" s="303">
        <v>207</v>
      </c>
      <c r="D36" s="239" t="s">
        <v>1719</v>
      </c>
      <c r="E36" s="240">
        <v>44242</v>
      </c>
      <c r="F36" s="239">
        <v>44243</v>
      </c>
      <c r="G36" s="419"/>
      <c r="H36" s="441"/>
      <c r="I36" s="446"/>
      <c r="J36" s="419"/>
      <c r="K36" s="419"/>
      <c r="L36" s="419"/>
      <c r="M36" s="1038"/>
      <c r="N36" s="1039"/>
      <c r="O36" s="1039"/>
      <c r="P36" s="1039"/>
      <c r="Q36" s="1040"/>
      <c r="R36" s="1049" t="s">
        <v>1737</v>
      </c>
      <c r="S36" s="1052"/>
      <c r="T36" s="1055">
        <v>206</v>
      </c>
      <c r="U36" s="1058" t="s">
        <v>1721</v>
      </c>
      <c r="V36" s="1061">
        <v>44252</v>
      </c>
      <c r="W36" s="983">
        <v>44253</v>
      </c>
      <c r="X36" s="1061">
        <f>V36+24</f>
        <v>44276</v>
      </c>
      <c r="Y36" s="1061">
        <f>X36+2+5</f>
        <v>44283</v>
      </c>
      <c r="Z36" s="1061">
        <f>X36+2+6</f>
        <v>44284</v>
      </c>
      <c r="AA36" s="1061">
        <f>X36+3+8</f>
        <v>44287</v>
      </c>
    </row>
    <row r="37" spans="1:27" s="3" customFormat="1" ht="13.5" customHeight="1" thickBot="1" x14ac:dyDescent="0.45">
      <c r="A37" s="452" t="s">
        <v>1748</v>
      </c>
      <c r="B37" s="450" t="s">
        <v>1723</v>
      </c>
      <c r="C37" s="210">
        <v>207</v>
      </c>
      <c r="D37" s="453" t="s">
        <v>1724</v>
      </c>
      <c r="E37" s="452">
        <v>44243</v>
      </c>
      <c r="F37" s="453">
        <v>44244</v>
      </c>
      <c r="G37" s="451"/>
      <c r="H37" s="450"/>
      <c r="I37" s="210"/>
      <c r="J37" s="451"/>
      <c r="K37" s="451"/>
      <c r="L37" s="451"/>
      <c r="M37" s="1038"/>
      <c r="N37" s="1039"/>
      <c r="O37" s="1039"/>
      <c r="P37" s="1039"/>
      <c r="Q37" s="1040"/>
      <c r="R37" s="1050"/>
      <c r="S37" s="1053"/>
      <c r="T37" s="1056"/>
      <c r="U37" s="1059"/>
      <c r="V37" s="1062"/>
      <c r="W37" s="984"/>
      <c r="X37" s="1061"/>
      <c r="Y37" s="1062"/>
      <c r="Z37" s="1062"/>
      <c r="AA37" s="1062"/>
    </row>
    <row r="38" spans="1:27" s="3" customFormat="1" ht="13.5" customHeight="1" thickBot="1" x14ac:dyDescent="0.45">
      <c r="A38" s="429" t="s">
        <v>1744</v>
      </c>
      <c r="B38" s="413" t="s">
        <v>1735</v>
      </c>
      <c r="C38" s="229">
        <v>207</v>
      </c>
      <c r="D38" s="417" t="s">
        <v>1719</v>
      </c>
      <c r="E38" s="417">
        <v>44245</v>
      </c>
      <c r="F38" s="429">
        <v>44246</v>
      </c>
      <c r="G38" s="414" t="s">
        <v>1736</v>
      </c>
      <c r="H38" s="413" t="s">
        <v>1718</v>
      </c>
      <c r="I38" s="445">
        <v>207</v>
      </c>
      <c r="J38" s="414" t="s">
        <v>1719</v>
      </c>
      <c r="K38" s="417">
        <v>44240</v>
      </c>
      <c r="L38" s="417">
        <v>44241</v>
      </c>
      <c r="M38" s="1038"/>
      <c r="N38" s="1039"/>
      <c r="O38" s="1039"/>
      <c r="P38" s="1039"/>
      <c r="Q38" s="1040"/>
      <c r="R38" s="1051"/>
      <c r="S38" s="1054"/>
      <c r="T38" s="1057"/>
      <c r="U38" s="1060"/>
      <c r="V38" s="1063"/>
      <c r="W38" s="985"/>
      <c r="X38" s="1061"/>
      <c r="Y38" s="1063"/>
      <c r="Z38" s="1063"/>
      <c r="AA38" s="1063"/>
    </row>
    <row r="39" spans="1:27" s="3" customFormat="1" ht="13.5" customHeight="1" thickBot="1" x14ac:dyDescent="0.45">
      <c r="A39" s="240" t="s">
        <v>1727</v>
      </c>
      <c r="B39" s="237" t="s">
        <v>1718</v>
      </c>
      <c r="C39" s="303">
        <v>208</v>
      </c>
      <c r="D39" s="239" t="s">
        <v>1719</v>
      </c>
      <c r="E39" s="240">
        <v>44249</v>
      </c>
      <c r="F39" s="239">
        <v>44250</v>
      </c>
      <c r="G39" s="418"/>
      <c r="H39" s="441"/>
      <c r="I39" s="448"/>
      <c r="J39" s="419"/>
      <c r="K39" s="419"/>
      <c r="L39" s="419"/>
      <c r="M39" s="1038"/>
      <c r="N39" s="1039"/>
      <c r="O39" s="1039"/>
      <c r="P39" s="1039"/>
      <c r="Q39" s="1040"/>
      <c r="R39" s="968" t="s">
        <v>1749</v>
      </c>
      <c r="S39" s="971"/>
      <c r="T39" s="974">
        <v>207</v>
      </c>
      <c r="U39" s="977" t="s">
        <v>1721</v>
      </c>
      <c r="V39" s="980">
        <v>44259</v>
      </c>
      <c r="W39" s="965">
        <v>44260</v>
      </c>
      <c r="X39" s="1061">
        <f>V39+24</f>
        <v>44283</v>
      </c>
      <c r="Y39" s="1061">
        <f>X39+2+5</f>
        <v>44290</v>
      </c>
      <c r="Z39" s="1061">
        <f>X39+2+6</f>
        <v>44291</v>
      </c>
      <c r="AA39" s="1061">
        <f>X39+3+8</f>
        <v>44294</v>
      </c>
    </row>
    <row r="40" spans="1:27" s="3" customFormat="1" ht="13.5" customHeight="1" thickBot="1" x14ac:dyDescent="0.45">
      <c r="A40" s="452" t="s">
        <v>1722</v>
      </c>
      <c r="B40" s="450" t="s">
        <v>1723</v>
      </c>
      <c r="C40" s="210">
        <v>208</v>
      </c>
      <c r="D40" s="453" t="s">
        <v>1724</v>
      </c>
      <c r="E40" s="452">
        <v>44250</v>
      </c>
      <c r="F40" s="453">
        <v>44251</v>
      </c>
      <c r="G40" s="449"/>
      <c r="H40" s="450"/>
      <c r="I40" s="455"/>
      <c r="J40" s="451"/>
      <c r="K40" s="451"/>
      <c r="L40" s="451"/>
      <c r="M40" s="1038"/>
      <c r="N40" s="1039"/>
      <c r="O40" s="1039"/>
      <c r="P40" s="1039"/>
      <c r="Q40" s="1040"/>
      <c r="R40" s="969"/>
      <c r="S40" s="972"/>
      <c r="T40" s="1044"/>
      <c r="U40" s="978"/>
      <c r="V40" s="981"/>
      <c r="W40" s="966"/>
      <c r="X40" s="1061"/>
      <c r="Y40" s="1062"/>
      <c r="Z40" s="1062"/>
      <c r="AA40" s="1062"/>
    </row>
    <row r="41" spans="1:27" s="3" customFormat="1" ht="13.5" customHeight="1" thickBot="1" x14ac:dyDescent="0.45">
      <c r="A41" s="429" t="s">
        <v>1747</v>
      </c>
      <c r="B41" s="413" t="s">
        <v>1735</v>
      </c>
      <c r="C41" s="229">
        <v>208</v>
      </c>
      <c r="D41" s="417" t="s">
        <v>1719</v>
      </c>
      <c r="E41" s="417">
        <v>44252</v>
      </c>
      <c r="F41" s="429">
        <v>44253</v>
      </c>
      <c r="G41" s="429" t="s">
        <v>1727</v>
      </c>
      <c r="H41" s="413" t="s">
        <v>1718</v>
      </c>
      <c r="I41" s="454">
        <v>208</v>
      </c>
      <c r="J41" s="414" t="s">
        <v>1719</v>
      </c>
      <c r="K41" s="417">
        <v>44247</v>
      </c>
      <c r="L41" s="417">
        <v>44248</v>
      </c>
      <c r="M41" s="1038"/>
      <c r="N41" s="1039"/>
      <c r="O41" s="1039"/>
      <c r="P41" s="1039"/>
      <c r="Q41" s="1040"/>
      <c r="R41" s="970"/>
      <c r="S41" s="973"/>
      <c r="T41" s="976"/>
      <c r="U41" s="979"/>
      <c r="V41" s="982"/>
      <c r="W41" s="967"/>
      <c r="X41" s="1061"/>
      <c r="Y41" s="1063"/>
      <c r="Z41" s="1063"/>
      <c r="AA41" s="1063"/>
    </row>
    <row r="42" spans="1:27" s="3" customFormat="1" ht="13.5" customHeight="1" thickBot="1" x14ac:dyDescent="0.45">
      <c r="A42" s="240" t="s">
        <v>1717</v>
      </c>
      <c r="B42" s="237" t="s">
        <v>1718</v>
      </c>
      <c r="C42" s="303">
        <v>209</v>
      </c>
      <c r="D42" s="239" t="s">
        <v>1719</v>
      </c>
      <c r="E42" s="240">
        <v>44256</v>
      </c>
      <c r="F42" s="239">
        <v>44257</v>
      </c>
      <c r="G42" s="419"/>
      <c r="H42" s="441"/>
      <c r="I42" s="446"/>
      <c r="J42" s="419"/>
      <c r="K42" s="419"/>
      <c r="L42" s="419"/>
      <c r="M42" s="1038"/>
      <c r="N42" s="1039"/>
      <c r="O42" s="1039"/>
      <c r="P42" s="1039"/>
      <c r="Q42" s="1040"/>
      <c r="R42" s="968" t="s">
        <v>1750</v>
      </c>
      <c r="S42" s="971" t="s">
        <v>1751</v>
      </c>
      <c r="T42" s="974">
        <v>208</v>
      </c>
      <c r="U42" s="977" t="s">
        <v>1721</v>
      </c>
      <c r="V42" s="1045">
        <v>44266</v>
      </c>
      <c r="W42" s="965">
        <v>44267</v>
      </c>
      <c r="X42" s="1061">
        <f>V42+24</f>
        <v>44290</v>
      </c>
      <c r="Y42" s="1061">
        <f>X42+2+5</f>
        <v>44297</v>
      </c>
      <c r="Z42" s="1061">
        <f>X42+2+6</f>
        <v>44298</v>
      </c>
      <c r="AA42" s="1061">
        <f>X42+3+8</f>
        <v>44301</v>
      </c>
    </row>
    <row r="43" spans="1:27" s="3" customFormat="1" ht="13.5" customHeight="1" thickBot="1" x14ac:dyDescent="0.45">
      <c r="A43" s="452" t="s">
        <v>1729</v>
      </c>
      <c r="B43" s="450" t="s">
        <v>1723</v>
      </c>
      <c r="C43" s="210">
        <v>209</v>
      </c>
      <c r="D43" s="453" t="s">
        <v>1724</v>
      </c>
      <c r="E43" s="452">
        <v>44257</v>
      </c>
      <c r="F43" s="453">
        <v>44258</v>
      </c>
      <c r="G43" s="451"/>
      <c r="H43" s="450"/>
      <c r="I43" s="210"/>
      <c r="J43" s="451"/>
      <c r="K43" s="451"/>
      <c r="L43" s="451"/>
      <c r="M43" s="1038"/>
      <c r="N43" s="1039"/>
      <c r="O43" s="1039"/>
      <c r="P43" s="1039"/>
      <c r="Q43" s="1040"/>
      <c r="R43" s="969"/>
      <c r="S43" s="972"/>
      <c r="T43" s="1044"/>
      <c r="U43" s="978"/>
      <c r="V43" s="1046"/>
      <c r="W43" s="966"/>
      <c r="X43" s="1061"/>
      <c r="Y43" s="1062"/>
      <c r="Z43" s="1062"/>
      <c r="AA43" s="1062"/>
    </row>
    <row r="44" spans="1:27" s="3" customFormat="1" ht="13.5" thickBot="1" x14ac:dyDescent="0.45">
      <c r="A44" s="429" t="s">
        <v>1747</v>
      </c>
      <c r="B44" s="413" t="s">
        <v>1735</v>
      </c>
      <c r="C44" s="229">
        <v>209</v>
      </c>
      <c r="D44" s="417" t="s">
        <v>1719</v>
      </c>
      <c r="E44" s="417">
        <v>44259</v>
      </c>
      <c r="F44" s="429">
        <v>44260</v>
      </c>
      <c r="G44" s="414" t="s">
        <v>1717</v>
      </c>
      <c r="H44" s="413" t="s">
        <v>1718</v>
      </c>
      <c r="I44" s="454">
        <v>209</v>
      </c>
      <c r="J44" s="414" t="s">
        <v>1719</v>
      </c>
      <c r="K44" s="417">
        <v>44254</v>
      </c>
      <c r="L44" s="417">
        <v>44255</v>
      </c>
      <c r="M44" s="1038"/>
      <c r="N44" s="1039"/>
      <c r="O44" s="1039"/>
      <c r="P44" s="1039"/>
      <c r="Q44" s="1040"/>
      <c r="R44" s="970"/>
      <c r="S44" s="973"/>
      <c r="T44" s="976"/>
      <c r="U44" s="979"/>
      <c r="V44" s="1047"/>
      <c r="W44" s="967"/>
      <c r="X44" s="1061"/>
      <c r="Y44" s="1063"/>
      <c r="Z44" s="1063"/>
      <c r="AA44" s="1063"/>
    </row>
    <row r="45" spans="1:27" s="3" customFormat="1" ht="12.75" customHeight="1" thickBot="1" x14ac:dyDescent="0.45">
      <c r="A45" s="240" t="s">
        <v>1731</v>
      </c>
      <c r="B45" s="237" t="s">
        <v>1718</v>
      </c>
      <c r="C45" s="303">
        <v>210</v>
      </c>
      <c r="D45" s="239" t="s">
        <v>1719</v>
      </c>
      <c r="E45" s="240">
        <v>44263</v>
      </c>
      <c r="F45" s="239">
        <v>44264</v>
      </c>
      <c r="G45" s="419"/>
      <c r="H45" s="441"/>
      <c r="I45" s="448"/>
      <c r="J45" s="419"/>
      <c r="K45" s="419"/>
      <c r="L45" s="419"/>
      <c r="M45" s="1038"/>
      <c r="N45" s="1039"/>
      <c r="O45" s="1039"/>
      <c r="P45" s="1039"/>
      <c r="Q45" s="1040"/>
      <c r="R45" s="968" t="s">
        <v>1752</v>
      </c>
      <c r="S45" s="971"/>
      <c r="T45" s="974">
        <v>209</v>
      </c>
      <c r="U45" s="977" t="s">
        <v>1721</v>
      </c>
      <c r="V45" s="1045">
        <v>44273</v>
      </c>
      <c r="W45" s="965">
        <v>44274</v>
      </c>
      <c r="X45" s="1061">
        <f>V45+24</f>
        <v>44297</v>
      </c>
      <c r="Y45" s="1061">
        <f>X45+2+5</f>
        <v>44304</v>
      </c>
      <c r="Z45" s="1061">
        <f>X45+2+6</f>
        <v>44305</v>
      </c>
      <c r="AA45" s="1061">
        <f>X45+3+8</f>
        <v>44308</v>
      </c>
    </row>
    <row r="46" spans="1:27" s="3" customFormat="1" ht="14.25" customHeight="1" thickBot="1" x14ac:dyDescent="0.45">
      <c r="A46" s="452" t="s">
        <v>1733</v>
      </c>
      <c r="B46" s="450" t="s">
        <v>1723</v>
      </c>
      <c r="C46" s="210">
        <v>210</v>
      </c>
      <c r="D46" s="453" t="s">
        <v>1724</v>
      </c>
      <c r="E46" s="452">
        <v>44264</v>
      </c>
      <c r="F46" s="453">
        <v>44265</v>
      </c>
      <c r="G46" s="451"/>
      <c r="H46" s="450"/>
      <c r="I46" s="455"/>
      <c r="J46" s="451"/>
      <c r="K46" s="451"/>
      <c r="L46" s="451"/>
      <c r="M46" s="1038"/>
      <c r="N46" s="1039"/>
      <c r="O46" s="1039"/>
      <c r="P46" s="1039"/>
      <c r="Q46" s="1040"/>
      <c r="R46" s="969"/>
      <c r="S46" s="972"/>
      <c r="T46" s="1044"/>
      <c r="U46" s="978"/>
      <c r="V46" s="1046"/>
      <c r="W46" s="966"/>
      <c r="X46" s="1061"/>
      <c r="Y46" s="1062"/>
      <c r="Z46" s="1062"/>
      <c r="AA46" s="1062"/>
    </row>
    <row r="47" spans="1:27" s="3" customFormat="1" ht="13.5" thickBot="1" x14ac:dyDescent="0.45">
      <c r="A47" s="429" t="s">
        <v>1744</v>
      </c>
      <c r="B47" s="413" t="s">
        <v>1735</v>
      </c>
      <c r="C47" s="229">
        <v>210</v>
      </c>
      <c r="D47" s="417" t="s">
        <v>1719</v>
      </c>
      <c r="E47" s="417">
        <v>44266</v>
      </c>
      <c r="F47" s="429">
        <v>44267</v>
      </c>
      <c r="G47" s="414" t="s">
        <v>1731</v>
      </c>
      <c r="H47" s="413" t="s">
        <v>1718</v>
      </c>
      <c r="I47" s="445">
        <v>210</v>
      </c>
      <c r="J47" s="414" t="s">
        <v>1719</v>
      </c>
      <c r="K47" s="417">
        <v>44261</v>
      </c>
      <c r="L47" s="417">
        <v>44262</v>
      </c>
      <c r="M47" s="1038"/>
      <c r="N47" s="1039"/>
      <c r="O47" s="1039"/>
      <c r="P47" s="1039"/>
      <c r="Q47" s="1040"/>
      <c r="R47" s="970"/>
      <c r="S47" s="973"/>
      <c r="T47" s="976"/>
      <c r="U47" s="979"/>
      <c r="V47" s="1047"/>
      <c r="W47" s="967"/>
      <c r="X47" s="1061"/>
      <c r="Y47" s="1063"/>
      <c r="Z47" s="1063"/>
      <c r="AA47" s="1063"/>
    </row>
    <row r="48" spans="1:27" s="3" customFormat="1" x14ac:dyDescent="0.4">
      <c r="A48" s="240" t="s">
        <v>1736</v>
      </c>
      <c r="B48" s="237" t="s">
        <v>1718</v>
      </c>
      <c r="C48" s="303">
        <v>211</v>
      </c>
      <c r="D48" s="239" t="s">
        <v>1719</v>
      </c>
      <c r="E48" s="240">
        <v>44270</v>
      </c>
      <c r="F48" s="239">
        <v>44271</v>
      </c>
      <c r="G48" s="419"/>
      <c r="H48" s="441"/>
      <c r="I48" s="446"/>
      <c r="J48" s="419"/>
      <c r="K48" s="419"/>
      <c r="L48" s="419"/>
      <c r="M48" s="1038"/>
      <c r="N48" s="1039"/>
      <c r="O48" s="1039"/>
      <c r="P48" s="1039"/>
      <c r="Q48" s="1040"/>
      <c r="R48" s="968" t="s">
        <v>1753</v>
      </c>
      <c r="S48" s="971"/>
      <c r="T48" s="974">
        <v>210</v>
      </c>
      <c r="U48" s="977" t="s">
        <v>1721</v>
      </c>
      <c r="V48" s="1045">
        <v>44280</v>
      </c>
      <c r="W48" s="965">
        <v>44281</v>
      </c>
      <c r="X48" s="1061">
        <f>V48+24</f>
        <v>44304</v>
      </c>
      <c r="Y48" s="1061">
        <f>X48+2+5</f>
        <v>44311</v>
      </c>
      <c r="Z48" s="1061">
        <f>X48+2+6</f>
        <v>44312</v>
      </c>
      <c r="AA48" s="1061">
        <f>X48+3+8</f>
        <v>44315</v>
      </c>
    </row>
    <row r="49" spans="1:27" s="3" customFormat="1" x14ac:dyDescent="0.4">
      <c r="A49" s="452" t="s">
        <v>1738</v>
      </c>
      <c r="B49" s="450" t="s">
        <v>1723</v>
      </c>
      <c r="C49" s="210">
        <v>211</v>
      </c>
      <c r="D49" s="453" t="s">
        <v>1724</v>
      </c>
      <c r="E49" s="452">
        <v>44271</v>
      </c>
      <c r="F49" s="453">
        <v>44272</v>
      </c>
      <c r="G49" s="451"/>
      <c r="H49" s="450"/>
      <c r="I49" s="210"/>
      <c r="J49" s="451"/>
      <c r="K49" s="451"/>
      <c r="L49" s="451"/>
      <c r="M49" s="1038"/>
      <c r="N49" s="1039"/>
      <c r="O49" s="1039"/>
      <c r="P49" s="1039"/>
      <c r="Q49" s="1040"/>
      <c r="R49" s="969"/>
      <c r="S49" s="972"/>
      <c r="T49" s="1044"/>
      <c r="U49" s="978"/>
      <c r="V49" s="1046"/>
      <c r="W49" s="966"/>
      <c r="X49" s="1062"/>
      <c r="Y49" s="1062"/>
      <c r="Z49" s="1062"/>
      <c r="AA49" s="1062"/>
    </row>
    <row r="50" spans="1:27" s="16" customFormat="1" ht="13.5" thickBot="1" x14ac:dyDescent="0.45">
      <c r="A50" s="429" t="s">
        <v>1747</v>
      </c>
      <c r="B50" s="413" t="s">
        <v>1735</v>
      </c>
      <c r="C50" s="229">
        <v>211</v>
      </c>
      <c r="D50" s="417" t="s">
        <v>1719</v>
      </c>
      <c r="E50" s="417">
        <v>44273</v>
      </c>
      <c r="F50" s="429">
        <v>44274</v>
      </c>
      <c r="G50" s="414" t="s">
        <v>1736</v>
      </c>
      <c r="H50" s="413" t="s">
        <v>1718</v>
      </c>
      <c r="I50" s="445">
        <v>211</v>
      </c>
      <c r="J50" s="414" t="s">
        <v>1719</v>
      </c>
      <c r="K50" s="417">
        <v>44268</v>
      </c>
      <c r="L50" s="417">
        <v>44269</v>
      </c>
      <c r="M50" s="1041"/>
      <c r="N50" s="1042"/>
      <c r="O50" s="1042"/>
      <c r="P50" s="1042"/>
      <c r="Q50" s="1043"/>
      <c r="R50" s="970"/>
      <c r="S50" s="973"/>
      <c r="T50" s="976"/>
      <c r="U50" s="979"/>
      <c r="V50" s="1047"/>
      <c r="W50" s="967"/>
      <c r="X50" s="1063"/>
      <c r="Y50" s="1063"/>
      <c r="Z50" s="1063"/>
      <c r="AA50" s="1063"/>
    </row>
    <row r="51" spans="1:27" s="16" customFormat="1" x14ac:dyDescent="0.4">
      <c r="A51" s="13"/>
      <c r="B51" s="13"/>
      <c r="C51" s="13"/>
      <c r="D51" s="13"/>
      <c r="E51" s="13"/>
      <c r="F51" s="13"/>
      <c r="G51" s="13"/>
      <c r="H51" s="13"/>
      <c r="I51" s="13"/>
      <c r="J51" s="13"/>
      <c r="K51" s="376"/>
      <c r="L51" s="376"/>
      <c r="M51" s="376"/>
      <c r="N51" s="376"/>
      <c r="O51" s="376"/>
      <c r="P51" s="376"/>
      <c r="Q51" s="13"/>
      <c r="R51" s="13"/>
      <c r="S51" s="377"/>
      <c r="T51" s="13"/>
      <c r="U51" s="13"/>
      <c r="V51" s="3"/>
      <c r="W51" s="376"/>
      <c r="X51" s="376"/>
      <c r="Y51" s="3"/>
      <c r="Z51" s="3"/>
      <c r="AA51" s="3"/>
    </row>
    <row r="52" spans="1:27" s="16" customFormat="1" x14ac:dyDescent="0.4">
      <c r="A52" s="16" t="s">
        <v>1754</v>
      </c>
      <c r="B52" s="3"/>
      <c r="C52" s="3"/>
      <c r="D52" s="3"/>
      <c r="E52" s="3"/>
      <c r="F52" s="3"/>
      <c r="G52" s="3"/>
      <c r="H52" s="3"/>
      <c r="I52" s="3"/>
      <c r="K52" s="3"/>
      <c r="L52" s="3"/>
      <c r="M52" s="3"/>
      <c r="N52" s="3"/>
      <c r="O52" s="3"/>
      <c r="P52" s="3"/>
      <c r="Q52" s="3"/>
      <c r="R52" s="13"/>
      <c r="S52" s="376"/>
      <c r="T52" s="13"/>
      <c r="U52" s="3"/>
      <c r="V52" s="3"/>
      <c r="W52" s="378"/>
      <c r="X52" s="378"/>
      <c r="Y52" s="3"/>
      <c r="Z52" s="3"/>
      <c r="AA52" s="3"/>
    </row>
    <row r="53" spans="1:27" s="16" customFormat="1" x14ac:dyDescent="0.4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13"/>
      <c r="U53" s="3"/>
      <c r="V53" s="3"/>
      <c r="W53" s="378"/>
      <c r="X53" s="378"/>
      <c r="Y53" s="3"/>
      <c r="Z53" s="3"/>
      <c r="AA53" s="3"/>
    </row>
    <row r="54" spans="1:27" x14ac:dyDescent="0.4">
      <c r="A54" s="16" t="s">
        <v>1755</v>
      </c>
      <c r="B54" s="16"/>
      <c r="C54" s="16"/>
      <c r="D54" s="15" t="s">
        <v>1756</v>
      </c>
      <c r="E54" s="3"/>
      <c r="F54" s="3"/>
      <c r="G54" s="3"/>
      <c r="H54" s="3"/>
      <c r="I54" s="3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3"/>
      <c r="U54" s="3"/>
      <c r="V54" s="3"/>
      <c r="W54" s="378"/>
      <c r="X54" s="378"/>
      <c r="Y54" s="3"/>
      <c r="Z54" s="3"/>
      <c r="AA54" s="3"/>
    </row>
    <row r="55" spans="1:27" x14ac:dyDescent="0.4">
      <c r="A55" s="16" t="s">
        <v>1757</v>
      </c>
      <c r="B55" s="16"/>
      <c r="C55" s="16"/>
      <c r="D55" s="1033" t="s">
        <v>1758</v>
      </c>
      <c r="E55" s="1034"/>
      <c r="F55" s="1034"/>
      <c r="G55" s="3"/>
      <c r="H55" s="3"/>
      <c r="I55" s="3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3"/>
      <c r="V55" s="16"/>
      <c r="W55" s="378"/>
      <c r="X55" s="378"/>
      <c r="Y55" s="16"/>
      <c r="Z55" s="16"/>
      <c r="AA55" s="16"/>
    </row>
    <row r="56" spans="1:27" x14ac:dyDescent="0.4">
      <c r="A56" s="16"/>
      <c r="B56" s="16"/>
      <c r="C56" s="16"/>
      <c r="D56" s="3"/>
      <c r="E56" s="3"/>
      <c r="F56" s="3"/>
      <c r="G56" s="3"/>
      <c r="H56" s="3"/>
      <c r="I56" s="3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3"/>
      <c r="V56" s="16"/>
      <c r="W56" s="378"/>
      <c r="X56" s="378"/>
      <c r="Y56" s="16"/>
      <c r="Z56" s="16"/>
      <c r="AA56" s="16"/>
    </row>
    <row r="57" spans="1:27" x14ac:dyDescent="0.4">
      <c r="A57" s="14" t="s">
        <v>1759</v>
      </c>
      <c r="B57" s="13"/>
      <c r="C57" s="13"/>
      <c r="D57" s="13"/>
      <c r="E57" s="14"/>
      <c r="F57" s="13"/>
      <c r="G57" s="14" t="s">
        <v>1760</v>
      </c>
      <c r="H57" s="13"/>
      <c r="I57" s="13"/>
      <c r="J57" s="14"/>
      <c r="K57" s="13"/>
      <c r="L57" s="13"/>
      <c r="M57" s="14" t="s">
        <v>1761</v>
      </c>
      <c r="N57" s="13"/>
      <c r="O57" s="13"/>
      <c r="P57" s="13"/>
      <c r="Q57" s="13"/>
      <c r="R57" s="16"/>
      <c r="S57" s="16"/>
      <c r="T57" s="16"/>
      <c r="U57" s="3"/>
      <c r="V57" s="16"/>
      <c r="W57" s="378"/>
      <c r="X57" s="378"/>
      <c r="Y57" s="16"/>
      <c r="Z57" s="16"/>
      <c r="AA57" s="16"/>
    </row>
    <row r="58" spans="1:27" x14ac:dyDescent="0.4">
      <c r="A58" s="14" t="s">
        <v>1762</v>
      </c>
      <c r="B58" s="13"/>
      <c r="C58" s="13"/>
      <c r="D58" s="13"/>
      <c r="E58" s="14"/>
      <c r="F58" s="13"/>
      <c r="G58" s="14" t="s">
        <v>1763</v>
      </c>
      <c r="H58" s="13"/>
      <c r="I58" s="13"/>
      <c r="J58" s="14"/>
      <c r="K58" s="13"/>
      <c r="L58" s="13"/>
      <c r="M58" s="14" t="s">
        <v>1764</v>
      </c>
      <c r="N58" s="13"/>
      <c r="O58" s="13"/>
      <c r="P58" s="13"/>
      <c r="Q58" s="13"/>
      <c r="T58" s="16"/>
      <c r="U58" s="3"/>
      <c r="V58" s="16"/>
      <c r="W58" s="378"/>
      <c r="X58" s="378"/>
      <c r="Y58" s="16"/>
      <c r="Z58" s="16"/>
      <c r="AA58" s="16"/>
    </row>
    <row r="59" spans="1:27" x14ac:dyDescent="0.4">
      <c r="A59" s="13" t="s">
        <v>1765</v>
      </c>
      <c r="B59" s="13"/>
      <c r="C59" s="13"/>
      <c r="D59" s="13"/>
      <c r="E59" s="5"/>
      <c r="F59" s="5"/>
      <c r="G59" s="1048" t="s">
        <v>1766</v>
      </c>
      <c r="H59" s="1048"/>
      <c r="I59" s="1048"/>
      <c r="J59" s="1048"/>
      <c r="K59" s="1048"/>
      <c r="L59" s="13"/>
      <c r="M59" s="13"/>
      <c r="N59" s="13"/>
      <c r="O59" s="13"/>
      <c r="P59" s="13"/>
      <c r="Q59" s="13"/>
    </row>
    <row r="60" spans="1:27" x14ac:dyDescent="0.4">
      <c r="A60" s="13" t="s">
        <v>1767</v>
      </c>
      <c r="B60" s="13"/>
      <c r="C60" s="13"/>
      <c r="D60" s="13"/>
      <c r="E60" s="5"/>
      <c r="F60" s="5"/>
      <c r="G60" s="1048" t="s">
        <v>1768</v>
      </c>
      <c r="H60" s="1048"/>
      <c r="I60" s="1048"/>
      <c r="J60" s="1048"/>
      <c r="K60" s="1048"/>
      <c r="L60" s="13"/>
      <c r="M60" s="14" t="s">
        <v>1769</v>
      </c>
      <c r="N60" s="13"/>
      <c r="O60" s="13"/>
      <c r="P60" s="13"/>
      <c r="Q60" s="13"/>
    </row>
    <row r="61" spans="1:27" ht="15.5" x14ac:dyDescent="0.45">
      <c r="A61" s="13" t="s">
        <v>1770</v>
      </c>
      <c r="B61" s="13"/>
      <c r="C61" s="13"/>
      <c r="D61" s="13"/>
      <c r="E61" s="13"/>
      <c r="F61" s="13"/>
      <c r="G61" s="13" t="s">
        <v>1771</v>
      </c>
      <c r="H61" s="13"/>
      <c r="I61" s="13"/>
      <c r="J61" s="13"/>
      <c r="K61" s="13"/>
      <c r="L61" s="13"/>
      <c r="M61" s="27" t="s">
        <v>1772</v>
      </c>
      <c r="N61" s="13"/>
      <c r="O61" s="13"/>
      <c r="P61" s="13"/>
      <c r="Q61" s="13"/>
    </row>
    <row r="62" spans="1:27" ht="14" x14ac:dyDescent="0.4">
      <c r="A62"/>
      <c r="B62"/>
      <c r="C62"/>
      <c r="D62"/>
      <c r="E62"/>
      <c r="F62"/>
      <c r="G62"/>
      <c r="H62"/>
      <c r="I62"/>
      <c r="J62"/>
      <c r="K62"/>
      <c r="L62"/>
      <c r="M62"/>
    </row>
    <row r="63" spans="1:27" ht="14" x14ac:dyDescent="0.4">
      <c r="A63"/>
      <c r="B63"/>
      <c r="C63"/>
      <c r="D63"/>
      <c r="E63"/>
      <c r="F63"/>
      <c r="G63"/>
      <c r="H63"/>
      <c r="I63"/>
      <c r="J63"/>
      <c r="K63"/>
      <c r="L63"/>
      <c r="M63"/>
    </row>
    <row r="64" spans="1:27" ht="14" x14ac:dyDescent="0.4">
      <c r="A64"/>
      <c r="B64"/>
      <c r="C64"/>
      <c r="D64"/>
      <c r="E64"/>
      <c r="F64"/>
      <c r="G64"/>
      <c r="H64"/>
      <c r="I64"/>
      <c r="J64"/>
      <c r="K64"/>
      <c r="L64"/>
      <c r="M64"/>
    </row>
    <row r="65" spans="1:13" ht="14" x14ac:dyDescent="0.4">
      <c r="A65"/>
      <c r="B65"/>
      <c r="C65"/>
      <c r="D65"/>
      <c r="E65"/>
      <c r="F65"/>
      <c r="G65"/>
      <c r="H65"/>
      <c r="I65"/>
      <c r="J65"/>
      <c r="K65"/>
      <c r="L65"/>
      <c r="M65"/>
    </row>
    <row r="66" spans="1:13" ht="14" x14ac:dyDescent="0.4">
      <c r="A66"/>
      <c r="B66"/>
      <c r="C66"/>
      <c r="D66"/>
      <c r="E66"/>
      <c r="F66"/>
      <c r="G66"/>
      <c r="H66"/>
      <c r="I66"/>
      <c r="J66"/>
      <c r="K66"/>
      <c r="L66"/>
      <c r="M66"/>
    </row>
    <row r="67" spans="1:13" ht="14" x14ac:dyDescent="0.4">
      <c r="A67"/>
      <c r="B67"/>
      <c r="C67"/>
      <c r="D67"/>
      <c r="E67"/>
      <c r="F67"/>
      <c r="G67"/>
      <c r="H67"/>
      <c r="I67"/>
      <c r="J67"/>
      <c r="K67"/>
      <c r="L67"/>
      <c r="M67"/>
    </row>
    <row r="68" spans="1:13" ht="14" x14ac:dyDescent="0.4">
      <c r="A68"/>
      <c r="B68"/>
      <c r="C68"/>
      <c r="D68"/>
      <c r="E68"/>
      <c r="F68"/>
      <c r="G68"/>
      <c r="H68"/>
      <c r="I68"/>
      <c r="J68"/>
      <c r="K68"/>
      <c r="L68"/>
      <c r="M68"/>
    </row>
    <row r="69" spans="1:13" ht="14" x14ac:dyDescent="0.4">
      <c r="A69"/>
      <c r="B69"/>
      <c r="C69"/>
      <c r="D69"/>
      <c r="E69"/>
      <c r="F69"/>
      <c r="G69"/>
      <c r="H69"/>
      <c r="I69"/>
      <c r="J69"/>
      <c r="K69"/>
      <c r="L69"/>
      <c r="M69"/>
    </row>
    <row r="70" spans="1:13" ht="14" x14ac:dyDescent="0.4">
      <c r="A70"/>
      <c r="B70"/>
      <c r="C70"/>
      <c r="D70"/>
      <c r="E70"/>
      <c r="F70"/>
      <c r="G70"/>
      <c r="H70"/>
      <c r="I70"/>
      <c r="J70"/>
      <c r="K70"/>
      <c r="L70"/>
      <c r="M70"/>
    </row>
    <row r="71" spans="1:13" ht="14" x14ac:dyDescent="0.4">
      <c r="A71"/>
      <c r="B71"/>
      <c r="C71"/>
      <c r="D71"/>
      <c r="E71"/>
      <c r="F71"/>
      <c r="G71"/>
      <c r="H71"/>
      <c r="I71"/>
      <c r="J71"/>
      <c r="K71"/>
      <c r="L71"/>
      <c r="M71"/>
    </row>
    <row r="72" spans="1:13" ht="14" x14ac:dyDescent="0.4">
      <c r="A72"/>
      <c r="B72"/>
      <c r="C72"/>
      <c r="D72"/>
      <c r="E72"/>
      <c r="F72"/>
      <c r="G72"/>
      <c r="H72"/>
      <c r="I72"/>
      <c r="J72"/>
      <c r="K72"/>
      <c r="L72"/>
      <c r="M72"/>
    </row>
    <row r="73" spans="1:13" ht="14" x14ac:dyDescent="0.4">
      <c r="A73"/>
      <c r="B73"/>
      <c r="C73"/>
      <c r="D73"/>
      <c r="E73"/>
      <c r="F73"/>
      <c r="G73"/>
      <c r="H73"/>
      <c r="I73"/>
      <c r="J73"/>
      <c r="K73"/>
      <c r="L73"/>
      <c r="M73"/>
    </row>
    <row r="74" spans="1:13" ht="14" x14ac:dyDescent="0.4">
      <c r="A74"/>
      <c r="B74"/>
      <c r="C74"/>
      <c r="D74"/>
      <c r="E74"/>
      <c r="F74"/>
      <c r="G74"/>
      <c r="H74"/>
      <c r="I74"/>
      <c r="J74"/>
      <c r="K74"/>
      <c r="L74"/>
      <c r="M74"/>
    </row>
    <row r="75" spans="1:13" ht="14" x14ac:dyDescent="0.4">
      <c r="A75"/>
      <c r="B75"/>
      <c r="C75"/>
      <c r="D75"/>
      <c r="E75"/>
      <c r="F75"/>
      <c r="G75"/>
      <c r="H75"/>
      <c r="I75"/>
      <c r="J75"/>
      <c r="K75"/>
      <c r="L75"/>
      <c r="M75"/>
    </row>
    <row r="76" spans="1:13" ht="14" x14ac:dyDescent="0.4">
      <c r="A76"/>
      <c r="B76"/>
      <c r="C76"/>
      <c r="D76"/>
      <c r="E76"/>
      <c r="F76"/>
      <c r="G76"/>
      <c r="H76"/>
      <c r="I76"/>
      <c r="J76"/>
      <c r="K76"/>
      <c r="L76"/>
      <c r="M76"/>
    </row>
    <row r="77" spans="1:13" ht="14" x14ac:dyDescent="0.4">
      <c r="A77"/>
      <c r="B77"/>
      <c r="C77"/>
      <c r="D77"/>
      <c r="E77"/>
      <c r="F77"/>
      <c r="G77"/>
      <c r="H77"/>
      <c r="I77"/>
      <c r="J77"/>
      <c r="K77"/>
      <c r="L77"/>
      <c r="M77"/>
    </row>
  </sheetData>
  <mergeCells count="154">
    <mergeCell ref="W30:W32"/>
    <mergeCell ref="W33:W35"/>
    <mergeCell ref="M12:Q50"/>
    <mergeCell ref="A8:Q8"/>
    <mergeCell ref="A9:F9"/>
    <mergeCell ref="G9:L9"/>
    <mergeCell ref="M9:Q9"/>
    <mergeCell ref="B10:C10"/>
    <mergeCell ref="H10:J10"/>
    <mergeCell ref="N10:O10"/>
    <mergeCell ref="B11:C11"/>
    <mergeCell ref="H11:J11"/>
    <mergeCell ref="N11:O11"/>
    <mergeCell ref="R33:R35"/>
    <mergeCell ref="S33:S35"/>
    <mergeCell ref="T33:T35"/>
    <mergeCell ref="U33:U35"/>
    <mergeCell ref="V33:V35"/>
    <mergeCell ref="R30:R32"/>
    <mergeCell ref="S30:S32"/>
    <mergeCell ref="T30:T32"/>
    <mergeCell ref="U30:U32"/>
    <mergeCell ref="V30:V32"/>
    <mergeCell ref="T45:T47"/>
    <mergeCell ref="U45:U47"/>
    <mergeCell ref="V45:V47"/>
    <mergeCell ref="W45:W47"/>
    <mergeCell ref="W39:W41"/>
    <mergeCell ref="U18:U20"/>
    <mergeCell ref="V18:V20"/>
    <mergeCell ref="W18:W20"/>
    <mergeCell ref="R36:R38"/>
    <mergeCell ref="S36:S38"/>
    <mergeCell ref="T36:T38"/>
    <mergeCell ref="U36:U38"/>
    <mergeCell ref="V36:V38"/>
    <mergeCell ref="R27:R29"/>
    <mergeCell ref="S27:S29"/>
    <mergeCell ref="T27:T29"/>
    <mergeCell ref="U27:U29"/>
    <mergeCell ref="V27:V29"/>
    <mergeCell ref="V21:V23"/>
    <mergeCell ref="U21:U23"/>
    <mergeCell ref="R21:R23"/>
    <mergeCell ref="S21:S23"/>
    <mergeCell ref="T21:T23"/>
    <mergeCell ref="W27:W29"/>
    <mergeCell ref="R39:R41"/>
    <mergeCell ref="S39:S41"/>
    <mergeCell ref="T39:T41"/>
    <mergeCell ref="U39:U41"/>
    <mergeCell ref="V39:V41"/>
    <mergeCell ref="R42:R44"/>
    <mergeCell ref="S42:S44"/>
    <mergeCell ref="T42:T44"/>
    <mergeCell ref="U42:U44"/>
    <mergeCell ref="V42:V44"/>
    <mergeCell ref="AA42:AA44"/>
    <mergeCell ref="D55:F55"/>
    <mergeCell ref="G59:K59"/>
    <mergeCell ref="G60:K60"/>
    <mergeCell ref="AA45:AA47"/>
    <mergeCell ref="X48:X50"/>
    <mergeCell ref="Y48:Y50"/>
    <mergeCell ref="Z48:Z50"/>
    <mergeCell ref="AA48:AA50"/>
    <mergeCell ref="X45:X47"/>
    <mergeCell ref="Y45:Y47"/>
    <mergeCell ref="Z45:Z47"/>
    <mergeCell ref="X42:X44"/>
    <mergeCell ref="Y42:Y44"/>
    <mergeCell ref="Z42:Z44"/>
    <mergeCell ref="R48:R50"/>
    <mergeCell ref="S48:S50"/>
    <mergeCell ref="T48:T50"/>
    <mergeCell ref="U48:U50"/>
    <mergeCell ref="V48:V50"/>
    <mergeCell ref="W48:W50"/>
    <mergeCell ref="W42:W44"/>
    <mergeCell ref="R45:R47"/>
    <mergeCell ref="S45:S47"/>
    <mergeCell ref="X30:X32"/>
    <mergeCell ref="Y30:Y32"/>
    <mergeCell ref="Z30:Z32"/>
    <mergeCell ref="AA30:AA32"/>
    <mergeCell ref="X33:X35"/>
    <mergeCell ref="Y33:Y35"/>
    <mergeCell ref="Z33:Z35"/>
    <mergeCell ref="AA33:AA35"/>
    <mergeCell ref="Y21:Y23"/>
    <mergeCell ref="Z21:Z23"/>
    <mergeCell ref="AA21:AA23"/>
    <mergeCell ref="X24:X26"/>
    <mergeCell ref="Y24:Y26"/>
    <mergeCell ref="Z24:Z26"/>
    <mergeCell ref="AA24:AA26"/>
    <mergeCell ref="X27:X29"/>
    <mergeCell ref="Y27:Y29"/>
    <mergeCell ref="Z27:Z29"/>
    <mergeCell ref="AA27:AA29"/>
    <mergeCell ref="Z12:Z14"/>
    <mergeCell ref="AA12:AA14"/>
    <mergeCell ref="X15:X17"/>
    <mergeCell ref="Y15:Y17"/>
    <mergeCell ref="Z15:Z17"/>
    <mergeCell ref="AA15:AA17"/>
    <mergeCell ref="X12:X14"/>
    <mergeCell ref="W12:W14"/>
    <mergeCell ref="X21:X23"/>
    <mergeCell ref="R12:R14"/>
    <mergeCell ref="S12:S14"/>
    <mergeCell ref="T12:T14"/>
    <mergeCell ref="U12:U14"/>
    <mergeCell ref="X18:X20"/>
    <mergeCell ref="Y18:Y20"/>
    <mergeCell ref="Z18:Z20"/>
    <mergeCell ref="Y8:AA8"/>
    <mergeCell ref="X9:X11"/>
    <mergeCell ref="Y9:Y11"/>
    <mergeCell ref="Z9:Z11"/>
    <mergeCell ref="AA9:AA11"/>
    <mergeCell ref="V8:W8"/>
    <mergeCell ref="R9:R11"/>
    <mergeCell ref="S9:U11"/>
    <mergeCell ref="V9:V11"/>
    <mergeCell ref="W9:W11"/>
    <mergeCell ref="Y12:Y14"/>
    <mergeCell ref="AA18:AA20"/>
    <mergeCell ref="V12:V14"/>
    <mergeCell ref="R18:R20"/>
    <mergeCell ref="S18:S20"/>
    <mergeCell ref="T18:T20"/>
    <mergeCell ref="R15:R17"/>
    <mergeCell ref="AA36:AA38"/>
    <mergeCell ref="X36:X38"/>
    <mergeCell ref="Y36:Y38"/>
    <mergeCell ref="Z36:Z38"/>
    <mergeCell ref="X39:X41"/>
    <mergeCell ref="Y39:Y41"/>
    <mergeCell ref="Z39:Z41"/>
    <mergeCell ref="AA39:AA41"/>
    <mergeCell ref="W36:W38"/>
    <mergeCell ref="S15:S17"/>
    <mergeCell ref="T15:T17"/>
    <mergeCell ref="U15:U17"/>
    <mergeCell ref="V15:V17"/>
    <mergeCell ref="W15:W17"/>
    <mergeCell ref="R24:R26"/>
    <mergeCell ref="S24:S26"/>
    <mergeCell ref="T24:T26"/>
    <mergeCell ref="U24:U26"/>
    <mergeCell ref="V24:V26"/>
    <mergeCell ref="W24:W26"/>
    <mergeCell ref="W21:W23"/>
  </mergeCells>
  <hyperlinks>
    <hyperlink ref="M61" r:id="rId1" xr:uid="{8F510033-C70E-4FF7-9326-F32CBA3DA050}"/>
  </hyperlinks>
  <pageMargins left="0.7" right="0.7" top="0.75" bottom="0.75" header="0.3" footer="0.3"/>
  <pageSetup paperSize="9" orientation="portrait" verticalDpi="0" r:id="rId2"/>
  <headerFooter>
    <oddFooter>&amp;L&amp;1#&amp;"Calibri"&amp;10&amp;K000000Sensitivity: Internal</oddFooter>
  </headerFooter>
  <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tabColor rgb="FF00B0F0"/>
  </sheetPr>
  <dimension ref="A5:Z77"/>
  <sheetViews>
    <sheetView topLeftCell="A8" workbookViewId="0">
      <selection activeCell="K37" sqref="K37"/>
    </sheetView>
  </sheetViews>
  <sheetFormatPr defaultColWidth="9.08984375" defaultRowHeight="13" x14ac:dyDescent="0.4"/>
  <cols>
    <col min="1" max="1" width="17.453125" style="2" customWidth="1"/>
    <col min="2" max="2" width="3.453125" style="2" customWidth="1"/>
    <col min="3" max="3" width="4.54296875" style="2" customWidth="1"/>
    <col min="4" max="4" width="2.54296875" style="2" customWidth="1"/>
    <col min="5" max="6" width="7.08984375" style="2" customWidth="1"/>
    <col min="7" max="7" width="17.453125" style="2" customWidth="1"/>
    <col min="8" max="8" width="3.453125" style="2" customWidth="1"/>
    <col min="9" max="9" width="4.453125" style="2" customWidth="1"/>
    <col min="10" max="10" width="2.54296875" style="2" customWidth="1"/>
    <col min="11" max="12" width="7.08984375" style="2" customWidth="1"/>
    <col min="13" max="13" width="16.90625" style="2" customWidth="1"/>
    <col min="14" max="14" width="4.54296875" style="2" customWidth="1"/>
    <col min="15" max="15" width="5.453125" style="2" customWidth="1"/>
    <col min="16" max="17" width="7.08984375" style="2" customWidth="1"/>
    <col min="18" max="18" width="18.54296875" style="2" customWidth="1"/>
    <col min="19" max="19" width="3.08984375" style="2" customWidth="1"/>
    <col min="20" max="20" width="5.08984375" style="2" customWidth="1"/>
    <col min="21" max="21" width="2.54296875" style="2" customWidth="1"/>
    <col min="22" max="23" width="11.453125" style="2" customWidth="1"/>
    <col min="24" max="24" width="13.453125" style="2" customWidth="1"/>
    <col min="25" max="25" width="12.90625" style="2" customWidth="1"/>
    <col min="26" max="16384" width="9.08984375" style="2"/>
  </cols>
  <sheetData>
    <row r="5" spans="1:25" ht="19.5" x14ac:dyDescent="0.6">
      <c r="A5" s="7" t="s">
        <v>1703</v>
      </c>
      <c r="B5" s="8" t="s">
        <v>1429</v>
      </c>
      <c r="C5" s="382"/>
      <c r="D5" s="382"/>
      <c r="E5" s="382"/>
      <c r="F5" s="382"/>
      <c r="G5" s="382"/>
      <c r="H5" s="382"/>
      <c r="I5" s="382"/>
      <c r="J5" s="382"/>
      <c r="L5" s="44"/>
      <c r="M5" s="44"/>
      <c r="N5" s="44"/>
      <c r="O5" s="44"/>
      <c r="P5" s="44"/>
    </row>
    <row r="6" spans="1:25" ht="14.15" customHeight="1" x14ac:dyDescent="0.6">
      <c r="A6" s="7"/>
      <c r="B6" s="8"/>
      <c r="C6" s="382"/>
      <c r="D6" s="382"/>
      <c r="E6" s="382"/>
      <c r="F6" s="382"/>
      <c r="G6" s="382"/>
      <c r="H6" s="382"/>
      <c r="I6" s="382"/>
      <c r="J6" s="382"/>
      <c r="L6" s="44"/>
      <c r="M6" s="44"/>
      <c r="N6" s="44"/>
      <c r="O6" s="44"/>
      <c r="P6" s="44"/>
    </row>
    <row r="7" spans="1:25" ht="14.15" customHeight="1" thickBot="1" x14ac:dyDescent="0.45">
      <c r="A7" s="38"/>
      <c r="B7" s="38"/>
      <c r="C7" s="38"/>
      <c r="D7" s="38"/>
      <c r="E7" s="38"/>
      <c r="F7" s="38"/>
      <c r="G7" s="38"/>
      <c r="H7" s="38"/>
      <c r="I7" s="38"/>
      <c r="J7" s="382"/>
      <c r="K7" s="44"/>
      <c r="L7" s="44"/>
      <c r="M7" s="44"/>
      <c r="N7" s="44"/>
      <c r="O7" s="44"/>
      <c r="P7" s="44"/>
    </row>
    <row r="8" spans="1:25" s="3" customFormat="1" ht="13.5" customHeight="1" thickBot="1" x14ac:dyDescent="0.45">
      <c r="A8" s="992" t="s">
        <v>1704</v>
      </c>
      <c r="B8" s="993"/>
      <c r="C8" s="993"/>
      <c r="D8" s="993"/>
      <c r="E8" s="993"/>
      <c r="F8" s="993"/>
      <c r="G8" s="993"/>
      <c r="H8" s="993"/>
      <c r="I8" s="993"/>
      <c r="J8" s="993"/>
      <c r="K8" s="993"/>
      <c r="L8" s="993"/>
      <c r="M8" s="993"/>
      <c r="N8" s="993"/>
      <c r="O8" s="993"/>
      <c r="P8" s="993"/>
      <c r="Q8" s="994"/>
      <c r="R8" s="2"/>
      <c r="S8" s="2"/>
      <c r="T8" s="2"/>
      <c r="U8" s="2"/>
      <c r="V8" s="992" t="s">
        <v>1705</v>
      </c>
      <c r="W8" s="994"/>
      <c r="X8" s="2"/>
      <c r="Y8" s="541" t="s">
        <v>1778</v>
      </c>
    </row>
    <row r="9" spans="1:25" s="3" customFormat="1" ht="13.5" customHeight="1" thickBot="1" x14ac:dyDescent="0.45">
      <c r="A9" s="995" t="s">
        <v>1706</v>
      </c>
      <c r="B9" s="996"/>
      <c r="C9" s="996"/>
      <c r="D9" s="996"/>
      <c r="E9" s="996"/>
      <c r="F9" s="997"/>
      <c r="G9" s="998" t="s">
        <v>1707</v>
      </c>
      <c r="H9" s="999"/>
      <c r="I9" s="999"/>
      <c r="J9" s="999"/>
      <c r="K9" s="999"/>
      <c r="L9" s="1000"/>
      <c r="M9" s="1001" t="s">
        <v>1708</v>
      </c>
      <c r="N9" s="1002"/>
      <c r="O9" s="1002"/>
      <c r="P9" s="1002"/>
      <c r="Q9" s="1003"/>
      <c r="R9" s="1018" t="s">
        <v>1709</v>
      </c>
      <c r="S9" s="1021" t="s">
        <v>1710</v>
      </c>
      <c r="T9" s="1022"/>
      <c r="U9" s="1023"/>
      <c r="V9" s="1031" t="s">
        <v>1711</v>
      </c>
      <c r="W9" s="1031" t="s">
        <v>1712</v>
      </c>
      <c r="X9" s="989" t="s">
        <v>1121</v>
      </c>
      <c r="Y9" s="1064" t="s">
        <v>375</v>
      </c>
    </row>
    <row r="10" spans="1:25" s="3" customFormat="1" ht="13.5" customHeight="1" x14ac:dyDescent="0.4">
      <c r="A10" s="395" t="s">
        <v>1714</v>
      </c>
      <c r="B10" s="1004" t="s">
        <v>1710</v>
      </c>
      <c r="C10" s="1005"/>
      <c r="D10" s="593"/>
      <c r="E10" s="395" t="s">
        <v>1715</v>
      </c>
      <c r="F10" s="395" t="s">
        <v>1716</v>
      </c>
      <c r="G10" s="392" t="s">
        <v>1714</v>
      </c>
      <c r="H10" s="1006" t="s">
        <v>1710</v>
      </c>
      <c r="I10" s="1007"/>
      <c r="J10" s="1008"/>
      <c r="K10" s="393" t="s">
        <v>1715</v>
      </c>
      <c r="L10" s="399" t="s">
        <v>1716</v>
      </c>
      <c r="M10" s="400" t="s">
        <v>1714</v>
      </c>
      <c r="N10" s="1009" t="s">
        <v>1710</v>
      </c>
      <c r="O10" s="1010"/>
      <c r="P10" s="400" t="s">
        <v>1715</v>
      </c>
      <c r="Q10" s="379" t="s">
        <v>1716</v>
      </c>
      <c r="R10" s="1019"/>
      <c r="S10" s="1024"/>
      <c r="T10" s="1025"/>
      <c r="U10" s="1026"/>
      <c r="V10" s="1031"/>
      <c r="W10" s="1031"/>
      <c r="X10" s="990"/>
      <c r="Y10" s="1065"/>
    </row>
    <row r="11" spans="1:25" s="3" customFormat="1" ht="13.5" customHeight="1" thickBot="1" x14ac:dyDescent="0.45">
      <c r="A11" s="576"/>
      <c r="B11" s="1011"/>
      <c r="C11" s="1012"/>
      <c r="D11" s="576"/>
      <c r="E11" s="396"/>
      <c r="F11" s="396"/>
      <c r="G11" s="545"/>
      <c r="H11" s="1013"/>
      <c r="I11" s="1014"/>
      <c r="J11" s="1015"/>
      <c r="K11" s="394"/>
      <c r="L11" s="394"/>
      <c r="M11" s="425"/>
      <c r="N11" s="1016"/>
      <c r="O11" s="1017"/>
      <c r="P11" s="425"/>
      <c r="Q11" s="546"/>
      <c r="R11" s="1020"/>
      <c r="S11" s="1027"/>
      <c r="T11" s="1028"/>
      <c r="U11" s="1029"/>
      <c r="V11" s="1032"/>
      <c r="W11" s="1032"/>
      <c r="X11" s="991"/>
      <c r="Y11" s="1066"/>
    </row>
    <row r="12" spans="1:25" s="3" customFormat="1" ht="13.5" customHeight="1" x14ac:dyDescent="0.4">
      <c r="A12" s="415" t="s">
        <v>1717</v>
      </c>
      <c r="B12" s="32" t="s">
        <v>1718</v>
      </c>
      <c r="C12" s="302">
        <v>150</v>
      </c>
      <c r="D12" s="31" t="s">
        <v>1719</v>
      </c>
      <c r="E12" s="237">
        <v>44551</v>
      </c>
      <c r="F12" s="415">
        <v>44552</v>
      </c>
      <c r="G12" s="418"/>
      <c r="H12" s="441"/>
      <c r="I12" s="448"/>
      <c r="J12" s="419"/>
      <c r="K12" s="419"/>
      <c r="L12" s="419"/>
      <c r="M12" s="1035"/>
      <c r="N12" s="1036"/>
      <c r="O12" s="1036"/>
      <c r="P12" s="1036"/>
      <c r="Q12" s="1037"/>
      <c r="R12" s="968" t="s">
        <v>1720</v>
      </c>
      <c r="S12" s="971"/>
      <c r="T12" s="974">
        <v>150</v>
      </c>
      <c r="U12" s="977" t="s">
        <v>1721</v>
      </c>
      <c r="V12" s="980">
        <v>44561</v>
      </c>
      <c r="W12" s="965">
        <v>44197</v>
      </c>
      <c r="X12" s="965">
        <f>V12+21</f>
        <v>44582</v>
      </c>
      <c r="Y12" s="965">
        <f>X12+2+5</f>
        <v>44589</v>
      </c>
    </row>
    <row r="13" spans="1:25" ht="13.5" customHeight="1" x14ac:dyDescent="0.4">
      <c r="A13" s="408" t="s">
        <v>1722</v>
      </c>
      <c r="B13" s="270" t="s">
        <v>1723</v>
      </c>
      <c r="C13" s="629">
        <v>151</v>
      </c>
      <c r="D13" s="766" t="s">
        <v>1724</v>
      </c>
      <c r="E13" s="270">
        <v>44552</v>
      </c>
      <c r="F13" s="408">
        <v>44553</v>
      </c>
      <c r="G13" s="449"/>
      <c r="H13" s="450"/>
      <c r="I13" s="455"/>
      <c r="J13" s="451"/>
      <c r="K13" s="451"/>
      <c r="L13" s="451"/>
      <c r="M13" s="1038"/>
      <c r="N13" s="1039"/>
      <c r="O13" s="1039"/>
      <c r="P13" s="1039"/>
      <c r="Q13" s="1040"/>
      <c r="R13" s="969"/>
      <c r="S13" s="972"/>
      <c r="T13" s="975"/>
      <c r="U13" s="978"/>
      <c r="V13" s="981"/>
      <c r="W13" s="966"/>
      <c r="X13" s="966"/>
      <c r="Y13" s="966"/>
    </row>
    <row r="14" spans="1:25" s="3" customFormat="1" ht="13.5" customHeight="1" thickBot="1" x14ac:dyDescent="0.45">
      <c r="A14" s="401" t="s">
        <v>1725</v>
      </c>
      <c r="B14" s="403" t="s">
        <v>1726</v>
      </c>
      <c r="C14" s="77">
        <v>133</v>
      </c>
      <c r="D14" s="426" t="s">
        <v>1719</v>
      </c>
      <c r="E14" s="426">
        <v>44428</v>
      </c>
      <c r="F14" s="401">
        <v>44429</v>
      </c>
      <c r="G14" s="121" t="s">
        <v>1717</v>
      </c>
      <c r="H14" s="115" t="s">
        <v>1718</v>
      </c>
      <c r="I14" s="309">
        <v>150</v>
      </c>
      <c r="J14" s="116" t="s">
        <v>1719</v>
      </c>
      <c r="K14" s="186">
        <v>44549</v>
      </c>
      <c r="L14" s="186">
        <v>44550</v>
      </c>
      <c r="M14" s="1038"/>
      <c r="N14" s="1039"/>
      <c r="O14" s="1039"/>
      <c r="P14" s="1039"/>
      <c r="Q14" s="1040"/>
      <c r="R14" s="970"/>
      <c r="S14" s="973"/>
      <c r="T14" s="976"/>
      <c r="U14" s="979"/>
      <c r="V14" s="982"/>
      <c r="W14" s="967"/>
      <c r="X14" s="967"/>
      <c r="Y14" s="967"/>
    </row>
    <row r="15" spans="1:25" s="3" customFormat="1" ht="13.5" customHeight="1" x14ac:dyDescent="0.4">
      <c r="A15" s="237" t="s">
        <v>1727</v>
      </c>
      <c r="B15" s="237" t="s">
        <v>1718</v>
      </c>
      <c r="C15" s="303">
        <v>151</v>
      </c>
      <c r="D15" s="239" t="s">
        <v>1719</v>
      </c>
      <c r="E15" s="452">
        <v>44558</v>
      </c>
      <c r="F15" s="453">
        <v>44559</v>
      </c>
      <c r="G15" s="419"/>
      <c r="H15" s="441"/>
      <c r="I15" s="446"/>
      <c r="J15" s="419"/>
      <c r="K15" s="419"/>
      <c r="L15" s="419"/>
      <c r="M15" s="1038"/>
      <c r="N15" s="1039"/>
      <c r="O15" s="1039"/>
      <c r="P15" s="1039"/>
      <c r="Q15" s="1040"/>
      <c r="R15" s="968" t="s">
        <v>1728</v>
      </c>
      <c r="S15" s="971"/>
      <c r="T15" s="974">
        <v>151</v>
      </c>
      <c r="U15" s="977" t="s">
        <v>1721</v>
      </c>
      <c r="V15" s="980">
        <v>44203</v>
      </c>
      <c r="W15" s="965">
        <v>44204</v>
      </c>
      <c r="X15" s="983">
        <f>V15+21</f>
        <v>44224</v>
      </c>
      <c r="Y15" s="983">
        <f>X15+2+5</f>
        <v>44231</v>
      </c>
    </row>
    <row r="16" spans="1:25" s="3" customFormat="1" ht="13.5" customHeight="1" x14ac:dyDescent="0.4">
      <c r="A16" s="228" t="s">
        <v>1729</v>
      </c>
      <c r="B16" s="450" t="s">
        <v>1723</v>
      </c>
      <c r="C16" s="210">
        <v>152</v>
      </c>
      <c r="D16" s="453" t="s">
        <v>1724</v>
      </c>
      <c r="E16" s="452">
        <v>44559</v>
      </c>
      <c r="F16" s="453">
        <v>44560</v>
      </c>
      <c r="G16" s="451"/>
      <c r="H16" s="450"/>
      <c r="I16" s="210"/>
      <c r="J16" s="451"/>
      <c r="K16" s="451"/>
      <c r="L16" s="451"/>
      <c r="M16" s="1038"/>
      <c r="N16" s="1039"/>
      <c r="O16" s="1039"/>
      <c r="P16" s="1039"/>
      <c r="Q16" s="1040"/>
      <c r="R16" s="969"/>
      <c r="S16" s="972"/>
      <c r="T16" s="975"/>
      <c r="U16" s="978"/>
      <c r="V16" s="981"/>
      <c r="W16" s="966"/>
      <c r="X16" s="984"/>
      <c r="Y16" s="984"/>
    </row>
    <row r="17" spans="1:26" ht="13.5" customHeight="1" thickBot="1" x14ac:dyDescent="0.45">
      <c r="A17" s="401" t="s">
        <v>1730</v>
      </c>
      <c r="B17" s="403" t="s">
        <v>1726</v>
      </c>
      <c r="C17" s="77">
        <v>134</v>
      </c>
      <c r="D17" s="426" t="s">
        <v>1719</v>
      </c>
      <c r="E17" s="426">
        <v>44435</v>
      </c>
      <c r="F17" s="401">
        <v>44436</v>
      </c>
      <c r="G17" s="414" t="s">
        <v>1727</v>
      </c>
      <c r="H17" s="413" t="s">
        <v>1718</v>
      </c>
      <c r="I17" s="454">
        <v>151</v>
      </c>
      <c r="J17" s="414" t="s">
        <v>1719</v>
      </c>
      <c r="K17" s="417">
        <v>44556</v>
      </c>
      <c r="L17" s="417">
        <v>44557</v>
      </c>
      <c r="M17" s="1038"/>
      <c r="N17" s="1039"/>
      <c r="O17" s="1039"/>
      <c r="P17" s="1039"/>
      <c r="Q17" s="1040"/>
      <c r="R17" s="970"/>
      <c r="S17" s="973"/>
      <c r="T17" s="976"/>
      <c r="U17" s="979"/>
      <c r="V17" s="982"/>
      <c r="W17" s="967"/>
      <c r="X17" s="985"/>
      <c r="Y17" s="985"/>
    </row>
    <row r="18" spans="1:26" s="3" customFormat="1" ht="13.5" customHeight="1" x14ac:dyDescent="0.4">
      <c r="A18" s="237" t="s">
        <v>1731</v>
      </c>
      <c r="B18" s="237" t="s">
        <v>1718</v>
      </c>
      <c r="C18" s="303">
        <v>201</v>
      </c>
      <c r="D18" s="239" t="s">
        <v>1719</v>
      </c>
      <c r="E18" s="240">
        <v>44200</v>
      </c>
      <c r="F18" s="239">
        <v>44201</v>
      </c>
      <c r="G18" s="419"/>
      <c r="H18" s="441"/>
      <c r="I18" s="448"/>
      <c r="J18" s="419"/>
      <c r="K18" s="419"/>
      <c r="L18" s="419"/>
      <c r="M18" s="1038"/>
      <c r="N18" s="1039"/>
      <c r="O18" s="1039"/>
      <c r="P18" s="1039"/>
      <c r="Q18" s="1040"/>
      <c r="R18" s="968" t="s">
        <v>1732</v>
      </c>
      <c r="S18" s="971"/>
      <c r="T18" s="974">
        <v>152</v>
      </c>
      <c r="U18" s="977" t="s">
        <v>1721</v>
      </c>
      <c r="V18" s="980">
        <v>44210</v>
      </c>
      <c r="W18" s="965">
        <v>44211</v>
      </c>
      <c r="X18" s="983">
        <f>V18+21</f>
        <v>44231</v>
      </c>
      <c r="Y18" s="983">
        <f>X18+2+5</f>
        <v>44238</v>
      </c>
    </row>
    <row r="19" spans="1:26" ht="13.5" customHeight="1" x14ac:dyDescent="0.4">
      <c r="A19" s="270" t="s">
        <v>1733</v>
      </c>
      <c r="B19" s="698" t="s">
        <v>1723</v>
      </c>
      <c r="C19" s="627">
        <v>201</v>
      </c>
      <c r="D19" s="458" t="s">
        <v>1724</v>
      </c>
      <c r="E19" s="408">
        <v>44201</v>
      </c>
      <c r="F19" s="458">
        <v>44202</v>
      </c>
      <c r="G19" s="451"/>
      <c r="H19" s="450"/>
      <c r="I19" s="455"/>
      <c r="J19" s="451"/>
      <c r="K19" s="451"/>
      <c r="L19" s="451"/>
      <c r="M19" s="1038"/>
      <c r="N19" s="1039"/>
      <c r="O19" s="1039"/>
      <c r="P19" s="1039"/>
      <c r="Q19" s="1040"/>
      <c r="R19" s="969"/>
      <c r="S19" s="972"/>
      <c r="T19" s="975"/>
      <c r="U19" s="978"/>
      <c r="V19" s="981"/>
      <c r="W19" s="966"/>
      <c r="X19" s="984"/>
      <c r="Y19" s="984"/>
    </row>
    <row r="20" spans="1:26" s="3" customFormat="1" ht="13.5" customHeight="1" thickBot="1" x14ac:dyDescent="0.45">
      <c r="A20" s="429" t="s">
        <v>1734</v>
      </c>
      <c r="B20" s="413" t="s">
        <v>1735</v>
      </c>
      <c r="C20" s="229">
        <v>201</v>
      </c>
      <c r="D20" s="417" t="s">
        <v>1719</v>
      </c>
      <c r="E20" s="417">
        <v>44203</v>
      </c>
      <c r="F20" s="429">
        <v>44204</v>
      </c>
      <c r="G20" s="414" t="s">
        <v>1731</v>
      </c>
      <c r="H20" s="413" t="s">
        <v>1718</v>
      </c>
      <c r="I20" s="445">
        <v>201</v>
      </c>
      <c r="J20" s="414" t="s">
        <v>1719</v>
      </c>
      <c r="K20" s="417">
        <v>44198</v>
      </c>
      <c r="L20" s="417">
        <v>44199</v>
      </c>
      <c r="M20" s="1038"/>
      <c r="N20" s="1039"/>
      <c r="O20" s="1039"/>
      <c r="P20" s="1039"/>
      <c r="Q20" s="1040"/>
      <c r="R20" s="970"/>
      <c r="S20" s="973"/>
      <c r="T20" s="976"/>
      <c r="U20" s="979"/>
      <c r="V20" s="982"/>
      <c r="W20" s="967"/>
      <c r="X20" s="985"/>
      <c r="Y20" s="985"/>
    </row>
    <row r="21" spans="1:26" s="3" customFormat="1" ht="13.5" customHeight="1" x14ac:dyDescent="0.4">
      <c r="A21" s="621" t="s">
        <v>1736</v>
      </c>
      <c r="B21" s="466" t="s">
        <v>1718</v>
      </c>
      <c r="C21" s="767">
        <v>202</v>
      </c>
      <c r="D21" s="644" t="s">
        <v>1719</v>
      </c>
      <c r="E21" s="621">
        <v>44207</v>
      </c>
      <c r="F21" s="644">
        <v>44208</v>
      </c>
      <c r="G21" s="419"/>
      <c r="H21" s="441"/>
      <c r="I21" s="446"/>
      <c r="J21" s="419"/>
      <c r="K21" s="419"/>
      <c r="L21" s="419"/>
      <c r="M21" s="1038"/>
      <c r="N21" s="1039"/>
      <c r="O21" s="1039"/>
      <c r="P21" s="1039"/>
      <c r="Q21" s="1040"/>
      <c r="R21" s="968" t="s">
        <v>1737</v>
      </c>
      <c r="S21" s="971"/>
      <c r="T21" s="974">
        <v>201</v>
      </c>
      <c r="U21" s="977" t="s">
        <v>1721</v>
      </c>
      <c r="V21" s="980">
        <v>44217</v>
      </c>
      <c r="W21" s="965">
        <v>44218</v>
      </c>
      <c r="X21" s="983">
        <f>V21+21</f>
        <v>44238</v>
      </c>
      <c r="Y21" s="983">
        <f>X21+2+5</f>
        <v>44245</v>
      </c>
    </row>
    <row r="22" spans="1:26" s="3" customFormat="1" ht="13.5" customHeight="1" x14ac:dyDescent="0.4">
      <c r="A22" s="408" t="s">
        <v>1738</v>
      </c>
      <c r="B22" s="698" t="s">
        <v>1723</v>
      </c>
      <c r="C22" s="627">
        <v>202</v>
      </c>
      <c r="D22" s="458" t="s">
        <v>1724</v>
      </c>
      <c r="E22" s="408">
        <v>44208</v>
      </c>
      <c r="F22" s="458">
        <v>44209</v>
      </c>
      <c r="G22" s="451"/>
      <c r="H22" s="450"/>
      <c r="I22" s="210"/>
      <c r="J22" s="451"/>
      <c r="K22" s="451"/>
      <c r="L22" s="451"/>
      <c r="M22" s="1038"/>
      <c r="N22" s="1039"/>
      <c r="O22" s="1039"/>
      <c r="P22" s="1039"/>
      <c r="Q22" s="1040"/>
      <c r="R22" s="969"/>
      <c r="S22" s="972"/>
      <c r="T22" s="975"/>
      <c r="U22" s="978"/>
      <c r="V22" s="981"/>
      <c r="W22" s="966"/>
      <c r="X22" s="984"/>
      <c r="Y22" s="984"/>
    </row>
    <row r="23" spans="1:26" s="3" customFormat="1" ht="13.5" customHeight="1" thickBot="1" x14ac:dyDescent="0.45">
      <c r="A23" s="429" t="s">
        <v>1734</v>
      </c>
      <c r="B23" s="413" t="s">
        <v>1735</v>
      </c>
      <c r="C23" s="229">
        <v>202</v>
      </c>
      <c r="D23" s="417" t="s">
        <v>1719</v>
      </c>
      <c r="E23" s="417">
        <v>44210</v>
      </c>
      <c r="F23" s="429">
        <v>44211</v>
      </c>
      <c r="G23" s="116" t="s">
        <v>1736</v>
      </c>
      <c r="H23" s="115" t="s">
        <v>1718</v>
      </c>
      <c r="I23" s="216">
        <v>202</v>
      </c>
      <c r="J23" s="116" t="s">
        <v>1719</v>
      </c>
      <c r="K23" s="186">
        <v>44205</v>
      </c>
      <c r="L23" s="186">
        <v>44206</v>
      </c>
      <c r="M23" s="1038"/>
      <c r="N23" s="1039"/>
      <c r="O23" s="1039"/>
      <c r="P23" s="1039"/>
      <c r="Q23" s="1040"/>
      <c r="R23" s="970"/>
      <c r="S23" s="973"/>
      <c r="T23" s="976"/>
      <c r="U23" s="979"/>
      <c r="V23" s="982"/>
      <c r="W23" s="967"/>
      <c r="X23" s="985"/>
      <c r="Y23" s="985"/>
    </row>
    <row r="24" spans="1:26" s="3" customFormat="1" ht="13.5" customHeight="1" thickBot="1" x14ac:dyDescent="0.45">
      <c r="A24" s="121" t="s">
        <v>1736</v>
      </c>
      <c r="B24" s="115" t="s">
        <v>1718</v>
      </c>
      <c r="C24" s="309">
        <v>203</v>
      </c>
      <c r="D24" s="116" t="s">
        <v>1719</v>
      </c>
      <c r="E24" s="186">
        <v>44214</v>
      </c>
      <c r="F24" s="186">
        <v>44215</v>
      </c>
      <c r="G24" s="418"/>
      <c r="H24" s="441"/>
      <c r="I24" s="448"/>
      <c r="J24" s="419"/>
      <c r="K24" s="419"/>
      <c r="L24" s="419"/>
      <c r="M24" s="1038"/>
      <c r="N24" s="1039"/>
      <c r="O24" s="1039"/>
      <c r="P24" s="1039"/>
      <c r="Q24" s="1040"/>
      <c r="R24" s="968" t="s">
        <v>1739</v>
      </c>
      <c r="S24" s="971" t="s">
        <v>1751</v>
      </c>
      <c r="T24" s="974">
        <v>202</v>
      </c>
      <c r="U24" s="977" t="s">
        <v>1721</v>
      </c>
      <c r="V24" s="980">
        <v>44224</v>
      </c>
      <c r="W24" s="965">
        <v>44225</v>
      </c>
      <c r="X24" s="983">
        <f>V24+21</f>
        <v>44245</v>
      </c>
      <c r="Y24" s="983">
        <f>X24+2+5</f>
        <v>44252</v>
      </c>
      <c r="Z24" s="41"/>
    </row>
    <row r="25" spans="1:26" s="3" customFormat="1" ht="13.5" customHeight="1" x14ac:dyDescent="0.4">
      <c r="A25" s="408" t="s">
        <v>1740</v>
      </c>
      <c r="B25" s="270" t="s">
        <v>1723</v>
      </c>
      <c r="C25" s="629">
        <v>203</v>
      </c>
      <c r="D25" s="766" t="s">
        <v>1724</v>
      </c>
      <c r="E25" s="270">
        <v>44215</v>
      </c>
      <c r="F25" s="408">
        <v>44216</v>
      </c>
      <c r="G25" s="449"/>
      <c r="H25" s="450"/>
      <c r="I25" s="455"/>
      <c r="J25" s="451"/>
      <c r="K25" s="451"/>
      <c r="L25" s="451"/>
      <c r="M25" s="1038"/>
      <c r="N25" s="1039"/>
      <c r="O25" s="1039"/>
      <c r="P25" s="1039"/>
      <c r="Q25" s="1040"/>
      <c r="R25" s="969"/>
      <c r="S25" s="972"/>
      <c r="T25" s="975"/>
      <c r="U25" s="978"/>
      <c r="V25" s="981"/>
      <c r="W25" s="966"/>
      <c r="X25" s="984"/>
      <c r="Y25" s="984"/>
    </row>
    <row r="26" spans="1:26" s="3" customFormat="1" ht="13.5" customHeight="1" thickBot="1" x14ac:dyDescent="0.45">
      <c r="A26" s="429" t="s">
        <v>1979</v>
      </c>
      <c r="B26" s="413" t="s">
        <v>1735</v>
      </c>
      <c r="C26" s="229">
        <v>203</v>
      </c>
      <c r="D26" s="417" t="s">
        <v>1719</v>
      </c>
      <c r="E26" s="417">
        <v>44217</v>
      </c>
      <c r="F26" s="429">
        <v>44218</v>
      </c>
      <c r="G26" s="121" t="s">
        <v>1736</v>
      </c>
      <c r="H26" s="115" t="s">
        <v>1718</v>
      </c>
      <c r="I26" s="309">
        <v>203</v>
      </c>
      <c r="J26" s="116" t="s">
        <v>1719</v>
      </c>
      <c r="K26" s="186">
        <v>44212</v>
      </c>
      <c r="L26" s="186">
        <v>44213</v>
      </c>
      <c r="M26" s="1038"/>
      <c r="N26" s="1039"/>
      <c r="O26" s="1039"/>
      <c r="P26" s="1039"/>
      <c r="Q26" s="1040"/>
      <c r="R26" s="970"/>
      <c r="S26" s="973"/>
      <c r="T26" s="976"/>
      <c r="U26" s="979"/>
      <c r="V26" s="982"/>
      <c r="W26" s="967"/>
      <c r="X26" s="985"/>
      <c r="Y26" s="985"/>
    </row>
    <row r="27" spans="1:26" s="3" customFormat="1" ht="13.5" customHeight="1" x14ac:dyDescent="0.4">
      <c r="A27" s="466" t="s">
        <v>1727</v>
      </c>
      <c r="B27" s="466" t="s">
        <v>1718</v>
      </c>
      <c r="C27" s="767">
        <v>204</v>
      </c>
      <c r="D27" s="644" t="s">
        <v>1719</v>
      </c>
      <c r="E27" s="408">
        <v>44221</v>
      </c>
      <c r="F27" s="458">
        <v>44222</v>
      </c>
      <c r="G27" s="419"/>
      <c r="H27" s="441"/>
      <c r="I27" s="446"/>
      <c r="J27" s="419"/>
      <c r="K27" s="419"/>
      <c r="L27" s="419"/>
      <c r="M27" s="1038"/>
      <c r="N27" s="1039"/>
      <c r="O27" s="1039"/>
      <c r="P27" s="1039"/>
      <c r="Q27" s="1040"/>
      <c r="R27" s="968" t="s">
        <v>1741</v>
      </c>
      <c r="S27" s="971"/>
      <c r="T27" s="974">
        <v>203</v>
      </c>
      <c r="U27" s="977" t="s">
        <v>1721</v>
      </c>
      <c r="V27" s="980">
        <v>44231</v>
      </c>
      <c r="W27" s="965">
        <v>44232</v>
      </c>
      <c r="X27" s="986">
        <f>V27+21</f>
        <v>44252</v>
      </c>
      <c r="Y27" s="986">
        <f>X27+2+5</f>
        <v>44259</v>
      </c>
    </row>
    <row r="28" spans="1:26" s="3" customFormat="1" ht="13.5" customHeight="1" x14ac:dyDescent="0.4">
      <c r="A28" s="842" t="s">
        <v>2858</v>
      </c>
      <c r="B28" s="839" t="s">
        <v>1723</v>
      </c>
      <c r="C28" s="840">
        <v>204</v>
      </c>
      <c r="D28" s="846" t="s">
        <v>1724</v>
      </c>
      <c r="E28" s="839">
        <v>44222</v>
      </c>
      <c r="F28" s="842">
        <v>44223</v>
      </c>
      <c r="G28" s="451"/>
      <c r="H28" s="450"/>
      <c r="I28" s="210"/>
      <c r="J28" s="451"/>
      <c r="K28" s="451"/>
      <c r="L28" s="451"/>
      <c r="M28" s="1038"/>
      <c r="N28" s="1039"/>
      <c r="O28" s="1039"/>
      <c r="P28" s="1039"/>
      <c r="Q28" s="1040"/>
      <c r="R28" s="969"/>
      <c r="S28" s="972"/>
      <c r="T28" s="1044"/>
      <c r="U28" s="978"/>
      <c r="V28" s="981"/>
      <c r="W28" s="966"/>
      <c r="X28" s="987"/>
      <c r="Y28" s="987"/>
    </row>
    <row r="29" spans="1:26" s="3" customFormat="1" ht="13.5" customHeight="1" thickBot="1" x14ac:dyDescent="0.45">
      <c r="A29" s="429" t="s">
        <v>1979</v>
      </c>
      <c r="B29" s="413" t="s">
        <v>1735</v>
      </c>
      <c r="C29" s="229">
        <v>204</v>
      </c>
      <c r="D29" s="417" t="s">
        <v>1719</v>
      </c>
      <c r="E29" s="417">
        <v>44224</v>
      </c>
      <c r="F29" s="429">
        <v>44225</v>
      </c>
      <c r="G29" s="116" t="s">
        <v>1727</v>
      </c>
      <c r="H29" s="115" t="s">
        <v>1718</v>
      </c>
      <c r="I29" s="309">
        <v>204</v>
      </c>
      <c r="J29" s="116" t="s">
        <v>1719</v>
      </c>
      <c r="K29" s="186">
        <v>44219</v>
      </c>
      <c r="L29" s="186">
        <v>44220</v>
      </c>
      <c r="M29" s="1038"/>
      <c r="N29" s="1039"/>
      <c r="O29" s="1039"/>
      <c r="P29" s="1039"/>
      <c r="Q29" s="1040"/>
      <c r="R29" s="970"/>
      <c r="S29" s="973"/>
      <c r="T29" s="976"/>
      <c r="U29" s="979"/>
      <c r="V29" s="982"/>
      <c r="W29" s="967"/>
      <c r="X29" s="988"/>
      <c r="Y29" s="988"/>
    </row>
    <row r="30" spans="1:26" s="3" customFormat="1" ht="13.5" customHeight="1" x14ac:dyDescent="0.4">
      <c r="A30" s="237" t="s">
        <v>1717</v>
      </c>
      <c r="B30" s="237" t="s">
        <v>1718</v>
      </c>
      <c r="C30" s="303">
        <v>205</v>
      </c>
      <c r="D30" s="239" t="s">
        <v>1719</v>
      </c>
      <c r="E30" s="240">
        <v>44228</v>
      </c>
      <c r="F30" s="239">
        <v>44229</v>
      </c>
      <c r="G30" s="419"/>
      <c r="H30" s="441"/>
      <c r="I30" s="448"/>
      <c r="J30" s="419"/>
      <c r="K30" s="419"/>
      <c r="L30" s="419"/>
      <c r="M30" s="1038"/>
      <c r="N30" s="1039"/>
      <c r="O30" s="1039"/>
      <c r="P30" s="1039"/>
      <c r="Q30" s="1040"/>
      <c r="R30" s="1049" t="s">
        <v>1728</v>
      </c>
      <c r="S30" s="1070"/>
      <c r="T30" s="1073">
        <v>204</v>
      </c>
      <c r="U30" s="1076" t="s">
        <v>1721</v>
      </c>
      <c r="V30" s="1079">
        <v>44238</v>
      </c>
      <c r="W30" s="1082">
        <v>44239</v>
      </c>
      <c r="X30" s="983">
        <f>V30+21</f>
        <v>44259</v>
      </c>
      <c r="Y30" s="983">
        <f>X30+2+5</f>
        <v>44266</v>
      </c>
    </row>
    <row r="31" spans="1:26" s="3" customFormat="1" ht="13.5" customHeight="1" x14ac:dyDescent="0.4">
      <c r="A31" s="408" t="s">
        <v>1743</v>
      </c>
      <c r="B31" s="270" t="s">
        <v>1723</v>
      </c>
      <c r="C31" s="629">
        <v>205</v>
      </c>
      <c r="D31" s="766" t="s">
        <v>1724</v>
      </c>
      <c r="E31" s="270">
        <v>44229</v>
      </c>
      <c r="F31" s="408">
        <v>44230</v>
      </c>
      <c r="G31" s="451"/>
      <c r="H31" s="450"/>
      <c r="I31" s="455"/>
      <c r="J31" s="451"/>
      <c r="K31" s="451"/>
      <c r="L31" s="451"/>
      <c r="M31" s="1038"/>
      <c r="N31" s="1039"/>
      <c r="O31" s="1039"/>
      <c r="P31" s="1039"/>
      <c r="Q31" s="1040"/>
      <c r="R31" s="1050"/>
      <c r="S31" s="1071"/>
      <c r="T31" s="1074"/>
      <c r="U31" s="1077"/>
      <c r="V31" s="1080"/>
      <c r="W31" s="1083"/>
      <c r="X31" s="984"/>
      <c r="Y31" s="984"/>
    </row>
    <row r="32" spans="1:26" s="3" customFormat="1" ht="13.5" customHeight="1" thickBot="1" x14ac:dyDescent="0.45">
      <c r="A32" s="429" t="s">
        <v>1744</v>
      </c>
      <c r="B32" s="413" t="s">
        <v>1735</v>
      </c>
      <c r="C32" s="229">
        <v>205</v>
      </c>
      <c r="D32" s="417" t="s">
        <v>1719</v>
      </c>
      <c r="E32" s="417">
        <v>44231</v>
      </c>
      <c r="F32" s="429">
        <v>44232</v>
      </c>
      <c r="G32" s="414" t="s">
        <v>1717</v>
      </c>
      <c r="H32" s="413" t="s">
        <v>1718</v>
      </c>
      <c r="I32" s="445">
        <v>205</v>
      </c>
      <c r="J32" s="414" t="s">
        <v>1719</v>
      </c>
      <c r="K32" s="417">
        <v>44226</v>
      </c>
      <c r="L32" s="417">
        <v>44227</v>
      </c>
      <c r="M32" s="1038"/>
      <c r="N32" s="1039"/>
      <c r="O32" s="1039"/>
      <c r="P32" s="1039"/>
      <c r="Q32" s="1040"/>
      <c r="R32" s="1051"/>
      <c r="S32" s="1072"/>
      <c r="T32" s="1075"/>
      <c r="U32" s="1078"/>
      <c r="V32" s="1081"/>
      <c r="W32" s="1084"/>
      <c r="X32" s="985"/>
      <c r="Y32" s="985"/>
    </row>
    <row r="33" spans="1:25" s="3" customFormat="1" ht="13.5" customHeight="1" x14ac:dyDescent="0.4">
      <c r="A33" s="240" t="s">
        <v>1731</v>
      </c>
      <c r="B33" s="237" t="s">
        <v>1718</v>
      </c>
      <c r="C33" s="303">
        <v>206</v>
      </c>
      <c r="D33" s="239" t="s">
        <v>1719</v>
      </c>
      <c r="E33" s="240">
        <v>44235</v>
      </c>
      <c r="F33" s="239">
        <v>44236</v>
      </c>
      <c r="G33" s="419"/>
      <c r="H33" s="441"/>
      <c r="I33" s="446"/>
      <c r="J33" s="419"/>
      <c r="K33" s="419"/>
      <c r="L33" s="419"/>
      <c r="M33" s="1038"/>
      <c r="N33" s="1039"/>
      <c r="O33" s="1039"/>
      <c r="P33" s="1039"/>
      <c r="Q33" s="1040"/>
      <c r="R33" s="968" t="s">
        <v>1745</v>
      </c>
      <c r="S33" s="971"/>
      <c r="T33" s="974">
        <v>205</v>
      </c>
      <c r="U33" s="977" t="s">
        <v>1721</v>
      </c>
      <c r="V33" s="1045">
        <v>44245</v>
      </c>
      <c r="W33" s="965">
        <v>44246</v>
      </c>
      <c r="X33" s="983">
        <f>V33+21</f>
        <v>44266</v>
      </c>
      <c r="Y33" s="983">
        <f>X33+2+5</f>
        <v>44273</v>
      </c>
    </row>
    <row r="34" spans="1:25" s="3" customFormat="1" ht="13.5" customHeight="1" x14ac:dyDescent="0.4">
      <c r="A34" s="408" t="s">
        <v>1746</v>
      </c>
      <c r="B34" s="270" t="s">
        <v>1723</v>
      </c>
      <c r="C34" s="629">
        <v>206</v>
      </c>
      <c r="D34" s="766" t="s">
        <v>1724</v>
      </c>
      <c r="E34" s="270">
        <v>44236</v>
      </c>
      <c r="F34" s="408">
        <v>44237</v>
      </c>
      <c r="G34" s="451"/>
      <c r="H34" s="450"/>
      <c r="I34" s="210"/>
      <c r="J34" s="451"/>
      <c r="K34" s="451"/>
      <c r="L34" s="451"/>
      <c r="M34" s="1038"/>
      <c r="N34" s="1039"/>
      <c r="O34" s="1039"/>
      <c r="P34" s="1039"/>
      <c r="Q34" s="1040"/>
      <c r="R34" s="969"/>
      <c r="S34" s="972"/>
      <c r="T34" s="1044"/>
      <c r="U34" s="978"/>
      <c r="V34" s="1046"/>
      <c r="W34" s="966"/>
      <c r="X34" s="984"/>
      <c r="Y34" s="984"/>
    </row>
    <row r="35" spans="1:25" s="3" customFormat="1" ht="13.5" customHeight="1" thickBot="1" x14ac:dyDescent="0.45">
      <c r="A35" s="429" t="s">
        <v>1747</v>
      </c>
      <c r="B35" s="413" t="s">
        <v>1735</v>
      </c>
      <c r="C35" s="229">
        <v>206</v>
      </c>
      <c r="D35" s="417" t="s">
        <v>1719</v>
      </c>
      <c r="E35" s="417">
        <v>44238</v>
      </c>
      <c r="F35" s="429">
        <v>44239</v>
      </c>
      <c r="G35" s="414" t="s">
        <v>1731</v>
      </c>
      <c r="H35" s="413" t="s">
        <v>1718</v>
      </c>
      <c r="I35" s="445">
        <v>206</v>
      </c>
      <c r="J35" s="414" t="s">
        <v>1719</v>
      </c>
      <c r="K35" s="417">
        <v>44233</v>
      </c>
      <c r="L35" s="417">
        <v>44234</v>
      </c>
      <c r="M35" s="1038"/>
      <c r="N35" s="1039"/>
      <c r="O35" s="1039"/>
      <c r="P35" s="1039"/>
      <c r="Q35" s="1040"/>
      <c r="R35" s="970"/>
      <c r="S35" s="973"/>
      <c r="T35" s="976"/>
      <c r="U35" s="979"/>
      <c r="V35" s="1047"/>
      <c r="W35" s="967"/>
      <c r="X35" s="985"/>
      <c r="Y35" s="985"/>
    </row>
    <row r="36" spans="1:25" s="3" customFormat="1" ht="13.5" customHeight="1" x14ac:dyDescent="0.4">
      <c r="A36" s="240" t="s">
        <v>1736</v>
      </c>
      <c r="B36" s="237" t="s">
        <v>1718</v>
      </c>
      <c r="C36" s="303">
        <v>207</v>
      </c>
      <c r="D36" s="239" t="s">
        <v>1719</v>
      </c>
      <c r="E36" s="240">
        <v>44242</v>
      </c>
      <c r="F36" s="239">
        <v>44243</v>
      </c>
      <c r="G36" s="419"/>
      <c r="H36" s="441"/>
      <c r="I36" s="446"/>
      <c r="J36" s="419"/>
      <c r="K36" s="419"/>
      <c r="L36" s="419"/>
      <c r="M36" s="1038"/>
      <c r="N36" s="1039"/>
      <c r="O36" s="1039"/>
      <c r="P36" s="1039"/>
      <c r="Q36" s="1040"/>
      <c r="R36" s="1049" t="s">
        <v>1737</v>
      </c>
      <c r="S36" s="1070"/>
      <c r="T36" s="1073">
        <v>206</v>
      </c>
      <c r="U36" s="1076" t="s">
        <v>1721</v>
      </c>
      <c r="V36" s="1079">
        <v>44252</v>
      </c>
      <c r="W36" s="1082">
        <v>44253</v>
      </c>
      <c r="X36" s="983">
        <f>V36+21</f>
        <v>44273</v>
      </c>
      <c r="Y36" s="983">
        <f>X36+2+5</f>
        <v>44280</v>
      </c>
    </row>
    <row r="37" spans="1:25" s="3" customFormat="1" ht="13.5" customHeight="1" x14ac:dyDescent="0.4">
      <c r="A37" s="452" t="s">
        <v>1748</v>
      </c>
      <c r="B37" s="450" t="s">
        <v>1723</v>
      </c>
      <c r="C37" s="210">
        <v>207</v>
      </c>
      <c r="D37" s="453" t="s">
        <v>1724</v>
      </c>
      <c r="E37" s="452">
        <v>44243</v>
      </c>
      <c r="F37" s="453">
        <v>44244</v>
      </c>
      <c r="G37" s="451"/>
      <c r="H37" s="450"/>
      <c r="I37" s="210"/>
      <c r="J37" s="451"/>
      <c r="K37" s="451"/>
      <c r="L37" s="451"/>
      <c r="M37" s="1038"/>
      <c r="N37" s="1039"/>
      <c r="O37" s="1039"/>
      <c r="P37" s="1039"/>
      <c r="Q37" s="1040"/>
      <c r="R37" s="1050"/>
      <c r="S37" s="1071"/>
      <c r="T37" s="1074"/>
      <c r="U37" s="1077"/>
      <c r="V37" s="1080"/>
      <c r="W37" s="1083"/>
      <c r="X37" s="984"/>
      <c r="Y37" s="984"/>
    </row>
    <row r="38" spans="1:25" s="3" customFormat="1" ht="13.5" customHeight="1" thickBot="1" x14ac:dyDescent="0.45">
      <c r="A38" s="429" t="s">
        <v>1744</v>
      </c>
      <c r="B38" s="413" t="s">
        <v>1735</v>
      </c>
      <c r="C38" s="229">
        <v>207</v>
      </c>
      <c r="D38" s="417" t="s">
        <v>1719</v>
      </c>
      <c r="E38" s="417">
        <v>44245</v>
      </c>
      <c r="F38" s="429">
        <v>44246</v>
      </c>
      <c r="G38" s="414" t="s">
        <v>1736</v>
      </c>
      <c r="H38" s="413" t="s">
        <v>1718</v>
      </c>
      <c r="I38" s="445">
        <v>207</v>
      </c>
      <c r="J38" s="414" t="s">
        <v>1719</v>
      </c>
      <c r="K38" s="417">
        <v>44240</v>
      </c>
      <c r="L38" s="417">
        <v>44241</v>
      </c>
      <c r="M38" s="1038"/>
      <c r="N38" s="1039"/>
      <c r="O38" s="1039"/>
      <c r="P38" s="1039"/>
      <c r="Q38" s="1040"/>
      <c r="R38" s="1051"/>
      <c r="S38" s="1072"/>
      <c r="T38" s="1075"/>
      <c r="U38" s="1078"/>
      <c r="V38" s="1081"/>
      <c r="W38" s="1084"/>
      <c r="X38" s="985"/>
      <c r="Y38" s="985"/>
    </row>
    <row r="39" spans="1:25" s="3" customFormat="1" x14ac:dyDescent="0.4">
      <c r="A39" s="240" t="s">
        <v>1727</v>
      </c>
      <c r="B39" s="237" t="s">
        <v>1718</v>
      </c>
      <c r="C39" s="303">
        <v>208</v>
      </c>
      <c r="D39" s="239" t="s">
        <v>1719</v>
      </c>
      <c r="E39" s="240">
        <v>44249</v>
      </c>
      <c r="F39" s="239">
        <v>44250</v>
      </c>
      <c r="G39" s="418"/>
      <c r="H39" s="441"/>
      <c r="I39" s="448"/>
      <c r="J39" s="419"/>
      <c r="K39" s="419"/>
      <c r="L39" s="419"/>
      <c r="M39" s="1038"/>
      <c r="N39" s="1039"/>
      <c r="O39" s="1039"/>
      <c r="P39" s="1039"/>
      <c r="Q39" s="1040"/>
      <c r="R39" s="968" t="s">
        <v>1749</v>
      </c>
      <c r="S39" s="971"/>
      <c r="T39" s="974">
        <v>207</v>
      </c>
      <c r="U39" s="977" t="s">
        <v>1721</v>
      </c>
      <c r="V39" s="980">
        <v>44259</v>
      </c>
      <c r="W39" s="965">
        <v>44260</v>
      </c>
      <c r="X39" s="983">
        <f>V39+21</f>
        <v>44280</v>
      </c>
      <c r="Y39" s="983">
        <f>X39+2+5</f>
        <v>44287</v>
      </c>
    </row>
    <row r="40" spans="1:25" s="3" customFormat="1" x14ac:dyDescent="0.4">
      <c r="A40" s="452" t="s">
        <v>1722</v>
      </c>
      <c r="B40" s="450" t="s">
        <v>1723</v>
      </c>
      <c r="C40" s="210">
        <v>208</v>
      </c>
      <c r="D40" s="453" t="s">
        <v>1724</v>
      </c>
      <c r="E40" s="452">
        <v>44250</v>
      </c>
      <c r="F40" s="453">
        <v>44251</v>
      </c>
      <c r="G40" s="449"/>
      <c r="H40" s="450"/>
      <c r="I40" s="455"/>
      <c r="J40" s="451"/>
      <c r="K40" s="451"/>
      <c r="L40" s="451"/>
      <c r="M40" s="1038"/>
      <c r="N40" s="1039"/>
      <c r="O40" s="1039"/>
      <c r="P40" s="1039"/>
      <c r="Q40" s="1040"/>
      <c r="R40" s="969"/>
      <c r="S40" s="972"/>
      <c r="T40" s="1044"/>
      <c r="U40" s="978"/>
      <c r="V40" s="981"/>
      <c r="W40" s="966"/>
      <c r="X40" s="984"/>
      <c r="Y40" s="984"/>
    </row>
    <row r="41" spans="1:25" s="3" customFormat="1" ht="13.5" thickBot="1" x14ac:dyDescent="0.45">
      <c r="A41" s="429" t="s">
        <v>1747</v>
      </c>
      <c r="B41" s="413" t="s">
        <v>1735</v>
      </c>
      <c r="C41" s="229">
        <v>208</v>
      </c>
      <c r="D41" s="417" t="s">
        <v>1719</v>
      </c>
      <c r="E41" s="417">
        <v>44252</v>
      </c>
      <c r="F41" s="429">
        <v>44253</v>
      </c>
      <c r="G41" s="429" t="s">
        <v>1727</v>
      </c>
      <c r="H41" s="413" t="s">
        <v>1718</v>
      </c>
      <c r="I41" s="454">
        <v>208</v>
      </c>
      <c r="J41" s="414" t="s">
        <v>1719</v>
      </c>
      <c r="K41" s="417">
        <v>44247</v>
      </c>
      <c r="L41" s="417">
        <v>44248</v>
      </c>
      <c r="M41" s="1038"/>
      <c r="N41" s="1039"/>
      <c r="O41" s="1039"/>
      <c r="P41" s="1039"/>
      <c r="Q41" s="1040"/>
      <c r="R41" s="970"/>
      <c r="S41" s="973"/>
      <c r="T41" s="976"/>
      <c r="U41" s="979"/>
      <c r="V41" s="982"/>
      <c r="W41" s="967"/>
      <c r="X41" s="985"/>
      <c r="Y41" s="985"/>
    </row>
    <row r="42" spans="1:25" s="3" customFormat="1" x14ac:dyDescent="0.4">
      <c r="A42" s="240" t="s">
        <v>1717</v>
      </c>
      <c r="B42" s="237" t="s">
        <v>1718</v>
      </c>
      <c r="C42" s="303">
        <v>209</v>
      </c>
      <c r="D42" s="239" t="s">
        <v>1719</v>
      </c>
      <c r="E42" s="240">
        <v>44256</v>
      </c>
      <c r="F42" s="239">
        <v>44257</v>
      </c>
      <c r="G42" s="419"/>
      <c r="H42" s="441"/>
      <c r="I42" s="446"/>
      <c r="J42" s="419"/>
      <c r="K42" s="419"/>
      <c r="L42" s="419"/>
      <c r="M42" s="1038"/>
      <c r="N42" s="1039"/>
      <c r="O42" s="1039"/>
      <c r="P42" s="1039"/>
      <c r="Q42" s="1040"/>
      <c r="R42" s="968" t="s">
        <v>1750</v>
      </c>
      <c r="S42" s="971" t="s">
        <v>1751</v>
      </c>
      <c r="T42" s="974">
        <v>208</v>
      </c>
      <c r="U42" s="977" t="s">
        <v>1721</v>
      </c>
      <c r="V42" s="1045">
        <v>44266</v>
      </c>
      <c r="W42" s="965">
        <v>44239</v>
      </c>
      <c r="X42" s="983">
        <f>V42+21</f>
        <v>44287</v>
      </c>
      <c r="Y42" s="983">
        <f>X42+2+5</f>
        <v>44294</v>
      </c>
    </row>
    <row r="43" spans="1:25" s="3" customFormat="1" x14ac:dyDescent="0.4">
      <c r="A43" s="452" t="s">
        <v>1729</v>
      </c>
      <c r="B43" s="450" t="s">
        <v>1723</v>
      </c>
      <c r="C43" s="210">
        <v>209</v>
      </c>
      <c r="D43" s="453" t="s">
        <v>1724</v>
      </c>
      <c r="E43" s="452">
        <v>44257</v>
      </c>
      <c r="F43" s="453">
        <v>44258</v>
      </c>
      <c r="G43" s="451"/>
      <c r="H43" s="450"/>
      <c r="I43" s="210"/>
      <c r="J43" s="451"/>
      <c r="K43" s="451"/>
      <c r="L43" s="451"/>
      <c r="M43" s="1038"/>
      <c r="N43" s="1039"/>
      <c r="O43" s="1039"/>
      <c r="P43" s="1039"/>
      <c r="Q43" s="1040"/>
      <c r="R43" s="969"/>
      <c r="S43" s="972"/>
      <c r="T43" s="1044"/>
      <c r="U43" s="978"/>
      <c r="V43" s="1046"/>
      <c r="W43" s="966"/>
      <c r="X43" s="984"/>
      <c r="Y43" s="984"/>
    </row>
    <row r="44" spans="1:25" s="3" customFormat="1" ht="13.5" thickBot="1" x14ac:dyDescent="0.45">
      <c r="A44" s="429" t="s">
        <v>1747</v>
      </c>
      <c r="B44" s="413" t="s">
        <v>1735</v>
      </c>
      <c r="C44" s="229">
        <v>209</v>
      </c>
      <c r="D44" s="417" t="s">
        <v>1719</v>
      </c>
      <c r="E44" s="417">
        <v>44259</v>
      </c>
      <c r="F44" s="429">
        <v>44260</v>
      </c>
      <c r="G44" s="414" t="s">
        <v>1717</v>
      </c>
      <c r="H44" s="413" t="s">
        <v>1718</v>
      </c>
      <c r="I44" s="454">
        <v>209</v>
      </c>
      <c r="J44" s="414" t="s">
        <v>1719</v>
      </c>
      <c r="K44" s="417">
        <v>44254</v>
      </c>
      <c r="L44" s="417">
        <v>44255</v>
      </c>
      <c r="M44" s="1038"/>
      <c r="N44" s="1039"/>
      <c r="O44" s="1039"/>
      <c r="P44" s="1039"/>
      <c r="Q44" s="1040"/>
      <c r="R44" s="970"/>
      <c r="S44" s="973"/>
      <c r="T44" s="976"/>
      <c r="U44" s="979"/>
      <c r="V44" s="1047"/>
      <c r="W44" s="967"/>
      <c r="X44" s="985"/>
      <c r="Y44" s="985"/>
    </row>
    <row r="45" spans="1:25" s="16" customFormat="1" ht="14.25" customHeight="1" x14ac:dyDescent="0.4">
      <c r="A45" s="240" t="s">
        <v>1731</v>
      </c>
      <c r="B45" s="237" t="s">
        <v>1718</v>
      </c>
      <c r="C45" s="303">
        <v>210</v>
      </c>
      <c r="D45" s="239" t="s">
        <v>1719</v>
      </c>
      <c r="E45" s="240">
        <v>44263</v>
      </c>
      <c r="F45" s="239">
        <v>44264</v>
      </c>
      <c r="G45" s="419"/>
      <c r="H45" s="441"/>
      <c r="I45" s="448"/>
      <c r="J45" s="419"/>
      <c r="K45" s="419"/>
      <c r="L45" s="419"/>
      <c r="M45" s="1038"/>
      <c r="N45" s="1039"/>
      <c r="O45" s="1039"/>
      <c r="P45" s="1039"/>
      <c r="Q45" s="1040"/>
      <c r="R45" s="968" t="s">
        <v>1752</v>
      </c>
      <c r="S45" s="971"/>
      <c r="T45" s="974">
        <v>209</v>
      </c>
      <c r="U45" s="977" t="s">
        <v>1721</v>
      </c>
      <c r="V45" s="1045">
        <v>44273</v>
      </c>
      <c r="W45" s="965">
        <v>44274</v>
      </c>
      <c r="X45" s="983">
        <f>V45+21</f>
        <v>44294</v>
      </c>
      <c r="Y45" s="983">
        <f>X45+2+5</f>
        <v>44301</v>
      </c>
    </row>
    <row r="46" spans="1:25" s="16" customFormat="1" ht="14.25" customHeight="1" x14ac:dyDescent="0.4">
      <c r="A46" s="452" t="s">
        <v>1733</v>
      </c>
      <c r="B46" s="450" t="s">
        <v>1723</v>
      </c>
      <c r="C46" s="210">
        <v>210</v>
      </c>
      <c r="D46" s="453" t="s">
        <v>1724</v>
      </c>
      <c r="E46" s="452">
        <v>44264</v>
      </c>
      <c r="F46" s="453">
        <v>44265</v>
      </c>
      <c r="G46" s="451"/>
      <c r="H46" s="450"/>
      <c r="I46" s="455"/>
      <c r="J46" s="451"/>
      <c r="K46" s="451"/>
      <c r="L46" s="451"/>
      <c r="M46" s="1038"/>
      <c r="N46" s="1039"/>
      <c r="O46" s="1039"/>
      <c r="P46" s="1039"/>
      <c r="Q46" s="1040"/>
      <c r="R46" s="969"/>
      <c r="S46" s="972"/>
      <c r="T46" s="1044"/>
      <c r="U46" s="978"/>
      <c r="V46" s="1046"/>
      <c r="W46" s="966"/>
      <c r="X46" s="984"/>
      <c r="Y46" s="984"/>
    </row>
    <row r="47" spans="1:25" s="16" customFormat="1" ht="13.5" thickBot="1" x14ac:dyDescent="0.45">
      <c r="A47" s="429" t="s">
        <v>1744</v>
      </c>
      <c r="B47" s="413" t="s">
        <v>1735</v>
      </c>
      <c r="C47" s="229">
        <v>210</v>
      </c>
      <c r="D47" s="417" t="s">
        <v>1719</v>
      </c>
      <c r="E47" s="417">
        <v>44266</v>
      </c>
      <c r="F47" s="429">
        <v>44267</v>
      </c>
      <c r="G47" s="414" t="s">
        <v>1731</v>
      </c>
      <c r="H47" s="413" t="s">
        <v>1718</v>
      </c>
      <c r="I47" s="445">
        <v>210</v>
      </c>
      <c r="J47" s="414" t="s">
        <v>1719</v>
      </c>
      <c r="K47" s="417">
        <v>44261</v>
      </c>
      <c r="L47" s="417">
        <v>44262</v>
      </c>
      <c r="M47" s="1038"/>
      <c r="N47" s="1039"/>
      <c r="O47" s="1039"/>
      <c r="P47" s="1039"/>
      <c r="Q47" s="1040"/>
      <c r="R47" s="970"/>
      <c r="S47" s="973"/>
      <c r="T47" s="976"/>
      <c r="U47" s="979"/>
      <c r="V47" s="1047"/>
      <c r="W47" s="967"/>
      <c r="X47" s="985"/>
      <c r="Y47" s="985"/>
    </row>
    <row r="48" spans="1:25" s="16" customFormat="1" x14ac:dyDescent="0.4">
      <c r="A48" s="240" t="s">
        <v>1736</v>
      </c>
      <c r="B48" s="237" t="s">
        <v>1718</v>
      </c>
      <c r="C48" s="303">
        <v>211</v>
      </c>
      <c r="D48" s="239" t="s">
        <v>1719</v>
      </c>
      <c r="E48" s="240">
        <v>44270</v>
      </c>
      <c r="F48" s="239">
        <v>44271</v>
      </c>
      <c r="G48" s="419"/>
      <c r="H48" s="441"/>
      <c r="I48" s="446"/>
      <c r="J48" s="419"/>
      <c r="K48" s="419"/>
      <c r="L48" s="419"/>
      <c r="M48" s="1038"/>
      <c r="N48" s="1039"/>
      <c r="O48" s="1039"/>
      <c r="P48" s="1039"/>
      <c r="Q48" s="1040"/>
      <c r="R48" s="968" t="s">
        <v>1753</v>
      </c>
      <c r="S48" s="971"/>
      <c r="T48" s="974">
        <v>210</v>
      </c>
      <c r="U48" s="977" t="s">
        <v>1721</v>
      </c>
      <c r="V48" s="1045">
        <v>44280</v>
      </c>
      <c r="W48" s="965">
        <v>44281</v>
      </c>
      <c r="X48" s="983">
        <f>V48+21</f>
        <v>44301</v>
      </c>
      <c r="Y48" s="983">
        <f>X48+2+5</f>
        <v>44308</v>
      </c>
    </row>
    <row r="49" spans="1:25" x14ac:dyDescent="0.4">
      <c r="A49" s="452" t="s">
        <v>1738</v>
      </c>
      <c r="B49" s="450" t="s">
        <v>1723</v>
      </c>
      <c r="C49" s="210">
        <v>211</v>
      </c>
      <c r="D49" s="453" t="s">
        <v>1724</v>
      </c>
      <c r="E49" s="452">
        <v>44271</v>
      </c>
      <c r="F49" s="453">
        <v>44272</v>
      </c>
      <c r="G49" s="451"/>
      <c r="H49" s="450"/>
      <c r="I49" s="210"/>
      <c r="J49" s="451"/>
      <c r="K49" s="451"/>
      <c r="L49" s="451"/>
      <c r="M49" s="1038"/>
      <c r="N49" s="1039"/>
      <c r="O49" s="1039"/>
      <c r="P49" s="1039"/>
      <c r="Q49" s="1040"/>
      <c r="R49" s="969"/>
      <c r="S49" s="972"/>
      <c r="T49" s="1044"/>
      <c r="U49" s="978"/>
      <c r="V49" s="1046"/>
      <c r="W49" s="966"/>
      <c r="X49" s="984"/>
      <c r="Y49" s="984"/>
    </row>
    <row r="50" spans="1:25" ht="13.5" thickBot="1" x14ac:dyDescent="0.45">
      <c r="A50" s="429" t="s">
        <v>1747</v>
      </c>
      <c r="B50" s="413" t="s">
        <v>1735</v>
      </c>
      <c r="C50" s="229">
        <v>211</v>
      </c>
      <c r="D50" s="417" t="s">
        <v>1719</v>
      </c>
      <c r="E50" s="417">
        <v>44273</v>
      </c>
      <c r="F50" s="429">
        <v>44274</v>
      </c>
      <c r="G50" s="414" t="s">
        <v>1736</v>
      </c>
      <c r="H50" s="413" t="s">
        <v>1718</v>
      </c>
      <c r="I50" s="445">
        <v>211</v>
      </c>
      <c r="J50" s="414" t="s">
        <v>1719</v>
      </c>
      <c r="K50" s="417">
        <v>44268</v>
      </c>
      <c r="L50" s="417">
        <v>44269</v>
      </c>
      <c r="M50" s="1041"/>
      <c r="N50" s="1042"/>
      <c r="O50" s="1042"/>
      <c r="P50" s="1042"/>
      <c r="Q50" s="1043"/>
      <c r="R50" s="970"/>
      <c r="S50" s="973"/>
      <c r="T50" s="976"/>
      <c r="U50" s="979"/>
      <c r="V50" s="1047"/>
      <c r="W50" s="967"/>
      <c r="X50" s="985"/>
      <c r="Y50" s="985"/>
    </row>
    <row r="51" spans="1:25" x14ac:dyDescent="0.4">
      <c r="A51" s="13"/>
      <c r="B51" s="13"/>
      <c r="C51" s="13"/>
      <c r="D51" s="13"/>
      <c r="E51" s="13"/>
      <c r="F51" s="13"/>
      <c r="G51" s="13"/>
      <c r="H51" s="13"/>
      <c r="I51" s="13"/>
      <c r="J51" s="13"/>
      <c r="K51" s="376"/>
      <c r="L51" s="376"/>
      <c r="M51" s="376"/>
      <c r="N51" s="376"/>
      <c r="O51" s="376"/>
      <c r="P51" s="376"/>
      <c r="Q51" s="13"/>
      <c r="R51" s="13"/>
      <c r="S51" s="377"/>
      <c r="T51" s="13"/>
      <c r="U51" s="13"/>
      <c r="V51" s="3"/>
      <c r="W51" s="376"/>
      <c r="X51" s="376"/>
      <c r="Y51" s="3"/>
    </row>
    <row r="52" spans="1:25" x14ac:dyDescent="0.4">
      <c r="A52" s="13"/>
      <c r="B52" s="13"/>
      <c r="C52" s="13"/>
      <c r="D52" s="13"/>
      <c r="E52" s="13"/>
      <c r="F52" s="13"/>
      <c r="G52" s="13"/>
      <c r="H52" s="13"/>
      <c r="I52" s="13"/>
      <c r="J52" s="13"/>
      <c r="K52" s="376"/>
      <c r="L52" s="376"/>
      <c r="M52" s="376"/>
      <c r="N52" s="376"/>
      <c r="O52" s="376"/>
      <c r="P52" s="376"/>
      <c r="Q52" s="13"/>
      <c r="R52" s="13"/>
      <c r="S52" s="376"/>
      <c r="T52" s="13"/>
      <c r="U52" s="3"/>
      <c r="V52" s="3"/>
      <c r="W52" s="378"/>
      <c r="X52" s="378"/>
      <c r="Y52" s="3"/>
    </row>
    <row r="53" spans="1:25" x14ac:dyDescent="0.4">
      <c r="A53" s="16" t="s">
        <v>1754</v>
      </c>
      <c r="B53" s="3"/>
      <c r="C53" s="3"/>
      <c r="D53" s="3"/>
      <c r="E53" s="3"/>
      <c r="F53" s="3"/>
      <c r="G53" s="3"/>
      <c r="H53" s="3"/>
      <c r="I53" s="3"/>
      <c r="J53" s="16"/>
      <c r="K53" s="3"/>
      <c r="L53" s="3"/>
      <c r="M53" s="3"/>
      <c r="N53" s="3"/>
      <c r="O53" s="3"/>
      <c r="P53" s="3"/>
      <c r="Q53" s="3"/>
      <c r="R53" s="3"/>
      <c r="S53" s="3"/>
      <c r="T53" s="13"/>
      <c r="U53" s="3"/>
      <c r="V53" s="3"/>
      <c r="W53" s="378"/>
      <c r="X53" s="378"/>
      <c r="Y53" s="3"/>
    </row>
    <row r="54" spans="1:25" x14ac:dyDescent="0.4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16"/>
      <c r="S54" s="16"/>
      <c r="T54" s="3"/>
      <c r="U54" s="3"/>
      <c r="V54" s="3"/>
      <c r="W54" s="378"/>
      <c r="X54" s="378"/>
      <c r="Y54" s="3"/>
    </row>
    <row r="55" spans="1:25" x14ac:dyDescent="0.4">
      <c r="A55" s="16" t="s">
        <v>1755</v>
      </c>
      <c r="B55" s="16"/>
      <c r="C55" s="16"/>
      <c r="D55" s="15" t="s">
        <v>1756</v>
      </c>
      <c r="E55" s="3"/>
      <c r="F55" s="3"/>
      <c r="G55" s="3"/>
      <c r="H55" s="3"/>
      <c r="I55" s="3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3"/>
      <c r="V55" s="16"/>
      <c r="W55" s="378"/>
      <c r="X55" s="378"/>
      <c r="Y55" s="16"/>
    </row>
    <row r="56" spans="1:25" x14ac:dyDescent="0.4">
      <c r="A56" s="16" t="s">
        <v>1757</v>
      </c>
      <c r="B56" s="16"/>
      <c r="C56" s="16"/>
      <c r="D56" s="1033" t="s">
        <v>1758</v>
      </c>
      <c r="E56" s="1034"/>
      <c r="F56" s="1034"/>
      <c r="G56" s="3"/>
      <c r="H56" s="3"/>
      <c r="I56" s="3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3"/>
      <c r="V56" s="16"/>
      <c r="W56" s="378"/>
      <c r="X56" s="378"/>
      <c r="Y56" s="16"/>
    </row>
    <row r="57" spans="1:25" x14ac:dyDescent="0.4">
      <c r="A57" s="16"/>
      <c r="B57" s="16"/>
      <c r="C57" s="16"/>
      <c r="D57" s="3"/>
      <c r="E57" s="3"/>
      <c r="F57" s="3"/>
      <c r="G57" s="3"/>
      <c r="H57" s="3"/>
      <c r="I57" s="3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3"/>
      <c r="V57" s="16"/>
      <c r="W57" s="378"/>
      <c r="X57" s="378"/>
      <c r="Y57" s="16"/>
    </row>
    <row r="58" spans="1:25" x14ac:dyDescent="0.4">
      <c r="A58" s="14" t="s">
        <v>1759</v>
      </c>
      <c r="B58" s="13"/>
      <c r="C58" s="13"/>
      <c r="D58" s="13"/>
      <c r="E58" s="14"/>
      <c r="F58" s="13"/>
      <c r="G58" s="14" t="s">
        <v>1760</v>
      </c>
      <c r="H58" s="13"/>
      <c r="I58" s="13"/>
      <c r="J58" s="14"/>
      <c r="K58" s="13"/>
      <c r="L58" s="13"/>
      <c r="M58" s="14" t="s">
        <v>1761</v>
      </c>
      <c r="N58" s="13"/>
      <c r="O58" s="13"/>
      <c r="P58" s="13"/>
      <c r="Q58" s="13"/>
      <c r="T58" s="16"/>
      <c r="U58" s="3"/>
      <c r="V58" s="16"/>
      <c r="W58" s="378"/>
      <c r="X58" s="378"/>
      <c r="Y58" s="16"/>
    </row>
    <row r="59" spans="1:25" x14ac:dyDescent="0.4">
      <c r="A59" s="14" t="s">
        <v>1762</v>
      </c>
      <c r="B59" s="13"/>
      <c r="C59" s="13"/>
      <c r="D59" s="13"/>
      <c r="E59" s="14"/>
      <c r="F59" s="13"/>
      <c r="G59" s="14" t="s">
        <v>1763</v>
      </c>
      <c r="H59" s="13"/>
      <c r="I59" s="13"/>
      <c r="J59" s="14"/>
      <c r="K59" s="13"/>
      <c r="L59" s="13"/>
      <c r="M59" s="14" t="s">
        <v>1764</v>
      </c>
      <c r="N59" s="13"/>
      <c r="O59" s="13"/>
      <c r="P59" s="13"/>
      <c r="Q59" s="13"/>
    </row>
    <row r="60" spans="1:25" x14ac:dyDescent="0.4">
      <c r="A60" s="13" t="s">
        <v>1765</v>
      </c>
      <c r="B60" s="13"/>
      <c r="C60" s="13"/>
      <c r="D60" s="13"/>
      <c r="E60" s="5"/>
      <c r="F60" s="5"/>
      <c r="G60" s="1048" t="s">
        <v>1766</v>
      </c>
      <c r="H60" s="1048"/>
      <c r="I60" s="1048"/>
      <c r="J60" s="1048"/>
      <c r="K60" s="1048"/>
      <c r="L60" s="13"/>
      <c r="M60" s="13"/>
      <c r="N60" s="13"/>
      <c r="O60" s="13"/>
      <c r="P60" s="13"/>
      <c r="Q60" s="13"/>
    </row>
    <row r="61" spans="1:25" x14ac:dyDescent="0.4">
      <c r="A61" s="13" t="s">
        <v>1767</v>
      </c>
      <c r="B61" s="13"/>
      <c r="C61" s="13"/>
      <c r="D61" s="13"/>
      <c r="E61" s="5"/>
      <c r="F61" s="5"/>
      <c r="G61" s="1048" t="s">
        <v>1768</v>
      </c>
      <c r="H61" s="1048"/>
      <c r="I61" s="1048"/>
      <c r="J61" s="1048"/>
      <c r="K61" s="1048"/>
      <c r="L61" s="13"/>
      <c r="M61" s="14" t="s">
        <v>1769</v>
      </c>
      <c r="N61" s="13"/>
      <c r="O61" s="13"/>
      <c r="P61" s="13"/>
      <c r="Q61" s="13"/>
    </row>
    <row r="62" spans="1:25" ht="15.5" x14ac:dyDescent="0.45">
      <c r="A62" s="13" t="s">
        <v>1770</v>
      </c>
      <c r="B62" s="13"/>
      <c r="C62" s="13"/>
      <c r="D62" s="13"/>
      <c r="E62" s="13"/>
      <c r="F62" s="13"/>
      <c r="G62" s="13" t="s">
        <v>1771</v>
      </c>
      <c r="H62" s="13"/>
      <c r="I62" s="13"/>
      <c r="J62" s="13"/>
      <c r="K62" s="13"/>
      <c r="L62" s="13"/>
      <c r="M62" s="27" t="s">
        <v>1772</v>
      </c>
      <c r="N62" s="13"/>
      <c r="O62" s="13"/>
      <c r="P62" s="13"/>
      <c r="Q62" s="13"/>
    </row>
    <row r="63" spans="1:25" ht="14" x14ac:dyDescent="0.4">
      <c r="A63"/>
      <c r="B63"/>
      <c r="C63"/>
      <c r="D63"/>
      <c r="E63"/>
      <c r="F63"/>
      <c r="G63"/>
      <c r="H63"/>
      <c r="I63"/>
      <c r="J63"/>
      <c r="K63"/>
      <c r="L63"/>
      <c r="M63"/>
    </row>
    <row r="64" spans="1:25" ht="14" x14ac:dyDescent="0.4">
      <c r="A64"/>
      <c r="B64"/>
      <c r="C64"/>
      <c r="D64"/>
      <c r="E64"/>
      <c r="F64"/>
      <c r="G64"/>
      <c r="H64"/>
      <c r="I64"/>
      <c r="J64"/>
      <c r="K64"/>
      <c r="L64"/>
      <c r="M64"/>
    </row>
    <row r="65" spans="1:13" ht="14" x14ac:dyDescent="0.4">
      <c r="A65"/>
      <c r="B65"/>
      <c r="C65"/>
      <c r="D65"/>
      <c r="E65"/>
      <c r="F65"/>
      <c r="G65"/>
      <c r="H65"/>
      <c r="I65"/>
      <c r="J65"/>
      <c r="K65"/>
      <c r="L65"/>
      <c r="M65"/>
    </row>
    <row r="66" spans="1:13" ht="14" x14ac:dyDescent="0.4">
      <c r="A66"/>
      <c r="B66"/>
      <c r="C66"/>
      <c r="D66"/>
      <c r="E66"/>
      <c r="F66"/>
      <c r="G66"/>
      <c r="H66"/>
      <c r="I66"/>
      <c r="J66"/>
      <c r="K66"/>
      <c r="L66"/>
      <c r="M66"/>
    </row>
    <row r="67" spans="1:13" ht="14" x14ac:dyDescent="0.4">
      <c r="A67"/>
      <c r="B67"/>
      <c r="C67"/>
      <c r="D67"/>
      <c r="E67"/>
      <c r="F67"/>
      <c r="G67"/>
      <c r="H67"/>
      <c r="I67"/>
      <c r="J67"/>
      <c r="K67"/>
      <c r="L67"/>
      <c r="M67"/>
    </row>
    <row r="68" spans="1:13" ht="14" x14ac:dyDescent="0.4">
      <c r="A68"/>
      <c r="B68"/>
      <c r="C68"/>
      <c r="D68"/>
      <c r="E68"/>
      <c r="F68"/>
      <c r="G68"/>
      <c r="H68"/>
      <c r="I68"/>
      <c r="J68"/>
      <c r="K68"/>
      <c r="L68"/>
      <c r="M68"/>
    </row>
    <row r="69" spans="1:13" ht="14" x14ac:dyDescent="0.4">
      <c r="A69"/>
      <c r="B69"/>
      <c r="C69"/>
      <c r="D69"/>
      <c r="E69"/>
      <c r="F69"/>
      <c r="G69"/>
      <c r="H69"/>
      <c r="I69"/>
      <c r="J69"/>
      <c r="K69"/>
      <c r="L69"/>
      <c r="M69"/>
    </row>
    <row r="70" spans="1:13" ht="14" x14ac:dyDescent="0.4">
      <c r="A70"/>
      <c r="B70"/>
      <c r="C70"/>
      <c r="D70"/>
      <c r="E70"/>
      <c r="F70"/>
      <c r="G70"/>
      <c r="H70"/>
      <c r="I70"/>
      <c r="J70"/>
      <c r="K70"/>
      <c r="L70"/>
      <c r="M70"/>
    </row>
    <row r="71" spans="1:13" ht="14" x14ac:dyDescent="0.4">
      <c r="A71"/>
      <c r="B71"/>
      <c r="C71"/>
      <c r="D71"/>
      <c r="E71"/>
      <c r="F71"/>
      <c r="G71"/>
      <c r="H71"/>
      <c r="I71"/>
      <c r="J71"/>
      <c r="K71"/>
      <c r="L71"/>
      <c r="M71"/>
    </row>
    <row r="72" spans="1:13" ht="14" x14ac:dyDescent="0.4">
      <c r="A72"/>
      <c r="B72"/>
      <c r="C72"/>
      <c r="D72"/>
      <c r="E72"/>
      <c r="F72"/>
      <c r="G72"/>
      <c r="H72"/>
      <c r="I72"/>
      <c r="J72"/>
      <c r="K72"/>
      <c r="L72"/>
      <c r="M72"/>
    </row>
    <row r="73" spans="1:13" ht="14" x14ac:dyDescent="0.4">
      <c r="A73"/>
      <c r="B73"/>
      <c r="C73"/>
      <c r="D73"/>
      <c r="E73"/>
      <c r="F73"/>
      <c r="G73"/>
      <c r="H73"/>
      <c r="I73"/>
      <c r="J73"/>
      <c r="K73"/>
      <c r="L73"/>
      <c r="M73"/>
    </row>
    <row r="74" spans="1:13" ht="14" x14ac:dyDescent="0.4">
      <c r="A74"/>
      <c r="B74"/>
      <c r="C74"/>
      <c r="D74"/>
      <c r="E74"/>
      <c r="F74"/>
      <c r="G74"/>
      <c r="H74"/>
      <c r="I74"/>
      <c r="J74"/>
      <c r="K74"/>
      <c r="L74"/>
      <c r="M74"/>
    </row>
    <row r="75" spans="1:13" ht="14" x14ac:dyDescent="0.4">
      <c r="A75"/>
      <c r="B75"/>
      <c r="C75"/>
      <c r="D75"/>
      <c r="E75"/>
      <c r="F75"/>
      <c r="G75"/>
      <c r="H75"/>
      <c r="I75"/>
      <c r="J75"/>
      <c r="K75"/>
      <c r="L75"/>
      <c r="M75"/>
    </row>
    <row r="76" spans="1:13" ht="14" x14ac:dyDescent="0.4">
      <c r="A76"/>
      <c r="B76"/>
      <c r="C76"/>
      <c r="D76"/>
      <c r="E76"/>
      <c r="F76"/>
      <c r="G76"/>
      <c r="H76"/>
      <c r="I76"/>
      <c r="J76"/>
      <c r="K76"/>
      <c r="L76"/>
      <c r="M76"/>
    </row>
    <row r="77" spans="1:13" ht="14" x14ac:dyDescent="0.4">
      <c r="A77"/>
      <c r="B77"/>
      <c r="C77"/>
      <c r="D77"/>
      <c r="E77"/>
      <c r="F77"/>
      <c r="G77"/>
      <c r="H77"/>
      <c r="I77"/>
      <c r="J77"/>
      <c r="K77"/>
      <c r="L77"/>
      <c r="M77"/>
    </row>
  </sheetData>
  <mergeCells count="125">
    <mergeCell ref="A8:Q8"/>
    <mergeCell ref="A9:F9"/>
    <mergeCell ref="G9:L9"/>
    <mergeCell ref="M9:Q9"/>
    <mergeCell ref="B10:C10"/>
    <mergeCell ref="H10:J10"/>
    <mergeCell ref="N10:O10"/>
    <mergeCell ref="B11:C11"/>
    <mergeCell ref="H11:J11"/>
    <mergeCell ref="N11:O11"/>
    <mergeCell ref="D56:F56"/>
    <mergeCell ref="G60:K60"/>
    <mergeCell ref="G61:K61"/>
    <mergeCell ref="W12:W14"/>
    <mergeCell ref="R12:R14"/>
    <mergeCell ref="S12:S14"/>
    <mergeCell ref="T12:T14"/>
    <mergeCell ref="U12:U14"/>
    <mergeCell ref="V12:V14"/>
    <mergeCell ref="U42:U44"/>
    <mergeCell ref="V42:V44"/>
    <mergeCell ref="W42:W44"/>
    <mergeCell ref="V30:V32"/>
    <mergeCell ref="W30:W32"/>
    <mergeCell ref="W33:W35"/>
    <mergeCell ref="V18:V20"/>
    <mergeCell ref="W18:W20"/>
    <mergeCell ref="W39:W41"/>
    <mergeCell ref="M12:Q50"/>
    <mergeCell ref="U18:U20"/>
    <mergeCell ref="S21:S23"/>
    <mergeCell ref="T21:T23"/>
    <mergeCell ref="R15:R17"/>
    <mergeCell ref="S15:S17"/>
    <mergeCell ref="X45:X47"/>
    <mergeCell ref="Y45:Y47"/>
    <mergeCell ref="X48:X50"/>
    <mergeCell ref="Y48:Y50"/>
    <mergeCell ref="R48:R50"/>
    <mergeCell ref="S48:S50"/>
    <mergeCell ref="T48:T50"/>
    <mergeCell ref="U48:U50"/>
    <mergeCell ref="V48:V50"/>
    <mergeCell ref="W48:W50"/>
    <mergeCell ref="R45:R47"/>
    <mergeCell ref="S45:S47"/>
    <mergeCell ref="T45:T47"/>
    <mergeCell ref="U45:U47"/>
    <mergeCell ref="V45:V47"/>
    <mergeCell ref="W45:W47"/>
    <mergeCell ref="X42:X44"/>
    <mergeCell ref="Y42:Y44"/>
    <mergeCell ref="R39:R41"/>
    <mergeCell ref="S39:S41"/>
    <mergeCell ref="T39:T41"/>
    <mergeCell ref="U39:U41"/>
    <mergeCell ref="V39:V41"/>
    <mergeCell ref="R42:R44"/>
    <mergeCell ref="S42:S44"/>
    <mergeCell ref="T42:T44"/>
    <mergeCell ref="X36:X38"/>
    <mergeCell ref="Y36:Y38"/>
    <mergeCell ref="R36:R38"/>
    <mergeCell ref="S36:S38"/>
    <mergeCell ref="T36:T38"/>
    <mergeCell ref="U36:U38"/>
    <mergeCell ref="V36:V38"/>
    <mergeCell ref="W36:W38"/>
    <mergeCell ref="X39:X41"/>
    <mergeCell ref="Y39:Y41"/>
    <mergeCell ref="X33:X35"/>
    <mergeCell ref="Y33:Y35"/>
    <mergeCell ref="W27:W29"/>
    <mergeCell ref="R33:R35"/>
    <mergeCell ref="S33:S35"/>
    <mergeCell ref="T33:T35"/>
    <mergeCell ref="U33:U35"/>
    <mergeCell ref="V33:V35"/>
    <mergeCell ref="R30:R32"/>
    <mergeCell ref="S30:S32"/>
    <mergeCell ref="T30:T32"/>
    <mergeCell ref="U30:U32"/>
    <mergeCell ref="X27:X29"/>
    <mergeCell ref="Y27:Y29"/>
    <mergeCell ref="X30:X32"/>
    <mergeCell ref="Y30:Y32"/>
    <mergeCell ref="R27:R29"/>
    <mergeCell ref="S27:S29"/>
    <mergeCell ref="T27:T29"/>
    <mergeCell ref="U27:U29"/>
    <mergeCell ref="V27:V29"/>
    <mergeCell ref="V8:W8"/>
    <mergeCell ref="R9:R11"/>
    <mergeCell ref="S9:U11"/>
    <mergeCell ref="V9:V11"/>
    <mergeCell ref="W9:W11"/>
    <mergeCell ref="X21:X23"/>
    <mergeCell ref="Y21:Y23"/>
    <mergeCell ref="X24:X26"/>
    <mergeCell ref="Y24:Y26"/>
    <mergeCell ref="V21:V23"/>
    <mergeCell ref="W21:W23"/>
    <mergeCell ref="U21:U23"/>
    <mergeCell ref="R21:R23"/>
    <mergeCell ref="X18:X20"/>
    <mergeCell ref="X9:X11"/>
    <mergeCell ref="Y9:Y11"/>
    <mergeCell ref="Y18:Y20"/>
    <mergeCell ref="X12:X14"/>
    <mergeCell ref="Y12:Y14"/>
    <mergeCell ref="X15:X17"/>
    <mergeCell ref="Y15:Y17"/>
    <mergeCell ref="R18:R20"/>
    <mergeCell ref="S18:S20"/>
    <mergeCell ref="T18:T20"/>
    <mergeCell ref="T15:T17"/>
    <mergeCell ref="U15:U17"/>
    <mergeCell ref="V15:V17"/>
    <mergeCell ref="W15:W17"/>
    <mergeCell ref="R24:R26"/>
    <mergeCell ref="S24:S26"/>
    <mergeCell ref="T24:T26"/>
    <mergeCell ref="U24:U26"/>
    <mergeCell ref="V24:V26"/>
    <mergeCell ref="W24:W26"/>
  </mergeCells>
  <hyperlinks>
    <hyperlink ref="M62" r:id="rId1" xr:uid="{F55536DB-FA49-4C6A-99C3-CE458519292B}"/>
  </hyperlinks>
  <pageMargins left="0.7" right="0.7" top="0.75" bottom="0.75" header="0.3" footer="0.3"/>
  <pageSetup paperSize="9" orientation="portrait" verticalDpi="0" r:id="rId2"/>
  <headerFooter>
    <oddFooter>&amp;L&amp;1#&amp;"Calibri"&amp;10&amp;K000000Sensitivity: Internal</oddFooter>
  </headerFooter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>
    <tabColor rgb="FF00B0F0"/>
  </sheetPr>
  <dimension ref="A5:AE61"/>
  <sheetViews>
    <sheetView topLeftCell="A7" workbookViewId="0">
      <selection activeCell="E40" sqref="E40"/>
    </sheetView>
  </sheetViews>
  <sheetFormatPr defaultColWidth="9.08984375" defaultRowHeight="13" x14ac:dyDescent="0.4"/>
  <cols>
    <col min="1" max="1" width="19.08984375" style="2" customWidth="1"/>
    <col min="2" max="2" width="3.453125" style="2" customWidth="1"/>
    <col min="3" max="3" width="4.54296875" style="2" customWidth="1"/>
    <col min="4" max="4" width="2.54296875" style="2" customWidth="1"/>
    <col min="5" max="6" width="7.08984375" style="2" customWidth="1"/>
    <col min="7" max="7" width="17.453125" style="2" customWidth="1"/>
    <col min="8" max="8" width="3.453125" style="2" customWidth="1"/>
    <col min="9" max="9" width="4.453125" style="2" customWidth="1"/>
    <col min="10" max="10" width="2.54296875" style="2" customWidth="1"/>
    <col min="11" max="12" width="7.08984375" style="2" customWidth="1"/>
    <col min="13" max="13" width="14.08984375" style="2" customWidth="1"/>
    <col min="14" max="14" width="4.54296875" style="2" customWidth="1"/>
    <col min="15" max="15" width="5.453125" style="2" customWidth="1"/>
    <col min="16" max="16" width="7.08984375" style="2" customWidth="1"/>
    <col min="17" max="17" width="4.90625" style="2" customWidth="1"/>
    <col min="18" max="18" width="18.54296875" style="2" customWidth="1"/>
    <col min="19" max="19" width="3.08984375" style="2" customWidth="1"/>
    <col min="20" max="20" width="5.08984375" style="2" customWidth="1"/>
    <col min="21" max="21" width="2.54296875" style="2" customWidth="1"/>
    <col min="22" max="23" width="11.453125" style="2" customWidth="1"/>
    <col min="24" max="27" width="11.54296875" style="2" customWidth="1"/>
    <col min="28" max="29" width="11" style="2" customWidth="1"/>
    <col min="30" max="16384" width="9.08984375" style="2"/>
  </cols>
  <sheetData>
    <row r="5" spans="1:31" ht="19.5" x14ac:dyDescent="0.6">
      <c r="A5" s="7" t="s">
        <v>1703</v>
      </c>
      <c r="B5" s="8" t="s">
        <v>1432</v>
      </c>
      <c r="C5" s="382"/>
      <c r="D5" s="382"/>
      <c r="E5" s="382"/>
      <c r="F5" s="382"/>
      <c r="G5" s="382"/>
      <c r="H5" s="382"/>
      <c r="I5" s="382"/>
      <c r="J5" s="382"/>
      <c r="L5" s="44"/>
      <c r="M5" s="44"/>
      <c r="N5" s="44"/>
      <c r="O5" s="44"/>
      <c r="P5" s="44"/>
    </row>
    <row r="6" spans="1:31" ht="14.15" customHeight="1" x14ac:dyDescent="0.6">
      <c r="A6" s="7"/>
      <c r="B6" s="8"/>
      <c r="C6" s="382"/>
      <c r="D6" s="382"/>
      <c r="E6" s="382"/>
      <c r="F6" s="382"/>
      <c r="G6" s="382"/>
      <c r="H6" s="382"/>
      <c r="I6" s="382"/>
      <c r="J6" s="382"/>
      <c r="L6" s="44"/>
      <c r="M6" s="44"/>
      <c r="N6" s="44"/>
      <c r="O6" s="44"/>
      <c r="P6" s="44"/>
    </row>
    <row r="7" spans="1:31" ht="14.15" customHeight="1" thickBot="1" x14ac:dyDescent="0.45">
      <c r="A7" s="38"/>
      <c r="B7" s="38"/>
      <c r="C7" s="38"/>
      <c r="D7" s="38"/>
      <c r="E7" s="38"/>
      <c r="F7" s="38"/>
      <c r="G7" s="38"/>
      <c r="H7" s="38"/>
      <c r="I7" s="38"/>
      <c r="J7" s="382"/>
      <c r="K7" s="44"/>
      <c r="L7" s="44"/>
      <c r="M7" s="44"/>
      <c r="N7" s="44"/>
      <c r="O7" s="44"/>
      <c r="P7" s="44"/>
    </row>
    <row r="8" spans="1:31" s="3" customFormat="1" ht="13.5" customHeight="1" thickBot="1" x14ac:dyDescent="0.45">
      <c r="A8" s="992" t="s">
        <v>1704</v>
      </c>
      <c r="B8" s="993"/>
      <c r="C8" s="993"/>
      <c r="D8" s="993"/>
      <c r="E8" s="993"/>
      <c r="F8" s="993"/>
      <c r="G8" s="993"/>
      <c r="H8" s="993"/>
      <c r="I8" s="993"/>
      <c r="J8" s="993"/>
      <c r="K8" s="993"/>
      <c r="L8" s="993"/>
      <c r="M8" s="993"/>
      <c r="N8" s="993"/>
      <c r="O8" s="993"/>
      <c r="P8" s="993"/>
      <c r="Q8" s="994"/>
      <c r="R8" s="2"/>
      <c r="S8" s="2"/>
      <c r="T8" s="2"/>
      <c r="U8" s="2"/>
      <c r="V8" s="1097" t="s">
        <v>1705</v>
      </c>
      <c r="W8" s="1098"/>
      <c r="X8" s="2"/>
      <c r="Y8" s="2"/>
      <c r="Z8" s="2"/>
      <c r="AA8" s="992" t="s">
        <v>1779</v>
      </c>
      <c r="AB8" s="993"/>
      <c r="AC8" s="994"/>
      <c r="AD8" s="2"/>
      <c r="AE8" s="2"/>
    </row>
    <row r="9" spans="1:31" ht="13.5" customHeight="1" thickBot="1" x14ac:dyDescent="0.45">
      <c r="A9" s="995" t="s">
        <v>1706</v>
      </c>
      <c r="B9" s="996"/>
      <c r="C9" s="996"/>
      <c r="D9" s="996"/>
      <c r="E9" s="996"/>
      <c r="F9" s="997"/>
      <c r="G9" s="998" t="s">
        <v>1707</v>
      </c>
      <c r="H9" s="999"/>
      <c r="I9" s="999"/>
      <c r="J9" s="999"/>
      <c r="K9" s="999"/>
      <c r="L9" s="1000"/>
      <c r="M9" s="1001" t="s">
        <v>1708</v>
      </c>
      <c r="N9" s="1002"/>
      <c r="O9" s="1002"/>
      <c r="P9" s="1002"/>
      <c r="Q9" s="1003"/>
      <c r="R9" s="1018" t="s">
        <v>1709</v>
      </c>
      <c r="S9" s="1021" t="s">
        <v>1710</v>
      </c>
      <c r="T9" s="1022"/>
      <c r="U9" s="1023"/>
      <c r="V9" s="1030" t="s">
        <v>1711</v>
      </c>
      <c r="W9" s="1030" t="s">
        <v>1712</v>
      </c>
      <c r="X9" s="1030" t="s">
        <v>52</v>
      </c>
      <c r="Y9" s="1030" t="s">
        <v>195</v>
      </c>
      <c r="Z9" s="1030" t="s">
        <v>406</v>
      </c>
      <c r="AA9" s="1065" t="s">
        <v>1780</v>
      </c>
      <c r="AB9" s="1065" t="s">
        <v>616</v>
      </c>
      <c r="AC9" s="1065" t="s">
        <v>632</v>
      </c>
    </row>
    <row r="10" spans="1:31" s="3" customFormat="1" ht="13.5" customHeight="1" x14ac:dyDescent="0.4">
      <c r="A10" s="395" t="s">
        <v>1714</v>
      </c>
      <c r="B10" s="1004" t="s">
        <v>1710</v>
      </c>
      <c r="C10" s="1005"/>
      <c r="D10" s="593"/>
      <c r="E10" s="395" t="s">
        <v>1715</v>
      </c>
      <c r="F10" s="395" t="s">
        <v>1716</v>
      </c>
      <c r="G10" s="392" t="s">
        <v>1714</v>
      </c>
      <c r="H10" s="1006" t="s">
        <v>1710</v>
      </c>
      <c r="I10" s="1007"/>
      <c r="J10" s="1008"/>
      <c r="K10" s="393" t="s">
        <v>1715</v>
      </c>
      <c r="L10" s="399" t="s">
        <v>1716</v>
      </c>
      <c r="M10" s="400" t="s">
        <v>1714</v>
      </c>
      <c r="N10" s="1009" t="s">
        <v>1710</v>
      </c>
      <c r="O10" s="1010"/>
      <c r="P10" s="400" t="s">
        <v>1715</v>
      </c>
      <c r="Q10" s="379" t="s">
        <v>1716</v>
      </c>
      <c r="R10" s="1019"/>
      <c r="S10" s="1024"/>
      <c r="T10" s="1025"/>
      <c r="U10" s="1026"/>
      <c r="V10" s="1031"/>
      <c r="W10" s="1031"/>
      <c r="X10" s="1031"/>
      <c r="Y10" s="1031"/>
      <c r="Z10" s="1031"/>
      <c r="AA10" s="1065"/>
      <c r="AB10" s="1065"/>
      <c r="AC10" s="1065"/>
    </row>
    <row r="11" spans="1:31" s="3" customFormat="1" ht="13.5" customHeight="1" thickBot="1" x14ac:dyDescent="0.45">
      <c r="A11" s="576"/>
      <c r="B11" s="1011"/>
      <c r="C11" s="1012"/>
      <c r="D11" s="576"/>
      <c r="E11" s="396"/>
      <c r="F11" s="396"/>
      <c r="G11" s="545"/>
      <c r="H11" s="1013"/>
      <c r="I11" s="1014"/>
      <c r="J11" s="1015"/>
      <c r="K11" s="394"/>
      <c r="L11" s="394"/>
      <c r="M11" s="425"/>
      <c r="N11" s="1016"/>
      <c r="O11" s="1017"/>
      <c r="P11" s="425"/>
      <c r="Q11" s="546"/>
      <c r="R11" s="1020"/>
      <c r="S11" s="1027"/>
      <c r="T11" s="1028"/>
      <c r="U11" s="1029"/>
      <c r="V11" s="1032"/>
      <c r="W11" s="1032"/>
      <c r="X11" s="1032"/>
      <c r="Y11" s="1032"/>
      <c r="Z11" s="1032"/>
      <c r="AA11" s="1066"/>
      <c r="AB11" s="1066"/>
      <c r="AC11" s="1066"/>
    </row>
    <row r="12" spans="1:31" s="3" customFormat="1" ht="13.5" customHeight="1" thickBot="1" x14ac:dyDescent="0.45">
      <c r="A12" s="435" t="s">
        <v>1781</v>
      </c>
      <c r="B12" s="387" t="s">
        <v>1726</v>
      </c>
      <c r="C12" s="443">
        <v>128</v>
      </c>
      <c r="D12" s="388" t="s">
        <v>1719</v>
      </c>
      <c r="E12" s="386">
        <v>44393</v>
      </c>
      <c r="F12" s="385">
        <v>44394</v>
      </c>
      <c r="G12" s="418"/>
      <c r="H12" s="441"/>
      <c r="I12" s="448"/>
      <c r="J12" s="419"/>
      <c r="K12" s="419"/>
      <c r="L12" s="419"/>
      <c r="M12" s="1035" t="s">
        <v>1691</v>
      </c>
      <c r="N12" s="1036"/>
      <c r="O12" s="1036"/>
      <c r="P12" s="1036"/>
      <c r="Q12" s="1037"/>
      <c r="R12" s="1085" t="s">
        <v>1782</v>
      </c>
      <c r="S12" s="971"/>
      <c r="T12" s="1088">
        <v>150</v>
      </c>
      <c r="U12" s="977" t="s">
        <v>1721</v>
      </c>
      <c r="V12" s="965">
        <v>44197</v>
      </c>
      <c r="W12" s="965">
        <v>44198</v>
      </c>
      <c r="X12" s="965">
        <f>V12+18</f>
        <v>44215</v>
      </c>
      <c r="Y12" s="965">
        <f>V12+23</f>
        <v>44220</v>
      </c>
      <c r="Z12" s="965">
        <f>V12+27</f>
        <v>44224</v>
      </c>
      <c r="AA12" s="965">
        <f>Z12+5</f>
        <v>44229</v>
      </c>
      <c r="AB12" s="965">
        <v>44470</v>
      </c>
      <c r="AC12" s="965">
        <f>Z12+8</f>
        <v>44232</v>
      </c>
    </row>
    <row r="13" spans="1:31" ht="13.5" customHeight="1" x14ac:dyDescent="0.4">
      <c r="A13" s="237" t="s">
        <v>1783</v>
      </c>
      <c r="B13" s="237" t="s">
        <v>1723</v>
      </c>
      <c r="C13" s="303">
        <v>150</v>
      </c>
      <c r="D13" s="239" t="s">
        <v>1724</v>
      </c>
      <c r="E13" s="452">
        <v>44545</v>
      </c>
      <c r="F13" s="453">
        <v>44546</v>
      </c>
      <c r="G13" s="449"/>
      <c r="H13" s="450"/>
      <c r="I13" s="455"/>
      <c r="J13" s="451"/>
      <c r="K13" s="451"/>
      <c r="L13" s="451"/>
      <c r="M13" s="1038"/>
      <c r="N13" s="1039"/>
      <c r="O13" s="1039"/>
      <c r="P13" s="1039"/>
      <c r="Q13" s="1040"/>
      <c r="R13" s="1086"/>
      <c r="S13" s="972"/>
      <c r="T13" s="1089"/>
      <c r="U13" s="978"/>
      <c r="V13" s="966"/>
      <c r="W13" s="966"/>
      <c r="X13" s="966"/>
      <c r="Y13" s="966"/>
      <c r="Z13" s="966"/>
      <c r="AA13" s="966"/>
      <c r="AB13" s="966"/>
      <c r="AC13" s="966"/>
    </row>
    <row r="14" spans="1:31" s="3" customFormat="1" ht="13.5" customHeight="1" thickBot="1" x14ac:dyDescent="0.45">
      <c r="A14" s="430" t="s">
        <v>1717</v>
      </c>
      <c r="B14" s="413" t="s">
        <v>1718</v>
      </c>
      <c r="C14" s="445">
        <v>150</v>
      </c>
      <c r="D14" s="414" t="s">
        <v>1719</v>
      </c>
      <c r="E14" s="414">
        <v>44551</v>
      </c>
      <c r="F14" s="430">
        <v>44552</v>
      </c>
      <c r="G14" s="121" t="s">
        <v>1717</v>
      </c>
      <c r="H14" s="115" t="s">
        <v>1718</v>
      </c>
      <c r="I14" s="309">
        <v>150</v>
      </c>
      <c r="J14" s="116" t="s">
        <v>1719</v>
      </c>
      <c r="K14" s="186">
        <v>44549</v>
      </c>
      <c r="L14" s="186">
        <v>44550</v>
      </c>
      <c r="M14" s="1038"/>
      <c r="N14" s="1039"/>
      <c r="O14" s="1039"/>
      <c r="P14" s="1039"/>
      <c r="Q14" s="1040"/>
      <c r="R14" s="1087"/>
      <c r="S14" s="973"/>
      <c r="T14" s="1090"/>
      <c r="U14" s="979"/>
      <c r="V14" s="967"/>
      <c r="W14" s="967"/>
      <c r="X14" s="967"/>
      <c r="Y14" s="967"/>
      <c r="Z14" s="967"/>
      <c r="AA14" s="967"/>
      <c r="AB14" s="967"/>
      <c r="AC14" s="967"/>
    </row>
    <row r="15" spans="1:31" s="3" customFormat="1" ht="13.5" customHeight="1" x14ac:dyDescent="0.4">
      <c r="A15" s="435" t="s">
        <v>1730</v>
      </c>
      <c r="B15" s="387" t="s">
        <v>1726</v>
      </c>
      <c r="C15" s="443">
        <v>137</v>
      </c>
      <c r="D15" s="388" t="s">
        <v>1719</v>
      </c>
      <c r="E15" s="386">
        <v>44400</v>
      </c>
      <c r="F15" s="385">
        <v>44401</v>
      </c>
      <c r="G15" s="419"/>
      <c r="H15" s="441"/>
      <c r="I15" s="446"/>
      <c r="J15" s="419"/>
      <c r="K15" s="419"/>
      <c r="L15" s="419"/>
      <c r="M15" s="1038"/>
      <c r="N15" s="1039"/>
      <c r="O15" s="1039"/>
      <c r="P15" s="1039"/>
      <c r="Q15" s="1040"/>
      <c r="R15" s="1085" t="s">
        <v>1784</v>
      </c>
      <c r="S15" s="971"/>
      <c r="T15" s="1088">
        <v>151</v>
      </c>
      <c r="U15" s="977" t="s">
        <v>1721</v>
      </c>
      <c r="V15" s="965">
        <v>44204</v>
      </c>
      <c r="W15" s="965">
        <v>44205</v>
      </c>
      <c r="X15" s="965">
        <f>V15+18</f>
        <v>44222</v>
      </c>
      <c r="Y15" s="965">
        <f>V15+23</f>
        <v>44227</v>
      </c>
      <c r="Z15" s="965">
        <f>V15+27</f>
        <v>44231</v>
      </c>
      <c r="AA15" s="965">
        <f>Z15+5</f>
        <v>44236</v>
      </c>
      <c r="AB15" s="965">
        <v>44477</v>
      </c>
      <c r="AC15" s="965">
        <f>Z15+8</f>
        <v>44239</v>
      </c>
    </row>
    <row r="16" spans="1:31" s="3" customFormat="1" ht="13.5" customHeight="1" x14ac:dyDescent="0.4">
      <c r="A16" s="408" t="s">
        <v>1785</v>
      </c>
      <c r="B16" s="270" t="s">
        <v>1723</v>
      </c>
      <c r="C16" s="629">
        <v>151</v>
      </c>
      <c r="D16" s="766" t="s">
        <v>1724</v>
      </c>
      <c r="E16" s="270">
        <v>44552</v>
      </c>
      <c r="F16" s="408">
        <v>44553</v>
      </c>
      <c r="G16" s="451"/>
      <c r="H16" s="450"/>
      <c r="I16" s="210"/>
      <c r="J16" s="451"/>
      <c r="K16" s="451"/>
      <c r="L16" s="451"/>
      <c r="M16" s="1038"/>
      <c r="N16" s="1039"/>
      <c r="O16" s="1039"/>
      <c r="P16" s="1039"/>
      <c r="Q16" s="1040"/>
      <c r="R16" s="1086"/>
      <c r="S16" s="972"/>
      <c r="T16" s="1089"/>
      <c r="U16" s="978"/>
      <c r="V16" s="966"/>
      <c r="W16" s="966"/>
      <c r="X16" s="966"/>
      <c r="Y16" s="966"/>
      <c r="Z16" s="966"/>
      <c r="AA16" s="966"/>
      <c r="AB16" s="966"/>
      <c r="AC16" s="966"/>
    </row>
    <row r="17" spans="1:29" ht="13.5" customHeight="1" thickBot="1" x14ac:dyDescent="0.45">
      <c r="A17" s="430" t="s">
        <v>1727</v>
      </c>
      <c r="B17" s="413" t="s">
        <v>1718</v>
      </c>
      <c r="C17" s="445">
        <v>151</v>
      </c>
      <c r="D17" s="414" t="s">
        <v>1719</v>
      </c>
      <c r="E17" s="417">
        <v>44558</v>
      </c>
      <c r="F17" s="429">
        <v>44559</v>
      </c>
      <c r="G17" s="414" t="s">
        <v>1727</v>
      </c>
      <c r="H17" s="413" t="s">
        <v>1718</v>
      </c>
      <c r="I17" s="454">
        <v>151</v>
      </c>
      <c r="J17" s="414" t="s">
        <v>1719</v>
      </c>
      <c r="K17" s="417">
        <v>44556</v>
      </c>
      <c r="L17" s="417">
        <v>44557</v>
      </c>
      <c r="M17" s="1038"/>
      <c r="N17" s="1039"/>
      <c r="O17" s="1039"/>
      <c r="P17" s="1039"/>
      <c r="Q17" s="1040"/>
      <c r="R17" s="1087"/>
      <c r="S17" s="973"/>
      <c r="T17" s="1090"/>
      <c r="U17" s="979"/>
      <c r="V17" s="967"/>
      <c r="W17" s="967"/>
      <c r="X17" s="967"/>
      <c r="Y17" s="967"/>
      <c r="Z17" s="967"/>
      <c r="AA17" s="967"/>
      <c r="AB17" s="967"/>
      <c r="AC17" s="967"/>
    </row>
    <row r="18" spans="1:29" s="3" customFormat="1" ht="13.5" customHeight="1" x14ac:dyDescent="0.4">
      <c r="A18" s="435" t="s">
        <v>1786</v>
      </c>
      <c r="B18" s="387" t="s">
        <v>1726</v>
      </c>
      <c r="C18" s="443">
        <v>130</v>
      </c>
      <c r="D18" s="388" t="s">
        <v>1719</v>
      </c>
      <c r="E18" s="386">
        <v>44407</v>
      </c>
      <c r="F18" s="385">
        <v>44408</v>
      </c>
      <c r="G18" s="419"/>
      <c r="H18" s="441"/>
      <c r="I18" s="448"/>
      <c r="J18" s="419"/>
      <c r="K18" s="419"/>
      <c r="L18" s="419"/>
      <c r="M18" s="1038"/>
      <c r="N18" s="1039"/>
      <c r="O18" s="1039"/>
      <c r="P18" s="1039"/>
      <c r="Q18" s="1040"/>
      <c r="R18" s="1085" t="s">
        <v>1787</v>
      </c>
      <c r="S18" s="971"/>
      <c r="T18" s="1088">
        <v>152</v>
      </c>
      <c r="U18" s="977" t="s">
        <v>1721</v>
      </c>
      <c r="V18" s="965">
        <v>44211</v>
      </c>
      <c r="W18" s="965">
        <v>44212</v>
      </c>
      <c r="X18" s="965">
        <f>V18+18</f>
        <v>44229</v>
      </c>
      <c r="Y18" s="965">
        <f>V18+23</f>
        <v>44234</v>
      </c>
      <c r="Z18" s="965">
        <f>V18+27</f>
        <v>44238</v>
      </c>
      <c r="AA18" s="965">
        <f>Z18+5</f>
        <v>44243</v>
      </c>
      <c r="AB18" s="965">
        <v>44484</v>
      </c>
      <c r="AC18" s="965">
        <f>Z18+8</f>
        <v>44246</v>
      </c>
    </row>
    <row r="19" spans="1:29" s="3" customFormat="1" ht="13.5" customHeight="1" x14ac:dyDescent="0.4">
      <c r="A19" s="452" t="s">
        <v>1729</v>
      </c>
      <c r="B19" s="456" t="s">
        <v>1723</v>
      </c>
      <c r="C19" s="212">
        <v>152</v>
      </c>
      <c r="D19" s="457" t="s">
        <v>1724</v>
      </c>
      <c r="E19" s="453">
        <v>44559</v>
      </c>
      <c r="F19" s="452">
        <v>44560</v>
      </c>
      <c r="G19" s="451"/>
      <c r="H19" s="450"/>
      <c r="I19" s="455"/>
      <c r="J19" s="451"/>
      <c r="K19" s="451"/>
      <c r="L19" s="451"/>
      <c r="M19" s="1038"/>
      <c r="N19" s="1039"/>
      <c r="O19" s="1039"/>
      <c r="P19" s="1039"/>
      <c r="Q19" s="1040"/>
      <c r="R19" s="1086"/>
      <c r="S19" s="972"/>
      <c r="T19" s="1089"/>
      <c r="U19" s="978"/>
      <c r="V19" s="966"/>
      <c r="W19" s="966"/>
      <c r="X19" s="966"/>
      <c r="Y19" s="966"/>
      <c r="Z19" s="966"/>
      <c r="AA19" s="966"/>
      <c r="AB19" s="966"/>
      <c r="AC19" s="966"/>
    </row>
    <row r="20" spans="1:29" s="3" customFormat="1" ht="13.5" customHeight="1" thickBot="1" x14ac:dyDescent="0.45">
      <c r="A20" s="430" t="s">
        <v>1731</v>
      </c>
      <c r="B20" s="413" t="s">
        <v>1718</v>
      </c>
      <c r="C20" s="445">
        <v>201</v>
      </c>
      <c r="D20" s="414" t="s">
        <v>1719</v>
      </c>
      <c r="E20" s="414">
        <v>44200</v>
      </c>
      <c r="F20" s="430">
        <v>44201</v>
      </c>
      <c r="G20" s="414" t="s">
        <v>1731</v>
      </c>
      <c r="H20" s="413" t="s">
        <v>1718</v>
      </c>
      <c r="I20" s="445">
        <v>201</v>
      </c>
      <c r="J20" s="414" t="s">
        <v>1719</v>
      </c>
      <c r="K20" s="417">
        <v>44198</v>
      </c>
      <c r="L20" s="417">
        <v>44199</v>
      </c>
      <c r="M20" s="1038"/>
      <c r="N20" s="1039"/>
      <c r="O20" s="1039"/>
      <c r="P20" s="1039"/>
      <c r="Q20" s="1040"/>
      <c r="R20" s="1087"/>
      <c r="S20" s="973"/>
      <c r="T20" s="1090"/>
      <c r="U20" s="979"/>
      <c r="V20" s="967"/>
      <c r="W20" s="967"/>
      <c r="X20" s="967"/>
      <c r="Y20" s="967"/>
      <c r="Z20" s="967"/>
      <c r="AA20" s="967"/>
      <c r="AB20" s="967"/>
      <c r="AC20" s="967"/>
    </row>
    <row r="21" spans="1:29" s="3" customFormat="1" ht="13.5" customHeight="1" x14ac:dyDescent="0.4">
      <c r="A21" s="415" t="s">
        <v>1788</v>
      </c>
      <c r="B21" s="112" t="s">
        <v>1735</v>
      </c>
      <c r="C21" s="446">
        <v>201</v>
      </c>
      <c r="D21" s="113" t="s">
        <v>1719</v>
      </c>
      <c r="E21" s="419">
        <v>44203</v>
      </c>
      <c r="F21" s="418">
        <v>44204</v>
      </c>
      <c r="G21" s="419"/>
      <c r="H21" s="441"/>
      <c r="I21" s="446"/>
      <c r="J21" s="419"/>
      <c r="K21" s="419"/>
      <c r="L21" s="419"/>
      <c r="M21" s="1038"/>
      <c r="N21" s="1039"/>
      <c r="O21" s="1039"/>
      <c r="P21" s="1039"/>
      <c r="Q21" s="1040"/>
      <c r="R21" s="1085" t="s">
        <v>1789</v>
      </c>
      <c r="S21" s="971"/>
      <c r="T21" s="1088">
        <v>201</v>
      </c>
      <c r="U21" s="977" t="s">
        <v>1721</v>
      </c>
      <c r="V21" s="965">
        <v>44218</v>
      </c>
      <c r="W21" s="965">
        <v>44219</v>
      </c>
      <c r="X21" s="965">
        <f>V21+18</f>
        <v>44236</v>
      </c>
      <c r="Y21" s="965">
        <f>V21+23</f>
        <v>44241</v>
      </c>
      <c r="Z21" s="965">
        <f>V21+27</f>
        <v>44245</v>
      </c>
      <c r="AA21" s="965">
        <f>Z21+5</f>
        <v>44250</v>
      </c>
      <c r="AB21" s="965">
        <v>44491</v>
      </c>
      <c r="AC21" s="965">
        <f>Z21+8</f>
        <v>44253</v>
      </c>
    </row>
    <row r="22" spans="1:29" s="3" customFormat="1" ht="13.5" customHeight="1" x14ac:dyDescent="0.4">
      <c r="A22" s="408" t="s">
        <v>1733</v>
      </c>
      <c r="B22" s="771" t="s">
        <v>1723</v>
      </c>
      <c r="C22" s="627">
        <v>201</v>
      </c>
      <c r="D22" s="772" t="s">
        <v>1724</v>
      </c>
      <c r="E22" s="458">
        <v>44201</v>
      </c>
      <c r="F22" s="408">
        <v>44202</v>
      </c>
      <c r="G22" s="451"/>
      <c r="H22" s="450"/>
      <c r="I22" s="210"/>
      <c r="J22" s="451"/>
      <c r="K22" s="451"/>
      <c r="L22" s="451"/>
      <c r="M22" s="1038"/>
      <c r="N22" s="1039"/>
      <c r="O22" s="1039"/>
      <c r="P22" s="1039"/>
      <c r="Q22" s="1040"/>
      <c r="R22" s="1086"/>
      <c r="S22" s="972"/>
      <c r="T22" s="1089"/>
      <c r="U22" s="978"/>
      <c r="V22" s="966"/>
      <c r="W22" s="966"/>
      <c r="X22" s="966"/>
      <c r="Y22" s="966"/>
      <c r="Z22" s="966"/>
      <c r="AA22" s="966"/>
      <c r="AB22" s="966"/>
      <c r="AC22" s="966"/>
    </row>
    <row r="23" spans="1:29" s="3" customFormat="1" ht="13.5" customHeight="1" thickBot="1" x14ac:dyDescent="0.45">
      <c r="A23" s="114" t="s">
        <v>1736</v>
      </c>
      <c r="B23" s="115" t="s">
        <v>1718</v>
      </c>
      <c r="C23" s="216">
        <v>202</v>
      </c>
      <c r="D23" s="116" t="s">
        <v>1719</v>
      </c>
      <c r="E23" s="186">
        <v>44207</v>
      </c>
      <c r="F23" s="121">
        <v>44208</v>
      </c>
      <c r="G23" s="116" t="s">
        <v>1736</v>
      </c>
      <c r="H23" s="115" t="s">
        <v>1718</v>
      </c>
      <c r="I23" s="216">
        <v>202</v>
      </c>
      <c r="J23" s="116" t="s">
        <v>1719</v>
      </c>
      <c r="K23" s="186">
        <v>44205</v>
      </c>
      <c r="L23" s="186">
        <v>44206</v>
      </c>
      <c r="M23" s="1038"/>
      <c r="N23" s="1039"/>
      <c r="O23" s="1039"/>
      <c r="P23" s="1039"/>
      <c r="Q23" s="1040"/>
      <c r="R23" s="1087"/>
      <c r="S23" s="973"/>
      <c r="T23" s="1090"/>
      <c r="U23" s="979"/>
      <c r="V23" s="967"/>
      <c r="W23" s="967"/>
      <c r="X23" s="967"/>
      <c r="Y23" s="967"/>
      <c r="Z23" s="967"/>
      <c r="AA23" s="967"/>
      <c r="AB23" s="967"/>
      <c r="AC23" s="967"/>
    </row>
    <row r="24" spans="1:29" s="3" customFormat="1" ht="13.5" customHeight="1" x14ac:dyDescent="0.4">
      <c r="A24" s="415" t="s">
        <v>1788</v>
      </c>
      <c r="B24" s="112" t="s">
        <v>1735</v>
      </c>
      <c r="C24" s="446">
        <v>202</v>
      </c>
      <c r="D24" s="113" t="s">
        <v>1719</v>
      </c>
      <c r="E24" s="419">
        <v>44210</v>
      </c>
      <c r="F24" s="418">
        <v>44211</v>
      </c>
      <c r="G24" s="418"/>
      <c r="H24" s="441"/>
      <c r="I24" s="448"/>
      <c r="J24" s="419"/>
      <c r="K24" s="419"/>
      <c r="L24" s="419"/>
      <c r="M24" s="1038"/>
      <c r="N24" s="1039"/>
      <c r="O24" s="1039"/>
      <c r="P24" s="1039"/>
      <c r="Q24" s="1040"/>
      <c r="R24" s="1085" t="s">
        <v>1790</v>
      </c>
      <c r="S24" s="971"/>
      <c r="T24" s="1088">
        <v>202</v>
      </c>
      <c r="U24" s="977" t="s">
        <v>1721</v>
      </c>
      <c r="V24" s="965">
        <v>44225</v>
      </c>
      <c r="W24" s="965">
        <v>44226</v>
      </c>
      <c r="X24" s="965">
        <f>V24+18</f>
        <v>44243</v>
      </c>
      <c r="Y24" s="965">
        <f>V24+23</f>
        <v>44248</v>
      </c>
      <c r="Z24" s="965">
        <f>V24+27</f>
        <v>44252</v>
      </c>
      <c r="AA24" s="965">
        <f>Z24+5</f>
        <v>44257</v>
      </c>
      <c r="AB24" s="965">
        <v>44463</v>
      </c>
      <c r="AC24" s="965">
        <f>Z24+8</f>
        <v>44260</v>
      </c>
    </row>
    <row r="25" spans="1:29" s="3" customFormat="1" ht="13.5" customHeight="1" x14ac:dyDescent="0.4">
      <c r="A25" s="408" t="s">
        <v>1738</v>
      </c>
      <c r="B25" s="771" t="s">
        <v>1723</v>
      </c>
      <c r="C25" s="627">
        <v>202</v>
      </c>
      <c r="D25" s="772" t="s">
        <v>1724</v>
      </c>
      <c r="E25" s="458">
        <v>44208</v>
      </c>
      <c r="F25" s="408">
        <v>44209</v>
      </c>
      <c r="G25" s="449"/>
      <c r="H25" s="450"/>
      <c r="I25" s="455"/>
      <c r="J25" s="451"/>
      <c r="K25" s="451"/>
      <c r="L25" s="451"/>
      <c r="M25" s="1038"/>
      <c r="N25" s="1039"/>
      <c r="O25" s="1039"/>
      <c r="P25" s="1039"/>
      <c r="Q25" s="1040"/>
      <c r="R25" s="1086"/>
      <c r="S25" s="972"/>
      <c r="T25" s="1089"/>
      <c r="U25" s="978"/>
      <c r="V25" s="966"/>
      <c r="W25" s="966"/>
      <c r="X25" s="966"/>
      <c r="Y25" s="966"/>
      <c r="Z25" s="966"/>
      <c r="AA25" s="966"/>
      <c r="AB25" s="966"/>
      <c r="AC25" s="966"/>
    </row>
    <row r="26" spans="1:29" s="3" customFormat="1" ht="13.5" customHeight="1" thickBot="1" x14ac:dyDescent="0.45">
      <c r="A26" s="121" t="s">
        <v>1736</v>
      </c>
      <c r="B26" s="115" t="s">
        <v>1718</v>
      </c>
      <c r="C26" s="309">
        <v>203</v>
      </c>
      <c r="D26" s="116" t="s">
        <v>1719</v>
      </c>
      <c r="E26" s="186">
        <v>44214</v>
      </c>
      <c r="F26" s="186">
        <v>44215</v>
      </c>
      <c r="G26" s="121" t="s">
        <v>1736</v>
      </c>
      <c r="H26" s="115" t="s">
        <v>1718</v>
      </c>
      <c r="I26" s="309">
        <v>203</v>
      </c>
      <c r="J26" s="116" t="s">
        <v>1719</v>
      </c>
      <c r="K26" s="186">
        <v>44212</v>
      </c>
      <c r="L26" s="186">
        <v>44213</v>
      </c>
      <c r="M26" s="1038"/>
      <c r="N26" s="1039"/>
      <c r="O26" s="1039"/>
      <c r="P26" s="1039"/>
      <c r="Q26" s="1040"/>
      <c r="R26" s="1087"/>
      <c r="S26" s="973"/>
      <c r="T26" s="1090"/>
      <c r="U26" s="979"/>
      <c r="V26" s="967"/>
      <c r="W26" s="967"/>
      <c r="X26" s="967"/>
      <c r="Y26" s="967"/>
      <c r="Z26" s="967"/>
      <c r="AA26" s="967"/>
      <c r="AB26" s="967"/>
      <c r="AC26" s="967"/>
    </row>
    <row r="27" spans="1:29" s="3" customFormat="1" ht="13.5" customHeight="1" x14ac:dyDescent="0.4">
      <c r="A27" s="415" t="s">
        <v>1979</v>
      </c>
      <c r="B27" s="112" t="s">
        <v>1735</v>
      </c>
      <c r="C27" s="446">
        <v>203</v>
      </c>
      <c r="D27" s="113" t="s">
        <v>1719</v>
      </c>
      <c r="E27" s="419">
        <v>44217</v>
      </c>
      <c r="F27" s="418">
        <v>44218</v>
      </c>
      <c r="G27" s="419"/>
      <c r="H27" s="441"/>
      <c r="I27" s="446"/>
      <c r="J27" s="419"/>
      <c r="K27" s="419"/>
      <c r="L27" s="419"/>
      <c r="M27" s="1038"/>
      <c r="N27" s="1039"/>
      <c r="O27" s="1039"/>
      <c r="P27" s="1039"/>
      <c r="Q27" s="1040"/>
      <c r="R27" s="1085" t="s">
        <v>1791</v>
      </c>
      <c r="S27" s="971"/>
      <c r="T27" s="1088">
        <v>203</v>
      </c>
      <c r="U27" s="977" t="s">
        <v>1721</v>
      </c>
      <c r="V27" s="965">
        <v>44232</v>
      </c>
      <c r="W27" s="965">
        <v>44233</v>
      </c>
      <c r="X27" s="965">
        <f>V27+18</f>
        <v>44250</v>
      </c>
      <c r="Y27" s="965">
        <f>V27+23</f>
        <v>44255</v>
      </c>
      <c r="Z27" s="965">
        <f>V27+27</f>
        <v>44259</v>
      </c>
      <c r="AA27" s="965">
        <f>Z27+5</f>
        <v>44264</v>
      </c>
      <c r="AB27" s="965">
        <v>44470</v>
      </c>
      <c r="AC27" s="965">
        <f>Z27+8</f>
        <v>44267</v>
      </c>
    </row>
    <row r="28" spans="1:29" s="3" customFormat="1" ht="13.5" customHeight="1" thickBot="1" x14ac:dyDescent="0.45">
      <c r="A28" s="408" t="s">
        <v>1740</v>
      </c>
      <c r="B28" s="771" t="s">
        <v>1723</v>
      </c>
      <c r="C28" s="627">
        <v>203</v>
      </c>
      <c r="D28" s="772" t="s">
        <v>1724</v>
      </c>
      <c r="E28" s="458">
        <v>44215</v>
      </c>
      <c r="F28" s="408">
        <v>44216</v>
      </c>
      <c r="G28" s="451"/>
      <c r="H28" s="450"/>
      <c r="I28" s="210"/>
      <c r="J28" s="451"/>
      <c r="K28" s="451"/>
      <c r="L28" s="451"/>
      <c r="M28" s="1038"/>
      <c r="N28" s="1039"/>
      <c r="O28" s="1039"/>
      <c r="P28" s="1039"/>
      <c r="Q28" s="1040"/>
      <c r="R28" s="1086"/>
      <c r="S28" s="972"/>
      <c r="T28" s="1089"/>
      <c r="U28" s="978"/>
      <c r="V28" s="966"/>
      <c r="W28" s="966"/>
      <c r="X28" s="966"/>
      <c r="Y28" s="966"/>
      <c r="Z28" s="966"/>
      <c r="AA28" s="966"/>
      <c r="AB28" s="966"/>
      <c r="AC28" s="966"/>
    </row>
    <row r="29" spans="1:29" s="3" customFormat="1" ht="13.5" customHeight="1" thickBot="1" x14ac:dyDescent="0.45">
      <c r="A29" s="466" t="s">
        <v>1788</v>
      </c>
      <c r="B29" s="466" t="s">
        <v>1718</v>
      </c>
      <c r="C29" s="767">
        <v>204</v>
      </c>
      <c r="D29" s="644" t="s">
        <v>1719</v>
      </c>
      <c r="E29" s="408">
        <v>44221</v>
      </c>
      <c r="F29" s="458">
        <v>44222</v>
      </c>
      <c r="G29" s="116" t="s">
        <v>1727</v>
      </c>
      <c r="H29" s="115" t="s">
        <v>1718</v>
      </c>
      <c r="I29" s="309">
        <v>204</v>
      </c>
      <c r="J29" s="116" t="s">
        <v>1719</v>
      </c>
      <c r="K29" s="186">
        <v>44219</v>
      </c>
      <c r="L29" s="186">
        <v>44220</v>
      </c>
      <c r="M29" s="1038"/>
      <c r="N29" s="1039"/>
      <c r="O29" s="1039"/>
      <c r="P29" s="1039"/>
      <c r="Q29" s="1040"/>
      <c r="R29" s="1087"/>
      <c r="S29" s="973"/>
      <c r="T29" s="1090"/>
      <c r="U29" s="979"/>
      <c r="V29" s="967"/>
      <c r="W29" s="967"/>
      <c r="X29" s="967"/>
      <c r="Y29" s="967"/>
      <c r="Z29" s="967"/>
      <c r="AA29" s="967"/>
      <c r="AB29" s="967"/>
      <c r="AC29" s="967"/>
    </row>
    <row r="30" spans="1:29" s="3" customFormat="1" ht="13.5" customHeight="1" x14ac:dyDescent="0.4">
      <c r="A30" s="415" t="s">
        <v>1979</v>
      </c>
      <c r="B30" s="112" t="s">
        <v>1735</v>
      </c>
      <c r="C30" s="446">
        <v>204</v>
      </c>
      <c r="D30" s="113" t="s">
        <v>1719</v>
      </c>
      <c r="E30" s="419">
        <v>44224</v>
      </c>
      <c r="F30" s="418">
        <v>44225</v>
      </c>
      <c r="G30" s="419"/>
      <c r="H30" s="441"/>
      <c r="I30" s="448"/>
      <c r="J30" s="419"/>
      <c r="K30" s="419"/>
      <c r="L30" s="419"/>
      <c r="M30" s="1038"/>
      <c r="N30" s="1039"/>
      <c r="O30" s="1039"/>
      <c r="P30" s="1039"/>
      <c r="Q30" s="1040"/>
      <c r="R30" s="1085" t="s">
        <v>1792</v>
      </c>
      <c r="S30" s="971"/>
      <c r="T30" s="1088">
        <v>204</v>
      </c>
      <c r="U30" s="977" t="s">
        <v>1721</v>
      </c>
      <c r="V30" s="965">
        <v>44239</v>
      </c>
      <c r="W30" s="965">
        <v>44240</v>
      </c>
      <c r="X30" s="965">
        <f>V30+18</f>
        <v>44257</v>
      </c>
      <c r="Y30" s="965">
        <f>V30+23</f>
        <v>44262</v>
      </c>
      <c r="Z30" s="965">
        <f>V30+27</f>
        <v>44266</v>
      </c>
      <c r="AA30" s="965">
        <f>Z30+5</f>
        <v>44271</v>
      </c>
      <c r="AB30" s="965">
        <v>44477</v>
      </c>
      <c r="AC30" s="965">
        <f>Z30+8</f>
        <v>44274</v>
      </c>
    </row>
    <row r="31" spans="1:29" s="3" customFormat="1" ht="13.5" customHeight="1" x14ac:dyDescent="0.4">
      <c r="A31" s="842" t="s">
        <v>2858</v>
      </c>
      <c r="B31" s="950" t="s">
        <v>1723</v>
      </c>
      <c r="C31" s="870">
        <v>204</v>
      </c>
      <c r="D31" s="951" t="s">
        <v>1724</v>
      </c>
      <c r="E31" s="841">
        <v>44222</v>
      </c>
      <c r="F31" s="842">
        <v>44223</v>
      </c>
      <c r="G31" s="451"/>
      <c r="H31" s="450"/>
      <c r="I31" s="455"/>
      <c r="J31" s="451"/>
      <c r="K31" s="451"/>
      <c r="L31" s="451"/>
      <c r="M31" s="1038"/>
      <c r="N31" s="1039"/>
      <c r="O31" s="1039"/>
      <c r="P31" s="1039"/>
      <c r="Q31" s="1040"/>
      <c r="R31" s="1086"/>
      <c r="S31" s="972"/>
      <c r="T31" s="1089"/>
      <c r="U31" s="978"/>
      <c r="V31" s="966"/>
      <c r="W31" s="966"/>
      <c r="X31" s="966"/>
      <c r="Y31" s="966"/>
      <c r="Z31" s="966"/>
      <c r="AA31" s="966"/>
      <c r="AB31" s="966"/>
      <c r="AC31" s="966"/>
    </row>
    <row r="32" spans="1:29" s="3" customFormat="1" ht="13.5" customHeight="1" thickBot="1" x14ac:dyDescent="0.45">
      <c r="A32" s="430" t="s">
        <v>1717</v>
      </c>
      <c r="B32" s="413" t="s">
        <v>1718</v>
      </c>
      <c r="C32" s="445">
        <v>205</v>
      </c>
      <c r="D32" s="414" t="s">
        <v>1719</v>
      </c>
      <c r="E32" s="414">
        <v>44228</v>
      </c>
      <c r="F32" s="430">
        <v>44229</v>
      </c>
      <c r="G32" s="414" t="s">
        <v>1717</v>
      </c>
      <c r="H32" s="413" t="s">
        <v>1718</v>
      </c>
      <c r="I32" s="445">
        <v>205</v>
      </c>
      <c r="J32" s="414" t="s">
        <v>1719</v>
      </c>
      <c r="K32" s="417">
        <v>44226</v>
      </c>
      <c r="L32" s="417">
        <v>44227</v>
      </c>
      <c r="M32" s="1038"/>
      <c r="N32" s="1039"/>
      <c r="O32" s="1039"/>
      <c r="P32" s="1039"/>
      <c r="Q32" s="1040"/>
      <c r="R32" s="1087"/>
      <c r="S32" s="973"/>
      <c r="T32" s="1090"/>
      <c r="U32" s="979"/>
      <c r="V32" s="967"/>
      <c r="W32" s="967"/>
      <c r="X32" s="967"/>
      <c r="Y32" s="967"/>
      <c r="Z32" s="967"/>
      <c r="AA32" s="967"/>
      <c r="AB32" s="967"/>
      <c r="AC32" s="967"/>
    </row>
    <row r="33" spans="1:29" s="3" customFormat="1" ht="13.5" customHeight="1" x14ac:dyDescent="0.4">
      <c r="A33" s="415" t="s">
        <v>1793</v>
      </c>
      <c r="B33" s="112" t="s">
        <v>1735</v>
      </c>
      <c r="C33" s="446">
        <v>205</v>
      </c>
      <c r="D33" s="113" t="s">
        <v>1719</v>
      </c>
      <c r="E33" s="419">
        <v>44231</v>
      </c>
      <c r="F33" s="418">
        <v>44232</v>
      </c>
      <c r="G33" s="419"/>
      <c r="H33" s="441"/>
      <c r="I33" s="446"/>
      <c r="J33" s="419"/>
      <c r="K33" s="419"/>
      <c r="L33" s="419"/>
      <c r="M33" s="1038"/>
      <c r="N33" s="1039"/>
      <c r="O33" s="1039"/>
      <c r="P33" s="1039"/>
      <c r="Q33" s="1040"/>
      <c r="R33" s="1091" t="s">
        <v>1787</v>
      </c>
      <c r="S33" s="1052"/>
      <c r="T33" s="1094">
        <v>205</v>
      </c>
      <c r="U33" s="1058" t="s">
        <v>1721</v>
      </c>
      <c r="V33" s="983">
        <v>44246</v>
      </c>
      <c r="W33" s="983">
        <v>44247</v>
      </c>
      <c r="X33" s="983">
        <f>V33+18</f>
        <v>44264</v>
      </c>
      <c r="Y33" s="983">
        <f>V33+23</f>
        <v>44269</v>
      </c>
      <c r="Z33" s="983">
        <f>V33+27</f>
        <v>44273</v>
      </c>
      <c r="AA33" s="983">
        <f>Z33+5</f>
        <v>44278</v>
      </c>
      <c r="AB33" s="983">
        <v>44484</v>
      </c>
      <c r="AC33" s="983">
        <f>Z33+8</f>
        <v>44281</v>
      </c>
    </row>
    <row r="34" spans="1:29" s="3" customFormat="1" ht="13.5" customHeight="1" x14ac:dyDescent="0.4">
      <c r="A34" s="408" t="s">
        <v>1743</v>
      </c>
      <c r="B34" s="771" t="s">
        <v>1723</v>
      </c>
      <c r="C34" s="627">
        <v>205</v>
      </c>
      <c r="D34" s="772" t="s">
        <v>1724</v>
      </c>
      <c r="E34" s="458">
        <v>44229</v>
      </c>
      <c r="F34" s="408">
        <v>44230</v>
      </c>
      <c r="G34" s="451"/>
      <c r="H34" s="450"/>
      <c r="I34" s="210"/>
      <c r="J34" s="451"/>
      <c r="K34" s="451"/>
      <c r="L34" s="451"/>
      <c r="M34" s="1038"/>
      <c r="N34" s="1039"/>
      <c r="O34" s="1039"/>
      <c r="P34" s="1039"/>
      <c r="Q34" s="1040"/>
      <c r="R34" s="1092"/>
      <c r="S34" s="1053"/>
      <c r="T34" s="1095"/>
      <c r="U34" s="1059"/>
      <c r="V34" s="984"/>
      <c r="W34" s="984"/>
      <c r="X34" s="984"/>
      <c r="Y34" s="984"/>
      <c r="Z34" s="984"/>
      <c r="AA34" s="984"/>
      <c r="AB34" s="984"/>
      <c r="AC34" s="984"/>
    </row>
    <row r="35" spans="1:29" s="3" customFormat="1" ht="13.5" customHeight="1" thickBot="1" x14ac:dyDescent="0.45">
      <c r="A35" s="430" t="s">
        <v>1731</v>
      </c>
      <c r="B35" s="413" t="s">
        <v>1718</v>
      </c>
      <c r="C35" s="445">
        <v>206</v>
      </c>
      <c r="D35" s="414" t="s">
        <v>1719</v>
      </c>
      <c r="E35" s="417">
        <v>44235</v>
      </c>
      <c r="F35" s="429">
        <v>44236</v>
      </c>
      <c r="G35" s="414" t="s">
        <v>1731</v>
      </c>
      <c r="H35" s="413" t="s">
        <v>1718</v>
      </c>
      <c r="I35" s="445">
        <v>206</v>
      </c>
      <c r="J35" s="414" t="s">
        <v>1719</v>
      </c>
      <c r="K35" s="417">
        <v>44233</v>
      </c>
      <c r="L35" s="417">
        <v>44234</v>
      </c>
      <c r="M35" s="1038"/>
      <c r="N35" s="1039"/>
      <c r="O35" s="1039"/>
      <c r="P35" s="1039"/>
      <c r="Q35" s="1040"/>
      <c r="R35" s="1093"/>
      <c r="S35" s="1054"/>
      <c r="T35" s="1096"/>
      <c r="U35" s="1060"/>
      <c r="V35" s="985"/>
      <c r="W35" s="985"/>
      <c r="X35" s="985"/>
      <c r="Y35" s="985"/>
      <c r="Z35" s="985"/>
      <c r="AA35" s="985"/>
      <c r="AB35" s="985"/>
      <c r="AC35" s="985"/>
    </row>
    <row r="36" spans="1:29" s="3" customFormat="1" ht="13.5" customHeight="1" x14ac:dyDescent="0.4">
      <c r="A36" s="240" t="s">
        <v>1788</v>
      </c>
      <c r="B36" s="237" t="s">
        <v>1735</v>
      </c>
      <c r="C36" s="303">
        <v>206</v>
      </c>
      <c r="D36" s="239" t="s">
        <v>1719</v>
      </c>
      <c r="E36" s="240">
        <v>44238</v>
      </c>
      <c r="F36" s="239">
        <v>44239</v>
      </c>
      <c r="G36" s="419"/>
      <c r="H36" s="441"/>
      <c r="I36" s="446"/>
      <c r="J36" s="419"/>
      <c r="K36" s="419"/>
      <c r="L36" s="419"/>
      <c r="M36" s="1038"/>
      <c r="N36" s="1039"/>
      <c r="O36" s="1039"/>
      <c r="P36" s="1039"/>
      <c r="Q36" s="1040"/>
      <c r="R36" s="1085" t="s">
        <v>1794</v>
      </c>
      <c r="S36" s="971"/>
      <c r="T36" s="1088">
        <v>206</v>
      </c>
      <c r="U36" s="977" t="s">
        <v>1721</v>
      </c>
      <c r="V36" s="965">
        <v>44253</v>
      </c>
      <c r="W36" s="965">
        <v>44254</v>
      </c>
      <c r="X36" s="965">
        <f>V36+18</f>
        <v>44271</v>
      </c>
      <c r="Y36" s="965">
        <f>V36+23</f>
        <v>44276</v>
      </c>
      <c r="Z36" s="965">
        <f>V36+27</f>
        <v>44280</v>
      </c>
      <c r="AA36" s="965">
        <f>Z36+5</f>
        <v>44285</v>
      </c>
      <c r="AB36" s="965">
        <v>44491</v>
      </c>
      <c r="AC36" s="965">
        <f>Z36+8</f>
        <v>44288</v>
      </c>
    </row>
    <row r="37" spans="1:29" s="3" customFormat="1" ht="13.5" customHeight="1" x14ac:dyDescent="0.4">
      <c r="A37" s="408" t="s">
        <v>1733</v>
      </c>
      <c r="B37" s="698" t="s">
        <v>1723</v>
      </c>
      <c r="C37" s="627">
        <v>206</v>
      </c>
      <c r="D37" s="458" t="s">
        <v>1724</v>
      </c>
      <c r="E37" s="408">
        <v>44236</v>
      </c>
      <c r="F37" s="458">
        <v>44237</v>
      </c>
      <c r="G37" s="451"/>
      <c r="H37" s="450"/>
      <c r="I37" s="210"/>
      <c r="J37" s="451"/>
      <c r="K37" s="451"/>
      <c r="L37" s="451"/>
      <c r="M37" s="1038"/>
      <c r="N37" s="1039"/>
      <c r="O37" s="1039"/>
      <c r="P37" s="1039"/>
      <c r="Q37" s="1040"/>
      <c r="R37" s="1086"/>
      <c r="S37" s="972"/>
      <c r="T37" s="1089"/>
      <c r="U37" s="978"/>
      <c r="V37" s="966"/>
      <c r="W37" s="966"/>
      <c r="X37" s="966"/>
      <c r="Y37" s="966"/>
      <c r="Z37" s="966"/>
      <c r="AA37" s="966"/>
      <c r="AB37" s="966"/>
      <c r="AC37" s="966"/>
    </row>
    <row r="38" spans="1:29" s="3" customFormat="1" ht="13.5" customHeight="1" thickBot="1" x14ac:dyDescent="0.45">
      <c r="A38" s="429" t="s">
        <v>1736</v>
      </c>
      <c r="B38" s="413" t="s">
        <v>1718</v>
      </c>
      <c r="C38" s="229">
        <v>207</v>
      </c>
      <c r="D38" s="417" t="s">
        <v>1719</v>
      </c>
      <c r="E38" s="417">
        <v>44242</v>
      </c>
      <c r="F38" s="429">
        <v>44243</v>
      </c>
      <c r="G38" s="414" t="s">
        <v>1736</v>
      </c>
      <c r="H38" s="413" t="s">
        <v>1718</v>
      </c>
      <c r="I38" s="445">
        <v>207</v>
      </c>
      <c r="J38" s="414" t="s">
        <v>1719</v>
      </c>
      <c r="K38" s="417">
        <v>44240</v>
      </c>
      <c r="L38" s="417">
        <v>44241</v>
      </c>
      <c r="M38" s="1038"/>
      <c r="N38" s="1039"/>
      <c r="O38" s="1039"/>
      <c r="P38" s="1039"/>
      <c r="Q38" s="1040"/>
      <c r="R38" s="1087"/>
      <c r="S38" s="973"/>
      <c r="T38" s="1090"/>
      <c r="U38" s="979"/>
      <c r="V38" s="967"/>
      <c r="W38" s="967"/>
      <c r="X38" s="967"/>
      <c r="Y38" s="967"/>
      <c r="Z38" s="967"/>
      <c r="AA38" s="967"/>
      <c r="AB38" s="967"/>
      <c r="AC38" s="967"/>
    </row>
    <row r="39" spans="1:29" s="3" customFormat="1" ht="13.5" customHeight="1" x14ac:dyDescent="0.4">
      <c r="A39" s="240" t="s">
        <v>1788</v>
      </c>
      <c r="B39" s="237" t="s">
        <v>1735</v>
      </c>
      <c r="C39" s="303">
        <v>207</v>
      </c>
      <c r="D39" s="239" t="s">
        <v>1719</v>
      </c>
      <c r="E39" s="240">
        <v>44245</v>
      </c>
      <c r="F39" s="239">
        <v>44246</v>
      </c>
      <c r="G39" s="418"/>
      <c r="H39" s="441"/>
      <c r="I39" s="448"/>
      <c r="J39" s="419"/>
      <c r="K39" s="419"/>
      <c r="L39" s="419"/>
      <c r="M39" s="1038"/>
      <c r="N39" s="1039"/>
      <c r="O39" s="1039"/>
      <c r="P39" s="1039"/>
      <c r="Q39" s="1040"/>
      <c r="R39" s="1085" t="s">
        <v>1795</v>
      </c>
      <c r="S39" s="971"/>
      <c r="T39" s="1088">
        <v>207</v>
      </c>
      <c r="U39" s="977" t="s">
        <v>1721</v>
      </c>
      <c r="V39" s="965">
        <v>44260</v>
      </c>
      <c r="W39" s="965">
        <v>44261</v>
      </c>
      <c r="X39" s="965">
        <f>V39+18</f>
        <v>44278</v>
      </c>
      <c r="Y39" s="965">
        <f>V39+23</f>
        <v>44283</v>
      </c>
      <c r="Z39" s="965">
        <f>V39+27</f>
        <v>44287</v>
      </c>
      <c r="AA39" s="965">
        <f>Z39+5</f>
        <v>44292</v>
      </c>
      <c r="AB39" s="965">
        <v>44470</v>
      </c>
      <c r="AC39" s="965">
        <f>Z39+8</f>
        <v>44295</v>
      </c>
    </row>
    <row r="40" spans="1:29" s="3" customFormat="1" ht="13.5" customHeight="1" x14ac:dyDescent="0.4">
      <c r="A40" s="452" t="s">
        <v>1748</v>
      </c>
      <c r="B40" s="450" t="s">
        <v>1723</v>
      </c>
      <c r="C40" s="210">
        <v>207</v>
      </c>
      <c r="D40" s="453" t="s">
        <v>1724</v>
      </c>
      <c r="E40" s="452">
        <v>44243</v>
      </c>
      <c r="F40" s="453">
        <v>44244</v>
      </c>
      <c r="G40" s="449"/>
      <c r="H40" s="450"/>
      <c r="I40" s="455"/>
      <c r="J40" s="451"/>
      <c r="K40" s="451"/>
      <c r="L40" s="451"/>
      <c r="M40" s="1038"/>
      <c r="N40" s="1039"/>
      <c r="O40" s="1039"/>
      <c r="P40" s="1039"/>
      <c r="Q40" s="1040"/>
      <c r="R40" s="1086"/>
      <c r="S40" s="972"/>
      <c r="T40" s="1089"/>
      <c r="U40" s="978"/>
      <c r="V40" s="966"/>
      <c r="W40" s="966"/>
      <c r="X40" s="966"/>
      <c r="Y40" s="966"/>
      <c r="Z40" s="966"/>
      <c r="AA40" s="966"/>
      <c r="AB40" s="966"/>
      <c r="AC40" s="966"/>
    </row>
    <row r="41" spans="1:29" s="3" customFormat="1" ht="13.5" customHeight="1" thickBot="1" x14ac:dyDescent="0.45">
      <c r="A41" s="429" t="s">
        <v>1727</v>
      </c>
      <c r="B41" s="413" t="s">
        <v>1718</v>
      </c>
      <c r="C41" s="229">
        <v>208</v>
      </c>
      <c r="D41" s="417" t="s">
        <v>1719</v>
      </c>
      <c r="E41" s="417">
        <v>44249</v>
      </c>
      <c r="F41" s="429">
        <v>44250</v>
      </c>
      <c r="G41" s="429" t="s">
        <v>1727</v>
      </c>
      <c r="H41" s="413" t="s">
        <v>1718</v>
      </c>
      <c r="I41" s="454">
        <v>208</v>
      </c>
      <c r="J41" s="414" t="s">
        <v>1719</v>
      </c>
      <c r="K41" s="417">
        <v>44247</v>
      </c>
      <c r="L41" s="417">
        <v>44248</v>
      </c>
      <c r="M41" s="1038"/>
      <c r="N41" s="1039"/>
      <c r="O41" s="1039"/>
      <c r="P41" s="1039"/>
      <c r="Q41" s="1040"/>
      <c r="R41" s="1087"/>
      <c r="S41" s="973"/>
      <c r="T41" s="1090"/>
      <c r="U41" s="979"/>
      <c r="V41" s="967"/>
      <c r="W41" s="967"/>
      <c r="X41" s="967"/>
      <c r="Y41" s="967"/>
      <c r="Z41" s="967"/>
      <c r="AA41" s="967"/>
      <c r="AB41" s="967"/>
      <c r="AC41" s="967"/>
    </row>
    <row r="42" spans="1:29" s="3" customFormat="1" ht="13.5" customHeight="1" x14ac:dyDescent="0.4">
      <c r="A42" s="240" t="s">
        <v>1788</v>
      </c>
      <c r="B42" s="237" t="s">
        <v>1735</v>
      </c>
      <c r="C42" s="303">
        <v>208</v>
      </c>
      <c r="D42" s="239" t="s">
        <v>1719</v>
      </c>
      <c r="E42" s="240">
        <v>44252</v>
      </c>
      <c r="F42" s="239">
        <v>44253</v>
      </c>
      <c r="G42" s="419"/>
      <c r="H42" s="441"/>
      <c r="I42" s="446"/>
      <c r="J42" s="419"/>
      <c r="K42" s="419"/>
      <c r="L42" s="419"/>
      <c r="M42" s="1038"/>
      <c r="N42" s="1039"/>
      <c r="O42" s="1039"/>
      <c r="P42" s="1039"/>
      <c r="Q42" s="1040"/>
      <c r="R42" s="1085" t="s">
        <v>1796</v>
      </c>
      <c r="S42" s="971"/>
      <c r="T42" s="1088">
        <v>208</v>
      </c>
      <c r="U42" s="977" t="s">
        <v>1721</v>
      </c>
      <c r="V42" s="965">
        <v>44267</v>
      </c>
      <c r="W42" s="965">
        <v>44268</v>
      </c>
      <c r="X42" s="965">
        <f>V42+18</f>
        <v>44285</v>
      </c>
      <c r="Y42" s="965">
        <f>V42+23</f>
        <v>44290</v>
      </c>
      <c r="Z42" s="965">
        <f>V42+27</f>
        <v>44294</v>
      </c>
      <c r="AA42" s="965">
        <f>Z42+5</f>
        <v>44299</v>
      </c>
      <c r="AB42" s="965">
        <v>44477</v>
      </c>
      <c r="AC42" s="965">
        <f>Z42+8</f>
        <v>44302</v>
      </c>
    </row>
    <row r="43" spans="1:29" s="3" customFormat="1" ht="13.5" customHeight="1" x14ac:dyDescent="0.4">
      <c r="A43" s="452" t="s">
        <v>1722</v>
      </c>
      <c r="B43" s="450" t="s">
        <v>1723</v>
      </c>
      <c r="C43" s="210">
        <v>208</v>
      </c>
      <c r="D43" s="453" t="s">
        <v>1724</v>
      </c>
      <c r="E43" s="452">
        <v>44250</v>
      </c>
      <c r="F43" s="453">
        <v>44251</v>
      </c>
      <c r="G43" s="451"/>
      <c r="H43" s="450"/>
      <c r="I43" s="210"/>
      <c r="J43" s="451"/>
      <c r="K43" s="451"/>
      <c r="L43" s="451"/>
      <c r="M43" s="1038"/>
      <c r="N43" s="1039"/>
      <c r="O43" s="1039"/>
      <c r="P43" s="1039"/>
      <c r="Q43" s="1040"/>
      <c r="R43" s="1086"/>
      <c r="S43" s="972"/>
      <c r="T43" s="1089"/>
      <c r="U43" s="978"/>
      <c r="V43" s="966"/>
      <c r="W43" s="966"/>
      <c r="X43" s="966"/>
      <c r="Y43" s="966"/>
      <c r="Z43" s="966"/>
      <c r="AA43" s="966"/>
      <c r="AB43" s="966"/>
      <c r="AC43" s="966"/>
    </row>
    <row r="44" spans="1:29" s="3" customFormat="1" ht="13.5" thickBot="1" x14ac:dyDescent="0.45">
      <c r="A44" s="429" t="s">
        <v>1717</v>
      </c>
      <c r="B44" s="413" t="s">
        <v>1718</v>
      </c>
      <c r="C44" s="229">
        <v>209</v>
      </c>
      <c r="D44" s="417" t="s">
        <v>1719</v>
      </c>
      <c r="E44" s="417">
        <v>44256</v>
      </c>
      <c r="F44" s="429">
        <v>44257</v>
      </c>
      <c r="G44" s="414" t="s">
        <v>1717</v>
      </c>
      <c r="H44" s="413" t="s">
        <v>1718</v>
      </c>
      <c r="I44" s="454">
        <v>209</v>
      </c>
      <c r="J44" s="414" t="s">
        <v>1719</v>
      </c>
      <c r="K44" s="417">
        <v>44254</v>
      </c>
      <c r="L44" s="417">
        <v>44255</v>
      </c>
      <c r="M44" s="1038"/>
      <c r="N44" s="1039"/>
      <c r="O44" s="1039"/>
      <c r="P44" s="1039"/>
      <c r="Q44" s="1040"/>
      <c r="R44" s="1087"/>
      <c r="S44" s="973"/>
      <c r="T44" s="1090"/>
      <c r="U44" s="979"/>
      <c r="V44" s="967"/>
      <c r="W44" s="967"/>
      <c r="X44" s="967"/>
      <c r="Y44" s="967"/>
      <c r="Z44" s="967"/>
      <c r="AA44" s="967"/>
      <c r="AB44" s="967"/>
      <c r="AC44" s="967"/>
    </row>
    <row r="45" spans="1:29" s="3" customFormat="1" x14ac:dyDescent="0.4">
      <c r="A45" s="240" t="s">
        <v>1788</v>
      </c>
      <c r="B45" s="237" t="s">
        <v>1735</v>
      </c>
      <c r="C45" s="303">
        <v>209</v>
      </c>
      <c r="D45" s="239" t="s">
        <v>1719</v>
      </c>
      <c r="E45" s="240">
        <v>44259</v>
      </c>
      <c r="F45" s="239">
        <v>44260</v>
      </c>
      <c r="G45" s="419"/>
      <c r="H45" s="441"/>
      <c r="I45" s="448"/>
      <c r="J45" s="419"/>
      <c r="K45" s="419"/>
      <c r="L45" s="419"/>
      <c r="M45" s="1038"/>
      <c r="N45" s="1039"/>
      <c r="O45" s="1039"/>
      <c r="P45" s="1039"/>
      <c r="Q45" s="1040"/>
      <c r="R45" s="1085" t="s">
        <v>1797</v>
      </c>
      <c r="S45" s="971"/>
      <c r="T45" s="1088">
        <v>209</v>
      </c>
      <c r="U45" s="977" t="s">
        <v>1721</v>
      </c>
      <c r="V45" s="965">
        <v>44274</v>
      </c>
      <c r="W45" s="965">
        <v>44275</v>
      </c>
      <c r="X45" s="965">
        <f>V45+18</f>
        <v>44292</v>
      </c>
      <c r="Y45" s="965">
        <f>V45+23</f>
        <v>44297</v>
      </c>
      <c r="Z45" s="965">
        <f>V45+27</f>
        <v>44301</v>
      </c>
      <c r="AA45" s="965">
        <f>Z45+5</f>
        <v>44306</v>
      </c>
      <c r="AB45" s="965">
        <v>44484</v>
      </c>
      <c r="AC45" s="965">
        <f>Z45+8</f>
        <v>44309</v>
      </c>
    </row>
    <row r="46" spans="1:29" s="3" customFormat="1" x14ac:dyDescent="0.4">
      <c r="A46" s="452" t="s">
        <v>1729</v>
      </c>
      <c r="B46" s="450" t="s">
        <v>1723</v>
      </c>
      <c r="C46" s="210">
        <v>209</v>
      </c>
      <c r="D46" s="453" t="s">
        <v>1724</v>
      </c>
      <c r="E46" s="452">
        <v>44257</v>
      </c>
      <c r="F46" s="453">
        <v>44258</v>
      </c>
      <c r="G46" s="451"/>
      <c r="H46" s="450"/>
      <c r="I46" s="455"/>
      <c r="J46" s="451"/>
      <c r="K46" s="451"/>
      <c r="L46" s="451"/>
      <c r="M46" s="1038"/>
      <c r="N46" s="1039"/>
      <c r="O46" s="1039"/>
      <c r="P46" s="1039"/>
      <c r="Q46" s="1040"/>
      <c r="R46" s="1086"/>
      <c r="S46" s="972"/>
      <c r="T46" s="1089"/>
      <c r="U46" s="978"/>
      <c r="V46" s="966"/>
      <c r="W46" s="966"/>
      <c r="X46" s="966"/>
      <c r="Y46" s="966"/>
      <c r="Z46" s="966"/>
      <c r="AA46" s="966"/>
      <c r="AB46" s="966"/>
      <c r="AC46" s="966"/>
    </row>
    <row r="47" spans="1:29" s="16" customFormat="1" ht="14.25" customHeight="1" thickBot="1" x14ac:dyDescent="0.45">
      <c r="A47" s="429" t="s">
        <v>1731</v>
      </c>
      <c r="B47" s="413" t="s">
        <v>1718</v>
      </c>
      <c r="C47" s="229">
        <v>210</v>
      </c>
      <c r="D47" s="417" t="s">
        <v>1719</v>
      </c>
      <c r="E47" s="417">
        <v>44263</v>
      </c>
      <c r="F47" s="429">
        <v>44264</v>
      </c>
      <c r="G47" s="414" t="s">
        <v>1731</v>
      </c>
      <c r="H47" s="413" t="s">
        <v>1718</v>
      </c>
      <c r="I47" s="445">
        <v>210</v>
      </c>
      <c r="J47" s="414" t="s">
        <v>1719</v>
      </c>
      <c r="K47" s="417">
        <v>44261</v>
      </c>
      <c r="L47" s="417">
        <v>44262</v>
      </c>
      <c r="M47" s="1038"/>
      <c r="N47" s="1039"/>
      <c r="O47" s="1039"/>
      <c r="P47" s="1039"/>
      <c r="Q47" s="1040"/>
      <c r="R47" s="1087"/>
      <c r="S47" s="973"/>
      <c r="T47" s="1090"/>
      <c r="U47" s="979"/>
      <c r="V47" s="967"/>
      <c r="W47" s="967"/>
      <c r="X47" s="967"/>
      <c r="Y47" s="967"/>
      <c r="Z47" s="967"/>
      <c r="AA47" s="967"/>
      <c r="AB47" s="967"/>
      <c r="AC47" s="967"/>
    </row>
    <row r="48" spans="1:29" s="16" customFormat="1" ht="14.25" customHeight="1" x14ac:dyDescent="0.4">
      <c r="A48" s="240" t="s">
        <v>1793</v>
      </c>
      <c r="B48" s="237" t="s">
        <v>1735</v>
      </c>
      <c r="C48" s="303">
        <v>210</v>
      </c>
      <c r="D48" s="239" t="s">
        <v>1719</v>
      </c>
      <c r="E48" s="240">
        <v>44266</v>
      </c>
      <c r="F48" s="239">
        <v>44267</v>
      </c>
      <c r="G48" s="419"/>
      <c r="H48" s="441"/>
      <c r="I48" s="446"/>
      <c r="J48" s="419"/>
      <c r="K48" s="419"/>
      <c r="L48" s="419"/>
      <c r="M48" s="1038"/>
      <c r="N48" s="1039"/>
      <c r="O48" s="1039"/>
      <c r="P48" s="1039"/>
      <c r="Q48" s="1040"/>
      <c r="R48" s="1085" t="s">
        <v>1798</v>
      </c>
      <c r="S48" s="971"/>
      <c r="T48" s="1088">
        <v>210</v>
      </c>
      <c r="U48" s="977" t="s">
        <v>1721</v>
      </c>
      <c r="V48" s="965">
        <v>44281</v>
      </c>
      <c r="W48" s="965">
        <v>44282</v>
      </c>
      <c r="X48" s="965">
        <f>V48+18</f>
        <v>44299</v>
      </c>
      <c r="Y48" s="965">
        <f>V48+23</f>
        <v>44304</v>
      </c>
      <c r="Z48" s="965">
        <f>V48+27</f>
        <v>44308</v>
      </c>
      <c r="AA48" s="965">
        <f>Z48+5</f>
        <v>44313</v>
      </c>
      <c r="AB48" s="965">
        <v>44491</v>
      </c>
      <c r="AC48" s="965">
        <f>Z48+8</f>
        <v>44316</v>
      </c>
    </row>
    <row r="49" spans="1:29" s="16" customFormat="1" x14ac:dyDescent="0.4">
      <c r="A49" s="452" t="s">
        <v>1733</v>
      </c>
      <c r="B49" s="450" t="s">
        <v>1723</v>
      </c>
      <c r="C49" s="210">
        <v>210</v>
      </c>
      <c r="D49" s="453" t="s">
        <v>1724</v>
      </c>
      <c r="E49" s="452">
        <v>44264</v>
      </c>
      <c r="F49" s="453">
        <v>44265</v>
      </c>
      <c r="G49" s="451"/>
      <c r="H49" s="450"/>
      <c r="I49" s="210"/>
      <c r="J49" s="451"/>
      <c r="K49" s="451"/>
      <c r="L49" s="451"/>
      <c r="M49" s="1038"/>
      <c r="N49" s="1039"/>
      <c r="O49" s="1039"/>
      <c r="P49" s="1039"/>
      <c r="Q49" s="1040"/>
      <c r="R49" s="1086"/>
      <c r="S49" s="972"/>
      <c r="T49" s="1089"/>
      <c r="U49" s="978"/>
      <c r="V49" s="966"/>
      <c r="W49" s="966"/>
      <c r="X49" s="966"/>
      <c r="Y49" s="966"/>
      <c r="Z49" s="966"/>
      <c r="AA49" s="966"/>
      <c r="AB49" s="966"/>
      <c r="AC49" s="966"/>
    </row>
    <row r="50" spans="1:29" s="16" customFormat="1" ht="13.5" thickBot="1" x14ac:dyDescent="0.45">
      <c r="A50" s="429" t="s">
        <v>1736</v>
      </c>
      <c r="B50" s="413" t="s">
        <v>1718</v>
      </c>
      <c r="C50" s="229">
        <v>211</v>
      </c>
      <c r="D50" s="417" t="s">
        <v>1719</v>
      </c>
      <c r="E50" s="417">
        <v>44270</v>
      </c>
      <c r="F50" s="429">
        <v>44271</v>
      </c>
      <c r="G50" s="414" t="s">
        <v>1736</v>
      </c>
      <c r="H50" s="413" t="s">
        <v>1718</v>
      </c>
      <c r="I50" s="445">
        <v>211</v>
      </c>
      <c r="J50" s="414" t="s">
        <v>1719</v>
      </c>
      <c r="K50" s="417">
        <v>44268</v>
      </c>
      <c r="L50" s="417">
        <v>44269</v>
      </c>
      <c r="M50" s="1041"/>
      <c r="N50" s="1042"/>
      <c r="O50" s="1042"/>
      <c r="P50" s="1042"/>
      <c r="Q50" s="1043"/>
      <c r="R50" s="1087"/>
      <c r="S50" s="973"/>
      <c r="T50" s="1090"/>
      <c r="U50" s="979"/>
      <c r="V50" s="967"/>
      <c r="W50" s="967"/>
      <c r="X50" s="967"/>
      <c r="Y50" s="967"/>
      <c r="Z50" s="967"/>
      <c r="AA50" s="967"/>
      <c r="AB50" s="967"/>
      <c r="AC50" s="967"/>
    </row>
    <row r="51" spans="1:29" x14ac:dyDescent="0.4">
      <c r="A51" s="14"/>
      <c r="B51" s="14"/>
      <c r="C51" s="14"/>
      <c r="D51" s="14"/>
      <c r="E51" s="14"/>
      <c r="F51" s="14"/>
      <c r="G51" s="14"/>
      <c r="H51" s="14"/>
      <c r="I51" s="14"/>
      <c r="J51" s="14"/>
      <c r="K51" s="13"/>
      <c r="L51" s="13"/>
      <c r="M51" s="13"/>
      <c r="N51" s="13"/>
      <c r="O51" s="13"/>
      <c r="P51" s="13"/>
      <c r="Q51" s="13"/>
      <c r="R51" s="13"/>
      <c r="S51" s="376"/>
      <c r="T51" s="13"/>
      <c r="U51" s="550"/>
      <c r="V51" s="3"/>
      <c r="W51" s="377"/>
      <c r="X51" s="3"/>
      <c r="Y51" s="3"/>
      <c r="Z51" s="3"/>
      <c r="AA51" s="3"/>
    </row>
    <row r="52" spans="1:29" x14ac:dyDescent="0.4">
      <c r="A52" s="16" t="s">
        <v>1754</v>
      </c>
      <c r="B52" s="3"/>
      <c r="C52" s="3"/>
      <c r="D52" s="3"/>
      <c r="E52" s="3"/>
      <c r="F52" s="3"/>
      <c r="G52" s="3"/>
      <c r="H52" s="3"/>
      <c r="I52" s="3"/>
      <c r="J52" s="16"/>
      <c r="K52" s="3"/>
      <c r="L52" s="3"/>
      <c r="M52" s="3"/>
      <c r="N52" s="3"/>
      <c r="O52" s="3"/>
      <c r="P52" s="3"/>
      <c r="Q52" s="3"/>
      <c r="R52" s="3"/>
      <c r="S52" s="378"/>
      <c r="T52" s="13"/>
      <c r="U52" s="550"/>
      <c r="V52" s="3"/>
      <c r="W52" s="377"/>
      <c r="X52" s="3"/>
      <c r="Y52" s="3"/>
      <c r="Z52" s="3"/>
      <c r="AA52" s="3"/>
    </row>
    <row r="53" spans="1:29" x14ac:dyDescent="0.4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13"/>
      <c r="S53" s="377"/>
      <c r="T53" s="13"/>
      <c r="U53" s="13"/>
      <c r="V53" s="3"/>
      <c r="W53" s="376"/>
      <c r="X53" s="3"/>
      <c r="Y53" s="3"/>
      <c r="Z53" s="3"/>
      <c r="AA53" s="3"/>
    </row>
    <row r="54" spans="1:29" x14ac:dyDescent="0.4">
      <c r="A54" s="16" t="s">
        <v>1755</v>
      </c>
      <c r="B54" s="16"/>
      <c r="C54" s="16"/>
      <c r="D54" s="15" t="s">
        <v>1756</v>
      </c>
      <c r="E54" s="3"/>
      <c r="F54" s="3"/>
      <c r="G54" s="3"/>
      <c r="H54" s="3"/>
      <c r="I54" s="3"/>
      <c r="J54" s="16"/>
      <c r="K54" s="16"/>
      <c r="L54" s="16"/>
      <c r="M54" s="16"/>
      <c r="N54" s="16"/>
      <c r="O54" s="16"/>
      <c r="P54" s="16"/>
      <c r="Q54" s="16"/>
      <c r="R54" s="13"/>
      <c r="S54" s="376"/>
      <c r="T54" s="13"/>
      <c r="U54" s="3"/>
      <c r="V54" s="3"/>
      <c r="W54" s="378"/>
      <c r="X54" s="3"/>
      <c r="Y54" s="3"/>
      <c r="Z54" s="3"/>
      <c r="AA54" s="3"/>
    </row>
    <row r="55" spans="1:29" x14ac:dyDescent="0.4">
      <c r="A55" s="16" t="s">
        <v>1757</v>
      </c>
      <c r="B55" s="16"/>
      <c r="C55" s="16"/>
      <c r="D55" s="1033" t="s">
        <v>1758</v>
      </c>
      <c r="E55" s="1034"/>
      <c r="F55" s="1034"/>
      <c r="G55" s="3"/>
      <c r="H55" s="3"/>
      <c r="I55" s="3"/>
      <c r="J55" s="16"/>
      <c r="K55" s="16"/>
      <c r="L55" s="16"/>
      <c r="M55" s="16"/>
      <c r="N55" s="16"/>
      <c r="O55" s="16"/>
      <c r="P55" s="16"/>
      <c r="Q55" s="16"/>
      <c r="R55" s="3"/>
      <c r="S55" s="3"/>
      <c r="T55" s="13"/>
      <c r="U55" s="3"/>
      <c r="V55" s="3"/>
      <c r="W55" s="378"/>
      <c r="X55" s="3"/>
      <c r="Y55" s="3"/>
      <c r="Z55" s="3"/>
      <c r="AA55" s="3"/>
    </row>
    <row r="56" spans="1:29" x14ac:dyDescent="0.4">
      <c r="A56" s="16"/>
      <c r="B56" s="16"/>
      <c r="C56" s="16"/>
      <c r="D56" s="3"/>
      <c r="E56" s="3"/>
      <c r="F56" s="3"/>
      <c r="G56" s="3"/>
      <c r="H56" s="3"/>
      <c r="I56" s="3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3"/>
      <c r="U56" s="3"/>
      <c r="V56" s="3"/>
      <c r="W56" s="378"/>
      <c r="X56" s="3"/>
      <c r="Y56" s="3"/>
      <c r="Z56" s="3"/>
      <c r="AA56" s="3"/>
    </row>
    <row r="57" spans="1:29" x14ac:dyDescent="0.4">
      <c r="A57" s="14" t="s">
        <v>1759</v>
      </c>
      <c r="B57" s="13"/>
      <c r="C57" s="13"/>
      <c r="D57" s="13"/>
      <c r="E57" s="14"/>
      <c r="F57" s="13"/>
      <c r="G57" s="14" t="s">
        <v>1760</v>
      </c>
      <c r="H57" s="13"/>
      <c r="I57" s="13"/>
      <c r="J57" s="14"/>
      <c r="K57" s="13"/>
      <c r="L57" s="13"/>
      <c r="M57" s="14" t="s">
        <v>1761</v>
      </c>
      <c r="N57" s="13"/>
      <c r="O57" s="13"/>
      <c r="P57" s="13"/>
      <c r="Q57" s="13"/>
      <c r="R57" s="16"/>
      <c r="S57" s="16"/>
      <c r="T57" s="16"/>
      <c r="U57" s="3"/>
      <c r="V57" s="16"/>
      <c r="W57" s="378"/>
      <c r="X57" s="16"/>
      <c r="Y57" s="16"/>
      <c r="Z57" s="16"/>
      <c r="AA57" s="16"/>
    </row>
    <row r="58" spans="1:29" x14ac:dyDescent="0.4">
      <c r="A58" s="14" t="s">
        <v>1762</v>
      </c>
      <c r="B58" s="13"/>
      <c r="C58" s="13"/>
      <c r="D58" s="13"/>
      <c r="E58" s="14"/>
      <c r="F58" s="13"/>
      <c r="G58" s="14" t="s">
        <v>1763</v>
      </c>
      <c r="H58" s="13"/>
      <c r="I58" s="13"/>
      <c r="J58" s="14"/>
      <c r="K58" s="13"/>
      <c r="L58" s="13"/>
      <c r="M58" s="14" t="s">
        <v>1764</v>
      </c>
      <c r="N58" s="13"/>
      <c r="O58" s="13"/>
      <c r="P58" s="13"/>
      <c r="Q58" s="13"/>
      <c r="R58" s="16"/>
      <c r="S58" s="16"/>
      <c r="T58" s="16"/>
      <c r="U58" s="3"/>
      <c r="V58" s="16"/>
      <c r="W58" s="378"/>
      <c r="X58" s="16"/>
      <c r="Y58" s="16"/>
      <c r="Z58" s="16"/>
      <c r="AA58" s="16"/>
    </row>
    <row r="59" spans="1:29" x14ac:dyDescent="0.4">
      <c r="A59" s="13" t="s">
        <v>1765</v>
      </c>
      <c r="B59" s="13"/>
      <c r="C59" s="13"/>
      <c r="D59" s="13"/>
      <c r="E59" s="5"/>
      <c r="F59" s="5"/>
      <c r="G59" s="1048" t="s">
        <v>1766</v>
      </c>
      <c r="H59" s="1048"/>
      <c r="I59" s="1048"/>
      <c r="J59" s="1048"/>
      <c r="K59" s="1048"/>
      <c r="L59" s="13"/>
      <c r="M59" s="13"/>
      <c r="N59" s="13"/>
      <c r="O59" s="13"/>
      <c r="P59" s="13"/>
      <c r="Q59" s="13"/>
      <c r="R59" s="16"/>
      <c r="S59" s="16"/>
      <c r="T59" s="16"/>
      <c r="U59" s="3"/>
      <c r="V59" s="16"/>
      <c r="W59" s="378"/>
      <c r="X59" s="16"/>
      <c r="Y59" s="16"/>
      <c r="Z59" s="16"/>
      <c r="AA59" s="16"/>
    </row>
    <row r="60" spans="1:29" x14ac:dyDescent="0.4">
      <c r="A60" s="13" t="s">
        <v>1767</v>
      </c>
      <c r="B60" s="13"/>
      <c r="C60" s="13"/>
      <c r="D60" s="13"/>
      <c r="E60" s="5"/>
      <c r="F60" s="5"/>
      <c r="G60" s="1048" t="s">
        <v>1768</v>
      </c>
      <c r="H60" s="1048"/>
      <c r="I60" s="1048"/>
      <c r="J60" s="1048"/>
      <c r="K60" s="1048"/>
      <c r="L60" s="13"/>
      <c r="M60" s="14" t="s">
        <v>1769</v>
      </c>
      <c r="N60" s="13"/>
      <c r="O60" s="13"/>
      <c r="P60" s="13"/>
      <c r="Q60" s="13"/>
      <c r="T60" s="16"/>
      <c r="U60" s="3"/>
      <c r="V60" s="16"/>
      <c r="W60" s="378"/>
      <c r="X60" s="16"/>
      <c r="Y60" s="16"/>
      <c r="Z60" s="16"/>
      <c r="AA60" s="16"/>
    </row>
    <row r="61" spans="1:29" ht="15.5" x14ac:dyDescent="0.45">
      <c r="A61" s="13" t="s">
        <v>1770</v>
      </c>
      <c r="B61" s="13"/>
      <c r="C61" s="13"/>
      <c r="D61" s="13"/>
      <c r="E61" s="13"/>
      <c r="F61" s="13"/>
      <c r="G61" s="13" t="s">
        <v>1771</v>
      </c>
      <c r="H61" s="13"/>
      <c r="I61" s="13"/>
      <c r="J61" s="13"/>
      <c r="K61" s="13"/>
      <c r="L61" s="13"/>
      <c r="M61" s="27" t="s">
        <v>1772</v>
      </c>
      <c r="N61" s="13"/>
      <c r="O61" s="13"/>
      <c r="P61" s="13"/>
      <c r="Q61" s="13"/>
    </row>
  </sheetData>
  <mergeCells count="182">
    <mergeCell ref="AA36:AA38"/>
    <mergeCell ref="AC36:AC38"/>
    <mergeCell ref="AA39:AA41"/>
    <mergeCell ref="AC39:AC41"/>
    <mergeCell ref="AA42:AA44"/>
    <mergeCell ref="AC42:AC44"/>
    <mergeCell ref="AA45:AA47"/>
    <mergeCell ref="AC45:AC47"/>
    <mergeCell ref="AA48:AA50"/>
    <mergeCell ref="AC48:AC50"/>
    <mergeCell ref="AB36:AB38"/>
    <mergeCell ref="AB39:AB41"/>
    <mergeCell ref="AB42:AB44"/>
    <mergeCell ref="AB45:AB47"/>
    <mergeCell ref="AB48:AB50"/>
    <mergeCell ref="AA21:AA23"/>
    <mergeCell ref="AC21:AC23"/>
    <mergeCell ref="AA24:AA26"/>
    <mergeCell ref="AC24:AC26"/>
    <mergeCell ref="AA27:AA29"/>
    <mergeCell ref="AC27:AC29"/>
    <mergeCell ref="AA30:AA32"/>
    <mergeCell ref="AC30:AC32"/>
    <mergeCell ref="AA33:AA35"/>
    <mergeCell ref="AC33:AC35"/>
    <mergeCell ref="AB21:AB23"/>
    <mergeCell ref="AB24:AB26"/>
    <mergeCell ref="AB27:AB29"/>
    <mergeCell ref="AB30:AB32"/>
    <mergeCell ref="AB33:AB35"/>
    <mergeCell ref="U18:U20"/>
    <mergeCell ref="AA8:AC8"/>
    <mergeCell ref="AA9:AA11"/>
    <mergeCell ref="AC9:AC11"/>
    <mergeCell ref="AA12:AA14"/>
    <mergeCell ref="AC12:AC14"/>
    <mergeCell ref="AA18:AA20"/>
    <mergeCell ref="AC18:AC20"/>
    <mergeCell ref="AB9:AB11"/>
    <mergeCell ref="AB12:AB14"/>
    <mergeCell ref="AB18:AB20"/>
    <mergeCell ref="V8:W8"/>
    <mergeCell ref="AA15:AA17"/>
    <mergeCell ref="AB15:AB17"/>
    <mergeCell ref="AC15:AC17"/>
    <mergeCell ref="U21:U23"/>
    <mergeCell ref="R12:R14"/>
    <mergeCell ref="S12:S14"/>
    <mergeCell ref="T12:T14"/>
    <mergeCell ref="U12:U14"/>
    <mergeCell ref="V12:V14"/>
    <mergeCell ref="W12:W14"/>
    <mergeCell ref="R33:R35"/>
    <mergeCell ref="S33:S35"/>
    <mergeCell ref="T33:T35"/>
    <mergeCell ref="U33:U35"/>
    <mergeCell ref="V33:V35"/>
    <mergeCell ref="W33:W35"/>
    <mergeCell ref="R30:R32"/>
    <mergeCell ref="S30:S32"/>
    <mergeCell ref="T30:T32"/>
    <mergeCell ref="U30:U32"/>
    <mergeCell ref="V30:V32"/>
    <mergeCell ref="W30:W32"/>
    <mergeCell ref="R27:R29"/>
    <mergeCell ref="S27:S29"/>
    <mergeCell ref="R18:R20"/>
    <mergeCell ref="S18:S20"/>
    <mergeCell ref="T18:T20"/>
    <mergeCell ref="R36:R38"/>
    <mergeCell ref="S36:S38"/>
    <mergeCell ref="W36:W38"/>
    <mergeCell ref="T36:T38"/>
    <mergeCell ref="U36:U38"/>
    <mergeCell ref="V36:V38"/>
    <mergeCell ref="R24:R26"/>
    <mergeCell ref="S24:S26"/>
    <mergeCell ref="T24:T26"/>
    <mergeCell ref="U24:U26"/>
    <mergeCell ref="V24:V26"/>
    <mergeCell ref="W24:W26"/>
    <mergeCell ref="S39:S41"/>
    <mergeCell ref="T39:T41"/>
    <mergeCell ref="U39:U41"/>
    <mergeCell ref="V39:V41"/>
    <mergeCell ref="W39:W41"/>
    <mergeCell ref="R45:R47"/>
    <mergeCell ref="S45:S47"/>
    <mergeCell ref="T45:T47"/>
    <mergeCell ref="U45:U47"/>
    <mergeCell ref="V45:V47"/>
    <mergeCell ref="W45:W47"/>
    <mergeCell ref="A8:Q8"/>
    <mergeCell ref="A9:F9"/>
    <mergeCell ref="G9:L9"/>
    <mergeCell ref="M9:Q9"/>
    <mergeCell ref="B10:C10"/>
    <mergeCell ref="H10:J10"/>
    <mergeCell ref="N10:O10"/>
    <mergeCell ref="B11:C11"/>
    <mergeCell ref="H11:J11"/>
    <mergeCell ref="N11:O11"/>
    <mergeCell ref="D55:F55"/>
    <mergeCell ref="G59:K59"/>
    <mergeCell ref="G60:K60"/>
    <mergeCell ref="X39:X41"/>
    <mergeCell ref="Y39:Y41"/>
    <mergeCell ref="Z39:Z41"/>
    <mergeCell ref="X48:X50"/>
    <mergeCell ref="Y48:Y50"/>
    <mergeCell ref="Z48:Z50"/>
    <mergeCell ref="X45:X47"/>
    <mergeCell ref="Y45:Y47"/>
    <mergeCell ref="Z45:Z47"/>
    <mergeCell ref="M12:Q50"/>
    <mergeCell ref="V21:V23"/>
    <mergeCell ref="W21:W23"/>
    <mergeCell ref="R42:R44"/>
    <mergeCell ref="S42:S44"/>
    <mergeCell ref="R48:R50"/>
    <mergeCell ref="S48:S50"/>
    <mergeCell ref="T48:T50"/>
    <mergeCell ref="U48:U50"/>
    <mergeCell ref="V48:V50"/>
    <mergeCell ref="W48:W50"/>
    <mergeCell ref="R39:R41"/>
    <mergeCell ref="X27:X29"/>
    <mergeCell ref="Y27:Y29"/>
    <mergeCell ref="X42:X44"/>
    <mergeCell ref="Y42:Y44"/>
    <mergeCell ref="Z42:Z44"/>
    <mergeCell ref="X36:X38"/>
    <mergeCell ref="Y36:Y38"/>
    <mergeCell ref="Z36:Z38"/>
    <mergeCell ref="T42:T44"/>
    <mergeCell ref="U42:U44"/>
    <mergeCell ref="V42:V44"/>
    <mergeCell ref="W42:W44"/>
    <mergeCell ref="T27:T29"/>
    <mergeCell ref="U27:U29"/>
    <mergeCell ref="V27:V29"/>
    <mergeCell ref="W27:W29"/>
    <mergeCell ref="X33:X35"/>
    <mergeCell ref="Y33:Y35"/>
    <mergeCell ref="Z33:Z35"/>
    <mergeCell ref="Z27:Z29"/>
    <mergeCell ref="X30:X32"/>
    <mergeCell ref="Y30:Y32"/>
    <mergeCell ref="Z30:Z32"/>
    <mergeCell ref="R9:R11"/>
    <mergeCell ref="S9:U11"/>
    <mergeCell ref="V9:V11"/>
    <mergeCell ref="W9:W11"/>
    <mergeCell ref="X9:X11"/>
    <mergeCell ref="Y9:Y11"/>
    <mergeCell ref="Z9:Z11"/>
    <mergeCell ref="X24:X26"/>
    <mergeCell ref="Y24:Y26"/>
    <mergeCell ref="Z24:Z26"/>
    <mergeCell ref="Z18:Z20"/>
    <mergeCell ref="X21:X23"/>
    <mergeCell ref="Y21:Y23"/>
    <mergeCell ref="Z21:Z23"/>
    <mergeCell ref="X18:X20"/>
    <mergeCell ref="Y18:Y20"/>
    <mergeCell ref="Z12:Z14"/>
    <mergeCell ref="X12:X14"/>
    <mergeCell ref="Y12:Y14"/>
    <mergeCell ref="V18:V20"/>
    <mergeCell ref="W18:W20"/>
    <mergeCell ref="R21:R23"/>
    <mergeCell ref="S21:S23"/>
    <mergeCell ref="T21:T23"/>
    <mergeCell ref="R15:R17"/>
    <mergeCell ref="S15:S17"/>
    <mergeCell ref="T15:T17"/>
    <mergeCell ref="U15:U17"/>
    <mergeCell ref="V15:V17"/>
    <mergeCell ref="W15:W17"/>
    <mergeCell ref="X15:X17"/>
    <mergeCell ref="Y15:Y17"/>
    <mergeCell ref="Z15:Z17"/>
  </mergeCells>
  <phoneticPr fontId="46" type="noConversion"/>
  <hyperlinks>
    <hyperlink ref="M61" r:id="rId1" xr:uid="{C2166E0B-B250-45DD-A31F-745C264E4FB7}"/>
  </hyperlinks>
  <pageMargins left="0.7" right="0.7" top="0.75" bottom="0.75" header="0.3" footer="0.3"/>
  <pageSetup paperSize="9" orientation="portrait" verticalDpi="0" r:id="rId2"/>
  <headerFooter>
    <oddFooter>&amp;L&amp;1#&amp;"Calibri"&amp;10&amp;K000000Sensitivity: Internal</oddFooter>
  </headerFooter>
  <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>
    <tabColor rgb="FF00B0F0"/>
  </sheetPr>
  <dimension ref="A5:AA61"/>
  <sheetViews>
    <sheetView workbookViewId="0">
      <selection activeCell="J36" sqref="J36"/>
    </sheetView>
  </sheetViews>
  <sheetFormatPr defaultColWidth="9.08984375" defaultRowHeight="13" x14ac:dyDescent="0.4"/>
  <cols>
    <col min="1" max="1" width="17.453125" style="2" customWidth="1"/>
    <col min="2" max="2" width="3.453125" style="2" customWidth="1"/>
    <col min="3" max="3" width="4.54296875" style="2" customWidth="1"/>
    <col min="4" max="4" width="2.54296875" style="2" customWidth="1"/>
    <col min="5" max="6" width="7.08984375" style="2" customWidth="1"/>
    <col min="7" max="7" width="17.453125" style="2" customWidth="1"/>
    <col min="8" max="8" width="3.453125" style="2" customWidth="1"/>
    <col min="9" max="9" width="4" style="2" bestFit="1" customWidth="1"/>
    <col min="10" max="10" width="2.54296875" style="2" customWidth="1"/>
    <col min="11" max="12" width="7.08984375" style="2" customWidth="1"/>
    <col min="13" max="13" width="16.90625" style="2" customWidth="1"/>
    <col min="14" max="14" width="4.54296875" style="2" customWidth="1"/>
    <col min="15" max="15" width="5.453125" style="2" customWidth="1"/>
    <col min="16" max="17" width="7.08984375" style="2" customWidth="1"/>
    <col min="18" max="18" width="17.453125" style="2" customWidth="1"/>
    <col min="19" max="19" width="3.08984375" style="2" customWidth="1"/>
    <col min="20" max="20" width="5.08984375" style="2" customWidth="1"/>
    <col min="21" max="21" width="2.54296875" style="2" customWidth="1"/>
    <col min="22" max="23" width="11.453125" style="2" customWidth="1"/>
    <col min="24" max="27" width="11.54296875" style="2" customWidth="1"/>
    <col min="28" max="16384" width="9.08984375" style="2"/>
  </cols>
  <sheetData>
    <row r="5" spans="1:27" ht="19.5" x14ac:dyDescent="0.6">
      <c r="A5" s="7" t="s">
        <v>1703</v>
      </c>
      <c r="B5" s="8" t="s">
        <v>1799</v>
      </c>
      <c r="C5" s="382"/>
      <c r="D5" s="382"/>
      <c r="E5" s="382"/>
      <c r="F5" s="382"/>
      <c r="G5" s="382"/>
      <c r="H5" s="382"/>
      <c r="I5" s="382"/>
      <c r="J5" s="382"/>
      <c r="L5" s="44"/>
      <c r="M5" s="44"/>
      <c r="N5" s="44"/>
      <c r="O5" s="44"/>
      <c r="P5" s="44"/>
    </row>
    <row r="6" spans="1:27" ht="14.15" customHeight="1" x14ac:dyDescent="0.6">
      <c r="A6" s="7"/>
      <c r="B6" s="8"/>
      <c r="C6" s="382"/>
      <c r="D6" s="382"/>
      <c r="E6" s="382"/>
      <c r="F6" s="382"/>
      <c r="G6" s="382"/>
      <c r="H6" s="382"/>
      <c r="I6" s="382"/>
      <c r="J6" s="382"/>
      <c r="L6" s="44"/>
      <c r="M6" s="44"/>
      <c r="N6" s="44"/>
      <c r="O6" s="44"/>
      <c r="P6" s="44"/>
    </row>
    <row r="7" spans="1:27" ht="14.15" customHeight="1" thickBot="1" x14ac:dyDescent="0.45">
      <c r="A7" s="38"/>
      <c r="B7" s="38"/>
      <c r="C7" s="38"/>
      <c r="D7" s="38"/>
      <c r="E7" s="38"/>
      <c r="F7" s="38"/>
      <c r="G7" s="38"/>
      <c r="H7" s="38"/>
      <c r="I7" s="38"/>
      <c r="J7" s="382"/>
      <c r="K7" s="44"/>
      <c r="L7" s="44"/>
      <c r="M7" s="44"/>
      <c r="N7" s="44"/>
      <c r="O7" s="44"/>
      <c r="P7" s="44"/>
    </row>
    <row r="8" spans="1:27" s="3" customFormat="1" ht="13.5" customHeight="1" thickBot="1" x14ac:dyDescent="0.45">
      <c r="A8" s="992" t="s">
        <v>1704</v>
      </c>
      <c r="B8" s="993"/>
      <c r="C8" s="993"/>
      <c r="D8" s="993"/>
      <c r="E8" s="993"/>
      <c r="F8" s="993"/>
      <c r="G8" s="993"/>
      <c r="H8" s="993"/>
      <c r="I8" s="993"/>
      <c r="J8" s="993"/>
      <c r="K8" s="993"/>
      <c r="L8" s="993"/>
      <c r="M8" s="993"/>
      <c r="N8" s="993"/>
      <c r="O8" s="993"/>
      <c r="P8" s="993"/>
      <c r="Q8" s="994"/>
      <c r="R8" s="2"/>
      <c r="S8" s="2"/>
      <c r="T8" s="2"/>
      <c r="U8" s="2"/>
      <c r="V8" s="1097" t="s">
        <v>1705</v>
      </c>
      <c r="W8" s="1098"/>
      <c r="X8" s="2"/>
      <c r="Y8" s="1099" t="s">
        <v>1800</v>
      </c>
      <c r="Z8" s="1100"/>
      <c r="AA8" s="1101"/>
    </row>
    <row r="9" spans="1:27" ht="13.5" customHeight="1" thickBot="1" x14ac:dyDescent="0.45">
      <c r="A9" s="995" t="s">
        <v>1706</v>
      </c>
      <c r="B9" s="996"/>
      <c r="C9" s="996"/>
      <c r="D9" s="996"/>
      <c r="E9" s="996"/>
      <c r="F9" s="997"/>
      <c r="G9" s="998" t="s">
        <v>1707</v>
      </c>
      <c r="H9" s="999"/>
      <c r="I9" s="999"/>
      <c r="J9" s="999"/>
      <c r="K9" s="999"/>
      <c r="L9" s="1000"/>
      <c r="M9" s="1001" t="s">
        <v>1708</v>
      </c>
      <c r="N9" s="1002"/>
      <c r="O9" s="1002"/>
      <c r="P9" s="1002"/>
      <c r="Q9" s="1003"/>
      <c r="R9" s="1018" t="s">
        <v>1709</v>
      </c>
      <c r="S9" s="1021" t="s">
        <v>1710</v>
      </c>
      <c r="T9" s="1022"/>
      <c r="U9" s="1023"/>
      <c r="V9" s="1030" t="s">
        <v>1711</v>
      </c>
      <c r="W9" s="1030" t="s">
        <v>1712</v>
      </c>
      <c r="X9" s="1030" t="s">
        <v>195</v>
      </c>
      <c r="Y9" s="1064" t="s">
        <v>1780</v>
      </c>
      <c r="Z9" s="1064" t="s">
        <v>1801</v>
      </c>
      <c r="AA9" s="1064" t="s">
        <v>632</v>
      </c>
    </row>
    <row r="10" spans="1:27" s="3" customFormat="1" ht="13.5" customHeight="1" x14ac:dyDescent="0.4">
      <c r="A10" s="395" t="s">
        <v>1714</v>
      </c>
      <c r="B10" s="1004" t="s">
        <v>1710</v>
      </c>
      <c r="C10" s="1005"/>
      <c r="D10" s="593"/>
      <c r="E10" s="395" t="s">
        <v>1715</v>
      </c>
      <c r="F10" s="395" t="s">
        <v>1716</v>
      </c>
      <c r="G10" s="392" t="s">
        <v>1714</v>
      </c>
      <c r="H10" s="1006" t="s">
        <v>1710</v>
      </c>
      <c r="I10" s="1007"/>
      <c r="J10" s="1008"/>
      <c r="K10" s="393" t="s">
        <v>1715</v>
      </c>
      <c r="L10" s="399" t="s">
        <v>1716</v>
      </c>
      <c r="M10" s="400" t="s">
        <v>1714</v>
      </c>
      <c r="N10" s="1009" t="s">
        <v>1710</v>
      </c>
      <c r="O10" s="1010"/>
      <c r="P10" s="400" t="s">
        <v>1715</v>
      </c>
      <c r="Q10" s="379" t="s">
        <v>1716</v>
      </c>
      <c r="R10" s="1019"/>
      <c r="S10" s="1024"/>
      <c r="T10" s="1025"/>
      <c r="U10" s="1026"/>
      <c r="V10" s="1031"/>
      <c r="W10" s="1031"/>
      <c r="X10" s="1031"/>
      <c r="Y10" s="1065"/>
      <c r="Z10" s="1065"/>
      <c r="AA10" s="1065"/>
    </row>
    <row r="11" spans="1:27" s="3" customFormat="1" ht="13.5" customHeight="1" thickBot="1" x14ac:dyDescent="0.45">
      <c r="A11" s="576"/>
      <c r="B11" s="1011"/>
      <c r="C11" s="1012"/>
      <c r="D11" s="576"/>
      <c r="E11" s="396"/>
      <c r="F11" s="396"/>
      <c r="G11" s="545"/>
      <c r="H11" s="1013"/>
      <c r="I11" s="1014"/>
      <c r="J11" s="1015"/>
      <c r="K11" s="394"/>
      <c r="L11" s="394"/>
      <c r="M11" s="425"/>
      <c r="N11" s="1016"/>
      <c r="O11" s="1017"/>
      <c r="P11" s="425"/>
      <c r="Q11" s="546"/>
      <c r="R11" s="1020"/>
      <c r="S11" s="1027"/>
      <c r="T11" s="1028"/>
      <c r="U11" s="1029"/>
      <c r="V11" s="1032"/>
      <c r="W11" s="1032"/>
      <c r="X11" s="1032"/>
      <c r="Y11" s="1066"/>
      <c r="Z11" s="1066"/>
      <c r="AA11" s="1066"/>
    </row>
    <row r="12" spans="1:27" s="3" customFormat="1" ht="13.5" customHeight="1" thickBot="1" x14ac:dyDescent="0.45">
      <c r="A12" s="435" t="s">
        <v>1781</v>
      </c>
      <c r="B12" s="387" t="s">
        <v>1726</v>
      </c>
      <c r="C12" s="443">
        <v>128</v>
      </c>
      <c r="D12" s="388" t="s">
        <v>1719</v>
      </c>
      <c r="E12" s="386">
        <v>44393</v>
      </c>
      <c r="F12" s="385">
        <v>44394</v>
      </c>
      <c r="G12" s="418"/>
      <c r="H12" s="441"/>
      <c r="I12" s="448"/>
      <c r="J12" s="419"/>
      <c r="K12" s="419"/>
      <c r="L12" s="419"/>
      <c r="M12" s="1035" t="s">
        <v>1691</v>
      </c>
      <c r="N12" s="1036"/>
      <c r="O12" s="1036"/>
      <c r="P12" s="1036"/>
      <c r="Q12" s="1037"/>
      <c r="R12" s="1085" t="s">
        <v>1782</v>
      </c>
      <c r="S12" s="971"/>
      <c r="T12" s="1088">
        <v>150</v>
      </c>
      <c r="U12" s="977" t="s">
        <v>1721</v>
      </c>
      <c r="V12" s="965">
        <v>44197</v>
      </c>
      <c r="W12" s="965">
        <v>44198</v>
      </c>
      <c r="X12" s="965">
        <f>V12+23</f>
        <v>44220</v>
      </c>
      <c r="Y12" s="983">
        <f>X12+5</f>
        <v>44225</v>
      </c>
      <c r="Z12" s="1082">
        <f>Y12+2</f>
        <v>44227</v>
      </c>
      <c r="AA12" s="983">
        <f>X12+8</f>
        <v>44228</v>
      </c>
    </row>
    <row r="13" spans="1:27" ht="13.5" customHeight="1" x14ac:dyDescent="0.4">
      <c r="A13" s="237" t="s">
        <v>1783</v>
      </c>
      <c r="B13" s="237" t="s">
        <v>1723</v>
      </c>
      <c r="C13" s="303">
        <v>150</v>
      </c>
      <c r="D13" s="239" t="s">
        <v>1724</v>
      </c>
      <c r="E13" s="452">
        <v>44545</v>
      </c>
      <c r="F13" s="453">
        <v>44546</v>
      </c>
      <c r="G13" s="449"/>
      <c r="H13" s="450"/>
      <c r="I13" s="455"/>
      <c r="J13" s="451"/>
      <c r="K13" s="451"/>
      <c r="L13" s="451"/>
      <c r="M13" s="1038"/>
      <c r="N13" s="1039"/>
      <c r="O13" s="1039"/>
      <c r="P13" s="1039"/>
      <c r="Q13" s="1040"/>
      <c r="R13" s="1086"/>
      <c r="S13" s="972"/>
      <c r="T13" s="1089"/>
      <c r="U13" s="978"/>
      <c r="V13" s="966"/>
      <c r="W13" s="966"/>
      <c r="X13" s="966"/>
      <c r="Y13" s="984"/>
      <c r="Z13" s="1083"/>
      <c r="AA13" s="984"/>
    </row>
    <row r="14" spans="1:27" s="3" customFormat="1" ht="13.5" customHeight="1" thickBot="1" x14ac:dyDescent="0.45">
      <c r="A14" s="430" t="s">
        <v>1717</v>
      </c>
      <c r="B14" s="413" t="s">
        <v>1718</v>
      </c>
      <c r="C14" s="445">
        <v>150</v>
      </c>
      <c r="D14" s="414" t="s">
        <v>1719</v>
      </c>
      <c r="E14" s="414">
        <v>44551</v>
      </c>
      <c r="F14" s="430">
        <v>44552</v>
      </c>
      <c r="G14" s="121" t="s">
        <v>1717</v>
      </c>
      <c r="H14" s="115" t="s">
        <v>1718</v>
      </c>
      <c r="I14" s="309">
        <v>150</v>
      </c>
      <c r="J14" s="116" t="s">
        <v>1719</v>
      </c>
      <c r="K14" s="186">
        <v>44549</v>
      </c>
      <c r="L14" s="186">
        <v>44550</v>
      </c>
      <c r="M14" s="1038"/>
      <c r="N14" s="1039"/>
      <c r="O14" s="1039"/>
      <c r="P14" s="1039"/>
      <c r="Q14" s="1040"/>
      <c r="R14" s="1087"/>
      <c r="S14" s="973"/>
      <c r="T14" s="1090"/>
      <c r="U14" s="979"/>
      <c r="V14" s="967"/>
      <c r="W14" s="967"/>
      <c r="X14" s="967"/>
      <c r="Y14" s="985"/>
      <c r="Z14" s="1084"/>
      <c r="AA14" s="985"/>
    </row>
    <row r="15" spans="1:27" s="3" customFormat="1" ht="13.5" customHeight="1" x14ac:dyDescent="0.4">
      <c r="A15" s="435" t="s">
        <v>1730</v>
      </c>
      <c r="B15" s="387" t="s">
        <v>1726</v>
      </c>
      <c r="C15" s="443">
        <v>137</v>
      </c>
      <c r="D15" s="388" t="s">
        <v>1719</v>
      </c>
      <c r="E15" s="386">
        <v>44400</v>
      </c>
      <c r="F15" s="385">
        <v>44401</v>
      </c>
      <c r="G15" s="419"/>
      <c r="H15" s="441"/>
      <c r="I15" s="446"/>
      <c r="J15" s="419"/>
      <c r="K15" s="419"/>
      <c r="L15" s="419"/>
      <c r="M15" s="1038"/>
      <c r="N15" s="1039"/>
      <c r="O15" s="1039"/>
      <c r="P15" s="1039"/>
      <c r="Q15" s="1040"/>
      <c r="R15" s="1085" t="s">
        <v>1784</v>
      </c>
      <c r="S15" s="971"/>
      <c r="T15" s="1088">
        <v>151</v>
      </c>
      <c r="U15" s="977" t="s">
        <v>1721</v>
      </c>
      <c r="V15" s="965">
        <v>44204</v>
      </c>
      <c r="W15" s="965">
        <v>44205</v>
      </c>
      <c r="X15" s="965">
        <f>V15+23</f>
        <v>44227</v>
      </c>
      <c r="Y15" s="983">
        <f>X15+5</f>
        <v>44232</v>
      </c>
      <c r="Z15" s="1082">
        <f>Y15+2</f>
        <v>44234</v>
      </c>
      <c r="AA15" s="983">
        <f>X15+8</f>
        <v>44235</v>
      </c>
    </row>
    <row r="16" spans="1:27" s="3" customFormat="1" ht="13.5" customHeight="1" x14ac:dyDescent="0.4">
      <c r="A16" s="408" t="s">
        <v>1785</v>
      </c>
      <c r="B16" s="270" t="s">
        <v>1723</v>
      </c>
      <c r="C16" s="629">
        <v>151</v>
      </c>
      <c r="D16" s="766" t="s">
        <v>1724</v>
      </c>
      <c r="E16" s="270">
        <v>44552</v>
      </c>
      <c r="F16" s="408">
        <v>44553</v>
      </c>
      <c r="G16" s="451"/>
      <c r="H16" s="450"/>
      <c r="I16" s="210"/>
      <c r="J16" s="451"/>
      <c r="K16" s="451"/>
      <c r="L16" s="451"/>
      <c r="M16" s="1038"/>
      <c r="N16" s="1039"/>
      <c r="O16" s="1039"/>
      <c r="P16" s="1039"/>
      <c r="Q16" s="1040"/>
      <c r="R16" s="1086"/>
      <c r="S16" s="972"/>
      <c r="T16" s="1089"/>
      <c r="U16" s="978"/>
      <c r="V16" s="966"/>
      <c r="W16" s="966"/>
      <c r="X16" s="966"/>
      <c r="Y16" s="984"/>
      <c r="Z16" s="1083"/>
      <c r="AA16" s="984"/>
    </row>
    <row r="17" spans="1:27" ht="13.5" customHeight="1" thickBot="1" x14ac:dyDescent="0.45">
      <c r="A17" s="430" t="s">
        <v>1727</v>
      </c>
      <c r="B17" s="413" t="s">
        <v>1718</v>
      </c>
      <c r="C17" s="445">
        <v>151</v>
      </c>
      <c r="D17" s="414" t="s">
        <v>1719</v>
      </c>
      <c r="E17" s="417">
        <v>44558</v>
      </c>
      <c r="F17" s="429">
        <v>44559</v>
      </c>
      <c r="G17" s="414" t="s">
        <v>1727</v>
      </c>
      <c r="H17" s="413" t="s">
        <v>1718</v>
      </c>
      <c r="I17" s="454">
        <v>151</v>
      </c>
      <c r="J17" s="414" t="s">
        <v>1719</v>
      </c>
      <c r="K17" s="417">
        <v>44556</v>
      </c>
      <c r="L17" s="417">
        <v>44557</v>
      </c>
      <c r="M17" s="1038"/>
      <c r="N17" s="1039"/>
      <c r="O17" s="1039"/>
      <c r="P17" s="1039"/>
      <c r="Q17" s="1040"/>
      <c r="R17" s="1087"/>
      <c r="S17" s="973"/>
      <c r="T17" s="1090"/>
      <c r="U17" s="979"/>
      <c r="V17" s="967"/>
      <c r="W17" s="967"/>
      <c r="X17" s="967"/>
      <c r="Y17" s="985"/>
      <c r="Z17" s="1084"/>
      <c r="AA17" s="985"/>
    </row>
    <row r="18" spans="1:27" s="3" customFormat="1" ht="13.5" customHeight="1" x14ac:dyDescent="0.4">
      <c r="A18" s="435" t="s">
        <v>1786</v>
      </c>
      <c r="B18" s="387" t="s">
        <v>1726</v>
      </c>
      <c r="C18" s="443">
        <v>130</v>
      </c>
      <c r="D18" s="388" t="s">
        <v>1719</v>
      </c>
      <c r="E18" s="386">
        <v>44407</v>
      </c>
      <c r="F18" s="385">
        <v>44408</v>
      </c>
      <c r="G18" s="419"/>
      <c r="H18" s="441"/>
      <c r="I18" s="448"/>
      <c r="J18" s="419"/>
      <c r="K18" s="419"/>
      <c r="L18" s="419"/>
      <c r="M18" s="1038"/>
      <c r="N18" s="1039"/>
      <c r="O18" s="1039"/>
      <c r="P18" s="1039"/>
      <c r="Q18" s="1040"/>
      <c r="R18" s="1085" t="s">
        <v>1787</v>
      </c>
      <c r="S18" s="971"/>
      <c r="T18" s="1088">
        <v>152</v>
      </c>
      <c r="U18" s="977" t="s">
        <v>1721</v>
      </c>
      <c r="V18" s="965">
        <v>44211</v>
      </c>
      <c r="W18" s="965">
        <v>44212</v>
      </c>
      <c r="X18" s="965">
        <f>V18+23</f>
        <v>44234</v>
      </c>
      <c r="Y18" s="983">
        <f>X18+5</f>
        <v>44239</v>
      </c>
      <c r="Z18" s="1082">
        <f>Y18+2</f>
        <v>44241</v>
      </c>
      <c r="AA18" s="983">
        <f>X18+8</f>
        <v>44242</v>
      </c>
    </row>
    <row r="19" spans="1:27" s="3" customFormat="1" ht="13.5" customHeight="1" x14ac:dyDescent="0.4">
      <c r="A19" s="452" t="s">
        <v>1729</v>
      </c>
      <c r="B19" s="456" t="s">
        <v>1723</v>
      </c>
      <c r="C19" s="212">
        <v>152</v>
      </c>
      <c r="D19" s="457" t="s">
        <v>1724</v>
      </c>
      <c r="E19" s="453">
        <v>44559</v>
      </c>
      <c r="F19" s="452">
        <v>44560</v>
      </c>
      <c r="G19" s="451"/>
      <c r="H19" s="450"/>
      <c r="I19" s="455"/>
      <c r="J19" s="451"/>
      <c r="K19" s="451"/>
      <c r="L19" s="451"/>
      <c r="M19" s="1038"/>
      <c r="N19" s="1039"/>
      <c r="O19" s="1039"/>
      <c r="P19" s="1039"/>
      <c r="Q19" s="1040"/>
      <c r="R19" s="1086"/>
      <c r="S19" s="972"/>
      <c r="T19" s="1089"/>
      <c r="U19" s="978"/>
      <c r="V19" s="966"/>
      <c r="W19" s="966"/>
      <c r="X19" s="966"/>
      <c r="Y19" s="984"/>
      <c r="Z19" s="1083"/>
      <c r="AA19" s="984"/>
    </row>
    <row r="20" spans="1:27" s="3" customFormat="1" ht="13.5" customHeight="1" thickBot="1" x14ac:dyDescent="0.45">
      <c r="A20" s="430" t="s">
        <v>1731</v>
      </c>
      <c r="B20" s="413" t="s">
        <v>1718</v>
      </c>
      <c r="C20" s="445">
        <v>201</v>
      </c>
      <c r="D20" s="414" t="s">
        <v>1719</v>
      </c>
      <c r="E20" s="414">
        <v>44200</v>
      </c>
      <c r="F20" s="430">
        <v>44201</v>
      </c>
      <c r="G20" s="414" t="s">
        <v>1731</v>
      </c>
      <c r="H20" s="413" t="s">
        <v>1718</v>
      </c>
      <c r="I20" s="445">
        <v>201</v>
      </c>
      <c r="J20" s="414" t="s">
        <v>1719</v>
      </c>
      <c r="K20" s="417">
        <v>44198</v>
      </c>
      <c r="L20" s="417">
        <v>44199</v>
      </c>
      <c r="M20" s="1038"/>
      <c r="N20" s="1039"/>
      <c r="O20" s="1039"/>
      <c r="P20" s="1039"/>
      <c r="Q20" s="1040"/>
      <c r="R20" s="1087"/>
      <c r="S20" s="973"/>
      <c r="T20" s="1090"/>
      <c r="U20" s="979"/>
      <c r="V20" s="967"/>
      <c r="W20" s="967"/>
      <c r="X20" s="967"/>
      <c r="Y20" s="985"/>
      <c r="Z20" s="1084"/>
      <c r="AA20" s="985"/>
    </row>
    <row r="21" spans="1:27" s="3" customFormat="1" ht="13.5" customHeight="1" x14ac:dyDescent="0.4">
      <c r="A21" s="415" t="s">
        <v>1788</v>
      </c>
      <c r="B21" s="112" t="s">
        <v>1735</v>
      </c>
      <c r="C21" s="446">
        <v>201</v>
      </c>
      <c r="D21" s="113" t="s">
        <v>1719</v>
      </c>
      <c r="E21" s="419">
        <v>44203</v>
      </c>
      <c r="F21" s="418">
        <v>44204</v>
      </c>
      <c r="G21" s="419"/>
      <c r="H21" s="441"/>
      <c r="I21" s="446"/>
      <c r="J21" s="419"/>
      <c r="K21" s="419"/>
      <c r="L21" s="419"/>
      <c r="M21" s="1038"/>
      <c r="N21" s="1039"/>
      <c r="O21" s="1039"/>
      <c r="P21" s="1039"/>
      <c r="Q21" s="1040"/>
      <c r="R21" s="1085" t="s">
        <v>1789</v>
      </c>
      <c r="S21" s="971"/>
      <c r="T21" s="1088">
        <v>201</v>
      </c>
      <c r="U21" s="977" t="s">
        <v>1721</v>
      </c>
      <c r="V21" s="965">
        <v>44218</v>
      </c>
      <c r="W21" s="965">
        <v>44219</v>
      </c>
      <c r="X21" s="965">
        <f>V21+23</f>
        <v>44241</v>
      </c>
      <c r="Y21" s="983">
        <f>X21+5</f>
        <v>44246</v>
      </c>
      <c r="Z21" s="1082">
        <f>Y21+2</f>
        <v>44248</v>
      </c>
      <c r="AA21" s="983">
        <f>X21+8</f>
        <v>44249</v>
      </c>
    </row>
    <row r="22" spans="1:27" s="3" customFormat="1" ht="13.5" customHeight="1" x14ac:dyDescent="0.4">
      <c r="A22" s="408" t="s">
        <v>1733</v>
      </c>
      <c r="B22" s="771" t="s">
        <v>1723</v>
      </c>
      <c r="C22" s="627">
        <v>201</v>
      </c>
      <c r="D22" s="772" t="s">
        <v>1724</v>
      </c>
      <c r="E22" s="458">
        <v>44201</v>
      </c>
      <c r="F22" s="408">
        <v>44202</v>
      </c>
      <c r="G22" s="451"/>
      <c r="H22" s="450"/>
      <c r="I22" s="210"/>
      <c r="J22" s="451"/>
      <c r="K22" s="451"/>
      <c r="L22" s="451"/>
      <c r="M22" s="1038"/>
      <c r="N22" s="1039"/>
      <c r="O22" s="1039"/>
      <c r="P22" s="1039"/>
      <c r="Q22" s="1040"/>
      <c r="R22" s="1086"/>
      <c r="S22" s="972"/>
      <c r="T22" s="1089"/>
      <c r="U22" s="978"/>
      <c r="V22" s="966"/>
      <c r="W22" s="966"/>
      <c r="X22" s="966"/>
      <c r="Y22" s="984"/>
      <c r="Z22" s="1083"/>
      <c r="AA22" s="984"/>
    </row>
    <row r="23" spans="1:27" s="3" customFormat="1" ht="13.5" customHeight="1" thickBot="1" x14ac:dyDescent="0.45">
      <c r="A23" s="114" t="s">
        <v>1736</v>
      </c>
      <c r="B23" s="115" t="s">
        <v>1718</v>
      </c>
      <c r="C23" s="216">
        <v>202</v>
      </c>
      <c r="D23" s="116" t="s">
        <v>1719</v>
      </c>
      <c r="E23" s="186">
        <v>44207</v>
      </c>
      <c r="F23" s="121">
        <v>44208</v>
      </c>
      <c r="G23" s="116" t="s">
        <v>1736</v>
      </c>
      <c r="H23" s="115" t="s">
        <v>1718</v>
      </c>
      <c r="I23" s="216">
        <v>202</v>
      </c>
      <c r="J23" s="116" t="s">
        <v>1719</v>
      </c>
      <c r="K23" s="186">
        <v>44205</v>
      </c>
      <c r="L23" s="186">
        <v>44206</v>
      </c>
      <c r="M23" s="1038"/>
      <c r="N23" s="1039"/>
      <c r="O23" s="1039"/>
      <c r="P23" s="1039"/>
      <c r="Q23" s="1040"/>
      <c r="R23" s="1087"/>
      <c r="S23" s="973"/>
      <c r="T23" s="1090"/>
      <c r="U23" s="979"/>
      <c r="V23" s="967"/>
      <c r="W23" s="967"/>
      <c r="X23" s="967"/>
      <c r="Y23" s="985"/>
      <c r="Z23" s="1084"/>
      <c r="AA23" s="985"/>
    </row>
    <row r="24" spans="1:27" s="3" customFormat="1" ht="13.5" customHeight="1" x14ac:dyDescent="0.4">
      <c r="A24" s="415" t="s">
        <v>1788</v>
      </c>
      <c r="B24" s="112" t="s">
        <v>1735</v>
      </c>
      <c r="C24" s="446">
        <v>202</v>
      </c>
      <c r="D24" s="113" t="s">
        <v>1719</v>
      </c>
      <c r="E24" s="419">
        <v>44210</v>
      </c>
      <c r="F24" s="418">
        <v>44211</v>
      </c>
      <c r="G24" s="418"/>
      <c r="H24" s="441"/>
      <c r="I24" s="448"/>
      <c r="J24" s="419"/>
      <c r="K24" s="419"/>
      <c r="L24" s="419"/>
      <c r="M24" s="1038"/>
      <c r="N24" s="1039"/>
      <c r="O24" s="1039"/>
      <c r="P24" s="1039"/>
      <c r="Q24" s="1040"/>
      <c r="R24" s="1085" t="s">
        <v>1790</v>
      </c>
      <c r="S24" s="971"/>
      <c r="T24" s="1088">
        <v>202</v>
      </c>
      <c r="U24" s="977" t="s">
        <v>1721</v>
      </c>
      <c r="V24" s="965">
        <v>44225</v>
      </c>
      <c r="W24" s="965">
        <v>44226</v>
      </c>
      <c r="X24" s="965">
        <f>V24+23</f>
        <v>44248</v>
      </c>
      <c r="Y24" s="983">
        <f>X24+5</f>
        <v>44253</v>
      </c>
      <c r="Z24" s="1082">
        <f>Y24+2</f>
        <v>44255</v>
      </c>
      <c r="AA24" s="983">
        <f>X24+8</f>
        <v>44256</v>
      </c>
    </row>
    <row r="25" spans="1:27" s="3" customFormat="1" ht="13.5" customHeight="1" x14ac:dyDescent="0.4">
      <c r="A25" s="408" t="s">
        <v>1738</v>
      </c>
      <c r="B25" s="771" t="s">
        <v>1723</v>
      </c>
      <c r="C25" s="627">
        <v>202</v>
      </c>
      <c r="D25" s="772" t="s">
        <v>1724</v>
      </c>
      <c r="E25" s="458">
        <v>44208</v>
      </c>
      <c r="F25" s="408">
        <v>44209</v>
      </c>
      <c r="G25" s="449"/>
      <c r="H25" s="450"/>
      <c r="I25" s="455"/>
      <c r="J25" s="451"/>
      <c r="K25" s="451"/>
      <c r="L25" s="451"/>
      <c r="M25" s="1038"/>
      <c r="N25" s="1039"/>
      <c r="O25" s="1039"/>
      <c r="P25" s="1039"/>
      <c r="Q25" s="1040"/>
      <c r="R25" s="1086"/>
      <c r="S25" s="972"/>
      <c r="T25" s="1089"/>
      <c r="U25" s="978"/>
      <c r="V25" s="966"/>
      <c r="W25" s="966"/>
      <c r="X25" s="966"/>
      <c r="Y25" s="984"/>
      <c r="Z25" s="1083"/>
      <c r="AA25" s="984"/>
    </row>
    <row r="26" spans="1:27" s="3" customFormat="1" ht="13.5" customHeight="1" thickBot="1" x14ac:dyDescent="0.45">
      <c r="A26" s="121" t="s">
        <v>1736</v>
      </c>
      <c r="B26" s="115" t="s">
        <v>1718</v>
      </c>
      <c r="C26" s="309">
        <v>203</v>
      </c>
      <c r="D26" s="116" t="s">
        <v>1719</v>
      </c>
      <c r="E26" s="186">
        <v>44214</v>
      </c>
      <c r="F26" s="186">
        <v>44215</v>
      </c>
      <c r="G26" s="121" t="s">
        <v>1736</v>
      </c>
      <c r="H26" s="115" t="s">
        <v>1718</v>
      </c>
      <c r="I26" s="309">
        <v>203</v>
      </c>
      <c r="J26" s="116" t="s">
        <v>1719</v>
      </c>
      <c r="K26" s="186">
        <v>44212</v>
      </c>
      <c r="L26" s="186">
        <v>44213</v>
      </c>
      <c r="M26" s="1038"/>
      <c r="N26" s="1039"/>
      <c r="O26" s="1039"/>
      <c r="P26" s="1039"/>
      <c r="Q26" s="1040"/>
      <c r="R26" s="1087"/>
      <c r="S26" s="973"/>
      <c r="T26" s="1090"/>
      <c r="U26" s="979"/>
      <c r="V26" s="967"/>
      <c r="W26" s="967"/>
      <c r="X26" s="967"/>
      <c r="Y26" s="985"/>
      <c r="Z26" s="1084"/>
      <c r="AA26" s="985"/>
    </row>
    <row r="27" spans="1:27" s="3" customFormat="1" ht="13.5" customHeight="1" x14ac:dyDescent="0.4">
      <c r="A27" s="415" t="s">
        <v>1979</v>
      </c>
      <c r="B27" s="112" t="s">
        <v>1735</v>
      </c>
      <c r="C27" s="446">
        <v>203</v>
      </c>
      <c r="D27" s="113" t="s">
        <v>1719</v>
      </c>
      <c r="E27" s="419">
        <v>44217</v>
      </c>
      <c r="F27" s="418">
        <v>44218</v>
      </c>
      <c r="G27" s="419"/>
      <c r="H27" s="441"/>
      <c r="I27" s="446"/>
      <c r="J27" s="419"/>
      <c r="K27" s="419"/>
      <c r="L27" s="419"/>
      <c r="M27" s="1038"/>
      <c r="N27" s="1039"/>
      <c r="O27" s="1039"/>
      <c r="P27" s="1039"/>
      <c r="Q27" s="1040"/>
      <c r="R27" s="1085" t="s">
        <v>1791</v>
      </c>
      <c r="S27" s="971"/>
      <c r="T27" s="1088">
        <v>203</v>
      </c>
      <c r="U27" s="977" t="s">
        <v>1721</v>
      </c>
      <c r="V27" s="965">
        <v>44232</v>
      </c>
      <c r="W27" s="965">
        <v>44233</v>
      </c>
      <c r="X27" s="965">
        <f>V27+23</f>
        <v>44255</v>
      </c>
      <c r="Y27" s="983">
        <f>X27+5</f>
        <v>44260</v>
      </c>
      <c r="Z27" s="1082">
        <f>Y27+2</f>
        <v>44262</v>
      </c>
      <c r="AA27" s="983">
        <f>X27+8</f>
        <v>44263</v>
      </c>
    </row>
    <row r="28" spans="1:27" s="3" customFormat="1" ht="13.5" customHeight="1" thickBot="1" x14ac:dyDescent="0.45">
      <c r="A28" s="408" t="s">
        <v>1740</v>
      </c>
      <c r="B28" s="771" t="s">
        <v>1723</v>
      </c>
      <c r="C28" s="627">
        <v>203</v>
      </c>
      <c r="D28" s="772" t="s">
        <v>1724</v>
      </c>
      <c r="E28" s="458">
        <v>44215</v>
      </c>
      <c r="F28" s="408">
        <v>44216</v>
      </c>
      <c r="G28" s="451"/>
      <c r="H28" s="450"/>
      <c r="I28" s="210"/>
      <c r="J28" s="451"/>
      <c r="K28" s="451"/>
      <c r="L28" s="451"/>
      <c r="M28" s="1038"/>
      <c r="N28" s="1039"/>
      <c r="O28" s="1039"/>
      <c r="P28" s="1039"/>
      <c r="Q28" s="1040"/>
      <c r="R28" s="1086"/>
      <c r="S28" s="972"/>
      <c r="T28" s="1089"/>
      <c r="U28" s="978"/>
      <c r="V28" s="966"/>
      <c r="W28" s="966"/>
      <c r="X28" s="966"/>
      <c r="Y28" s="984"/>
      <c r="Z28" s="1083"/>
      <c r="AA28" s="984"/>
    </row>
    <row r="29" spans="1:27" s="3" customFormat="1" ht="13.5" customHeight="1" thickBot="1" x14ac:dyDescent="0.45">
      <c r="A29" s="466" t="s">
        <v>1788</v>
      </c>
      <c r="B29" s="466" t="s">
        <v>1718</v>
      </c>
      <c r="C29" s="767">
        <v>204</v>
      </c>
      <c r="D29" s="644" t="s">
        <v>1719</v>
      </c>
      <c r="E29" s="408">
        <v>44221</v>
      </c>
      <c r="F29" s="458">
        <v>44222</v>
      </c>
      <c r="G29" s="116" t="s">
        <v>1727</v>
      </c>
      <c r="H29" s="115" t="s">
        <v>1718</v>
      </c>
      <c r="I29" s="309">
        <v>204</v>
      </c>
      <c r="J29" s="116" t="s">
        <v>1719</v>
      </c>
      <c r="K29" s="186">
        <v>44219</v>
      </c>
      <c r="L29" s="186">
        <v>44220</v>
      </c>
      <c r="M29" s="1038"/>
      <c r="N29" s="1039"/>
      <c r="O29" s="1039"/>
      <c r="P29" s="1039"/>
      <c r="Q29" s="1040"/>
      <c r="R29" s="1087"/>
      <c r="S29" s="973"/>
      <c r="T29" s="1090"/>
      <c r="U29" s="979"/>
      <c r="V29" s="967"/>
      <c r="W29" s="967"/>
      <c r="X29" s="967"/>
      <c r="Y29" s="985"/>
      <c r="Z29" s="1084"/>
      <c r="AA29" s="985"/>
    </row>
    <row r="30" spans="1:27" s="3" customFormat="1" ht="13.5" customHeight="1" x14ac:dyDescent="0.4">
      <c r="A30" s="415" t="s">
        <v>1979</v>
      </c>
      <c r="B30" s="112" t="s">
        <v>1735</v>
      </c>
      <c r="C30" s="446">
        <v>204</v>
      </c>
      <c r="D30" s="113" t="s">
        <v>1719</v>
      </c>
      <c r="E30" s="419">
        <v>44224</v>
      </c>
      <c r="F30" s="418">
        <v>44225</v>
      </c>
      <c r="G30" s="419"/>
      <c r="H30" s="441"/>
      <c r="I30" s="448"/>
      <c r="J30" s="419"/>
      <c r="K30" s="419"/>
      <c r="L30" s="419"/>
      <c r="M30" s="1038"/>
      <c r="N30" s="1039"/>
      <c r="O30" s="1039"/>
      <c r="P30" s="1039"/>
      <c r="Q30" s="1040"/>
      <c r="R30" s="1085" t="s">
        <v>1792</v>
      </c>
      <c r="S30" s="971"/>
      <c r="T30" s="1088">
        <v>204</v>
      </c>
      <c r="U30" s="977" t="s">
        <v>1721</v>
      </c>
      <c r="V30" s="965">
        <v>44239</v>
      </c>
      <c r="W30" s="965">
        <v>44240</v>
      </c>
      <c r="X30" s="965">
        <f>V30+23</f>
        <v>44262</v>
      </c>
      <c r="Y30" s="983">
        <f>X30+5</f>
        <v>44267</v>
      </c>
      <c r="Z30" s="1082">
        <f>Y30+2</f>
        <v>44269</v>
      </c>
      <c r="AA30" s="983">
        <f>X30+8</f>
        <v>44270</v>
      </c>
    </row>
    <row r="31" spans="1:27" s="3" customFormat="1" ht="13.5" customHeight="1" x14ac:dyDescent="0.4">
      <c r="A31" s="842" t="s">
        <v>2858</v>
      </c>
      <c r="B31" s="950" t="s">
        <v>1723</v>
      </c>
      <c r="C31" s="870">
        <v>204</v>
      </c>
      <c r="D31" s="951" t="s">
        <v>1724</v>
      </c>
      <c r="E31" s="841">
        <v>44222</v>
      </c>
      <c r="F31" s="842">
        <v>44223</v>
      </c>
      <c r="G31" s="451"/>
      <c r="H31" s="450"/>
      <c r="I31" s="455"/>
      <c r="J31" s="451"/>
      <c r="K31" s="451"/>
      <c r="L31" s="451"/>
      <c r="M31" s="1038"/>
      <c r="N31" s="1039"/>
      <c r="O31" s="1039"/>
      <c r="P31" s="1039"/>
      <c r="Q31" s="1040"/>
      <c r="R31" s="1086"/>
      <c r="S31" s="972"/>
      <c r="T31" s="1089"/>
      <c r="U31" s="978"/>
      <c r="V31" s="966"/>
      <c r="W31" s="966"/>
      <c r="X31" s="966"/>
      <c r="Y31" s="984"/>
      <c r="Z31" s="1083"/>
      <c r="AA31" s="984"/>
    </row>
    <row r="32" spans="1:27" s="3" customFormat="1" ht="13.5" customHeight="1" thickBot="1" x14ac:dyDescent="0.45">
      <c r="A32" s="430" t="s">
        <v>1717</v>
      </c>
      <c r="B32" s="413" t="s">
        <v>1718</v>
      </c>
      <c r="C32" s="445">
        <v>205</v>
      </c>
      <c r="D32" s="414" t="s">
        <v>1719</v>
      </c>
      <c r="E32" s="414">
        <v>44228</v>
      </c>
      <c r="F32" s="430">
        <v>44229</v>
      </c>
      <c r="G32" s="414" t="s">
        <v>1717</v>
      </c>
      <c r="H32" s="413" t="s">
        <v>1718</v>
      </c>
      <c r="I32" s="445">
        <v>205</v>
      </c>
      <c r="J32" s="414" t="s">
        <v>1719</v>
      </c>
      <c r="K32" s="417">
        <v>44226</v>
      </c>
      <c r="L32" s="417">
        <v>44227</v>
      </c>
      <c r="M32" s="1038"/>
      <c r="N32" s="1039"/>
      <c r="O32" s="1039"/>
      <c r="P32" s="1039"/>
      <c r="Q32" s="1040"/>
      <c r="R32" s="1087"/>
      <c r="S32" s="973"/>
      <c r="T32" s="1090"/>
      <c r="U32" s="979"/>
      <c r="V32" s="967"/>
      <c r="W32" s="967"/>
      <c r="X32" s="967"/>
      <c r="Y32" s="985"/>
      <c r="Z32" s="1084"/>
      <c r="AA32" s="985"/>
    </row>
    <row r="33" spans="1:27" s="3" customFormat="1" ht="13.5" customHeight="1" x14ac:dyDescent="0.4">
      <c r="A33" s="415" t="s">
        <v>1793</v>
      </c>
      <c r="B33" s="112" t="s">
        <v>1735</v>
      </c>
      <c r="C33" s="446">
        <v>205</v>
      </c>
      <c r="D33" s="113" t="s">
        <v>1719</v>
      </c>
      <c r="E33" s="419">
        <v>44231</v>
      </c>
      <c r="F33" s="418">
        <v>44232</v>
      </c>
      <c r="G33" s="419"/>
      <c r="H33" s="441"/>
      <c r="I33" s="446"/>
      <c r="J33" s="419"/>
      <c r="K33" s="419"/>
      <c r="L33" s="419"/>
      <c r="M33" s="1038"/>
      <c r="N33" s="1039"/>
      <c r="O33" s="1039"/>
      <c r="P33" s="1039"/>
      <c r="Q33" s="1040"/>
      <c r="R33" s="1091" t="s">
        <v>1787</v>
      </c>
      <c r="S33" s="1052"/>
      <c r="T33" s="1094">
        <v>205</v>
      </c>
      <c r="U33" s="1058" t="s">
        <v>1721</v>
      </c>
      <c r="V33" s="983">
        <v>44246</v>
      </c>
      <c r="W33" s="983">
        <v>44247</v>
      </c>
      <c r="X33" s="983">
        <f>V33+23</f>
        <v>44269</v>
      </c>
      <c r="Y33" s="983">
        <f>X33+5</f>
        <v>44274</v>
      </c>
      <c r="Z33" s="1082">
        <f>Y33+2</f>
        <v>44276</v>
      </c>
      <c r="AA33" s="983">
        <f>X33+8</f>
        <v>44277</v>
      </c>
    </row>
    <row r="34" spans="1:27" s="3" customFormat="1" ht="13.5" customHeight="1" x14ac:dyDescent="0.4">
      <c r="A34" s="408" t="s">
        <v>1743</v>
      </c>
      <c r="B34" s="771" t="s">
        <v>1723</v>
      </c>
      <c r="C34" s="627">
        <v>205</v>
      </c>
      <c r="D34" s="772" t="s">
        <v>1724</v>
      </c>
      <c r="E34" s="458">
        <v>44229</v>
      </c>
      <c r="F34" s="408">
        <v>44230</v>
      </c>
      <c r="G34" s="451"/>
      <c r="H34" s="450"/>
      <c r="I34" s="210"/>
      <c r="J34" s="451"/>
      <c r="K34" s="451"/>
      <c r="L34" s="451"/>
      <c r="M34" s="1038"/>
      <c r="N34" s="1039"/>
      <c r="O34" s="1039"/>
      <c r="P34" s="1039"/>
      <c r="Q34" s="1040"/>
      <c r="R34" s="1092"/>
      <c r="S34" s="1053"/>
      <c r="T34" s="1095"/>
      <c r="U34" s="1059"/>
      <c r="V34" s="984"/>
      <c r="W34" s="984"/>
      <c r="X34" s="984"/>
      <c r="Y34" s="984"/>
      <c r="Z34" s="1083"/>
      <c r="AA34" s="984"/>
    </row>
    <row r="35" spans="1:27" s="3" customFormat="1" ht="13.5" customHeight="1" thickBot="1" x14ac:dyDescent="0.45">
      <c r="A35" s="430" t="s">
        <v>1731</v>
      </c>
      <c r="B35" s="413" t="s">
        <v>1718</v>
      </c>
      <c r="C35" s="445">
        <v>206</v>
      </c>
      <c r="D35" s="414" t="s">
        <v>1719</v>
      </c>
      <c r="E35" s="417">
        <v>44235</v>
      </c>
      <c r="F35" s="429">
        <v>44236</v>
      </c>
      <c r="G35" s="414" t="s">
        <v>1731</v>
      </c>
      <c r="H35" s="413" t="s">
        <v>1718</v>
      </c>
      <c r="I35" s="445">
        <v>206</v>
      </c>
      <c r="J35" s="414" t="s">
        <v>1719</v>
      </c>
      <c r="K35" s="417">
        <v>44233</v>
      </c>
      <c r="L35" s="417">
        <v>44234</v>
      </c>
      <c r="M35" s="1038"/>
      <c r="N35" s="1039"/>
      <c r="O35" s="1039"/>
      <c r="P35" s="1039"/>
      <c r="Q35" s="1040"/>
      <c r="R35" s="1093"/>
      <c r="S35" s="1054"/>
      <c r="T35" s="1096"/>
      <c r="U35" s="1060"/>
      <c r="V35" s="985"/>
      <c r="W35" s="985"/>
      <c r="X35" s="985"/>
      <c r="Y35" s="985"/>
      <c r="Z35" s="1084"/>
      <c r="AA35" s="985"/>
    </row>
    <row r="36" spans="1:27" s="3" customFormat="1" ht="13.5" customHeight="1" x14ac:dyDescent="0.4">
      <c r="A36" s="240" t="s">
        <v>1788</v>
      </c>
      <c r="B36" s="237" t="s">
        <v>1735</v>
      </c>
      <c r="C36" s="303">
        <v>206</v>
      </c>
      <c r="D36" s="239" t="s">
        <v>1719</v>
      </c>
      <c r="E36" s="240">
        <v>44238</v>
      </c>
      <c r="F36" s="239">
        <v>44239</v>
      </c>
      <c r="G36" s="419"/>
      <c r="H36" s="441"/>
      <c r="I36" s="446"/>
      <c r="J36" s="419"/>
      <c r="K36" s="419"/>
      <c r="L36" s="419"/>
      <c r="M36" s="1038"/>
      <c r="N36" s="1039"/>
      <c r="O36" s="1039"/>
      <c r="P36" s="1039"/>
      <c r="Q36" s="1040"/>
      <c r="R36" s="1085" t="s">
        <v>1794</v>
      </c>
      <c r="S36" s="971"/>
      <c r="T36" s="1088">
        <v>206</v>
      </c>
      <c r="U36" s="977" t="s">
        <v>1721</v>
      </c>
      <c r="V36" s="965">
        <v>44253</v>
      </c>
      <c r="W36" s="965">
        <v>44254</v>
      </c>
      <c r="X36" s="965">
        <f>V36+23</f>
        <v>44276</v>
      </c>
      <c r="Y36" s="983">
        <f>X36+5</f>
        <v>44281</v>
      </c>
      <c r="Z36" s="1082">
        <f>Y36+2</f>
        <v>44283</v>
      </c>
      <c r="AA36" s="983">
        <f>X36+8</f>
        <v>44284</v>
      </c>
    </row>
    <row r="37" spans="1:27" s="3" customFormat="1" ht="13.5" customHeight="1" x14ac:dyDescent="0.4">
      <c r="A37" s="408" t="s">
        <v>1733</v>
      </c>
      <c r="B37" s="698" t="s">
        <v>1723</v>
      </c>
      <c r="C37" s="627">
        <v>206</v>
      </c>
      <c r="D37" s="458" t="s">
        <v>1724</v>
      </c>
      <c r="E37" s="408">
        <v>44236</v>
      </c>
      <c r="F37" s="458">
        <v>44237</v>
      </c>
      <c r="G37" s="451"/>
      <c r="H37" s="450"/>
      <c r="I37" s="210"/>
      <c r="J37" s="451"/>
      <c r="K37" s="451"/>
      <c r="L37" s="451"/>
      <c r="M37" s="1038"/>
      <c r="N37" s="1039"/>
      <c r="O37" s="1039"/>
      <c r="P37" s="1039"/>
      <c r="Q37" s="1040"/>
      <c r="R37" s="1086"/>
      <c r="S37" s="972"/>
      <c r="T37" s="1089"/>
      <c r="U37" s="978"/>
      <c r="V37" s="966"/>
      <c r="W37" s="966"/>
      <c r="X37" s="966"/>
      <c r="Y37" s="984"/>
      <c r="Z37" s="1083"/>
      <c r="AA37" s="984"/>
    </row>
    <row r="38" spans="1:27" s="3" customFormat="1" ht="13.5" customHeight="1" thickBot="1" x14ac:dyDescent="0.45">
      <c r="A38" s="429" t="s">
        <v>1736</v>
      </c>
      <c r="B38" s="413" t="s">
        <v>1718</v>
      </c>
      <c r="C38" s="229">
        <v>207</v>
      </c>
      <c r="D38" s="417" t="s">
        <v>1719</v>
      </c>
      <c r="E38" s="417">
        <v>44242</v>
      </c>
      <c r="F38" s="429">
        <v>44243</v>
      </c>
      <c r="G38" s="414" t="s">
        <v>1736</v>
      </c>
      <c r="H38" s="413" t="s">
        <v>1718</v>
      </c>
      <c r="I38" s="445">
        <v>207</v>
      </c>
      <c r="J38" s="414" t="s">
        <v>1719</v>
      </c>
      <c r="K38" s="417">
        <v>44240</v>
      </c>
      <c r="L38" s="417">
        <v>44241</v>
      </c>
      <c r="M38" s="1038"/>
      <c r="N38" s="1039"/>
      <c r="O38" s="1039"/>
      <c r="P38" s="1039"/>
      <c r="Q38" s="1040"/>
      <c r="R38" s="1087"/>
      <c r="S38" s="973"/>
      <c r="T38" s="1090"/>
      <c r="U38" s="979"/>
      <c r="V38" s="967"/>
      <c r="W38" s="967"/>
      <c r="X38" s="967"/>
      <c r="Y38" s="985"/>
      <c r="Z38" s="1084"/>
      <c r="AA38" s="985"/>
    </row>
    <row r="39" spans="1:27" s="3" customFormat="1" ht="13.5" customHeight="1" x14ac:dyDescent="0.4">
      <c r="A39" s="240" t="s">
        <v>1788</v>
      </c>
      <c r="B39" s="237" t="s">
        <v>1735</v>
      </c>
      <c r="C39" s="303">
        <v>207</v>
      </c>
      <c r="D39" s="239" t="s">
        <v>1719</v>
      </c>
      <c r="E39" s="240">
        <v>44245</v>
      </c>
      <c r="F39" s="239">
        <v>44246</v>
      </c>
      <c r="G39" s="418"/>
      <c r="H39" s="441"/>
      <c r="I39" s="448"/>
      <c r="J39" s="419"/>
      <c r="K39" s="419"/>
      <c r="L39" s="419"/>
      <c r="M39" s="1038"/>
      <c r="N39" s="1039"/>
      <c r="O39" s="1039"/>
      <c r="P39" s="1039"/>
      <c r="Q39" s="1040"/>
      <c r="R39" s="1085" t="s">
        <v>1795</v>
      </c>
      <c r="S39" s="971"/>
      <c r="T39" s="1088">
        <v>207</v>
      </c>
      <c r="U39" s="977" t="s">
        <v>1721</v>
      </c>
      <c r="V39" s="965">
        <v>44260</v>
      </c>
      <c r="W39" s="965">
        <v>44261</v>
      </c>
      <c r="X39" s="965">
        <f>V39+23</f>
        <v>44283</v>
      </c>
      <c r="Y39" s="983">
        <f>X39+5</f>
        <v>44288</v>
      </c>
      <c r="Z39" s="1082">
        <f>Y39+2</f>
        <v>44290</v>
      </c>
      <c r="AA39" s="983">
        <f>X39+8</f>
        <v>44291</v>
      </c>
    </row>
    <row r="40" spans="1:27" s="3" customFormat="1" ht="13.5" customHeight="1" x14ac:dyDescent="0.4">
      <c r="A40" s="452" t="s">
        <v>1748</v>
      </c>
      <c r="B40" s="450" t="s">
        <v>1723</v>
      </c>
      <c r="C40" s="210">
        <v>207</v>
      </c>
      <c r="D40" s="453" t="s">
        <v>1724</v>
      </c>
      <c r="E40" s="452">
        <v>44243</v>
      </c>
      <c r="F40" s="453">
        <v>44244</v>
      </c>
      <c r="G40" s="449"/>
      <c r="H40" s="450"/>
      <c r="I40" s="455"/>
      <c r="J40" s="451"/>
      <c r="K40" s="451"/>
      <c r="L40" s="451"/>
      <c r="M40" s="1038"/>
      <c r="N40" s="1039"/>
      <c r="O40" s="1039"/>
      <c r="P40" s="1039"/>
      <c r="Q40" s="1040"/>
      <c r="R40" s="1086"/>
      <c r="S40" s="972"/>
      <c r="T40" s="1089"/>
      <c r="U40" s="978"/>
      <c r="V40" s="966"/>
      <c r="W40" s="966"/>
      <c r="X40" s="966"/>
      <c r="Y40" s="984"/>
      <c r="Z40" s="1083"/>
      <c r="AA40" s="984"/>
    </row>
    <row r="41" spans="1:27" s="3" customFormat="1" ht="13.5" customHeight="1" thickBot="1" x14ac:dyDescent="0.45">
      <c r="A41" s="429" t="s">
        <v>1727</v>
      </c>
      <c r="B41" s="413" t="s">
        <v>1718</v>
      </c>
      <c r="C41" s="229">
        <v>208</v>
      </c>
      <c r="D41" s="417" t="s">
        <v>1719</v>
      </c>
      <c r="E41" s="417">
        <v>44249</v>
      </c>
      <c r="F41" s="429">
        <v>44250</v>
      </c>
      <c r="G41" s="429" t="s">
        <v>1727</v>
      </c>
      <c r="H41" s="413" t="s">
        <v>1718</v>
      </c>
      <c r="I41" s="454">
        <v>208</v>
      </c>
      <c r="J41" s="414" t="s">
        <v>1719</v>
      </c>
      <c r="K41" s="417">
        <v>44247</v>
      </c>
      <c r="L41" s="417">
        <v>44248</v>
      </c>
      <c r="M41" s="1038"/>
      <c r="N41" s="1039"/>
      <c r="O41" s="1039"/>
      <c r="P41" s="1039"/>
      <c r="Q41" s="1040"/>
      <c r="R41" s="1087"/>
      <c r="S41" s="973"/>
      <c r="T41" s="1090"/>
      <c r="U41" s="979"/>
      <c r="V41" s="967"/>
      <c r="W41" s="967"/>
      <c r="X41" s="967"/>
      <c r="Y41" s="985"/>
      <c r="Z41" s="1084"/>
      <c r="AA41" s="985"/>
    </row>
    <row r="42" spans="1:27" s="3" customFormat="1" ht="13.5" customHeight="1" x14ac:dyDescent="0.4">
      <c r="A42" s="240" t="s">
        <v>1788</v>
      </c>
      <c r="B42" s="237" t="s">
        <v>1735</v>
      </c>
      <c r="C42" s="303">
        <v>208</v>
      </c>
      <c r="D42" s="239" t="s">
        <v>1719</v>
      </c>
      <c r="E42" s="240">
        <v>44252</v>
      </c>
      <c r="F42" s="239">
        <v>44253</v>
      </c>
      <c r="G42" s="419"/>
      <c r="H42" s="441"/>
      <c r="I42" s="446"/>
      <c r="J42" s="419"/>
      <c r="K42" s="419"/>
      <c r="L42" s="419"/>
      <c r="M42" s="1038"/>
      <c r="N42" s="1039"/>
      <c r="O42" s="1039"/>
      <c r="P42" s="1039"/>
      <c r="Q42" s="1040"/>
      <c r="R42" s="1085" t="s">
        <v>1796</v>
      </c>
      <c r="S42" s="971"/>
      <c r="T42" s="1088">
        <v>208</v>
      </c>
      <c r="U42" s="977" t="s">
        <v>1721</v>
      </c>
      <c r="V42" s="965">
        <v>44267</v>
      </c>
      <c r="W42" s="965">
        <v>44268</v>
      </c>
      <c r="X42" s="965">
        <f>V42+23</f>
        <v>44290</v>
      </c>
      <c r="Y42" s="983">
        <f>X42+5</f>
        <v>44295</v>
      </c>
      <c r="Z42" s="1082">
        <f>Y42+2</f>
        <v>44297</v>
      </c>
      <c r="AA42" s="983">
        <f>X42+8</f>
        <v>44298</v>
      </c>
    </row>
    <row r="43" spans="1:27" s="3" customFormat="1" ht="13.5" customHeight="1" x14ac:dyDescent="0.4">
      <c r="A43" s="452" t="s">
        <v>1722</v>
      </c>
      <c r="B43" s="450" t="s">
        <v>1723</v>
      </c>
      <c r="C43" s="210">
        <v>208</v>
      </c>
      <c r="D43" s="453" t="s">
        <v>1724</v>
      </c>
      <c r="E43" s="452">
        <v>44250</v>
      </c>
      <c r="F43" s="453">
        <v>44251</v>
      </c>
      <c r="G43" s="451"/>
      <c r="H43" s="450"/>
      <c r="I43" s="210"/>
      <c r="J43" s="451"/>
      <c r="K43" s="451"/>
      <c r="L43" s="451"/>
      <c r="M43" s="1038"/>
      <c r="N43" s="1039"/>
      <c r="O43" s="1039"/>
      <c r="P43" s="1039"/>
      <c r="Q43" s="1040"/>
      <c r="R43" s="1086"/>
      <c r="S43" s="972"/>
      <c r="T43" s="1089"/>
      <c r="U43" s="978"/>
      <c r="V43" s="966"/>
      <c r="W43" s="966"/>
      <c r="X43" s="966"/>
      <c r="Y43" s="984"/>
      <c r="Z43" s="1083"/>
      <c r="AA43" s="984"/>
    </row>
    <row r="44" spans="1:27" s="3" customFormat="1" ht="13.5" thickBot="1" x14ac:dyDescent="0.45">
      <c r="A44" s="429" t="s">
        <v>1717</v>
      </c>
      <c r="B44" s="413" t="s">
        <v>1718</v>
      </c>
      <c r="C44" s="229">
        <v>209</v>
      </c>
      <c r="D44" s="417" t="s">
        <v>1719</v>
      </c>
      <c r="E44" s="417">
        <v>44256</v>
      </c>
      <c r="F44" s="429">
        <v>44257</v>
      </c>
      <c r="G44" s="414" t="s">
        <v>1717</v>
      </c>
      <c r="H44" s="413" t="s">
        <v>1718</v>
      </c>
      <c r="I44" s="454">
        <v>209</v>
      </c>
      <c r="J44" s="414" t="s">
        <v>1719</v>
      </c>
      <c r="K44" s="417">
        <v>44254</v>
      </c>
      <c r="L44" s="417">
        <v>44255</v>
      </c>
      <c r="M44" s="1038"/>
      <c r="N44" s="1039"/>
      <c r="O44" s="1039"/>
      <c r="P44" s="1039"/>
      <c r="Q44" s="1040"/>
      <c r="R44" s="1087"/>
      <c r="S44" s="973"/>
      <c r="T44" s="1090"/>
      <c r="U44" s="979"/>
      <c r="V44" s="967"/>
      <c r="W44" s="967"/>
      <c r="X44" s="967"/>
      <c r="Y44" s="985"/>
      <c r="Z44" s="1084"/>
      <c r="AA44" s="985"/>
    </row>
    <row r="45" spans="1:27" s="3" customFormat="1" x14ac:dyDescent="0.4">
      <c r="A45" s="240" t="s">
        <v>1788</v>
      </c>
      <c r="B45" s="237" t="s">
        <v>1735</v>
      </c>
      <c r="C45" s="303">
        <v>209</v>
      </c>
      <c r="D45" s="239" t="s">
        <v>1719</v>
      </c>
      <c r="E45" s="240">
        <v>44259</v>
      </c>
      <c r="F45" s="239">
        <v>44260</v>
      </c>
      <c r="G45" s="419"/>
      <c r="H45" s="441"/>
      <c r="I45" s="448"/>
      <c r="J45" s="419"/>
      <c r="K45" s="419"/>
      <c r="L45" s="419"/>
      <c r="M45" s="1038"/>
      <c r="N45" s="1039"/>
      <c r="O45" s="1039"/>
      <c r="P45" s="1039"/>
      <c r="Q45" s="1040"/>
      <c r="R45" s="1085" t="s">
        <v>1797</v>
      </c>
      <c r="S45" s="971"/>
      <c r="T45" s="1088">
        <v>209</v>
      </c>
      <c r="U45" s="977" t="s">
        <v>1721</v>
      </c>
      <c r="V45" s="965">
        <v>44274</v>
      </c>
      <c r="W45" s="965">
        <v>44275</v>
      </c>
      <c r="X45" s="965">
        <f>V45+23</f>
        <v>44297</v>
      </c>
      <c r="Y45" s="983">
        <f>X45+5</f>
        <v>44302</v>
      </c>
      <c r="Z45" s="1082">
        <f>Y45+2</f>
        <v>44304</v>
      </c>
      <c r="AA45" s="983">
        <f>X45+8</f>
        <v>44305</v>
      </c>
    </row>
    <row r="46" spans="1:27" s="3" customFormat="1" x14ac:dyDescent="0.4">
      <c r="A46" s="452" t="s">
        <v>1729</v>
      </c>
      <c r="B46" s="450" t="s">
        <v>1723</v>
      </c>
      <c r="C46" s="210">
        <v>209</v>
      </c>
      <c r="D46" s="453" t="s">
        <v>1724</v>
      </c>
      <c r="E46" s="452">
        <v>44257</v>
      </c>
      <c r="F46" s="453">
        <v>44258</v>
      </c>
      <c r="G46" s="451"/>
      <c r="H46" s="450"/>
      <c r="I46" s="455"/>
      <c r="J46" s="451"/>
      <c r="K46" s="451"/>
      <c r="L46" s="451"/>
      <c r="M46" s="1038"/>
      <c r="N46" s="1039"/>
      <c r="O46" s="1039"/>
      <c r="P46" s="1039"/>
      <c r="Q46" s="1040"/>
      <c r="R46" s="1086"/>
      <c r="S46" s="972"/>
      <c r="T46" s="1089"/>
      <c r="U46" s="978"/>
      <c r="V46" s="966"/>
      <c r="W46" s="966"/>
      <c r="X46" s="966"/>
      <c r="Y46" s="984"/>
      <c r="Z46" s="1083"/>
      <c r="AA46" s="984"/>
    </row>
    <row r="47" spans="1:27" s="16" customFormat="1" ht="14.25" customHeight="1" thickBot="1" x14ac:dyDescent="0.45">
      <c r="A47" s="429" t="s">
        <v>1731</v>
      </c>
      <c r="B47" s="413" t="s">
        <v>1718</v>
      </c>
      <c r="C47" s="229">
        <v>210</v>
      </c>
      <c r="D47" s="417" t="s">
        <v>1719</v>
      </c>
      <c r="E47" s="417">
        <v>44263</v>
      </c>
      <c r="F47" s="429">
        <v>44264</v>
      </c>
      <c r="G47" s="414" t="s">
        <v>1731</v>
      </c>
      <c r="H47" s="413" t="s">
        <v>1718</v>
      </c>
      <c r="I47" s="445">
        <v>210</v>
      </c>
      <c r="J47" s="414" t="s">
        <v>1719</v>
      </c>
      <c r="K47" s="417">
        <v>44261</v>
      </c>
      <c r="L47" s="417">
        <v>44262</v>
      </c>
      <c r="M47" s="1038"/>
      <c r="N47" s="1039"/>
      <c r="O47" s="1039"/>
      <c r="P47" s="1039"/>
      <c r="Q47" s="1040"/>
      <c r="R47" s="1087"/>
      <c r="S47" s="973"/>
      <c r="T47" s="1090"/>
      <c r="U47" s="979"/>
      <c r="V47" s="967"/>
      <c r="W47" s="967"/>
      <c r="X47" s="967"/>
      <c r="Y47" s="985"/>
      <c r="Z47" s="1084"/>
      <c r="AA47" s="985"/>
    </row>
    <row r="48" spans="1:27" s="16" customFormat="1" ht="14.25" customHeight="1" x14ac:dyDescent="0.4">
      <c r="A48" s="240" t="s">
        <v>1793</v>
      </c>
      <c r="B48" s="237" t="s">
        <v>1735</v>
      </c>
      <c r="C48" s="303">
        <v>210</v>
      </c>
      <c r="D48" s="239" t="s">
        <v>1719</v>
      </c>
      <c r="E48" s="240">
        <v>44266</v>
      </c>
      <c r="F48" s="239">
        <v>44267</v>
      </c>
      <c r="G48" s="419"/>
      <c r="H48" s="441"/>
      <c r="I48" s="446"/>
      <c r="J48" s="419"/>
      <c r="K48" s="419"/>
      <c r="L48" s="419"/>
      <c r="M48" s="1038"/>
      <c r="N48" s="1039"/>
      <c r="O48" s="1039"/>
      <c r="P48" s="1039"/>
      <c r="Q48" s="1040"/>
      <c r="R48" s="1085" t="s">
        <v>1798</v>
      </c>
      <c r="S48" s="971"/>
      <c r="T48" s="1088">
        <v>210</v>
      </c>
      <c r="U48" s="977" t="s">
        <v>1721</v>
      </c>
      <c r="V48" s="965">
        <v>44281</v>
      </c>
      <c r="W48" s="965">
        <v>44282</v>
      </c>
      <c r="X48" s="965">
        <f>V48+23</f>
        <v>44304</v>
      </c>
      <c r="Y48" s="983">
        <f>X48+5</f>
        <v>44309</v>
      </c>
      <c r="Z48" s="1082">
        <f>Y48+2</f>
        <v>44311</v>
      </c>
      <c r="AA48" s="983">
        <f>X48+8</f>
        <v>44312</v>
      </c>
    </row>
    <row r="49" spans="1:27" s="16" customFormat="1" x14ac:dyDescent="0.4">
      <c r="A49" s="452" t="s">
        <v>1733</v>
      </c>
      <c r="B49" s="450" t="s">
        <v>1723</v>
      </c>
      <c r="C49" s="210">
        <v>210</v>
      </c>
      <c r="D49" s="453" t="s">
        <v>1724</v>
      </c>
      <c r="E49" s="452">
        <v>44264</v>
      </c>
      <c r="F49" s="453">
        <v>44265</v>
      </c>
      <c r="G49" s="451"/>
      <c r="H49" s="450"/>
      <c r="I49" s="210"/>
      <c r="J49" s="451"/>
      <c r="K49" s="451"/>
      <c r="L49" s="451"/>
      <c r="M49" s="1038"/>
      <c r="N49" s="1039"/>
      <c r="O49" s="1039"/>
      <c r="P49" s="1039"/>
      <c r="Q49" s="1040"/>
      <c r="R49" s="1086"/>
      <c r="S49" s="972"/>
      <c r="T49" s="1089"/>
      <c r="U49" s="978"/>
      <c r="V49" s="966"/>
      <c r="W49" s="966"/>
      <c r="X49" s="966"/>
      <c r="Y49" s="984"/>
      <c r="Z49" s="1083"/>
      <c r="AA49" s="984"/>
    </row>
    <row r="50" spans="1:27" s="16" customFormat="1" ht="13.5" thickBot="1" x14ac:dyDescent="0.45">
      <c r="A50" s="429" t="s">
        <v>1736</v>
      </c>
      <c r="B50" s="413" t="s">
        <v>1718</v>
      </c>
      <c r="C50" s="229">
        <v>211</v>
      </c>
      <c r="D50" s="417" t="s">
        <v>1719</v>
      </c>
      <c r="E50" s="417">
        <v>44270</v>
      </c>
      <c r="F50" s="429">
        <v>44271</v>
      </c>
      <c r="G50" s="414" t="s">
        <v>1736</v>
      </c>
      <c r="H50" s="413" t="s">
        <v>1718</v>
      </c>
      <c r="I50" s="445">
        <v>211</v>
      </c>
      <c r="J50" s="414" t="s">
        <v>1719</v>
      </c>
      <c r="K50" s="417">
        <v>44268</v>
      </c>
      <c r="L50" s="417">
        <v>44269</v>
      </c>
      <c r="M50" s="1041"/>
      <c r="N50" s="1042"/>
      <c r="O50" s="1042"/>
      <c r="P50" s="1042"/>
      <c r="Q50" s="1043"/>
      <c r="R50" s="1087"/>
      <c r="S50" s="973"/>
      <c r="T50" s="1090"/>
      <c r="U50" s="979"/>
      <c r="V50" s="967"/>
      <c r="W50" s="967"/>
      <c r="X50" s="967"/>
      <c r="Y50" s="985"/>
      <c r="Z50" s="1084"/>
      <c r="AA50" s="985"/>
    </row>
    <row r="51" spans="1:27" x14ac:dyDescent="0.4">
      <c r="A51" s="14"/>
      <c r="B51" s="14"/>
      <c r="C51" s="14"/>
      <c r="D51" s="14"/>
      <c r="E51" s="14"/>
      <c r="F51" s="14"/>
      <c r="G51" s="14"/>
      <c r="H51" s="14"/>
      <c r="I51" s="14"/>
      <c r="J51" s="14"/>
      <c r="K51" s="13"/>
      <c r="L51" s="13"/>
      <c r="M51" s="13"/>
      <c r="N51" s="13"/>
      <c r="O51" s="13"/>
      <c r="P51" s="13"/>
      <c r="Q51" s="13"/>
      <c r="R51" s="13"/>
      <c r="S51" s="376"/>
      <c r="T51" s="13"/>
      <c r="U51" s="550"/>
      <c r="V51" s="3"/>
      <c r="W51" s="377"/>
      <c r="X51" s="3"/>
      <c r="Y51" s="3"/>
      <c r="Z51" s="3"/>
      <c r="AA51" s="3"/>
    </row>
    <row r="52" spans="1:27" x14ac:dyDescent="0.4">
      <c r="A52" s="16" t="s">
        <v>1754</v>
      </c>
      <c r="B52" s="3"/>
      <c r="C52" s="3"/>
      <c r="D52" s="3"/>
      <c r="E52" s="3"/>
      <c r="F52" s="3"/>
      <c r="G52" s="3"/>
      <c r="H52" s="3"/>
      <c r="I52" s="3"/>
      <c r="J52" s="16"/>
      <c r="K52" s="3"/>
      <c r="L52" s="3"/>
      <c r="M52" s="3"/>
      <c r="N52" s="3"/>
      <c r="O52" s="3"/>
      <c r="P52" s="3"/>
      <c r="Q52" s="3"/>
      <c r="R52" s="3"/>
      <c r="S52" s="378"/>
      <c r="T52" s="13"/>
      <c r="U52" s="550"/>
      <c r="V52" s="3"/>
      <c r="W52" s="377"/>
      <c r="X52" s="3"/>
      <c r="Y52" s="3"/>
      <c r="Z52" s="3"/>
      <c r="AA52" s="3"/>
    </row>
    <row r="53" spans="1:27" x14ac:dyDescent="0.4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13"/>
      <c r="S53" s="377"/>
      <c r="T53" s="13"/>
      <c r="U53" s="13"/>
      <c r="V53" s="3"/>
      <c r="W53" s="376"/>
      <c r="X53" s="3"/>
      <c r="Y53" s="3"/>
      <c r="Z53" s="3"/>
      <c r="AA53" s="3"/>
    </row>
    <row r="54" spans="1:27" x14ac:dyDescent="0.4">
      <c r="A54" s="16" t="s">
        <v>1755</v>
      </c>
      <c r="B54" s="16"/>
      <c r="C54" s="16"/>
      <c r="D54" s="15" t="s">
        <v>1756</v>
      </c>
      <c r="E54" s="3"/>
      <c r="F54" s="3"/>
      <c r="G54" s="3"/>
      <c r="H54" s="3"/>
      <c r="I54" s="3"/>
      <c r="J54" s="16"/>
      <c r="K54" s="16"/>
      <c r="L54" s="16"/>
      <c r="M54" s="16"/>
      <c r="N54" s="16"/>
      <c r="O54" s="16"/>
      <c r="P54" s="16"/>
      <c r="Q54" s="16"/>
      <c r="R54" s="13"/>
      <c r="S54" s="376"/>
      <c r="T54" s="13"/>
      <c r="U54" s="3"/>
      <c r="V54" s="3"/>
      <c r="W54" s="378"/>
      <c r="X54" s="3"/>
      <c r="Y54" s="3"/>
      <c r="Z54" s="3"/>
      <c r="AA54" s="3"/>
    </row>
    <row r="55" spans="1:27" x14ac:dyDescent="0.4">
      <c r="A55" s="16" t="s">
        <v>1757</v>
      </c>
      <c r="B55" s="16"/>
      <c r="C55" s="16"/>
      <c r="D55" s="1033" t="s">
        <v>1758</v>
      </c>
      <c r="E55" s="1034"/>
      <c r="F55" s="1034"/>
      <c r="G55" s="3"/>
      <c r="H55" s="3"/>
      <c r="I55" s="3"/>
      <c r="J55" s="16"/>
      <c r="K55" s="16"/>
      <c r="L55" s="16"/>
      <c r="M55" s="16"/>
      <c r="N55" s="16"/>
      <c r="O55" s="16"/>
      <c r="P55" s="16"/>
      <c r="Q55" s="16"/>
      <c r="R55" s="3"/>
      <c r="S55" s="3"/>
      <c r="T55" s="13"/>
      <c r="U55" s="3"/>
      <c r="V55" s="3"/>
      <c r="W55" s="378"/>
      <c r="X55" s="3"/>
      <c r="Y55" s="3"/>
      <c r="Z55" s="3"/>
      <c r="AA55" s="3"/>
    </row>
    <row r="56" spans="1:27" x14ac:dyDescent="0.4">
      <c r="A56" s="16"/>
      <c r="B56" s="16"/>
      <c r="C56" s="16"/>
      <c r="D56" s="3"/>
      <c r="E56" s="3"/>
      <c r="F56" s="3"/>
      <c r="G56" s="3"/>
      <c r="H56" s="3"/>
      <c r="I56" s="3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3"/>
      <c r="U56" s="3"/>
      <c r="V56" s="3"/>
      <c r="W56" s="378"/>
      <c r="X56" s="3"/>
      <c r="Y56" s="3"/>
      <c r="Z56" s="3"/>
      <c r="AA56" s="3"/>
    </row>
    <row r="57" spans="1:27" x14ac:dyDescent="0.4">
      <c r="A57" s="14" t="s">
        <v>1759</v>
      </c>
      <c r="B57" s="13"/>
      <c r="C57" s="13"/>
      <c r="D57" s="13"/>
      <c r="E57" s="14"/>
      <c r="F57" s="13"/>
      <c r="G57" s="14" t="s">
        <v>1760</v>
      </c>
      <c r="H57" s="13"/>
      <c r="I57" s="13"/>
      <c r="J57" s="14"/>
      <c r="K57" s="13"/>
      <c r="L57" s="13"/>
      <c r="M57" s="14" t="s">
        <v>1761</v>
      </c>
      <c r="N57" s="13"/>
      <c r="O57" s="13"/>
      <c r="P57" s="13"/>
      <c r="Q57" s="13"/>
      <c r="R57" s="16"/>
      <c r="S57" s="16"/>
      <c r="T57" s="16"/>
      <c r="U57" s="3"/>
      <c r="V57" s="16"/>
      <c r="W57" s="378"/>
      <c r="X57" s="16"/>
      <c r="Y57" s="16"/>
      <c r="Z57" s="16"/>
      <c r="AA57" s="16"/>
    </row>
    <row r="58" spans="1:27" x14ac:dyDescent="0.4">
      <c r="A58" s="14" t="s">
        <v>1762</v>
      </c>
      <c r="B58" s="13"/>
      <c r="C58" s="13"/>
      <c r="D58" s="13"/>
      <c r="E58" s="14"/>
      <c r="F58" s="13"/>
      <c r="G58" s="14" t="s">
        <v>1763</v>
      </c>
      <c r="H58" s="13"/>
      <c r="I58" s="13"/>
      <c r="J58" s="14"/>
      <c r="K58" s="13"/>
      <c r="L58" s="13"/>
      <c r="M58" s="14" t="s">
        <v>1764</v>
      </c>
      <c r="N58" s="13"/>
      <c r="O58" s="13"/>
      <c r="P58" s="13"/>
      <c r="Q58" s="13"/>
      <c r="R58" s="16"/>
      <c r="S58" s="16"/>
      <c r="T58" s="16"/>
      <c r="U58" s="3"/>
      <c r="V58" s="16"/>
      <c r="W58" s="378"/>
      <c r="X58" s="16"/>
      <c r="Y58" s="16"/>
      <c r="Z58" s="16"/>
      <c r="AA58" s="16"/>
    </row>
    <row r="59" spans="1:27" x14ac:dyDescent="0.4">
      <c r="A59" s="13" t="s">
        <v>1765</v>
      </c>
      <c r="B59" s="13"/>
      <c r="C59" s="13"/>
      <c r="D59" s="13"/>
      <c r="E59" s="5"/>
      <c r="F59" s="5"/>
      <c r="G59" s="1048" t="s">
        <v>1766</v>
      </c>
      <c r="H59" s="1048"/>
      <c r="I59" s="1048"/>
      <c r="J59" s="1048"/>
      <c r="K59" s="1048"/>
      <c r="L59" s="13"/>
      <c r="M59" s="13"/>
      <c r="N59" s="13"/>
      <c r="O59" s="13"/>
      <c r="P59" s="13"/>
      <c r="Q59" s="13"/>
      <c r="R59" s="16"/>
      <c r="S59" s="16"/>
      <c r="T59" s="16"/>
      <c r="U59" s="3"/>
      <c r="V59" s="16"/>
      <c r="W59" s="378"/>
      <c r="X59" s="16"/>
      <c r="Y59" s="16"/>
      <c r="Z59" s="16"/>
      <c r="AA59" s="16"/>
    </row>
    <row r="60" spans="1:27" x14ac:dyDescent="0.4">
      <c r="A60" s="13" t="s">
        <v>1767</v>
      </c>
      <c r="B60" s="13"/>
      <c r="C60" s="13"/>
      <c r="D60" s="13"/>
      <c r="E60" s="5"/>
      <c r="F60" s="5"/>
      <c r="G60" s="1048" t="s">
        <v>1768</v>
      </c>
      <c r="H60" s="1048"/>
      <c r="I60" s="1048"/>
      <c r="J60" s="1048"/>
      <c r="K60" s="1048"/>
      <c r="L60" s="13"/>
      <c r="M60" s="14" t="s">
        <v>1769</v>
      </c>
      <c r="N60" s="13"/>
      <c r="O60" s="13"/>
      <c r="P60" s="13"/>
      <c r="Q60" s="13"/>
      <c r="T60" s="16"/>
      <c r="U60" s="3"/>
      <c r="V60" s="16"/>
      <c r="W60" s="378"/>
      <c r="X60" s="16"/>
      <c r="Y60" s="16"/>
      <c r="Z60" s="16"/>
      <c r="AA60" s="16"/>
    </row>
    <row r="61" spans="1:27" ht="15.5" x14ac:dyDescent="0.45">
      <c r="A61" s="13" t="s">
        <v>1770</v>
      </c>
      <c r="B61" s="13"/>
      <c r="C61" s="13"/>
      <c r="D61" s="13"/>
      <c r="E61" s="13"/>
      <c r="F61" s="13"/>
      <c r="G61" s="13" t="s">
        <v>1771</v>
      </c>
      <c r="H61" s="13"/>
      <c r="I61" s="13"/>
      <c r="J61" s="13"/>
      <c r="K61" s="13"/>
      <c r="L61" s="13"/>
      <c r="M61" s="27" t="s">
        <v>1772</v>
      </c>
      <c r="N61" s="13"/>
      <c r="O61" s="13"/>
      <c r="P61" s="13"/>
      <c r="Q61" s="13"/>
    </row>
  </sheetData>
  <mergeCells count="154">
    <mergeCell ref="R48:R50"/>
    <mergeCell ref="S48:S50"/>
    <mergeCell ref="T48:T50"/>
    <mergeCell ref="U48:U50"/>
    <mergeCell ref="V48:V50"/>
    <mergeCell ref="W48:W50"/>
    <mergeCell ref="R45:R47"/>
    <mergeCell ref="S45:S47"/>
    <mergeCell ref="T45:T47"/>
    <mergeCell ref="U45:U47"/>
    <mergeCell ref="V45:V47"/>
    <mergeCell ref="W45:W47"/>
    <mergeCell ref="R21:R23"/>
    <mergeCell ref="S21:S23"/>
    <mergeCell ref="T21:T23"/>
    <mergeCell ref="U21:U23"/>
    <mergeCell ref="V21:V23"/>
    <mergeCell ref="W21:W23"/>
    <mergeCell ref="T39:T41"/>
    <mergeCell ref="U39:U41"/>
    <mergeCell ref="V39:V41"/>
    <mergeCell ref="W39:W41"/>
    <mergeCell ref="U24:U26"/>
    <mergeCell ref="V24:V26"/>
    <mergeCell ref="W24:W26"/>
    <mergeCell ref="R33:R35"/>
    <mergeCell ref="S33:S35"/>
    <mergeCell ref="S30:S32"/>
    <mergeCell ref="T30:T32"/>
    <mergeCell ref="U30:U32"/>
    <mergeCell ref="V30:V32"/>
    <mergeCell ref="W30:W32"/>
    <mergeCell ref="A8:Q8"/>
    <mergeCell ref="A9:F9"/>
    <mergeCell ref="G9:L9"/>
    <mergeCell ref="M9:Q9"/>
    <mergeCell ref="B10:C10"/>
    <mergeCell ref="H10:J10"/>
    <mergeCell ref="N10:O10"/>
    <mergeCell ref="B11:C11"/>
    <mergeCell ref="H11:J11"/>
    <mergeCell ref="N11:O11"/>
    <mergeCell ref="T12:T14"/>
    <mergeCell ref="U12:U14"/>
    <mergeCell ref="V12:V14"/>
    <mergeCell ref="T24:T26"/>
    <mergeCell ref="T27:T29"/>
    <mergeCell ref="U27:U29"/>
    <mergeCell ref="V27:V29"/>
    <mergeCell ref="W27:W29"/>
    <mergeCell ref="W36:W38"/>
    <mergeCell ref="T36:T38"/>
    <mergeCell ref="W12:W14"/>
    <mergeCell ref="AA42:AA44"/>
    <mergeCell ref="D55:F55"/>
    <mergeCell ref="G59:K59"/>
    <mergeCell ref="G60:K60"/>
    <mergeCell ref="AA45:AA47"/>
    <mergeCell ref="X48:X50"/>
    <mergeCell ref="Y48:Y50"/>
    <mergeCell ref="Z48:Z50"/>
    <mergeCell ref="AA48:AA50"/>
    <mergeCell ref="X45:X47"/>
    <mergeCell ref="Y45:Y47"/>
    <mergeCell ref="Z45:Z47"/>
    <mergeCell ref="X42:X44"/>
    <mergeCell ref="Y42:Y44"/>
    <mergeCell ref="Z42:Z44"/>
    <mergeCell ref="R42:R44"/>
    <mergeCell ref="S42:S44"/>
    <mergeCell ref="T42:T44"/>
    <mergeCell ref="U42:U44"/>
    <mergeCell ref="V42:V44"/>
    <mergeCell ref="W42:W44"/>
    <mergeCell ref="M12:Q50"/>
    <mergeCell ref="R24:R26"/>
    <mergeCell ref="S24:S26"/>
    <mergeCell ref="R12:R14"/>
    <mergeCell ref="S12:S14"/>
    <mergeCell ref="X30:X32"/>
    <mergeCell ref="Y30:Y32"/>
    <mergeCell ref="Z30:Z32"/>
    <mergeCell ref="AA30:AA32"/>
    <mergeCell ref="X33:X35"/>
    <mergeCell ref="Y33:Y35"/>
    <mergeCell ref="Z33:Z35"/>
    <mergeCell ref="AA33:AA35"/>
    <mergeCell ref="Y21:Y23"/>
    <mergeCell ref="Z21:Z23"/>
    <mergeCell ref="AA21:AA23"/>
    <mergeCell ref="X24:X26"/>
    <mergeCell ref="Y24:Y26"/>
    <mergeCell ref="Z24:Z26"/>
    <mergeCell ref="AA24:AA26"/>
    <mergeCell ref="X27:X29"/>
    <mergeCell ref="Y27:Y29"/>
    <mergeCell ref="Z27:Z29"/>
    <mergeCell ref="AA27:AA29"/>
    <mergeCell ref="X21:X23"/>
    <mergeCell ref="R27:R29"/>
    <mergeCell ref="S27:S29"/>
    <mergeCell ref="Y12:Y14"/>
    <mergeCell ref="AA18:AA20"/>
    <mergeCell ref="Z12:Z14"/>
    <mergeCell ref="AA12:AA14"/>
    <mergeCell ref="X15:X17"/>
    <mergeCell ref="Y15:Y17"/>
    <mergeCell ref="Z15:Z17"/>
    <mergeCell ref="AA15:AA17"/>
    <mergeCell ref="X12:X14"/>
    <mergeCell ref="V8:W8"/>
    <mergeCell ref="Y8:AA8"/>
    <mergeCell ref="R9:R11"/>
    <mergeCell ref="S9:U11"/>
    <mergeCell ref="V9:V11"/>
    <mergeCell ref="W9:W11"/>
    <mergeCell ref="X9:X11"/>
    <mergeCell ref="Y9:Y11"/>
    <mergeCell ref="Z9:Z11"/>
    <mergeCell ref="AA9:AA11"/>
    <mergeCell ref="X39:X41"/>
    <mergeCell ref="Y39:Y41"/>
    <mergeCell ref="Z39:Z41"/>
    <mergeCell ref="AA39:AA41"/>
    <mergeCell ref="R36:R38"/>
    <mergeCell ref="S36:S38"/>
    <mergeCell ref="R39:R41"/>
    <mergeCell ref="S39:S41"/>
    <mergeCell ref="U36:U38"/>
    <mergeCell ref="V36:V38"/>
    <mergeCell ref="R15:R17"/>
    <mergeCell ref="S15:S17"/>
    <mergeCell ref="T15:T17"/>
    <mergeCell ref="U15:U17"/>
    <mergeCell ref="V15:V17"/>
    <mergeCell ref="W15:W17"/>
    <mergeCell ref="AA36:AA38"/>
    <mergeCell ref="X36:X38"/>
    <mergeCell ref="Y36:Y38"/>
    <mergeCell ref="Z36:Z38"/>
    <mergeCell ref="X18:X20"/>
    <mergeCell ref="Y18:Y20"/>
    <mergeCell ref="Z18:Z20"/>
    <mergeCell ref="R18:R20"/>
    <mergeCell ref="S18:S20"/>
    <mergeCell ref="T18:T20"/>
    <mergeCell ref="U18:U20"/>
    <mergeCell ref="V18:V20"/>
    <mergeCell ref="W18:W20"/>
    <mergeCell ref="T33:T35"/>
    <mergeCell ref="U33:U35"/>
    <mergeCell ref="V33:V35"/>
    <mergeCell ref="W33:W35"/>
    <mergeCell ref="R30:R32"/>
  </mergeCells>
  <hyperlinks>
    <hyperlink ref="M61" r:id="rId1" xr:uid="{E4216BDA-53E5-47FE-BE7B-5D844774F071}"/>
  </hyperlinks>
  <pageMargins left="0.7" right="0.7" top="0.75" bottom="0.75" header="0.3" footer="0.3"/>
  <pageSetup paperSize="9" orientation="portrait" verticalDpi="0" r:id="rId2"/>
  <headerFooter>
    <oddFooter>&amp;L&amp;1#&amp;"Calibri"&amp;10&amp;K000000Sensitivity: Internal</oddFooter>
  </headerFooter>
  <drawing r:id="rId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9">
    <tabColor rgb="FF00B0F0"/>
  </sheetPr>
  <dimension ref="A1:Z68"/>
  <sheetViews>
    <sheetView workbookViewId="0">
      <selection activeCell="H34" sqref="H34"/>
    </sheetView>
  </sheetViews>
  <sheetFormatPr defaultColWidth="9.08984375" defaultRowHeight="13" x14ac:dyDescent="0.4"/>
  <cols>
    <col min="1" max="1" width="23.54296875" style="2" customWidth="1"/>
    <col min="2" max="2" width="3.453125" style="2" customWidth="1"/>
    <col min="3" max="3" width="4.08984375" style="2" customWidth="1"/>
    <col min="4" max="4" width="2.54296875" style="2" customWidth="1"/>
    <col min="5" max="6" width="7.54296875" style="2" customWidth="1"/>
    <col min="7" max="7" width="23.54296875" style="2" customWidth="1"/>
    <col min="8" max="8" width="2.54296875" style="2" customWidth="1"/>
    <col min="9" max="9" width="4.36328125" style="2" customWidth="1"/>
    <col min="10" max="10" width="2.54296875" style="2" customWidth="1"/>
    <col min="11" max="12" width="7.54296875" style="2" customWidth="1"/>
    <col min="13" max="13" width="23.54296875" style="2" customWidth="1"/>
    <col min="14" max="14" width="2.54296875" style="2" customWidth="1"/>
    <col min="15" max="15" width="3.54296875" style="2" customWidth="1"/>
    <col min="16" max="17" width="7.54296875" style="2" customWidth="1"/>
    <col min="18" max="18" width="14.54296875" style="2" customWidth="1"/>
    <col min="19" max="19" width="2.54296875" style="2" customWidth="1"/>
    <col min="20" max="20" width="4.54296875" style="2" customWidth="1"/>
    <col min="21" max="21" width="2.54296875" style="2" customWidth="1"/>
    <col min="22" max="23" width="12.54296875" style="2" customWidth="1"/>
    <col min="24" max="26" width="13.54296875" style="2" customWidth="1"/>
    <col min="27" max="16384" width="9.08984375" style="2"/>
  </cols>
  <sheetData>
    <row r="1" spans="1:26" ht="13.5" customHeight="1" x14ac:dyDescent="0.4"/>
    <row r="2" spans="1:26" ht="13.5" customHeight="1" x14ac:dyDescent="0.4"/>
    <row r="3" spans="1:26" ht="13.5" customHeight="1" x14ac:dyDescent="0.4"/>
    <row r="4" spans="1:26" ht="13.5" customHeight="1" x14ac:dyDescent="0.4"/>
    <row r="5" spans="1:26" ht="21" customHeight="1" thickBot="1" x14ac:dyDescent="0.65">
      <c r="A5" s="7" t="s">
        <v>1703</v>
      </c>
      <c r="B5" s="8" t="s">
        <v>1802</v>
      </c>
      <c r="C5" s="382"/>
      <c r="D5" s="382"/>
      <c r="E5" s="382"/>
      <c r="F5" s="382"/>
      <c r="G5" s="382"/>
      <c r="H5" s="382"/>
      <c r="I5" s="382"/>
      <c r="J5" s="382"/>
      <c r="L5" s="44"/>
      <c r="M5" s="44"/>
      <c r="N5" s="44"/>
      <c r="O5" s="44"/>
      <c r="P5" s="44"/>
    </row>
    <row r="6" spans="1:26" ht="13.5" customHeight="1" thickBot="1" x14ac:dyDescent="0.45">
      <c r="A6" s="38"/>
      <c r="B6" s="38"/>
      <c r="C6" s="38"/>
      <c r="D6" s="38"/>
      <c r="E6" s="38"/>
      <c r="F6" s="38"/>
      <c r="G6" s="38"/>
      <c r="H6" s="38"/>
      <c r="I6" s="38"/>
      <c r="J6" s="382"/>
      <c r="K6" s="44"/>
      <c r="L6" s="44"/>
      <c r="M6" s="44"/>
      <c r="N6" s="44"/>
      <c r="O6" s="44"/>
      <c r="P6" s="44"/>
      <c r="Y6" s="1103" t="s">
        <v>1800</v>
      </c>
      <c r="Z6" s="1104"/>
    </row>
    <row r="7" spans="1:26" s="3" customFormat="1" ht="13.5" customHeight="1" thickBot="1" x14ac:dyDescent="0.45">
      <c r="A7" s="992" t="s">
        <v>1704</v>
      </c>
      <c r="B7" s="993"/>
      <c r="C7" s="993"/>
      <c r="D7" s="993"/>
      <c r="E7" s="993"/>
      <c r="F7" s="993"/>
      <c r="G7" s="993"/>
      <c r="H7" s="993"/>
      <c r="I7" s="993"/>
      <c r="J7" s="993"/>
      <c r="K7" s="993"/>
      <c r="L7" s="993"/>
      <c r="M7" s="993"/>
      <c r="N7" s="993"/>
      <c r="O7" s="993"/>
      <c r="P7" s="993"/>
      <c r="Q7" s="994"/>
      <c r="R7" s="2"/>
      <c r="S7" s="2"/>
      <c r="T7" s="2"/>
      <c r="U7" s="2"/>
      <c r="V7" s="1097" t="s">
        <v>1705</v>
      </c>
      <c r="W7" s="1098"/>
      <c r="X7" s="2"/>
      <c r="Y7" s="1105"/>
      <c r="Z7" s="1106"/>
    </row>
    <row r="8" spans="1:26" ht="13.5" customHeight="1" thickBot="1" x14ac:dyDescent="0.45">
      <c r="A8" s="995" t="s">
        <v>1706</v>
      </c>
      <c r="B8" s="996"/>
      <c r="C8" s="996"/>
      <c r="D8" s="996"/>
      <c r="E8" s="996"/>
      <c r="F8" s="997"/>
      <c r="G8" s="998" t="s">
        <v>1707</v>
      </c>
      <c r="H8" s="999"/>
      <c r="I8" s="999"/>
      <c r="J8" s="999"/>
      <c r="K8" s="999"/>
      <c r="L8" s="1000"/>
      <c r="M8" s="1001" t="s">
        <v>1708</v>
      </c>
      <c r="N8" s="1002"/>
      <c r="O8" s="1002"/>
      <c r="P8" s="1002"/>
      <c r="Q8" s="1003"/>
      <c r="R8" s="1018" t="s">
        <v>1709</v>
      </c>
      <c r="S8" s="1021" t="s">
        <v>1710</v>
      </c>
      <c r="T8" s="1022"/>
      <c r="U8" s="1023"/>
      <c r="V8" s="1030" t="s">
        <v>1711</v>
      </c>
      <c r="W8" s="1030" t="s">
        <v>1712</v>
      </c>
      <c r="X8" s="1030" t="s">
        <v>195</v>
      </c>
      <c r="Y8" s="1064" t="s">
        <v>193</v>
      </c>
      <c r="Z8" s="1064" t="s">
        <v>972</v>
      </c>
    </row>
    <row r="9" spans="1:26" s="3" customFormat="1" ht="13.5" customHeight="1" x14ac:dyDescent="0.4">
      <c r="A9" s="395" t="s">
        <v>1714</v>
      </c>
      <c r="B9" s="1004" t="s">
        <v>1710</v>
      </c>
      <c r="C9" s="1005"/>
      <c r="D9" s="593"/>
      <c r="E9" s="395" t="s">
        <v>1715</v>
      </c>
      <c r="F9" s="395" t="s">
        <v>1716</v>
      </c>
      <c r="G9" s="392" t="s">
        <v>1714</v>
      </c>
      <c r="H9" s="1006" t="s">
        <v>1710</v>
      </c>
      <c r="I9" s="1007"/>
      <c r="J9" s="1008"/>
      <c r="K9" s="393" t="s">
        <v>1715</v>
      </c>
      <c r="L9" s="399" t="s">
        <v>1716</v>
      </c>
      <c r="M9" s="400" t="s">
        <v>1714</v>
      </c>
      <c r="N9" s="1009" t="s">
        <v>1710</v>
      </c>
      <c r="O9" s="1010"/>
      <c r="P9" s="400" t="s">
        <v>1715</v>
      </c>
      <c r="Q9" s="379" t="s">
        <v>1716</v>
      </c>
      <c r="R9" s="1019"/>
      <c r="S9" s="1024"/>
      <c r="T9" s="1025"/>
      <c r="U9" s="1026"/>
      <c r="V9" s="1031"/>
      <c r="W9" s="1031"/>
      <c r="X9" s="1031"/>
      <c r="Y9" s="1065"/>
      <c r="Z9" s="1065"/>
    </row>
    <row r="10" spans="1:26" s="3" customFormat="1" ht="13.5" customHeight="1" thickBot="1" x14ac:dyDescent="0.45">
      <c r="A10" s="576"/>
      <c r="B10" s="1011"/>
      <c r="C10" s="1012"/>
      <c r="D10" s="576"/>
      <c r="E10" s="396"/>
      <c r="F10" s="396"/>
      <c r="G10" s="545"/>
      <c r="H10" s="1013"/>
      <c r="I10" s="1014"/>
      <c r="J10" s="1015"/>
      <c r="K10" s="394"/>
      <c r="L10" s="394"/>
      <c r="M10" s="425"/>
      <c r="N10" s="1016"/>
      <c r="O10" s="1017"/>
      <c r="P10" s="425"/>
      <c r="Q10" s="546"/>
      <c r="R10" s="1020"/>
      <c r="S10" s="1027"/>
      <c r="T10" s="1028"/>
      <c r="U10" s="1029"/>
      <c r="V10" s="1032"/>
      <c r="W10" s="1032"/>
      <c r="X10" s="1032"/>
      <c r="Y10" s="1066"/>
      <c r="Z10" s="1066"/>
    </row>
    <row r="11" spans="1:26" s="3" customFormat="1" ht="13.5" customHeight="1" thickBot="1" x14ac:dyDescent="0.45">
      <c r="A11" s="435" t="s">
        <v>1781</v>
      </c>
      <c r="B11" s="387" t="s">
        <v>1726</v>
      </c>
      <c r="C11" s="443">
        <v>128</v>
      </c>
      <c r="D11" s="388" t="s">
        <v>1719</v>
      </c>
      <c r="E11" s="386">
        <v>44393</v>
      </c>
      <c r="F11" s="385">
        <v>44394</v>
      </c>
      <c r="G11" s="418"/>
      <c r="H11" s="441"/>
      <c r="I11" s="448"/>
      <c r="J11" s="419"/>
      <c r="K11" s="419"/>
      <c r="L11" s="419"/>
      <c r="M11" s="1035" t="s">
        <v>1691</v>
      </c>
      <c r="N11" s="1036"/>
      <c r="O11" s="1036"/>
      <c r="P11" s="1036"/>
      <c r="Q11" s="1037"/>
      <c r="R11" s="1085" t="s">
        <v>1782</v>
      </c>
      <c r="S11" s="971"/>
      <c r="T11" s="1088">
        <v>150</v>
      </c>
      <c r="U11" s="977" t="s">
        <v>1721</v>
      </c>
      <c r="V11" s="965">
        <v>44197</v>
      </c>
      <c r="W11" s="965">
        <v>44198</v>
      </c>
      <c r="X11" s="965">
        <f>V11+23</f>
        <v>44220</v>
      </c>
      <c r="Y11" s="965">
        <f>X11+15</f>
        <v>44235</v>
      </c>
      <c r="Z11" s="965">
        <f>X11+17</f>
        <v>44237</v>
      </c>
    </row>
    <row r="12" spans="1:26" s="3" customFormat="1" ht="13.5" customHeight="1" x14ac:dyDescent="0.4">
      <c r="A12" s="237" t="s">
        <v>1783</v>
      </c>
      <c r="B12" s="237" t="s">
        <v>1723</v>
      </c>
      <c r="C12" s="303">
        <v>150</v>
      </c>
      <c r="D12" s="239" t="s">
        <v>1724</v>
      </c>
      <c r="E12" s="452">
        <v>44545</v>
      </c>
      <c r="F12" s="453">
        <v>44546</v>
      </c>
      <c r="G12" s="449"/>
      <c r="H12" s="450"/>
      <c r="I12" s="455"/>
      <c r="J12" s="451"/>
      <c r="K12" s="451"/>
      <c r="L12" s="451"/>
      <c r="M12" s="1038"/>
      <c r="N12" s="1039"/>
      <c r="O12" s="1039"/>
      <c r="P12" s="1039"/>
      <c r="Q12" s="1040"/>
      <c r="R12" s="1086"/>
      <c r="S12" s="972"/>
      <c r="T12" s="1089"/>
      <c r="U12" s="978"/>
      <c r="V12" s="966"/>
      <c r="W12" s="966"/>
      <c r="X12" s="966"/>
      <c r="Y12" s="966"/>
      <c r="Z12" s="966"/>
    </row>
    <row r="13" spans="1:26" ht="13.5" customHeight="1" thickBot="1" x14ac:dyDescent="0.45">
      <c r="A13" s="430" t="s">
        <v>1717</v>
      </c>
      <c r="B13" s="413" t="s">
        <v>1718</v>
      </c>
      <c r="C13" s="445">
        <v>150</v>
      </c>
      <c r="D13" s="414" t="s">
        <v>1719</v>
      </c>
      <c r="E13" s="414">
        <v>44551</v>
      </c>
      <c r="F13" s="430">
        <v>44552</v>
      </c>
      <c r="G13" s="121" t="s">
        <v>1717</v>
      </c>
      <c r="H13" s="115" t="s">
        <v>1718</v>
      </c>
      <c r="I13" s="309">
        <v>150</v>
      </c>
      <c r="J13" s="116" t="s">
        <v>1719</v>
      </c>
      <c r="K13" s="186">
        <v>44549</v>
      </c>
      <c r="L13" s="186">
        <v>44550</v>
      </c>
      <c r="M13" s="1038"/>
      <c r="N13" s="1039"/>
      <c r="O13" s="1039"/>
      <c r="P13" s="1039"/>
      <c r="Q13" s="1040"/>
      <c r="R13" s="1087"/>
      <c r="S13" s="973"/>
      <c r="T13" s="1090"/>
      <c r="U13" s="979"/>
      <c r="V13" s="967"/>
      <c r="W13" s="967"/>
      <c r="X13" s="967"/>
      <c r="Y13" s="967"/>
      <c r="Z13" s="967"/>
    </row>
    <row r="14" spans="1:26" s="3" customFormat="1" ht="13.5" customHeight="1" x14ac:dyDescent="0.4">
      <c r="A14" s="435" t="s">
        <v>1730</v>
      </c>
      <c r="B14" s="387" t="s">
        <v>1726</v>
      </c>
      <c r="C14" s="443">
        <v>137</v>
      </c>
      <c r="D14" s="388" t="s">
        <v>1719</v>
      </c>
      <c r="E14" s="386">
        <v>44400</v>
      </c>
      <c r="F14" s="385">
        <v>44401</v>
      </c>
      <c r="G14" s="419"/>
      <c r="H14" s="441"/>
      <c r="I14" s="446"/>
      <c r="J14" s="419"/>
      <c r="K14" s="419"/>
      <c r="L14" s="419"/>
      <c r="M14" s="1038"/>
      <c r="N14" s="1039"/>
      <c r="O14" s="1039"/>
      <c r="P14" s="1039"/>
      <c r="Q14" s="1040"/>
      <c r="R14" s="1085" t="s">
        <v>1784</v>
      </c>
      <c r="S14" s="971"/>
      <c r="T14" s="1088">
        <v>151</v>
      </c>
      <c r="U14" s="977" t="s">
        <v>1721</v>
      </c>
      <c r="V14" s="965">
        <v>44204</v>
      </c>
      <c r="W14" s="965">
        <v>44205</v>
      </c>
      <c r="X14" s="965">
        <f>V14+23</f>
        <v>44227</v>
      </c>
      <c r="Y14" s="965">
        <f>X14+15</f>
        <v>44242</v>
      </c>
      <c r="Z14" s="965">
        <f>X14+17</f>
        <v>44244</v>
      </c>
    </row>
    <row r="15" spans="1:26" s="3" customFormat="1" ht="13.5" customHeight="1" x14ac:dyDescent="0.4">
      <c r="A15" s="408" t="s">
        <v>1785</v>
      </c>
      <c r="B15" s="270" t="s">
        <v>1723</v>
      </c>
      <c r="C15" s="629">
        <v>151</v>
      </c>
      <c r="D15" s="766" t="s">
        <v>1724</v>
      </c>
      <c r="E15" s="270">
        <v>44552</v>
      </c>
      <c r="F15" s="408">
        <v>44553</v>
      </c>
      <c r="G15" s="451"/>
      <c r="H15" s="450"/>
      <c r="I15" s="210"/>
      <c r="J15" s="451"/>
      <c r="K15" s="451"/>
      <c r="L15" s="451"/>
      <c r="M15" s="1038"/>
      <c r="N15" s="1039"/>
      <c r="O15" s="1039"/>
      <c r="P15" s="1039"/>
      <c r="Q15" s="1040"/>
      <c r="R15" s="1086"/>
      <c r="S15" s="972"/>
      <c r="T15" s="1089"/>
      <c r="U15" s="978"/>
      <c r="V15" s="966"/>
      <c r="W15" s="966"/>
      <c r="X15" s="966"/>
      <c r="Y15" s="966"/>
      <c r="Z15" s="966"/>
    </row>
    <row r="16" spans="1:26" s="3" customFormat="1" ht="13.5" customHeight="1" thickBot="1" x14ac:dyDescent="0.45">
      <c r="A16" s="430" t="s">
        <v>1727</v>
      </c>
      <c r="B16" s="413" t="s">
        <v>1718</v>
      </c>
      <c r="C16" s="445">
        <v>151</v>
      </c>
      <c r="D16" s="414" t="s">
        <v>1719</v>
      </c>
      <c r="E16" s="417">
        <v>44558</v>
      </c>
      <c r="F16" s="429">
        <v>44559</v>
      </c>
      <c r="G16" s="414" t="s">
        <v>1727</v>
      </c>
      <c r="H16" s="413" t="s">
        <v>1718</v>
      </c>
      <c r="I16" s="454">
        <v>151</v>
      </c>
      <c r="J16" s="414" t="s">
        <v>1719</v>
      </c>
      <c r="K16" s="417">
        <v>44556</v>
      </c>
      <c r="L16" s="417">
        <v>44557</v>
      </c>
      <c r="M16" s="1038"/>
      <c r="N16" s="1039"/>
      <c r="O16" s="1039"/>
      <c r="P16" s="1039"/>
      <c r="Q16" s="1040"/>
      <c r="R16" s="1087"/>
      <c r="S16" s="973"/>
      <c r="T16" s="1090"/>
      <c r="U16" s="979"/>
      <c r="V16" s="967"/>
      <c r="W16" s="967"/>
      <c r="X16" s="967"/>
      <c r="Y16" s="967"/>
      <c r="Z16" s="967"/>
    </row>
    <row r="17" spans="1:26" s="3" customFormat="1" ht="13.5" customHeight="1" x14ac:dyDescent="0.4">
      <c r="A17" s="435" t="s">
        <v>1786</v>
      </c>
      <c r="B17" s="387" t="s">
        <v>1726</v>
      </c>
      <c r="C17" s="443">
        <v>130</v>
      </c>
      <c r="D17" s="388" t="s">
        <v>1719</v>
      </c>
      <c r="E17" s="386">
        <v>44407</v>
      </c>
      <c r="F17" s="385">
        <v>44408</v>
      </c>
      <c r="G17" s="419"/>
      <c r="H17" s="441"/>
      <c r="I17" s="448"/>
      <c r="J17" s="419"/>
      <c r="K17" s="419"/>
      <c r="L17" s="419"/>
      <c r="M17" s="1038"/>
      <c r="N17" s="1039"/>
      <c r="O17" s="1039"/>
      <c r="P17" s="1039"/>
      <c r="Q17" s="1040"/>
      <c r="R17" s="1085" t="s">
        <v>1787</v>
      </c>
      <c r="S17" s="971"/>
      <c r="T17" s="1088">
        <v>152</v>
      </c>
      <c r="U17" s="977" t="s">
        <v>1721</v>
      </c>
      <c r="V17" s="965">
        <v>44211</v>
      </c>
      <c r="W17" s="965">
        <v>44212</v>
      </c>
      <c r="X17" s="965">
        <f>V17+23</f>
        <v>44234</v>
      </c>
      <c r="Y17" s="965">
        <f>X17+15</f>
        <v>44249</v>
      </c>
      <c r="Z17" s="965">
        <f>X17+17</f>
        <v>44251</v>
      </c>
    </row>
    <row r="18" spans="1:26" s="3" customFormat="1" ht="13.5" customHeight="1" x14ac:dyDescent="0.4">
      <c r="A18" s="452" t="s">
        <v>1729</v>
      </c>
      <c r="B18" s="456" t="s">
        <v>1723</v>
      </c>
      <c r="C18" s="212">
        <v>152</v>
      </c>
      <c r="D18" s="457" t="s">
        <v>1724</v>
      </c>
      <c r="E18" s="453">
        <v>44559</v>
      </c>
      <c r="F18" s="452">
        <v>44560</v>
      </c>
      <c r="G18" s="451"/>
      <c r="H18" s="450"/>
      <c r="I18" s="455"/>
      <c r="J18" s="451"/>
      <c r="K18" s="451"/>
      <c r="L18" s="451"/>
      <c r="M18" s="1038"/>
      <c r="N18" s="1039"/>
      <c r="O18" s="1039"/>
      <c r="P18" s="1039"/>
      <c r="Q18" s="1040"/>
      <c r="R18" s="1086"/>
      <c r="S18" s="972"/>
      <c r="T18" s="1089"/>
      <c r="U18" s="978"/>
      <c r="V18" s="966"/>
      <c r="W18" s="966"/>
      <c r="X18" s="966"/>
      <c r="Y18" s="966"/>
      <c r="Z18" s="966"/>
    </row>
    <row r="19" spans="1:26" ht="13.5" customHeight="1" thickBot="1" x14ac:dyDescent="0.45">
      <c r="A19" s="430" t="s">
        <v>1731</v>
      </c>
      <c r="B19" s="413" t="s">
        <v>1718</v>
      </c>
      <c r="C19" s="445">
        <v>201</v>
      </c>
      <c r="D19" s="414" t="s">
        <v>1719</v>
      </c>
      <c r="E19" s="414">
        <v>44200</v>
      </c>
      <c r="F19" s="430">
        <v>44201</v>
      </c>
      <c r="G19" s="414" t="s">
        <v>1731</v>
      </c>
      <c r="H19" s="413" t="s">
        <v>1718</v>
      </c>
      <c r="I19" s="445">
        <v>201</v>
      </c>
      <c r="J19" s="414" t="s">
        <v>1719</v>
      </c>
      <c r="K19" s="417">
        <v>44198</v>
      </c>
      <c r="L19" s="417">
        <v>44199</v>
      </c>
      <c r="M19" s="1038"/>
      <c r="N19" s="1039"/>
      <c r="O19" s="1039"/>
      <c r="P19" s="1039"/>
      <c r="Q19" s="1040"/>
      <c r="R19" s="1087"/>
      <c r="S19" s="973"/>
      <c r="T19" s="1090"/>
      <c r="U19" s="979"/>
      <c r="V19" s="967"/>
      <c r="W19" s="967"/>
      <c r="X19" s="967"/>
      <c r="Y19" s="967"/>
      <c r="Z19" s="967"/>
    </row>
    <row r="20" spans="1:26" s="3" customFormat="1" ht="13.5" customHeight="1" x14ac:dyDescent="0.4">
      <c r="A20" s="415" t="s">
        <v>1788</v>
      </c>
      <c r="B20" s="112" t="s">
        <v>1735</v>
      </c>
      <c r="C20" s="446">
        <v>201</v>
      </c>
      <c r="D20" s="113" t="s">
        <v>1719</v>
      </c>
      <c r="E20" s="419">
        <v>44203</v>
      </c>
      <c r="F20" s="418">
        <v>44204</v>
      </c>
      <c r="G20" s="419"/>
      <c r="H20" s="441"/>
      <c r="I20" s="446"/>
      <c r="J20" s="419"/>
      <c r="K20" s="419"/>
      <c r="L20" s="419"/>
      <c r="M20" s="1038"/>
      <c r="N20" s="1039"/>
      <c r="O20" s="1039"/>
      <c r="P20" s="1039"/>
      <c r="Q20" s="1040"/>
      <c r="R20" s="1085" t="s">
        <v>1789</v>
      </c>
      <c r="S20" s="971"/>
      <c r="T20" s="1088">
        <v>201</v>
      </c>
      <c r="U20" s="977" t="s">
        <v>1721</v>
      </c>
      <c r="V20" s="965">
        <v>44218</v>
      </c>
      <c r="W20" s="965">
        <v>44219</v>
      </c>
      <c r="X20" s="965">
        <f>V20+23</f>
        <v>44241</v>
      </c>
      <c r="Y20" s="965">
        <f>X20+15</f>
        <v>44256</v>
      </c>
      <c r="Z20" s="965">
        <f>X20+17</f>
        <v>44258</v>
      </c>
    </row>
    <row r="21" spans="1:26" s="3" customFormat="1" ht="13.5" customHeight="1" x14ac:dyDescent="0.4">
      <c r="A21" s="408" t="s">
        <v>1733</v>
      </c>
      <c r="B21" s="771" t="s">
        <v>1723</v>
      </c>
      <c r="C21" s="627">
        <v>201</v>
      </c>
      <c r="D21" s="772" t="s">
        <v>1724</v>
      </c>
      <c r="E21" s="458">
        <v>44201</v>
      </c>
      <c r="F21" s="408">
        <v>44202</v>
      </c>
      <c r="G21" s="451"/>
      <c r="H21" s="450"/>
      <c r="I21" s="210"/>
      <c r="J21" s="451"/>
      <c r="K21" s="451"/>
      <c r="L21" s="451"/>
      <c r="M21" s="1038"/>
      <c r="N21" s="1039"/>
      <c r="O21" s="1039"/>
      <c r="P21" s="1039"/>
      <c r="Q21" s="1040"/>
      <c r="R21" s="1086"/>
      <c r="S21" s="972"/>
      <c r="T21" s="1089"/>
      <c r="U21" s="978"/>
      <c r="V21" s="966"/>
      <c r="W21" s="966"/>
      <c r="X21" s="966"/>
      <c r="Y21" s="966"/>
      <c r="Z21" s="966"/>
    </row>
    <row r="22" spans="1:26" s="3" customFormat="1" ht="13.5" customHeight="1" thickBot="1" x14ac:dyDescent="0.45">
      <c r="A22" s="114" t="s">
        <v>1736</v>
      </c>
      <c r="B22" s="115" t="s">
        <v>1718</v>
      </c>
      <c r="C22" s="216">
        <v>202</v>
      </c>
      <c r="D22" s="116" t="s">
        <v>1719</v>
      </c>
      <c r="E22" s="186">
        <v>44207</v>
      </c>
      <c r="F22" s="121">
        <v>44208</v>
      </c>
      <c r="G22" s="116" t="s">
        <v>1736</v>
      </c>
      <c r="H22" s="115" t="s">
        <v>1718</v>
      </c>
      <c r="I22" s="216">
        <v>202</v>
      </c>
      <c r="J22" s="116" t="s">
        <v>1719</v>
      </c>
      <c r="K22" s="186">
        <v>44205</v>
      </c>
      <c r="L22" s="186">
        <v>44206</v>
      </c>
      <c r="M22" s="1038"/>
      <c r="N22" s="1039"/>
      <c r="O22" s="1039"/>
      <c r="P22" s="1039"/>
      <c r="Q22" s="1040"/>
      <c r="R22" s="1087"/>
      <c r="S22" s="973"/>
      <c r="T22" s="1090"/>
      <c r="U22" s="979"/>
      <c r="V22" s="967"/>
      <c r="W22" s="967"/>
      <c r="X22" s="967"/>
      <c r="Y22" s="967"/>
      <c r="Z22" s="967"/>
    </row>
    <row r="23" spans="1:26" s="3" customFormat="1" ht="13.5" customHeight="1" x14ac:dyDescent="0.4">
      <c r="A23" s="415" t="s">
        <v>1788</v>
      </c>
      <c r="B23" s="112" t="s">
        <v>1735</v>
      </c>
      <c r="C23" s="446">
        <v>202</v>
      </c>
      <c r="D23" s="113" t="s">
        <v>1719</v>
      </c>
      <c r="E23" s="419">
        <v>44210</v>
      </c>
      <c r="F23" s="418">
        <v>44211</v>
      </c>
      <c r="G23" s="418"/>
      <c r="H23" s="441"/>
      <c r="I23" s="448"/>
      <c r="J23" s="419"/>
      <c r="K23" s="419"/>
      <c r="L23" s="419"/>
      <c r="M23" s="1038"/>
      <c r="N23" s="1039"/>
      <c r="O23" s="1039"/>
      <c r="P23" s="1039"/>
      <c r="Q23" s="1040"/>
      <c r="R23" s="1085" t="s">
        <v>1790</v>
      </c>
      <c r="S23" s="971"/>
      <c r="T23" s="1088">
        <v>202</v>
      </c>
      <c r="U23" s="977" t="s">
        <v>1721</v>
      </c>
      <c r="V23" s="965">
        <v>44225</v>
      </c>
      <c r="W23" s="965">
        <v>44226</v>
      </c>
      <c r="X23" s="965">
        <f>V23+23</f>
        <v>44248</v>
      </c>
      <c r="Y23" s="965">
        <f>X23+15</f>
        <v>44263</v>
      </c>
      <c r="Z23" s="965">
        <f>X23+17</f>
        <v>44265</v>
      </c>
    </row>
    <row r="24" spans="1:26" s="3" customFormat="1" ht="13.5" customHeight="1" x14ac:dyDescent="0.4">
      <c r="A24" s="408" t="s">
        <v>1738</v>
      </c>
      <c r="B24" s="771" t="s">
        <v>1723</v>
      </c>
      <c r="C24" s="627">
        <v>202</v>
      </c>
      <c r="D24" s="772" t="s">
        <v>1724</v>
      </c>
      <c r="E24" s="458">
        <v>44208</v>
      </c>
      <c r="F24" s="408">
        <v>44209</v>
      </c>
      <c r="G24" s="449"/>
      <c r="H24" s="450"/>
      <c r="I24" s="455"/>
      <c r="J24" s="451"/>
      <c r="K24" s="451"/>
      <c r="L24" s="451"/>
      <c r="M24" s="1038"/>
      <c r="N24" s="1039"/>
      <c r="O24" s="1039"/>
      <c r="P24" s="1039"/>
      <c r="Q24" s="1040"/>
      <c r="R24" s="1086"/>
      <c r="S24" s="972"/>
      <c r="T24" s="1089"/>
      <c r="U24" s="978"/>
      <c r="V24" s="966"/>
      <c r="W24" s="966"/>
      <c r="X24" s="966"/>
      <c r="Y24" s="966"/>
      <c r="Z24" s="966"/>
    </row>
    <row r="25" spans="1:26" s="3" customFormat="1" ht="13.5" customHeight="1" thickBot="1" x14ac:dyDescent="0.45">
      <c r="A25" s="121" t="s">
        <v>1736</v>
      </c>
      <c r="B25" s="115" t="s">
        <v>1718</v>
      </c>
      <c r="C25" s="309">
        <v>203</v>
      </c>
      <c r="D25" s="116" t="s">
        <v>1719</v>
      </c>
      <c r="E25" s="186">
        <v>44214</v>
      </c>
      <c r="F25" s="186">
        <v>44215</v>
      </c>
      <c r="G25" s="121" t="s">
        <v>1736</v>
      </c>
      <c r="H25" s="115" t="s">
        <v>1718</v>
      </c>
      <c r="I25" s="309">
        <v>203</v>
      </c>
      <c r="J25" s="116" t="s">
        <v>1719</v>
      </c>
      <c r="K25" s="186">
        <v>44212</v>
      </c>
      <c r="L25" s="186">
        <v>44213</v>
      </c>
      <c r="M25" s="1038"/>
      <c r="N25" s="1039"/>
      <c r="O25" s="1039"/>
      <c r="P25" s="1039"/>
      <c r="Q25" s="1040"/>
      <c r="R25" s="1087"/>
      <c r="S25" s="973"/>
      <c r="T25" s="1090"/>
      <c r="U25" s="979"/>
      <c r="V25" s="967"/>
      <c r="W25" s="967"/>
      <c r="X25" s="967"/>
      <c r="Y25" s="967"/>
      <c r="Z25" s="967"/>
    </row>
    <row r="26" spans="1:26" s="3" customFormat="1" ht="13.5" customHeight="1" x14ac:dyDescent="0.4">
      <c r="A26" s="415" t="s">
        <v>1979</v>
      </c>
      <c r="B26" s="112" t="s">
        <v>1735</v>
      </c>
      <c r="C26" s="446">
        <v>203</v>
      </c>
      <c r="D26" s="113" t="s">
        <v>1719</v>
      </c>
      <c r="E26" s="419">
        <v>44217</v>
      </c>
      <c r="F26" s="418">
        <v>44218</v>
      </c>
      <c r="G26" s="419"/>
      <c r="H26" s="441"/>
      <c r="I26" s="446"/>
      <c r="J26" s="419"/>
      <c r="K26" s="419"/>
      <c r="L26" s="419"/>
      <c r="M26" s="1038"/>
      <c r="N26" s="1039"/>
      <c r="O26" s="1039"/>
      <c r="P26" s="1039"/>
      <c r="Q26" s="1040"/>
      <c r="R26" s="1085" t="s">
        <v>1791</v>
      </c>
      <c r="S26" s="971"/>
      <c r="T26" s="1088">
        <v>203</v>
      </c>
      <c r="U26" s="977" t="s">
        <v>1721</v>
      </c>
      <c r="V26" s="965">
        <v>44232</v>
      </c>
      <c r="W26" s="965">
        <v>44233</v>
      </c>
      <c r="X26" s="965">
        <f>V26+23</f>
        <v>44255</v>
      </c>
      <c r="Y26" s="965">
        <f>X26+15</f>
        <v>44270</v>
      </c>
      <c r="Z26" s="965">
        <f>X26+17</f>
        <v>44272</v>
      </c>
    </row>
    <row r="27" spans="1:26" s="3" customFormat="1" ht="13.5" customHeight="1" thickBot="1" x14ac:dyDescent="0.45">
      <c r="A27" s="408" t="s">
        <v>1740</v>
      </c>
      <c r="B27" s="771" t="s">
        <v>1723</v>
      </c>
      <c r="C27" s="627">
        <v>203</v>
      </c>
      <c r="D27" s="772" t="s">
        <v>1724</v>
      </c>
      <c r="E27" s="458">
        <v>44215</v>
      </c>
      <c r="F27" s="408">
        <v>44216</v>
      </c>
      <c r="G27" s="451"/>
      <c r="H27" s="450"/>
      <c r="I27" s="210"/>
      <c r="J27" s="451"/>
      <c r="K27" s="451"/>
      <c r="L27" s="451"/>
      <c r="M27" s="1038"/>
      <c r="N27" s="1039"/>
      <c r="O27" s="1039"/>
      <c r="P27" s="1039"/>
      <c r="Q27" s="1040"/>
      <c r="R27" s="1086"/>
      <c r="S27" s="972"/>
      <c r="T27" s="1089"/>
      <c r="U27" s="978"/>
      <c r="V27" s="966"/>
      <c r="W27" s="966"/>
      <c r="X27" s="966"/>
      <c r="Y27" s="966"/>
      <c r="Z27" s="966"/>
    </row>
    <row r="28" spans="1:26" s="3" customFormat="1" ht="13.5" customHeight="1" thickBot="1" x14ac:dyDescent="0.45">
      <c r="A28" s="466" t="s">
        <v>1788</v>
      </c>
      <c r="B28" s="466" t="s">
        <v>1718</v>
      </c>
      <c r="C28" s="767">
        <v>204</v>
      </c>
      <c r="D28" s="644" t="s">
        <v>1719</v>
      </c>
      <c r="E28" s="408">
        <v>44221</v>
      </c>
      <c r="F28" s="458">
        <v>44222</v>
      </c>
      <c r="G28" s="116" t="s">
        <v>1727</v>
      </c>
      <c r="H28" s="115" t="s">
        <v>1718</v>
      </c>
      <c r="I28" s="309">
        <v>204</v>
      </c>
      <c r="J28" s="116" t="s">
        <v>1719</v>
      </c>
      <c r="K28" s="186">
        <v>44219</v>
      </c>
      <c r="L28" s="186">
        <v>44220</v>
      </c>
      <c r="M28" s="1038"/>
      <c r="N28" s="1039"/>
      <c r="O28" s="1039"/>
      <c r="P28" s="1039"/>
      <c r="Q28" s="1040"/>
      <c r="R28" s="1087"/>
      <c r="S28" s="973"/>
      <c r="T28" s="1090"/>
      <c r="U28" s="979"/>
      <c r="V28" s="967"/>
      <c r="W28" s="967"/>
      <c r="X28" s="967"/>
      <c r="Y28" s="967"/>
      <c r="Z28" s="967"/>
    </row>
    <row r="29" spans="1:26" s="3" customFormat="1" ht="13.5" customHeight="1" x14ac:dyDescent="0.4">
      <c r="A29" s="415" t="s">
        <v>1979</v>
      </c>
      <c r="B29" s="112" t="s">
        <v>1735</v>
      </c>
      <c r="C29" s="446">
        <v>204</v>
      </c>
      <c r="D29" s="113" t="s">
        <v>1719</v>
      </c>
      <c r="E29" s="419">
        <v>44224</v>
      </c>
      <c r="F29" s="418">
        <v>44225</v>
      </c>
      <c r="G29" s="419"/>
      <c r="H29" s="441"/>
      <c r="I29" s="448"/>
      <c r="J29" s="419"/>
      <c r="K29" s="419"/>
      <c r="L29" s="419"/>
      <c r="M29" s="1038"/>
      <c r="N29" s="1039"/>
      <c r="O29" s="1039"/>
      <c r="P29" s="1039"/>
      <c r="Q29" s="1040"/>
      <c r="R29" s="1085" t="s">
        <v>1792</v>
      </c>
      <c r="S29" s="971"/>
      <c r="T29" s="1088">
        <v>204</v>
      </c>
      <c r="U29" s="977" t="s">
        <v>1721</v>
      </c>
      <c r="V29" s="965">
        <v>44239</v>
      </c>
      <c r="W29" s="965">
        <v>44240</v>
      </c>
      <c r="X29" s="965">
        <f>V29+23</f>
        <v>44262</v>
      </c>
      <c r="Y29" s="965">
        <f>X29+15</f>
        <v>44277</v>
      </c>
      <c r="Z29" s="965">
        <f>X29+17</f>
        <v>44279</v>
      </c>
    </row>
    <row r="30" spans="1:26" s="3" customFormat="1" ht="13.5" customHeight="1" x14ac:dyDescent="0.4">
      <c r="A30" s="842" t="s">
        <v>2858</v>
      </c>
      <c r="B30" s="950" t="s">
        <v>1723</v>
      </c>
      <c r="C30" s="870">
        <v>204</v>
      </c>
      <c r="D30" s="951" t="s">
        <v>1724</v>
      </c>
      <c r="E30" s="841">
        <v>44222</v>
      </c>
      <c r="F30" s="842">
        <v>44223</v>
      </c>
      <c r="G30" s="451"/>
      <c r="H30" s="450"/>
      <c r="I30" s="455"/>
      <c r="J30" s="451"/>
      <c r="K30" s="451"/>
      <c r="L30" s="451"/>
      <c r="M30" s="1038"/>
      <c r="N30" s="1039"/>
      <c r="O30" s="1039"/>
      <c r="P30" s="1039"/>
      <c r="Q30" s="1040"/>
      <c r="R30" s="1086"/>
      <c r="S30" s="972"/>
      <c r="T30" s="1089"/>
      <c r="U30" s="978"/>
      <c r="V30" s="966"/>
      <c r="W30" s="966"/>
      <c r="X30" s="966"/>
      <c r="Y30" s="966"/>
      <c r="Z30" s="966"/>
    </row>
    <row r="31" spans="1:26" s="3" customFormat="1" ht="13.5" customHeight="1" thickBot="1" x14ac:dyDescent="0.45">
      <c r="A31" s="430" t="s">
        <v>1717</v>
      </c>
      <c r="B31" s="413" t="s">
        <v>1718</v>
      </c>
      <c r="C31" s="445">
        <v>205</v>
      </c>
      <c r="D31" s="414" t="s">
        <v>1719</v>
      </c>
      <c r="E31" s="414">
        <v>44228</v>
      </c>
      <c r="F31" s="430">
        <v>44229</v>
      </c>
      <c r="G31" s="414" t="s">
        <v>1717</v>
      </c>
      <c r="H31" s="413" t="s">
        <v>1718</v>
      </c>
      <c r="I31" s="445">
        <v>205</v>
      </c>
      <c r="J31" s="414" t="s">
        <v>1719</v>
      </c>
      <c r="K31" s="417">
        <v>44226</v>
      </c>
      <c r="L31" s="417">
        <v>44227</v>
      </c>
      <c r="M31" s="1038"/>
      <c r="N31" s="1039"/>
      <c r="O31" s="1039"/>
      <c r="P31" s="1039"/>
      <c r="Q31" s="1040"/>
      <c r="R31" s="1087"/>
      <c r="S31" s="973"/>
      <c r="T31" s="1090"/>
      <c r="U31" s="979"/>
      <c r="V31" s="967"/>
      <c r="W31" s="967"/>
      <c r="X31" s="967"/>
      <c r="Y31" s="967"/>
      <c r="Z31" s="967"/>
    </row>
    <row r="32" spans="1:26" s="3" customFormat="1" ht="13.5" customHeight="1" x14ac:dyDescent="0.4">
      <c r="A32" s="415" t="s">
        <v>1793</v>
      </c>
      <c r="B32" s="112" t="s">
        <v>1735</v>
      </c>
      <c r="C32" s="446">
        <v>205</v>
      </c>
      <c r="D32" s="113" t="s">
        <v>1719</v>
      </c>
      <c r="E32" s="419">
        <v>44231</v>
      </c>
      <c r="F32" s="418">
        <v>44232</v>
      </c>
      <c r="G32" s="419"/>
      <c r="H32" s="441"/>
      <c r="I32" s="446"/>
      <c r="J32" s="419"/>
      <c r="K32" s="419"/>
      <c r="L32" s="419"/>
      <c r="M32" s="1038"/>
      <c r="N32" s="1039"/>
      <c r="O32" s="1039"/>
      <c r="P32" s="1039"/>
      <c r="Q32" s="1040"/>
      <c r="R32" s="1091" t="s">
        <v>1787</v>
      </c>
      <c r="S32" s="1052"/>
      <c r="T32" s="1094">
        <v>205</v>
      </c>
      <c r="U32" s="1058" t="s">
        <v>1721</v>
      </c>
      <c r="V32" s="983">
        <v>44246</v>
      </c>
      <c r="W32" s="983">
        <v>44247</v>
      </c>
      <c r="X32" s="983">
        <f>V32+23</f>
        <v>44269</v>
      </c>
      <c r="Y32" s="983">
        <f>X32+15</f>
        <v>44284</v>
      </c>
      <c r="Z32" s="983">
        <f>X32+17</f>
        <v>44286</v>
      </c>
    </row>
    <row r="33" spans="1:26" s="3" customFormat="1" ht="13.5" customHeight="1" x14ac:dyDescent="0.4">
      <c r="A33" s="408" t="s">
        <v>1743</v>
      </c>
      <c r="B33" s="771" t="s">
        <v>1723</v>
      </c>
      <c r="C33" s="627">
        <v>205</v>
      </c>
      <c r="D33" s="772" t="s">
        <v>1724</v>
      </c>
      <c r="E33" s="458">
        <v>44229</v>
      </c>
      <c r="F33" s="408">
        <v>44230</v>
      </c>
      <c r="G33" s="451"/>
      <c r="H33" s="450"/>
      <c r="I33" s="210"/>
      <c r="J33" s="451"/>
      <c r="K33" s="451"/>
      <c r="L33" s="451"/>
      <c r="M33" s="1038"/>
      <c r="N33" s="1039"/>
      <c r="O33" s="1039"/>
      <c r="P33" s="1039"/>
      <c r="Q33" s="1040"/>
      <c r="R33" s="1092"/>
      <c r="S33" s="1053"/>
      <c r="T33" s="1095"/>
      <c r="U33" s="1059"/>
      <c r="V33" s="984"/>
      <c r="W33" s="984"/>
      <c r="X33" s="984"/>
      <c r="Y33" s="984"/>
      <c r="Z33" s="984"/>
    </row>
    <row r="34" spans="1:26" s="3" customFormat="1" ht="13.5" customHeight="1" thickBot="1" x14ac:dyDescent="0.45">
      <c r="A34" s="430" t="s">
        <v>1731</v>
      </c>
      <c r="B34" s="413" t="s">
        <v>1718</v>
      </c>
      <c r="C34" s="445">
        <v>206</v>
      </c>
      <c r="D34" s="414" t="s">
        <v>1719</v>
      </c>
      <c r="E34" s="417">
        <v>44235</v>
      </c>
      <c r="F34" s="429">
        <v>44236</v>
      </c>
      <c r="G34" s="414" t="s">
        <v>1731</v>
      </c>
      <c r="H34" s="413" t="s">
        <v>1718</v>
      </c>
      <c r="I34" s="445">
        <v>206</v>
      </c>
      <c r="J34" s="414" t="s">
        <v>1719</v>
      </c>
      <c r="K34" s="417">
        <v>44233</v>
      </c>
      <c r="L34" s="417">
        <v>44234</v>
      </c>
      <c r="M34" s="1038"/>
      <c r="N34" s="1039"/>
      <c r="O34" s="1039"/>
      <c r="P34" s="1039"/>
      <c r="Q34" s="1040"/>
      <c r="R34" s="1093"/>
      <c r="S34" s="1054"/>
      <c r="T34" s="1096"/>
      <c r="U34" s="1060"/>
      <c r="V34" s="985"/>
      <c r="W34" s="985"/>
      <c r="X34" s="985"/>
      <c r="Y34" s="985"/>
      <c r="Z34" s="985"/>
    </row>
    <row r="35" spans="1:26" s="3" customFormat="1" ht="13.5" customHeight="1" x14ac:dyDescent="0.4">
      <c r="A35" s="240" t="s">
        <v>1788</v>
      </c>
      <c r="B35" s="237" t="s">
        <v>1735</v>
      </c>
      <c r="C35" s="303">
        <v>206</v>
      </c>
      <c r="D35" s="239" t="s">
        <v>1719</v>
      </c>
      <c r="E35" s="240">
        <v>44238</v>
      </c>
      <c r="F35" s="239">
        <v>44239</v>
      </c>
      <c r="G35" s="419"/>
      <c r="H35" s="441"/>
      <c r="I35" s="446"/>
      <c r="J35" s="419"/>
      <c r="K35" s="419"/>
      <c r="L35" s="419"/>
      <c r="M35" s="1038"/>
      <c r="N35" s="1039"/>
      <c r="O35" s="1039"/>
      <c r="P35" s="1039"/>
      <c r="Q35" s="1040"/>
      <c r="R35" s="1085" t="s">
        <v>1794</v>
      </c>
      <c r="S35" s="971"/>
      <c r="T35" s="1088">
        <v>206</v>
      </c>
      <c r="U35" s="977" t="s">
        <v>1721</v>
      </c>
      <c r="V35" s="965">
        <v>44253</v>
      </c>
      <c r="W35" s="965">
        <v>44254</v>
      </c>
      <c r="X35" s="965">
        <f>V35+23</f>
        <v>44276</v>
      </c>
      <c r="Y35" s="965">
        <f>X35+15</f>
        <v>44291</v>
      </c>
      <c r="Z35" s="965">
        <f>X35+17</f>
        <v>44293</v>
      </c>
    </row>
    <row r="36" spans="1:26" s="3" customFormat="1" ht="13.5" customHeight="1" x14ac:dyDescent="0.4">
      <c r="A36" s="408" t="s">
        <v>1733</v>
      </c>
      <c r="B36" s="698" t="s">
        <v>1723</v>
      </c>
      <c r="C36" s="627">
        <v>206</v>
      </c>
      <c r="D36" s="458" t="s">
        <v>1724</v>
      </c>
      <c r="E36" s="408">
        <v>44236</v>
      </c>
      <c r="F36" s="458">
        <v>44237</v>
      </c>
      <c r="G36" s="451"/>
      <c r="H36" s="450"/>
      <c r="I36" s="210"/>
      <c r="J36" s="451"/>
      <c r="K36" s="451"/>
      <c r="L36" s="451"/>
      <c r="M36" s="1038"/>
      <c r="N36" s="1039"/>
      <c r="O36" s="1039"/>
      <c r="P36" s="1039"/>
      <c r="Q36" s="1040"/>
      <c r="R36" s="1086"/>
      <c r="S36" s="972"/>
      <c r="T36" s="1089"/>
      <c r="U36" s="978"/>
      <c r="V36" s="966"/>
      <c r="W36" s="966"/>
      <c r="X36" s="966"/>
      <c r="Y36" s="966"/>
      <c r="Z36" s="966"/>
    </row>
    <row r="37" spans="1:26" s="3" customFormat="1" ht="13.5" customHeight="1" thickBot="1" x14ac:dyDescent="0.45">
      <c r="A37" s="429" t="s">
        <v>1736</v>
      </c>
      <c r="B37" s="413" t="s">
        <v>1718</v>
      </c>
      <c r="C37" s="229">
        <v>207</v>
      </c>
      <c r="D37" s="417" t="s">
        <v>1719</v>
      </c>
      <c r="E37" s="417">
        <v>44242</v>
      </c>
      <c r="F37" s="429">
        <v>44243</v>
      </c>
      <c r="G37" s="414" t="s">
        <v>1736</v>
      </c>
      <c r="H37" s="413" t="s">
        <v>1718</v>
      </c>
      <c r="I37" s="445">
        <v>207</v>
      </c>
      <c r="J37" s="414" t="s">
        <v>1719</v>
      </c>
      <c r="K37" s="417">
        <v>44240</v>
      </c>
      <c r="L37" s="417">
        <v>44241</v>
      </c>
      <c r="M37" s="1038"/>
      <c r="N37" s="1039"/>
      <c r="O37" s="1039"/>
      <c r="P37" s="1039"/>
      <c r="Q37" s="1040"/>
      <c r="R37" s="1087"/>
      <c r="S37" s="973"/>
      <c r="T37" s="1090"/>
      <c r="U37" s="979"/>
      <c r="V37" s="967"/>
      <c r="W37" s="967"/>
      <c r="X37" s="967"/>
      <c r="Y37" s="967"/>
      <c r="Z37" s="967"/>
    </row>
    <row r="38" spans="1:26" s="3" customFormat="1" ht="13.5" customHeight="1" x14ac:dyDescent="0.4">
      <c r="A38" s="240" t="s">
        <v>1788</v>
      </c>
      <c r="B38" s="237" t="s">
        <v>1735</v>
      </c>
      <c r="C38" s="303">
        <v>207</v>
      </c>
      <c r="D38" s="239" t="s">
        <v>1719</v>
      </c>
      <c r="E38" s="240">
        <v>44245</v>
      </c>
      <c r="F38" s="239">
        <v>44246</v>
      </c>
      <c r="G38" s="418"/>
      <c r="H38" s="441"/>
      <c r="I38" s="448"/>
      <c r="J38" s="419"/>
      <c r="K38" s="419"/>
      <c r="L38" s="419"/>
      <c r="M38" s="1038"/>
      <c r="N38" s="1039"/>
      <c r="O38" s="1039"/>
      <c r="P38" s="1039"/>
      <c r="Q38" s="1040"/>
      <c r="R38" s="1085" t="s">
        <v>1795</v>
      </c>
      <c r="S38" s="971"/>
      <c r="T38" s="1088">
        <v>207</v>
      </c>
      <c r="U38" s="977" t="s">
        <v>1721</v>
      </c>
      <c r="V38" s="965">
        <v>44260</v>
      </c>
      <c r="W38" s="965">
        <v>44261</v>
      </c>
      <c r="X38" s="965">
        <f>V38+23</f>
        <v>44283</v>
      </c>
      <c r="Y38" s="965">
        <f>X38+15</f>
        <v>44298</v>
      </c>
      <c r="Z38" s="965">
        <f>X38+17</f>
        <v>44300</v>
      </c>
    </row>
    <row r="39" spans="1:26" s="3" customFormat="1" ht="13.5" customHeight="1" x14ac:dyDescent="0.4">
      <c r="A39" s="452" t="s">
        <v>1748</v>
      </c>
      <c r="B39" s="450" t="s">
        <v>1723</v>
      </c>
      <c r="C39" s="210">
        <v>207</v>
      </c>
      <c r="D39" s="453" t="s">
        <v>1724</v>
      </c>
      <c r="E39" s="452">
        <v>44243</v>
      </c>
      <c r="F39" s="453">
        <v>44244</v>
      </c>
      <c r="G39" s="449"/>
      <c r="H39" s="450"/>
      <c r="I39" s="455"/>
      <c r="J39" s="451"/>
      <c r="K39" s="451"/>
      <c r="L39" s="451"/>
      <c r="M39" s="1038"/>
      <c r="N39" s="1039"/>
      <c r="O39" s="1039"/>
      <c r="P39" s="1039"/>
      <c r="Q39" s="1040"/>
      <c r="R39" s="1086"/>
      <c r="S39" s="972"/>
      <c r="T39" s="1089"/>
      <c r="U39" s="978"/>
      <c r="V39" s="966"/>
      <c r="W39" s="966"/>
      <c r="X39" s="966"/>
      <c r="Y39" s="966"/>
      <c r="Z39" s="966"/>
    </row>
    <row r="40" spans="1:26" s="3" customFormat="1" ht="13.5" customHeight="1" thickBot="1" x14ac:dyDescent="0.45">
      <c r="A40" s="429" t="s">
        <v>1727</v>
      </c>
      <c r="B40" s="413" t="s">
        <v>1718</v>
      </c>
      <c r="C40" s="229">
        <v>208</v>
      </c>
      <c r="D40" s="417" t="s">
        <v>1719</v>
      </c>
      <c r="E40" s="417">
        <v>44249</v>
      </c>
      <c r="F40" s="429">
        <v>44250</v>
      </c>
      <c r="G40" s="429" t="s">
        <v>1727</v>
      </c>
      <c r="H40" s="413" t="s">
        <v>1718</v>
      </c>
      <c r="I40" s="454">
        <v>208</v>
      </c>
      <c r="J40" s="414" t="s">
        <v>1719</v>
      </c>
      <c r="K40" s="417">
        <v>44247</v>
      </c>
      <c r="L40" s="417">
        <v>44248</v>
      </c>
      <c r="M40" s="1038"/>
      <c r="N40" s="1039"/>
      <c r="O40" s="1039"/>
      <c r="P40" s="1039"/>
      <c r="Q40" s="1040"/>
      <c r="R40" s="1087"/>
      <c r="S40" s="973"/>
      <c r="T40" s="1090"/>
      <c r="U40" s="979"/>
      <c r="V40" s="967"/>
      <c r="W40" s="967"/>
      <c r="X40" s="967"/>
      <c r="Y40" s="967"/>
      <c r="Z40" s="967"/>
    </row>
    <row r="41" spans="1:26" s="3" customFormat="1" ht="13.5" customHeight="1" x14ac:dyDescent="0.4">
      <c r="A41" s="240" t="s">
        <v>1788</v>
      </c>
      <c r="B41" s="237" t="s">
        <v>1735</v>
      </c>
      <c r="C41" s="303">
        <v>208</v>
      </c>
      <c r="D41" s="239" t="s">
        <v>1719</v>
      </c>
      <c r="E41" s="240">
        <v>44252</v>
      </c>
      <c r="F41" s="239">
        <v>44253</v>
      </c>
      <c r="G41" s="419"/>
      <c r="H41" s="441"/>
      <c r="I41" s="446"/>
      <c r="J41" s="419"/>
      <c r="K41" s="419"/>
      <c r="L41" s="419"/>
      <c r="M41" s="1038"/>
      <c r="N41" s="1039"/>
      <c r="O41" s="1039"/>
      <c r="P41" s="1039"/>
      <c r="Q41" s="1040"/>
      <c r="R41" s="1085" t="s">
        <v>1796</v>
      </c>
      <c r="S41" s="971"/>
      <c r="T41" s="1088">
        <v>208</v>
      </c>
      <c r="U41" s="977" t="s">
        <v>1721</v>
      </c>
      <c r="V41" s="965">
        <v>44267</v>
      </c>
      <c r="W41" s="965">
        <v>44268</v>
      </c>
      <c r="X41" s="965">
        <f>V41+23</f>
        <v>44290</v>
      </c>
      <c r="Y41" s="965">
        <f>X41+15</f>
        <v>44305</v>
      </c>
      <c r="Z41" s="965">
        <f>X41+17</f>
        <v>44307</v>
      </c>
    </row>
    <row r="42" spans="1:26" s="3" customFormat="1" ht="13.5" customHeight="1" x14ac:dyDescent="0.4">
      <c r="A42" s="452" t="s">
        <v>1722</v>
      </c>
      <c r="B42" s="450" t="s">
        <v>1723</v>
      </c>
      <c r="C42" s="210">
        <v>208</v>
      </c>
      <c r="D42" s="453" t="s">
        <v>1724</v>
      </c>
      <c r="E42" s="452">
        <v>44250</v>
      </c>
      <c r="F42" s="453">
        <v>44251</v>
      </c>
      <c r="G42" s="451"/>
      <c r="H42" s="450"/>
      <c r="I42" s="210"/>
      <c r="J42" s="451"/>
      <c r="K42" s="451"/>
      <c r="L42" s="451"/>
      <c r="M42" s="1038"/>
      <c r="N42" s="1039"/>
      <c r="O42" s="1039"/>
      <c r="P42" s="1039"/>
      <c r="Q42" s="1040"/>
      <c r="R42" s="1086"/>
      <c r="S42" s="972"/>
      <c r="T42" s="1089"/>
      <c r="U42" s="978"/>
      <c r="V42" s="966"/>
      <c r="W42" s="966"/>
      <c r="X42" s="966"/>
      <c r="Y42" s="966"/>
      <c r="Z42" s="966"/>
    </row>
    <row r="43" spans="1:26" s="3" customFormat="1" ht="13.5" customHeight="1" thickBot="1" x14ac:dyDescent="0.45">
      <c r="A43" s="429" t="s">
        <v>1717</v>
      </c>
      <c r="B43" s="413" t="s">
        <v>1718</v>
      </c>
      <c r="C43" s="229">
        <v>209</v>
      </c>
      <c r="D43" s="417" t="s">
        <v>1719</v>
      </c>
      <c r="E43" s="417">
        <v>44256</v>
      </c>
      <c r="F43" s="429">
        <v>44257</v>
      </c>
      <c r="G43" s="414" t="s">
        <v>1717</v>
      </c>
      <c r="H43" s="413" t="s">
        <v>1718</v>
      </c>
      <c r="I43" s="454">
        <v>209</v>
      </c>
      <c r="J43" s="414" t="s">
        <v>1719</v>
      </c>
      <c r="K43" s="417">
        <v>44254</v>
      </c>
      <c r="L43" s="417">
        <v>44255</v>
      </c>
      <c r="M43" s="1038"/>
      <c r="N43" s="1039"/>
      <c r="O43" s="1039"/>
      <c r="P43" s="1039"/>
      <c r="Q43" s="1040"/>
      <c r="R43" s="1087"/>
      <c r="S43" s="973"/>
      <c r="T43" s="1090"/>
      <c r="U43" s="979"/>
      <c r="V43" s="967"/>
      <c r="W43" s="967"/>
      <c r="X43" s="967"/>
      <c r="Y43" s="967"/>
      <c r="Z43" s="967"/>
    </row>
    <row r="44" spans="1:26" s="3" customFormat="1" ht="12.75" customHeight="1" x14ac:dyDescent="0.4">
      <c r="A44" s="240" t="s">
        <v>1788</v>
      </c>
      <c r="B44" s="237" t="s">
        <v>1735</v>
      </c>
      <c r="C44" s="303">
        <v>209</v>
      </c>
      <c r="D44" s="239" t="s">
        <v>1719</v>
      </c>
      <c r="E44" s="240">
        <v>44259</v>
      </c>
      <c r="F44" s="239">
        <v>44260</v>
      </c>
      <c r="G44" s="419"/>
      <c r="H44" s="441"/>
      <c r="I44" s="448"/>
      <c r="J44" s="419"/>
      <c r="K44" s="419"/>
      <c r="L44" s="419"/>
      <c r="M44" s="1038"/>
      <c r="N44" s="1039"/>
      <c r="O44" s="1039"/>
      <c r="P44" s="1039"/>
      <c r="Q44" s="1040"/>
      <c r="R44" s="1085" t="s">
        <v>1797</v>
      </c>
      <c r="S44" s="971"/>
      <c r="T44" s="1088">
        <v>209</v>
      </c>
      <c r="U44" s="977" t="s">
        <v>1721</v>
      </c>
      <c r="V44" s="965">
        <v>44274</v>
      </c>
      <c r="W44" s="965">
        <v>44275</v>
      </c>
      <c r="X44" s="965">
        <f>V44+23</f>
        <v>44297</v>
      </c>
      <c r="Y44" s="965">
        <f>X44+15</f>
        <v>44312</v>
      </c>
      <c r="Z44" s="965">
        <f>X44+17</f>
        <v>44314</v>
      </c>
    </row>
    <row r="45" spans="1:26" s="3" customFormat="1" ht="12.75" customHeight="1" x14ac:dyDescent="0.4">
      <c r="A45" s="452" t="s">
        <v>1729</v>
      </c>
      <c r="B45" s="450" t="s">
        <v>1723</v>
      </c>
      <c r="C45" s="210">
        <v>209</v>
      </c>
      <c r="D45" s="453" t="s">
        <v>1724</v>
      </c>
      <c r="E45" s="452">
        <v>44257</v>
      </c>
      <c r="F45" s="453">
        <v>44258</v>
      </c>
      <c r="G45" s="451"/>
      <c r="H45" s="450"/>
      <c r="I45" s="455"/>
      <c r="J45" s="451"/>
      <c r="K45" s="451"/>
      <c r="L45" s="451"/>
      <c r="M45" s="1038"/>
      <c r="N45" s="1039"/>
      <c r="O45" s="1039"/>
      <c r="P45" s="1039"/>
      <c r="Q45" s="1040"/>
      <c r="R45" s="1086"/>
      <c r="S45" s="972"/>
      <c r="T45" s="1089"/>
      <c r="U45" s="978"/>
      <c r="V45" s="966"/>
      <c r="W45" s="966"/>
      <c r="X45" s="966"/>
      <c r="Y45" s="966"/>
      <c r="Z45" s="966"/>
    </row>
    <row r="46" spans="1:26" s="3" customFormat="1" ht="13.5" customHeight="1" thickBot="1" x14ac:dyDescent="0.45">
      <c r="A46" s="429" t="s">
        <v>1731</v>
      </c>
      <c r="B46" s="413" t="s">
        <v>1718</v>
      </c>
      <c r="C46" s="229">
        <v>210</v>
      </c>
      <c r="D46" s="417" t="s">
        <v>1719</v>
      </c>
      <c r="E46" s="417">
        <v>44263</v>
      </c>
      <c r="F46" s="429">
        <v>44264</v>
      </c>
      <c r="G46" s="414" t="s">
        <v>1731</v>
      </c>
      <c r="H46" s="413" t="s">
        <v>1718</v>
      </c>
      <c r="I46" s="445">
        <v>210</v>
      </c>
      <c r="J46" s="414" t="s">
        <v>1719</v>
      </c>
      <c r="K46" s="417">
        <v>44261</v>
      </c>
      <c r="L46" s="417">
        <v>44262</v>
      </c>
      <c r="M46" s="1038"/>
      <c r="N46" s="1039"/>
      <c r="O46" s="1039"/>
      <c r="P46" s="1039"/>
      <c r="Q46" s="1040"/>
      <c r="R46" s="1087"/>
      <c r="S46" s="973"/>
      <c r="T46" s="1090"/>
      <c r="U46" s="979"/>
      <c r="V46" s="967"/>
      <c r="W46" s="967"/>
      <c r="X46" s="967"/>
      <c r="Y46" s="967"/>
      <c r="Z46" s="967"/>
    </row>
    <row r="47" spans="1:26" s="3" customFormat="1" ht="13.5" customHeight="1" x14ac:dyDescent="0.4">
      <c r="A47" s="240" t="s">
        <v>1793</v>
      </c>
      <c r="B47" s="237" t="s">
        <v>1735</v>
      </c>
      <c r="C47" s="303">
        <v>210</v>
      </c>
      <c r="D47" s="239" t="s">
        <v>1719</v>
      </c>
      <c r="E47" s="240">
        <v>44266</v>
      </c>
      <c r="F47" s="239">
        <v>44267</v>
      </c>
      <c r="G47" s="419"/>
      <c r="H47" s="441"/>
      <c r="I47" s="446"/>
      <c r="J47" s="419"/>
      <c r="K47" s="419"/>
      <c r="L47" s="419"/>
      <c r="M47" s="1038"/>
      <c r="N47" s="1039"/>
      <c r="O47" s="1039"/>
      <c r="P47" s="1039"/>
      <c r="Q47" s="1040"/>
      <c r="R47" s="1085" t="s">
        <v>1798</v>
      </c>
      <c r="S47" s="971"/>
      <c r="T47" s="1088">
        <v>210</v>
      </c>
      <c r="U47" s="977" t="s">
        <v>1721</v>
      </c>
      <c r="V47" s="965">
        <v>44281</v>
      </c>
      <c r="W47" s="965">
        <v>44282</v>
      </c>
      <c r="X47" s="965">
        <f>V47+23</f>
        <v>44304</v>
      </c>
      <c r="Y47" s="965">
        <f>X47+15</f>
        <v>44319</v>
      </c>
      <c r="Z47" s="965">
        <f>X47+17</f>
        <v>44321</v>
      </c>
    </row>
    <row r="48" spans="1:26" s="3" customFormat="1" ht="13.5" customHeight="1" x14ac:dyDescent="0.4">
      <c r="A48" s="452" t="s">
        <v>1733</v>
      </c>
      <c r="B48" s="450" t="s">
        <v>1723</v>
      </c>
      <c r="C48" s="210">
        <v>210</v>
      </c>
      <c r="D48" s="453" t="s">
        <v>1724</v>
      </c>
      <c r="E48" s="452">
        <v>44264</v>
      </c>
      <c r="F48" s="453">
        <v>44265</v>
      </c>
      <c r="G48" s="451"/>
      <c r="H48" s="450"/>
      <c r="I48" s="210"/>
      <c r="J48" s="451"/>
      <c r="K48" s="451"/>
      <c r="L48" s="451"/>
      <c r="M48" s="1038"/>
      <c r="N48" s="1039"/>
      <c r="O48" s="1039"/>
      <c r="P48" s="1039"/>
      <c r="Q48" s="1040"/>
      <c r="R48" s="1086"/>
      <c r="S48" s="972"/>
      <c r="T48" s="1089"/>
      <c r="U48" s="978"/>
      <c r="V48" s="966"/>
      <c r="W48" s="966"/>
      <c r="X48" s="966"/>
      <c r="Y48" s="966"/>
      <c r="Z48" s="966"/>
    </row>
    <row r="49" spans="1:26" s="3" customFormat="1" ht="13.5" customHeight="1" thickBot="1" x14ac:dyDescent="0.45">
      <c r="A49" s="429" t="s">
        <v>1736</v>
      </c>
      <c r="B49" s="413" t="s">
        <v>1718</v>
      </c>
      <c r="C49" s="229">
        <v>211</v>
      </c>
      <c r="D49" s="417" t="s">
        <v>1719</v>
      </c>
      <c r="E49" s="417">
        <v>44270</v>
      </c>
      <c r="F49" s="429">
        <v>44271</v>
      </c>
      <c r="G49" s="414" t="s">
        <v>1736</v>
      </c>
      <c r="H49" s="413" t="s">
        <v>1718</v>
      </c>
      <c r="I49" s="445">
        <v>211</v>
      </c>
      <c r="J49" s="414" t="s">
        <v>1719</v>
      </c>
      <c r="K49" s="417">
        <v>44268</v>
      </c>
      <c r="L49" s="417">
        <v>44269</v>
      </c>
      <c r="M49" s="1041"/>
      <c r="N49" s="1042"/>
      <c r="O49" s="1042"/>
      <c r="P49" s="1042"/>
      <c r="Q49" s="1043"/>
      <c r="R49" s="1087"/>
      <c r="S49" s="973"/>
      <c r="T49" s="1090"/>
      <c r="U49" s="979"/>
      <c r="V49" s="967"/>
      <c r="W49" s="967"/>
      <c r="X49" s="967"/>
      <c r="Y49" s="967"/>
      <c r="Z49" s="967"/>
    </row>
    <row r="50" spans="1:26" s="3" customFormat="1" ht="13.5" customHeight="1" x14ac:dyDescent="0.4">
      <c r="A50" s="18"/>
      <c r="B50" s="18"/>
      <c r="C50" s="1"/>
      <c r="D50" s="18"/>
      <c r="E50" s="18"/>
      <c r="F50" s="18"/>
      <c r="G50" s="18"/>
      <c r="H50" s="18"/>
      <c r="I50" s="1"/>
      <c r="J50" s="18"/>
      <c r="K50" s="18"/>
      <c r="L50" s="18"/>
      <c r="M50" s="494"/>
      <c r="N50" s="494"/>
      <c r="O50" s="494"/>
      <c r="P50" s="494"/>
      <c r="Q50" s="129"/>
      <c r="R50" s="23"/>
      <c r="S50" s="34"/>
      <c r="T50" s="24"/>
      <c r="U50" s="25"/>
      <c r="V50" s="25"/>
      <c r="W50" s="25"/>
      <c r="X50" s="25"/>
      <c r="Y50" s="25"/>
      <c r="Z50" s="25"/>
    </row>
    <row r="51" spans="1:26" s="3" customFormat="1" ht="13.5" customHeight="1" x14ac:dyDescent="0.4">
      <c r="A51" s="18"/>
      <c r="B51" s="18"/>
      <c r="C51" s="1"/>
      <c r="D51" s="18"/>
      <c r="E51" s="18"/>
      <c r="F51" s="18"/>
      <c r="G51" s="18"/>
      <c r="H51" s="18"/>
      <c r="I51" s="1"/>
      <c r="J51" s="18"/>
      <c r="K51" s="18"/>
      <c r="L51" s="18"/>
      <c r="M51" s="18"/>
      <c r="N51" s="18"/>
      <c r="O51" s="18"/>
      <c r="P51" s="18"/>
      <c r="Q51" s="28"/>
      <c r="R51" s="18"/>
      <c r="S51" s="28"/>
      <c r="T51" s="40"/>
      <c r="U51" s="1"/>
      <c r="V51" s="18"/>
      <c r="W51" s="18"/>
      <c r="X51" s="18"/>
      <c r="Y51" s="18"/>
      <c r="Z51" s="18"/>
    </row>
    <row r="52" spans="1:26" s="3" customFormat="1" ht="13.5" customHeight="1" x14ac:dyDescent="0.4">
      <c r="A52" s="16" t="s">
        <v>1754</v>
      </c>
      <c r="J52" s="16"/>
    </row>
    <row r="53" spans="1:26" s="3" customFormat="1" ht="13.5" customHeight="1" x14ac:dyDescent="0.4"/>
    <row r="54" spans="1:26" s="3" customFormat="1" ht="13.5" customHeight="1" x14ac:dyDescent="0.4">
      <c r="A54" s="16" t="s">
        <v>1755</v>
      </c>
      <c r="B54" s="15"/>
      <c r="C54" s="15" t="s">
        <v>1756</v>
      </c>
      <c r="D54" s="15"/>
      <c r="J54" s="16"/>
      <c r="K54" s="15"/>
      <c r="L54" s="15"/>
      <c r="M54" s="15"/>
      <c r="N54" s="15"/>
      <c r="O54" s="15"/>
    </row>
    <row r="55" spans="1:26" s="3" customFormat="1" ht="13.5" customHeight="1" x14ac:dyDescent="0.4">
      <c r="A55" s="16" t="s">
        <v>1757</v>
      </c>
      <c r="B55" s="15"/>
      <c r="C55" s="1033" t="s">
        <v>1758</v>
      </c>
      <c r="D55" s="1033"/>
      <c r="E55" s="1033"/>
      <c r="F55" s="1033"/>
      <c r="J55" s="16"/>
      <c r="K55" s="15"/>
      <c r="L55" s="15"/>
      <c r="M55" s="15"/>
      <c r="N55" s="15"/>
      <c r="O55" s="15"/>
      <c r="U55" s="13"/>
    </row>
    <row r="56" spans="1:26" s="3" customFormat="1" x14ac:dyDescent="0.4">
      <c r="A56" s="16"/>
      <c r="B56" s="15"/>
      <c r="J56" s="16"/>
      <c r="K56" s="15"/>
      <c r="L56" s="15"/>
      <c r="M56" s="15"/>
      <c r="N56" s="15"/>
      <c r="O56" s="15"/>
      <c r="V56" s="376"/>
    </row>
    <row r="57" spans="1:26" s="3" customFormat="1" x14ac:dyDescent="0.4">
      <c r="A57" s="14" t="s">
        <v>1759</v>
      </c>
      <c r="B57" s="13"/>
      <c r="C57" s="13"/>
      <c r="D57" s="13"/>
      <c r="E57" s="14"/>
      <c r="F57" s="13"/>
      <c r="G57" s="14" t="s">
        <v>1760</v>
      </c>
      <c r="H57" s="13"/>
      <c r="I57" s="13"/>
      <c r="J57" s="14"/>
      <c r="K57" s="13"/>
      <c r="L57" s="13"/>
      <c r="M57" s="14" t="s">
        <v>1761</v>
      </c>
      <c r="N57" s="13"/>
      <c r="O57" s="13"/>
      <c r="P57" s="13"/>
      <c r="Q57" s="14"/>
      <c r="R57" s="13"/>
      <c r="S57" s="13"/>
      <c r="T57" s="14"/>
      <c r="V57" s="376"/>
    </row>
    <row r="58" spans="1:26" s="3" customFormat="1" x14ac:dyDescent="0.4">
      <c r="A58" s="14" t="s">
        <v>1762</v>
      </c>
      <c r="B58" s="13"/>
      <c r="C58" s="13"/>
      <c r="D58" s="13"/>
      <c r="E58" s="14"/>
      <c r="F58" s="13"/>
      <c r="G58" s="14" t="s">
        <v>1763</v>
      </c>
      <c r="H58" s="13"/>
      <c r="I58" s="13"/>
      <c r="J58" s="14"/>
      <c r="K58" s="13"/>
      <c r="L58" s="13"/>
      <c r="M58" s="14" t="s">
        <v>1764</v>
      </c>
      <c r="N58" s="13"/>
      <c r="O58" s="13"/>
      <c r="P58" s="13"/>
      <c r="Q58" s="14"/>
      <c r="R58" s="13"/>
      <c r="S58" s="13"/>
      <c r="T58" s="14"/>
      <c r="V58" s="376"/>
    </row>
    <row r="59" spans="1:26" s="16" customFormat="1" x14ac:dyDescent="0.4">
      <c r="A59" s="13" t="s">
        <v>1803</v>
      </c>
      <c r="B59" s="376"/>
      <c r="C59" s="13"/>
      <c r="D59" s="13"/>
      <c r="E59" s="5"/>
      <c r="F59" s="5"/>
      <c r="G59" s="1048" t="s">
        <v>1766</v>
      </c>
      <c r="H59" s="1048"/>
      <c r="I59" s="1048"/>
      <c r="J59" s="1048"/>
      <c r="K59" s="1048"/>
      <c r="L59" s="376"/>
      <c r="M59" s="376"/>
      <c r="N59" s="376"/>
      <c r="O59" s="376"/>
      <c r="P59" s="13"/>
      <c r="Q59" s="1048"/>
      <c r="R59" s="1048"/>
      <c r="S59" s="13"/>
      <c r="T59" s="13"/>
      <c r="U59" s="3"/>
      <c r="V59" s="376"/>
      <c r="W59" s="3"/>
      <c r="X59" s="3"/>
      <c r="Y59" s="3"/>
      <c r="Z59" s="3"/>
    </row>
    <row r="60" spans="1:26" s="16" customFormat="1" x14ac:dyDescent="0.4">
      <c r="A60" s="13" t="s">
        <v>1804</v>
      </c>
      <c r="B60" s="376"/>
      <c r="C60" s="13"/>
      <c r="D60" s="13"/>
      <c r="E60" s="5"/>
      <c r="F60" s="5"/>
      <c r="G60" s="1048" t="s">
        <v>1768</v>
      </c>
      <c r="H60" s="1048"/>
      <c r="I60" s="1048"/>
      <c r="J60" s="1048"/>
      <c r="K60" s="1048"/>
      <c r="L60" s="376"/>
      <c r="M60" s="14" t="s">
        <v>1769</v>
      </c>
      <c r="N60" s="376"/>
      <c r="O60" s="376"/>
      <c r="P60" s="13"/>
      <c r="Q60" s="1048"/>
      <c r="R60" s="1048"/>
      <c r="S60" s="13"/>
      <c r="T60" s="13"/>
      <c r="U60" s="3"/>
      <c r="V60" s="376"/>
      <c r="W60" s="3"/>
      <c r="X60" s="3"/>
      <c r="Y60" s="3"/>
      <c r="Z60" s="3"/>
    </row>
    <row r="61" spans="1:26" s="16" customFormat="1" ht="15.5" x14ac:dyDescent="0.45">
      <c r="A61" s="13" t="s">
        <v>1805</v>
      </c>
      <c r="B61" s="376"/>
      <c r="C61" s="13"/>
      <c r="D61" s="13"/>
      <c r="E61" s="13"/>
      <c r="F61" s="13"/>
      <c r="G61" s="13" t="s">
        <v>1771</v>
      </c>
      <c r="H61" s="13"/>
      <c r="I61" s="13"/>
      <c r="J61" s="13"/>
      <c r="K61" s="376"/>
      <c r="L61" s="376"/>
      <c r="M61" s="27" t="s">
        <v>1772</v>
      </c>
      <c r="N61" s="376"/>
      <c r="O61" s="376"/>
      <c r="P61" s="13"/>
      <c r="Q61" s="1102"/>
      <c r="R61" s="1102"/>
      <c r="S61" s="13"/>
      <c r="T61" s="13"/>
      <c r="U61" s="3"/>
      <c r="V61" s="377"/>
      <c r="W61" s="3"/>
      <c r="X61" s="3"/>
      <c r="Y61" s="3"/>
      <c r="Z61" s="3"/>
    </row>
    <row r="62" spans="1:26" s="16" customFormat="1" x14ac:dyDescent="0.4">
      <c r="A62" s="13"/>
      <c r="B62" s="13"/>
      <c r="C62" s="13"/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376"/>
      <c r="S62" s="13"/>
      <c r="T62" s="550"/>
      <c r="U62" s="3"/>
      <c r="V62" s="377"/>
      <c r="W62" s="3"/>
      <c r="X62" s="3"/>
      <c r="Y62" s="3"/>
      <c r="Z62" s="3"/>
    </row>
    <row r="63" spans="1:26" x14ac:dyDescent="0.4">
      <c r="A63" s="3"/>
      <c r="B63" s="3"/>
      <c r="C63" s="3"/>
      <c r="D63" s="3"/>
      <c r="E63" s="3"/>
      <c r="F63" s="3"/>
      <c r="G63" s="3"/>
      <c r="H63" s="3"/>
      <c r="I63" s="3"/>
      <c r="J63" s="3"/>
      <c r="K63" s="378"/>
      <c r="L63" s="378"/>
      <c r="M63" s="378"/>
      <c r="N63" s="378"/>
      <c r="O63" s="378"/>
      <c r="P63" s="378"/>
      <c r="Q63" s="13"/>
      <c r="R63" s="3"/>
      <c r="S63" s="3"/>
      <c r="T63" s="13"/>
      <c r="U63" s="3"/>
      <c r="V63" s="3"/>
      <c r="W63" s="378"/>
      <c r="X63" s="3"/>
      <c r="Y63" s="16"/>
      <c r="Z63" s="16"/>
    </row>
    <row r="64" spans="1:26" x14ac:dyDescent="0.4">
      <c r="A64" s="13"/>
      <c r="B64" s="13"/>
      <c r="C64" s="13"/>
      <c r="D64" s="13"/>
      <c r="E64" s="13"/>
      <c r="F64" s="13"/>
      <c r="G64" s="13"/>
      <c r="H64" s="13"/>
      <c r="I64" s="13"/>
      <c r="J64" s="13"/>
      <c r="K64" s="378"/>
      <c r="L64" s="378"/>
      <c r="M64" s="378"/>
      <c r="N64" s="378"/>
      <c r="O64" s="378"/>
      <c r="P64" s="378"/>
      <c r="Q64" s="3"/>
      <c r="R64" s="16"/>
      <c r="S64" s="16"/>
      <c r="T64" s="3"/>
      <c r="U64" s="3"/>
      <c r="V64" s="3"/>
      <c r="W64" s="378"/>
      <c r="X64" s="3"/>
    </row>
    <row r="65" spans="1:24" x14ac:dyDescent="0.4">
      <c r="A65" s="13"/>
      <c r="B65" s="13"/>
      <c r="C65" s="13"/>
      <c r="D65" s="13"/>
      <c r="E65" s="13"/>
      <c r="F65" s="13"/>
      <c r="G65" s="13"/>
      <c r="H65" s="13"/>
      <c r="I65" s="13"/>
      <c r="J65" s="13"/>
      <c r="K65" s="378"/>
      <c r="L65" s="378"/>
      <c r="M65" s="378"/>
      <c r="N65" s="378"/>
      <c r="O65" s="378"/>
      <c r="P65" s="378"/>
      <c r="Q65" s="16"/>
      <c r="R65" s="16"/>
      <c r="S65" s="16"/>
      <c r="T65" s="16"/>
      <c r="U65" s="3"/>
      <c r="V65" s="16"/>
      <c r="W65" s="378"/>
      <c r="X65" s="16"/>
    </row>
    <row r="66" spans="1:24" x14ac:dyDescent="0.4">
      <c r="A66" s="3"/>
      <c r="B66" s="3"/>
      <c r="C66" s="3"/>
      <c r="D66" s="3"/>
      <c r="E66" s="3"/>
      <c r="F66" s="3"/>
      <c r="G66" s="3"/>
      <c r="H66" s="3"/>
      <c r="I66" s="3"/>
      <c r="J66" s="3"/>
      <c r="K66" s="378"/>
      <c r="L66" s="378"/>
      <c r="M66" s="378"/>
      <c r="N66" s="378"/>
      <c r="O66" s="378"/>
      <c r="P66" s="378"/>
      <c r="Q66" s="16"/>
      <c r="R66" s="16"/>
      <c r="S66" s="16"/>
      <c r="T66" s="16"/>
      <c r="U66" s="3"/>
      <c r="V66" s="16"/>
      <c r="W66" s="378"/>
      <c r="X66" s="16"/>
    </row>
    <row r="67" spans="1:24" x14ac:dyDescent="0.4">
      <c r="A67" s="3"/>
      <c r="B67" s="3"/>
      <c r="C67" s="3"/>
      <c r="D67" s="3"/>
      <c r="E67" s="3"/>
      <c r="F67" s="3"/>
      <c r="G67" s="3"/>
      <c r="H67" s="3"/>
      <c r="I67" s="3"/>
      <c r="J67" s="3"/>
      <c r="K67" s="378"/>
      <c r="L67" s="378"/>
      <c r="M67" s="378"/>
      <c r="N67" s="378"/>
      <c r="O67" s="378"/>
      <c r="P67" s="378"/>
      <c r="Q67" s="16"/>
      <c r="R67" s="16"/>
      <c r="S67" s="16"/>
      <c r="T67" s="16"/>
      <c r="U67" s="3"/>
      <c r="V67" s="16"/>
      <c r="W67" s="378"/>
      <c r="X67" s="16"/>
    </row>
    <row r="68" spans="1:24" x14ac:dyDescent="0.4">
      <c r="A68" s="3"/>
      <c r="B68" s="3"/>
      <c r="C68" s="3"/>
      <c r="D68" s="3"/>
      <c r="E68" s="3"/>
      <c r="F68" s="3"/>
      <c r="G68" s="3"/>
      <c r="H68" s="3"/>
      <c r="I68" s="3"/>
      <c r="J68" s="3"/>
      <c r="K68" s="378"/>
      <c r="L68" s="378"/>
      <c r="M68" s="378"/>
      <c r="N68" s="378"/>
      <c r="O68" s="378"/>
      <c r="P68" s="378"/>
      <c r="Q68" s="16"/>
      <c r="T68" s="16"/>
      <c r="U68" s="3"/>
      <c r="V68" s="16"/>
      <c r="W68" s="378"/>
      <c r="X68" s="16"/>
    </row>
  </sheetData>
  <mergeCells count="143">
    <mergeCell ref="Z32:Z34"/>
    <mergeCell ref="Z35:Z37"/>
    <mergeCell ref="Z38:Z40"/>
    <mergeCell ref="Z41:Z43"/>
    <mergeCell ref="Z44:Z46"/>
    <mergeCell ref="Z47:Z49"/>
    <mergeCell ref="Y6:Z7"/>
    <mergeCell ref="Z8:Z10"/>
    <mergeCell ref="Z11:Z13"/>
    <mergeCell ref="Z14:Z16"/>
    <mergeCell ref="Z17:Z19"/>
    <mergeCell ref="Z20:Z22"/>
    <mergeCell ref="Z23:Z25"/>
    <mergeCell ref="Z26:Z28"/>
    <mergeCell ref="Z29:Z31"/>
    <mergeCell ref="Y11:Y13"/>
    <mergeCell ref="Y17:Y19"/>
    <mergeCell ref="Y23:Y25"/>
    <mergeCell ref="Y29:Y31"/>
    <mergeCell ref="Y35:Y37"/>
    <mergeCell ref="Y41:Y43"/>
    <mergeCell ref="Y47:Y49"/>
    <mergeCell ref="H9:J9"/>
    <mergeCell ref="N9:O9"/>
    <mergeCell ref="H10:J10"/>
    <mergeCell ref="N10:O10"/>
    <mergeCell ref="A7:Q7"/>
    <mergeCell ref="V7:W7"/>
    <mergeCell ref="A8:F8"/>
    <mergeCell ref="G8:L8"/>
    <mergeCell ref="M8:Q8"/>
    <mergeCell ref="R8:R10"/>
    <mergeCell ref="S8:U10"/>
    <mergeCell ref="V8:V10"/>
    <mergeCell ref="W8:W10"/>
    <mergeCell ref="B9:C9"/>
    <mergeCell ref="B10:C10"/>
    <mergeCell ref="X14:X16"/>
    <mergeCell ref="Y14:Y16"/>
    <mergeCell ref="R11:R13"/>
    <mergeCell ref="S11:S13"/>
    <mergeCell ref="T11:T13"/>
    <mergeCell ref="U11:U13"/>
    <mergeCell ref="V11:V13"/>
    <mergeCell ref="W11:W13"/>
    <mergeCell ref="X8:X10"/>
    <mergeCell ref="Y8:Y10"/>
    <mergeCell ref="R14:R16"/>
    <mergeCell ref="S14:S16"/>
    <mergeCell ref="T14:T16"/>
    <mergeCell ref="U14:U16"/>
    <mergeCell ref="V14:V16"/>
    <mergeCell ref="W14:W16"/>
    <mergeCell ref="R20:R22"/>
    <mergeCell ref="S20:S22"/>
    <mergeCell ref="T20:T22"/>
    <mergeCell ref="U20:U22"/>
    <mergeCell ref="V20:V22"/>
    <mergeCell ref="W20:W22"/>
    <mergeCell ref="X20:X22"/>
    <mergeCell ref="Y20:Y22"/>
    <mergeCell ref="R17:R19"/>
    <mergeCell ref="S17:S19"/>
    <mergeCell ref="T17:T19"/>
    <mergeCell ref="U17:U19"/>
    <mergeCell ref="V17:V19"/>
    <mergeCell ref="W17:W19"/>
    <mergeCell ref="R26:R28"/>
    <mergeCell ref="S26:S28"/>
    <mergeCell ref="T26:T28"/>
    <mergeCell ref="U26:U28"/>
    <mergeCell ref="V26:V28"/>
    <mergeCell ref="W26:W28"/>
    <mergeCell ref="X26:X28"/>
    <mergeCell ref="Y26:Y28"/>
    <mergeCell ref="R23:R25"/>
    <mergeCell ref="S23:S25"/>
    <mergeCell ref="T23:T25"/>
    <mergeCell ref="U23:U25"/>
    <mergeCell ref="V23:V25"/>
    <mergeCell ref="W23:W25"/>
    <mergeCell ref="R32:R34"/>
    <mergeCell ref="S32:S34"/>
    <mergeCell ref="T32:T34"/>
    <mergeCell ref="U32:U34"/>
    <mergeCell ref="V32:V34"/>
    <mergeCell ref="W32:W34"/>
    <mergeCell ref="X32:X34"/>
    <mergeCell ref="Y32:Y34"/>
    <mergeCell ref="R29:R31"/>
    <mergeCell ref="S29:S31"/>
    <mergeCell ref="T29:T31"/>
    <mergeCell ref="U29:U31"/>
    <mergeCell ref="V29:V31"/>
    <mergeCell ref="W29:W31"/>
    <mergeCell ref="U38:U40"/>
    <mergeCell ref="V38:V40"/>
    <mergeCell ref="W38:W40"/>
    <mergeCell ref="X38:X40"/>
    <mergeCell ref="Y38:Y40"/>
    <mergeCell ref="R35:R37"/>
    <mergeCell ref="S35:S37"/>
    <mergeCell ref="T35:T37"/>
    <mergeCell ref="U35:U37"/>
    <mergeCell ref="V35:V37"/>
    <mergeCell ref="W35:W37"/>
    <mergeCell ref="S38:S40"/>
    <mergeCell ref="T38:T40"/>
    <mergeCell ref="S41:S43"/>
    <mergeCell ref="T41:T43"/>
    <mergeCell ref="U41:U43"/>
    <mergeCell ref="V41:V43"/>
    <mergeCell ref="W41:W43"/>
    <mergeCell ref="R44:R46"/>
    <mergeCell ref="S44:S46"/>
    <mergeCell ref="T44:T46"/>
    <mergeCell ref="U44:U46"/>
    <mergeCell ref="V44:V46"/>
    <mergeCell ref="W44:W46"/>
    <mergeCell ref="C55:F55"/>
    <mergeCell ref="G59:K59"/>
    <mergeCell ref="Q59:R59"/>
    <mergeCell ref="G60:K60"/>
    <mergeCell ref="Q60:R60"/>
    <mergeCell ref="Q61:R61"/>
    <mergeCell ref="X44:X46"/>
    <mergeCell ref="Y44:Y46"/>
    <mergeCell ref="M11:Q49"/>
    <mergeCell ref="X41:X43"/>
    <mergeCell ref="X35:X37"/>
    <mergeCell ref="X29:X31"/>
    <mergeCell ref="X23:X25"/>
    <mergeCell ref="X17:X19"/>
    <mergeCell ref="X11:X13"/>
    <mergeCell ref="R47:R49"/>
    <mergeCell ref="S47:S49"/>
    <mergeCell ref="T47:T49"/>
    <mergeCell ref="U47:U49"/>
    <mergeCell ref="V47:V49"/>
    <mergeCell ref="W47:W49"/>
    <mergeCell ref="X47:X49"/>
    <mergeCell ref="R38:R40"/>
    <mergeCell ref="R41:R43"/>
  </mergeCells>
  <hyperlinks>
    <hyperlink ref="M61" r:id="rId1" xr:uid="{AD1E0715-C574-4BCD-9CF8-3861582DEE66}"/>
  </hyperlinks>
  <pageMargins left="0.7" right="0.7" top="0.75" bottom="0.75" header="0.3" footer="0.3"/>
  <pageSetup paperSize="9" orientation="portrait" verticalDpi="0" r:id="rId2"/>
  <headerFooter>
    <oddFooter>&amp;L&amp;1#&amp;"Calibri"&amp;10&amp;K000000Sensitivity: Internal</oddFooter>
  </headerFooter>
  <drawing r:id="rId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0">
    <tabColor rgb="FF00B0F0"/>
  </sheetPr>
  <dimension ref="A4:AL61"/>
  <sheetViews>
    <sheetView topLeftCell="A10" zoomScale="96" zoomScaleNormal="96" workbookViewId="0">
      <selection activeCell="G36" sqref="G36"/>
    </sheetView>
  </sheetViews>
  <sheetFormatPr defaultColWidth="9.08984375" defaultRowHeight="14.25" customHeight="1" x14ac:dyDescent="0.4"/>
  <cols>
    <col min="1" max="1" width="17.453125" style="2" customWidth="1"/>
    <col min="2" max="2" width="3.453125" style="2" customWidth="1"/>
    <col min="3" max="3" width="4.54296875" style="2" customWidth="1"/>
    <col min="4" max="4" width="2.54296875" style="2" customWidth="1"/>
    <col min="5" max="6" width="7.08984375" style="2" customWidth="1"/>
    <col min="7" max="7" width="17.453125" style="2" customWidth="1"/>
    <col min="8" max="8" width="3.453125" style="2" customWidth="1"/>
    <col min="9" max="9" width="4.453125" style="2" customWidth="1"/>
    <col min="10" max="10" width="2.54296875" style="2" customWidth="1"/>
    <col min="11" max="12" width="7.08984375" style="2" customWidth="1"/>
    <col min="13" max="13" width="16.90625" style="2" customWidth="1"/>
    <col min="14" max="14" width="4.54296875" style="2" customWidth="1"/>
    <col min="15" max="15" width="5.453125" style="2" customWidth="1"/>
    <col min="16" max="17" width="7.08984375" style="2" customWidth="1"/>
    <col min="18" max="18" width="17.453125" style="2" customWidth="1"/>
    <col min="19" max="19" width="3.08984375" style="2" customWidth="1"/>
    <col min="20" max="20" width="5.08984375" style="2" customWidth="1"/>
    <col min="21" max="21" width="2.54296875" style="2" customWidth="1"/>
    <col min="22" max="29" width="11.453125" style="2" customWidth="1"/>
    <col min="30" max="16384" width="9.08984375" style="2"/>
  </cols>
  <sheetData>
    <row r="4" spans="1:29" ht="15" customHeight="1" x14ac:dyDescent="0.4"/>
    <row r="5" spans="1:29" ht="16.5" customHeight="1" x14ac:dyDescent="0.6">
      <c r="A5" s="7" t="s">
        <v>1703</v>
      </c>
      <c r="B5" s="8" t="s">
        <v>1442</v>
      </c>
      <c r="C5" s="382"/>
      <c r="D5" s="382"/>
      <c r="E5" s="382"/>
      <c r="F5" s="382"/>
      <c r="G5" s="382"/>
      <c r="H5" s="382"/>
      <c r="I5" s="382"/>
      <c r="J5" s="382"/>
      <c r="L5" s="44"/>
      <c r="M5" s="44"/>
      <c r="N5" s="44"/>
      <c r="O5" s="44"/>
      <c r="P5" s="44"/>
    </row>
    <row r="6" spans="1:29" ht="14.15" customHeight="1" x14ac:dyDescent="0.4">
      <c r="A6" s="38"/>
      <c r="B6" s="38"/>
      <c r="C6" s="38"/>
      <c r="D6" s="38"/>
      <c r="E6" s="38"/>
      <c r="F6" s="38"/>
      <c r="G6" s="38"/>
      <c r="H6" s="38"/>
      <c r="I6" s="38"/>
      <c r="J6" s="382"/>
      <c r="K6" s="44"/>
      <c r="L6" s="44"/>
      <c r="M6" s="44"/>
      <c r="N6" s="44"/>
      <c r="O6" s="44"/>
      <c r="P6" s="44"/>
    </row>
    <row r="7" spans="1:29" ht="14.15" customHeight="1" thickBot="1" x14ac:dyDescent="0.45">
      <c r="A7" s="18"/>
      <c r="B7" s="18"/>
      <c r="C7" s="1"/>
      <c r="D7" s="18"/>
      <c r="E7" s="18"/>
      <c r="F7" s="18"/>
      <c r="G7" s="18"/>
      <c r="H7" s="18"/>
      <c r="I7" s="1"/>
      <c r="J7" s="18"/>
      <c r="K7" s="18"/>
      <c r="L7" s="18"/>
      <c r="M7" s="21"/>
      <c r="N7" s="21"/>
      <c r="O7" s="21"/>
      <c r="P7" s="21"/>
      <c r="Q7" s="21"/>
      <c r="R7" s="22"/>
      <c r="S7" s="23"/>
      <c r="T7" s="34"/>
      <c r="U7" s="24"/>
      <c r="V7" s="25"/>
      <c r="W7" s="25"/>
    </row>
    <row r="8" spans="1:29" ht="14.25" customHeight="1" thickBot="1" x14ac:dyDescent="0.45">
      <c r="A8" s="992" t="s">
        <v>1704</v>
      </c>
      <c r="B8" s="993"/>
      <c r="C8" s="993"/>
      <c r="D8" s="993"/>
      <c r="E8" s="993"/>
      <c r="F8" s="993"/>
      <c r="G8" s="993"/>
      <c r="H8" s="993"/>
      <c r="I8" s="993"/>
      <c r="J8" s="993"/>
      <c r="K8" s="993"/>
      <c r="L8" s="993"/>
      <c r="M8" s="993"/>
      <c r="N8" s="993"/>
      <c r="O8" s="993"/>
      <c r="P8" s="993"/>
      <c r="Q8" s="994"/>
      <c r="R8"/>
      <c r="S8"/>
      <c r="T8"/>
      <c r="U8"/>
      <c r="V8" s="992" t="s">
        <v>1705</v>
      </c>
      <c r="W8" s="994"/>
      <c r="X8"/>
      <c r="Y8"/>
      <c r="Z8"/>
      <c r="AA8"/>
      <c r="AB8" s="1113" t="s">
        <v>1806</v>
      </c>
      <c r="AC8" s="1114"/>
    </row>
    <row r="9" spans="1:29" ht="14.25" customHeight="1" thickBot="1" x14ac:dyDescent="0.45">
      <c r="A9" s="995" t="s">
        <v>1706</v>
      </c>
      <c r="B9" s="996"/>
      <c r="C9" s="996"/>
      <c r="D9" s="996"/>
      <c r="E9" s="996"/>
      <c r="F9" s="997"/>
      <c r="G9" s="998" t="s">
        <v>1707</v>
      </c>
      <c r="H9" s="999"/>
      <c r="I9" s="999"/>
      <c r="J9" s="999"/>
      <c r="K9" s="999"/>
      <c r="L9" s="1000"/>
      <c r="M9" s="1001" t="s">
        <v>1708</v>
      </c>
      <c r="N9" s="1002"/>
      <c r="O9" s="1002"/>
      <c r="P9" s="1002"/>
      <c r="Q9" s="1003"/>
      <c r="R9" s="1018" t="s">
        <v>1709</v>
      </c>
      <c r="S9" s="1021" t="s">
        <v>1710</v>
      </c>
      <c r="T9" s="1022"/>
      <c r="U9" s="1023"/>
      <c r="V9" s="1031" t="s">
        <v>1711</v>
      </c>
      <c r="W9" s="1031" t="s">
        <v>1712</v>
      </c>
      <c r="X9" s="1030" t="s">
        <v>1212</v>
      </c>
      <c r="Y9" s="1030" t="s">
        <v>83</v>
      </c>
      <c r="Z9" s="1030" t="s">
        <v>678</v>
      </c>
      <c r="AA9" s="1030" t="s">
        <v>369</v>
      </c>
      <c r="AB9" s="1115" t="s">
        <v>1807</v>
      </c>
      <c r="AC9" s="1030" t="s">
        <v>1123</v>
      </c>
    </row>
    <row r="10" spans="1:29" ht="14.25" customHeight="1" x14ac:dyDescent="0.4">
      <c r="A10" s="395" t="s">
        <v>1714</v>
      </c>
      <c r="B10" s="1004" t="s">
        <v>1710</v>
      </c>
      <c r="C10" s="1005"/>
      <c r="D10" s="593"/>
      <c r="E10" s="395" t="s">
        <v>1715</v>
      </c>
      <c r="F10" s="395" t="s">
        <v>1716</v>
      </c>
      <c r="G10" s="392" t="s">
        <v>1714</v>
      </c>
      <c r="H10" s="1006" t="s">
        <v>1710</v>
      </c>
      <c r="I10" s="1007"/>
      <c r="J10" s="1008"/>
      <c r="K10" s="393" t="s">
        <v>1715</v>
      </c>
      <c r="L10" s="399" t="s">
        <v>1716</v>
      </c>
      <c r="M10" s="400" t="s">
        <v>1714</v>
      </c>
      <c r="N10" s="1009" t="s">
        <v>1710</v>
      </c>
      <c r="O10" s="1010"/>
      <c r="P10" s="400" t="s">
        <v>1715</v>
      </c>
      <c r="Q10" s="379" t="s">
        <v>1716</v>
      </c>
      <c r="R10" s="1019"/>
      <c r="S10" s="1024"/>
      <c r="T10" s="1025"/>
      <c r="U10" s="1026"/>
      <c r="V10" s="1031"/>
      <c r="W10" s="1031"/>
      <c r="X10" s="1031"/>
      <c r="Y10" s="1031"/>
      <c r="Z10" s="1031"/>
      <c r="AA10" s="1031"/>
      <c r="AB10" s="1116"/>
      <c r="AC10" s="1031"/>
    </row>
    <row r="11" spans="1:29" ht="14.25" customHeight="1" thickBot="1" x14ac:dyDescent="0.45">
      <c r="A11" s="576"/>
      <c r="B11" s="1011"/>
      <c r="C11" s="1012"/>
      <c r="D11" s="576"/>
      <c r="E11" s="396"/>
      <c r="F11" s="396"/>
      <c r="G11" s="545"/>
      <c r="H11" s="1013"/>
      <c r="I11" s="1014"/>
      <c r="J11" s="1015"/>
      <c r="K11" s="394"/>
      <c r="L11" s="394"/>
      <c r="M11" s="425"/>
      <c r="N11" s="1016"/>
      <c r="O11" s="1017"/>
      <c r="P11" s="425"/>
      <c r="Q11" s="546"/>
      <c r="R11" s="1020"/>
      <c r="S11" s="1027"/>
      <c r="T11" s="1028"/>
      <c r="U11" s="1029"/>
      <c r="V11" s="1032"/>
      <c r="W11" s="1032"/>
      <c r="X11" s="1032"/>
      <c r="Y11" s="1032"/>
      <c r="Z11" s="1032"/>
      <c r="AA11" s="1032"/>
      <c r="AB11" s="1117"/>
      <c r="AC11" s="1032"/>
    </row>
    <row r="12" spans="1:29" ht="14.25" customHeight="1" thickBot="1" x14ac:dyDescent="0.45">
      <c r="A12" s="435" t="s">
        <v>1781</v>
      </c>
      <c r="B12" s="387" t="s">
        <v>1726</v>
      </c>
      <c r="C12" s="443">
        <v>128</v>
      </c>
      <c r="D12" s="388" t="s">
        <v>1719</v>
      </c>
      <c r="E12" s="386">
        <v>44393</v>
      </c>
      <c r="F12" s="385">
        <v>44394</v>
      </c>
      <c r="G12" s="418"/>
      <c r="H12" s="441"/>
      <c r="I12" s="448"/>
      <c r="J12" s="419"/>
      <c r="K12" s="419"/>
      <c r="L12" s="419"/>
      <c r="M12" s="1035" t="s">
        <v>1691</v>
      </c>
      <c r="N12" s="1036"/>
      <c r="O12" s="1036"/>
      <c r="P12" s="1036"/>
      <c r="Q12" s="1037"/>
      <c r="R12" s="968" t="s">
        <v>1808</v>
      </c>
      <c r="S12" s="971" t="s">
        <v>1809</v>
      </c>
      <c r="T12" s="974">
        <v>150</v>
      </c>
      <c r="U12" s="977" t="s">
        <v>1721</v>
      </c>
      <c r="V12" s="980">
        <v>44555</v>
      </c>
      <c r="W12" s="980">
        <v>44556</v>
      </c>
      <c r="X12" s="779">
        <v>44209</v>
      </c>
      <c r="Y12" s="980">
        <v>44213</v>
      </c>
      <c r="Z12" s="779">
        <v>44216</v>
      </c>
      <c r="AA12" s="779">
        <v>44220</v>
      </c>
      <c r="AB12" s="773">
        <v>44224</v>
      </c>
      <c r="AC12" s="779">
        <v>44227</v>
      </c>
    </row>
    <row r="13" spans="1:29" ht="14.25" customHeight="1" x14ac:dyDescent="0.4">
      <c r="A13" s="237" t="s">
        <v>1783</v>
      </c>
      <c r="B13" s="237" t="s">
        <v>1723</v>
      </c>
      <c r="C13" s="303">
        <v>150</v>
      </c>
      <c r="D13" s="239" t="s">
        <v>1724</v>
      </c>
      <c r="E13" s="452">
        <v>44545</v>
      </c>
      <c r="F13" s="453">
        <v>44546</v>
      </c>
      <c r="G13" s="449"/>
      <c r="H13" s="450"/>
      <c r="I13" s="455"/>
      <c r="J13" s="451"/>
      <c r="K13" s="451"/>
      <c r="L13" s="451"/>
      <c r="M13" s="1038"/>
      <c r="N13" s="1039"/>
      <c r="O13" s="1039"/>
      <c r="P13" s="1039"/>
      <c r="Q13" s="1040"/>
      <c r="R13" s="969"/>
      <c r="S13" s="972"/>
      <c r="T13" s="1044"/>
      <c r="U13" s="978"/>
      <c r="V13" s="981"/>
      <c r="W13" s="981"/>
      <c r="X13" s="780"/>
      <c r="Y13" s="981"/>
      <c r="Z13" s="780"/>
      <c r="AA13" s="780"/>
      <c r="AB13" s="774"/>
      <c r="AC13" s="780"/>
    </row>
    <row r="14" spans="1:29" ht="14.25" customHeight="1" thickBot="1" x14ac:dyDescent="0.45">
      <c r="A14" s="430" t="s">
        <v>1717</v>
      </c>
      <c r="B14" s="413" t="s">
        <v>1718</v>
      </c>
      <c r="C14" s="445">
        <v>150</v>
      </c>
      <c r="D14" s="414" t="s">
        <v>1719</v>
      </c>
      <c r="E14" s="414">
        <v>44551</v>
      </c>
      <c r="F14" s="430">
        <v>44552</v>
      </c>
      <c r="G14" s="121" t="s">
        <v>1717</v>
      </c>
      <c r="H14" s="115" t="s">
        <v>1718</v>
      </c>
      <c r="I14" s="309">
        <v>150</v>
      </c>
      <c r="J14" s="116" t="s">
        <v>1719</v>
      </c>
      <c r="K14" s="186">
        <v>44549</v>
      </c>
      <c r="L14" s="186">
        <v>44550</v>
      </c>
      <c r="M14" s="1038"/>
      <c r="N14" s="1039"/>
      <c r="O14" s="1039"/>
      <c r="P14" s="1039"/>
      <c r="Q14" s="1040"/>
      <c r="R14" s="970"/>
      <c r="S14" s="973"/>
      <c r="T14" s="976"/>
      <c r="U14" s="979"/>
      <c r="V14" s="982"/>
      <c r="W14" s="982"/>
      <c r="X14" s="781"/>
      <c r="Y14" s="982"/>
      <c r="Z14" s="781"/>
      <c r="AA14" s="781"/>
      <c r="AB14" s="775"/>
      <c r="AC14" s="781"/>
    </row>
    <row r="15" spans="1:29" ht="13.5" customHeight="1" x14ac:dyDescent="0.4">
      <c r="A15" s="435" t="s">
        <v>1730</v>
      </c>
      <c r="B15" s="387" t="s">
        <v>1726</v>
      </c>
      <c r="C15" s="443">
        <v>137</v>
      </c>
      <c r="D15" s="388" t="s">
        <v>1719</v>
      </c>
      <c r="E15" s="386">
        <v>44400</v>
      </c>
      <c r="F15" s="385">
        <v>44401</v>
      </c>
      <c r="G15" s="419"/>
      <c r="H15" s="441"/>
      <c r="I15" s="446"/>
      <c r="J15" s="419"/>
      <c r="K15" s="419"/>
      <c r="L15" s="419"/>
      <c r="M15" s="1038"/>
      <c r="N15" s="1039"/>
      <c r="O15" s="1039"/>
      <c r="P15" s="1039"/>
      <c r="Q15" s="1040"/>
      <c r="R15" s="968" t="s">
        <v>1810</v>
      </c>
      <c r="S15" s="971" t="s">
        <v>1809</v>
      </c>
      <c r="T15" s="974">
        <v>151</v>
      </c>
      <c r="U15" s="977" t="s">
        <v>1721</v>
      </c>
      <c r="V15" s="980">
        <v>44197</v>
      </c>
      <c r="W15" s="980">
        <v>44198</v>
      </c>
      <c r="X15" s="980">
        <v>44216</v>
      </c>
      <c r="Y15" s="980">
        <v>44220</v>
      </c>
      <c r="Z15" s="551">
        <v>44223</v>
      </c>
      <c r="AA15" s="779">
        <v>44227</v>
      </c>
      <c r="AB15" s="782">
        <v>44231</v>
      </c>
      <c r="AC15" s="551">
        <v>44234</v>
      </c>
    </row>
    <row r="16" spans="1:29" ht="13.5" customHeight="1" x14ac:dyDescent="0.4">
      <c r="A16" s="408" t="s">
        <v>1785</v>
      </c>
      <c r="B16" s="270" t="s">
        <v>1723</v>
      </c>
      <c r="C16" s="629">
        <v>151</v>
      </c>
      <c r="D16" s="766" t="s">
        <v>1724</v>
      </c>
      <c r="E16" s="270">
        <v>44552</v>
      </c>
      <c r="F16" s="408">
        <v>44553</v>
      </c>
      <c r="G16" s="451"/>
      <c r="H16" s="450"/>
      <c r="I16" s="210"/>
      <c r="J16" s="451"/>
      <c r="K16" s="451"/>
      <c r="L16" s="451"/>
      <c r="M16" s="1038"/>
      <c r="N16" s="1039"/>
      <c r="O16" s="1039"/>
      <c r="P16" s="1039"/>
      <c r="Q16" s="1040"/>
      <c r="R16" s="969"/>
      <c r="S16" s="972"/>
      <c r="T16" s="1044"/>
      <c r="U16" s="978"/>
      <c r="V16" s="981"/>
      <c r="W16" s="981"/>
      <c r="X16" s="981"/>
      <c r="Y16" s="981"/>
      <c r="Z16" s="785"/>
      <c r="AA16" s="780"/>
      <c r="AB16" s="783"/>
      <c r="AC16" s="785"/>
    </row>
    <row r="17" spans="1:38" s="3" customFormat="1" ht="13.5" customHeight="1" thickBot="1" x14ac:dyDescent="0.45">
      <c r="A17" s="430" t="s">
        <v>1727</v>
      </c>
      <c r="B17" s="413" t="s">
        <v>1718</v>
      </c>
      <c r="C17" s="445">
        <v>151</v>
      </c>
      <c r="D17" s="414" t="s">
        <v>1719</v>
      </c>
      <c r="E17" s="417">
        <v>44558</v>
      </c>
      <c r="F17" s="429">
        <v>44559</v>
      </c>
      <c r="G17" s="414" t="s">
        <v>1727</v>
      </c>
      <c r="H17" s="413" t="s">
        <v>1718</v>
      </c>
      <c r="I17" s="454">
        <v>151</v>
      </c>
      <c r="J17" s="414" t="s">
        <v>1719</v>
      </c>
      <c r="K17" s="417">
        <v>44556</v>
      </c>
      <c r="L17" s="417">
        <v>44557</v>
      </c>
      <c r="M17" s="1038"/>
      <c r="N17" s="1039"/>
      <c r="O17" s="1039"/>
      <c r="P17" s="1039"/>
      <c r="Q17" s="1040"/>
      <c r="R17" s="970"/>
      <c r="S17" s="973"/>
      <c r="T17" s="976"/>
      <c r="U17" s="979"/>
      <c r="V17" s="982"/>
      <c r="W17" s="982"/>
      <c r="X17" s="982"/>
      <c r="Y17" s="982"/>
      <c r="Z17" s="552"/>
      <c r="AA17" s="781"/>
      <c r="AB17" s="784"/>
      <c r="AC17" s="552"/>
    </row>
    <row r="18" spans="1:38" s="3" customFormat="1" ht="13.5" customHeight="1" x14ac:dyDescent="0.4">
      <c r="A18" s="435" t="s">
        <v>1786</v>
      </c>
      <c r="B18" s="387" t="s">
        <v>1726</v>
      </c>
      <c r="C18" s="443">
        <v>130</v>
      </c>
      <c r="D18" s="388" t="s">
        <v>1719</v>
      </c>
      <c r="E18" s="386">
        <v>44407</v>
      </c>
      <c r="F18" s="385">
        <v>44408</v>
      </c>
      <c r="G18" s="419"/>
      <c r="H18" s="441"/>
      <c r="I18" s="448"/>
      <c r="J18" s="419"/>
      <c r="K18" s="419"/>
      <c r="L18" s="419"/>
      <c r="M18" s="1038"/>
      <c r="N18" s="1039"/>
      <c r="O18" s="1039"/>
      <c r="P18" s="1039"/>
      <c r="Q18" s="1040"/>
      <c r="R18" s="968" t="s">
        <v>1811</v>
      </c>
      <c r="S18" s="971" t="s">
        <v>1809</v>
      </c>
      <c r="T18" s="974">
        <v>152</v>
      </c>
      <c r="U18" s="977" t="s">
        <v>1721</v>
      </c>
      <c r="V18" s="980">
        <v>44204</v>
      </c>
      <c r="W18" s="980">
        <v>44205</v>
      </c>
      <c r="X18" s="980">
        <v>44223</v>
      </c>
      <c r="Y18" s="980">
        <v>44227</v>
      </c>
      <c r="Z18" s="551">
        <v>44230</v>
      </c>
      <c r="AA18" s="779">
        <v>44234</v>
      </c>
      <c r="AB18" s="782">
        <v>44238</v>
      </c>
      <c r="AC18" s="551">
        <v>44241</v>
      </c>
    </row>
    <row r="19" spans="1:38" s="3" customFormat="1" ht="13.4" customHeight="1" x14ac:dyDescent="0.4">
      <c r="A19" s="452" t="s">
        <v>1729</v>
      </c>
      <c r="B19" s="456" t="s">
        <v>1723</v>
      </c>
      <c r="C19" s="212">
        <v>152</v>
      </c>
      <c r="D19" s="457" t="s">
        <v>1724</v>
      </c>
      <c r="E19" s="453">
        <v>44559</v>
      </c>
      <c r="F19" s="452">
        <v>44560</v>
      </c>
      <c r="G19" s="451"/>
      <c r="H19" s="450"/>
      <c r="I19" s="455"/>
      <c r="J19" s="451"/>
      <c r="K19" s="451"/>
      <c r="L19" s="451"/>
      <c r="M19" s="1038"/>
      <c r="N19" s="1039"/>
      <c r="O19" s="1039"/>
      <c r="P19" s="1039"/>
      <c r="Q19" s="1040"/>
      <c r="R19" s="969"/>
      <c r="S19" s="972"/>
      <c r="T19" s="1044"/>
      <c r="U19" s="978"/>
      <c r="V19" s="981"/>
      <c r="W19" s="981"/>
      <c r="X19" s="981"/>
      <c r="Y19" s="981"/>
      <c r="Z19" s="785"/>
      <c r="AA19" s="780"/>
      <c r="AB19" s="783"/>
      <c r="AC19" s="785"/>
      <c r="AD19" s="16"/>
    </row>
    <row r="20" spans="1:38" s="3" customFormat="1" ht="13.5" customHeight="1" thickBot="1" x14ac:dyDescent="0.45">
      <c r="A20" s="430" t="s">
        <v>1731</v>
      </c>
      <c r="B20" s="413" t="s">
        <v>1718</v>
      </c>
      <c r="C20" s="445">
        <v>201</v>
      </c>
      <c r="D20" s="414" t="s">
        <v>1719</v>
      </c>
      <c r="E20" s="414">
        <v>44200</v>
      </c>
      <c r="F20" s="430">
        <v>44201</v>
      </c>
      <c r="G20" s="414" t="s">
        <v>1731</v>
      </c>
      <c r="H20" s="413" t="s">
        <v>1718</v>
      </c>
      <c r="I20" s="445">
        <v>201</v>
      </c>
      <c r="J20" s="414" t="s">
        <v>1719</v>
      </c>
      <c r="K20" s="417">
        <v>44198</v>
      </c>
      <c r="L20" s="417">
        <v>44199</v>
      </c>
      <c r="M20" s="1038"/>
      <c r="N20" s="1039"/>
      <c r="O20" s="1039"/>
      <c r="P20" s="1039"/>
      <c r="Q20" s="1040"/>
      <c r="R20" s="970"/>
      <c r="S20" s="973"/>
      <c r="T20" s="976"/>
      <c r="U20" s="979"/>
      <c r="V20" s="982"/>
      <c r="W20" s="982"/>
      <c r="X20" s="982"/>
      <c r="Y20" s="982"/>
      <c r="Z20" s="552"/>
      <c r="AA20" s="781"/>
      <c r="AB20" s="784"/>
      <c r="AC20" s="552"/>
    </row>
    <row r="21" spans="1:38" s="3" customFormat="1" ht="13.5" customHeight="1" x14ac:dyDescent="0.45">
      <c r="A21" s="415" t="s">
        <v>1788</v>
      </c>
      <c r="B21" s="112" t="s">
        <v>1735</v>
      </c>
      <c r="C21" s="446">
        <v>201</v>
      </c>
      <c r="D21" s="113" t="s">
        <v>1719</v>
      </c>
      <c r="E21" s="419">
        <v>44203</v>
      </c>
      <c r="F21" s="418">
        <v>44204</v>
      </c>
      <c r="G21" s="419"/>
      <c r="H21" s="441"/>
      <c r="I21" s="446"/>
      <c r="J21" s="419"/>
      <c r="K21" s="419"/>
      <c r="L21" s="419"/>
      <c r="M21" s="1038"/>
      <c r="N21" s="1039"/>
      <c r="O21" s="1039"/>
      <c r="P21" s="1039"/>
      <c r="Q21" s="1040"/>
      <c r="R21" s="968" t="s">
        <v>1812</v>
      </c>
      <c r="S21" s="971" t="s">
        <v>1809</v>
      </c>
      <c r="T21" s="974">
        <v>201</v>
      </c>
      <c r="U21" s="977" t="s">
        <v>1721</v>
      </c>
      <c r="V21" s="980">
        <v>44211</v>
      </c>
      <c r="W21" s="980">
        <v>44212</v>
      </c>
      <c r="X21" s="980">
        <v>44230</v>
      </c>
      <c r="Y21" s="980">
        <v>44234</v>
      </c>
      <c r="Z21" s="1079">
        <v>44237</v>
      </c>
      <c r="AA21" s="1061">
        <v>44241</v>
      </c>
      <c r="AB21" s="1082">
        <v>44245</v>
      </c>
      <c r="AC21" s="1082">
        <v>44248</v>
      </c>
      <c r="AD21" s="141"/>
      <c r="AE21" s="2"/>
      <c r="AF21" s="2"/>
      <c r="AG21" s="2"/>
      <c r="AH21" s="2"/>
      <c r="AI21" s="2"/>
    </row>
    <row r="22" spans="1:38" ht="13.5" customHeight="1" x14ac:dyDescent="0.4">
      <c r="A22" s="408" t="s">
        <v>1733</v>
      </c>
      <c r="B22" s="771" t="s">
        <v>1723</v>
      </c>
      <c r="C22" s="627">
        <v>201</v>
      </c>
      <c r="D22" s="772" t="s">
        <v>1724</v>
      </c>
      <c r="E22" s="458">
        <v>44201</v>
      </c>
      <c r="F22" s="408">
        <v>44202</v>
      </c>
      <c r="G22" s="451"/>
      <c r="H22" s="450"/>
      <c r="I22" s="210"/>
      <c r="J22" s="451"/>
      <c r="K22" s="451"/>
      <c r="L22" s="451"/>
      <c r="M22" s="1038"/>
      <c r="N22" s="1039"/>
      <c r="O22" s="1039"/>
      <c r="P22" s="1039"/>
      <c r="Q22" s="1040"/>
      <c r="R22" s="969"/>
      <c r="S22" s="972"/>
      <c r="T22" s="1044"/>
      <c r="U22" s="978"/>
      <c r="V22" s="981"/>
      <c r="W22" s="981"/>
      <c r="X22" s="981"/>
      <c r="Y22" s="981"/>
      <c r="Z22" s="1080"/>
      <c r="AA22" s="1062"/>
      <c r="AB22" s="1083"/>
      <c r="AC22" s="1083"/>
      <c r="AD22" s="16"/>
      <c r="AE22" s="3"/>
      <c r="AF22" s="3"/>
      <c r="AG22" s="3"/>
      <c r="AH22" s="3"/>
      <c r="AI22" s="3"/>
    </row>
    <row r="23" spans="1:38" s="3" customFormat="1" ht="13.5" customHeight="1" thickBot="1" x14ac:dyDescent="0.5">
      <c r="A23" s="114" t="s">
        <v>1736</v>
      </c>
      <c r="B23" s="115" t="s">
        <v>1718</v>
      </c>
      <c r="C23" s="216">
        <v>202</v>
      </c>
      <c r="D23" s="116" t="s">
        <v>1719</v>
      </c>
      <c r="E23" s="186">
        <v>44207</v>
      </c>
      <c r="F23" s="121">
        <v>44208</v>
      </c>
      <c r="G23" s="116" t="s">
        <v>1736</v>
      </c>
      <c r="H23" s="115" t="s">
        <v>1718</v>
      </c>
      <c r="I23" s="216">
        <v>202</v>
      </c>
      <c r="J23" s="116" t="s">
        <v>1719</v>
      </c>
      <c r="K23" s="186">
        <v>44205</v>
      </c>
      <c r="L23" s="186">
        <v>44206</v>
      </c>
      <c r="M23" s="1038"/>
      <c r="N23" s="1039"/>
      <c r="O23" s="1039"/>
      <c r="P23" s="1039"/>
      <c r="Q23" s="1040"/>
      <c r="R23" s="970"/>
      <c r="S23" s="973"/>
      <c r="T23" s="976"/>
      <c r="U23" s="979"/>
      <c r="V23" s="982"/>
      <c r="W23" s="982"/>
      <c r="X23" s="982"/>
      <c r="Y23" s="982"/>
      <c r="Z23" s="1081"/>
      <c r="AA23" s="1063"/>
      <c r="AB23" s="1084"/>
      <c r="AC23" s="1084"/>
      <c r="AD23" s="141"/>
    </row>
    <row r="24" spans="1:38" ht="13.5" customHeight="1" x14ac:dyDescent="0.4">
      <c r="A24" s="415" t="s">
        <v>1788</v>
      </c>
      <c r="B24" s="112" t="s">
        <v>1735</v>
      </c>
      <c r="C24" s="446">
        <v>202</v>
      </c>
      <c r="D24" s="113" t="s">
        <v>1719</v>
      </c>
      <c r="E24" s="419">
        <v>44210</v>
      </c>
      <c r="F24" s="418">
        <v>44211</v>
      </c>
      <c r="G24" s="418"/>
      <c r="H24" s="441"/>
      <c r="I24" s="448"/>
      <c r="J24" s="419"/>
      <c r="K24" s="419"/>
      <c r="L24" s="419"/>
      <c r="M24" s="1038"/>
      <c r="N24" s="1039"/>
      <c r="O24" s="1039"/>
      <c r="P24" s="1039"/>
      <c r="Q24" s="1040"/>
      <c r="R24" s="1107" t="s">
        <v>1813</v>
      </c>
      <c r="S24" s="971" t="s">
        <v>1809</v>
      </c>
      <c r="T24" s="974">
        <v>202</v>
      </c>
      <c r="U24" s="977" t="s">
        <v>1721</v>
      </c>
      <c r="V24" s="980">
        <v>44218</v>
      </c>
      <c r="W24" s="1045">
        <v>44219</v>
      </c>
      <c r="X24" s="1045">
        <v>44237</v>
      </c>
      <c r="Y24" s="980">
        <v>44241</v>
      </c>
      <c r="Z24" s="1079">
        <v>44244</v>
      </c>
      <c r="AA24" s="1061">
        <v>44220</v>
      </c>
      <c r="AB24" s="1082">
        <v>44252</v>
      </c>
      <c r="AC24" s="1079">
        <v>44255</v>
      </c>
      <c r="AD24" s="3"/>
      <c r="AE24" s="3"/>
      <c r="AF24" s="3"/>
      <c r="AG24" s="3"/>
      <c r="AH24" s="3"/>
      <c r="AI24" s="3"/>
    </row>
    <row r="25" spans="1:38" s="3" customFormat="1" ht="13.5" customHeight="1" x14ac:dyDescent="0.45">
      <c r="A25" s="408" t="s">
        <v>1738</v>
      </c>
      <c r="B25" s="771" t="s">
        <v>1723</v>
      </c>
      <c r="C25" s="627">
        <v>202</v>
      </c>
      <c r="D25" s="772" t="s">
        <v>1724</v>
      </c>
      <c r="E25" s="458">
        <v>44208</v>
      </c>
      <c r="F25" s="408">
        <v>44209</v>
      </c>
      <c r="G25" s="449"/>
      <c r="H25" s="450"/>
      <c r="I25" s="455"/>
      <c r="J25" s="451"/>
      <c r="K25" s="451"/>
      <c r="L25" s="451"/>
      <c r="M25" s="1038"/>
      <c r="N25" s="1039"/>
      <c r="O25" s="1039"/>
      <c r="P25" s="1039"/>
      <c r="Q25" s="1040"/>
      <c r="R25" s="1108"/>
      <c r="S25" s="972"/>
      <c r="T25" s="1044"/>
      <c r="U25" s="978"/>
      <c r="V25" s="981"/>
      <c r="W25" s="1046"/>
      <c r="X25" s="1046"/>
      <c r="Y25" s="981"/>
      <c r="Z25" s="1080"/>
      <c r="AA25" s="1062"/>
      <c r="AB25" s="1083"/>
      <c r="AC25" s="1080"/>
      <c r="AD25" s="141"/>
      <c r="AE25" s="2"/>
      <c r="AF25" s="2"/>
      <c r="AG25" s="2"/>
      <c r="AH25" s="2"/>
      <c r="AI25" s="2"/>
    </row>
    <row r="26" spans="1:38" s="3" customFormat="1" ht="13.5" customHeight="1" thickBot="1" x14ac:dyDescent="0.45">
      <c r="A26" s="121" t="s">
        <v>1736</v>
      </c>
      <c r="B26" s="115" t="s">
        <v>1718</v>
      </c>
      <c r="C26" s="309">
        <v>203</v>
      </c>
      <c r="D26" s="116" t="s">
        <v>1719</v>
      </c>
      <c r="E26" s="186">
        <v>44214</v>
      </c>
      <c r="F26" s="186">
        <v>44215</v>
      </c>
      <c r="G26" s="121" t="s">
        <v>1736</v>
      </c>
      <c r="H26" s="115" t="s">
        <v>1718</v>
      </c>
      <c r="I26" s="309">
        <v>203</v>
      </c>
      <c r="J26" s="116" t="s">
        <v>1719</v>
      </c>
      <c r="K26" s="186">
        <v>44212</v>
      </c>
      <c r="L26" s="186">
        <v>44213</v>
      </c>
      <c r="M26" s="1038"/>
      <c r="N26" s="1039"/>
      <c r="O26" s="1039"/>
      <c r="P26" s="1039"/>
      <c r="Q26" s="1040"/>
      <c r="R26" s="1109"/>
      <c r="S26" s="973"/>
      <c r="T26" s="976"/>
      <c r="U26" s="979"/>
      <c r="V26" s="982"/>
      <c r="W26" s="1047"/>
      <c r="X26" s="1047"/>
      <c r="Y26" s="982"/>
      <c r="Z26" s="1081"/>
      <c r="AA26" s="1063"/>
      <c r="AB26" s="1084"/>
      <c r="AC26" s="1081"/>
    </row>
    <row r="27" spans="1:38" s="3" customFormat="1" ht="13.5" customHeight="1" x14ac:dyDescent="0.4">
      <c r="A27" s="415" t="s">
        <v>1979</v>
      </c>
      <c r="B27" s="112" t="s">
        <v>1735</v>
      </c>
      <c r="C27" s="446">
        <v>203</v>
      </c>
      <c r="D27" s="113" t="s">
        <v>1719</v>
      </c>
      <c r="E27" s="419">
        <v>44217</v>
      </c>
      <c r="F27" s="418">
        <v>44218</v>
      </c>
      <c r="G27" s="419"/>
      <c r="H27" s="441"/>
      <c r="I27" s="446"/>
      <c r="J27" s="419"/>
      <c r="K27" s="419"/>
      <c r="L27" s="419"/>
      <c r="M27" s="1038"/>
      <c r="N27" s="1039"/>
      <c r="O27" s="1039"/>
      <c r="P27" s="1039"/>
      <c r="Q27" s="1040"/>
      <c r="R27" s="968" t="s">
        <v>1814</v>
      </c>
      <c r="S27" s="971" t="s">
        <v>1809</v>
      </c>
      <c r="T27" s="974">
        <v>203</v>
      </c>
      <c r="U27" s="977" t="s">
        <v>1721</v>
      </c>
      <c r="V27" s="980">
        <v>44225</v>
      </c>
      <c r="W27" s="1045">
        <v>44226</v>
      </c>
      <c r="X27" s="1045">
        <v>44244</v>
      </c>
      <c r="Y27" s="980">
        <v>44248</v>
      </c>
      <c r="Z27" s="1079">
        <v>44251</v>
      </c>
      <c r="AA27" s="1061">
        <v>44227</v>
      </c>
      <c r="AB27" s="1082">
        <v>44259</v>
      </c>
      <c r="AC27" s="1079">
        <v>44262</v>
      </c>
      <c r="AD27" s="41"/>
      <c r="AE27" s="38"/>
    </row>
    <row r="28" spans="1:38" s="3" customFormat="1" ht="13.5" customHeight="1" thickBot="1" x14ac:dyDescent="0.45">
      <c r="A28" s="408" t="s">
        <v>1740</v>
      </c>
      <c r="B28" s="771" t="s">
        <v>1723</v>
      </c>
      <c r="C28" s="627">
        <v>203</v>
      </c>
      <c r="D28" s="772" t="s">
        <v>1724</v>
      </c>
      <c r="E28" s="458">
        <v>44215</v>
      </c>
      <c r="F28" s="408">
        <v>44216</v>
      </c>
      <c r="G28" s="451"/>
      <c r="H28" s="450"/>
      <c r="I28" s="210"/>
      <c r="J28" s="451"/>
      <c r="K28" s="451"/>
      <c r="L28" s="451"/>
      <c r="M28" s="1038"/>
      <c r="N28" s="1039"/>
      <c r="O28" s="1039"/>
      <c r="P28" s="1039"/>
      <c r="Q28" s="1040"/>
      <c r="R28" s="969"/>
      <c r="S28" s="972"/>
      <c r="T28" s="1044"/>
      <c r="U28" s="978"/>
      <c r="V28" s="981"/>
      <c r="W28" s="1046"/>
      <c r="X28" s="1046"/>
      <c r="Y28" s="981"/>
      <c r="Z28" s="1080"/>
      <c r="AA28" s="1062"/>
      <c r="AB28" s="1083"/>
      <c r="AC28" s="1080"/>
      <c r="AJ28" s="138"/>
      <c r="AK28" s="138"/>
      <c r="AL28" s="138"/>
    </row>
    <row r="29" spans="1:38" s="3" customFormat="1" ht="13.5" customHeight="1" thickBot="1" x14ac:dyDescent="0.45">
      <c r="A29" s="466" t="s">
        <v>1788</v>
      </c>
      <c r="B29" s="466" t="s">
        <v>1718</v>
      </c>
      <c r="C29" s="767">
        <v>204</v>
      </c>
      <c r="D29" s="644" t="s">
        <v>1719</v>
      </c>
      <c r="E29" s="408">
        <v>44221</v>
      </c>
      <c r="F29" s="458">
        <v>44222</v>
      </c>
      <c r="G29" s="116" t="s">
        <v>1727</v>
      </c>
      <c r="H29" s="115" t="s">
        <v>1718</v>
      </c>
      <c r="I29" s="309">
        <v>204</v>
      </c>
      <c r="J29" s="116" t="s">
        <v>1719</v>
      </c>
      <c r="K29" s="186">
        <v>44219</v>
      </c>
      <c r="L29" s="186">
        <v>44220</v>
      </c>
      <c r="M29" s="1038"/>
      <c r="N29" s="1039"/>
      <c r="O29" s="1039"/>
      <c r="P29" s="1039"/>
      <c r="Q29" s="1040"/>
      <c r="R29" s="970"/>
      <c r="S29" s="973"/>
      <c r="T29" s="976"/>
      <c r="U29" s="979"/>
      <c r="V29" s="982"/>
      <c r="W29" s="1047"/>
      <c r="X29" s="1047"/>
      <c r="Y29" s="982"/>
      <c r="Z29" s="1081"/>
      <c r="AA29" s="1063"/>
      <c r="AB29" s="1084"/>
      <c r="AC29" s="1081"/>
    </row>
    <row r="30" spans="1:38" ht="13.5" customHeight="1" x14ac:dyDescent="0.4">
      <c r="A30" s="415" t="s">
        <v>1979</v>
      </c>
      <c r="B30" s="112" t="s">
        <v>1735</v>
      </c>
      <c r="C30" s="446">
        <v>204</v>
      </c>
      <c r="D30" s="113" t="s">
        <v>1719</v>
      </c>
      <c r="E30" s="419">
        <v>44224</v>
      </c>
      <c r="F30" s="418">
        <v>44225</v>
      </c>
      <c r="G30" s="419"/>
      <c r="H30" s="441"/>
      <c r="I30" s="448"/>
      <c r="J30" s="419"/>
      <c r="K30" s="419"/>
      <c r="L30" s="419"/>
      <c r="M30" s="1038"/>
      <c r="N30" s="1039"/>
      <c r="O30" s="1039"/>
      <c r="P30" s="1039"/>
      <c r="Q30" s="1040"/>
      <c r="R30" s="1110" t="s">
        <v>1815</v>
      </c>
      <c r="S30" s="1052" t="s">
        <v>1809</v>
      </c>
      <c r="T30" s="1055">
        <v>204</v>
      </c>
      <c r="U30" s="1058" t="s">
        <v>1721</v>
      </c>
      <c r="V30" s="1061">
        <v>44232</v>
      </c>
      <c r="W30" s="1061">
        <v>44233</v>
      </c>
      <c r="X30" s="1061">
        <v>44251</v>
      </c>
      <c r="Y30" s="1061">
        <v>44255</v>
      </c>
      <c r="Z30" s="1061">
        <v>44258</v>
      </c>
      <c r="AA30" s="1061">
        <v>44234</v>
      </c>
      <c r="AB30" s="983">
        <v>44266</v>
      </c>
      <c r="AC30" s="1061">
        <v>44269</v>
      </c>
    </row>
    <row r="31" spans="1:38" s="3" customFormat="1" ht="13.5" customHeight="1" x14ac:dyDescent="0.4">
      <c r="A31" s="842" t="s">
        <v>2858</v>
      </c>
      <c r="B31" s="950" t="s">
        <v>1723</v>
      </c>
      <c r="C31" s="870">
        <v>204</v>
      </c>
      <c r="D31" s="951" t="s">
        <v>1724</v>
      </c>
      <c r="E31" s="841">
        <v>44222</v>
      </c>
      <c r="F31" s="842">
        <v>44223</v>
      </c>
      <c r="G31" s="451"/>
      <c r="H31" s="450"/>
      <c r="I31" s="455"/>
      <c r="J31" s="451"/>
      <c r="K31" s="451"/>
      <c r="L31" s="451"/>
      <c r="M31" s="1038"/>
      <c r="N31" s="1039"/>
      <c r="O31" s="1039"/>
      <c r="P31" s="1039"/>
      <c r="Q31" s="1040"/>
      <c r="R31" s="1111"/>
      <c r="S31" s="1053"/>
      <c r="T31" s="1056"/>
      <c r="U31" s="1059"/>
      <c r="V31" s="1062"/>
      <c r="W31" s="1062"/>
      <c r="X31" s="1062"/>
      <c r="Y31" s="1062"/>
      <c r="Z31" s="1062"/>
      <c r="AA31" s="1062"/>
      <c r="AB31" s="984"/>
      <c r="AC31" s="1062"/>
    </row>
    <row r="32" spans="1:38" ht="13.5" customHeight="1" thickBot="1" x14ac:dyDescent="0.45">
      <c r="A32" s="430" t="s">
        <v>1717</v>
      </c>
      <c r="B32" s="413" t="s">
        <v>1718</v>
      </c>
      <c r="C32" s="445">
        <v>205</v>
      </c>
      <c r="D32" s="414" t="s">
        <v>1719</v>
      </c>
      <c r="E32" s="414">
        <v>44228</v>
      </c>
      <c r="F32" s="430">
        <v>44229</v>
      </c>
      <c r="G32" s="414" t="s">
        <v>1717</v>
      </c>
      <c r="H32" s="413" t="s">
        <v>1718</v>
      </c>
      <c r="I32" s="445">
        <v>205</v>
      </c>
      <c r="J32" s="414" t="s">
        <v>1719</v>
      </c>
      <c r="K32" s="417">
        <v>44226</v>
      </c>
      <c r="L32" s="417">
        <v>44227</v>
      </c>
      <c r="M32" s="1038"/>
      <c r="N32" s="1039"/>
      <c r="O32" s="1039"/>
      <c r="P32" s="1039"/>
      <c r="Q32" s="1040"/>
      <c r="R32" s="1112"/>
      <c r="S32" s="1054"/>
      <c r="T32" s="1057"/>
      <c r="U32" s="1060"/>
      <c r="V32" s="1063"/>
      <c r="W32" s="1063"/>
      <c r="X32" s="1063"/>
      <c r="Y32" s="1063"/>
      <c r="Z32" s="1063"/>
      <c r="AA32" s="1063"/>
      <c r="AB32" s="985"/>
      <c r="AC32" s="1063"/>
    </row>
    <row r="33" spans="1:29" s="3" customFormat="1" ht="13.5" customHeight="1" x14ac:dyDescent="0.4">
      <c r="A33" s="415" t="s">
        <v>1793</v>
      </c>
      <c r="B33" s="112" t="s">
        <v>1735</v>
      </c>
      <c r="C33" s="446">
        <v>205</v>
      </c>
      <c r="D33" s="113" t="s">
        <v>1719</v>
      </c>
      <c r="E33" s="419">
        <v>44231</v>
      </c>
      <c r="F33" s="418">
        <v>44232</v>
      </c>
      <c r="G33" s="419"/>
      <c r="H33" s="441"/>
      <c r="I33" s="446"/>
      <c r="J33" s="419"/>
      <c r="K33" s="419"/>
      <c r="L33" s="419"/>
      <c r="M33" s="1038"/>
      <c r="N33" s="1039"/>
      <c r="O33" s="1039"/>
      <c r="P33" s="1039"/>
      <c r="Q33" s="1040"/>
      <c r="R33" s="1049" t="s">
        <v>1816</v>
      </c>
      <c r="S33" s="1052" t="s">
        <v>1809</v>
      </c>
      <c r="T33" s="1055">
        <v>205</v>
      </c>
      <c r="U33" s="1058" t="s">
        <v>1721</v>
      </c>
      <c r="V33" s="1061">
        <v>44239</v>
      </c>
      <c r="W33" s="1061">
        <v>44240</v>
      </c>
      <c r="X33" s="1061">
        <v>44258</v>
      </c>
      <c r="Y33" s="1061">
        <v>44262</v>
      </c>
      <c r="Z33" s="1061">
        <v>44265</v>
      </c>
      <c r="AA33" s="1061">
        <v>44241</v>
      </c>
      <c r="AB33" s="983">
        <v>44273</v>
      </c>
      <c r="AC33" s="983">
        <v>44276</v>
      </c>
    </row>
    <row r="34" spans="1:29" s="3" customFormat="1" ht="13.5" customHeight="1" x14ac:dyDescent="0.4">
      <c r="A34" s="408" t="s">
        <v>1743</v>
      </c>
      <c r="B34" s="771" t="s">
        <v>1723</v>
      </c>
      <c r="C34" s="627">
        <v>205</v>
      </c>
      <c r="D34" s="772" t="s">
        <v>1724</v>
      </c>
      <c r="E34" s="458">
        <v>44229</v>
      </c>
      <c r="F34" s="408">
        <v>44230</v>
      </c>
      <c r="G34" s="451"/>
      <c r="H34" s="450"/>
      <c r="I34" s="210"/>
      <c r="J34" s="451"/>
      <c r="K34" s="451"/>
      <c r="L34" s="451"/>
      <c r="M34" s="1038"/>
      <c r="N34" s="1039"/>
      <c r="O34" s="1039"/>
      <c r="P34" s="1039"/>
      <c r="Q34" s="1040"/>
      <c r="R34" s="1050"/>
      <c r="S34" s="1053"/>
      <c r="T34" s="1056"/>
      <c r="U34" s="1059"/>
      <c r="V34" s="1062"/>
      <c r="W34" s="1062"/>
      <c r="X34" s="1062"/>
      <c r="Y34" s="1062"/>
      <c r="Z34" s="1062"/>
      <c r="AA34" s="1062"/>
      <c r="AB34" s="984"/>
      <c r="AC34" s="984"/>
    </row>
    <row r="35" spans="1:29" s="3" customFormat="1" ht="13.5" customHeight="1" thickBot="1" x14ac:dyDescent="0.45">
      <c r="A35" s="430" t="s">
        <v>1731</v>
      </c>
      <c r="B35" s="413" t="s">
        <v>1718</v>
      </c>
      <c r="C35" s="445">
        <v>206</v>
      </c>
      <c r="D35" s="414" t="s">
        <v>1719</v>
      </c>
      <c r="E35" s="417">
        <v>44235</v>
      </c>
      <c r="F35" s="429">
        <v>44236</v>
      </c>
      <c r="G35" s="414" t="s">
        <v>1731</v>
      </c>
      <c r="H35" s="413" t="s">
        <v>1718</v>
      </c>
      <c r="I35" s="445">
        <v>206</v>
      </c>
      <c r="J35" s="414" t="s">
        <v>1719</v>
      </c>
      <c r="K35" s="417">
        <v>44233</v>
      </c>
      <c r="L35" s="417">
        <v>44234</v>
      </c>
      <c r="M35" s="1038"/>
      <c r="N35" s="1039"/>
      <c r="O35" s="1039"/>
      <c r="P35" s="1039"/>
      <c r="Q35" s="1040"/>
      <c r="R35" s="1051"/>
      <c r="S35" s="1054"/>
      <c r="T35" s="1057"/>
      <c r="U35" s="1060"/>
      <c r="V35" s="1063"/>
      <c r="W35" s="1063"/>
      <c r="X35" s="1063"/>
      <c r="Y35" s="1063"/>
      <c r="Z35" s="1063"/>
      <c r="AA35" s="1063"/>
      <c r="AB35" s="985"/>
      <c r="AC35" s="985"/>
    </row>
    <row r="36" spans="1:29" s="3" customFormat="1" ht="13.5" customHeight="1" x14ac:dyDescent="0.4">
      <c r="A36" s="240" t="s">
        <v>1788</v>
      </c>
      <c r="B36" s="237" t="s">
        <v>1735</v>
      </c>
      <c r="C36" s="303">
        <v>206</v>
      </c>
      <c r="D36" s="239" t="s">
        <v>1719</v>
      </c>
      <c r="E36" s="240">
        <v>44238</v>
      </c>
      <c r="F36" s="239">
        <v>44239</v>
      </c>
      <c r="G36" s="419"/>
      <c r="H36" s="441"/>
      <c r="I36" s="446"/>
      <c r="J36" s="419"/>
      <c r="K36" s="419"/>
      <c r="L36" s="419"/>
      <c r="M36" s="1038"/>
      <c r="N36" s="1039"/>
      <c r="O36" s="1039"/>
      <c r="P36" s="1039"/>
      <c r="Q36" s="1040"/>
      <c r="R36" s="968" t="s">
        <v>1815</v>
      </c>
      <c r="S36" s="971" t="s">
        <v>1809</v>
      </c>
      <c r="T36" s="974">
        <v>206</v>
      </c>
      <c r="U36" s="977" t="s">
        <v>1721</v>
      </c>
      <c r="V36" s="980">
        <v>44246</v>
      </c>
      <c r="W36" s="980">
        <v>44247</v>
      </c>
      <c r="X36" s="980">
        <v>44265</v>
      </c>
      <c r="Y36" s="980">
        <v>44269</v>
      </c>
      <c r="Z36" s="980">
        <v>44272</v>
      </c>
      <c r="AA36" s="1061">
        <v>44241</v>
      </c>
      <c r="AB36" s="965">
        <v>44280</v>
      </c>
      <c r="AC36" s="965">
        <v>44283</v>
      </c>
    </row>
    <row r="37" spans="1:29" s="3" customFormat="1" ht="13" x14ac:dyDescent="0.4">
      <c r="A37" s="408" t="s">
        <v>1733</v>
      </c>
      <c r="B37" s="698" t="s">
        <v>1723</v>
      </c>
      <c r="C37" s="627">
        <v>206</v>
      </c>
      <c r="D37" s="458" t="s">
        <v>1724</v>
      </c>
      <c r="E37" s="408">
        <v>44236</v>
      </c>
      <c r="F37" s="458">
        <v>44237</v>
      </c>
      <c r="G37" s="451"/>
      <c r="H37" s="450"/>
      <c r="I37" s="210"/>
      <c r="J37" s="451"/>
      <c r="K37" s="451"/>
      <c r="L37" s="451"/>
      <c r="M37" s="1038"/>
      <c r="N37" s="1039"/>
      <c r="O37" s="1039"/>
      <c r="P37" s="1039"/>
      <c r="Q37" s="1040"/>
      <c r="R37" s="969"/>
      <c r="S37" s="972"/>
      <c r="T37" s="1044"/>
      <c r="U37" s="978"/>
      <c r="V37" s="981"/>
      <c r="W37" s="981"/>
      <c r="X37" s="981"/>
      <c r="Y37" s="981"/>
      <c r="Z37" s="981"/>
      <c r="AA37" s="1062"/>
      <c r="AB37" s="966"/>
      <c r="AC37" s="966"/>
    </row>
    <row r="38" spans="1:29" s="3" customFormat="1" ht="13.5" customHeight="1" thickBot="1" x14ac:dyDescent="0.45">
      <c r="A38" s="429" t="s">
        <v>1736</v>
      </c>
      <c r="B38" s="413" t="s">
        <v>1718</v>
      </c>
      <c r="C38" s="229">
        <v>207</v>
      </c>
      <c r="D38" s="417" t="s">
        <v>1719</v>
      </c>
      <c r="E38" s="417">
        <v>44242</v>
      </c>
      <c r="F38" s="429">
        <v>44243</v>
      </c>
      <c r="G38" s="414" t="s">
        <v>1736</v>
      </c>
      <c r="H38" s="413" t="s">
        <v>1718</v>
      </c>
      <c r="I38" s="445">
        <v>207</v>
      </c>
      <c r="J38" s="414" t="s">
        <v>1719</v>
      </c>
      <c r="K38" s="417">
        <v>44240</v>
      </c>
      <c r="L38" s="417">
        <v>44241</v>
      </c>
      <c r="M38" s="1038"/>
      <c r="N38" s="1039"/>
      <c r="O38" s="1039"/>
      <c r="P38" s="1039"/>
      <c r="Q38" s="1040"/>
      <c r="R38" s="970"/>
      <c r="S38" s="973"/>
      <c r="T38" s="976"/>
      <c r="U38" s="979"/>
      <c r="V38" s="982"/>
      <c r="W38" s="982"/>
      <c r="X38" s="982"/>
      <c r="Y38" s="982"/>
      <c r="Z38" s="982"/>
      <c r="AA38" s="1063"/>
      <c r="AB38" s="967"/>
      <c r="AC38" s="967"/>
    </row>
    <row r="39" spans="1:29" s="3" customFormat="1" ht="13.5" customHeight="1" x14ac:dyDescent="0.4">
      <c r="A39" s="240" t="s">
        <v>1788</v>
      </c>
      <c r="B39" s="237" t="s">
        <v>1735</v>
      </c>
      <c r="C39" s="303">
        <v>207</v>
      </c>
      <c r="D39" s="239" t="s">
        <v>1719</v>
      </c>
      <c r="E39" s="240">
        <v>44245</v>
      </c>
      <c r="F39" s="239">
        <v>44246</v>
      </c>
      <c r="G39" s="418"/>
      <c r="H39" s="441"/>
      <c r="I39" s="448"/>
      <c r="J39" s="419"/>
      <c r="K39" s="419"/>
      <c r="L39" s="419"/>
      <c r="M39" s="1038"/>
      <c r="N39" s="1039"/>
      <c r="O39" s="1039"/>
      <c r="P39" s="1039"/>
      <c r="Q39" s="1040"/>
      <c r="R39" s="1107" t="s">
        <v>1816</v>
      </c>
      <c r="S39" s="971" t="s">
        <v>1809</v>
      </c>
      <c r="T39" s="974">
        <v>207</v>
      </c>
      <c r="U39" s="977" t="s">
        <v>1721</v>
      </c>
      <c r="V39" s="980">
        <v>44253</v>
      </c>
      <c r="W39" s="1045">
        <v>44254</v>
      </c>
      <c r="X39" s="1045">
        <v>44272</v>
      </c>
      <c r="Y39" s="980">
        <v>44276</v>
      </c>
      <c r="Z39" s="980">
        <v>44279</v>
      </c>
      <c r="AA39" s="1061">
        <v>44220</v>
      </c>
      <c r="AB39" s="965">
        <v>44286</v>
      </c>
      <c r="AC39" s="980">
        <v>44289</v>
      </c>
    </row>
    <row r="40" spans="1:29" s="3" customFormat="1" ht="13.5" customHeight="1" x14ac:dyDescent="0.4">
      <c r="A40" s="452" t="s">
        <v>1748</v>
      </c>
      <c r="B40" s="450" t="s">
        <v>1723</v>
      </c>
      <c r="C40" s="210">
        <v>207</v>
      </c>
      <c r="D40" s="453" t="s">
        <v>1724</v>
      </c>
      <c r="E40" s="452">
        <v>44243</v>
      </c>
      <c r="F40" s="453">
        <v>44244</v>
      </c>
      <c r="G40" s="449"/>
      <c r="H40" s="450"/>
      <c r="I40" s="455"/>
      <c r="J40" s="451"/>
      <c r="K40" s="451"/>
      <c r="L40" s="451"/>
      <c r="M40" s="1038"/>
      <c r="N40" s="1039"/>
      <c r="O40" s="1039"/>
      <c r="P40" s="1039"/>
      <c r="Q40" s="1040"/>
      <c r="R40" s="1108"/>
      <c r="S40" s="972"/>
      <c r="T40" s="1044"/>
      <c r="U40" s="978"/>
      <c r="V40" s="981"/>
      <c r="W40" s="1046"/>
      <c r="X40" s="1046"/>
      <c r="Y40" s="981"/>
      <c r="Z40" s="981"/>
      <c r="AA40" s="1062"/>
      <c r="AB40" s="966"/>
      <c r="AC40" s="981"/>
    </row>
    <row r="41" spans="1:29" s="3" customFormat="1" ht="13.5" customHeight="1" thickBot="1" x14ac:dyDescent="0.45">
      <c r="A41" s="429" t="s">
        <v>1727</v>
      </c>
      <c r="B41" s="413" t="s">
        <v>1718</v>
      </c>
      <c r="C41" s="229">
        <v>208</v>
      </c>
      <c r="D41" s="417" t="s">
        <v>1719</v>
      </c>
      <c r="E41" s="417">
        <v>44249</v>
      </c>
      <c r="F41" s="429">
        <v>44250</v>
      </c>
      <c r="G41" s="429" t="s">
        <v>1727</v>
      </c>
      <c r="H41" s="413" t="s">
        <v>1718</v>
      </c>
      <c r="I41" s="454">
        <v>208</v>
      </c>
      <c r="J41" s="414" t="s">
        <v>1719</v>
      </c>
      <c r="K41" s="417">
        <v>44247</v>
      </c>
      <c r="L41" s="417">
        <v>44248</v>
      </c>
      <c r="M41" s="1038"/>
      <c r="N41" s="1039"/>
      <c r="O41" s="1039"/>
      <c r="P41" s="1039"/>
      <c r="Q41" s="1040"/>
      <c r="R41" s="1109"/>
      <c r="S41" s="973"/>
      <c r="T41" s="976"/>
      <c r="U41" s="979"/>
      <c r="V41" s="982"/>
      <c r="W41" s="1047"/>
      <c r="X41" s="1047"/>
      <c r="Y41" s="982"/>
      <c r="Z41" s="982"/>
      <c r="AA41" s="1063"/>
      <c r="AB41" s="967"/>
      <c r="AC41" s="982"/>
    </row>
    <row r="42" spans="1:29" s="3" customFormat="1" ht="13.5" customHeight="1" x14ac:dyDescent="0.4">
      <c r="A42" s="240" t="s">
        <v>1788</v>
      </c>
      <c r="B42" s="237" t="s">
        <v>1735</v>
      </c>
      <c r="C42" s="303">
        <v>208</v>
      </c>
      <c r="D42" s="239" t="s">
        <v>1719</v>
      </c>
      <c r="E42" s="240">
        <v>44252</v>
      </c>
      <c r="F42" s="239">
        <v>44253</v>
      </c>
      <c r="G42" s="419"/>
      <c r="H42" s="441"/>
      <c r="I42" s="446"/>
      <c r="J42" s="419"/>
      <c r="K42" s="419"/>
      <c r="L42" s="419"/>
      <c r="M42" s="1038"/>
      <c r="N42" s="1039"/>
      <c r="O42" s="1039"/>
      <c r="P42" s="1039"/>
      <c r="Q42" s="1040"/>
      <c r="R42" s="1049" t="s">
        <v>1813</v>
      </c>
      <c r="S42" s="1052" t="s">
        <v>1809</v>
      </c>
      <c r="T42" s="1055">
        <v>208</v>
      </c>
      <c r="U42" s="1058" t="s">
        <v>1721</v>
      </c>
      <c r="V42" s="1061">
        <v>44260</v>
      </c>
      <c r="W42" s="1061">
        <v>44261</v>
      </c>
      <c r="X42" s="1061">
        <v>44279</v>
      </c>
      <c r="Y42" s="1061">
        <v>44283</v>
      </c>
      <c r="Z42" s="1061">
        <v>44286</v>
      </c>
      <c r="AA42" s="1061">
        <v>44227</v>
      </c>
      <c r="AB42" s="983">
        <v>44293</v>
      </c>
      <c r="AC42" s="1061">
        <v>44296</v>
      </c>
    </row>
    <row r="43" spans="1:29" s="3" customFormat="1" ht="13.5" customHeight="1" x14ac:dyDescent="0.4">
      <c r="A43" s="452" t="s">
        <v>1722</v>
      </c>
      <c r="B43" s="450" t="s">
        <v>1723</v>
      </c>
      <c r="C43" s="210">
        <v>208</v>
      </c>
      <c r="D43" s="453" t="s">
        <v>1724</v>
      </c>
      <c r="E43" s="452">
        <v>44250</v>
      </c>
      <c r="F43" s="453">
        <v>44251</v>
      </c>
      <c r="G43" s="451"/>
      <c r="H43" s="450"/>
      <c r="I43" s="210"/>
      <c r="J43" s="451"/>
      <c r="K43" s="451"/>
      <c r="L43" s="451"/>
      <c r="M43" s="1038"/>
      <c r="N43" s="1039"/>
      <c r="O43" s="1039"/>
      <c r="P43" s="1039"/>
      <c r="Q43" s="1040"/>
      <c r="R43" s="1050"/>
      <c r="S43" s="1053"/>
      <c r="T43" s="1056"/>
      <c r="U43" s="1059"/>
      <c r="V43" s="1062"/>
      <c r="W43" s="1062"/>
      <c r="X43" s="1062"/>
      <c r="Y43" s="1062"/>
      <c r="Z43" s="1062"/>
      <c r="AA43" s="1062"/>
      <c r="AB43" s="984"/>
      <c r="AC43" s="1062"/>
    </row>
    <row r="44" spans="1:29" s="3" customFormat="1" ht="13.5" customHeight="1" thickBot="1" x14ac:dyDescent="0.45">
      <c r="A44" s="429" t="s">
        <v>1717</v>
      </c>
      <c r="B44" s="413" t="s">
        <v>1718</v>
      </c>
      <c r="C44" s="229">
        <v>209</v>
      </c>
      <c r="D44" s="417" t="s">
        <v>1719</v>
      </c>
      <c r="E44" s="417">
        <v>44256</v>
      </c>
      <c r="F44" s="429">
        <v>44257</v>
      </c>
      <c r="G44" s="414" t="s">
        <v>1717</v>
      </c>
      <c r="H44" s="413" t="s">
        <v>1718</v>
      </c>
      <c r="I44" s="454">
        <v>209</v>
      </c>
      <c r="J44" s="414" t="s">
        <v>1719</v>
      </c>
      <c r="K44" s="417">
        <v>44254</v>
      </c>
      <c r="L44" s="417">
        <v>44255</v>
      </c>
      <c r="M44" s="1038"/>
      <c r="N44" s="1039"/>
      <c r="O44" s="1039"/>
      <c r="P44" s="1039"/>
      <c r="Q44" s="1040"/>
      <c r="R44" s="1051"/>
      <c r="S44" s="1054"/>
      <c r="T44" s="1057"/>
      <c r="U44" s="1060"/>
      <c r="V44" s="1063"/>
      <c r="W44" s="1063"/>
      <c r="X44" s="1063"/>
      <c r="Y44" s="1063"/>
      <c r="Z44" s="1063"/>
      <c r="AA44" s="1063"/>
      <c r="AB44" s="985"/>
      <c r="AC44" s="1063"/>
    </row>
    <row r="45" spans="1:29" s="3" customFormat="1" ht="13.5" customHeight="1" x14ac:dyDescent="0.4">
      <c r="A45" s="240" t="s">
        <v>1788</v>
      </c>
      <c r="B45" s="237" t="s">
        <v>1735</v>
      </c>
      <c r="C45" s="303">
        <v>209</v>
      </c>
      <c r="D45" s="239" t="s">
        <v>1719</v>
      </c>
      <c r="E45" s="240">
        <v>44259</v>
      </c>
      <c r="F45" s="239">
        <v>44260</v>
      </c>
      <c r="G45" s="419"/>
      <c r="H45" s="441"/>
      <c r="I45" s="448"/>
      <c r="J45" s="419"/>
      <c r="K45" s="419"/>
      <c r="L45" s="419"/>
      <c r="M45" s="1038"/>
      <c r="N45" s="1039"/>
      <c r="O45" s="1039"/>
      <c r="P45" s="1039"/>
      <c r="Q45" s="1040"/>
      <c r="R45" s="1110" t="s">
        <v>1815</v>
      </c>
      <c r="S45" s="1052" t="s">
        <v>1809</v>
      </c>
      <c r="T45" s="1055">
        <v>209</v>
      </c>
      <c r="U45" s="1058" t="s">
        <v>1721</v>
      </c>
      <c r="V45" s="1061">
        <v>44267</v>
      </c>
      <c r="W45" s="1061">
        <v>44268</v>
      </c>
      <c r="X45" s="1061">
        <v>44286</v>
      </c>
      <c r="Y45" s="1061">
        <v>44290</v>
      </c>
      <c r="Z45" s="1061">
        <v>44293</v>
      </c>
      <c r="AA45" s="1061">
        <v>44234</v>
      </c>
      <c r="AB45" s="983">
        <v>44300</v>
      </c>
      <c r="AC45" s="1061">
        <v>44303</v>
      </c>
    </row>
    <row r="46" spans="1:29" s="3" customFormat="1" ht="14.25" customHeight="1" x14ac:dyDescent="0.4">
      <c r="A46" s="452" t="s">
        <v>1729</v>
      </c>
      <c r="B46" s="450" t="s">
        <v>1723</v>
      </c>
      <c r="C46" s="210">
        <v>209</v>
      </c>
      <c r="D46" s="453" t="s">
        <v>1724</v>
      </c>
      <c r="E46" s="452">
        <v>44257</v>
      </c>
      <c r="F46" s="453">
        <v>44258</v>
      </c>
      <c r="G46" s="451"/>
      <c r="H46" s="450"/>
      <c r="I46" s="455"/>
      <c r="J46" s="451"/>
      <c r="K46" s="451"/>
      <c r="L46" s="451"/>
      <c r="M46" s="1038"/>
      <c r="N46" s="1039"/>
      <c r="O46" s="1039"/>
      <c r="P46" s="1039"/>
      <c r="Q46" s="1040"/>
      <c r="R46" s="1111"/>
      <c r="S46" s="1053"/>
      <c r="T46" s="1056"/>
      <c r="U46" s="1059"/>
      <c r="V46" s="1062"/>
      <c r="W46" s="1062"/>
      <c r="X46" s="1062"/>
      <c r="Y46" s="1062"/>
      <c r="Z46" s="1062"/>
      <c r="AA46" s="1062"/>
      <c r="AB46" s="984"/>
      <c r="AC46" s="1062"/>
    </row>
    <row r="47" spans="1:29" s="3" customFormat="1" ht="14.25" customHeight="1" thickBot="1" x14ac:dyDescent="0.45">
      <c r="A47" s="429" t="s">
        <v>1731</v>
      </c>
      <c r="B47" s="413" t="s">
        <v>1718</v>
      </c>
      <c r="C47" s="229">
        <v>210</v>
      </c>
      <c r="D47" s="417" t="s">
        <v>1719</v>
      </c>
      <c r="E47" s="417">
        <v>44263</v>
      </c>
      <c r="F47" s="429">
        <v>44264</v>
      </c>
      <c r="G47" s="414" t="s">
        <v>1731</v>
      </c>
      <c r="H47" s="413" t="s">
        <v>1718</v>
      </c>
      <c r="I47" s="445">
        <v>210</v>
      </c>
      <c r="J47" s="414" t="s">
        <v>1719</v>
      </c>
      <c r="K47" s="417">
        <v>44261</v>
      </c>
      <c r="L47" s="417">
        <v>44262</v>
      </c>
      <c r="M47" s="1038"/>
      <c r="N47" s="1039"/>
      <c r="O47" s="1039"/>
      <c r="P47" s="1039"/>
      <c r="Q47" s="1040"/>
      <c r="R47" s="1112"/>
      <c r="S47" s="1054"/>
      <c r="T47" s="1057"/>
      <c r="U47" s="1060"/>
      <c r="V47" s="1063"/>
      <c r="W47" s="1063"/>
      <c r="X47" s="1063"/>
      <c r="Y47" s="1063"/>
      <c r="Z47" s="1063"/>
      <c r="AA47" s="1063"/>
      <c r="AB47" s="985"/>
      <c r="AC47" s="1063"/>
    </row>
    <row r="48" spans="1:29" s="3" customFormat="1" ht="14.25" customHeight="1" x14ac:dyDescent="0.4">
      <c r="A48" s="240" t="s">
        <v>1793</v>
      </c>
      <c r="B48" s="237" t="s">
        <v>1735</v>
      </c>
      <c r="C48" s="303">
        <v>210</v>
      </c>
      <c r="D48" s="239" t="s">
        <v>1719</v>
      </c>
      <c r="E48" s="240">
        <v>44266</v>
      </c>
      <c r="F48" s="239">
        <v>44267</v>
      </c>
      <c r="G48" s="419"/>
      <c r="H48" s="441"/>
      <c r="I48" s="446"/>
      <c r="J48" s="419"/>
      <c r="K48" s="419"/>
      <c r="L48" s="419"/>
      <c r="M48" s="1038"/>
      <c r="N48" s="1039"/>
      <c r="O48" s="1039"/>
      <c r="P48" s="1039"/>
      <c r="Q48" s="1040"/>
      <c r="R48" s="968" t="s">
        <v>1817</v>
      </c>
      <c r="S48" s="971" t="s">
        <v>1809</v>
      </c>
      <c r="T48" s="974">
        <v>210</v>
      </c>
      <c r="U48" s="977" t="s">
        <v>1721</v>
      </c>
      <c r="V48" s="980">
        <v>44274</v>
      </c>
      <c r="W48" s="980">
        <v>44275</v>
      </c>
      <c r="X48" s="980">
        <v>44293</v>
      </c>
      <c r="Y48" s="980">
        <v>44297</v>
      </c>
      <c r="Z48" s="980">
        <v>44300</v>
      </c>
      <c r="AA48" s="1061">
        <v>44241</v>
      </c>
      <c r="AB48" s="965">
        <v>44307</v>
      </c>
      <c r="AC48" s="965">
        <v>44310</v>
      </c>
    </row>
    <row r="49" spans="1:29" s="3" customFormat="1" ht="14.25" customHeight="1" x14ac:dyDescent="0.4">
      <c r="A49" s="452" t="s">
        <v>1733</v>
      </c>
      <c r="B49" s="450" t="s">
        <v>1723</v>
      </c>
      <c r="C49" s="210">
        <v>210</v>
      </c>
      <c r="D49" s="453" t="s">
        <v>1724</v>
      </c>
      <c r="E49" s="452">
        <v>44264</v>
      </c>
      <c r="F49" s="453">
        <v>44265</v>
      </c>
      <c r="G49" s="451"/>
      <c r="H49" s="450"/>
      <c r="I49" s="210"/>
      <c r="J49" s="451"/>
      <c r="K49" s="451"/>
      <c r="L49" s="451"/>
      <c r="M49" s="1038"/>
      <c r="N49" s="1039"/>
      <c r="O49" s="1039"/>
      <c r="P49" s="1039"/>
      <c r="Q49" s="1040"/>
      <c r="R49" s="969"/>
      <c r="S49" s="972"/>
      <c r="T49" s="1044"/>
      <c r="U49" s="978"/>
      <c r="V49" s="981"/>
      <c r="W49" s="981"/>
      <c r="X49" s="981"/>
      <c r="Y49" s="981"/>
      <c r="Z49" s="981"/>
      <c r="AA49" s="1062"/>
      <c r="AB49" s="966"/>
      <c r="AC49" s="966"/>
    </row>
    <row r="50" spans="1:29" s="3" customFormat="1" ht="14.25" customHeight="1" thickBot="1" x14ac:dyDescent="0.45">
      <c r="A50" s="429" t="s">
        <v>1736</v>
      </c>
      <c r="B50" s="413" t="s">
        <v>1718</v>
      </c>
      <c r="C50" s="229">
        <v>211</v>
      </c>
      <c r="D50" s="417" t="s">
        <v>1719</v>
      </c>
      <c r="E50" s="417">
        <v>44270</v>
      </c>
      <c r="F50" s="429">
        <v>44271</v>
      </c>
      <c r="G50" s="414" t="s">
        <v>1736</v>
      </c>
      <c r="H50" s="413" t="s">
        <v>1718</v>
      </c>
      <c r="I50" s="445">
        <v>211</v>
      </c>
      <c r="J50" s="414" t="s">
        <v>1719</v>
      </c>
      <c r="K50" s="417">
        <v>44268</v>
      </c>
      <c r="L50" s="417">
        <v>44269</v>
      </c>
      <c r="M50" s="1041"/>
      <c r="N50" s="1042"/>
      <c r="O50" s="1042"/>
      <c r="P50" s="1042"/>
      <c r="Q50" s="1043"/>
      <c r="R50" s="970"/>
      <c r="S50" s="973"/>
      <c r="T50" s="976"/>
      <c r="U50" s="979"/>
      <c r="V50" s="982"/>
      <c r="W50" s="982"/>
      <c r="X50" s="982"/>
      <c r="Y50" s="982"/>
      <c r="Z50" s="982"/>
      <c r="AA50" s="1063"/>
      <c r="AB50" s="967"/>
      <c r="AC50" s="967"/>
    </row>
    <row r="51" spans="1:29" s="3" customFormat="1" ht="14.25" customHeight="1" x14ac:dyDescent="0.4">
      <c r="A51" s="14"/>
      <c r="B51" s="14"/>
      <c r="C51" s="14"/>
      <c r="D51" s="14"/>
      <c r="E51" s="14"/>
      <c r="F51" s="14"/>
      <c r="G51" s="14"/>
      <c r="H51" s="14"/>
      <c r="I51" s="14"/>
      <c r="J51" s="14"/>
      <c r="K51" s="13"/>
      <c r="L51" s="13"/>
      <c r="M51" s="13"/>
      <c r="N51" s="13"/>
      <c r="O51" s="13"/>
      <c r="P51" s="13"/>
      <c r="Q51" s="13"/>
      <c r="R51" s="13"/>
      <c r="S51" s="376"/>
      <c r="T51" s="13"/>
      <c r="U51" s="550"/>
      <c r="W51" s="377"/>
    </row>
    <row r="52" spans="1:29" s="16" customFormat="1" ht="14.25" customHeight="1" x14ac:dyDescent="0.4">
      <c r="A52" s="16" t="s">
        <v>1754</v>
      </c>
      <c r="B52" s="3"/>
      <c r="C52" s="3"/>
      <c r="D52" s="3"/>
      <c r="E52" s="3"/>
      <c r="F52" s="3"/>
      <c r="G52" s="3"/>
      <c r="H52" s="3"/>
      <c r="I52" s="3"/>
      <c r="K52" s="3"/>
      <c r="L52" s="3"/>
      <c r="M52" s="3"/>
      <c r="N52" s="3"/>
      <c r="O52" s="3"/>
      <c r="P52" s="3"/>
      <c r="Q52" s="3"/>
      <c r="R52" s="3"/>
      <c r="S52" s="378"/>
      <c r="T52" s="13"/>
      <c r="U52" s="550"/>
      <c r="V52" s="3"/>
      <c r="W52" s="377"/>
      <c r="X52" s="3"/>
    </row>
    <row r="53" spans="1:29" s="16" customFormat="1" ht="14.25" customHeight="1" x14ac:dyDescent="0.4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13"/>
      <c r="S53" s="377"/>
      <c r="T53" s="13"/>
      <c r="U53" s="13"/>
      <c r="V53" s="3"/>
      <c r="W53" s="376"/>
      <c r="X53" s="3"/>
    </row>
    <row r="54" spans="1:29" s="16" customFormat="1" ht="14.25" customHeight="1" x14ac:dyDescent="0.4">
      <c r="A54" s="16" t="s">
        <v>1755</v>
      </c>
      <c r="D54" s="15" t="s">
        <v>1756</v>
      </c>
      <c r="E54" s="3"/>
      <c r="F54" s="3"/>
      <c r="G54" s="3"/>
      <c r="H54" s="3"/>
      <c r="I54" s="3"/>
      <c r="R54" s="13"/>
      <c r="S54" s="376"/>
      <c r="T54" s="13"/>
      <c r="U54" s="3"/>
      <c r="V54" s="3"/>
      <c r="W54" s="378"/>
      <c r="X54" s="3"/>
    </row>
    <row r="55" spans="1:29" s="16" customFormat="1" ht="14.25" customHeight="1" x14ac:dyDescent="0.4">
      <c r="A55" s="16" t="s">
        <v>1757</v>
      </c>
      <c r="D55" s="1033" t="s">
        <v>1758</v>
      </c>
      <c r="E55" s="1034"/>
      <c r="F55" s="1034"/>
      <c r="G55" s="3"/>
      <c r="H55" s="3"/>
      <c r="I55" s="3"/>
      <c r="R55" s="3"/>
      <c r="S55" s="3"/>
      <c r="T55" s="13"/>
      <c r="U55" s="3"/>
      <c r="V55" s="3"/>
      <c r="W55" s="378"/>
      <c r="X55" s="3"/>
    </row>
    <row r="56" spans="1:29" ht="14.25" customHeight="1" x14ac:dyDescent="0.4">
      <c r="A56" s="16"/>
      <c r="B56" s="16"/>
      <c r="C56" s="16"/>
      <c r="D56" s="3"/>
      <c r="E56" s="3"/>
      <c r="F56" s="3"/>
      <c r="G56" s="3"/>
      <c r="H56" s="3"/>
      <c r="I56" s="3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3"/>
      <c r="U56" s="3"/>
      <c r="V56" s="3"/>
      <c r="W56" s="378"/>
      <c r="X56" s="3"/>
    </row>
    <row r="57" spans="1:29" ht="14.25" customHeight="1" x14ac:dyDescent="0.4">
      <c r="A57" s="14" t="s">
        <v>1759</v>
      </c>
      <c r="B57" s="13"/>
      <c r="C57" s="13"/>
      <c r="D57" s="13"/>
      <c r="E57" s="14"/>
      <c r="F57" s="13"/>
      <c r="G57" s="14" t="s">
        <v>1760</v>
      </c>
      <c r="H57" s="13"/>
      <c r="I57" s="13"/>
      <c r="J57" s="14"/>
      <c r="K57" s="13"/>
      <c r="L57" s="13"/>
      <c r="M57" s="14" t="s">
        <v>1761</v>
      </c>
      <c r="N57" s="13"/>
      <c r="O57" s="13"/>
      <c r="P57" s="13"/>
      <c r="Q57" s="13"/>
      <c r="R57" s="16"/>
      <c r="S57" s="16"/>
      <c r="T57" s="16"/>
      <c r="U57" s="3"/>
      <c r="V57" s="16"/>
      <c r="W57" s="378"/>
      <c r="X57" s="16"/>
    </row>
    <row r="58" spans="1:29" ht="14.25" customHeight="1" x14ac:dyDescent="0.4">
      <c r="A58" s="14" t="s">
        <v>1762</v>
      </c>
      <c r="B58" s="13"/>
      <c r="C58" s="13"/>
      <c r="D58" s="13"/>
      <c r="E58" s="14"/>
      <c r="F58" s="13"/>
      <c r="G58" s="14" t="s">
        <v>1763</v>
      </c>
      <c r="H58" s="13"/>
      <c r="I58" s="13"/>
      <c r="J58" s="14"/>
      <c r="K58" s="13"/>
      <c r="L58" s="13"/>
      <c r="M58" s="14" t="s">
        <v>1764</v>
      </c>
      <c r="N58" s="13"/>
      <c r="O58" s="13"/>
      <c r="P58" s="13"/>
      <c r="Q58" s="13"/>
      <c r="R58" s="16"/>
      <c r="S58" s="16"/>
      <c r="T58" s="16"/>
      <c r="U58" s="3"/>
      <c r="V58" s="16"/>
      <c r="W58" s="378"/>
      <c r="X58" s="16"/>
    </row>
    <row r="59" spans="1:29" ht="14.25" customHeight="1" x14ac:dyDescent="0.4">
      <c r="A59" s="13" t="s">
        <v>1765</v>
      </c>
      <c r="B59" s="13"/>
      <c r="C59" s="13"/>
      <c r="D59" s="13"/>
      <c r="E59" s="5"/>
      <c r="F59" s="5"/>
      <c r="G59" s="1048" t="s">
        <v>1766</v>
      </c>
      <c r="H59" s="1048"/>
      <c r="I59" s="1048"/>
      <c r="J59" s="1048"/>
      <c r="K59" s="1048"/>
      <c r="L59" s="13"/>
      <c r="M59" s="13"/>
      <c r="N59" s="13"/>
      <c r="O59" s="13"/>
      <c r="P59" s="13"/>
      <c r="Q59" s="13"/>
      <c r="R59" s="16"/>
      <c r="S59" s="16"/>
      <c r="T59" s="16"/>
      <c r="U59" s="3"/>
      <c r="V59" s="16"/>
      <c r="W59" s="378"/>
      <c r="X59" s="16"/>
    </row>
    <row r="60" spans="1:29" ht="14.25" customHeight="1" x14ac:dyDescent="0.4">
      <c r="A60" s="13" t="s">
        <v>1767</v>
      </c>
      <c r="B60" s="13"/>
      <c r="C60" s="13"/>
      <c r="D60" s="13"/>
      <c r="E60" s="5"/>
      <c r="F60" s="5"/>
      <c r="G60" s="1048" t="s">
        <v>1768</v>
      </c>
      <c r="H60" s="1048"/>
      <c r="I60" s="1048"/>
      <c r="J60" s="1048"/>
      <c r="K60" s="1048"/>
      <c r="L60" s="13"/>
      <c r="M60" s="14" t="s">
        <v>1769</v>
      </c>
      <c r="N60" s="13"/>
      <c r="O60" s="13"/>
      <c r="P60" s="13"/>
      <c r="Q60" s="13"/>
      <c r="T60" s="16"/>
      <c r="U60" s="3"/>
      <c r="V60" s="16"/>
      <c r="W60" s="378"/>
      <c r="X60" s="16"/>
    </row>
    <row r="61" spans="1:29" ht="14.25" customHeight="1" x14ac:dyDescent="0.45">
      <c r="A61" s="13" t="s">
        <v>1770</v>
      </c>
      <c r="B61" s="13"/>
      <c r="C61" s="13"/>
      <c r="D61" s="13"/>
      <c r="E61" s="13"/>
      <c r="F61" s="13"/>
      <c r="G61" s="13" t="s">
        <v>1771</v>
      </c>
      <c r="H61" s="13"/>
      <c r="I61" s="13"/>
      <c r="J61" s="13"/>
      <c r="K61" s="13"/>
      <c r="L61" s="13"/>
      <c r="M61" s="27" t="s">
        <v>1772</v>
      </c>
      <c r="N61" s="13"/>
      <c r="O61" s="13"/>
      <c r="P61" s="13"/>
      <c r="Q61" s="13"/>
    </row>
  </sheetData>
  <mergeCells count="169">
    <mergeCell ref="AC36:AC38"/>
    <mergeCell ref="AA27:AA29"/>
    <mergeCell ref="AB27:AB29"/>
    <mergeCell ref="AC27:AC29"/>
    <mergeCell ref="W30:W32"/>
    <mergeCell ref="X30:X32"/>
    <mergeCell ref="Y30:Y32"/>
    <mergeCell ref="Z30:Z32"/>
    <mergeCell ref="AA30:AA32"/>
    <mergeCell ref="AB30:AB32"/>
    <mergeCell ref="AC30:AC32"/>
    <mergeCell ref="Z33:Z35"/>
    <mergeCell ref="AA33:AA35"/>
    <mergeCell ref="AB33:AB35"/>
    <mergeCell ref="AC33:AC35"/>
    <mergeCell ref="X18:X20"/>
    <mergeCell ref="Y18:Y20"/>
    <mergeCell ref="W33:W35"/>
    <mergeCell ref="X33:X35"/>
    <mergeCell ref="Y33:Y35"/>
    <mergeCell ref="X27:X29"/>
    <mergeCell ref="Y27:Y29"/>
    <mergeCell ref="Z27:Z29"/>
    <mergeCell ref="V33:V35"/>
    <mergeCell ref="V27:V29"/>
    <mergeCell ref="W27:W29"/>
    <mergeCell ref="V18:V20"/>
    <mergeCell ref="W18:W20"/>
    <mergeCell ref="V21:V23"/>
    <mergeCell ref="W21:W23"/>
    <mergeCell ref="X21:X23"/>
    <mergeCell ref="Y21:Y23"/>
    <mergeCell ref="Z21:Z23"/>
    <mergeCell ref="A8:Q8"/>
    <mergeCell ref="V8:W8"/>
    <mergeCell ref="AB8:AC8"/>
    <mergeCell ref="A9:F9"/>
    <mergeCell ref="G9:L9"/>
    <mergeCell ref="M9:Q9"/>
    <mergeCell ref="R9:R11"/>
    <mergeCell ref="S9:U11"/>
    <mergeCell ref="V9:V11"/>
    <mergeCell ref="W9:W11"/>
    <mergeCell ref="AC9:AC11"/>
    <mergeCell ref="B10:C10"/>
    <mergeCell ref="H10:J10"/>
    <mergeCell ref="N10:O10"/>
    <mergeCell ref="B11:C11"/>
    <mergeCell ref="H11:J11"/>
    <mergeCell ref="N11:O11"/>
    <mergeCell ref="X9:X11"/>
    <mergeCell ref="Y9:Y11"/>
    <mergeCell ref="Z9:Z11"/>
    <mergeCell ref="AA9:AA11"/>
    <mergeCell ref="AB9:AB11"/>
    <mergeCell ref="R15:R17"/>
    <mergeCell ref="S33:S35"/>
    <mergeCell ref="T33:T35"/>
    <mergeCell ref="U33:U35"/>
    <mergeCell ref="R27:R29"/>
    <mergeCell ref="S27:S29"/>
    <mergeCell ref="T27:T29"/>
    <mergeCell ref="U27:U29"/>
    <mergeCell ref="U12:U14"/>
    <mergeCell ref="R18:R20"/>
    <mergeCell ref="S18:S20"/>
    <mergeCell ref="T18:T20"/>
    <mergeCell ref="U18:U20"/>
    <mergeCell ref="R21:R23"/>
    <mergeCell ref="S21:S23"/>
    <mergeCell ref="T21:T23"/>
    <mergeCell ref="U21:U23"/>
    <mergeCell ref="Y12:Y14"/>
    <mergeCell ref="S15:S17"/>
    <mergeCell ref="T15:T17"/>
    <mergeCell ref="U15:U17"/>
    <mergeCell ref="V15:V17"/>
    <mergeCell ref="W15:W17"/>
    <mergeCell ref="X15:X17"/>
    <mergeCell ref="Y15:Y17"/>
    <mergeCell ref="V12:V14"/>
    <mergeCell ref="W12:W14"/>
    <mergeCell ref="AC42:AC44"/>
    <mergeCell ref="R39:R41"/>
    <mergeCell ref="S39:S41"/>
    <mergeCell ref="T39:T41"/>
    <mergeCell ref="U39:U41"/>
    <mergeCell ref="V39:V41"/>
    <mergeCell ref="W39:W41"/>
    <mergeCell ref="X39:X41"/>
    <mergeCell ref="Y39:Y41"/>
    <mergeCell ref="Z39:Z41"/>
    <mergeCell ref="AB39:AB41"/>
    <mergeCell ref="AC39:AC41"/>
    <mergeCell ref="R36:R38"/>
    <mergeCell ref="S36:S38"/>
    <mergeCell ref="T36:T38"/>
    <mergeCell ref="U36:U38"/>
    <mergeCell ref="V36:V38"/>
    <mergeCell ref="R30:R32"/>
    <mergeCell ref="S30:S32"/>
    <mergeCell ref="T30:T32"/>
    <mergeCell ref="AB45:AB47"/>
    <mergeCell ref="AB42:AB44"/>
    <mergeCell ref="U30:U32"/>
    <mergeCell ref="R33:R35"/>
    <mergeCell ref="V30:V32"/>
    <mergeCell ref="W36:W38"/>
    <mergeCell ref="X36:X38"/>
    <mergeCell ref="Y36:Y38"/>
    <mergeCell ref="Z36:Z38"/>
    <mergeCell ref="AA36:AA38"/>
    <mergeCell ref="AB36:AB38"/>
    <mergeCell ref="AC45:AC47"/>
    <mergeCell ref="R48:R50"/>
    <mergeCell ref="S48:S50"/>
    <mergeCell ref="T48:T50"/>
    <mergeCell ref="U48:U50"/>
    <mergeCell ref="V48:V50"/>
    <mergeCell ref="W48:W50"/>
    <mergeCell ref="X48:X50"/>
    <mergeCell ref="Y48:Y50"/>
    <mergeCell ref="Z48:Z50"/>
    <mergeCell ref="AA48:AA50"/>
    <mergeCell ref="AB48:AB50"/>
    <mergeCell ref="AC48:AC50"/>
    <mergeCell ref="R45:R47"/>
    <mergeCell ref="S45:S47"/>
    <mergeCell ref="T45:T47"/>
    <mergeCell ref="U45:U47"/>
    <mergeCell ref="D55:F55"/>
    <mergeCell ref="G59:K59"/>
    <mergeCell ref="G60:K60"/>
    <mergeCell ref="V45:V47"/>
    <mergeCell ref="W45:W47"/>
    <mergeCell ref="X45:X47"/>
    <mergeCell ref="Y45:Y47"/>
    <mergeCell ref="Z45:Z47"/>
    <mergeCell ref="AA39:AA41"/>
    <mergeCell ref="R42:R44"/>
    <mergeCell ref="S42:S44"/>
    <mergeCell ref="T42:T44"/>
    <mergeCell ref="U42:U44"/>
    <mergeCell ref="V42:V44"/>
    <mergeCell ref="W42:W44"/>
    <mergeCell ref="X42:X44"/>
    <mergeCell ref="AA45:AA47"/>
    <mergeCell ref="Y42:Y44"/>
    <mergeCell ref="Z42:Z44"/>
    <mergeCell ref="AA42:AA44"/>
    <mergeCell ref="M12:Q50"/>
    <mergeCell ref="R12:R14"/>
    <mergeCell ref="S12:S14"/>
    <mergeCell ref="T12:T14"/>
    <mergeCell ref="AA21:AA23"/>
    <mergeCell ref="AB21:AB23"/>
    <mergeCell ref="AC21:AC23"/>
    <mergeCell ref="R24:R26"/>
    <mergeCell ref="S24:S26"/>
    <mergeCell ref="T24:T26"/>
    <mergeCell ref="U24:U26"/>
    <mergeCell ref="V24:V26"/>
    <mergeCell ref="W24:W26"/>
    <mergeCell ref="X24:X26"/>
    <mergeCell ref="Y24:Y26"/>
    <mergeCell ref="Z24:Z26"/>
    <mergeCell ref="AA24:AA26"/>
    <mergeCell ref="AB24:AB26"/>
    <mergeCell ref="AC24:AC26"/>
  </mergeCells>
  <hyperlinks>
    <hyperlink ref="M61" r:id="rId1" xr:uid="{C9284AF4-B017-4638-AFEE-2E0EE4E742BF}"/>
  </hyperlinks>
  <pageMargins left="0.7" right="0.7" top="0.75" bottom="0.75" header="0.3" footer="0.3"/>
  <pageSetup paperSize="9" orientation="portrait" verticalDpi="0" r:id="rId2"/>
  <headerFooter>
    <oddFooter>&amp;L&amp;1#&amp;"Calibri"&amp;10&amp;K000000Sensitivity: Internal</oddFooter>
  </headerFooter>
  <drawing r:id="rId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2">
    <tabColor rgb="FF00B0F0"/>
  </sheetPr>
  <dimension ref="A4:AK61"/>
  <sheetViews>
    <sheetView topLeftCell="A10" workbookViewId="0">
      <selection activeCell="G43" sqref="G43"/>
    </sheetView>
  </sheetViews>
  <sheetFormatPr defaultColWidth="9.08984375" defaultRowHeight="14.25" customHeight="1" x14ac:dyDescent="0.4"/>
  <cols>
    <col min="1" max="1" width="17.453125" style="2" customWidth="1"/>
    <col min="2" max="2" width="3.453125" style="2" customWidth="1"/>
    <col min="3" max="3" width="4.54296875" style="2" customWidth="1"/>
    <col min="4" max="4" width="2.54296875" style="2" customWidth="1"/>
    <col min="5" max="6" width="7.08984375" style="2" customWidth="1"/>
    <col min="7" max="7" width="17.453125" style="2" customWidth="1"/>
    <col min="8" max="8" width="3.453125" style="2" customWidth="1"/>
    <col min="9" max="9" width="4.453125" style="2" customWidth="1"/>
    <col min="10" max="10" width="2.54296875" style="2" customWidth="1"/>
    <col min="11" max="12" width="7.08984375" style="2" customWidth="1"/>
    <col min="13" max="13" width="16.90625" style="2" customWidth="1"/>
    <col min="14" max="14" width="4.54296875" style="2" customWidth="1"/>
    <col min="15" max="15" width="5.453125" style="2" customWidth="1"/>
    <col min="16" max="17" width="7.08984375" style="2" customWidth="1"/>
    <col min="18" max="18" width="17.453125" style="2" customWidth="1"/>
    <col min="19" max="19" width="3.08984375" style="2" customWidth="1"/>
    <col min="20" max="20" width="5.08984375" style="2" customWidth="1"/>
    <col min="21" max="21" width="2.54296875" style="2" customWidth="1"/>
    <col min="22" max="24" width="11.453125" style="2" customWidth="1"/>
    <col min="25" max="25" width="11.54296875" style="2" customWidth="1"/>
    <col min="26" max="28" width="13" style="2" customWidth="1"/>
    <col min="29" max="32" width="11.54296875" style="2" customWidth="1"/>
    <col min="33" max="33" width="10.90625" style="2" customWidth="1"/>
    <col min="34" max="34" width="13" style="2" bestFit="1" customWidth="1"/>
    <col min="35" max="36" width="10.90625" style="2" customWidth="1"/>
    <col min="37" max="16383" width="9.08984375" style="2"/>
    <col min="16384" max="16384" width="9.08984375" style="2" bestFit="1"/>
  </cols>
  <sheetData>
    <row r="4" spans="1:35" ht="15" customHeight="1" x14ac:dyDescent="0.4"/>
    <row r="5" spans="1:35" ht="16.5" customHeight="1" x14ac:dyDescent="0.6">
      <c r="A5" s="7" t="s">
        <v>1703</v>
      </c>
      <c r="B5" s="8" t="s">
        <v>1449</v>
      </c>
      <c r="C5" s="382"/>
      <c r="D5" s="382"/>
      <c r="E5" s="382"/>
      <c r="F5" s="382"/>
      <c r="G5" s="382"/>
      <c r="H5" s="382"/>
      <c r="I5" s="382"/>
      <c r="J5" s="382"/>
      <c r="L5" s="44"/>
      <c r="M5" s="44"/>
      <c r="N5" s="44"/>
      <c r="O5" s="44"/>
      <c r="P5" s="44"/>
    </row>
    <row r="6" spans="1:35" ht="14.25" customHeight="1" x14ac:dyDescent="0.4">
      <c r="A6" s="38"/>
      <c r="B6" s="38"/>
      <c r="C6" s="38"/>
      <c r="D6" s="38"/>
      <c r="E6" s="38"/>
      <c r="F6" s="38"/>
      <c r="G6" s="38"/>
      <c r="H6" s="38"/>
      <c r="I6" s="38"/>
      <c r="J6" s="382"/>
      <c r="K6" s="44"/>
      <c r="L6" s="44"/>
      <c r="M6" s="44"/>
      <c r="N6" s="44"/>
      <c r="O6" s="44"/>
      <c r="P6" s="44"/>
    </row>
    <row r="7" spans="1:35" ht="14.25" customHeight="1" thickBot="1" x14ac:dyDescent="0.45">
      <c r="A7" s="18"/>
      <c r="B7" s="18"/>
      <c r="C7" s="1"/>
      <c r="D7" s="18"/>
      <c r="E7" s="18"/>
      <c r="F7" s="18"/>
      <c r="G7" s="18"/>
      <c r="H7" s="18"/>
      <c r="I7" s="1"/>
      <c r="J7" s="18"/>
      <c r="K7" s="18"/>
      <c r="L7" s="18"/>
      <c r="M7" s="21"/>
      <c r="N7" s="21"/>
      <c r="O7" s="21"/>
      <c r="P7" s="21"/>
      <c r="Q7" s="21"/>
      <c r="R7" s="22"/>
      <c r="S7" s="23"/>
      <c r="T7" s="34"/>
      <c r="U7" s="24"/>
      <c r="V7" s="25"/>
      <c r="W7" s="25"/>
      <c r="X7" s="25"/>
    </row>
    <row r="8" spans="1:35" ht="14.25" customHeight="1" thickBot="1" x14ac:dyDescent="0.45">
      <c r="A8" s="992" t="s">
        <v>1704</v>
      </c>
      <c r="B8" s="993"/>
      <c r="C8" s="993"/>
      <c r="D8" s="993"/>
      <c r="E8" s="993"/>
      <c r="F8" s="993"/>
      <c r="G8" s="993"/>
      <c r="H8" s="993"/>
      <c r="I8" s="993"/>
      <c r="J8" s="993"/>
      <c r="K8" s="993"/>
      <c r="L8" s="993"/>
      <c r="M8" s="993"/>
      <c r="N8" s="993"/>
      <c r="O8" s="993"/>
      <c r="P8" s="993"/>
      <c r="Q8" s="994"/>
      <c r="R8"/>
      <c r="S8"/>
      <c r="T8"/>
      <c r="U8"/>
      <c r="V8" s="992" t="s">
        <v>1705</v>
      </c>
      <c r="W8" s="992"/>
      <c r="X8"/>
      <c r="Y8" s="1118" t="s">
        <v>1818</v>
      </c>
      <c r="Z8" s="1118"/>
      <c r="AA8" s="1118"/>
      <c r="AB8" s="1119"/>
      <c r="AC8" s="1118"/>
      <c r="AD8" s="1118"/>
      <c r="AE8" s="1118"/>
      <c r="AF8" s="1118"/>
      <c r="AG8" s="1118"/>
      <c r="AH8" s="1118"/>
      <c r="AI8" s="1118"/>
    </row>
    <row r="9" spans="1:35" ht="14.25" customHeight="1" thickBot="1" x14ac:dyDescent="0.45">
      <c r="A9" s="995" t="s">
        <v>1706</v>
      </c>
      <c r="B9" s="996"/>
      <c r="C9" s="996"/>
      <c r="D9" s="996"/>
      <c r="E9" s="996"/>
      <c r="F9" s="997"/>
      <c r="G9" s="998" t="s">
        <v>1707</v>
      </c>
      <c r="H9" s="999"/>
      <c r="I9" s="999"/>
      <c r="J9" s="999"/>
      <c r="K9" s="999"/>
      <c r="L9" s="1000"/>
      <c r="M9" s="1001" t="s">
        <v>1708</v>
      </c>
      <c r="N9" s="1002"/>
      <c r="O9" s="1002"/>
      <c r="P9" s="1002"/>
      <c r="Q9" s="1003"/>
      <c r="R9" s="1018" t="s">
        <v>1709</v>
      </c>
      <c r="S9" s="1021" t="s">
        <v>1710</v>
      </c>
      <c r="T9" s="1022"/>
      <c r="U9" s="1023"/>
      <c r="V9" s="1031" t="s">
        <v>1711</v>
      </c>
      <c r="W9" s="1031" t="s">
        <v>1712</v>
      </c>
      <c r="X9" s="1030" t="s">
        <v>83</v>
      </c>
      <c r="Y9" s="1115" t="s">
        <v>1819</v>
      </c>
      <c r="Z9" s="1115" t="s">
        <v>1820</v>
      </c>
      <c r="AA9" s="1115" t="s">
        <v>1821</v>
      </c>
      <c r="AB9" s="1115" t="s">
        <v>409</v>
      </c>
      <c r="AC9" s="1115" t="s">
        <v>1822</v>
      </c>
      <c r="AD9" s="1115" t="s">
        <v>1823</v>
      </c>
      <c r="AE9" s="1115" t="s">
        <v>1824</v>
      </c>
      <c r="AF9" s="1115" t="s">
        <v>1825</v>
      </c>
      <c r="AG9" s="1115" t="s">
        <v>1826</v>
      </c>
      <c r="AH9" s="1115" t="s">
        <v>1827</v>
      </c>
      <c r="AI9" s="1115" t="s">
        <v>1828</v>
      </c>
    </row>
    <row r="10" spans="1:35" ht="14.25" customHeight="1" thickBot="1" x14ac:dyDescent="0.45">
      <c r="A10" s="395" t="s">
        <v>1714</v>
      </c>
      <c r="B10" s="1004" t="s">
        <v>1710</v>
      </c>
      <c r="C10" s="1005"/>
      <c r="D10" s="593"/>
      <c r="E10" s="395" t="s">
        <v>1715</v>
      </c>
      <c r="F10" s="395" t="s">
        <v>1716</v>
      </c>
      <c r="G10" s="392" t="s">
        <v>1714</v>
      </c>
      <c r="H10" s="1006" t="s">
        <v>1710</v>
      </c>
      <c r="I10" s="1007"/>
      <c r="J10" s="1008"/>
      <c r="K10" s="393" t="s">
        <v>1715</v>
      </c>
      <c r="L10" s="399" t="s">
        <v>1716</v>
      </c>
      <c r="M10" s="400" t="s">
        <v>1714</v>
      </c>
      <c r="N10" s="1009" t="s">
        <v>1710</v>
      </c>
      <c r="O10" s="1010"/>
      <c r="P10" s="400" t="s">
        <v>1715</v>
      </c>
      <c r="Q10" s="379" t="s">
        <v>1716</v>
      </c>
      <c r="R10" s="1019"/>
      <c r="S10" s="1024"/>
      <c r="T10" s="1025"/>
      <c r="U10" s="1026"/>
      <c r="V10" s="1031"/>
      <c r="W10" s="1031"/>
      <c r="X10" s="1030"/>
      <c r="Y10" s="1115"/>
      <c r="Z10" s="1115"/>
      <c r="AA10" s="1115"/>
      <c r="AB10" s="1116"/>
      <c r="AC10" s="1116"/>
      <c r="AD10" s="1116"/>
      <c r="AE10" s="1116"/>
      <c r="AF10" s="1116"/>
      <c r="AG10" s="1116"/>
      <c r="AH10" s="1116"/>
      <c r="AI10" s="1116"/>
    </row>
    <row r="11" spans="1:35" ht="13.5" thickBot="1" x14ac:dyDescent="0.45">
      <c r="A11" s="576"/>
      <c r="B11" s="1011"/>
      <c r="C11" s="1012"/>
      <c r="D11" s="576"/>
      <c r="E11" s="396"/>
      <c r="F11" s="396"/>
      <c r="G11" s="545"/>
      <c r="H11" s="1013"/>
      <c r="I11" s="1014"/>
      <c r="J11" s="1015"/>
      <c r="K11" s="394"/>
      <c r="L11" s="394"/>
      <c r="M11" s="425"/>
      <c r="N11" s="1016"/>
      <c r="O11" s="1017"/>
      <c r="P11" s="425"/>
      <c r="Q11" s="546"/>
      <c r="R11" s="1020"/>
      <c r="S11" s="1027"/>
      <c r="T11" s="1028"/>
      <c r="U11" s="1029"/>
      <c r="V11" s="1032"/>
      <c r="W11" s="1032"/>
      <c r="X11" s="1030"/>
      <c r="Y11" s="1115"/>
      <c r="Z11" s="1115"/>
      <c r="AA11" s="1115"/>
      <c r="AB11" s="1117"/>
      <c r="AC11" s="1117"/>
      <c r="AD11" s="1117"/>
      <c r="AE11" s="1117"/>
      <c r="AF11" s="1117"/>
      <c r="AG11" s="1117"/>
      <c r="AH11" s="1117"/>
      <c r="AI11" s="1117"/>
    </row>
    <row r="12" spans="1:35" ht="14.25" customHeight="1" thickBot="1" x14ac:dyDescent="0.45">
      <c r="A12" s="435" t="s">
        <v>1781</v>
      </c>
      <c r="B12" s="387" t="s">
        <v>1726</v>
      </c>
      <c r="C12" s="443">
        <v>128</v>
      </c>
      <c r="D12" s="388" t="s">
        <v>1719</v>
      </c>
      <c r="E12" s="386">
        <v>44393</v>
      </c>
      <c r="F12" s="385">
        <v>44394</v>
      </c>
      <c r="G12" s="418"/>
      <c r="H12" s="441"/>
      <c r="I12" s="448"/>
      <c r="J12" s="419"/>
      <c r="K12" s="419"/>
      <c r="L12" s="419"/>
      <c r="M12" s="1035" t="s">
        <v>1691</v>
      </c>
      <c r="N12" s="1036"/>
      <c r="O12" s="1036"/>
      <c r="P12" s="1036"/>
      <c r="Q12" s="1037"/>
      <c r="R12" s="968" t="s">
        <v>1808</v>
      </c>
      <c r="S12" s="971" t="s">
        <v>1809</v>
      </c>
      <c r="T12" s="974">
        <v>150</v>
      </c>
      <c r="U12" s="977" t="s">
        <v>1721</v>
      </c>
      <c r="V12" s="980">
        <v>44555</v>
      </c>
      <c r="W12" s="980">
        <v>44556</v>
      </c>
      <c r="X12" s="980">
        <v>44213</v>
      </c>
      <c r="Y12" s="1120">
        <v>44215</v>
      </c>
      <c r="Z12" s="1120">
        <v>44218</v>
      </c>
      <c r="AA12" s="1120">
        <v>44218</v>
      </c>
      <c r="AB12" s="1120">
        <v>44219</v>
      </c>
      <c r="AC12" s="980">
        <v>44220</v>
      </c>
      <c r="AD12" s="1120">
        <v>44221</v>
      </c>
      <c r="AE12" s="1120">
        <v>44221</v>
      </c>
      <c r="AF12" s="1120">
        <v>44221</v>
      </c>
      <c r="AG12" s="1120">
        <v>44222</v>
      </c>
      <c r="AH12" s="1120">
        <v>44223</v>
      </c>
      <c r="AI12" s="1120">
        <v>44223</v>
      </c>
    </row>
    <row r="13" spans="1:35" ht="14.25" customHeight="1" thickBot="1" x14ac:dyDescent="0.45">
      <c r="A13" s="237" t="s">
        <v>1783</v>
      </c>
      <c r="B13" s="237" t="s">
        <v>1723</v>
      </c>
      <c r="C13" s="303">
        <v>150</v>
      </c>
      <c r="D13" s="239" t="s">
        <v>1724</v>
      </c>
      <c r="E13" s="452">
        <v>44545</v>
      </c>
      <c r="F13" s="453">
        <v>44546</v>
      </c>
      <c r="G13" s="449"/>
      <c r="H13" s="450"/>
      <c r="I13" s="455"/>
      <c r="J13" s="451"/>
      <c r="K13" s="451"/>
      <c r="L13" s="451"/>
      <c r="M13" s="1038"/>
      <c r="N13" s="1039"/>
      <c r="O13" s="1039"/>
      <c r="P13" s="1039"/>
      <c r="Q13" s="1040"/>
      <c r="R13" s="969"/>
      <c r="S13" s="972"/>
      <c r="T13" s="1044"/>
      <c r="U13" s="978"/>
      <c r="V13" s="981"/>
      <c r="W13" s="981"/>
      <c r="X13" s="980"/>
      <c r="Y13" s="1120"/>
      <c r="Z13" s="1120"/>
      <c r="AA13" s="1120"/>
      <c r="AB13" s="1122"/>
      <c r="AC13" s="980"/>
      <c r="AD13" s="1122"/>
      <c r="AE13" s="1122"/>
      <c r="AF13" s="1122"/>
      <c r="AG13" s="1122"/>
      <c r="AH13" s="1122"/>
      <c r="AI13" s="1122"/>
    </row>
    <row r="14" spans="1:35" ht="14.25" customHeight="1" thickBot="1" x14ac:dyDescent="0.45">
      <c r="A14" s="430" t="s">
        <v>1717</v>
      </c>
      <c r="B14" s="413" t="s">
        <v>1718</v>
      </c>
      <c r="C14" s="445">
        <v>150</v>
      </c>
      <c r="D14" s="414" t="s">
        <v>1719</v>
      </c>
      <c r="E14" s="414">
        <v>44551</v>
      </c>
      <c r="F14" s="430">
        <v>44552</v>
      </c>
      <c r="G14" s="121" t="s">
        <v>1717</v>
      </c>
      <c r="H14" s="115" t="s">
        <v>1718</v>
      </c>
      <c r="I14" s="309">
        <v>150</v>
      </c>
      <c r="J14" s="116" t="s">
        <v>1719</v>
      </c>
      <c r="K14" s="186">
        <v>44549</v>
      </c>
      <c r="L14" s="186">
        <v>44550</v>
      </c>
      <c r="M14" s="1038"/>
      <c r="N14" s="1039"/>
      <c r="O14" s="1039"/>
      <c r="P14" s="1039"/>
      <c r="Q14" s="1040"/>
      <c r="R14" s="970"/>
      <c r="S14" s="973"/>
      <c r="T14" s="976"/>
      <c r="U14" s="979"/>
      <c r="V14" s="982"/>
      <c r="W14" s="982"/>
      <c r="X14" s="1124"/>
      <c r="Y14" s="1121"/>
      <c r="Z14" s="1121"/>
      <c r="AA14" s="1121"/>
      <c r="AB14" s="1123"/>
      <c r="AC14" s="1124"/>
      <c r="AD14" s="1123"/>
      <c r="AE14" s="1123"/>
      <c r="AF14" s="1123"/>
      <c r="AG14" s="1123"/>
      <c r="AH14" s="1123"/>
      <c r="AI14" s="1123"/>
    </row>
    <row r="15" spans="1:35" ht="13.5" customHeight="1" thickBot="1" x14ac:dyDescent="0.45">
      <c r="A15" s="435" t="s">
        <v>1730</v>
      </c>
      <c r="B15" s="387" t="s">
        <v>1726</v>
      </c>
      <c r="C15" s="443">
        <v>137</v>
      </c>
      <c r="D15" s="388" t="s">
        <v>1719</v>
      </c>
      <c r="E15" s="386">
        <v>44400</v>
      </c>
      <c r="F15" s="385">
        <v>44401</v>
      </c>
      <c r="G15" s="419"/>
      <c r="H15" s="441"/>
      <c r="I15" s="446"/>
      <c r="J15" s="419"/>
      <c r="K15" s="419"/>
      <c r="L15" s="419"/>
      <c r="M15" s="1038"/>
      <c r="N15" s="1039"/>
      <c r="O15" s="1039"/>
      <c r="P15" s="1039"/>
      <c r="Q15" s="1040"/>
      <c r="R15" s="968" t="s">
        <v>1810</v>
      </c>
      <c r="S15" s="971" t="s">
        <v>1809</v>
      </c>
      <c r="T15" s="974">
        <v>151</v>
      </c>
      <c r="U15" s="977" t="s">
        <v>1721</v>
      </c>
      <c r="V15" s="980">
        <v>44197</v>
      </c>
      <c r="W15" s="980">
        <v>44198</v>
      </c>
      <c r="X15" s="980">
        <v>44220</v>
      </c>
      <c r="Y15" s="1120">
        <v>44222</v>
      </c>
      <c r="Z15" s="1120">
        <v>44225</v>
      </c>
      <c r="AA15" s="1120">
        <v>44225</v>
      </c>
      <c r="AB15" s="1120">
        <v>44226</v>
      </c>
      <c r="AC15" s="980">
        <v>44227</v>
      </c>
      <c r="AD15" s="1120">
        <v>44228</v>
      </c>
      <c r="AE15" s="1120">
        <v>44228</v>
      </c>
      <c r="AF15" s="1120">
        <v>44228</v>
      </c>
      <c r="AG15" s="1120">
        <v>44229</v>
      </c>
      <c r="AH15" s="1120">
        <v>44230</v>
      </c>
      <c r="AI15" s="1120">
        <v>44230</v>
      </c>
    </row>
    <row r="16" spans="1:35" ht="13.5" customHeight="1" thickBot="1" x14ac:dyDescent="0.45">
      <c r="A16" s="408" t="s">
        <v>1785</v>
      </c>
      <c r="B16" s="270" t="s">
        <v>1723</v>
      </c>
      <c r="C16" s="629">
        <v>151</v>
      </c>
      <c r="D16" s="766" t="s">
        <v>1724</v>
      </c>
      <c r="E16" s="270">
        <v>44552</v>
      </c>
      <c r="F16" s="408">
        <v>44553</v>
      </c>
      <c r="G16" s="451"/>
      <c r="H16" s="450"/>
      <c r="I16" s="210"/>
      <c r="J16" s="451"/>
      <c r="K16" s="451"/>
      <c r="L16" s="451"/>
      <c r="M16" s="1038"/>
      <c r="N16" s="1039"/>
      <c r="O16" s="1039"/>
      <c r="P16" s="1039"/>
      <c r="Q16" s="1040"/>
      <c r="R16" s="969"/>
      <c r="S16" s="972"/>
      <c r="T16" s="1044"/>
      <c r="U16" s="978"/>
      <c r="V16" s="981"/>
      <c r="W16" s="981"/>
      <c r="X16" s="980"/>
      <c r="Y16" s="1120"/>
      <c r="Z16" s="1120"/>
      <c r="AA16" s="1120"/>
      <c r="AB16" s="1122"/>
      <c r="AC16" s="980"/>
      <c r="AD16" s="1122"/>
      <c r="AE16" s="1122"/>
      <c r="AF16" s="1122"/>
      <c r="AG16" s="1122"/>
      <c r="AH16" s="1122"/>
      <c r="AI16" s="1122"/>
    </row>
    <row r="17" spans="1:37" s="3" customFormat="1" ht="13.5" customHeight="1" thickBot="1" x14ac:dyDescent="0.45">
      <c r="A17" s="430" t="s">
        <v>1727</v>
      </c>
      <c r="B17" s="413" t="s">
        <v>1718</v>
      </c>
      <c r="C17" s="445">
        <v>151</v>
      </c>
      <c r="D17" s="414" t="s">
        <v>1719</v>
      </c>
      <c r="E17" s="417">
        <v>44558</v>
      </c>
      <c r="F17" s="429">
        <v>44559</v>
      </c>
      <c r="G17" s="414" t="s">
        <v>1727</v>
      </c>
      <c r="H17" s="413" t="s">
        <v>1718</v>
      </c>
      <c r="I17" s="454">
        <v>151</v>
      </c>
      <c r="J17" s="414" t="s">
        <v>1719</v>
      </c>
      <c r="K17" s="417">
        <v>44556</v>
      </c>
      <c r="L17" s="417">
        <v>44557</v>
      </c>
      <c r="M17" s="1038"/>
      <c r="N17" s="1039"/>
      <c r="O17" s="1039"/>
      <c r="P17" s="1039"/>
      <c r="Q17" s="1040"/>
      <c r="R17" s="970"/>
      <c r="S17" s="973"/>
      <c r="T17" s="976"/>
      <c r="U17" s="979"/>
      <c r="V17" s="982"/>
      <c r="W17" s="982"/>
      <c r="X17" s="1124"/>
      <c r="Y17" s="1121"/>
      <c r="Z17" s="1121"/>
      <c r="AA17" s="1121"/>
      <c r="AB17" s="1123"/>
      <c r="AC17" s="1124"/>
      <c r="AD17" s="1123"/>
      <c r="AE17" s="1123"/>
      <c r="AF17" s="1123"/>
      <c r="AG17" s="1123"/>
      <c r="AH17" s="1123"/>
      <c r="AI17" s="1123"/>
    </row>
    <row r="18" spans="1:37" s="3" customFormat="1" ht="13.5" customHeight="1" thickBot="1" x14ac:dyDescent="0.45">
      <c r="A18" s="435" t="s">
        <v>1786</v>
      </c>
      <c r="B18" s="387" t="s">
        <v>1726</v>
      </c>
      <c r="C18" s="443">
        <v>130</v>
      </c>
      <c r="D18" s="388" t="s">
        <v>1719</v>
      </c>
      <c r="E18" s="386">
        <v>44407</v>
      </c>
      <c r="F18" s="385">
        <v>44408</v>
      </c>
      <c r="G18" s="419"/>
      <c r="H18" s="441"/>
      <c r="I18" s="448"/>
      <c r="J18" s="419"/>
      <c r="K18" s="419"/>
      <c r="L18" s="419"/>
      <c r="M18" s="1038"/>
      <c r="N18" s="1039"/>
      <c r="O18" s="1039"/>
      <c r="P18" s="1039"/>
      <c r="Q18" s="1040"/>
      <c r="R18" s="968" t="s">
        <v>1811</v>
      </c>
      <c r="S18" s="971" t="s">
        <v>1809</v>
      </c>
      <c r="T18" s="974">
        <v>152</v>
      </c>
      <c r="U18" s="977" t="s">
        <v>1721</v>
      </c>
      <c r="V18" s="980">
        <v>44204</v>
      </c>
      <c r="W18" s="980">
        <v>44205</v>
      </c>
      <c r="X18" s="980">
        <v>44227</v>
      </c>
      <c r="Y18" s="1120">
        <v>44229</v>
      </c>
      <c r="Z18" s="1120">
        <v>44232</v>
      </c>
      <c r="AA18" s="1120">
        <v>44232</v>
      </c>
      <c r="AB18" s="1120">
        <v>44233</v>
      </c>
      <c r="AC18" s="980">
        <v>44234</v>
      </c>
      <c r="AD18" s="1120">
        <v>44235</v>
      </c>
      <c r="AE18" s="1120">
        <v>44235</v>
      </c>
      <c r="AF18" s="1120">
        <v>44235</v>
      </c>
      <c r="AG18" s="1120">
        <v>44236</v>
      </c>
      <c r="AH18" s="1120">
        <v>44237</v>
      </c>
      <c r="AI18" s="1120">
        <v>44237</v>
      </c>
    </row>
    <row r="19" spans="1:37" s="3" customFormat="1" ht="13.5" customHeight="1" thickBot="1" x14ac:dyDescent="0.45">
      <c r="A19" s="452" t="s">
        <v>1729</v>
      </c>
      <c r="B19" s="456" t="s">
        <v>1723</v>
      </c>
      <c r="C19" s="212">
        <v>152</v>
      </c>
      <c r="D19" s="457" t="s">
        <v>1724</v>
      </c>
      <c r="E19" s="453">
        <v>44559</v>
      </c>
      <c r="F19" s="452">
        <v>44560</v>
      </c>
      <c r="G19" s="451"/>
      <c r="H19" s="450"/>
      <c r="I19" s="455"/>
      <c r="J19" s="451"/>
      <c r="K19" s="451"/>
      <c r="L19" s="451"/>
      <c r="M19" s="1038"/>
      <c r="N19" s="1039"/>
      <c r="O19" s="1039"/>
      <c r="P19" s="1039"/>
      <c r="Q19" s="1040"/>
      <c r="R19" s="969"/>
      <c r="S19" s="972"/>
      <c r="T19" s="1044"/>
      <c r="U19" s="978"/>
      <c r="V19" s="981"/>
      <c r="W19" s="981"/>
      <c r="X19" s="980"/>
      <c r="Y19" s="1120"/>
      <c r="Z19" s="1120"/>
      <c r="AA19" s="1120"/>
      <c r="AB19" s="1122"/>
      <c r="AC19" s="980"/>
      <c r="AD19" s="1122"/>
      <c r="AE19" s="1122"/>
      <c r="AF19" s="1122"/>
      <c r="AG19" s="1122"/>
      <c r="AH19" s="1122"/>
      <c r="AI19" s="1122"/>
    </row>
    <row r="20" spans="1:37" s="3" customFormat="1" ht="13.5" customHeight="1" thickBot="1" x14ac:dyDescent="0.45">
      <c r="A20" s="430" t="s">
        <v>1731</v>
      </c>
      <c r="B20" s="413" t="s">
        <v>1718</v>
      </c>
      <c r="C20" s="445">
        <v>201</v>
      </c>
      <c r="D20" s="414" t="s">
        <v>1719</v>
      </c>
      <c r="E20" s="414">
        <v>44200</v>
      </c>
      <c r="F20" s="430">
        <v>44201</v>
      </c>
      <c r="G20" s="414" t="s">
        <v>1731</v>
      </c>
      <c r="H20" s="413" t="s">
        <v>1718</v>
      </c>
      <c r="I20" s="445">
        <v>201</v>
      </c>
      <c r="J20" s="414" t="s">
        <v>1719</v>
      </c>
      <c r="K20" s="417">
        <v>44198</v>
      </c>
      <c r="L20" s="417">
        <v>44199</v>
      </c>
      <c r="M20" s="1038"/>
      <c r="N20" s="1039"/>
      <c r="O20" s="1039"/>
      <c r="P20" s="1039"/>
      <c r="Q20" s="1040"/>
      <c r="R20" s="970"/>
      <c r="S20" s="973"/>
      <c r="T20" s="976"/>
      <c r="U20" s="979"/>
      <c r="V20" s="982"/>
      <c r="W20" s="982"/>
      <c r="X20" s="1124"/>
      <c r="Y20" s="1121"/>
      <c r="Z20" s="1121"/>
      <c r="AA20" s="1121"/>
      <c r="AB20" s="1123"/>
      <c r="AC20" s="1124"/>
      <c r="AD20" s="1123"/>
      <c r="AE20" s="1123"/>
      <c r="AF20" s="1123"/>
      <c r="AG20" s="1123"/>
      <c r="AH20" s="1123"/>
      <c r="AI20" s="1123"/>
    </row>
    <row r="21" spans="1:37" s="3" customFormat="1" ht="13.5" customHeight="1" thickBot="1" x14ac:dyDescent="0.45">
      <c r="A21" s="415" t="s">
        <v>1788</v>
      </c>
      <c r="B21" s="112" t="s">
        <v>1735</v>
      </c>
      <c r="C21" s="446">
        <v>201</v>
      </c>
      <c r="D21" s="113" t="s">
        <v>1719</v>
      </c>
      <c r="E21" s="419">
        <v>44203</v>
      </c>
      <c r="F21" s="418">
        <v>44204</v>
      </c>
      <c r="G21" s="419"/>
      <c r="H21" s="441"/>
      <c r="I21" s="446"/>
      <c r="J21" s="419"/>
      <c r="K21" s="419"/>
      <c r="L21" s="419"/>
      <c r="M21" s="1038"/>
      <c r="N21" s="1039"/>
      <c r="O21" s="1039"/>
      <c r="P21" s="1039"/>
      <c r="Q21" s="1040"/>
      <c r="R21" s="968" t="s">
        <v>1812</v>
      </c>
      <c r="S21" s="971" t="s">
        <v>1809</v>
      </c>
      <c r="T21" s="974">
        <v>201</v>
      </c>
      <c r="U21" s="977" t="s">
        <v>1721</v>
      </c>
      <c r="V21" s="980">
        <v>44211</v>
      </c>
      <c r="W21" s="980">
        <v>44212</v>
      </c>
      <c r="X21" s="980">
        <v>44234</v>
      </c>
      <c r="Y21" s="1120">
        <v>44236</v>
      </c>
      <c r="Z21" s="1120">
        <v>44239</v>
      </c>
      <c r="AA21" s="1120">
        <v>44239</v>
      </c>
      <c r="AB21" s="1120">
        <v>44240</v>
      </c>
      <c r="AC21" s="980">
        <v>44241</v>
      </c>
      <c r="AD21" s="1120">
        <v>44242</v>
      </c>
      <c r="AE21" s="1120">
        <v>44242</v>
      </c>
      <c r="AF21" s="1120">
        <v>44242</v>
      </c>
      <c r="AG21" s="1120">
        <v>44243</v>
      </c>
      <c r="AH21" s="1120">
        <v>44244</v>
      </c>
      <c r="AI21" s="1120">
        <v>44244</v>
      </c>
    </row>
    <row r="22" spans="1:37" ht="13.5" customHeight="1" thickBot="1" x14ac:dyDescent="0.45">
      <c r="A22" s="408" t="s">
        <v>1733</v>
      </c>
      <c r="B22" s="771" t="s">
        <v>1723</v>
      </c>
      <c r="C22" s="627">
        <v>201</v>
      </c>
      <c r="D22" s="772" t="s">
        <v>1724</v>
      </c>
      <c r="E22" s="458">
        <v>44201</v>
      </c>
      <c r="F22" s="408">
        <v>44202</v>
      </c>
      <c r="G22" s="451"/>
      <c r="H22" s="450"/>
      <c r="I22" s="210"/>
      <c r="J22" s="451"/>
      <c r="K22" s="451"/>
      <c r="L22" s="451"/>
      <c r="M22" s="1038"/>
      <c r="N22" s="1039"/>
      <c r="O22" s="1039"/>
      <c r="P22" s="1039"/>
      <c r="Q22" s="1040"/>
      <c r="R22" s="969"/>
      <c r="S22" s="972"/>
      <c r="T22" s="1044"/>
      <c r="U22" s="978"/>
      <c r="V22" s="981"/>
      <c r="W22" s="981"/>
      <c r="X22" s="980"/>
      <c r="Y22" s="1120"/>
      <c r="Z22" s="1120"/>
      <c r="AA22" s="1120"/>
      <c r="AB22" s="1122"/>
      <c r="AC22" s="980"/>
      <c r="AD22" s="1122"/>
      <c r="AE22" s="1122"/>
      <c r="AF22" s="1122"/>
      <c r="AG22" s="1122"/>
      <c r="AH22" s="1122"/>
      <c r="AI22" s="1122"/>
    </row>
    <row r="23" spans="1:37" s="3" customFormat="1" ht="13.5" customHeight="1" thickBot="1" x14ac:dyDescent="0.45">
      <c r="A23" s="114" t="s">
        <v>1736</v>
      </c>
      <c r="B23" s="115" t="s">
        <v>1718</v>
      </c>
      <c r="C23" s="216">
        <v>202</v>
      </c>
      <c r="D23" s="116" t="s">
        <v>1719</v>
      </c>
      <c r="E23" s="186">
        <v>44207</v>
      </c>
      <c r="F23" s="121">
        <v>44208</v>
      </c>
      <c r="G23" s="116" t="s">
        <v>1736</v>
      </c>
      <c r="H23" s="115" t="s">
        <v>1718</v>
      </c>
      <c r="I23" s="216">
        <v>202</v>
      </c>
      <c r="J23" s="116" t="s">
        <v>1719</v>
      </c>
      <c r="K23" s="186">
        <v>44205</v>
      </c>
      <c r="L23" s="186">
        <v>44206</v>
      </c>
      <c r="M23" s="1038"/>
      <c r="N23" s="1039"/>
      <c r="O23" s="1039"/>
      <c r="P23" s="1039"/>
      <c r="Q23" s="1040"/>
      <c r="R23" s="970"/>
      <c r="S23" s="973"/>
      <c r="T23" s="976"/>
      <c r="U23" s="979"/>
      <c r="V23" s="982"/>
      <c r="W23" s="982"/>
      <c r="X23" s="1124"/>
      <c r="Y23" s="1121"/>
      <c r="Z23" s="1121"/>
      <c r="AA23" s="1121"/>
      <c r="AB23" s="1123"/>
      <c r="AC23" s="1124"/>
      <c r="AD23" s="1123"/>
      <c r="AE23" s="1123"/>
      <c r="AF23" s="1123"/>
      <c r="AG23" s="1123"/>
      <c r="AH23" s="1123"/>
      <c r="AI23" s="1123"/>
    </row>
    <row r="24" spans="1:37" ht="13.5" customHeight="1" thickBot="1" x14ac:dyDescent="0.45">
      <c r="A24" s="415" t="s">
        <v>1788</v>
      </c>
      <c r="B24" s="112" t="s">
        <v>1735</v>
      </c>
      <c r="C24" s="446">
        <v>202</v>
      </c>
      <c r="D24" s="113" t="s">
        <v>1719</v>
      </c>
      <c r="E24" s="419">
        <v>44210</v>
      </c>
      <c r="F24" s="418">
        <v>44211</v>
      </c>
      <c r="G24" s="418"/>
      <c r="H24" s="441"/>
      <c r="I24" s="448"/>
      <c r="J24" s="419"/>
      <c r="K24" s="419"/>
      <c r="L24" s="419"/>
      <c r="M24" s="1038"/>
      <c r="N24" s="1039"/>
      <c r="O24" s="1039"/>
      <c r="P24" s="1039"/>
      <c r="Q24" s="1040"/>
      <c r="R24" s="1107" t="s">
        <v>1813</v>
      </c>
      <c r="S24" s="971" t="s">
        <v>1809</v>
      </c>
      <c r="T24" s="974">
        <v>202</v>
      </c>
      <c r="U24" s="977" t="s">
        <v>1721</v>
      </c>
      <c r="V24" s="980">
        <v>44218</v>
      </c>
      <c r="W24" s="1045">
        <v>44219</v>
      </c>
      <c r="X24" s="980">
        <v>44241</v>
      </c>
      <c r="Y24" s="1120">
        <v>44243</v>
      </c>
      <c r="Z24" s="1120">
        <v>44246</v>
      </c>
      <c r="AA24" s="1120">
        <v>44246</v>
      </c>
      <c r="AB24" s="1120">
        <v>44247</v>
      </c>
      <c r="AC24" s="1120">
        <v>44248</v>
      </c>
      <c r="AD24" s="1120">
        <v>44249</v>
      </c>
      <c r="AE24" s="1120">
        <v>44249</v>
      </c>
      <c r="AF24" s="1120">
        <v>44249</v>
      </c>
      <c r="AG24" s="1120">
        <v>44250</v>
      </c>
      <c r="AH24" s="1120">
        <v>44251</v>
      </c>
      <c r="AI24" s="1120">
        <v>44251</v>
      </c>
    </row>
    <row r="25" spans="1:37" s="3" customFormat="1" ht="13.5" customHeight="1" thickBot="1" x14ac:dyDescent="0.45">
      <c r="A25" s="408" t="s">
        <v>1738</v>
      </c>
      <c r="B25" s="771" t="s">
        <v>1723</v>
      </c>
      <c r="C25" s="627">
        <v>202</v>
      </c>
      <c r="D25" s="772" t="s">
        <v>1724</v>
      </c>
      <c r="E25" s="458">
        <v>44208</v>
      </c>
      <c r="F25" s="408">
        <v>44209</v>
      </c>
      <c r="G25" s="449"/>
      <c r="H25" s="450"/>
      <c r="I25" s="455"/>
      <c r="J25" s="451"/>
      <c r="K25" s="451"/>
      <c r="L25" s="451"/>
      <c r="M25" s="1038"/>
      <c r="N25" s="1039"/>
      <c r="O25" s="1039"/>
      <c r="P25" s="1039"/>
      <c r="Q25" s="1040"/>
      <c r="R25" s="1108"/>
      <c r="S25" s="972"/>
      <c r="T25" s="1044"/>
      <c r="U25" s="978"/>
      <c r="V25" s="981"/>
      <c r="W25" s="1046"/>
      <c r="X25" s="981"/>
      <c r="Y25" s="1120"/>
      <c r="Z25" s="1120"/>
      <c r="AA25" s="1120"/>
      <c r="AB25" s="1122"/>
      <c r="AC25" s="1122"/>
      <c r="AD25" s="1122"/>
      <c r="AE25" s="1122"/>
      <c r="AF25" s="1122"/>
      <c r="AG25" s="1122"/>
      <c r="AH25" s="1122"/>
      <c r="AI25" s="1122"/>
    </row>
    <row r="26" spans="1:37" s="3" customFormat="1" ht="13.5" customHeight="1" thickBot="1" x14ac:dyDescent="0.45">
      <c r="A26" s="114" t="s">
        <v>1736</v>
      </c>
      <c r="B26" s="115" t="s">
        <v>1718</v>
      </c>
      <c r="C26" s="216">
        <v>203</v>
      </c>
      <c r="D26" s="116" t="s">
        <v>1719</v>
      </c>
      <c r="E26" s="116">
        <v>44214</v>
      </c>
      <c r="F26" s="114">
        <v>44215</v>
      </c>
      <c r="G26" s="121" t="s">
        <v>1736</v>
      </c>
      <c r="H26" s="115" t="s">
        <v>1718</v>
      </c>
      <c r="I26" s="309">
        <v>203</v>
      </c>
      <c r="J26" s="116" t="s">
        <v>1719</v>
      </c>
      <c r="K26" s="186">
        <v>44212</v>
      </c>
      <c r="L26" s="186">
        <v>44213</v>
      </c>
      <c r="M26" s="1038"/>
      <c r="N26" s="1039"/>
      <c r="O26" s="1039"/>
      <c r="P26" s="1039"/>
      <c r="Q26" s="1040"/>
      <c r="R26" s="1109"/>
      <c r="S26" s="973"/>
      <c r="T26" s="976"/>
      <c r="U26" s="979"/>
      <c r="V26" s="982"/>
      <c r="W26" s="1047"/>
      <c r="X26" s="982"/>
      <c r="Y26" s="1120"/>
      <c r="Z26" s="1120"/>
      <c r="AA26" s="1120"/>
      <c r="AB26" s="1122"/>
      <c r="AC26" s="1122"/>
      <c r="AD26" s="1122"/>
      <c r="AE26" s="1122"/>
      <c r="AF26" s="1122"/>
      <c r="AG26" s="1123"/>
      <c r="AH26" s="1122"/>
      <c r="AI26" s="1122"/>
      <c r="AK26" s="41"/>
    </row>
    <row r="27" spans="1:37" s="3" customFormat="1" ht="13.5" customHeight="1" thickBot="1" x14ac:dyDescent="0.45">
      <c r="A27" s="415" t="s">
        <v>1979</v>
      </c>
      <c r="B27" s="112" t="s">
        <v>1735</v>
      </c>
      <c r="C27" s="446">
        <v>203</v>
      </c>
      <c r="D27" s="113" t="s">
        <v>1719</v>
      </c>
      <c r="E27" s="419">
        <v>44217</v>
      </c>
      <c r="F27" s="418">
        <v>44218</v>
      </c>
      <c r="G27" s="419"/>
      <c r="H27" s="441"/>
      <c r="I27" s="446"/>
      <c r="J27" s="419"/>
      <c r="K27" s="419"/>
      <c r="L27" s="419"/>
      <c r="M27" s="1038"/>
      <c r="N27" s="1039"/>
      <c r="O27" s="1039"/>
      <c r="P27" s="1039"/>
      <c r="Q27" s="1040"/>
      <c r="R27" s="968" t="s">
        <v>1814</v>
      </c>
      <c r="S27" s="971" t="s">
        <v>1809</v>
      </c>
      <c r="T27" s="974">
        <v>203</v>
      </c>
      <c r="U27" s="977" t="s">
        <v>1721</v>
      </c>
      <c r="V27" s="980">
        <v>44225</v>
      </c>
      <c r="W27" s="1045">
        <v>44226</v>
      </c>
      <c r="X27" s="980">
        <v>44248</v>
      </c>
      <c r="Y27" s="1120">
        <v>44250</v>
      </c>
      <c r="Z27" s="1120">
        <v>44253</v>
      </c>
      <c r="AA27" s="1120">
        <v>44253</v>
      </c>
      <c r="AB27" s="1120">
        <v>44254</v>
      </c>
      <c r="AC27" s="1120">
        <v>44255</v>
      </c>
      <c r="AD27" s="1120">
        <v>44256</v>
      </c>
      <c r="AE27" s="1120">
        <v>44256</v>
      </c>
      <c r="AF27" s="1120">
        <v>44256</v>
      </c>
      <c r="AG27" s="1120">
        <v>44257</v>
      </c>
      <c r="AH27" s="1120">
        <v>44258</v>
      </c>
      <c r="AI27" s="1120">
        <v>44258</v>
      </c>
      <c r="AJ27" s="41"/>
    </row>
    <row r="28" spans="1:37" s="3" customFormat="1" ht="13.5" customHeight="1" thickBot="1" x14ac:dyDescent="0.45">
      <c r="A28" s="408" t="s">
        <v>1740</v>
      </c>
      <c r="B28" s="771" t="s">
        <v>1723</v>
      </c>
      <c r="C28" s="627">
        <v>203</v>
      </c>
      <c r="D28" s="772" t="s">
        <v>1724</v>
      </c>
      <c r="E28" s="458">
        <v>44215</v>
      </c>
      <c r="F28" s="408">
        <v>44216</v>
      </c>
      <c r="G28" s="451"/>
      <c r="H28" s="450"/>
      <c r="I28" s="210"/>
      <c r="J28" s="451"/>
      <c r="K28" s="451"/>
      <c r="L28" s="451"/>
      <c r="M28" s="1038"/>
      <c r="N28" s="1039"/>
      <c r="O28" s="1039"/>
      <c r="P28" s="1039"/>
      <c r="Q28" s="1040"/>
      <c r="R28" s="969"/>
      <c r="S28" s="972"/>
      <c r="T28" s="1044"/>
      <c r="U28" s="978"/>
      <c r="V28" s="981"/>
      <c r="W28" s="1046"/>
      <c r="X28" s="981"/>
      <c r="Y28" s="1120"/>
      <c r="Z28" s="1120"/>
      <c r="AA28" s="1120"/>
      <c r="AB28" s="1122"/>
      <c r="AC28" s="1122"/>
      <c r="AD28" s="1122"/>
      <c r="AE28" s="1122"/>
      <c r="AF28" s="1122"/>
      <c r="AG28" s="1122"/>
      <c r="AH28" s="1122"/>
      <c r="AI28" s="1122"/>
    </row>
    <row r="29" spans="1:37" s="3" customFormat="1" ht="13.5" customHeight="1" thickBot="1" x14ac:dyDescent="0.45">
      <c r="A29" s="466" t="s">
        <v>1788</v>
      </c>
      <c r="B29" s="466" t="s">
        <v>1718</v>
      </c>
      <c r="C29" s="767">
        <v>204</v>
      </c>
      <c r="D29" s="644" t="s">
        <v>1719</v>
      </c>
      <c r="E29" s="408">
        <v>44221</v>
      </c>
      <c r="F29" s="458">
        <v>44222</v>
      </c>
      <c r="G29" s="116" t="s">
        <v>1727</v>
      </c>
      <c r="H29" s="115" t="s">
        <v>1718</v>
      </c>
      <c r="I29" s="309">
        <v>204</v>
      </c>
      <c r="J29" s="116" t="s">
        <v>1719</v>
      </c>
      <c r="K29" s="186">
        <v>44219</v>
      </c>
      <c r="L29" s="186">
        <v>44220</v>
      </c>
      <c r="M29" s="1038"/>
      <c r="N29" s="1039"/>
      <c r="O29" s="1039"/>
      <c r="P29" s="1039"/>
      <c r="Q29" s="1040"/>
      <c r="R29" s="970"/>
      <c r="S29" s="973"/>
      <c r="T29" s="976"/>
      <c r="U29" s="979"/>
      <c r="V29" s="982"/>
      <c r="W29" s="1047"/>
      <c r="X29" s="982"/>
      <c r="Y29" s="1120"/>
      <c r="Z29" s="1120"/>
      <c r="AA29" s="1120"/>
      <c r="AB29" s="1122"/>
      <c r="AC29" s="1122"/>
      <c r="AD29" s="1122"/>
      <c r="AE29" s="1122"/>
      <c r="AF29" s="1122"/>
      <c r="AG29" s="1123"/>
      <c r="AH29" s="1122"/>
      <c r="AI29" s="1122"/>
    </row>
    <row r="30" spans="1:37" ht="13.5" customHeight="1" thickBot="1" x14ac:dyDescent="0.45">
      <c r="A30" s="415" t="s">
        <v>1979</v>
      </c>
      <c r="B30" s="112" t="s">
        <v>1735</v>
      </c>
      <c r="C30" s="446">
        <v>204</v>
      </c>
      <c r="D30" s="113" t="s">
        <v>1719</v>
      </c>
      <c r="E30" s="419">
        <v>44224</v>
      </c>
      <c r="F30" s="418">
        <v>44225</v>
      </c>
      <c r="G30" s="419"/>
      <c r="H30" s="441"/>
      <c r="I30" s="448"/>
      <c r="J30" s="419"/>
      <c r="K30" s="419"/>
      <c r="L30" s="419"/>
      <c r="M30" s="1038"/>
      <c r="N30" s="1039"/>
      <c r="O30" s="1039"/>
      <c r="P30" s="1039"/>
      <c r="Q30" s="1040"/>
      <c r="R30" s="1110" t="s">
        <v>1815</v>
      </c>
      <c r="S30" s="1052" t="s">
        <v>1809</v>
      </c>
      <c r="T30" s="1055">
        <v>204</v>
      </c>
      <c r="U30" s="1058" t="s">
        <v>1721</v>
      </c>
      <c r="V30" s="1061">
        <v>44232</v>
      </c>
      <c r="W30" s="1061">
        <v>44233</v>
      </c>
      <c r="X30" s="1061">
        <v>44255</v>
      </c>
      <c r="Y30" s="1125">
        <v>44257</v>
      </c>
      <c r="Z30" s="1125">
        <v>44260</v>
      </c>
      <c r="AA30" s="1125">
        <v>44260</v>
      </c>
      <c r="AB30" s="1125">
        <v>44261</v>
      </c>
      <c r="AC30" s="1125">
        <v>44262</v>
      </c>
      <c r="AD30" s="1125">
        <v>44263</v>
      </c>
      <c r="AE30" s="1125">
        <v>44263</v>
      </c>
      <c r="AF30" s="1125">
        <v>44263</v>
      </c>
      <c r="AG30" s="1125">
        <v>44264</v>
      </c>
      <c r="AH30" s="1125">
        <v>44265</v>
      </c>
      <c r="AI30" s="1125">
        <v>44265</v>
      </c>
    </row>
    <row r="31" spans="1:37" s="3" customFormat="1" ht="13.5" customHeight="1" thickBot="1" x14ac:dyDescent="0.45">
      <c r="A31" s="842" t="s">
        <v>2858</v>
      </c>
      <c r="B31" s="950" t="s">
        <v>1723</v>
      </c>
      <c r="C31" s="870">
        <v>204</v>
      </c>
      <c r="D31" s="951" t="s">
        <v>1724</v>
      </c>
      <c r="E31" s="841">
        <v>44222</v>
      </c>
      <c r="F31" s="842">
        <v>44223</v>
      </c>
      <c r="G31" s="451"/>
      <c r="H31" s="450"/>
      <c r="I31" s="455"/>
      <c r="J31" s="451"/>
      <c r="K31" s="451"/>
      <c r="L31" s="451"/>
      <c r="M31" s="1038"/>
      <c r="N31" s="1039"/>
      <c r="O31" s="1039"/>
      <c r="P31" s="1039"/>
      <c r="Q31" s="1040"/>
      <c r="R31" s="1111"/>
      <c r="S31" s="1053"/>
      <c r="T31" s="1056"/>
      <c r="U31" s="1059"/>
      <c r="V31" s="1062"/>
      <c r="W31" s="1062"/>
      <c r="X31" s="1062"/>
      <c r="Y31" s="1125"/>
      <c r="Z31" s="1125"/>
      <c r="AA31" s="1125"/>
      <c r="AB31" s="1126"/>
      <c r="AC31" s="1126"/>
      <c r="AD31" s="1126"/>
      <c r="AE31" s="1126"/>
      <c r="AF31" s="1126"/>
      <c r="AG31" s="1126"/>
      <c r="AH31" s="1126"/>
      <c r="AI31" s="1126"/>
    </row>
    <row r="32" spans="1:37" ht="13.5" customHeight="1" thickBot="1" x14ac:dyDescent="0.45">
      <c r="A32" s="430" t="s">
        <v>1717</v>
      </c>
      <c r="B32" s="413" t="s">
        <v>1718</v>
      </c>
      <c r="C32" s="445">
        <v>205</v>
      </c>
      <c r="D32" s="414" t="s">
        <v>1719</v>
      </c>
      <c r="E32" s="414">
        <v>44228</v>
      </c>
      <c r="F32" s="430">
        <v>44229</v>
      </c>
      <c r="G32" s="414" t="s">
        <v>1717</v>
      </c>
      <c r="H32" s="413" t="s">
        <v>1718</v>
      </c>
      <c r="I32" s="445">
        <v>205</v>
      </c>
      <c r="J32" s="414" t="s">
        <v>1719</v>
      </c>
      <c r="K32" s="417">
        <v>44226</v>
      </c>
      <c r="L32" s="417">
        <v>44227</v>
      </c>
      <c r="M32" s="1038"/>
      <c r="N32" s="1039"/>
      <c r="O32" s="1039"/>
      <c r="P32" s="1039"/>
      <c r="Q32" s="1040"/>
      <c r="R32" s="1112"/>
      <c r="S32" s="1054"/>
      <c r="T32" s="1057"/>
      <c r="U32" s="1060"/>
      <c r="V32" s="1063"/>
      <c r="W32" s="1063"/>
      <c r="X32" s="1063"/>
      <c r="Y32" s="1125"/>
      <c r="Z32" s="1125"/>
      <c r="AA32" s="1125"/>
      <c r="AB32" s="1126"/>
      <c r="AC32" s="1126"/>
      <c r="AD32" s="1126"/>
      <c r="AE32" s="1126"/>
      <c r="AF32" s="1126"/>
      <c r="AG32" s="1127"/>
      <c r="AH32" s="1126"/>
      <c r="AI32" s="1126"/>
    </row>
    <row r="33" spans="1:35" s="3" customFormat="1" ht="13.5" customHeight="1" thickBot="1" x14ac:dyDescent="0.45">
      <c r="A33" s="415" t="s">
        <v>1793</v>
      </c>
      <c r="B33" s="112" t="s">
        <v>1735</v>
      </c>
      <c r="C33" s="446">
        <v>205</v>
      </c>
      <c r="D33" s="113" t="s">
        <v>1719</v>
      </c>
      <c r="E33" s="419">
        <v>44231</v>
      </c>
      <c r="F33" s="418">
        <v>44232</v>
      </c>
      <c r="G33" s="419"/>
      <c r="H33" s="441"/>
      <c r="I33" s="446"/>
      <c r="J33" s="419"/>
      <c r="K33" s="419"/>
      <c r="L33" s="419"/>
      <c r="M33" s="1038"/>
      <c r="N33" s="1039"/>
      <c r="O33" s="1039"/>
      <c r="P33" s="1039"/>
      <c r="Q33" s="1040"/>
      <c r="R33" s="1049" t="s">
        <v>1816</v>
      </c>
      <c r="S33" s="1052" t="s">
        <v>1809</v>
      </c>
      <c r="T33" s="1055">
        <v>205</v>
      </c>
      <c r="U33" s="1058" t="s">
        <v>1721</v>
      </c>
      <c r="V33" s="1061">
        <v>44239</v>
      </c>
      <c r="W33" s="1061">
        <v>44240</v>
      </c>
      <c r="X33" s="1061">
        <v>44262</v>
      </c>
      <c r="Y33" s="1125">
        <v>44264</v>
      </c>
      <c r="Z33" s="1125">
        <v>44267</v>
      </c>
      <c r="AA33" s="1125">
        <v>44267</v>
      </c>
      <c r="AB33" s="1125">
        <v>44267</v>
      </c>
      <c r="AC33" s="1061">
        <v>44269</v>
      </c>
      <c r="AD33" s="1125">
        <v>44270</v>
      </c>
      <c r="AE33" s="1125">
        <v>44270</v>
      </c>
      <c r="AF33" s="1125">
        <v>44270</v>
      </c>
      <c r="AG33" s="1125">
        <v>44271</v>
      </c>
      <c r="AH33" s="1125">
        <v>44272</v>
      </c>
      <c r="AI33" s="1125">
        <v>44272</v>
      </c>
    </row>
    <row r="34" spans="1:35" s="3" customFormat="1" ht="13.5" customHeight="1" thickBot="1" x14ac:dyDescent="0.45">
      <c r="A34" s="408" t="s">
        <v>1743</v>
      </c>
      <c r="B34" s="771" t="s">
        <v>1723</v>
      </c>
      <c r="C34" s="627">
        <v>205</v>
      </c>
      <c r="D34" s="772" t="s">
        <v>1724</v>
      </c>
      <c r="E34" s="458">
        <v>44229</v>
      </c>
      <c r="F34" s="408">
        <v>44230</v>
      </c>
      <c r="G34" s="451"/>
      <c r="H34" s="450"/>
      <c r="I34" s="210"/>
      <c r="J34" s="451"/>
      <c r="K34" s="451"/>
      <c r="L34" s="451"/>
      <c r="M34" s="1038"/>
      <c r="N34" s="1039"/>
      <c r="O34" s="1039"/>
      <c r="P34" s="1039"/>
      <c r="Q34" s="1040"/>
      <c r="R34" s="1050"/>
      <c r="S34" s="1053"/>
      <c r="T34" s="1056"/>
      <c r="U34" s="1059"/>
      <c r="V34" s="1062"/>
      <c r="W34" s="1062"/>
      <c r="X34" s="1062"/>
      <c r="Y34" s="1125"/>
      <c r="Z34" s="1125"/>
      <c r="AA34" s="1125"/>
      <c r="AB34" s="1126"/>
      <c r="AC34" s="1061"/>
      <c r="AD34" s="1126"/>
      <c r="AE34" s="1126"/>
      <c r="AF34" s="1126"/>
      <c r="AG34" s="1126"/>
      <c r="AH34" s="1126"/>
      <c r="AI34" s="1126"/>
    </row>
    <row r="35" spans="1:35" s="3" customFormat="1" ht="13.5" customHeight="1" thickBot="1" x14ac:dyDescent="0.45">
      <c r="A35" s="430" t="s">
        <v>1731</v>
      </c>
      <c r="B35" s="413" t="s">
        <v>1718</v>
      </c>
      <c r="C35" s="445">
        <v>206</v>
      </c>
      <c r="D35" s="414" t="s">
        <v>1719</v>
      </c>
      <c r="E35" s="417">
        <v>44235</v>
      </c>
      <c r="F35" s="429">
        <v>44236</v>
      </c>
      <c r="G35" s="414" t="s">
        <v>1731</v>
      </c>
      <c r="H35" s="413" t="s">
        <v>1718</v>
      </c>
      <c r="I35" s="445">
        <v>206</v>
      </c>
      <c r="J35" s="414" t="s">
        <v>1719</v>
      </c>
      <c r="K35" s="417">
        <v>44233</v>
      </c>
      <c r="L35" s="417">
        <v>44234</v>
      </c>
      <c r="M35" s="1038"/>
      <c r="N35" s="1039"/>
      <c r="O35" s="1039"/>
      <c r="P35" s="1039"/>
      <c r="Q35" s="1040"/>
      <c r="R35" s="1051"/>
      <c r="S35" s="1054"/>
      <c r="T35" s="1057"/>
      <c r="U35" s="1060"/>
      <c r="V35" s="1063"/>
      <c r="W35" s="1063"/>
      <c r="X35" s="1063"/>
      <c r="Y35" s="1128"/>
      <c r="Z35" s="1128"/>
      <c r="AA35" s="1128"/>
      <c r="AB35" s="1127"/>
      <c r="AC35" s="1129"/>
      <c r="AD35" s="1127"/>
      <c r="AE35" s="1127"/>
      <c r="AF35" s="1127"/>
      <c r="AG35" s="1127"/>
      <c r="AH35" s="1127"/>
      <c r="AI35" s="1127"/>
    </row>
    <row r="36" spans="1:35" s="3" customFormat="1" ht="13.5" customHeight="1" thickBot="1" x14ac:dyDescent="0.45">
      <c r="A36" s="240" t="s">
        <v>1788</v>
      </c>
      <c r="B36" s="237" t="s">
        <v>1735</v>
      </c>
      <c r="C36" s="303">
        <v>206</v>
      </c>
      <c r="D36" s="239" t="s">
        <v>1719</v>
      </c>
      <c r="E36" s="240">
        <v>44238</v>
      </c>
      <c r="F36" s="239">
        <v>44239</v>
      </c>
      <c r="G36" s="419"/>
      <c r="H36" s="441"/>
      <c r="I36" s="446"/>
      <c r="J36" s="419"/>
      <c r="K36" s="419"/>
      <c r="L36" s="419"/>
      <c r="M36" s="1038"/>
      <c r="N36" s="1039"/>
      <c r="O36" s="1039"/>
      <c r="P36" s="1039"/>
      <c r="Q36" s="1040"/>
      <c r="R36" s="968" t="s">
        <v>1815</v>
      </c>
      <c r="S36" s="971" t="s">
        <v>1809</v>
      </c>
      <c r="T36" s="974">
        <v>206</v>
      </c>
      <c r="U36" s="977" t="s">
        <v>1721</v>
      </c>
      <c r="V36" s="980">
        <v>44246</v>
      </c>
      <c r="W36" s="980">
        <v>44247</v>
      </c>
      <c r="X36" s="980">
        <v>44269</v>
      </c>
      <c r="Y36" s="1120">
        <v>44271</v>
      </c>
      <c r="Z36" s="1120">
        <v>44274</v>
      </c>
      <c r="AA36" s="1120">
        <v>44274</v>
      </c>
      <c r="AB36" s="1120">
        <v>44275</v>
      </c>
      <c r="AC36" s="980">
        <v>44276</v>
      </c>
      <c r="AD36" s="1120">
        <v>44277</v>
      </c>
      <c r="AE36" s="1120">
        <v>44277</v>
      </c>
      <c r="AF36" s="1120">
        <v>44277</v>
      </c>
      <c r="AG36" s="1120">
        <v>44278</v>
      </c>
      <c r="AH36" s="1120">
        <v>44279</v>
      </c>
      <c r="AI36" s="1120">
        <v>44279</v>
      </c>
    </row>
    <row r="37" spans="1:35" s="3" customFormat="1" ht="13.5" customHeight="1" thickBot="1" x14ac:dyDescent="0.45">
      <c r="A37" s="408" t="s">
        <v>1733</v>
      </c>
      <c r="B37" s="698" t="s">
        <v>1723</v>
      </c>
      <c r="C37" s="627">
        <v>206</v>
      </c>
      <c r="D37" s="458" t="s">
        <v>1724</v>
      </c>
      <c r="E37" s="408">
        <v>44236</v>
      </c>
      <c r="F37" s="458">
        <v>44237</v>
      </c>
      <c r="G37" s="451"/>
      <c r="H37" s="450"/>
      <c r="I37" s="210"/>
      <c r="J37" s="451"/>
      <c r="K37" s="451"/>
      <c r="L37" s="451"/>
      <c r="M37" s="1038"/>
      <c r="N37" s="1039"/>
      <c r="O37" s="1039"/>
      <c r="P37" s="1039"/>
      <c r="Q37" s="1040"/>
      <c r="R37" s="969"/>
      <c r="S37" s="972"/>
      <c r="T37" s="1044"/>
      <c r="U37" s="978"/>
      <c r="V37" s="981"/>
      <c r="W37" s="981"/>
      <c r="X37" s="980"/>
      <c r="Y37" s="1120"/>
      <c r="Z37" s="1120"/>
      <c r="AA37" s="1120"/>
      <c r="AB37" s="1122"/>
      <c r="AC37" s="980"/>
      <c r="AD37" s="1122"/>
      <c r="AE37" s="1122"/>
      <c r="AF37" s="1122"/>
      <c r="AG37" s="1122"/>
      <c r="AH37" s="1122"/>
      <c r="AI37" s="1122"/>
    </row>
    <row r="38" spans="1:35" s="3" customFormat="1" ht="13.5" customHeight="1" thickBot="1" x14ac:dyDescent="0.45">
      <c r="A38" s="429" t="s">
        <v>1736</v>
      </c>
      <c r="B38" s="413" t="s">
        <v>1718</v>
      </c>
      <c r="C38" s="229">
        <v>207</v>
      </c>
      <c r="D38" s="417" t="s">
        <v>1719</v>
      </c>
      <c r="E38" s="417">
        <v>44242</v>
      </c>
      <c r="F38" s="429">
        <v>44243</v>
      </c>
      <c r="G38" s="414" t="s">
        <v>1736</v>
      </c>
      <c r="H38" s="413" t="s">
        <v>1718</v>
      </c>
      <c r="I38" s="445">
        <v>207</v>
      </c>
      <c r="J38" s="414" t="s">
        <v>1719</v>
      </c>
      <c r="K38" s="417">
        <v>44240</v>
      </c>
      <c r="L38" s="417">
        <v>44241</v>
      </c>
      <c r="M38" s="1038"/>
      <c r="N38" s="1039"/>
      <c r="O38" s="1039"/>
      <c r="P38" s="1039"/>
      <c r="Q38" s="1040"/>
      <c r="R38" s="970"/>
      <c r="S38" s="973"/>
      <c r="T38" s="976"/>
      <c r="U38" s="979"/>
      <c r="V38" s="982"/>
      <c r="W38" s="982"/>
      <c r="X38" s="1124"/>
      <c r="Y38" s="1121"/>
      <c r="Z38" s="1121"/>
      <c r="AA38" s="1121"/>
      <c r="AB38" s="1123"/>
      <c r="AC38" s="1124"/>
      <c r="AD38" s="1123"/>
      <c r="AE38" s="1123"/>
      <c r="AF38" s="1123"/>
      <c r="AG38" s="1123"/>
      <c r="AH38" s="1123"/>
      <c r="AI38" s="1123"/>
    </row>
    <row r="39" spans="1:35" s="3" customFormat="1" ht="13.5" customHeight="1" thickBot="1" x14ac:dyDescent="0.45">
      <c r="A39" s="240" t="s">
        <v>1788</v>
      </c>
      <c r="B39" s="237" t="s">
        <v>1735</v>
      </c>
      <c r="C39" s="303">
        <v>207</v>
      </c>
      <c r="D39" s="239" t="s">
        <v>1719</v>
      </c>
      <c r="E39" s="240">
        <v>44245</v>
      </c>
      <c r="F39" s="239">
        <v>44246</v>
      </c>
      <c r="G39" s="418"/>
      <c r="H39" s="441"/>
      <c r="I39" s="448"/>
      <c r="J39" s="419"/>
      <c r="K39" s="419"/>
      <c r="L39" s="419"/>
      <c r="M39" s="1038"/>
      <c r="N39" s="1039"/>
      <c r="O39" s="1039"/>
      <c r="P39" s="1039"/>
      <c r="Q39" s="1040"/>
      <c r="R39" s="1107" t="s">
        <v>1816</v>
      </c>
      <c r="S39" s="971" t="s">
        <v>1809</v>
      </c>
      <c r="T39" s="974">
        <v>207</v>
      </c>
      <c r="U39" s="977" t="s">
        <v>1721</v>
      </c>
      <c r="V39" s="980">
        <v>44253</v>
      </c>
      <c r="W39" s="1045">
        <v>44254</v>
      </c>
      <c r="X39" s="980">
        <v>44276</v>
      </c>
      <c r="Y39" s="1120">
        <v>44278</v>
      </c>
      <c r="Z39" s="1120">
        <v>44281</v>
      </c>
      <c r="AA39" s="1120">
        <v>44281</v>
      </c>
      <c r="AB39" s="1120">
        <v>44282</v>
      </c>
      <c r="AC39" s="1120">
        <v>44283</v>
      </c>
      <c r="AD39" s="1120">
        <v>44284</v>
      </c>
      <c r="AE39" s="1120">
        <v>44284</v>
      </c>
      <c r="AF39" s="1120">
        <v>44284</v>
      </c>
      <c r="AG39" s="1120">
        <v>44285</v>
      </c>
      <c r="AH39" s="1120">
        <v>44286</v>
      </c>
      <c r="AI39" s="1120">
        <v>44286</v>
      </c>
    </row>
    <row r="40" spans="1:35" s="3" customFormat="1" ht="13.5" customHeight="1" thickBot="1" x14ac:dyDescent="0.45">
      <c r="A40" s="452" t="s">
        <v>1748</v>
      </c>
      <c r="B40" s="450" t="s">
        <v>1723</v>
      </c>
      <c r="C40" s="210">
        <v>207</v>
      </c>
      <c r="D40" s="453" t="s">
        <v>1724</v>
      </c>
      <c r="E40" s="452">
        <v>44243</v>
      </c>
      <c r="F40" s="453">
        <v>44244</v>
      </c>
      <c r="G40" s="449"/>
      <c r="H40" s="450"/>
      <c r="I40" s="455"/>
      <c r="J40" s="451"/>
      <c r="K40" s="451"/>
      <c r="L40" s="451"/>
      <c r="M40" s="1038"/>
      <c r="N40" s="1039"/>
      <c r="O40" s="1039"/>
      <c r="P40" s="1039"/>
      <c r="Q40" s="1040"/>
      <c r="R40" s="1108"/>
      <c r="S40" s="972"/>
      <c r="T40" s="1044"/>
      <c r="U40" s="978"/>
      <c r="V40" s="981"/>
      <c r="W40" s="1046"/>
      <c r="X40" s="981"/>
      <c r="Y40" s="1120"/>
      <c r="Z40" s="1120"/>
      <c r="AA40" s="1120"/>
      <c r="AB40" s="1122"/>
      <c r="AC40" s="1122"/>
      <c r="AD40" s="1122"/>
      <c r="AE40" s="1122"/>
      <c r="AF40" s="1122"/>
      <c r="AG40" s="1122"/>
      <c r="AH40" s="1122"/>
      <c r="AI40" s="1122"/>
    </row>
    <row r="41" spans="1:35" s="3" customFormat="1" ht="13.5" customHeight="1" thickBot="1" x14ac:dyDescent="0.45">
      <c r="A41" s="429" t="s">
        <v>1727</v>
      </c>
      <c r="B41" s="413" t="s">
        <v>1718</v>
      </c>
      <c r="C41" s="229">
        <v>208</v>
      </c>
      <c r="D41" s="417" t="s">
        <v>1719</v>
      </c>
      <c r="E41" s="417">
        <v>44249</v>
      </c>
      <c r="F41" s="429">
        <v>44250</v>
      </c>
      <c r="G41" s="429" t="s">
        <v>1727</v>
      </c>
      <c r="H41" s="413" t="s">
        <v>1718</v>
      </c>
      <c r="I41" s="454">
        <v>208</v>
      </c>
      <c r="J41" s="414" t="s">
        <v>1719</v>
      </c>
      <c r="K41" s="417">
        <v>44247</v>
      </c>
      <c r="L41" s="417">
        <v>44248</v>
      </c>
      <c r="M41" s="1038"/>
      <c r="N41" s="1039"/>
      <c r="O41" s="1039"/>
      <c r="P41" s="1039"/>
      <c r="Q41" s="1040"/>
      <c r="R41" s="1109"/>
      <c r="S41" s="973"/>
      <c r="T41" s="976"/>
      <c r="U41" s="979"/>
      <c r="V41" s="982"/>
      <c r="W41" s="1047"/>
      <c r="X41" s="982"/>
      <c r="Y41" s="1120"/>
      <c r="Z41" s="1120"/>
      <c r="AA41" s="1120"/>
      <c r="AB41" s="1122"/>
      <c r="AC41" s="1122"/>
      <c r="AD41" s="1122"/>
      <c r="AE41" s="1122"/>
      <c r="AF41" s="1122"/>
      <c r="AG41" s="1123"/>
      <c r="AH41" s="1122"/>
      <c r="AI41" s="1122"/>
    </row>
    <row r="42" spans="1:35" s="3" customFormat="1" ht="13.5" customHeight="1" thickBot="1" x14ac:dyDescent="0.45">
      <c r="A42" s="240" t="s">
        <v>1788</v>
      </c>
      <c r="B42" s="237" t="s">
        <v>1735</v>
      </c>
      <c r="C42" s="303">
        <v>208</v>
      </c>
      <c r="D42" s="239" t="s">
        <v>1719</v>
      </c>
      <c r="E42" s="240">
        <v>44252</v>
      </c>
      <c r="F42" s="239">
        <v>44253</v>
      </c>
      <c r="G42" s="419"/>
      <c r="H42" s="441"/>
      <c r="I42" s="446"/>
      <c r="J42" s="419"/>
      <c r="K42" s="419"/>
      <c r="L42" s="419"/>
      <c r="M42" s="1038"/>
      <c r="N42" s="1039"/>
      <c r="O42" s="1039"/>
      <c r="P42" s="1039"/>
      <c r="Q42" s="1040"/>
      <c r="R42" s="1049" t="s">
        <v>1813</v>
      </c>
      <c r="S42" s="1052" t="s">
        <v>1809</v>
      </c>
      <c r="T42" s="1055">
        <v>208</v>
      </c>
      <c r="U42" s="1058" t="s">
        <v>1721</v>
      </c>
      <c r="V42" s="1061">
        <v>44260</v>
      </c>
      <c r="W42" s="1061">
        <v>44261</v>
      </c>
      <c r="X42" s="1061">
        <v>44283</v>
      </c>
      <c r="Y42" s="1125">
        <v>44285</v>
      </c>
      <c r="Z42" s="1125">
        <v>44253</v>
      </c>
      <c r="AA42" s="1125">
        <v>44253</v>
      </c>
      <c r="AB42" s="1125">
        <v>44254</v>
      </c>
      <c r="AC42" s="1125">
        <v>44255</v>
      </c>
      <c r="AD42" s="1125">
        <v>44256</v>
      </c>
      <c r="AE42" s="1125">
        <v>44256</v>
      </c>
      <c r="AF42" s="1125">
        <v>44256</v>
      </c>
      <c r="AG42" s="1125">
        <v>44257</v>
      </c>
      <c r="AH42" s="1125">
        <v>44258</v>
      </c>
      <c r="AI42" s="1125">
        <v>44258</v>
      </c>
    </row>
    <row r="43" spans="1:35" s="3" customFormat="1" ht="13.5" customHeight="1" thickBot="1" x14ac:dyDescent="0.45">
      <c r="A43" s="452" t="s">
        <v>1722</v>
      </c>
      <c r="B43" s="450" t="s">
        <v>1723</v>
      </c>
      <c r="C43" s="210">
        <v>208</v>
      </c>
      <c r="D43" s="453" t="s">
        <v>1724</v>
      </c>
      <c r="E43" s="452">
        <v>44250</v>
      </c>
      <c r="F43" s="453">
        <v>44251</v>
      </c>
      <c r="G43" s="451"/>
      <c r="H43" s="450"/>
      <c r="I43" s="210"/>
      <c r="J43" s="451"/>
      <c r="K43" s="451"/>
      <c r="L43" s="451"/>
      <c r="M43" s="1038"/>
      <c r="N43" s="1039"/>
      <c r="O43" s="1039"/>
      <c r="P43" s="1039"/>
      <c r="Q43" s="1040"/>
      <c r="R43" s="1050"/>
      <c r="S43" s="1053"/>
      <c r="T43" s="1056"/>
      <c r="U43" s="1059"/>
      <c r="V43" s="1062"/>
      <c r="W43" s="1062"/>
      <c r="X43" s="1062"/>
      <c r="Y43" s="1125"/>
      <c r="Z43" s="1125"/>
      <c r="AA43" s="1125"/>
      <c r="AB43" s="1126"/>
      <c r="AC43" s="1126"/>
      <c r="AD43" s="1126"/>
      <c r="AE43" s="1126"/>
      <c r="AF43" s="1126"/>
      <c r="AG43" s="1126"/>
      <c r="AH43" s="1126"/>
      <c r="AI43" s="1126"/>
    </row>
    <row r="44" spans="1:35" s="3" customFormat="1" ht="14.25" customHeight="1" thickBot="1" x14ac:dyDescent="0.45">
      <c r="A44" s="429" t="s">
        <v>1717</v>
      </c>
      <c r="B44" s="413" t="s">
        <v>1718</v>
      </c>
      <c r="C44" s="229">
        <v>209</v>
      </c>
      <c r="D44" s="417" t="s">
        <v>1719</v>
      </c>
      <c r="E44" s="417">
        <v>44256</v>
      </c>
      <c r="F44" s="429">
        <v>44257</v>
      </c>
      <c r="G44" s="414" t="s">
        <v>1717</v>
      </c>
      <c r="H44" s="413" t="s">
        <v>1718</v>
      </c>
      <c r="I44" s="454">
        <v>209</v>
      </c>
      <c r="J44" s="414" t="s">
        <v>1719</v>
      </c>
      <c r="K44" s="417">
        <v>44254</v>
      </c>
      <c r="L44" s="417">
        <v>44255</v>
      </c>
      <c r="M44" s="1038"/>
      <c r="N44" s="1039"/>
      <c r="O44" s="1039"/>
      <c r="P44" s="1039"/>
      <c r="Q44" s="1040"/>
      <c r="R44" s="1051"/>
      <c r="S44" s="1054"/>
      <c r="T44" s="1057"/>
      <c r="U44" s="1060"/>
      <c r="V44" s="1063"/>
      <c r="W44" s="1063"/>
      <c r="X44" s="1063"/>
      <c r="Y44" s="1125"/>
      <c r="Z44" s="1125"/>
      <c r="AA44" s="1125"/>
      <c r="AB44" s="1126"/>
      <c r="AC44" s="1126"/>
      <c r="AD44" s="1126"/>
      <c r="AE44" s="1126"/>
      <c r="AF44" s="1126"/>
      <c r="AG44" s="1127"/>
      <c r="AH44" s="1126"/>
      <c r="AI44" s="1126"/>
    </row>
    <row r="45" spans="1:35" s="3" customFormat="1" ht="14.25" customHeight="1" thickBot="1" x14ac:dyDescent="0.45">
      <c r="A45" s="240" t="s">
        <v>1788</v>
      </c>
      <c r="B45" s="237" t="s">
        <v>1735</v>
      </c>
      <c r="C45" s="303">
        <v>209</v>
      </c>
      <c r="D45" s="239" t="s">
        <v>1719</v>
      </c>
      <c r="E45" s="240">
        <v>44259</v>
      </c>
      <c r="F45" s="239">
        <v>44260</v>
      </c>
      <c r="G45" s="419"/>
      <c r="H45" s="441"/>
      <c r="I45" s="448"/>
      <c r="J45" s="419"/>
      <c r="K45" s="419"/>
      <c r="L45" s="419"/>
      <c r="M45" s="1038"/>
      <c r="N45" s="1039"/>
      <c r="O45" s="1039"/>
      <c r="P45" s="1039"/>
      <c r="Q45" s="1040"/>
      <c r="R45" s="1110" t="s">
        <v>1815</v>
      </c>
      <c r="S45" s="1052" t="s">
        <v>1809</v>
      </c>
      <c r="T45" s="1055">
        <v>209</v>
      </c>
      <c r="U45" s="1058" t="s">
        <v>1721</v>
      </c>
      <c r="V45" s="1061">
        <v>44267</v>
      </c>
      <c r="W45" s="1061">
        <v>44268</v>
      </c>
      <c r="X45" s="1061">
        <v>44290</v>
      </c>
      <c r="Y45" s="1125">
        <v>44292</v>
      </c>
      <c r="Z45" s="1125">
        <v>44260</v>
      </c>
      <c r="AA45" s="1125">
        <v>44260</v>
      </c>
      <c r="AB45" s="1125">
        <v>44261</v>
      </c>
      <c r="AC45" s="1125">
        <v>44262</v>
      </c>
      <c r="AD45" s="1125">
        <v>44263</v>
      </c>
      <c r="AE45" s="1125">
        <v>44263</v>
      </c>
      <c r="AF45" s="1125">
        <v>44263</v>
      </c>
      <c r="AG45" s="1125">
        <v>44264</v>
      </c>
      <c r="AH45" s="1125">
        <v>44265</v>
      </c>
      <c r="AI45" s="1125">
        <v>44265</v>
      </c>
    </row>
    <row r="46" spans="1:35" s="3" customFormat="1" ht="14.25" customHeight="1" thickBot="1" x14ac:dyDescent="0.45">
      <c r="A46" s="452" t="s">
        <v>1729</v>
      </c>
      <c r="B46" s="450" t="s">
        <v>1723</v>
      </c>
      <c r="C46" s="210">
        <v>209</v>
      </c>
      <c r="D46" s="453" t="s">
        <v>1724</v>
      </c>
      <c r="E46" s="452">
        <v>44257</v>
      </c>
      <c r="F46" s="453">
        <v>44258</v>
      </c>
      <c r="G46" s="451"/>
      <c r="H46" s="450"/>
      <c r="I46" s="455"/>
      <c r="J46" s="451"/>
      <c r="K46" s="451"/>
      <c r="L46" s="451"/>
      <c r="M46" s="1038"/>
      <c r="N46" s="1039"/>
      <c r="O46" s="1039"/>
      <c r="P46" s="1039"/>
      <c r="Q46" s="1040"/>
      <c r="R46" s="1111"/>
      <c r="S46" s="1053"/>
      <c r="T46" s="1056"/>
      <c r="U46" s="1059"/>
      <c r="V46" s="1062"/>
      <c r="W46" s="1062"/>
      <c r="X46" s="1062"/>
      <c r="Y46" s="1125"/>
      <c r="Z46" s="1125"/>
      <c r="AA46" s="1125"/>
      <c r="AB46" s="1126"/>
      <c r="AC46" s="1126"/>
      <c r="AD46" s="1126"/>
      <c r="AE46" s="1126"/>
      <c r="AF46" s="1126"/>
      <c r="AG46" s="1126"/>
      <c r="AH46" s="1126"/>
      <c r="AI46" s="1126"/>
    </row>
    <row r="47" spans="1:35" s="3" customFormat="1" ht="14.25" customHeight="1" thickBot="1" x14ac:dyDescent="0.45">
      <c r="A47" s="429" t="s">
        <v>1731</v>
      </c>
      <c r="B47" s="413" t="s">
        <v>1718</v>
      </c>
      <c r="C47" s="229">
        <v>210</v>
      </c>
      <c r="D47" s="417" t="s">
        <v>1719</v>
      </c>
      <c r="E47" s="417">
        <v>44263</v>
      </c>
      <c r="F47" s="429">
        <v>44264</v>
      </c>
      <c r="G47" s="414" t="s">
        <v>1731</v>
      </c>
      <c r="H47" s="413" t="s">
        <v>1718</v>
      </c>
      <c r="I47" s="445">
        <v>210</v>
      </c>
      <c r="J47" s="414" t="s">
        <v>1719</v>
      </c>
      <c r="K47" s="417">
        <v>44261</v>
      </c>
      <c r="L47" s="417">
        <v>44262</v>
      </c>
      <c r="M47" s="1038"/>
      <c r="N47" s="1039"/>
      <c r="O47" s="1039"/>
      <c r="P47" s="1039"/>
      <c r="Q47" s="1040"/>
      <c r="R47" s="1112"/>
      <c r="S47" s="1054"/>
      <c r="T47" s="1057"/>
      <c r="U47" s="1060"/>
      <c r="V47" s="1063"/>
      <c r="W47" s="1063"/>
      <c r="X47" s="1063"/>
      <c r="Y47" s="1125"/>
      <c r="Z47" s="1125"/>
      <c r="AA47" s="1125"/>
      <c r="AB47" s="1126"/>
      <c r="AC47" s="1126"/>
      <c r="AD47" s="1126"/>
      <c r="AE47" s="1126"/>
      <c r="AF47" s="1126"/>
      <c r="AG47" s="1127"/>
      <c r="AH47" s="1126"/>
      <c r="AI47" s="1126"/>
    </row>
    <row r="48" spans="1:35" s="3" customFormat="1" ht="14.25" customHeight="1" thickBot="1" x14ac:dyDescent="0.45">
      <c r="A48" s="240" t="s">
        <v>1793</v>
      </c>
      <c r="B48" s="237" t="s">
        <v>1735</v>
      </c>
      <c r="C48" s="303">
        <v>210</v>
      </c>
      <c r="D48" s="239" t="s">
        <v>1719</v>
      </c>
      <c r="E48" s="240">
        <v>44266</v>
      </c>
      <c r="F48" s="239">
        <v>44267</v>
      </c>
      <c r="G48" s="419"/>
      <c r="H48" s="441"/>
      <c r="I48" s="446"/>
      <c r="J48" s="419"/>
      <c r="K48" s="419"/>
      <c r="L48" s="419"/>
      <c r="M48" s="1038"/>
      <c r="N48" s="1039"/>
      <c r="O48" s="1039"/>
      <c r="P48" s="1039"/>
      <c r="Q48" s="1040"/>
      <c r="R48" s="968" t="s">
        <v>1817</v>
      </c>
      <c r="S48" s="971" t="s">
        <v>1809</v>
      </c>
      <c r="T48" s="974">
        <v>210</v>
      </c>
      <c r="U48" s="977" t="s">
        <v>1721</v>
      </c>
      <c r="V48" s="980">
        <v>44274</v>
      </c>
      <c r="W48" s="980">
        <v>44275</v>
      </c>
      <c r="X48" s="980">
        <v>44297</v>
      </c>
      <c r="Y48" s="1120">
        <v>44299</v>
      </c>
      <c r="Z48" s="1120">
        <v>44302</v>
      </c>
      <c r="AA48" s="1120">
        <v>44302</v>
      </c>
      <c r="AB48" s="1120">
        <v>44303</v>
      </c>
      <c r="AC48" s="980">
        <v>44304</v>
      </c>
      <c r="AD48" s="1120">
        <v>44305</v>
      </c>
      <c r="AE48" s="1120">
        <v>44305</v>
      </c>
      <c r="AF48" s="1120">
        <v>44305</v>
      </c>
      <c r="AG48" s="1120">
        <v>44306</v>
      </c>
      <c r="AH48" s="1120">
        <v>44307</v>
      </c>
      <c r="AI48" s="1120">
        <v>44307</v>
      </c>
    </row>
    <row r="49" spans="1:35" s="3" customFormat="1" ht="14.25" customHeight="1" thickBot="1" x14ac:dyDescent="0.45">
      <c r="A49" s="452" t="s">
        <v>1733</v>
      </c>
      <c r="B49" s="450" t="s">
        <v>1723</v>
      </c>
      <c r="C49" s="210">
        <v>210</v>
      </c>
      <c r="D49" s="453" t="s">
        <v>1724</v>
      </c>
      <c r="E49" s="452">
        <v>44264</v>
      </c>
      <c r="F49" s="453">
        <v>44265</v>
      </c>
      <c r="G49" s="451"/>
      <c r="H49" s="450"/>
      <c r="I49" s="210"/>
      <c r="J49" s="451"/>
      <c r="K49" s="451"/>
      <c r="L49" s="451"/>
      <c r="M49" s="1038"/>
      <c r="N49" s="1039"/>
      <c r="O49" s="1039"/>
      <c r="P49" s="1039"/>
      <c r="Q49" s="1040"/>
      <c r="R49" s="969"/>
      <c r="S49" s="972"/>
      <c r="T49" s="1044"/>
      <c r="U49" s="978"/>
      <c r="V49" s="981"/>
      <c r="W49" s="981"/>
      <c r="X49" s="981"/>
      <c r="Y49" s="1120"/>
      <c r="Z49" s="1120"/>
      <c r="AA49" s="1120"/>
      <c r="AB49" s="1122"/>
      <c r="AC49" s="980"/>
      <c r="AD49" s="1122"/>
      <c r="AE49" s="1122"/>
      <c r="AF49" s="1122"/>
      <c r="AG49" s="1122"/>
      <c r="AH49" s="1122"/>
      <c r="AI49" s="1122"/>
    </row>
    <row r="50" spans="1:35" s="3" customFormat="1" ht="14.25" customHeight="1" thickBot="1" x14ac:dyDescent="0.45">
      <c r="A50" s="429" t="s">
        <v>1736</v>
      </c>
      <c r="B50" s="413" t="s">
        <v>1718</v>
      </c>
      <c r="C50" s="229">
        <v>211</v>
      </c>
      <c r="D50" s="417" t="s">
        <v>1719</v>
      </c>
      <c r="E50" s="417">
        <v>44270</v>
      </c>
      <c r="F50" s="429">
        <v>44271</v>
      </c>
      <c r="G50" s="414" t="s">
        <v>1736</v>
      </c>
      <c r="H50" s="413" t="s">
        <v>1718</v>
      </c>
      <c r="I50" s="445">
        <v>211</v>
      </c>
      <c r="J50" s="414" t="s">
        <v>1719</v>
      </c>
      <c r="K50" s="417">
        <v>44268</v>
      </c>
      <c r="L50" s="417">
        <v>44269</v>
      </c>
      <c r="M50" s="1041"/>
      <c r="N50" s="1042"/>
      <c r="O50" s="1042"/>
      <c r="P50" s="1042"/>
      <c r="Q50" s="1043"/>
      <c r="R50" s="970"/>
      <c r="S50" s="973"/>
      <c r="T50" s="976"/>
      <c r="U50" s="979"/>
      <c r="V50" s="982"/>
      <c r="W50" s="982"/>
      <c r="X50" s="982"/>
      <c r="Y50" s="1121"/>
      <c r="Z50" s="1121"/>
      <c r="AA50" s="1121"/>
      <c r="AB50" s="1123"/>
      <c r="AC50" s="1124"/>
      <c r="AD50" s="1123"/>
      <c r="AE50" s="1123"/>
      <c r="AF50" s="1123"/>
      <c r="AG50" s="1123"/>
      <c r="AH50" s="1123"/>
      <c r="AI50" s="1123"/>
    </row>
    <row r="51" spans="1:35" s="16" customFormat="1" ht="14.25" customHeight="1" x14ac:dyDescent="0.4">
      <c r="A51" s="14"/>
      <c r="B51" s="14"/>
      <c r="C51" s="14"/>
      <c r="D51" s="14"/>
      <c r="E51" s="14"/>
      <c r="F51" s="14"/>
      <c r="G51" s="14"/>
      <c r="H51" s="14"/>
      <c r="I51" s="14"/>
      <c r="J51" s="14"/>
      <c r="K51" s="13"/>
      <c r="L51" s="13"/>
      <c r="M51" s="13"/>
      <c r="N51" s="13"/>
      <c r="O51" s="13"/>
      <c r="P51" s="13"/>
      <c r="Q51" s="13"/>
      <c r="R51" s="3"/>
      <c r="S51" s="378"/>
      <c r="T51" s="13"/>
      <c r="U51" s="550"/>
      <c r="V51" s="3"/>
      <c r="W51" s="377"/>
      <c r="X51" s="3"/>
    </row>
    <row r="52" spans="1:35" s="16" customFormat="1" ht="14.25" customHeight="1" x14ac:dyDescent="0.4">
      <c r="A52" s="16" t="s">
        <v>1754</v>
      </c>
      <c r="B52" s="3"/>
      <c r="C52" s="3"/>
      <c r="D52" s="3"/>
      <c r="E52" s="3"/>
      <c r="F52" s="3"/>
      <c r="G52" s="3"/>
      <c r="H52" s="3"/>
      <c r="I52" s="3"/>
      <c r="K52" s="3"/>
      <c r="L52" s="3"/>
      <c r="M52" s="3"/>
      <c r="N52" s="3"/>
      <c r="O52" s="3"/>
      <c r="P52" s="3"/>
      <c r="Q52" s="3"/>
      <c r="R52" s="13"/>
      <c r="S52" s="377"/>
      <c r="T52" s="13"/>
      <c r="U52" s="13"/>
      <c r="V52" s="3"/>
      <c r="W52" s="376"/>
      <c r="X52" s="3"/>
    </row>
    <row r="53" spans="1:35" s="16" customFormat="1" ht="14.25" customHeight="1" x14ac:dyDescent="0.4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13"/>
      <c r="S53" s="376"/>
      <c r="T53" s="13"/>
      <c r="U53" s="3"/>
      <c r="V53" s="3"/>
      <c r="W53" s="378"/>
      <c r="X53" s="3"/>
    </row>
    <row r="54" spans="1:35" s="16" customFormat="1" ht="14.25" customHeight="1" x14ac:dyDescent="0.4">
      <c r="A54" s="16" t="s">
        <v>1755</v>
      </c>
      <c r="D54" s="15" t="s">
        <v>1756</v>
      </c>
      <c r="E54" s="3"/>
      <c r="F54" s="3"/>
      <c r="G54" s="3"/>
      <c r="H54" s="3"/>
      <c r="I54" s="3"/>
      <c r="R54" s="3"/>
      <c r="S54" s="3"/>
      <c r="T54" s="13"/>
      <c r="U54" s="3"/>
      <c r="V54" s="3"/>
      <c r="W54" s="378"/>
      <c r="X54" s="3"/>
    </row>
    <row r="55" spans="1:35" ht="14.25" customHeight="1" x14ac:dyDescent="0.4">
      <c r="A55" s="16" t="s">
        <v>1757</v>
      </c>
      <c r="B55" s="16"/>
      <c r="C55" s="16"/>
      <c r="D55" s="1033" t="s">
        <v>1758</v>
      </c>
      <c r="E55" s="1034"/>
      <c r="F55" s="1034"/>
      <c r="G55" s="3"/>
      <c r="H55" s="3"/>
      <c r="I55" s="3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3"/>
      <c r="U55" s="3"/>
      <c r="V55" s="3"/>
      <c r="W55" s="378"/>
      <c r="X55" s="3"/>
    </row>
    <row r="56" spans="1:35" ht="14.25" customHeight="1" x14ac:dyDescent="0.4">
      <c r="A56" s="16"/>
      <c r="B56" s="16"/>
      <c r="C56" s="16"/>
      <c r="D56" s="3"/>
      <c r="E56" s="3"/>
      <c r="F56" s="3"/>
      <c r="G56" s="3"/>
      <c r="H56" s="3"/>
      <c r="I56" s="3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3"/>
      <c r="V56" s="16"/>
      <c r="W56" s="378"/>
      <c r="X56" s="16"/>
    </row>
    <row r="57" spans="1:35" ht="14.25" customHeight="1" x14ac:dyDescent="0.4">
      <c r="A57" s="14" t="s">
        <v>1759</v>
      </c>
      <c r="B57" s="13"/>
      <c r="C57" s="13"/>
      <c r="D57" s="13"/>
      <c r="E57" s="14"/>
      <c r="F57" s="13"/>
      <c r="G57" s="14" t="s">
        <v>1760</v>
      </c>
      <c r="H57" s="13"/>
      <c r="I57" s="13"/>
      <c r="J57" s="14"/>
      <c r="K57" s="13"/>
      <c r="L57" s="13"/>
      <c r="M57" s="14" t="s">
        <v>1761</v>
      </c>
      <c r="N57" s="13"/>
      <c r="O57" s="13"/>
      <c r="P57" s="13"/>
      <c r="Q57" s="13"/>
      <c r="R57" s="16"/>
      <c r="S57" s="16"/>
      <c r="T57" s="16"/>
      <c r="U57" s="3"/>
      <c r="V57" s="16"/>
      <c r="W57" s="378"/>
      <c r="X57" s="16"/>
    </row>
    <row r="58" spans="1:35" ht="14.25" customHeight="1" x14ac:dyDescent="0.4">
      <c r="A58" s="14" t="s">
        <v>1762</v>
      </c>
      <c r="B58" s="13"/>
      <c r="C58" s="13"/>
      <c r="D58" s="13"/>
      <c r="E58" s="14"/>
      <c r="F58" s="13"/>
      <c r="G58" s="14" t="s">
        <v>1763</v>
      </c>
      <c r="H58" s="13"/>
      <c r="I58" s="13"/>
      <c r="J58" s="14"/>
      <c r="K58" s="13"/>
      <c r="L58" s="13"/>
      <c r="M58" s="14" t="s">
        <v>1764</v>
      </c>
      <c r="N58" s="13"/>
      <c r="O58" s="13"/>
      <c r="P58" s="13"/>
      <c r="Q58" s="13"/>
      <c r="R58" s="16"/>
      <c r="S58" s="16"/>
      <c r="T58" s="16"/>
      <c r="U58" s="3"/>
      <c r="V58" s="16"/>
      <c r="W58" s="378"/>
      <c r="X58" s="16"/>
    </row>
    <row r="59" spans="1:35" ht="14.25" customHeight="1" x14ac:dyDescent="0.4">
      <c r="A59" s="13" t="s">
        <v>1765</v>
      </c>
      <c r="B59" s="13"/>
      <c r="C59" s="13"/>
      <c r="D59" s="13"/>
      <c r="E59" s="5"/>
      <c r="F59" s="5"/>
      <c r="G59" s="1048" t="s">
        <v>1766</v>
      </c>
      <c r="H59" s="1048"/>
      <c r="I59" s="1048"/>
      <c r="J59" s="1048"/>
      <c r="K59" s="1048"/>
      <c r="L59" s="13"/>
      <c r="M59" s="13"/>
      <c r="N59" s="13"/>
      <c r="O59" s="13"/>
      <c r="P59" s="13"/>
      <c r="Q59" s="13"/>
      <c r="T59" s="16"/>
      <c r="U59" s="3"/>
      <c r="V59" s="16"/>
      <c r="W59" s="378"/>
      <c r="X59" s="16"/>
    </row>
    <row r="60" spans="1:35" ht="14.25" customHeight="1" x14ac:dyDescent="0.4">
      <c r="A60" s="13" t="s">
        <v>1767</v>
      </c>
      <c r="B60" s="13"/>
      <c r="C60" s="13"/>
      <c r="D60" s="13"/>
      <c r="E60" s="5"/>
      <c r="F60" s="5"/>
      <c r="G60" s="1048" t="s">
        <v>1768</v>
      </c>
      <c r="H60" s="1048"/>
      <c r="I60" s="1048"/>
      <c r="J60" s="1048"/>
      <c r="K60" s="1048"/>
      <c r="L60" s="13"/>
      <c r="M60" s="14" t="s">
        <v>1769</v>
      </c>
      <c r="N60" s="13"/>
      <c r="O60" s="13"/>
      <c r="P60" s="13"/>
      <c r="Q60" s="13"/>
    </row>
    <row r="61" spans="1:35" ht="14.25" customHeight="1" x14ac:dyDescent="0.45">
      <c r="A61" s="13" t="s">
        <v>1770</v>
      </c>
      <c r="B61" s="13"/>
      <c r="C61" s="13"/>
      <c r="D61" s="13"/>
      <c r="E61" s="13"/>
      <c r="F61" s="13"/>
      <c r="G61" s="13" t="s">
        <v>1771</v>
      </c>
      <c r="H61" s="13"/>
      <c r="I61" s="13"/>
      <c r="J61" s="13"/>
      <c r="K61" s="13"/>
      <c r="L61" s="13"/>
      <c r="M61" s="27" t="s">
        <v>1772</v>
      </c>
      <c r="N61" s="13"/>
      <c r="O61" s="13"/>
      <c r="P61" s="13"/>
      <c r="Q61" s="13"/>
    </row>
  </sheetData>
  <mergeCells count="266">
    <mergeCell ref="W24:W26"/>
    <mergeCell ref="X24:X26"/>
    <mergeCell ref="AE18:AE20"/>
    <mergeCell ref="AF18:AF20"/>
    <mergeCell ref="AG18:AG20"/>
    <mergeCell ref="AH18:AH20"/>
    <mergeCell ref="R30:R32"/>
    <mergeCell ref="AB30:AB32"/>
    <mergeCell ref="AC30:AC32"/>
    <mergeCell ref="AD30:AD32"/>
    <mergeCell ref="T30:T32"/>
    <mergeCell ref="U30:U32"/>
    <mergeCell ref="V30:V32"/>
    <mergeCell ref="W30:W32"/>
    <mergeCell ref="X30:X32"/>
    <mergeCell ref="Y30:Y32"/>
    <mergeCell ref="Z30:Z32"/>
    <mergeCell ref="AA30:AA32"/>
    <mergeCell ref="AH24:AH26"/>
    <mergeCell ref="AD24:AD26"/>
    <mergeCell ref="AE24:AE26"/>
    <mergeCell ref="AF24:AF26"/>
    <mergeCell ref="AG24:AG26"/>
    <mergeCell ref="T24:T26"/>
    <mergeCell ref="AI9:AI11"/>
    <mergeCell ref="B10:C10"/>
    <mergeCell ref="H10:J10"/>
    <mergeCell ref="N10:O10"/>
    <mergeCell ref="B11:C11"/>
    <mergeCell ref="H11:J11"/>
    <mergeCell ref="N11:O11"/>
    <mergeCell ref="R15:R17"/>
    <mergeCell ref="AD18:AD20"/>
    <mergeCell ref="AE12:AE14"/>
    <mergeCell ref="AB9:AB11"/>
    <mergeCell ref="AF9:AF11"/>
    <mergeCell ref="AC9:AC11"/>
    <mergeCell ref="Z9:Z11"/>
    <mergeCell ref="AD9:AD11"/>
    <mergeCell ref="AA9:AA11"/>
    <mergeCell ref="AF12:AF14"/>
    <mergeCell ref="X9:X11"/>
    <mergeCell ref="Y9:Y11"/>
    <mergeCell ref="Z12:Z14"/>
    <mergeCell ref="AA12:AA14"/>
    <mergeCell ref="AB12:AB14"/>
    <mergeCell ref="G9:L9"/>
    <mergeCell ref="M9:Q9"/>
    <mergeCell ref="R9:R11"/>
    <mergeCell ref="S9:U11"/>
    <mergeCell ref="V9:V11"/>
    <mergeCell ref="W9:W11"/>
    <mergeCell ref="AE9:AE11"/>
    <mergeCell ref="M12:Q50"/>
    <mergeCell ref="R12:R14"/>
    <mergeCell ref="W18:W20"/>
    <mergeCell ref="X18:X20"/>
    <mergeCell ref="Y18:Y20"/>
    <mergeCell ref="R24:R26"/>
    <mergeCell ref="S24:S26"/>
    <mergeCell ref="T45:T47"/>
    <mergeCell ref="U45:U47"/>
    <mergeCell ref="V45:V47"/>
    <mergeCell ref="W45:W47"/>
    <mergeCell ref="X45:X47"/>
    <mergeCell ref="Y45:Y47"/>
    <mergeCell ref="R42:R44"/>
    <mergeCell ref="S42:S44"/>
    <mergeCell ref="U24:U26"/>
    <mergeCell ref="V24:V26"/>
    <mergeCell ref="AE30:AE32"/>
    <mergeCell ref="AC18:AC20"/>
    <mergeCell ref="AG9:AG11"/>
    <mergeCell ref="AH9:AH11"/>
    <mergeCell ref="AB15:AB17"/>
    <mergeCell ref="AC15:AC17"/>
    <mergeCell ref="AD15:AD17"/>
    <mergeCell ref="AE15:AE17"/>
    <mergeCell ref="AF15:AF17"/>
    <mergeCell ref="AG15:AG17"/>
    <mergeCell ref="AH15:AH17"/>
    <mergeCell ref="AC12:AC14"/>
    <mergeCell ref="AD12:AD14"/>
    <mergeCell ref="AI15:AI17"/>
    <mergeCell ref="S12:S14"/>
    <mergeCell ref="T12:T14"/>
    <mergeCell ref="U12:U14"/>
    <mergeCell ref="S15:S17"/>
    <mergeCell ref="T15:T17"/>
    <mergeCell ref="U15:U17"/>
    <mergeCell ref="V15:V17"/>
    <mergeCell ref="W15:W17"/>
    <mergeCell ref="X15:X17"/>
    <mergeCell ref="Y15:Y17"/>
    <mergeCell ref="Z15:Z17"/>
    <mergeCell ref="AA15:AA17"/>
    <mergeCell ref="V12:V14"/>
    <mergeCell ref="W12:W14"/>
    <mergeCell ref="X12:X14"/>
    <mergeCell ref="Y12:Y14"/>
    <mergeCell ref="AG12:AG14"/>
    <mergeCell ref="AH12:AH14"/>
    <mergeCell ref="AI12:AI14"/>
    <mergeCell ref="AI18:AI20"/>
    <mergeCell ref="R21:R23"/>
    <mergeCell ref="S21:S23"/>
    <mergeCell ref="T21:T23"/>
    <mergeCell ref="U21:U23"/>
    <mergeCell ref="V21:V23"/>
    <mergeCell ref="W21:W23"/>
    <mergeCell ref="X21:X23"/>
    <mergeCell ref="Y21:Y23"/>
    <mergeCell ref="Z21:Z23"/>
    <mergeCell ref="AA21:AA23"/>
    <mergeCell ref="AB21:AB23"/>
    <mergeCell ref="AC21:AC23"/>
    <mergeCell ref="AD21:AD23"/>
    <mergeCell ref="AE21:AE23"/>
    <mergeCell ref="AF21:AF23"/>
    <mergeCell ref="AG21:AG23"/>
    <mergeCell ref="AH21:AH23"/>
    <mergeCell ref="AI21:AI23"/>
    <mergeCell ref="R18:R20"/>
    <mergeCell ref="S18:S20"/>
    <mergeCell ref="T18:T20"/>
    <mergeCell ref="U18:U20"/>
    <mergeCell ref="V18:V20"/>
    <mergeCell ref="AI24:AI26"/>
    <mergeCell ref="R27:R29"/>
    <mergeCell ref="S27:S29"/>
    <mergeCell ref="T27:T29"/>
    <mergeCell ref="U27:U29"/>
    <mergeCell ref="V27:V29"/>
    <mergeCell ref="W27:W29"/>
    <mergeCell ref="X27:X29"/>
    <mergeCell ref="Y27:Y29"/>
    <mergeCell ref="Z27:Z29"/>
    <mergeCell ref="AA27:AA29"/>
    <mergeCell ref="AB27:AB29"/>
    <mergeCell ref="AC27:AC29"/>
    <mergeCell ref="AD27:AD29"/>
    <mergeCell ref="AE27:AE29"/>
    <mergeCell ref="AF27:AF29"/>
    <mergeCell ref="AG27:AG29"/>
    <mergeCell ref="AH27:AH29"/>
    <mergeCell ref="AI27:AI29"/>
    <mergeCell ref="Y24:Y26"/>
    <mergeCell ref="Z24:Z26"/>
    <mergeCell ref="AA24:AA26"/>
    <mergeCell ref="AB24:AB26"/>
    <mergeCell ref="AC24:AC26"/>
    <mergeCell ref="AF30:AF32"/>
    <mergeCell ref="AG30:AG32"/>
    <mergeCell ref="AH30:AH32"/>
    <mergeCell ref="AI30:AI32"/>
    <mergeCell ref="R33:R35"/>
    <mergeCell ref="S33:S35"/>
    <mergeCell ref="T33:T35"/>
    <mergeCell ref="U33:U35"/>
    <mergeCell ref="V33:V35"/>
    <mergeCell ref="W33:W35"/>
    <mergeCell ref="X33:X35"/>
    <mergeCell ref="Y33:Y35"/>
    <mergeCell ref="Z33:Z35"/>
    <mergeCell ref="AA33:AA35"/>
    <mergeCell ref="AB33:AB35"/>
    <mergeCell ref="AC33:AC35"/>
    <mergeCell ref="AD33:AD35"/>
    <mergeCell ref="AE33:AE35"/>
    <mergeCell ref="AF33:AF35"/>
    <mergeCell ref="AG33:AG35"/>
    <mergeCell ref="AH33:AH35"/>
    <mergeCell ref="AI33:AI35"/>
    <mergeCell ref="S30:S32"/>
    <mergeCell ref="AH45:AH47"/>
    <mergeCell ref="AI45:AI47"/>
    <mergeCell ref="AG48:AG50"/>
    <mergeCell ref="AH48:AH50"/>
    <mergeCell ref="AI48:AI50"/>
    <mergeCell ref="R48:R50"/>
    <mergeCell ref="S48:S50"/>
    <mergeCell ref="T48:T50"/>
    <mergeCell ref="U48:U50"/>
    <mergeCell ref="V48:V50"/>
    <mergeCell ref="W48:W50"/>
    <mergeCell ref="X48:X50"/>
    <mergeCell ref="Y48:Y50"/>
    <mergeCell ref="Z48:Z50"/>
    <mergeCell ref="D55:F55"/>
    <mergeCell ref="G59:K59"/>
    <mergeCell ref="AA45:AA47"/>
    <mergeCell ref="AB45:AB47"/>
    <mergeCell ref="AC45:AC47"/>
    <mergeCell ref="AD45:AD47"/>
    <mergeCell ref="AE45:AE47"/>
    <mergeCell ref="AF45:AF47"/>
    <mergeCell ref="AG45:AG47"/>
    <mergeCell ref="G60:K60"/>
    <mergeCell ref="AA48:AA50"/>
    <mergeCell ref="AB48:AB50"/>
    <mergeCell ref="AC48:AC50"/>
    <mergeCell ref="AD48:AD50"/>
    <mergeCell ref="AE48:AE50"/>
    <mergeCell ref="AF48:AF50"/>
    <mergeCell ref="Z45:Z47"/>
    <mergeCell ref="AA42:AA44"/>
    <mergeCell ref="AB42:AB44"/>
    <mergeCell ref="AC42:AC44"/>
    <mergeCell ref="AD42:AD44"/>
    <mergeCell ref="AE42:AE44"/>
    <mergeCell ref="AF42:AF44"/>
    <mergeCell ref="R45:R47"/>
    <mergeCell ref="S45:S47"/>
    <mergeCell ref="T42:T44"/>
    <mergeCell ref="U42:U44"/>
    <mergeCell ref="V42:V44"/>
    <mergeCell ref="W42:W44"/>
    <mergeCell ref="X42:X44"/>
    <mergeCell ref="AG42:AG44"/>
    <mergeCell ref="AH42:AH44"/>
    <mergeCell ref="AI42:AI44"/>
    <mergeCell ref="Y42:Y44"/>
    <mergeCell ref="Z42:Z44"/>
    <mergeCell ref="AA39:AA41"/>
    <mergeCell ref="AB39:AB41"/>
    <mergeCell ref="AC39:AC41"/>
    <mergeCell ref="AD39:AD41"/>
    <mergeCell ref="AE39:AE41"/>
    <mergeCell ref="AF39:AF41"/>
    <mergeCell ref="AG39:AG41"/>
    <mergeCell ref="AH39:AH41"/>
    <mergeCell ref="AI39:AI41"/>
    <mergeCell ref="AI36:AI38"/>
    <mergeCell ref="R39:R41"/>
    <mergeCell ref="S39:S41"/>
    <mergeCell ref="T39:T41"/>
    <mergeCell ref="U39:U41"/>
    <mergeCell ref="V39:V41"/>
    <mergeCell ref="W39:W41"/>
    <mergeCell ref="X39:X41"/>
    <mergeCell ref="Y39:Y41"/>
    <mergeCell ref="Z39:Z41"/>
    <mergeCell ref="A8:Q8"/>
    <mergeCell ref="V8:W8"/>
    <mergeCell ref="Y8:AI8"/>
    <mergeCell ref="A9:F9"/>
    <mergeCell ref="Z18:Z20"/>
    <mergeCell ref="AA18:AA20"/>
    <mergeCell ref="AB18:AB20"/>
    <mergeCell ref="R36:R38"/>
    <mergeCell ref="S36:S38"/>
    <mergeCell ref="T36:T38"/>
    <mergeCell ref="U36:U38"/>
    <mergeCell ref="V36:V38"/>
    <mergeCell ref="W36:W38"/>
    <mergeCell ref="X36:X38"/>
    <mergeCell ref="Y36:Y38"/>
    <mergeCell ref="Z36:Z38"/>
    <mergeCell ref="AA36:AA38"/>
    <mergeCell ref="AB36:AB38"/>
    <mergeCell ref="AC36:AC38"/>
    <mergeCell ref="AD36:AD38"/>
    <mergeCell ref="AE36:AE38"/>
    <mergeCell ref="AF36:AF38"/>
    <mergeCell ref="AG36:AG38"/>
    <mergeCell ref="AH36:AH38"/>
  </mergeCells>
  <hyperlinks>
    <hyperlink ref="M61" r:id="rId1" xr:uid="{2156B333-E28E-4E9F-A5C7-1853233480AF}"/>
  </hyperlinks>
  <pageMargins left="0.7" right="0.7" top="0.75" bottom="0.75" header="0.3" footer="0.3"/>
  <pageSetup paperSize="9" orientation="portrait" verticalDpi="0" r:id="rId2"/>
  <headerFooter>
    <oddFooter>&amp;L&amp;1#&amp;"Calibri"&amp;10&amp;K000000Sensitivity: Internal</oddFooter>
  </headerFooter>
  <drawing r:id="rId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1">
    <tabColor rgb="FF00B0F0"/>
  </sheetPr>
  <dimension ref="A5:AE61"/>
  <sheetViews>
    <sheetView topLeftCell="A4" workbookViewId="0">
      <selection activeCell="G37" sqref="G37"/>
    </sheetView>
  </sheetViews>
  <sheetFormatPr defaultColWidth="9.08984375" defaultRowHeight="13" x14ac:dyDescent="0.4"/>
  <cols>
    <col min="1" max="1" width="20.453125" style="2" customWidth="1"/>
    <col min="2" max="2" width="3.453125" style="2" customWidth="1"/>
    <col min="3" max="3" width="4.54296875" style="2" customWidth="1"/>
    <col min="4" max="4" width="2.54296875" style="2" customWidth="1"/>
    <col min="5" max="6" width="7.08984375" style="2" customWidth="1"/>
    <col min="7" max="7" width="17.453125" style="2" customWidth="1"/>
    <col min="8" max="8" width="3.453125" style="2" customWidth="1"/>
    <col min="9" max="9" width="4.453125" style="2" customWidth="1"/>
    <col min="10" max="10" width="2.54296875" style="2" customWidth="1"/>
    <col min="11" max="12" width="7.08984375" style="2" customWidth="1"/>
    <col min="13" max="13" width="16.90625" style="2" customWidth="1"/>
    <col min="14" max="14" width="4.54296875" style="2" customWidth="1"/>
    <col min="15" max="15" width="5.453125" style="2" customWidth="1"/>
    <col min="16" max="17" width="7.08984375" style="2" customWidth="1"/>
    <col min="18" max="18" width="17.453125" style="2" customWidth="1"/>
    <col min="19" max="19" width="3.08984375" style="2" customWidth="1"/>
    <col min="20" max="20" width="5.08984375" style="2" customWidth="1"/>
    <col min="21" max="21" width="2.54296875" style="2" customWidth="1"/>
    <col min="22" max="29" width="11.453125" style="2" customWidth="1"/>
    <col min="30" max="16384" width="9.08984375" style="2"/>
  </cols>
  <sheetData>
    <row r="5" spans="1:31" ht="19.5" x14ac:dyDescent="0.6">
      <c r="A5" s="7" t="s">
        <v>1703</v>
      </c>
      <c r="B5" s="8" t="s">
        <v>1445</v>
      </c>
      <c r="C5" s="382"/>
      <c r="D5" s="382"/>
      <c r="E5" s="382"/>
      <c r="F5" s="382"/>
      <c r="G5" s="382"/>
      <c r="H5" s="382"/>
      <c r="I5" s="382"/>
      <c r="J5" s="382"/>
      <c r="L5" s="44"/>
      <c r="M5" s="44"/>
      <c r="N5" s="44"/>
      <c r="O5" s="44"/>
      <c r="P5" s="44"/>
    </row>
    <row r="6" spans="1:31" ht="14.15" customHeight="1" x14ac:dyDescent="0.6">
      <c r="A6" s="7"/>
      <c r="B6" s="8"/>
      <c r="C6" s="382"/>
      <c r="D6" s="382"/>
      <c r="E6" s="382"/>
      <c r="F6" s="382"/>
      <c r="G6" s="382"/>
      <c r="H6" s="382"/>
      <c r="I6" s="382"/>
      <c r="J6" s="382"/>
      <c r="L6" s="44"/>
      <c r="M6" s="44"/>
      <c r="N6" s="44"/>
      <c r="O6" s="44"/>
      <c r="P6" s="44"/>
    </row>
    <row r="7" spans="1:31" ht="14.15" customHeight="1" x14ac:dyDescent="0.4">
      <c r="A7" s="38"/>
      <c r="B7" s="38"/>
      <c r="C7" s="38"/>
      <c r="D7" s="38"/>
      <c r="E7" s="38"/>
      <c r="F7" s="38"/>
      <c r="G7" s="38"/>
      <c r="H7" s="38"/>
      <c r="I7" s="38"/>
      <c r="J7" s="382"/>
      <c r="K7" s="44"/>
      <c r="L7" s="44"/>
      <c r="M7" s="44"/>
      <c r="N7" s="44"/>
      <c r="O7" s="44"/>
      <c r="P7" s="44"/>
    </row>
    <row r="8" spans="1:31" ht="14.25" customHeight="1" thickBot="1" x14ac:dyDescent="0.45">
      <c r="A8" s="38"/>
      <c r="B8" s="38"/>
      <c r="C8" s="38"/>
      <c r="D8" s="38"/>
      <c r="E8" s="38"/>
      <c r="F8" s="38"/>
      <c r="G8" s="38"/>
      <c r="H8" s="38"/>
      <c r="I8" s="38"/>
      <c r="J8" s="382"/>
      <c r="K8" s="44"/>
      <c r="L8" s="44"/>
      <c r="M8" s="44"/>
      <c r="N8" s="44"/>
      <c r="O8" s="44"/>
      <c r="P8" s="44"/>
      <c r="Q8"/>
      <c r="R8"/>
      <c r="S8"/>
      <c r="T8"/>
      <c r="U8"/>
      <c r="V8"/>
      <c r="W8"/>
      <c r="X8"/>
      <c r="Y8"/>
      <c r="Z8"/>
      <c r="AA8"/>
      <c r="AB8"/>
      <c r="AC8"/>
      <c r="AE8" s="108"/>
    </row>
    <row r="9" spans="1:31" ht="13.5" customHeight="1" thickBot="1" x14ac:dyDescent="0.45">
      <c r="A9" s="992" t="s">
        <v>1704</v>
      </c>
      <c r="B9" s="993"/>
      <c r="C9" s="993"/>
      <c r="D9" s="993"/>
      <c r="E9" s="993"/>
      <c r="F9" s="993"/>
      <c r="G9" s="993"/>
      <c r="H9" s="993"/>
      <c r="I9" s="993"/>
      <c r="J9" s="993"/>
      <c r="K9" s="993"/>
      <c r="L9" s="993"/>
      <c r="M9" s="993"/>
      <c r="N9" s="993"/>
      <c r="O9" s="993"/>
      <c r="P9" s="993"/>
      <c r="Q9" s="994"/>
      <c r="R9"/>
      <c r="S9"/>
      <c r="T9"/>
      <c r="U9"/>
      <c r="V9" s="992" t="s">
        <v>1705</v>
      </c>
      <c r="W9" s="994"/>
      <c r="X9"/>
      <c r="Y9" s="992" t="s">
        <v>1829</v>
      </c>
      <c r="Z9" s="993"/>
      <c r="AA9" s="993"/>
      <c r="AB9" s="993"/>
      <c r="AC9" s="994"/>
    </row>
    <row r="10" spans="1:31" ht="14.25" customHeight="1" thickBot="1" x14ac:dyDescent="0.45">
      <c r="A10" s="995" t="s">
        <v>1706</v>
      </c>
      <c r="B10" s="996"/>
      <c r="C10" s="996"/>
      <c r="D10" s="996"/>
      <c r="E10" s="996"/>
      <c r="F10" s="997"/>
      <c r="G10" s="998" t="s">
        <v>1707</v>
      </c>
      <c r="H10" s="999"/>
      <c r="I10" s="999"/>
      <c r="J10" s="999"/>
      <c r="K10" s="999"/>
      <c r="L10" s="1000"/>
      <c r="M10" s="1001" t="s">
        <v>1708</v>
      </c>
      <c r="N10" s="1002"/>
      <c r="O10" s="1002"/>
      <c r="P10" s="1002"/>
      <c r="Q10" s="1003"/>
      <c r="R10" s="1018" t="s">
        <v>1709</v>
      </c>
      <c r="S10" s="1021" t="s">
        <v>1710</v>
      </c>
      <c r="T10" s="1022"/>
      <c r="U10" s="1023"/>
      <c r="V10" s="1031" t="s">
        <v>1711</v>
      </c>
      <c r="W10" s="1031" t="s">
        <v>1712</v>
      </c>
      <c r="X10" s="1030" t="s">
        <v>1212</v>
      </c>
      <c r="Y10" s="1031" t="s">
        <v>698</v>
      </c>
      <c r="Z10" s="1031" t="s">
        <v>1830</v>
      </c>
      <c r="AA10" s="1031" t="s">
        <v>1831</v>
      </c>
      <c r="AB10" s="1031" t="s">
        <v>1832</v>
      </c>
      <c r="AC10" s="1031" t="s">
        <v>1032</v>
      </c>
    </row>
    <row r="11" spans="1:31" ht="13.5" customHeight="1" x14ac:dyDescent="0.4">
      <c r="A11" s="395" t="s">
        <v>1714</v>
      </c>
      <c r="B11" s="1004" t="s">
        <v>1710</v>
      </c>
      <c r="C11" s="1005"/>
      <c r="D11" s="593"/>
      <c r="E11" s="395" t="s">
        <v>1715</v>
      </c>
      <c r="F11" s="395" t="s">
        <v>1716</v>
      </c>
      <c r="G11" s="392" t="s">
        <v>1714</v>
      </c>
      <c r="H11" s="1006" t="s">
        <v>1710</v>
      </c>
      <c r="I11" s="1007"/>
      <c r="J11" s="1008"/>
      <c r="K11" s="393" t="s">
        <v>1715</v>
      </c>
      <c r="L11" s="399" t="s">
        <v>1716</v>
      </c>
      <c r="M11" s="400" t="s">
        <v>1714</v>
      </c>
      <c r="N11" s="1009" t="s">
        <v>1710</v>
      </c>
      <c r="O11" s="1010"/>
      <c r="P11" s="400" t="s">
        <v>1715</v>
      </c>
      <c r="Q11" s="379" t="s">
        <v>1716</v>
      </c>
      <c r="R11" s="1019"/>
      <c r="S11" s="1024"/>
      <c r="T11" s="1025"/>
      <c r="U11" s="1026"/>
      <c r="V11" s="1031"/>
      <c r="W11" s="1031"/>
      <c r="X11" s="1031"/>
      <c r="Y11" s="1031"/>
      <c r="Z11" s="1031"/>
      <c r="AA11" s="1031"/>
      <c r="AB11" s="1031"/>
      <c r="AC11" s="1031"/>
    </row>
    <row r="12" spans="1:31" s="3" customFormat="1" ht="13.5" customHeight="1" thickBot="1" x14ac:dyDescent="0.45">
      <c r="A12" s="576"/>
      <c r="B12" s="1011"/>
      <c r="C12" s="1012"/>
      <c r="D12" s="576"/>
      <c r="E12" s="396"/>
      <c r="F12" s="396"/>
      <c r="G12" s="545"/>
      <c r="H12" s="1013"/>
      <c r="I12" s="1014"/>
      <c r="J12" s="1015"/>
      <c r="K12" s="394"/>
      <c r="L12" s="394"/>
      <c r="M12" s="425"/>
      <c r="N12" s="1016"/>
      <c r="O12" s="1017"/>
      <c r="P12" s="425"/>
      <c r="Q12" s="546"/>
      <c r="R12" s="1020"/>
      <c r="S12" s="1027"/>
      <c r="T12" s="1028"/>
      <c r="U12" s="1029"/>
      <c r="V12" s="1032"/>
      <c r="W12" s="1032"/>
      <c r="X12" s="1032"/>
      <c r="Y12" s="1032"/>
      <c r="Z12" s="1032"/>
      <c r="AA12" s="1032"/>
      <c r="AB12" s="1032"/>
      <c r="AC12" s="1032"/>
    </row>
    <row r="13" spans="1:31" s="3" customFormat="1" ht="13.5" customHeight="1" thickBot="1" x14ac:dyDescent="0.45">
      <c r="A13" s="435" t="s">
        <v>1781</v>
      </c>
      <c r="B13" s="387" t="s">
        <v>1726</v>
      </c>
      <c r="C13" s="443">
        <v>128</v>
      </c>
      <c r="D13" s="388" t="s">
        <v>1719</v>
      </c>
      <c r="E13" s="386">
        <v>44393</v>
      </c>
      <c r="F13" s="385">
        <v>44394</v>
      </c>
      <c r="G13" s="418"/>
      <c r="H13" s="441"/>
      <c r="I13" s="448"/>
      <c r="J13" s="419"/>
      <c r="K13" s="419"/>
      <c r="L13" s="419"/>
      <c r="M13" s="1035" t="s">
        <v>1691</v>
      </c>
      <c r="N13" s="1036"/>
      <c r="O13" s="1036"/>
      <c r="P13" s="1036"/>
      <c r="Q13" s="1037"/>
      <c r="R13" s="968" t="s">
        <v>1808</v>
      </c>
      <c r="S13" s="971" t="s">
        <v>1809</v>
      </c>
      <c r="T13" s="974">
        <v>150</v>
      </c>
      <c r="U13" s="977" t="s">
        <v>1721</v>
      </c>
      <c r="V13" s="980">
        <v>44555</v>
      </c>
      <c r="W13" s="980">
        <v>44556</v>
      </c>
      <c r="X13" s="779">
        <v>44546</v>
      </c>
      <c r="Y13" s="1124">
        <v>44217</v>
      </c>
      <c r="Z13" s="1124">
        <v>44216</v>
      </c>
      <c r="AA13" s="1124">
        <v>44216</v>
      </c>
      <c r="AB13" s="1124">
        <v>44215</v>
      </c>
      <c r="AC13" s="1124">
        <v>44221</v>
      </c>
    </row>
    <row r="14" spans="1:31" ht="13.5" customHeight="1" thickBot="1" x14ac:dyDescent="0.45">
      <c r="A14" s="237" t="s">
        <v>1783</v>
      </c>
      <c r="B14" s="237" t="s">
        <v>1723</v>
      </c>
      <c r="C14" s="303">
        <v>150</v>
      </c>
      <c r="D14" s="239" t="s">
        <v>1724</v>
      </c>
      <c r="E14" s="452">
        <v>44545</v>
      </c>
      <c r="F14" s="453">
        <v>44546</v>
      </c>
      <c r="G14" s="449"/>
      <c r="H14" s="450"/>
      <c r="I14" s="455"/>
      <c r="J14" s="451"/>
      <c r="K14" s="451"/>
      <c r="L14" s="451"/>
      <c r="M14" s="1038"/>
      <c r="N14" s="1039"/>
      <c r="O14" s="1039"/>
      <c r="P14" s="1039"/>
      <c r="Q14" s="1040"/>
      <c r="R14" s="969"/>
      <c r="S14" s="972"/>
      <c r="T14" s="1044"/>
      <c r="U14" s="978"/>
      <c r="V14" s="981"/>
      <c r="W14" s="981"/>
      <c r="X14" s="780"/>
      <c r="Y14" s="1124"/>
      <c r="Z14" s="1124"/>
      <c r="AA14" s="1124"/>
      <c r="AB14" s="1124"/>
      <c r="AC14" s="1124"/>
    </row>
    <row r="15" spans="1:31" s="3" customFormat="1" ht="13.5" thickBot="1" x14ac:dyDescent="0.45">
      <c r="A15" s="430" t="s">
        <v>1717</v>
      </c>
      <c r="B15" s="413" t="s">
        <v>1718</v>
      </c>
      <c r="C15" s="445">
        <v>150</v>
      </c>
      <c r="D15" s="414" t="s">
        <v>1719</v>
      </c>
      <c r="E15" s="414">
        <v>44551</v>
      </c>
      <c r="F15" s="430">
        <v>44552</v>
      </c>
      <c r="G15" s="121" t="s">
        <v>1717</v>
      </c>
      <c r="H15" s="115" t="s">
        <v>1718</v>
      </c>
      <c r="I15" s="309">
        <v>150</v>
      </c>
      <c r="J15" s="116" t="s">
        <v>1719</v>
      </c>
      <c r="K15" s="186">
        <v>44549</v>
      </c>
      <c r="L15" s="186">
        <v>44550</v>
      </c>
      <c r="M15" s="1038"/>
      <c r="N15" s="1039"/>
      <c r="O15" s="1039"/>
      <c r="P15" s="1039"/>
      <c r="Q15" s="1040"/>
      <c r="R15" s="970"/>
      <c r="S15" s="973"/>
      <c r="T15" s="976"/>
      <c r="U15" s="979"/>
      <c r="V15" s="982"/>
      <c r="W15" s="982"/>
      <c r="X15" s="781"/>
      <c r="Y15" s="1124"/>
      <c r="Z15" s="1124"/>
      <c r="AA15" s="1124"/>
      <c r="AB15" s="1124"/>
      <c r="AC15" s="1124"/>
    </row>
    <row r="16" spans="1:31" s="3" customFormat="1" ht="13.5" thickBot="1" x14ac:dyDescent="0.45">
      <c r="A16" s="435" t="s">
        <v>1730</v>
      </c>
      <c r="B16" s="387" t="s">
        <v>1726</v>
      </c>
      <c r="C16" s="443">
        <v>137</v>
      </c>
      <c r="D16" s="388" t="s">
        <v>1719</v>
      </c>
      <c r="E16" s="386">
        <v>44400</v>
      </c>
      <c r="F16" s="385">
        <v>44401</v>
      </c>
      <c r="G16" s="419"/>
      <c r="H16" s="441"/>
      <c r="I16" s="446"/>
      <c r="J16" s="419"/>
      <c r="K16" s="419"/>
      <c r="L16" s="419"/>
      <c r="M16" s="1038"/>
      <c r="N16" s="1039"/>
      <c r="O16" s="1039"/>
      <c r="P16" s="1039"/>
      <c r="Q16" s="1040"/>
      <c r="R16" s="968" t="s">
        <v>1810</v>
      </c>
      <c r="S16" s="971" t="s">
        <v>1809</v>
      </c>
      <c r="T16" s="974">
        <v>151</v>
      </c>
      <c r="U16" s="977" t="s">
        <v>1721</v>
      </c>
      <c r="V16" s="980">
        <v>44197</v>
      </c>
      <c r="W16" s="980">
        <v>44198</v>
      </c>
      <c r="X16" s="980">
        <v>44216</v>
      </c>
      <c r="Y16" s="980">
        <v>44224</v>
      </c>
      <c r="Z16" s="1124">
        <v>44223</v>
      </c>
      <c r="AA16" s="1124">
        <v>44223</v>
      </c>
      <c r="AB16" s="1124">
        <v>44222</v>
      </c>
      <c r="AC16" s="1124">
        <v>44228</v>
      </c>
    </row>
    <row r="17" spans="1:29" s="3" customFormat="1" ht="13.5" thickBot="1" x14ac:dyDescent="0.45">
      <c r="A17" s="408" t="s">
        <v>1785</v>
      </c>
      <c r="B17" s="270" t="s">
        <v>1723</v>
      </c>
      <c r="C17" s="629">
        <v>151</v>
      </c>
      <c r="D17" s="766" t="s">
        <v>1724</v>
      </c>
      <c r="E17" s="270">
        <v>44552</v>
      </c>
      <c r="F17" s="408">
        <v>44553</v>
      </c>
      <c r="G17" s="451"/>
      <c r="H17" s="450"/>
      <c r="I17" s="210"/>
      <c r="J17" s="451"/>
      <c r="K17" s="451"/>
      <c r="L17" s="451"/>
      <c r="M17" s="1038"/>
      <c r="N17" s="1039"/>
      <c r="O17" s="1039"/>
      <c r="P17" s="1039"/>
      <c r="Q17" s="1040"/>
      <c r="R17" s="969"/>
      <c r="S17" s="972"/>
      <c r="T17" s="1044"/>
      <c r="U17" s="978"/>
      <c r="V17" s="981"/>
      <c r="W17" s="981"/>
      <c r="X17" s="981"/>
      <c r="Y17" s="981"/>
      <c r="Z17" s="1124"/>
      <c r="AA17" s="1124"/>
      <c r="AB17" s="1124"/>
      <c r="AC17" s="1124"/>
    </row>
    <row r="18" spans="1:29" ht="13.5" thickBot="1" x14ac:dyDescent="0.45">
      <c r="A18" s="430" t="s">
        <v>1727</v>
      </c>
      <c r="B18" s="413" t="s">
        <v>1718</v>
      </c>
      <c r="C18" s="445">
        <v>151</v>
      </c>
      <c r="D18" s="414" t="s">
        <v>1719</v>
      </c>
      <c r="E18" s="417">
        <v>44558</v>
      </c>
      <c r="F18" s="429">
        <v>44559</v>
      </c>
      <c r="G18" s="414" t="s">
        <v>1727</v>
      </c>
      <c r="H18" s="413" t="s">
        <v>1718</v>
      </c>
      <c r="I18" s="454">
        <v>151</v>
      </c>
      <c r="J18" s="414" t="s">
        <v>1719</v>
      </c>
      <c r="K18" s="417">
        <v>44556</v>
      </c>
      <c r="L18" s="417">
        <v>44557</v>
      </c>
      <c r="M18" s="1038"/>
      <c r="N18" s="1039"/>
      <c r="O18" s="1039"/>
      <c r="P18" s="1039"/>
      <c r="Q18" s="1040"/>
      <c r="R18" s="970"/>
      <c r="S18" s="973"/>
      <c r="T18" s="976"/>
      <c r="U18" s="979"/>
      <c r="V18" s="982"/>
      <c r="W18" s="982"/>
      <c r="X18" s="982"/>
      <c r="Y18" s="982"/>
      <c r="Z18" s="1124"/>
      <c r="AA18" s="1124"/>
      <c r="AB18" s="1124"/>
      <c r="AC18" s="1124"/>
    </row>
    <row r="19" spans="1:29" s="3" customFormat="1" ht="12.75" customHeight="1" thickBot="1" x14ac:dyDescent="0.45">
      <c r="A19" s="435" t="s">
        <v>1786</v>
      </c>
      <c r="B19" s="387" t="s">
        <v>1726</v>
      </c>
      <c r="C19" s="443">
        <v>130</v>
      </c>
      <c r="D19" s="388" t="s">
        <v>1719</v>
      </c>
      <c r="E19" s="386">
        <v>44407</v>
      </c>
      <c r="F19" s="385">
        <v>44408</v>
      </c>
      <c r="G19" s="419"/>
      <c r="H19" s="441"/>
      <c r="I19" s="448"/>
      <c r="J19" s="419"/>
      <c r="K19" s="419"/>
      <c r="L19" s="419"/>
      <c r="M19" s="1038"/>
      <c r="N19" s="1039"/>
      <c r="O19" s="1039"/>
      <c r="P19" s="1039"/>
      <c r="Q19" s="1040"/>
      <c r="R19" s="968" t="s">
        <v>1811</v>
      </c>
      <c r="S19" s="971" t="s">
        <v>1809</v>
      </c>
      <c r="T19" s="974">
        <v>152</v>
      </c>
      <c r="U19" s="977" t="s">
        <v>1721</v>
      </c>
      <c r="V19" s="980">
        <v>44204</v>
      </c>
      <c r="W19" s="980">
        <v>44205</v>
      </c>
      <c r="X19" s="980">
        <v>44223</v>
      </c>
      <c r="Y19" s="980">
        <v>44231</v>
      </c>
      <c r="Z19" s="1124">
        <v>44230</v>
      </c>
      <c r="AA19" s="1124">
        <v>44230</v>
      </c>
      <c r="AB19" s="1124">
        <v>44229</v>
      </c>
      <c r="AC19" s="1124">
        <v>44235</v>
      </c>
    </row>
    <row r="20" spans="1:29" s="3" customFormat="1" ht="13.5" thickBot="1" x14ac:dyDescent="0.45">
      <c r="A20" s="452" t="s">
        <v>1729</v>
      </c>
      <c r="B20" s="456" t="s">
        <v>1723</v>
      </c>
      <c r="C20" s="212">
        <v>152</v>
      </c>
      <c r="D20" s="457" t="s">
        <v>1724</v>
      </c>
      <c r="E20" s="453">
        <v>44559</v>
      </c>
      <c r="F20" s="452">
        <v>44560</v>
      </c>
      <c r="G20" s="451"/>
      <c r="H20" s="450"/>
      <c r="I20" s="455"/>
      <c r="J20" s="451"/>
      <c r="K20" s="451"/>
      <c r="L20" s="451"/>
      <c r="M20" s="1038"/>
      <c r="N20" s="1039"/>
      <c r="O20" s="1039"/>
      <c r="P20" s="1039"/>
      <c r="Q20" s="1040"/>
      <c r="R20" s="969"/>
      <c r="S20" s="972"/>
      <c r="T20" s="1044"/>
      <c r="U20" s="978"/>
      <c r="V20" s="981"/>
      <c r="W20" s="981"/>
      <c r="X20" s="981"/>
      <c r="Y20" s="981"/>
      <c r="Z20" s="1124"/>
      <c r="AA20" s="1124"/>
      <c r="AB20" s="1124"/>
      <c r="AC20" s="1124"/>
    </row>
    <row r="21" spans="1:29" s="3" customFormat="1" ht="13.5" thickBot="1" x14ac:dyDescent="0.45">
      <c r="A21" s="430" t="s">
        <v>1731</v>
      </c>
      <c r="B21" s="413" t="s">
        <v>1718</v>
      </c>
      <c r="C21" s="445">
        <v>201</v>
      </c>
      <c r="D21" s="414" t="s">
        <v>1719</v>
      </c>
      <c r="E21" s="414">
        <v>44200</v>
      </c>
      <c r="F21" s="430">
        <v>44201</v>
      </c>
      <c r="G21" s="414" t="s">
        <v>1731</v>
      </c>
      <c r="H21" s="413" t="s">
        <v>1718</v>
      </c>
      <c r="I21" s="445">
        <v>201</v>
      </c>
      <c r="J21" s="414" t="s">
        <v>1719</v>
      </c>
      <c r="K21" s="417">
        <v>44198</v>
      </c>
      <c r="L21" s="417">
        <v>44199</v>
      </c>
      <c r="M21" s="1038"/>
      <c r="N21" s="1039"/>
      <c r="O21" s="1039"/>
      <c r="P21" s="1039"/>
      <c r="Q21" s="1040"/>
      <c r="R21" s="970"/>
      <c r="S21" s="973"/>
      <c r="T21" s="976"/>
      <c r="U21" s="979"/>
      <c r="V21" s="982"/>
      <c r="W21" s="982"/>
      <c r="X21" s="982"/>
      <c r="Y21" s="982"/>
      <c r="Z21" s="1124"/>
      <c r="AA21" s="1124"/>
      <c r="AB21" s="1124"/>
      <c r="AC21" s="1124"/>
    </row>
    <row r="22" spans="1:29" ht="13.5" thickBot="1" x14ac:dyDescent="0.45">
      <c r="A22" s="415" t="s">
        <v>1788</v>
      </c>
      <c r="B22" s="112" t="s">
        <v>1735</v>
      </c>
      <c r="C22" s="446">
        <v>201</v>
      </c>
      <c r="D22" s="113" t="s">
        <v>1719</v>
      </c>
      <c r="E22" s="419">
        <v>44203</v>
      </c>
      <c r="F22" s="418">
        <v>44204</v>
      </c>
      <c r="G22" s="419"/>
      <c r="H22" s="441"/>
      <c r="I22" s="446"/>
      <c r="J22" s="419"/>
      <c r="K22" s="419"/>
      <c r="L22" s="419"/>
      <c r="M22" s="1038"/>
      <c r="N22" s="1039"/>
      <c r="O22" s="1039"/>
      <c r="P22" s="1039"/>
      <c r="Q22" s="1040"/>
      <c r="R22" s="968" t="s">
        <v>1812</v>
      </c>
      <c r="S22" s="971" t="s">
        <v>1809</v>
      </c>
      <c r="T22" s="974">
        <v>201</v>
      </c>
      <c r="U22" s="977" t="s">
        <v>1721</v>
      </c>
      <c r="V22" s="980">
        <v>44211</v>
      </c>
      <c r="W22" s="980">
        <v>44212</v>
      </c>
      <c r="X22" s="980">
        <v>44230</v>
      </c>
      <c r="Y22" s="980">
        <v>44238</v>
      </c>
      <c r="Z22" s="1124">
        <v>44237</v>
      </c>
      <c r="AA22" s="1124">
        <v>44237</v>
      </c>
      <c r="AB22" s="1124">
        <v>44236</v>
      </c>
      <c r="AC22" s="1124">
        <v>44242</v>
      </c>
    </row>
    <row r="23" spans="1:29" s="3" customFormat="1" ht="13.5" thickBot="1" x14ac:dyDescent="0.45">
      <c r="A23" s="408" t="s">
        <v>1733</v>
      </c>
      <c r="B23" s="771" t="s">
        <v>1723</v>
      </c>
      <c r="C23" s="627">
        <v>201</v>
      </c>
      <c r="D23" s="772" t="s">
        <v>1724</v>
      </c>
      <c r="E23" s="458">
        <v>44201</v>
      </c>
      <c r="F23" s="408">
        <v>44202</v>
      </c>
      <c r="G23" s="451"/>
      <c r="H23" s="450"/>
      <c r="I23" s="210"/>
      <c r="J23" s="451"/>
      <c r="K23" s="451"/>
      <c r="L23" s="451"/>
      <c r="M23" s="1038"/>
      <c r="N23" s="1039"/>
      <c r="O23" s="1039"/>
      <c r="P23" s="1039"/>
      <c r="Q23" s="1040"/>
      <c r="R23" s="969"/>
      <c r="S23" s="972"/>
      <c r="T23" s="1044"/>
      <c r="U23" s="978"/>
      <c r="V23" s="981"/>
      <c r="W23" s="981"/>
      <c r="X23" s="981"/>
      <c r="Y23" s="981"/>
      <c r="Z23" s="1124"/>
      <c r="AA23" s="1124"/>
      <c r="AB23" s="1124"/>
      <c r="AC23" s="1124"/>
    </row>
    <row r="24" spans="1:29" s="3" customFormat="1" ht="13.4" customHeight="1" thickBot="1" x14ac:dyDescent="0.45">
      <c r="A24" s="114" t="s">
        <v>1736</v>
      </c>
      <c r="B24" s="115" t="s">
        <v>1718</v>
      </c>
      <c r="C24" s="216">
        <v>202</v>
      </c>
      <c r="D24" s="116" t="s">
        <v>1719</v>
      </c>
      <c r="E24" s="186">
        <v>44207</v>
      </c>
      <c r="F24" s="121">
        <v>44208</v>
      </c>
      <c r="G24" s="116" t="s">
        <v>1736</v>
      </c>
      <c r="H24" s="115" t="s">
        <v>1718</v>
      </c>
      <c r="I24" s="216">
        <v>202</v>
      </c>
      <c r="J24" s="116" t="s">
        <v>1719</v>
      </c>
      <c r="K24" s="186">
        <v>44205</v>
      </c>
      <c r="L24" s="186">
        <v>44206</v>
      </c>
      <c r="M24" s="1038"/>
      <c r="N24" s="1039"/>
      <c r="O24" s="1039"/>
      <c r="P24" s="1039"/>
      <c r="Q24" s="1040"/>
      <c r="R24" s="970"/>
      <c r="S24" s="973"/>
      <c r="T24" s="976"/>
      <c r="U24" s="979"/>
      <c r="V24" s="982"/>
      <c r="W24" s="982"/>
      <c r="X24" s="982"/>
      <c r="Y24" s="982"/>
      <c r="Z24" s="1124"/>
      <c r="AA24" s="1124"/>
      <c r="AB24" s="1124"/>
      <c r="AC24" s="1124"/>
    </row>
    <row r="25" spans="1:29" s="3" customFormat="1" ht="13.5" thickBot="1" x14ac:dyDescent="0.45">
      <c r="A25" s="415" t="s">
        <v>1788</v>
      </c>
      <c r="B25" s="112" t="s">
        <v>1735</v>
      </c>
      <c r="C25" s="446">
        <v>202</v>
      </c>
      <c r="D25" s="113" t="s">
        <v>1719</v>
      </c>
      <c r="E25" s="419">
        <v>44210</v>
      </c>
      <c r="F25" s="418">
        <v>44211</v>
      </c>
      <c r="G25" s="418"/>
      <c r="H25" s="441"/>
      <c r="I25" s="448"/>
      <c r="J25" s="419"/>
      <c r="K25" s="419"/>
      <c r="L25" s="419"/>
      <c r="M25" s="1038"/>
      <c r="N25" s="1039"/>
      <c r="O25" s="1039"/>
      <c r="P25" s="1039"/>
      <c r="Q25" s="1040"/>
      <c r="R25" s="1107" t="s">
        <v>1813</v>
      </c>
      <c r="S25" s="971" t="s">
        <v>1809</v>
      </c>
      <c r="T25" s="974">
        <v>202</v>
      </c>
      <c r="U25" s="977" t="s">
        <v>1721</v>
      </c>
      <c r="V25" s="980">
        <v>44218</v>
      </c>
      <c r="W25" s="1045">
        <v>44219</v>
      </c>
      <c r="X25" s="980">
        <v>44237</v>
      </c>
      <c r="Y25" s="980">
        <v>44245</v>
      </c>
      <c r="Z25" s="1124">
        <v>44244</v>
      </c>
      <c r="AA25" s="1124">
        <v>44244</v>
      </c>
      <c r="AB25" s="1124">
        <v>44243</v>
      </c>
      <c r="AC25" s="1124">
        <v>44249</v>
      </c>
    </row>
    <row r="26" spans="1:29" s="3" customFormat="1" ht="13.5" thickBot="1" x14ac:dyDescent="0.45">
      <c r="A26" s="408" t="s">
        <v>1738</v>
      </c>
      <c r="B26" s="771" t="s">
        <v>1723</v>
      </c>
      <c r="C26" s="627">
        <v>202</v>
      </c>
      <c r="D26" s="772" t="s">
        <v>1724</v>
      </c>
      <c r="E26" s="458">
        <v>44208</v>
      </c>
      <c r="F26" s="408">
        <v>44209</v>
      </c>
      <c r="G26" s="449"/>
      <c r="H26" s="450"/>
      <c r="I26" s="455"/>
      <c r="J26" s="451"/>
      <c r="K26" s="451"/>
      <c r="L26" s="451"/>
      <c r="M26" s="1038"/>
      <c r="N26" s="1039"/>
      <c r="O26" s="1039"/>
      <c r="P26" s="1039"/>
      <c r="Q26" s="1040"/>
      <c r="R26" s="1108"/>
      <c r="S26" s="972"/>
      <c r="T26" s="1044"/>
      <c r="U26" s="978"/>
      <c r="V26" s="981"/>
      <c r="W26" s="1046"/>
      <c r="X26" s="981"/>
      <c r="Y26" s="981"/>
      <c r="Z26" s="1124"/>
      <c r="AA26" s="1124"/>
      <c r="AB26" s="1124"/>
      <c r="AC26" s="1124"/>
    </row>
    <row r="27" spans="1:29" s="3" customFormat="1" ht="13.5" thickBot="1" x14ac:dyDescent="0.45">
      <c r="A27" s="121" t="s">
        <v>1736</v>
      </c>
      <c r="B27" s="115" t="s">
        <v>1718</v>
      </c>
      <c r="C27" s="309">
        <v>203</v>
      </c>
      <c r="D27" s="116" t="s">
        <v>1719</v>
      </c>
      <c r="E27" s="186">
        <v>44214</v>
      </c>
      <c r="F27" s="186">
        <v>44215</v>
      </c>
      <c r="G27" s="121" t="s">
        <v>1736</v>
      </c>
      <c r="H27" s="115" t="s">
        <v>1718</v>
      </c>
      <c r="I27" s="309">
        <v>203</v>
      </c>
      <c r="J27" s="116" t="s">
        <v>1719</v>
      </c>
      <c r="K27" s="186">
        <v>44212</v>
      </c>
      <c r="L27" s="186">
        <v>44213</v>
      </c>
      <c r="M27" s="1038"/>
      <c r="N27" s="1039"/>
      <c r="O27" s="1039"/>
      <c r="P27" s="1039"/>
      <c r="Q27" s="1040"/>
      <c r="R27" s="1109"/>
      <c r="S27" s="973"/>
      <c r="T27" s="976"/>
      <c r="U27" s="979"/>
      <c r="V27" s="982"/>
      <c r="W27" s="1047"/>
      <c r="X27" s="982"/>
      <c r="Y27" s="982"/>
      <c r="Z27" s="1124"/>
      <c r="AA27" s="1124"/>
      <c r="AB27" s="1124"/>
      <c r="AC27" s="1124"/>
    </row>
    <row r="28" spans="1:29" s="3" customFormat="1" ht="13.5" thickBot="1" x14ac:dyDescent="0.45">
      <c r="A28" s="415" t="s">
        <v>1979</v>
      </c>
      <c r="B28" s="112" t="s">
        <v>1735</v>
      </c>
      <c r="C28" s="446">
        <v>203</v>
      </c>
      <c r="D28" s="113" t="s">
        <v>1719</v>
      </c>
      <c r="E28" s="419">
        <v>44217</v>
      </c>
      <c r="F28" s="418">
        <v>44218</v>
      </c>
      <c r="G28" s="419"/>
      <c r="H28" s="441"/>
      <c r="I28" s="446"/>
      <c r="J28" s="419"/>
      <c r="K28" s="419"/>
      <c r="L28" s="419"/>
      <c r="M28" s="1038"/>
      <c r="N28" s="1039"/>
      <c r="O28" s="1039"/>
      <c r="P28" s="1039"/>
      <c r="Q28" s="1040"/>
      <c r="R28" s="968" t="s">
        <v>1814</v>
      </c>
      <c r="S28" s="971" t="s">
        <v>1809</v>
      </c>
      <c r="T28" s="974">
        <v>203</v>
      </c>
      <c r="U28" s="977" t="s">
        <v>1721</v>
      </c>
      <c r="V28" s="980">
        <v>44225</v>
      </c>
      <c r="W28" s="1045">
        <v>44226</v>
      </c>
      <c r="X28" s="980">
        <v>44244</v>
      </c>
      <c r="Y28" s="1124">
        <v>44252</v>
      </c>
      <c r="Z28" s="1124">
        <v>44251</v>
      </c>
      <c r="AA28" s="1124">
        <v>44251</v>
      </c>
      <c r="AB28" s="1124">
        <v>44250</v>
      </c>
      <c r="AC28" s="1124" t="s">
        <v>1833</v>
      </c>
    </row>
    <row r="29" spans="1:29" s="3" customFormat="1" ht="13.5" thickBot="1" x14ac:dyDescent="0.45">
      <c r="A29" s="408" t="s">
        <v>1740</v>
      </c>
      <c r="B29" s="771" t="s">
        <v>1723</v>
      </c>
      <c r="C29" s="627">
        <v>203</v>
      </c>
      <c r="D29" s="772" t="s">
        <v>1724</v>
      </c>
      <c r="E29" s="458">
        <v>44215</v>
      </c>
      <c r="F29" s="408">
        <v>44216</v>
      </c>
      <c r="G29" s="451"/>
      <c r="H29" s="450"/>
      <c r="I29" s="210"/>
      <c r="J29" s="451"/>
      <c r="K29" s="451"/>
      <c r="L29" s="451"/>
      <c r="M29" s="1038"/>
      <c r="N29" s="1039"/>
      <c r="O29" s="1039"/>
      <c r="P29" s="1039"/>
      <c r="Q29" s="1040"/>
      <c r="R29" s="969"/>
      <c r="S29" s="972"/>
      <c r="T29" s="1044"/>
      <c r="U29" s="978"/>
      <c r="V29" s="981"/>
      <c r="W29" s="1046"/>
      <c r="X29" s="981"/>
      <c r="Y29" s="1124"/>
      <c r="Z29" s="1124"/>
      <c r="AA29" s="1124"/>
      <c r="AB29" s="1124"/>
      <c r="AC29" s="1124"/>
    </row>
    <row r="30" spans="1:29" ht="13.5" thickBot="1" x14ac:dyDescent="0.45">
      <c r="A30" s="466" t="s">
        <v>1788</v>
      </c>
      <c r="B30" s="466" t="s">
        <v>1718</v>
      </c>
      <c r="C30" s="767">
        <v>204</v>
      </c>
      <c r="D30" s="644" t="s">
        <v>1719</v>
      </c>
      <c r="E30" s="408">
        <v>44221</v>
      </c>
      <c r="F30" s="458">
        <v>44222</v>
      </c>
      <c r="G30" s="116" t="s">
        <v>1727</v>
      </c>
      <c r="H30" s="115" t="s">
        <v>1718</v>
      </c>
      <c r="I30" s="309">
        <v>204</v>
      </c>
      <c r="J30" s="116" t="s">
        <v>1719</v>
      </c>
      <c r="K30" s="186">
        <v>44219</v>
      </c>
      <c r="L30" s="186">
        <v>44220</v>
      </c>
      <c r="M30" s="1038"/>
      <c r="N30" s="1039"/>
      <c r="O30" s="1039"/>
      <c r="P30" s="1039"/>
      <c r="Q30" s="1040"/>
      <c r="R30" s="970"/>
      <c r="S30" s="973"/>
      <c r="T30" s="976"/>
      <c r="U30" s="979"/>
      <c r="V30" s="982"/>
      <c r="W30" s="1047"/>
      <c r="X30" s="982"/>
      <c r="Y30" s="1124"/>
      <c r="Z30" s="1124"/>
      <c r="AA30" s="1124"/>
      <c r="AB30" s="1124"/>
      <c r="AC30" s="1124"/>
    </row>
    <row r="31" spans="1:29" s="3" customFormat="1" ht="13.5" thickBot="1" x14ac:dyDescent="0.45">
      <c r="A31" s="415" t="s">
        <v>1979</v>
      </c>
      <c r="B31" s="112" t="s">
        <v>1735</v>
      </c>
      <c r="C31" s="446">
        <v>204</v>
      </c>
      <c r="D31" s="113" t="s">
        <v>1719</v>
      </c>
      <c r="E31" s="419">
        <v>44224</v>
      </c>
      <c r="F31" s="418">
        <v>44225</v>
      </c>
      <c r="G31" s="419"/>
      <c r="H31" s="441"/>
      <c r="I31" s="448"/>
      <c r="J31" s="419"/>
      <c r="K31" s="419"/>
      <c r="L31" s="419"/>
      <c r="M31" s="1038"/>
      <c r="N31" s="1039"/>
      <c r="O31" s="1039"/>
      <c r="P31" s="1039"/>
      <c r="Q31" s="1040"/>
      <c r="R31" s="1110" t="s">
        <v>1815</v>
      </c>
      <c r="S31" s="1052" t="s">
        <v>1809</v>
      </c>
      <c r="T31" s="1055">
        <v>204</v>
      </c>
      <c r="U31" s="1058" t="s">
        <v>1721</v>
      </c>
      <c r="V31" s="1061">
        <v>44232</v>
      </c>
      <c r="W31" s="1061">
        <v>44233</v>
      </c>
      <c r="X31" s="1061">
        <v>44251</v>
      </c>
      <c r="Y31" s="1129">
        <v>44259</v>
      </c>
      <c r="Z31" s="1129">
        <v>44258</v>
      </c>
      <c r="AA31" s="1129">
        <v>44258</v>
      </c>
      <c r="AB31" s="1129">
        <v>44257</v>
      </c>
      <c r="AC31" s="1129">
        <v>44262</v>
      </c>
    </row>
    <row r="32" spans="1:29" s="3" customFormat="1" ht="13.5" thickBot="1" x14ac:dyDescent="0.45">
      <c r="A32" s="842" t="s">
        <v>2858</v>
      </c>
      <c r="B32" s="950" t="s">
        <v>1723</v>
      </c>
      <c r="C32" s="870">
        <v>204</v>
      </c>
      <c r="D32" s="951" t="s">
        <v>1724</v>
      </c>
      <c r="E32" s="841">
        <v>44222</v>
      </c>
      <c r="F32" s="842">
        <v>44223</v>
      </c>
      <c r="G32" s="451"/>
      <c r="H32" s="450"/>
      <c r="I32" s="455"/>
      <c r="J32" s="451"/>
      <c r="K32" s="451"/>
      <c r="L32" s="451"/>
      <c r="M32" s="1038"/>
      <c r="N32" s="1039"/>
      <c r="O32" s="1039"/>
      <c r="P32" s="1039"/>
      <c r="Q32" s="1040"/>
      <c r="R32" s="1111"/>
      <c r="S32" s="1053"/>
      <c r="T32" s="1056"/>
      <c r="U32" s="1059"/>
      <c r="V32" s="1062"/>
      <c r="W32" s="1062"/>
      <c r="X32" s="1062"/>
      <c r="Y32" s="1129"/>
      <c r="Z32" s="1129"/>
      <c r="AA32" s="1129"/>
      <c r="AB32" s="1129"/>
      <c r="AC32" s="1129"/>
    </row>
    <row r="33" spans="1:29" s="3" customFormat="1" ht="13.5" thickBot="1" x14ac:dyDescent="0.45">
      <c r="A33" s="430" t="s">
        <v>1717</v>
      </c>
      <c r="B33" s="413" t="s">
        <v>1718</v>
      </c>
      <c r="C33" s="445">
        <v>205</v>
      </c>
      <c r="D33" s="414" t="s">
        <v>1719</v>
      </c>
      <c r="E33" s="414">
        <v>44228</v>
      </c>
      <c r="F33" s="430">
        <v>44229</v>
      </c>
      <c r="G33" s="414" t="s">
        <v>1717</v>
      </c>
      <c r="H33" s="413" t="s">
        <v>1718</v>
      </c>
      <c r="I33" s="445">
        <v>205</v>
      </c>
      <c r="J33" s="414" t="s">
        <v>1719</v>
      </c>
      <c r="K33" s="417">
        <v>44226</v>
      </c>
      <c r="L33" s="417">
        <v>44227</v>
      </c>
      <c r="M33" s="1038"/>
      <c r="N33" s="1039"/>
      <c r="O33" s="1039"/>
      <c r="P33" s="1039"/>
      <c r="Q33" s="1040"/>
      <c r="R33" s="1112"/>
      <c r="S33" s="1054"/>
      <c r="T33" s="1057"/>
      <c r="U33" s="1060"/>
      <c r="V33" s="1063"/>
      <c r="W33" s="1063"/>
      <c r="X33" s="1063"/>
      <c r="Y33" s="1129"/>
      <c r="Z33" s="1129"/>
      <c r="AA33" s="1129"/>
      <c r="AB33" s="1129"/>
      <c r="AC33" s="1129"/>
    </row>
    <row r="34" spans="1:29" s="3" customFormat="1" ht="13.5" thickBot="1" x14ac:dyDescent="0.45">
      <c r="A34" s="415" t="s">
        <v>1793</v>
      </c>
      <c r="B34" s="112" t="s">
        <v>1735</v>
      </c>
      <c r="C34" s="446">
        <v>205</v>
      </c>
      <c r="D34" s="113" t="s">
        <v>1719</v>
      </c>
      <c r="E34" s="419">
        <v>44231</v>
      </c>
      <c r="F34" s="418">
        <v>44232</v>
      </c>
      <c r="G34" s="419"/>
      <c r="H34" s="441"/>
      <c r="I34" s="446"/>
      <c r="J34" s="419"/>
      <c r="K34" s="419"/>
      <c r="L34" s="419"/>
      <c r="M34" s="1038"/>
      <c r="N34" s="1039"/>
      <c r="O34" s="1039"/>
      <c r="P34" s="1039"/>
      <c r="Q34" s="1040"/>
      <c r="R34" s="1049" t="s">
        <v>1816</v>
      </c>
      <c r="S34" s="1052" t="s">
        <v>1809</v>
      </c>
      <c r="T34" s="1055">
        <v>205</v>
      </c>
      <c r="U34" s="1058" t="s">
        <v>1721</v>
      </c>
      <c r="V34" s="1061">
        <v>44239</v>
      </c>
      <c r="W34" s="1061">
        <v>44240</v>
      </c>
      <c r="X34" s="1061">
        <v>44258</v>
      </c>
      <c r="Y34" s="1129">
        <v>44266</v>
      </c>
      <c r="Z34" s="1129">
        <v>44265</v>
      </c>
      <c r="AA34" s="1129">
        <v>44265</v>
      </c>
      <c r="AB34" s="1129">
        <v>44264</v>
      </c>
      <c r="AC34" s="1129">
        <v>44269</v>
      </c>
    </row>
    <row r="35" spans="1:29" s="3" customFormat="1" ht="13.5" thickBot="1" x14ac:dyDescent="0.45">
      <c r="A35" s="408" t="s">
        <v>1743</v>
      </c>
      <c r="B35" s="771" t="s">
        <v>1723</v>
      </c>
      <c r="C35" s="627">
        <v>205</v>
      </c>
      <c r="D35" s="772" t="s">
        <v>1724</v>
      </c>
      <c r="E35" s="458">
        <v>44229</v>
      </c>
      <c r="F35" s="408">
        <v>44230</v>
      </c>
      <c r="G35" s="451"/>
      <c r="H35" s="450"/>
      <c r="I35" s="210"/>
      <c r="J35" s="451"/>
      <c r="K35" s="451"/>
      <c r="L35" s="451"/>
      <c r="M35" s="1038"/>
      <c r="N35" s="1039"/>
      <c r="O35" s="1039"/>
      <c r="P35" s="1039"/>
      <c r="Q35" s="1040"/>
      <c r="R35" s="1050"/>
      <c r="S35" s="1053"/>
      <c r="T35" s="1056"/>
      <c r="U35" s="1059"/>
      <c r="V35" s="1062"/>
      <c r="W35" s="1062"/>
      <c r="X35" s="1062"/>
      <c r="Y35" s="1129"/>
      <c r="Z35" s="1129"/>
      <c r="AA35" s="1129"/>
      <c r="AB35" s="1129"/>
      <c r="AC35" s="1129"/>
    </row>
    <row r="36" spans="1:29" s="3" customFormat="1" ht="13.5" thickBot="1" x14ac:dyDescent="0.45">
      <c r="A36" s="430" t="s">
        <v>1731</v>
      </c>
      <c r="B36" s="413" t="s">
        <v>1718</v>
      </c>
      <c r="C36" s="445">
        <v>206</v>
      </c>
      <c r="D36" s="414" t="s">
        <v>1719</v>
      </c>
      <c r="E36" s="417">
        <v>44235</v>
      </c>
      <c r="F36" s="429">
        <v>44236</v>
      </c>
      <c r="G36" s="414" t="s">
        <v>1731</v>
      </c>
      <c r="H36" s="413" t="s">
        <v>1718</v>
      </c>
      <c r="I36" s="445">
        <v>206</v>
      </c>
      <c r="J36" s="414" t="s">
        <v>1719</v>
      </c>
      <c r="K36" s="417">
        <v>44233</v>
      </c>
      <c r="L36" s="417">
        <v>44234</v>
      </c>
      <c r="M36" s="1038"/>
      <c r="N36" s="1039"/>
      <c r="O36" s="1039"/>
      <c r="P36" s="1039"/>
      <c r="Q36" s="1040"/>
      <c r="R36" s="1051"/>
      <c r="S36" s="1054"/>
      <c r="T36" s="1057"/>
      <c r="U36" s="1060"/>
      <c r="V36" s="1063"/>
      <c r="W36" s="1063"/>
      <c r="X36" s="1063"/>
      <c r="Y36" s="1129"/>
      <c r="Z36" s="1129"/>
      <c r="AA36" s="1129"/>
      <c r="AB36" s="1129"/>
      <c r="AC36" s="1129"/>
    </row>
    <row r="37" spans="1:29" s="3" customFormat="1" ht="13.5" thickBot="1" x14ac:dyDescent="0.45">
      <c r="A37" s="240" t="s">
        <v>1788</v>
      </c>
      <c r="B37" s="237" t="s">
        <v>1735</v>
      </c>
      <c r="C37" s="303">
        <v>206</v>
      </c>
      <c r="D37" s="239" t="s">
        <v>1719</v>
      </c>
      <c r="E37" s="240">
        <v>44238</v>
      </c>
      <c r="F37" s="239">
        <v>44239</v>
      </c>
      <c r="G37" s="419"/>
      <c r="H37" s="441"/>
      <c r="I37" s="446"/>
      <c r="J37" s="419"/>
      <c r="K37" s="419"/>
      <c r="L37" s="419"/>
      <c r="M37" s="1038"/>
      <c r="N37" s="1039"/>
      <c r="O37" s="1039"/>
      <c r="P37" s="1039"/>
      <c r="Q37" s="1040"/>
      <c r="R37" s="968" t="s">
        <v>1815</v>
      </c>
      <c r="S37" s="971" t="s">
        <v>1809</v>
      </c>
      <c r="T37" s="974">
        <v>206</v>
      </c>
      <c r="U37" s="977" t="s">
        <v>1721</v>
      </c>
      <c r="V37" s="980">
        <v>44246</v>
      </c>
      <c r="W37" s="980">
        <v>44247</v>
      </c>
      <c r="X37" s="980">
        <v>44265</v>
      </c>
      <c r="Y37" s="1124">
        <v>44273</v>
      </c>
      <c r="Z37" s="1124">
        <v>44272</v>
      </c>
      <c r="AA37" s="1124">
        <v>44272</v>
      </c>
      <c r="AB37" s="1124">
        <v>44271</v>
      </c>
      <c r="AC37" s="1124">
        <v>44276</v>
      </c>
    </row>
    <row r="38" spans="1:29" s="3" customFormat="1" ht="13.5" thickBot="1" x14ac:dyDescent="0.45">
      <c r="A38" s="408" t="s">
        <v>1733</v>
      </c>
      <c r="B38" s="698" t="s">
        <v>1723</v>
      </c>
      <c r="C38" s="627">
        <v>206</v>
      </c>
      <c r="D38" s="458" t="s">
        <v>1724</v>
      </c>
      <c r="E38" s="408">
        <v>44236</v>
      </c>
      <c r="F38" s="458">
        <v>44237</v>
      </c>
      <c r="G38" s="451"/>
      <c r="H38" s="450"/>
      <c r="I38" s="210"/>
      <c r="J38" s="451"/>
      <c r="K38" s="451"/>
      <c r="L38" s="451"/>
      <c r="M38" s="1038"/>
      <c r="N38" s="1039"/>
      <c r="O38" s="1039"/>
      <c r="P38" s="1039"/>
      <c r="Q38" s="1040"/>
      <c r="R38" s="969"/>
      <c r="S38" s="972"/>
      <c r="T38" s="1044"/>
      <c r="U38" s="978"/>
      <c r="V38" s="981"/>
      <c r="W38" s="981"/>
      <c r="X38" s="981"/>
      <c r="Y38" s="1124"/>
      <c r="Z38" s="1124"/>
      <c r="AA38" s="1124"/>
      <c r="AB38" s="1124"/>
      <c r="AC38" s="1124"/>
    </row>
    <row r="39" spans="1:29" s="3" customFormat="1" ht="13.5" thickBot="1" x14ac:dyDescent="0.45">
      <c r="A39" s="429" t="s">
        <v>1736</v>
      </c>
      <c r="B39" s="413" t="s">
        <v>1718</v>
      </c>
      <c r="C39" s="229">
        <v>207</v>
      </c>
      <c r="D39" s="417" t="s">
        <v>1719</v>
      </c>
      <c r="E39" s="417">
        <v>44242</v>
      </c>
      <c r="F39" s="429">
        <v>44243</v>
      </c>
      <c r="G39" s="414" t="s">
        <v>1736</v>
      </c>
      <c r="H39" s="413" t="s">
        <v>1718</v>
      </c>
      <c r="I39" s="445">
        <v>207</v>
      </c>
      <c r="J39" s="414" t="s">
        <v>1719</v>
      </c>
      <c r="K39" s="417">
        <v>44240</v>
      </c>
      <c r="L39" s="417">
        <v>44241</v>
      </c>
      <c r="M39" s="1038"/>
      <c r="N39" s="1039"/>
      <c r="O39" s="1039"/>
      <c r="P39" s="1039"/>
      <c r="Q39" s="1040"/>
      <c r="R39" s="970"/>
      <c r="S39" s="973"/>
      <c r="T39" s="976"/>
      <c r="U39" s="979"/>
      <c r="V39" s="982"/>
      <c r="W39" s="982"/>
      <c r="X39" s="982"/>
      <c r="Y39" s="1124"/>
      <c r="Z39" s="1124"/>
      <c r="AA39" s="1124"/>
      <c r="AB39" s="1124"/>
      <c r="AC39" s="1124"/>
    </row>
    <row r="40" spans="1:29" s="3" customFormat="1" ht="13.5" thickBot="1" x14ac:dyDescent="0.45">
      <c r="A40" s="240" t="s">
        <v>1788</v>
      </c>
      <c r="B40" s="237" t="s">
        <v>1735</v>
      </c>
      <c r="C40" s="303">
        <v>207</v>
      </c>
      <c r="D40" s="239" t="s">
        <v>1719</v>
      </c>
      <c r="E40" s="240">
        <v>44245</v>
      </c>
      <c r="F40" s="239">
        <v>44246</v>
      </c>
      <c r="G40" s="418"/>
      <c r="H40" s="441"/>
      <c r="I40" s="448"/>
      <c r="J40" s="419"/>
      <c r="K40" s="419"/>
      <c r="L40" s="419"/>
      <c r="M40" s="1038"/>
      <c r="N40" s="1039"/>
      <c r="O40" s="1039"/>
      <c r="P40" s="1039"/>
      <c r="Q40" s="1040"/>
      <c r="R40" s="1107" t="s">
        <v>1816</v>
      </c>
      <c r="S40" s="971" t="s">
        <v>1809</v>
      </c>
      <c r="T40" s="974">
        <v>207</v>
      </c>
      <c r="U40" s="977" t="s">
        <v>1721</v>
      </c>
      <c r="V40" s="980">
        <v>44253</v>
      </c>
      <c r="W40" s="1045">
        <v>44254</v>
      </c>
      <c r="X40" s="980">
        <v>44272</v>
      </c>
      <c r="Y40" s="1124">
        <v>44280</v>
      </c>
      <c r="Z40" s="1124">
        <v>44279</v>
      </c>
      <c r="AA40" s="1124">
        <v>44279</v>
      </c>
      <c r="AB40" s="1124">
        <v>44278</v>
      </c>
      <c r="AC40" s="1124">
        <v>44283</v>
      </c>
    </row>
    <row r="41" spans="1:29" s="3" customFormat="1" ht="13.5" thickBot="1" x14ac:dyDescent="0.45">
      <c r="A41" s="452" t="s">
        <v>1748</v>
      </c>
      <c r="B41" s="450" t="s">
        <v>1723</v>
      </c>
      <c r="C41" s="210">
        <v>207</v>
      </c>
      <c r="D41" s="453" t="s">
        <v>1724</v>
      </c>
      <c r="E41" s="452">
        <v>44243</v>
      </c>
      <c r="F41" s="453">
        <v>44244</v>
      </c>
      <c r="G41" s="449"/>
      <c r="H41" s="450"/>
      <c r="I41" s="455"/>
      <c r="J41" s="451"/>
      <c r="K41" s="451"/>
      <c r="L41" s="451"/>
      <c r="M41" s="1038"/>
      <c r="N41" s="1039"/>
      <c r="O41" s="1039"/>
      <c r="P41" s="1039"/>
      <c r="Q41" s="1040"/>
      <c r="R41" s="1108"/>
      <c r="S41" s="972"/>
      <c r="T41" s="1044"/>
      <c r="U41" s="978"/>
      <c r="V41" s="981"/>
      <c r="W41" s="1046"/>
      <c r="X41" s="981"/>
      <c r="Y41" s="1124"/>
      <c r="Z41" s="1124"/>
      <c r="AA41" s="1124"/>
      <c r="AB41" s="1124"/>
      <c r="AC41" s="1124"/>
    </row>
    <row r="42" spans="1:29" s="3" customFormat="1" ht="13.5" thickBot="1" x14ac:dyDescent="0.45">
      <c r="A42" s="429" t="s">
        <v>1727</v>
      </c>
      <c r="B42" s="413" t="s">
        <v>1718</v>
      </c>
      <c r="C42" s="229">
        <v>208</v>
      </c>
      <c r="D42" s="417" t="s">
        <v>1719</v>
      </c>
      <c r="E42" s="417">
        <v>44249</v>
      </c>
      <c r="F42" s="429">
        <v>44250</v>
      </c>
      <c r="G42" s="429" t="s">
        <v>1727</v>
      </c>
      <c r="H42" s="413" t="s">
        <v>1718</v>
      </c>
      <c r="I42" s="454">
        <v>208</v>
      </c>
      <c r="J42" s="414" t="s">
        <v>1719</v>
      </c>
      <c r="K42" s="417">
        <v>44247</v>
      </c>
      <c r="L42" s="417">
        <v>44248</v>
      </c>
      <c r="M42" s="1038"/>
      <c r="N42" s="1039"/>
      <c r="O42" s="1039"/>
      <c r="P42" s="1039"/>
      <c r="Q42" s="1040"/>
      <c r="R42" s="1109"/>
      <c r="S42" s="973"/>
      <c r="T42" s="976"/>
      <c r="U42" s="979"/>
      <c r="V42" s="982"/>
      <c r="W42" s="1047"/>
      <c r="X42" s="982"/>
      <c r="Y42" s="1124"/>
      <c r="Z42" s="1124"/>
      <c r="AA42" s="1124"/>
      <c r="AB42" s="1124"/>
      <c r="AC42" s="1124"/>
    </row>
    <row r="43" spans="1:29" s="3" customFormat="1" ht="13.5" thickBot="1" x14ac:dyDescent="0.45">
      <c r="A43" s="240" t="s">
        <v>1788</v>
      </c>
      <c r="B43" s="237" t="s">
        <v>1735</v>
      </c>
      <c r="C43" s="303">
        <v>208</v>
      </c>
      <c r="D43" s="239" t="s">
        <v>1719</v>
      </c>
      <c r="E43" s="240">
        <v>44252</v>
      </c>
      <c r="F43" s="239">
        <v>44253</v>
      </c>
      <c r="G43" s="419"/>
      <c r="H43" s="441"/>
      <c r="I43" s="446"/>
      <c r="J43" s="419"/>
      <c r="K43" s="419"/>
      <c r="L43" s="419"/>
      <c r="M43" s="1038"/>
      <c r="N43" s="1039"/>
      <c r="O43" s="1039"/>
      <c r="P43" s="1039"/>
      <c r="Q43" s="1040"/>
      <c r="R43" s="1049" t="s">
        <v>1813</v>
      </c>
      <c r="S43" s="1052" t="s">
        <v>1809</v>
      </c>
      <c r="T43" s="1055">
        <v>208</v>
      </c>
      <c r="U43" s="1058" t="s">
        <v>1721</v>
      </c>
      <c r="V43" s="1061">
        <v>44260</v>
      </c>
      <c r="W43" s="1061">
        <v>44261</v>
      </c>
      <c r="X43" s="1061">
        <v>44279</v>
      </c>
      <c r="Y43" s="1129">
        <v>44287</v>
      </c>
      <c r="Z43" s="1129">
        <v>44286</v>
      </c>
      <c r="AA43" s="1129">
        <v>44286</v>
      </c>
      <c r="AB43" s="1129">
        <v>44285</v>
      </c>
      <c r="AC43" s="1129">
        <v>44290</v>
      </c>
    </row>
    <row r="44" spans="1:29" s="3" customFormat="1" ht="13.5" thickBot="1" x14ac:dyDescent="0.45">
      <c r="A44" s="452" t="s">
        <v>1722</v>
      </c>
      <c r="B44" s="450" t="s">
        <v>1723</v>
      </c>
      <c r="C44" s="210">
        <v>208</v>
      </c>
      <c r="D44" s="453" t="s">
        <v>1724</v>
      </c>
      <c r="E44" s="452">
        <v>44250</v>
      </c>
      <c r="F44" s="453">
        <v>44251</v>
      </c>
      <c r="G44" s="451"/>
      <c r="H44" s="450"/>
      <c r="I44" s="210"/>
      <c r="J44" s="451"/>
      <c r="K44" s="451"/>
      <c r="L44" s="451"/>
      <c r="M44" s="1038"/>
      <c r="N44" s="1039"/>
      <c r="O44" s="1039"/>
      <c r="P44" s="1039"/>
      <c r="Q44" s="1040"/>
      <c r="R44" s="1050"/>
      <c r="S44" s="1053"/>
      <c r="T44" s="1056"/>
      <c r="U44" s="1059"/>
      <c r="V44" s="1062"/>
      <c r="W44" s="1062"/>
      <c r="X44" s="1062"/>
      <c r="Y44" s="1129"/>
      <c r="Z44" s="1129"/>
      <c r="AA44" s="1129"/>
      <c r="AB44" s="1129"/>
      <c r="AC44" s="1129"/>
    </row>
    <row r="45" spans="1:29" s="3" customFormat="1" ht="13.5" thickBot="1" x14ac:dyDescent="0.45">
      <c r="A45" s="429" t="s">
        <v>1717</v>
      </c>
      <c r="B45" s="413" t="s">
        <v>1718</v>
      </c>
      <c r="C45" s="229">
        <v>209</v>
      </c>
      <c r="D45" s="417" t="s">
        <v>1719</v>
      </c>
      <c r="E45" s="417">
        <v>44256</v>
      </c>
      <c r="F45" s="429">
        <v>44257</v>
      </c>
      <c r="G45" s="414" t="s">
        <v>1717</v>
      </c>
      <c r="H45" s="413" t="s">
        <v>1718</v>
      </c>
      <c r="I45" s="454">
        <v>209</v>
      </c>
      <c r="J45" s="414" t="s">
        <v>1719</v>
      </c>
      <c r="K45" s="417">
        <v>44254</v>
      </c>
      <c r="L45" s="417">
        <v>44255</v>
      </c>
      <c r="M45" s="1038"/>
      <c r="N45" s="1039"/>
      <c r="O45" s="1039"/>
      <c r="P45" s="1039"/>
      <c r="Q45" s="1040"/>
      <c r="R45" s="1051"/>
      <c r="S45" s="1054"/>
      <c r="T45" s="1057"/>
      <c r="U45" s="1060"/>
      <c r="V45" s="1063"/>
      <c r="W45" s="1063"/>
      <c r="X45" s="1063"/>
      <c r="Y45" s="1129"/>
      <c r="Z45" s="1129"/>
      <c r="AA45" s="1129"/>
      <c r="AB45" s="1129"/>
      <c r="AC45" s="1129"/>
    </row>
    <row r="46" spans="1:29" s="3" customFormat="1" ht="13.5" thickBot="1" x14ac:dyDescent="0.45">
      <c r="A46" s="240" t="s">
        <v>1788</v>
      </c>
      <c r="B46" s="237" t="s">
        <v>1735</v>
      </c>
      <c r="C46" s="303">
        <v>209</v>
      </c>
      <c r="D46" s="239" t="s">
        <v>1719</v>
      </c>
      <c r="E46" s="240">
        <v>44259</v>
      </c>
      <c r="F46" s="239">
        <v>44260</v>
      </c>
      <c r="G46" s="419"/>
      <c r="H46" s="441"/>
      <c r="I46" s="448"/>
      <c r="J46" s="419"/>
      <c r="K46" s="419"/>
      <c r="L46" s="419"/>
      <c r="M46" s="1038"/>
      <c r="N46" s="1039"/>
      <c r="O46" s="1039"/>
      <c r="P46" s="1039"/>
      <c r="Q46" s="1040"/>
      <c r="R46" s="1110" t="s">
        <v>1815</v>
      </c>
      <c r="S46" s="1052" t="s">
        <v>1809</v>
      </c>
      <c r="T46" s="1055">
        <v>209</v>
      </c>
      <c r="U46" s="1058" t="s">
        <v>1721</v>
      </c>
      <c r="V46" s="1061">
        <v>44267</v>
      </c>
      <c r="W46" s="1061">
        <v>44268</v>
      </c>
      <c r="X46" s="1061">
        <v>44286</v>
      </c>
      <c r="Y46" s="1129">
        <v>44294</v>
      </c>
      <c r="Z46" s="1129">
        <v>44293</v>
      </c>
      <c r="AA46" s="1129">
        <v>44293</v>
      </c>
      <c r="AB46" s="1129">
        <v>44292</v>
      </c>
      <c r="AC46" s="1129">
        <v>44297</v>
      </c>
    </row>
    <row r="47" spans="1:29" s="3" customFormat="1" ht="13.5" thickBot="1" x14ac:dyDescent="0.45">
      <c r="A47" s="452" t="s">
        <v>1729</v>
      </c>
      <c r="B47" s="450" t="s">
        <v>1723</v>
      </c>
      <c r="C47" s="210">
        <v>209</v>
      </c>
      <c r="D47" s="453" t="s">
        <v>1724</v>
      </c>
      <c r="E47" s="452">
        <v>44257</v>
      </c>
      <c r="F47" s="453">
        <v>44258</v>
      </c>
      <c r="G47" s="451"/>
      <c r="H47" s="450"/>
      <c r="I47" s="455"/>
      <c r="J47" s="451"/>
      <c r="K47" s="451"/>
      <c r="L47" s="451"/>
      <c r="M47" s="1038"/>
      <c r="N47" s="1039"/>
      <c r="O47" s="1039"/>
      <c r="P47" s="1039"/>
      <c r="Q47" s="1040"/>
      <c r="R47" s="1111"/>
      <c r="S47" s="1053"/>
      <c r="T47" s="1056"/>
      <c r="U47" s="1059"/>
      <c r="V47" s="1062"/>
      <c r="W47" s="1062"/>
      <c r="X47" s="1062"/>
      <c r="Y47" s="1129"/>
      <c r="Z47" s="1129"/>
      <c r="AA47" s="1129"/>
      <c r="AB47" s="1129"/>
      <c r="AC47" s="1129"/>
    </row>
    <row r="48" spans="1:29" s="3" customFormat="1" ht="13.5" thickBot="1" x14ac:dyDescent="0.45">
      <c r="A48" s="429" t="s">
        <v>1731</v>
      </c>
      <c r="B48" s="413" t="s">
        <v>1718</v>
      </c>
      <c r="C48" s="229">
        <v>210</v>
      </c>
      <c r="D48" s="417" t="s">
        <v>1719</v>
      </c>
      <c r="E48" s="417">
        <v>44263</v>
      </c>
      <c r="F48" s="429">
        <v>44264</v>
      </c>
      <c r="G48" s="414" t="s">
        <v>1731</v>
      </c>
      <c r="H48" s="413" t="s">
        <v>1718</v>
      </c>
      <c r="I48" s="445">
        <v>210</v>
      </c>
      <c r="J48" s="414" t="s">
        <v>1719</v>
      </c>
      <c r="K48" s="417">
        <v>44261</v>
      </c>
      <c r="L48" s="417">
        <v>44262</v>
      </c>
      <c r="M48" s="1038"/>
      <c r="N48" s="1039"/>
      <c r="O48" s="1039"/>
      <c r="P48" s="1039"/>
      <c r="Q48" s="1040"/>
      <c r="R48" s="1112"/>
      <c r="S48" s="1054"/>
      <c r="T48" s="1057"/>
      <c r="U48" s="1060"/>
      <c r="V48" s="1063"/>
      <c r="W48" s="1063"/>
      <c r="X48" s="1063"/>
      <c r="Y48" s="1129"/>
      <c r="Z48" s="1129"/>
      <c r="AA48" s="1129"/>
      <c r="AB48" s="1129"/>
      <c r="AC48" s="1129"/>
    </row>
    <row r="49" spans="1:29" s="3" customFormat="1" ht="13.5" thickBot="1" x14ac:dyDescent="0.45">
      <c r="A49" s="240" t="s">
        <v>1793</v>
      </c>
      <c r="B49" s="237" t="s">
        <v>1735</v>
      </c>
      <c r="C49" s="303">
        <v>210</v>
      </c>
      <c r="D49" s="239" t="s">
        <v>1719</v>
      </c>
      <c r="E49" s="240">
        <v>44266</v>
      </c>
      <c r="F49" s="239">
        <v>44267</v>
      </c>
      <c r="G49" s="419"/>
      <c r="H49" s="441"/>
      <c r="I49" s="446"/>
      <c r="J49" s="419"/>
      <c r="K49" s="419"/>
      <c r="L49" s="419"/>
      <c r="M49" s="1038"/>
      <c r="N49" s="1039"/>
      <c r="O49" s="1039"/>
      <c r="P49" s="1039"/>
      <c r="Q49" s="1040"/>
      <c r="R49" s="968" t="s">
        <v>1817</v>
      </c>
      <c r="S49" s="971" t="s">
        <v>1809</v>
      </c>
      <c r="T49" s="974">
        <v>210</v>
      </c>
      <c r="U49" s="977" t="s">
        <v>1721</v>
      </c>
      <c r="V49" s="980">
        <v>44274</v>
      </c>
      <c r="W49" s="980">
        <v>44275</v>
      </c>
      <c r="X49" s="980">
        <v>44293</v>
      </c>
      <c r="Y49" s="1124">
        <v>44301</v>
      </c>
      <c r="Z49" s="1124">
        <v>44300</v>
      </c>
      <c r="AA49" s="1124">
        <v>44300</v>
      </c>
      <c r="AB49" s="1124">
        <v>44299</v>
      </c>
      <c r="AC49" s="1124">
        <v>44304</v>
      </c>
    </row>
    <row r="50" spans="1:29" s="16" customFormat="1" ht="13.5" thickBot="1" x14ac:dyDescent="0.45">
      <c r="A50" s="452" t="s">
        <v>1733</v>
      </c>
      <c r="B50" s="450" t="s">
        <v>1723</v>
      </c>
      <c r="C50" s="210">
        <v>210</v>
      </c>
      <c r="D50" s="453" t="s">
        <v>1724</v>
      </c>
      <c r="E50" s="452">
        <v>44264</v>
      </c>
      <c r="F50" s="453">
        <v>44265</v>
      </c>
      <c r="G50" s="451"/>
      <c r="H50" s="450"/>
      <c r="I50" s="210"/>
      <c r="J50" s="451"/>
      <c r="K50" s="451"/>
      <c r="L50" s="451"/>
      <c r="M50" s="1038"/>
      <c r="N50" s="1039"/>
      <c r="O50" s="1039"/>
      <c r="P50" s="1039"/>
      <c r="Q50" s="1040"/>
      <c r="R50" s="969"/>
      <c r="S50" s="972"/>
      <c r="T50" s="1044"/>
      <c r="U50" s="978"/>
      <c r="V50" s="981"/>
      <c r="W50" s="981"/>
      <c r="X50" s="981"/>
      <c r="Y50" s="1124"/>
      <c r="Z50" s="1124"/>
      <c r="AA50" s="1124"/>
      <c r="AB50" s="1124"/>
      <c r="AC50" s="1124"/>
    </row>
    <row r="51" spans="1:29" s="16" customFormat="1" ht="13.5" thickBot="1" x14ac:dyDescent="0.45">
      <c r="A51" s="429" t="s">
        <v>1736</v>
      </c>
      <c r="B51" s="413" t="s">
        <v>1718</v>
      </c>
      <c r="C51" s="229">
        <v>211</v>
      </c>
      <c r="D51" s="417" t="s">
        <v>1719</v>
      </c>
      <c r="E51" s="417">
        <v>44270</v>
      </c>
      <c r="F51" s="429">
        <v>44271</v>
      </c>
      <c r="G51" s="414" t="s">
        <v>1736</v>
      </c>
      <c r="H51" s="413" t="s">
        <v>1718</v>
      </c>
      <c r="I51" s="445">
        <v>211</v>
      </c>
      <c r="J51" s="414" t="s">
        <v>1719</v>
      </c>
      <c r="K51" s="417">
        <v>44268</v>
      </c>
      <c r="L51" s="417">
        <v>44269</v>
      </c>
      <c r="M51" s="1041"/>
      <c r="N51" s="1042"/>
      <c r="O51" s="1042"/>
      <c r="P51" s="1042"/>
      <c r="Q51" s="1043"/>
      <c r="R51" s="970"/>
      <c r="S51" s="973"/>
      <c r="T51" s="976"/>
      <c r="U51" s="979"/>
      <c r="V51" s="982"/>
      <c r="W51" s="982"/>
      <c r="X51" s="982"/>
      <c r="Y51" s="1124"/>
      <c r="Z51" s="1124"/>
      <c r="AA51" s="1124"/>
      <c r="AB51" s="1124"/>
      <c r="AC51" s="1124"/>
    </row>
    <row r="52" spans="1:29" s="16" customFormat="1" x14ac:dyDescent="0.4">
      <c r="A52" s="16" t="s">
        <v>1754</v>
      </c>
      <c r="B52" s="3"/>
      <c r="C52" s="3"/>
      <c r="D52" s="3"/>
      <c r="E52" s="3"/>
      <c r="F52" s="3"/>
      <c r="G52" s="3"/>
      <c r="H52" s="3"/>
      <c r="I52" s="3"/>
      <c r="K52" s="3"/>
      <c r="L52" s="3"/>
      <c r="M52" s="3"/>
      <c r="N52" s="3"/>
      <c r="O52" s="3"/>
      <c r="P52" s="3"/>
      <c r="Q52" s="3"/>
      <c r="R52" s="13"/>
      <c r="S52" s="376"/>
      <c r="T52" s="13"/>
      <c r="U52" s="3"/>
      <c r="V52" s="3"/>
      <c r="W52" s="378"/>
      <c r="X52" s="3"/>
    </row>
    <row r="53" spans="1:29" s="16" customFormat="1" x14ac:dyDescent="0.4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13"/>
      <c r="U53" s="3"/>
      <c r="V53" s="3"/>
      <c r="W53" s="378"/>
      <c r="X53" s="3"/>
    </row>
    <row r="54" spans="1:29" x14ac:dyDescent="0.4">
      <c r="A54" s="16" t="s">
        <v>1755</v>
      </c>
      <c r="B54" s="16"/>
      <c r="C54" s="16"/>
      <c r="D54" s="15" t="s">
        <v>1756</v>
      </c>
      <c r="E54" s="3"/>
      <c r="F54" s="3"/>
      <c r="G54" s="3"/>
      <c r="H54" s="3"/>
      <c r="I54" s="3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3"/>
      <c r="U54" s="3"/>
      <c r="V54" s="3"/>
      <c r="W54" s="378"/>
      <c r="X54" s="3"/>
    </row>
    <row r="55" spans="1:29" x14ac:dyDescent="0.4">
      <c r="A55" s="16" t="s">
        <v>1757</v>
      </c>
      <c r="B55" s="16"/>
      <c r="C55" s="16"/>
      <c r="D55" s="1033" t="s">
        <v>1758</v>
      </c>
      <c r="E55" s="1034"/>
      <c r="F55" s="1034"/>
      <c r="G55" s="3"/>
      <c r="H55" s="3"/>
      <c r="I55" s="3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3"/>
      <c r="V55" s="16"/>
      <c r="W55" s="378"/>
      <c r="X55" s="16"/>
    </row>
    <row r="56" spans="1:29" x14ac:dyDescent="0.4">
      <c r="A56" s="16"/>
      <c r="B56" s="16"/>
      <c r="C56" s="16"/>
      <c r="D56" s="3"/>
      <c r="E56" s="3"/>
      <c r="F56" s="3"/>
      <c r="G56" s="3"/>
      <c r="H56" s="3"/>
      <c r="I56" s="3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3"/>
      <c r="V56" s="16"/>
      <c r="W56" s="378"/>
      <c r="X56" s="16"/>
    </row>
    <row r="57" spans="1:29" x14ac:dyDescent="0.4">
      <c r="A57" s="14" t="s">
        <v>1759</v>
      </c>
      <c r="B57" s="13"/>
      <c r="C57" s="13"/>
      <c r="D57" s="13"/>
      <c r="E57" s="14"/>
      <c r="F57" s="13"/>
      <c r="G57" s="14" t="s">
        <v>1760</v>
      </c>
      <c r="H57" s="13"/>
      <c r="I57" s="13"/>
      <c r="J57" s="14"/>
      <c r="K57" s="13"/>
      <c r="L57" s="13"/>
      <c r="M57" s="14" t="s">
        <v>1761</v>
      </c>
      <c r="N57" s="13"/>
      <c r="O57" s="13"/>
      <c r="P57" s="13"/>
      <c r="Q57" s="13"/>
      <c r="R57" s="16"/>
      <c r="S57" s="16"/>
      <c r="T57" s="16"/>
      <c r="U57" s="3"/>
      <c r="V57" s="16"/>
      <c r="W57" s="378"/>
      <c r="X57" s="16"/>
    </row>
    <row r="58" spans="1:29" x14ac:dyDescent="0.4">
      <c r="A58" s="14" t="s">
        <v>1762</v>
      </c>
      <c r="B58" s="13"/>
      <c r="C58" s="13"/>
      <c r="D58" s="13"/>
      <c r="E58" s="14"/>
      <c r="F58" s="13"/>
      <c r="G58" s="14" t="s">
        <v>1763</v>
      </c>
      <c r="H58" s="13"/>
      <c r="I58" s="13"/>
      <c r="J58" s="14"/>
      <c r="K58" s="13"/>
      <c r="L58" s="13"/>
      <c r="M58" s="14" t="s">
        <v>1764</v>
      </c>
      <c r="N58" s="13"/>
      <c r="O58" s="13"/>
      <c r="P58" s="13"/>
      <c r="Q58" s="13"/>
      <c r="T58" s="16"/>
      <c r="U58" s="3"/>
      <c r="V58" s="16"/>
      <c r="W58" s="378"/>
      <c r="X58" s="16"/>
    </row>
    <row r="59" spans="1:29" x14ac:dyDescent="0.4">
      <c r="A59" s="13" t="s">
        <v>1765</v>
      </c>
      <c r="B59" s="13"/>
      <c r="C59" s="13"/>
      <c r="D59" s="13"/>
      <c r="E59" s="5"/>
      <c r="F59" s="5"/>
      <c r="G59" s="1048" t="s">
        <v>1766</v>
      </c>
      <c r="H59" s="1048"/>
      <c r="I59" s="1048"/>
      <c r="J59" s="1048"/>
      <c r="K59" s="1048"/>
      <c r="L59" s="13"/>
      <c r="M59" s="13"/>
      <c r="N59" s="13"/>
      <c r="O59" s="13"/>
      <c r="P59" s="13"/>
      <c r="Q59" s="13"/>
    </row>
    <row r="60" spans="1:29" x14ac:dyDescent="0.4">
      <c r="A60" s="13" t="s">
        <v>1767</v>
      </c>
      <c r="B60" s="13"/>
      <c r="C60" s="13"/>
      <c r="D60" s="13"/>
      <c r="E60" s="5"/>
      <c r="F60" s="5"/>
      <c r="G60" s="1048" t="s">
        <v>1768</v>
      </c>
      <c r="H60" s="1048"/>
      <c r="I60" s="1048"/>
      <c r="J60" s="1048"/>
      <c r="K60" s="1048"/>
      <c r="L60" s="13"/>
      <c r="M60" s="14" t="s">
        <v>1769</v>
      </c>
      <c r="N60" s="13"/>
      <c r="O60" s="13"/>
      <c r="P60" s="13"/>
      <c r="Q60" s="13"/>
    </row>
    <row r="61" spans="1:29" ht="15.5" x14ac:dyDescent="0.45">
      <c r="A61" s="13" t="s">
        <v>1770</v>
      </c>
      <c r="B61" s="13"/>
      <c r="C61" s="13"/>
      <c r="D61" s="13"/>
      <c r="E61" s="13"/>
      <c r="F61" s="13"/>
      <c r="G61" s="13" t="s">
        <v>1771</v>
      </c>
      <c r="H61" s="13"/>
      <c r="I61" s="13"/>
      <c r="J61" s="13"/>
      <c r="K61" s="13"/>
      <c r="L61" s="13"/>
      <c r="M61" s="27" t="s">
        <v>1772</v>
      </c>
      <c r="N61" s="13"/>
      <c r="O61" s="13"/>
      <c r="P61" s="13"/>
      <c r="Q61" s="13"/>
    </row>
  </sheetData>
  <mergeCells count="181">
    <mergeCell ref="Y9:AC9"/>
    <mergeCell ref="AC10:AC12"/>
    <mergeCell ref="AC13:AC15"/>
    <mergeCell ref="AC16:AC18"/>
    <mergeCell ref="AC19:AC21"/>
    <mergeCell ref="AC22:AC24"/>
    <mergeCell ref="AC25:AC27"/>
    <mergeCell ref="AC28:AC30"/>
    <mergeCell ref="AC31:AC33"/>
    <mergeCell ref="AB31:AB33"/>
    <mergeCell ref="Z19:Z21"/>
    <mergeCell ref="AA19:AA21"/>
    <mergeCell ref="AB19:AB21"/>
    <mergeCell ref="AB25:AB27"/>
    <mergeCell ref="Z22:Z24"/>
    <mergeCell ref="AA22:AA24"/>
    <mergeCell ref="AB22:AB24"/>
    <mergeCell ref="AA31:AA33"/>
    <mergeCell ref="U16:U18"/>
    <mergeCell ref="V16:V18"/>
    <mergeCell ref="W16:W18"/>
    <mergeCell ref="AC37:AC39"/>
    <mergeCell ref="AC40:AC42"/>
    <mergeCell ref="AC43:AC45"/>
    <mergeCell ref="AC46:AC48"/>
    <mergeCell ref="AC49:AC51"/>
    <mergeCell ref="AC34:AC36"/>
    <mergeCell ref="Z40:Z42"/>
    <mergeCell ref="X37:X39"/>
    <mergeCell ref="Y37:Y39"/>
    <mergeCell ref="Z37:Z39"/>
    <mergeCell ref="AA40:AA42"/>
    <mergeCell ref="AB40:AB42"/>
    <mergeCell ref="AA43:AA45"/>
    <mergeCell ref="AB43:AB45"/>
    <mergeCell ref="AA49:AA51"/>
    <mergeCell ref="AB49:AB51"/>
    <mergeCell ref="AA37:AA39"/>
    <mergeCell ref="AB37:AB39"/>
    <mergeCell ref="Z49:Z51"/>
    <mergeCell ref="X34:X36"/>
    <mergeCell ref="Y34:Y36"/>
    <mergeCell ref="T13:T15"/>
    <mergeCell ref="U13:U15"/>
    <mergeCell ref="V13:V15"/>
    <mergeCell ref="W13:W15"/>
    <mergeCell ref="AB13:AB15"/>
    <mergeCell ref="AB16:AB18"/>
    <mergeCell ref="R28:R30"/>
    <mergeCell ref="S28:S30"/>
    <mergeCell ref="T28:T30"/>
    <mergeCell ref="U28:U30"/>
    <mergeCell ref="V28:V30"/>
    <mergeCell ref="W28:W30"/>
    <mergeCell ref="X28:X30"/>
    <mergeCell ref="Y28:Y30"/>
    <mergeCell ref="Z28:Z30"/>
    <mergeCell ref="AA28:AA30"/>
    <mergeCell ref="AB28:AB30"/>
    <mergeCell ref="Y25:Y27"/>
    <mergeCell ref="Z25:Z27"/>
    <mergeCell ref="AA25:AA27"/>
    <mergeCell ref="S16:S18"/>
    <mergeCell ref="T16:T18"/>
    <mergeCell ref="R19:R21"/>
    <mergeCell ref="S19:S21"/>
    <mergeCell ref="X10:X12"/>
    <mergeCell ref="Z10:Z12"/>
    <mergeCell ref="Y10:Y12"/>
    <mergeCell ref="AA10:AA12"/>
    <mergeCell ref="Z13:Z15"/>
    <mergeCell ref="AA13:AA15"/>
    <mergeCell ref="Z16:Z18"/>
    <mergeCell ref="AA16:AA18"/>
    <mergeCell ref="AB10:AB12"/>
    <mergeCell ref="Y13:Y15"/>
    <mergeCell ref="X16:X18"/>
    <mergeCell ref="Y16:Y18"/>
    <mergeCell ref="Z34:Z36"/>
    <mergeCell ref="T19:T21"/>
    <mergeCell ref="U19:U21"/>
    <mergeCell ref="V19:V21"/>
    <mergeCell ref="W19:W21"/>
    <mergeCell ref="X19:X21"/>
    <mergeCell ref="Y19:Y21"/>
    <mergeCell ref="X22:X24"/>
    <mergeCell ref="Y22:Y24"/>
    <mergeCell ref="X25:X27"/>
    <mergeCell ref="R43:R45"/>
    <mergeCell ref="S43:S45"/>
    <mergeCell ref="T43:T45"/>
    <mergeCell ref="U43:U45"/>
    <mergeCell ref="V43:V45"/>
    <mergeCell ref="W43:W45"/>
    <mergeCell ref="R34:R36"/>
    <mergeCell ref="S34:S36"/>
    <mergeCell ref="T34:T36"/>
    <mergeCell ref="U34:U36"/>
    <mergeCell ref="V34:V36"/>
    <mergeCell ref="W34:W36"/>
    <mergeCell ref="T37:T39"/>
    <mergeCell ref="U37:U39"/>
    <mergeCell ref="V37:V39"/>
    <mergeCell ref="W37:W39"/>
    <mergeCell ref="X43:X45"/>
    <mergeCell ref="Y43:Y45"/>
    <mergeCell ref="Z43:Z45"/>
    <mergeCell ref="X40:X42"/>
    <mergeCell ref="Y40:Y42"/>
    <mergeCell ref="W46:W48"/>
    <mergeCell ref="X46:X48"/>
    <mergeCell ref="Y46:Y48"/>
    <mergeCell ref="Z46:Z48"/>
    <mergeCell ref="R22:R24"/>
    <mergeCell ref="S22:S24"/>
    <mergeCell ref="T22:T24"/>
    <mergeCell ref="U22:U24"/>
    <mergeCell ref="V22:V24"/>
    <mergeCell ref="W22:W24"/>
    <mergeCell ref="R25:R27"/>
    <mergeCell ref="R40:R42"/>
    <mergeCell ref="S40:S42"/>
    <mergeCell ref="T40:T42"/>
    <mergeCell ref="U40:U42"/>
    <mergeCell ref="V40:V42"/>
    <mergeCell ref="W40:W42"/>
    <mergeCell ref="S25:S27"/>
    <mergeCell ref="T25:T27"/>
    <mergeCell ref="U25:U27"/>
    <mergeCell ref="V25:V27"/>
    <mergeCell ref="W25:W27"/>
    <mergeCell ref="R37:R39"/>
    <mergeCell ref="S37:S39"/>
    <mergeCell ref="D55:F55"/>
    <mergeCell ref="G59:K59"/>
    <mergeCell ref="G60:K60"/>
    <mergeCell ref="AA46:AA48"/>
    <mergeCell ref="AA34:AA36"/>
    <mergeCell ref="AB34:AB36"/>
    <mergeCell ref="R31:R33"/>
    <mergeCell ref="S31:S33"/>
    <mergeCell ref="T31:T33"/>
    <mergeCell ref="U31:U33"/>
    <mergeCell ref="V31:V33"/>
    <mergeCell ref="W31:W33"/>
    <mergeCell ref="X31:X33"/>
    <mergeCell ref="Y31:Y33"/>
    <mergeCell ref="Z31:Z33"/>
    <mergeCell ref="AB46:AB48"/>
    <mergeCell ref="R49:R51"/>
    <mergeCell ref="S49:S51"/>
    <mergeCell ref="T49:T51"/>
    <mergeCell ref="U49:U51"/>
    <mergeCell ref="V49:V51"/>
    <mergeCell ref="W49:W51"/>
    <mergeCell ref="X49:X51"/>
    <mergeCell ref="Y49:Y51"/>
    <mergeCell ref="R16:R18"/>
    <mergeCell ref="M13:Q51"/>
    <mergeCell ref="R13:R15"/>
    <mergeCell ref="S13:S15"/>
    <mergeCell ref="A9:Q9"/>
    <mergeCell ref="V9:W9"/>
    <mergeCell ref="A10:F10"/>
    <mergeCell ref="G10:L10"/>
    <mergeCell ref="M10:Q10"/>
    <mergeCell ref="R10:R12"/>
    <mergeCell ref="S10:U12"/>
    <mergeCell ref="V10:V12"/>
    <mergeCell ref="W10:W12"/>
    <mergeCell ref="B11:C11"/>
    <mergeCell ref="H11:J11"/>
    <mergeCell ref="N11:O11"/>
    <mergeCell ref="B12:C12"/>
    <mergeCell ref="H12:J12"/>
    <mergeCell ref="N12:O12"/>
    <mergeCell ref="R46:R48"/>
    <mergeCell ref="S46:S48"/>
    <mergeCell ref="T46:T48"/>
    <mergeCell ref="U46:U48"/>
    <mergeCell ref="V46:V48"/>
  </mergeCells>
  <phoneticPr fontId="46" type="noConversion"/>
  <hyperlinks>
    <hyperlink ref="M61" r:id="rId1" xr:uid="{F6C81DBB-1CDA-4060-94A0-3E9AB2197212}"/>
  </hyperlinks>
  <pageMargins left="0.7" right="0.7" top="0.75" bottom="0.75" header="0.3" footer="0.3"/>
  <pageSetup paperSize="9" orientation="portrait" verticalDpi="0" r:id="rId2"/>
  <headerFooter>
    <oddFooter>&amp;L&amp;1#&amp;"Calibri"&amp;10&amp;K000000Sensitivity: Internal</oddFooter>
  </headerFooter>
  <drawing r:id="rId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3">
    <tabColor rgb="FF00B0F0"/>
    <pageSetUpPr fitToPage="1"/>
  </sheetPr>
  <dimension ref="A5:Y60"/>
  <sheetViews>
    <sheetView zoomScaleNormal="100" workbookViewId="0">
      <selection activeCell="R30" sqref="R30:R31"/>
    </sheetView>
  </sheetViews>
  <sheetFormatPr defaultColWidth="9.08984375" defaultRowHeight="14.25" customHeight="1" x14ac:dyDescent="0.4"/>
  <cols>
    <col min="1" max="1" width="17.453125" style="2" customWidth="1"/>
    <col min="2" max="2" width="3.453125" style="2" customWidth="1"/>
    <col min="3" max="3" width="4.54296875" style="2" customWidth="1"/>
    <col min="4" max="4" width="2.54296875" style="2" customWidth="1"/>
    <col min="5" max="6" width="7.08984375" style="2" customWidth="1"/>
    <col min="7" max="7" width="17.453125" style="2" customWidth="1"/>
    <col min="8" max="8" width="3.453125" style="2" customWidth="1"/>
    <col min="9" max="9" width="4.453125" style="2" customWidth="1"/>
    <col min="10" max="10" width="2.54296875" style="2" customWidth="1"/>
    <col min="11" max="12" width="7.08984375" style="2" customWidth="1"/>
    <col min="13" max="13" width="16.90625" style="2" customWidth="1"/>
    <col min="14" max="14" width="4.54296875" style="2" customWidth="1"/>
    <col min="15" max="15" width="5.453125" style="2" customWidth="1"/>
    <col min="16" max="17" width="7.08984375" style="2" customWidth="1"/>
    <col min="18" max="18" width="17.453125" style="2" customWidth="1"/>
    <col min="19" max="19" width="3.08984375" style="2" customWidth="1"/>
    <col min="20" max="20" width="5.08984375" style="2" customWidth="1"/>
    <col min="21" max="21" width="2.54296875" style="2" customWidth="1"/>
    <col min="22" max="23" width="11.453125" style="2" customWidth="1"/>
    <col min="24" max="25" width="12.54296875" style="2" customWidth="1"/>
    <col min="26" max="16384" width="9.08984375" style="2"/>
  </cols>
  <sheetData>
    <row r="5" spans="1:25" ht="20.25" customHeight="1" x14ac:dyDescent="0.6">
      <c r="A5" s="7" t="s">
        <v>1703</v>
      </c>
      <c r="B5" s="8" t="s">
        <v>1453</v>
      </c>
      <c r="C5" s="382"/>
      <c r="D5" s="382"/>
      <c r="E5" s="382"/>
      <c r="F5" s="382"/>
      <c r="G5" s="382"/>
      <c r="H5" s="382"/>
      <c r="I5" s="382"/>
      <c r="J5" s="382"/>
      <c r="L5" s="44"/>
      <c r="M5" s="44"/>
      <c r="N5" s="44"/>
      <c r="O5" s="44"/>
      <c r="P5" s="44"/>
    </row>
    <row r="6" spans="1:25" ht="14.25" customHeight="1" x14ac:dyDescent="0.4">
      <c r="A6" s="38"/>
      <c r="B6" s="38"/>
      <c r="C6" s="38"/>
      <c r="D6" s="38"/>
      <c r="E6" s="38"/>
      <c r="F6" s="38"/>
      <c r="G6" s="38"/>
      <c r="H6" s="38"/>
      <c r="I6" s="38"/>
      <c r="J6" s="382"/>
      <c r="K6" s="44"/>
      <c r="L6" s="44"/>
      <c r="M6" s="44"/>
      <c r="N6" s="44"/>
      <c r="O6" s="44"/>
      <c r="P6" s="44"/>
    </row>
    <row r="7" spans="1:25" ht="14.25" customHeight="1" thickBot="1" x14ac:dyDescent="0.45">
      <c r="A7" s="18"/>
      <c r="B7" s="18"/>
      <c r="C7" s="1"/>
      <c r="D7" s="18"/>
      <c r="E7" s="18"/>
      <c r="F7" s="18"/>
      <c r="G7" s="18"/>
      <c r="H7" s="18"/>
      <c r="I7" s="1"/>
      <c r="J7" s="18"/>
      <c r="K7" s="18"/>
      <c r="L7" s="18"/>
      <c r="M7" s="21"/>
      <c r="N7" s="21"/>
      <c r="O7" s="21"/>
      <c r="P7" s="21"/>
      <c r="Q7" s="21"/>
      <c r="R7" s="22"/>
      <c r="S7" s="23"/>
      <c r="T7" s="34"/>
      <c r="U7" s="24"/>
      <c r="V7" s="25"/>
      <c r="W7" s="25"/>
      <c r="X7" s="25"/>
      <c r="Y7" s="25"/>
    </row>
    <row r="8" spans="1:25" ht="14.25" customHeight="1" thickBot="1" x14ac:dyDescent="0.45">
      <c r="A8" s="992" t="s">
        <v>1704</v>
      </c>
      <c r="B8" s="993"/>
      <c r="C8" s="993"/>
      <c r="D8" s="993"/>
      <c r="E8" s="993"/>
      <c r="F8" s="993"/>
      <c r="G8" s="993"/>
      <c r="H8" s="993"/>
      <c r="I8" s="993"/>
      <c r="J8" s="993"/>
      <c r="K8" s="993"/>
      <c r="L8" s="993"/>
      <c r="M8" s="993"/>
      <c r="N8" s="993"/>
      <c r="O8" s="993"/>
      <c r="P8" s="993"/>
      <c r="Q8" s="994"/>
      <c r="R8" s="398"/>
      <c r="V8" s="992" t="s">
        <v>1705</v>
      </c>
      <c r="W8" s="994"/>
    </row>
    <row r="9" spans="1:25" ht="14.25" customHeight="1" thickBot="1" x14ac:dyDescent="0.45">
      <c r="A9" s="1142" t="s">
        <v>1706</v>
      </c>
      <c r="B9" s="1143"/>
      <c r="C9" s="1143"/>
      <c r="D9" s="1143"/>
      <c r="E9" s="1143"/>
      <c r="F9" s="1144"/>
      <c r="G9" s="1145" t="s">
        <v>1707</v>
      </c>
      <c r="H9" s="1146"/>
      <c r="I9" s="1146"/>
      <c r="J9" s="1146"/>
      <c r="K9" s="1146"/>
      <c r="L9" s="1000"/>
      <c r="M9" s="1001" t="s">
        <v>1708</v>
      </c>
      <c r="N9" s="1002"/>
      <c r="O9" s="1002"/>
      <c r="P9" s="1002"/>
      <c r="Q9" s="1003"/>
      <c r="R9" s="1019" t="s">
        <v>1709</v>
      </c>
      <c r="S9" s="1021" t="s">
        <v>1710</v>
      </c>
      <c r="T9" s="1022"/>
      <c r="U9" s="1023"/>
      <c r="V9" s="1030" t="s">
        <v>1711</v>
      </c>
      <c r="W9" s="1030" t="s">
        <v>1712</v>
      </c>
      <c r="X9" s="1030" t="s">
        <v>1834</v>
      </c>
      <c r="Y9" s="1030" t="s">
        <v>369</v>
      </c>
    </row>
    <row r="10" spans="1:25" s="3" customFormat="1" ht="13.5" customHeight="1" x14ac:dyDescent="0.4">
      <c r="A10" s="395" t="s">
        <v>1714</v>
      </c>
      <c r="B10" s="1004" t="s">
        <v>1710</v>
      </c>
      <c r="C10" s="1005"/>
      <c r="D10" s="593"/>
      <c r="E10" s="395" t="s">
        <v>1715</v>
      </c>
      <c r="F10" s="395" t="s">
        <v>1716</v>
      </c>
      <c r="G10" s="392" t="s">
        <v>1714</v>
      </c>
      <c r="H10" s="1006" t="s">
        <v>1710</v>
      </c>
      <c r="I10" s="1007"/>
      <c r="J10" s="1008"/>
      <c r="K10" s="393" t="s">
        <v>1715</v>
      </c>
      <c r="L10" s="399" t="s">
        <v>1716</v>
      </c>
      <c r="M10" s="400" t="s">
        <v>1714</v>
      </c>
      <c r="N10" s="1009" t="s">
        <v>1710</v>
      </c>
      <c r="O10" s="1010"/>
      <c r="P10" s="400" t="s">
        <v>1715</v>
      </c>
      <c r="Q10" s="4" t="s">
        <v>1716</v>
      </c>
      <c r="R10" s="1019"/>
      <c r="S10" s="1024"/>
      <c r="T10" s="1025"/>
      <c r="U10" s="1026"/>
      <c r="V10" s="1031"/>
      <c r="W10" s="1031"/>
      <c r="X10" s="1031"/>
      <c r="Y10" s="1031"/>
    </row>
    <row r="11" spans="1:25" s="3" customFormat="1" ht="13.5" customHeight="1" thickBot="1" x14ac:dyDescent="0.45">
      <c r="A11" s="576"/>
      <c r="B11" s="1011"/>
      <c r="C11" s="1012"/>
      <c r="D11" s="576"/>
      <c r="E11" s="396"/>
      <c r="F11" s="396"/>
      <c r="G11" s="545"/>
      <c r="H11" s="1013"/>
      <c r="I11" s="1014"/>
      <c r="J11" s="1015"/>
      <c r="K11" s="394"/>
      <c r="L11" s="394"/>
      <c r="M11" s="397"/>
      <c r="N11" s="1130"/>
      <c r="O11" s="1131"/>
      <c r="P11" s="397"/>
      <c r="Q11" s="30"/>
      <c r="R11" s="1020"/>
      <c r="S11" s="1027"/>
      <c r="T11" s="1028"/>
      <c r="U11" s="1029"/>
      <c r="V11" s="1032"/>
      <c r="W11" s="1032"/>
      <c r="X11" s="1032"/>
      <c r="Y11" s="1032"/>
    </row>
    <row r="12" spans="1:25" s="3" customFormat="1" ht="13.5" customHeight="1" x14ac:dyDescent="0.4">
      <c r="A12" s="428"/>
      <c r="B12" s="439"/>
      <c r="C12" s="106"/>
      <c r="D12" s="440"/>
      <c r="E12" s="416"/>
      <c r="F12" s="428"/>
      <c r="G12" s="428"/>
      <c r="H12" s="439"/>
      <c r="I12" s="106"/>
      <c r="J12" s="440"/>
      <c r="K12" s="416"/>
      <c r="L12" s="416"/>
      <c r="M12" s="1035" t="s">
        <v>1691</v>
      </c>
      <c r="N12" s="1036"/>
      <c r="O12" s="1036"/>
      <c r="P12" s="1036"/>
      <c r="Q12" s="1037"/>
      <c r="R12" s="1136" t="s">
        <v>1454</v>
      </c>
      <c r="S12" s="1138" t="s">
        <v>1835</v>
      </c>
      <c r="T12" s="1140"/>
      <c r="U12" s="1149" t="s">
        <v>1721</v>
      </c>
      <c r="V12" s="1134">
        <v>44019</v>
      </c>
      <c r="W12" s="1151">
        <f t="shared" ref="W12:W36" si="0">V12+1</f>
        <v>44020</v>
      </c>
      <c r="X12" s="1082"/>
      <c r="Y12" s="1082"/>
    </row>
    <row r="13" spans="1:25" s="3" customFormat="1" ht="13.5" customHeight="1" thickBot="1" x14ac:dyDescent="0.45">
      <c r="A13" s="402"/>
      <c r="B13" s="403"/>
      <c r="C13" s="105"/>
      <c r="D13" s="404"/>
      <c r="E13" s="404"/>
      <c r="F13" s="402"/>
      <c r="G13" s="402"/>
      <c r="H13" s="403"/>
      <c r="I13" s="105"/>
      <c r="J13" s="404"/>
      <c r="K13" s="404"/>
      <c r="L13" s="404"/>
      <c r="M13" s="1038"/>
      <c r="N13" s="1039"/>
      <c r="O13" s="1039"/>
      <c r="P13" s="1039"/>
      <c r="Q13" s="1040"/>
      <c r="R13" s="1137"/>
      <c r="S13" s="1139"/>
      <c r="T13" s="1141"/>
      <c r="U13" s="1150"/>
      <c r="V13" s="1135"/>
      <c r="W13" s="1152"/>
      <c r="X13" s="1084"/>
      <c r="Y13" s="1084"/>
    </row>
    <row r="14" spans="1:25" s="3" customFormat="1" ht="13.5" customHeight="1" x14ac:dyDescent="0.4">
      <c r="A14" s="428"/>
      <c r="B14" s="439"/>
      <c r="C14" s="106"/>
      <c r="D14" s="440"/>
      <c r="E14" s="416"/>
      <c r="F14" s="428"/>
      <c r="G14" s="64"/>
      <c r="H14" s="439"/>
      <c r="I14" s="106"/>
      <c r="J14" s="440"/>
      <c r="K14" s="416"/>
      <c r="L14" s="416"/>
      <c r="M14" s="1038"/>
      <c r="N14" s="1039"/>
      <c r="O14" s="1039"/>
      <c r="P14" s="1039"/>
      <c r="Q14" s="1040"/>
      <c r="R14" s="1136" t="s">
        <v>1454</v>
      </c>
      <c r="S14" s="1138" t="s">
        <v>1835</v>
      </c>
      <c r="T14" s="1140"/>
      <c r="U14" s="1149" t="s">
        <v>1721</v>
      </c>
      <c r="V14" s="1134">
        <f>V12+7</f>
        <v>44026</v>
      </c>
      <c r="W14" s="1151">
        <f t="shared" si="0"/>
        <v>44027</v>
      </c>
      <c r="X14" s="1082"/>
      <c r="Y14" s="1082"/>
    </row>
    <row r="15" spans="1:25" s="3" customFormat="1" ht="13.5" customHeight="1" thickBot="1" x14ac:dyDescent="0.45">
      <c r="A15" s="402"/>
      <c r="B15" s="403"/>
      <c r="C15" s="105"/>
      <c r="D15" s="404"/>
      <c r="E15" s="404"/>
      <c r="F15" s="402"/>
      <c r="G15" s="402"/>
      <c r="H15" s="403"/>
      <c r="I15" s="105"/>
      <c r="J15" s="404"/>
      <c r="K15" s="404"/>
      <c r="L15" s="404"/>
      <c r="M15" s="1038"/>
      <c r="N15" s="1039"/>
      <c r="O15" s="1039"/>
      <c r="P15" s="1039"/>
      <c r="Q15" s="1040"/>
      <c r="R15" s="1137"/>
      <c r="S15" s="1139"/>
      <c r="T15" s="1141"/>
      <c r="U15" s="1150"/>
      <c r="V15" s="1135"/>
      <c r="W15" s="1152"/>
      <c r="X15" s="1084"/>
      <c r="Y15" s="1084"/>
    </row>
    <row r="16" spans="1:25" s="3" customFormat="1" ht="13.5" customHeight="1" x14ac:dyDescent="0.4">
      <c r="A16" s="428"/>
      <c r="B16" s="439"/>
      <c r="C16" s="106"/>
      <c r="D16" s="440"/>
      <c r="E16" s="416"/>
      <c r="F16" s="428"/>
      <c r="G16" s="428"/>
      <c r="H16" s="439"/>
      <c r="I16" s="106"/>
      <c r="J16" s="440"/>
      <c r="K16" s="416"/>
      <c r="L16" s="416"/>
      <c r="M16" s="1038"/>
      <c r="N16" s="1039"/>
      <c r="O16" s="1039"/>
      <c r="P16" s="1039"/>
      <c r="Q16" s="1040"/>
      <c r="R16" s="1136" t="s">
        <v>1454</v>
      </c>
      <c r="S16" s="1138" t="s">
        <v>1835</v>
      </c>
      <c r="T16" s="1140"/>
      <c r="U16" s="1132" t="s">
        <v>1721</v>
      </c>
      <c r="V16" s="1134">
        <f t="shared" ref="V16" si="1">V14+7</f>
        <v>44033</v>
      </c>
      <c r="W16" s="1079">
        <f t="shared" si="0"/>
        <v>44034</v>
      </c>
      <c r="X16" s="551"/>
      <c r="Y16" s="551"/>
    </row>
    <row r="17" spans="1:25" s="3" customFormat="1" ht="13.5" customHeight="1" thickBot="1" x14ac:dyDescent="0.45">
      <c r="A17" s="402"/>
      <c r="B17" s="403"/>
      <c r="C17" s="105"/>
      <c r="D17" s="404"/>
      <c r="E17" s="404"/>
      <c r="F17" s="402"/>
      <c r="G17" s="401"/>
      <c r="H17" s="403"/>
      <c r="I17" s="105"/>
      <c r="J17" s="404"/>
      <c r="K17" s="404"/>
      <c r="L17" s="404"/>
      <c r="M17" s="1038"/>
      <c r="N17" s="1039"/>
      <c r="O17" s="1039"/>
      <c r="P17" s="1039"/>
      <c r="Q17" s="1040"/>
      <c r="R17" s="1137"/>
      <c r="S17" s="1139"/>
      <c r="T17" s="1141"/>
      <c r="U17" s="1133"/>
      <c r="V17" s="1135"/>
      <c r="W17" s="1081"/>
      <c r="X17" s="552"/>
      <c r="Y17" s="552"/>
    </row>
    <row r="18" spans="1:25" s="3" customFormat="1" ht="13.5" customHeight="1" x14ac:dyDescent="0.4">
      <c r="A18" s="428"/>
      <c r="B18" s="439"/>
      <c r="C18" s="106"/>
      <c r="D18" s="440"/>
      <c r="E18" s="416"/>
      <c r="F18" s="428"/>
      <c r="G18" s="428"/>
      <c r="H18" s="439"/>
      <c r="I18" s="106"/>
      <c r="J18" s="440"/>
      <c r="K18" s="416"/>
      <c r="L18" s="416"/>
      <c r="M18" s="1038"/>
      <c r="N18" s="1039"/>
      <c r="O18" s="1039"/>
      <c r="P18" s="1039"/>
      <c r="Q18" s="1040"/>
      <c r="R18" s="1136" t="s">
        <v>1454</v>
      </c>
      <c r="S18" s="1138" t="s">
        <v>1835</v>
      </c>
      <c r="T18" s="1140"/>
      <c r="U18" s="1132" t="s">
        <v>1721</v>
      </c>
      <c r="V18" s="1134">
        <f t="shared" ref="V18" si="2">V16+7</f>
        <v>44040</v>
      </c>
      <c r="W18" s="1079">
        <f t="shared" si="0"/>
        <v>44041</v>
      </c>
      <c r="X18" s="551"/>
      <c r="Y18" s="551"/>
    </row>
    <row r="19" spans="1:25" s="3" customFormat="1" ht="13.5" customHeight="1" thickBot="1" x14ac:dyDescent="0.45">
      <c r="A19" s="402"/>
      <c r="B19" s="403"/>
      <c r="C19" s="105"/>
      <c r="D19" s="404"/>
      <c r="E19" s="404"/>
      <c r="F19" s="402"/>
      <c r="G19" s="401"/>
      <c r="H19" s="403"/>
      <c r="I19" s="105"/>
      <c r="J19" s="404"/>
      <c r="K19" s="404"/>
      <c r="L19" s="404"/>
      <c r="M19" s="1038"/>
      <c r="N19" s="1039"/>
      <c r="O19" s="1039"/>
      <c r="P19" s="1039"/>
      <c r="Q19" s="1040"/>
      <c r="R19" s="1137"/>
      <c r="S19" s="1139"/>
      <c r="T19" s="1141"/>
      <c r="U19" s="1133"/>
      <c r="V19" s="1135"/>
      <c r="W19" s="1081"/>
      <c r="X19" s="552"/>
      <c r="Y19" s="552"/>
    </row>
    <row r="20" spans="1:25" ht="14.25" customHeight="1" x14ac:dyDescent="0.4">
      <c r="A20" s="428"/>
      <c r="B20" s="439"/>
      <c r="C20" s="106"/>
      <c r="D20" s="440"/>
      <c r="E20" s="416"/>
      <c r="F20" s="428"/>
      <c r="G20" s="428"/>
      <c r="H20" s="439"/>
      <c r="I20" s="106"/>
      <c r="J20" s="440"/>
      <c r="K20" s="416"/>
      <c r="L20" s="416"/>
      <c r="M20" s="1038"/>
      <c r="N20" s="1039"/>
      <c r="O20" s="1039"/>
      <c r="P20" s="1039"/>
      <c r="Q20" s="1040"/>
      <c r="R20" s="1136" t="s">
        <v>1454</v>
      </c>
      <c r="S20" s="1138" t="s">
        <v>1835</v>
      </c>
      <c r="T20" s="1140"/>
      <c r="U20" s="1132" t="s">
        <v>1721</v>
      </c>
      <c r="V20" s="1134">
        <f t="shared" ref="V20" si="3">V18+7</f>
        <v>44047</v>
      </c>
      <c r="W20" s="1079">
        <f t="shared" si="0"/>
        <v>44048</v>
      </c>
      <c r="X20" s="551"/>
      <c r="Y20" s="551"/>
    </row>
    <row r="21" spans="1:25" ht="13.5" customHeight="1" thickBot="1" x14ac:dyDescent="0.45">
      <c r="A21" s="402"/>
      <c r="B21" s="403"/>
      <c r="C21" s="105"/>
      <c r="D21" s="404"/>
      <c r="E21" s="404"/>
      <c r="F21" s="402"/>
      <c r="G21" s="401"/>
      <c r="H21" s="403"/>
      <c r="I21" s="105"/>
      <c r="J21" s="404"/>
      <c r="K21" s="404"/>
      <c r="L21" s="404"/>
      <c r="M21" s="1038"/>
      <c r="N21" s="1039"/>
      <c r="O21" s="1039"/>
      <c r="P21" s="1039"/>
      <c r="Q21" s="1040"/>
      <c r="R21" s="1137"/>
      <c r="S21" s="1139"/>
      <c r="T21" s="1141"/>
      <c r="U21" s="1133"/>
      <c r="V21" s="1135"/>
      <c r="W21" s="1081"/>
      <c r="X21" s="552"/>
      <c r="Y21" s="552"/>
    </row>
    <row r="22" spans="1:25" s="3" customFormat="1" ht="14.25" customHeight="1" x14ac:dyDescent="0.4">
      <c r="A22" s="428"/>
      <c r="B22" s="439"/>
      <c r="C22" s="106"/>
      <c r="D22" s="440"/>
      <c r="E22" s="416"/>
      <c r="F22" s="428"/>
      <c r="G22" s="428"/>
      <c r="H22" s="439"/>
      <c r="I22" s="106"/>
      <c r="J22" s="440"/>
      <c r="K22" s="416"/>
      <c r="L22" s="416"/>
      <c r="M22" s="1038"/>
      <c r="N22" s="1039"/>
      <c r="O22" s="1039"/>
      <c r="P22" s="1039"/>
      <c r="Q22" s="1040"/>
      <c r="R22" s="1136" t="s">
        <v>1454</v>
      </c>
      <c r="S22" s="1147"/>
      <c r="T22" s="1140"/>
      <c r="U22" s="1132" t="s">
        <v>1721</v>
      </c>
      <c r="V22" s="1134">
        <v>43963</v>
      </c>
      <c r="W22" s="1079">
        <f t="shared" si="0"/>
        <v>43964</v>
      </c>
      <c r="X22" s="1079"/>
      <c r="Y22" s="1079"/>
    </row>
    <row r="23" spans="1:25" s="3" customFormat="1" ht="13.5" customHeight="1" thickBot="1" x14ac:dyDescent="0.45">
      <c r="A23" s="402"/>
      <c r="B23" s="403"/>
      <c r="C23" s="105"/>
      <c r="D23" s="404"/>
      <c r="E23" s="404"/>
      <c r="F23" s="402"/>
      <c r="G23" s="402"/>
      <c r="H23" s="403"/>
      <c r="I23" s="105"/>
      <c r="J23" s="404"/>
      <c r="K23" s="404"/>
      <c r="L23" s="404"/>
      <c r="M23" s="1038"/>
      <c r="N23" s="1039"/>
      <c r="O23" s="1039"/>
      <c r="P23" s="1039"/>
      <c r="Q23" s="1040"/>
      <c r="R23" s="1137"/>
      <c r="S23" s="1148"/>
      <c r="T23" s="1141"/>
      <c r="U23" s="1133"/>
      <c r="V23" s="1135"/>
      <c r="W23" s="1081"/>
      <c r="X23" s="1081"/>
      <c r="Y23" s="1081"/>
    </row>
    <row r="24" spans="1:25" s="3" customFormat="1" ht="13.5" customHeight="1" x14ac:dyDescent="0.4">
      <c r="A24" s="428"/>
      <c r="B24" s="439"/>
      <c r="C24" s="106"/>
      <c r="D24" s="440"/>
      <c r="E24" s="416"/>
      <c r="F24" s="428"/>
      <c r="G24" s="64"/>
      <c r="H24" s="439"/>
      <c r="I24" s="106"/>
      <c r="J24" s="440"/>
      <c r="K24" s="416"/>
      <c r="L24" s="416"/>
      <c r="M24" s="1038"/>
      <c r="N24" s="1039"/>
      <c r="O24" s="1039"/>
      <c r="P24" s="1039"/>
      <c r="Q24" s="1040"/>
      <c r="R24" s="1136" t="s">
        <v>1454</v>
      </c>
      <c r="S24" s="1138" t="s">
        <v>1835</v>
      </c>
      <c r="T24" s="1140"/>
      <c r="U24" s="1132" t="s">
        <v>1721</v>
      </c>
      <c r="V24" s="1134">
        <f>V22+7</f>
        <v>43970</v>
      </c>
      <c r="W24" s="1079">
        <f t="shared" si="0"/>
        <v>43971</v>
      </c>
      <c r="X24" s="551"/>
      <c r="Y24" s="551"/>
    </row>
    <row r="25" spans="1:25" s="3" customFormat="1" ht="13.5" customHeight="1" thickBot="1" x14ac:dyDescent="0.45">
      <c r="A25" s="402"/>
      <c r="B25" s="403"/>
      <c r="C25" s="105"/>
      <c r="D25" s="404"/>
      <c r="E25" s="404"/>
      <c r="F25" s="402"/>
      <c r="G25" s="402"/>
      <c r="H25" s="403"/>
      <c r="I25" s="105"/>
      <c r="J25" s="404"/>
      <c r="K25" s="404"/>
      <c r="L25" s="404"/>
      <c r="M25" s="1038"/>
      <c r="N25" s="1039"/>
      <c r="O25" s="1039"/>
      <c r="P25" s="1039"/>
      <c r="Q25" s="1040"/>
      <c r="R25" s="1137"/>
      <c r="S25" s="1139"/>
      <c r="T25" s="1141"/>
      <c r="U25" s="1133"/>
      <c r="V25" s="1135"/>
      <c r="W25" s="1081"/>
      <c r="X25" s="552"/>
      <c r="Y25" s="552"/>
    </row>
    <row r="26" spans="1:25" s="3" customFormat="1" ht="13.5" customHeight="1" x14ac:dyDescent="0.4">
      <c r="A26" s="428"/>
      <c r="B26" s="439"/>
      <c r="C26" s="106"/>
      <c r="D26" s="440"/>
      <c r="E26" s="416"/>
      <c r="F26" s="428"/>
      <c r="G26" s="428"/>
      <c r="H26" s="439"/>
      <c r="I26" s="106"/>
      <c r="J26" s="440"/>
      <c r="K26" s="416"/>
      <c r="L26" s="416"/>
      <c r="M26" s="1038"/>
      <c r="N26" s="1039"/>
      <c r="O26" s="1039"/>
      <c r="P26" s="1039"/>
      <c r="Q26" s="1040"/>
      <c r="R26" s="1136" t="s">
        <v>1454</v>
      </c>
      <c r="S26" s="1138" t="s">
        <v>1835</v>
      </c>
      <c r="T26" s="1140"/>
      <c r="U26" s="1132" t="s">
        <v>1721</v>
      </c>
      <c r="V26" s="1134">
        <f>V24+7</f>
        <v>43977</v>
      </c>
      <c r="W26" s="1079">
        <f t="shared" si="0"/>
        <v>43978</v>
      </c>
      <c r="X26" s="551"/>
      <c r="Y26" s="551"/>
    </row>
    <row r="27" spans="1:25" s="3" customFormat="1" ht="13.5" customHeight="1" thickBot="1" x14ac:dyDescent="0.45">
      <c r="A27" s="402"/>
      <c r="B27" s="403"/>
      <c r="C27" s="105"/>
      <c r="D27" s="404"/>
      <c r="E27" s="404"/>
      <c r="F27" s="402"/>
      <c r="G27" s="402"/>
      <c r="H27" s="403"/>
      <c r="I27" s="105"/>
      <c r="J27" s="404"/>
      <c r="K27" s="404"/>
      <c r="L27" s="404"/>
      <c r="M27" s="1038"/>
      <c r="N27" s="1039"/>
      <c r="O27" s="1039"/>
      <c r="P27" s="1039"/>
      <c r="Q27" s="1040"/>
      <c r="R27" s="1137"/>
      <c r="S27" s="1139"/>
      <c r="T27" s="1141"/>
      <c r="U27" s="1133"/>
      <c r="V27" s="1135"/>
      <c r="W27" s="1081"/>
      <c r="X27" s="552"/>
      <c r="Y27" s="552"/>
    </row>
    <row r="28" spans="1:25" s="3" customFormat="1" ht="13.5" customHeight="1" x14ac:dyDescent="0.4">
      <c r="A28" s="428"/>
      <c r="B28" s="439"/>
      <c r="C28" s="106"/>
      <c r="D28" s="440"/>
      <c r="E28" s="416"/>
      <c r="F28" s="428"/>
      <c r="G28" s="428"/>
      <c r="H28" s="439"/>
      <c r="I28" s="106"/>
      <c r="J28" s="440"/>
      <c r="K28" s="416"/>
      <c r="L28" s="416"/>
      <c r="M28" s="1038"/>
      <c r="N28" s="1039"/>
      <c r="O28" s="1039"/>
      <c r="P28" s="1039"/>
      <c r="Q28" s="1040"/>
      <c r="R28" s="1136" t="s">
        <v>1454</v>
      </c>
      <c r="S28" s="1138" t="s">
        <v>1835</v>
      </c>
      <c r="T28" s="1140"/>
      <c r="U28" s="1132" t="s">
        <v>1721</v>
      </c>
      <c r="V28" s="1134">
        <f t="shared" ref="V28" si="4">V26+7</f>
        <v>43984</v>
      </c>
      <c r="W28" s="1079">
        <f t="shared" si="0"/>
        <v>43985</v>
      </c>
      <c r="X28" s="551"/>
      <c r="Y28" s="551"/>
    </row>
    <row r="29" spans="1:25" s="3" customFormat="1" ht="13.5" customHeight="1" thickBot="1" x14ac:dyDescent="0.45">
      <c r="A29" s="402"/>
      <c r="B29" s="403"/>
      <c r="C29" s="105"/>
      <c r="D29" s="404"/>
      <c r="E29" s="404"/>
      <c r="F29" s="402"/>
      <c r="G29" s="402"/>
      <c r="H29" s="403"/>
      <c r="I29" s="105"/>
      <c r="J29" s="404"/>
      <c r="K29" s="404"/>
      <c r="L29" s="404"/>
      <c r="M29" s="1038"/>
      <c r="N29" s="1039"/>
      <c r="O29" s="1039"/>
      <c r="P29" s="1039"/>
      <c r="Q29" s="1040"/>
      <c r="R29" s="1137"/>
      <c r="S29" s="1139"/>
      <c r="T29" s="1141"/>
      <c r="U29" s="1133"/>
      <c r="V29" s="1135"/>
      <c r="W29" s="1081"/>
      <c r="X29" s="552"/>
      <c r="Y29" s="552"/>
    </row>
    <row r="30" spans="1:25" s="3" customFormat="1" ht="13.5" customHeight="1" x14ac:dyDescent="0.4">
      <c r="A30" s="428"/>
      <c r="B30" s="439"/>
      <c r="C30" s="106"/>
      <c r="D30" s="440"/>
      <c r="E30" s="416"/>
      <c r="F30" s="428"/>
      <c r="G30" s="428"/>
      <c r="H30" s="439"/>
      <c r="I30" s="106"/>
      <c r="J30" s="440"/>
      <c r="K30" s="416"/>
      <c r="L30" s="416"/>
      <c r="M30" s="1038"/>
      <c r="N30" s="1039"/>
      <c r="O30" s="1039"/>
      <c r="P30" s="1039"/>
      <c r="Q30" s="1040"/>
      <c r="R30" s="1136" t="s">
        <v>1454</v>
      </c>
      <c r="S30" s="1138" t="s">
        <v>1835</v>
      </c>
      <c r="T30" s="1140"/>
      <c r="U30" s="1132" t="s">
        <v>1721</v>
      </c>
      <c r="V30" s="1134">
        <f t="shared" ref="V30" si="5">V28+7</f>
        <v>43991</v>
      </c>
      <c r="W30" s="1079">
        <f t="shared" si="0"/>
        <v>43992</v>
      </c>
      <c r="X30" s="551"/>
      <c r="Y30" s="551"/>
    </row>
    <row r="31" spans="1:25" s="3" customFormat="1" ht="13.5" customHeight="1" thickBot="1" x14ac:dyDescent="0.45">
      <c r="A31" s="402"/>
      <c r="B31" s="403"/>
      <c r="C31" s="105"/>
      <c r="D31" s="404"/>
      <c r="E31" s="404"/>
      <c r="F31" s="402"/>
      <c r="G31" s="402"/>
      <c r="H31" s="403"/>
      <c r="I31" s="105"/>
      <c r="J31" s="404"/>
      <c r="K31" s="404"/>
      <c r="L31" s="404"/>
      <c r="M31" s="1038"/>
      <c r="N31" s="1039"/>
      <c r="O31" s="1039"/>
      <c r="P31" s="1039"/>
      <c r="Q31" s="1040"/>
      <c r="R31" s="1137"/>
      <c r="S31" s="1139"/>
      <c r="T31" s="1141"/>
      <c r="U31" s="1133"/>
      <c r="V31" s="1135"/>
      <c r="W31" s="1081"/>
      <c r="X31" s="552"/>
      <c r="Y31" s="552"/>
    </row>
    <row r="32" spans="1:25" ht="13.5" customHeight="1" x14ac:dyDescent="0.4">
      <c r="A32" s="428"/>
      <c r="B32" s="439"/>
      <c r="C32" s="106"/>
      <c r="D32" s="440"/>
      <c r="E32" s="416"/>
      <c r="F32" s="428"/>
      <c r="G32" s="428"/>
      <c r="H32" s="439"/>
      <c r="I32" s="106"/>
      <c r="J32" s="440"/>
      <c r="K32" s="416"/>
      <c r="L32" s="416"/>
      <c r="M32" s="1038"/>
      <c r="N32" s="1039"/>
      <c r="O32" s="1039"/>
      <c r="P32" s="1039"/>
      <c r="Q32" s="1040"/>
      <c r="R32" s="1136" t="s">
        <v>1454</v>
      </c>
      <c r="S32" s="1138" t="s">
        <v>1835</v>
      </c>
      <c r="T32" s="1140"/>
      <c r="U32" s="1132" t="s">
        <v>1721</v>
      </c>
      <c r="V32" s="1134">
        <f>V30+7</f>
        <v>43998</v>
      </c>
      <c r="W32" s="1079">
        <f t="shared" si="0"/>
        <v>43999</v>
      </c>
      <c r="X32" s="551"/>
      <c r="Y32" s="551"/>
    </row>
    <row r="33" spans="1:25" s="3" customFormat="1" ht="13.5" customHeight="1" thickBot="1" x14ac:dyDescent="0.45">
      <c r="A33" s="402"/>
      <c r="B33" s="403"/>
      <c r="C33" s="105"/>
      <c r="D33" s="404"/>
      <c r="E33" s="404"/>
      <c r="F33" s="402"/>
      <c r="G33" s="402"/>
      <c r="H33" s="403"/>
      <c r="I33" s="105"/>
      <c r="J33" s="404"/>
      <c r="K33" s="404"/>
      <c r="L33" s="404"/>
      <c r="M33" s="1038"/>
      <c r="N33" s="1039"/>
      <c r="O33" s="1039"/>
      <c r="P33" s="1039"/>
      <c r="Q33" s="1040"/>
      <c r="R33" s="1137"/>
      <c r="S33" s="1139"/>
      <c r="T33" s="1141"/>
      <c r="U33" s="1133"/>
      <c r="V33" s="1135"/>
      <c r="W33" s="1081"/>
      <c r="X33" s="552"/>
      <c r="Y33" s="552"/>
    </row>
    <row r="34" spans="1:25" ht="13.5" customHeight="1" x14ac:dyDescent="0.4">
      <c r="A34" s="428"/>
      <c r="B34" s="439"/>
      <c r="C34" s="106"/>
      <c r="D34" s="440"/>
      <c r="E34" s="416"/>
      <c r="F34" s="428"/>
      <c r="G34" s="428"/>
      <c r="H34" s="439"/>
      <c r="I34" s="106"/>
      <c r="J34" s="440"/>
      <c r="K34" s="416"/>
      <c r="L34" s="416"/>
      <c r="M34" s="1038"/>
      <c r="N34" s="1039"/>
      <c r="O34" s="1039"/>
      <c r="P34" s="1039"/>
      <c r="Q34" s="1040"/>
      <c r="R34" s="1136" t="s">
        <v>1454</v>
      </c>
      <c r="S34" s="1138" t="s">
        <v>1835</v>
      </c>
      <c r="T34" s="1140"/>
      <c r="U34" s="1132" t="s">
        <v>1721</v>
      </c>
      <c r="V34" s="1134">
        <f>V32+7</f>
        <v>44005</v>
      </c>
      <c r="W34" s="1079">
        <f t="shared" si="0"/>
        <v>44006</v>
      </c>
      <c r="X34" s="551"/>
      <c r="Y34" s="551"/>
    </row>
    <row r="35" spans="1:25" s="3" customFormat="1" ht="13.5" customHeight="1" thickBot="1" x14ac:dyDescent="0.45">
      <c r="A35" s="402"/>
      <c r="B35" s="403"/>
      <c r="C35" s="105"/>
      <c r="D35" s="404"/>
      <c r="E35" s="404"/>
      <c r="F35" s="402"/>
      <c r="G35" s="402"/>
      <c r="H35" s="403"/>
      <c r="I35" s="105"/>
      <c r="J35" s="404"/>
      <c r="K35" s="404"/>
      <c r="L35" s="404"/>
      <c r="M35" s="1038"/>
      <c r="N35" s="1039"/>
      <c r="O35" s="1039"/>
      <c r="P35" s="1039"/>
      <c r="Q35" s="1040"/>
      <c r="R35" s="1137"/>
      <c r="S35" s="1139"/>
      <c r="T35" s="1141"/>
      <c r="U35" s="1133"/>
      <c r="V35" s="1135"/>
      <c r="W35" s="1081"/>
      <c r="X35" s="552"/>
      <c r="Y35" s="552"/>
    </row>
    <row r="36" spans="1:25" s="3" customFormat="1" ht="13.5" customHeight="1" x14ac:dyDescent="0.4">
      <c r="A36" s="428"/>
      <c r="B36" s="439"/>
      <c r="C36" s="106"/>
      <c r="D36" s="440"/>
      <c r="E36" s="416"/>
      <c r="F36" s="428"/>
      <c r="G36" s="428"/>
      <c r="H36" s="439"/>
      <c r="I36" s="106"/>
      <c r="J36" s="440"/>
      <c r="K36" s="416"/>
      <c r="L36" s="416"/>
      <c r="M36" s="1038"/>
      <c r="N36" s="1039"/>
      <c r="O36" s="1039"/>
      <c r="P36" s="1039"/>
      <c r="Q36" s="1040"/>
      <c r="R36" s="1136" t="s">
        <v>1454</v>
      </c>
      <c r="S36" s="1138" t="s">
        <v>1835</v>
      </c>
      <c r="T36" s="1140"/>
      <c r="U36" s="1132" t="s">
        <v>1721</v>
      </c>
      <c r="V36" s="1134">
        <f>V34+7</f>
        <v>44012</v>
      </c>
      <c r="W36" s="1079">
        <f t="shared" si="0"/>
        <v>44013</v>
      </c>
      <c r="X36" s="551"/>
      <c r="Y36" s="551"/>
    </row>
    <row r="37" spans="1:25" s="3" customFormat="1" ht="13.5" customHeight="1" thickBot="1" x14ac:dyDescent="0.45">
      <c r="A37" s="402"/>
      <c r="B37" s="403"/>
      <c r="C37" s="105"/>
      <c r="D37" s="404"/>
      <c r="E37" s="404"/>
      <c r="F37" s="402"/>
      <c r="G37" s="402"/>
      <c r="H37" s="403"/>
      <c r="I37" s="105"/>
      <c r="J37" s="404"/>
      <c r="K37" s="404"/>
      <c r="L37" s="404"/>
      <c r="M37" s="1041"/>
      <c r="N37" s="1042"/>
      <c r="O37" s="1042"/>
      <c r="P37" s="1042"/>
      <c r="Q37" s="1043"/>
      <c r="R37" s="1137"/>
      <c r="S37" s="1139"/>
      <c r="T37" s="1141"/>
      <c r="U37" s="1133"/>
      <c r="V37" s="1135"/>
      <c r="W37" s="1081"/>
      <c r="X37" s="552"/>
      <c r="Y37" s="552"/>
    </row>
    <row r="38" spans="1:25" s="3" customFormat="1" ht="13.5" customHeight="1" x14ac:dyDescent="0.4">
      <c r="A38" s="38"/>
      <c r="B38" s="38"/>
      <c r="C38" s="38"/>
      <c r="D38" s="38"/>
      <c r="E38" s="38"/>
      <c r="F38" s="38"/>
      <c r="G38" s="38"/>
      <c r="H38" s="38"/>
      <c r="I38" s="38"/>
      <c r="J38" s="38"/>
      <c r="K38" s="38"/>
      <c r="L38" s="38"/>
      <c r="M38" s="18"/>
      <c r="N38" s="38"/>
      <c r="O38" s="38"/>
      <c r="P38" s="38"/>
      <c r="Q38" s="38"/>
      <c r="R38" s="38"/>
    </row>
    <row r="39" spans="1:25" s="3" customFormat="1" ht="13.5" customHeight="1" x14ac:dyDescent="0.4">
      <c r="A39" s="38"/>
      <c r="B39" s="38"/>
      <c r="C39" s="38"/>
      <c r="D39" s="38"/>
      <c r="E39" s="38"/>
      <c r="F39" s="38"/>
      <c r="G39" s="38"/>
      <c r="H39" s="38"/>
      <c r="I39" s="38"/>
      <c r="J39" s="38"/>
      <c r="K39" s="38"/>
      <c r="L39" s="38"/>
      <c r="M39" s="18"/>
      <c r="N39" s="38"/>
      <c r="O39" s="38"/>
      <c r="P39" s="38"/>
      <c r="Q39" s="38"/>
      <c r="R39" s="38"/>
    </row>
    <row r="40" spans="1:25" s="3" customFormat="1" ht="13.5" customHeight="1" x14ac:dyDescent="0.4">
      <c r="A40" s="16" t="s">
        <v>1754</v>
      </c>
      <c r="J40" s="16"/>
    </row>
    <row r="41" spans="1:25" s="3" customFormat="1" ht="13.5" customHeight="1" x14ac:dyDescent="0.4"/>
    <row r="42" spans="1:25" s="3" customFormat="1" ht="13.5" customHeight="1" x14ac:dyDescent="0.4">
      <c r="A42" s="16" t="s">
        <v>1755</v>
      </c>
      <c r="B42" s="15"/>
      <c r="C42" s="15" t="s">
        <v>1756</v>
      </c>
      <c r="D42" s="15"/>
      <c r="J42" s="16"/>
      <c r="K42" s="15"/>
      <c r="L42" s="15"/>
      <c r="M42" s="15"/>
      <c r="N42" s="15"/>
      <c r="O42" s="15"/>
      <c r="P42" s="15"/>
    </row>
    <row r="43" spans="1:25" s="3" customFormat="1" ht="13.5" customHeight="1" x14ac:dyDescent="0.4">
      <c r="A43" s="16" t="s">
        <v>1757</v>
      </c>
      <c r="B43" s="15"/>
      <c r="C43" s="1033" t="s">
        <v>1758</v>
      </c>
      <c r="D43" s="1033"/>
      <c r="E43" s="1033"/>
      <c r="F43" s="1033"/>
      <c r="J43" s="16"/>
      <c r="K43" s="15"/>
      <c r="L43" s="15"/>
      <c r="M43" s="15"/>
      <c r="N43" s="15"/>
      <c r="O43" s="15"/>
      <c r="P43" s="15"/>
      <c r="V43" s="13"/>
    </row>
    <row r="44" spans="1:25" s="3" customFormat="1" ht="13.5" customHeight="1" x14ac:dyDescent="0.4">
      <c r="A44" s="16"/>
      <c r="B44" s="15"/>
      <c r="J44" s="16"/>
      <c r="K44" s="15"/>
      <c r="L44" s="15"/>
      <c r="M44" s="15"/>
      <c r="N44" s="15"/>
      <c r="O44" s="15"/>
      <c r="P44" s="15"/>
      <c r="W44" s="376"/>
    </row>
    <row r="45" spans="1:25" s="3" customFormat="1" ht="13.5" customHeight="1" x14ac:dyDescent="0.4">
      <c r="A45" s="14" t="s">
        <v>1759</v>
      </c>
      <c r="B45" s="13"/>
      <c r="C45" s="13"/>
      <c r="D45" s="13"/>
      <c r="E45" s="14"/>
      <c r="F45" s="13"/>
      <c r="G45" s="14" t="s">
        <v>1760</v>
      </c>
      <c r="H45" s="13"/>
      <c r="I45" s="13"/>
      <c r="J45" s="14"/>
      <c r="K45" s="13"/>
      <c r="L45" s="13"/>
      <c r="M45" s="14" t="s">
        <v>1761</v>
      </c>
      <c r="N45" s="13"/>
      <c r="O45" s="13"/>
      <c r="P45" s="13"/>
      <c r="Q45" s="13"/>
      <c r="R45" s="14"/>
      <c r="S45" s="13"/>
      <c r="T45" s="13"/>
      <c r="U45" s="14"/>
      <c r="W45" s="376"/>
    </row>
    <row r="46" spans="1:25" s="3" customFormat="1" ht="13.5" customHeight="1" x14ac:dyDescent="0.4">
      <c r="A46" s="14" t="s">
        <v>1762</v>
      </c>
      <c r="B46" s="13"/>
      <c r="C46" s="13"/>
      <c r="D46" s="13"/>
      <c r="E46" s="14"/>
      <c r="F46" s="13"/>
      <c r="G46" s="14" t="s">
        <v>1763</v>
      </c>
      <c r="H46" s="13"/>
      <c r="I46" s="13"/>
      <c r="J46" s="14"/>
      <c r="K46" s="13"/>
      <c r="L46" s="13"/>
      <c r="M46" s="14" t="s">
        <v>1764</v>
      </c>
      <c r="N46" s="13"/>
      <c r="O46" s="13"/>
      <c r="P46" s="13"/>
      <c r="Q46" s="13"/>
      <c r="R46" s="14"/>
      <c r="S46" s="13"/>
      <c r="T46" s="13"/>
      <c r="U46" s="14"/>
      <c r="W46" s="376"/>
    </row>
    <row r="47" spans="1:25" s="3" customFormat="1" ht="14.25" customHeight="1" x14ac:dyDescent="0.4">
      <c r="A47" s="13" t="s">
        <v>1803</v>
      </c>
      <c r="B47" s="376"/>
      <c r="C47" s="13"/>
      <c r="D47" s="13"/>
      <c r="E47" s="5"/>
      <c r="F47" s="5"/>
      <c r="G47" s="1048" t="s">
        <v>1766</v>
      </c>
      <c r="H47" s="1048"/>
      <c r="I47" s="1048"/>
      <c r="J47" s="1048"/>
      <c r="K47" s="1048"/>
      <c r="L47" s="376"/>
      <c r="M47" s="376"/>
      <c r="N47" s="376"/>
      <c r="O47" s="376"/>
      <c r="P47" s="376"/>
      <c r="Q47" s="13"/>
      <c r="R47" s="1048"/>
      <c r="S47" s="1048"/>
      <c r="T47" s="13"/>
      <c r="U47" s="13"/>
      <c r="W47" s="376"/>
    </row>
    <row r="48" spans="1:25" s="3" customFormat="1" ht="14.25" customHeight="1" x14ac:dyDescent="0.4">
      <c r="A48" s="13" t="s">
        <v>1804</v>
      </c>
      <c r="B48" s="376"/>
      <c r="C48" s="13"/>
      <c r="D48" s="13"/>
      <c r="E48" s="5"/>
      <c r="F48" s="5"/>
      <c r="G48" s="1048" t="s">
        <v>1768</v>
      </c>
      <c r="H48" s="1048"/>
      <c r="I48" s="1048"/>
      <c r="J48" s="1048"/>
      <c r="K48" s="1048"/>
      <c r="L48" s="376"/>
      <c r="M48" s="14" t="s">
        <v>1769</v>
      </c>
      <c r="N48" s="376"/>
      <c r="O48" s="376"/>
      <c r="P48" s="376"/>
      <c r="Q48" s="13"/>
      <c r="R48" s="1048"/>
      <c r="S48" s="1048"/>
      <c r="T48" s="13"/>
      <c r="U48" s="13"/>
      <c r="W48" s="376"/>
    </row>
    <row r="49" spans="1:25" s="3" customFormat="1" ht="14.25" customHeight="1" x14ac:dyDescent="0.45">
      <c r="A49" s="13" t="s">
        <v>1805</v>
      </c>
      <c r="B49" s="376"/>
      <c r="C49" s="13"/>
      <c r="D49" s="13"/>
      <c r="E49" s="13"/>
      <c r="F49" s="13"/>
      <c r="G49" s="13" t="s">
        <v>1771</v>
      </c>
      <c r="H49" s="13"/>
      <c r="I49" s="13"/>
      <c r="J49" s="13"/>
      <c r="K49" s="376"/>
      <c r="L49" s="376"/>
      <c r="M49" s="27" t="s">
        <v>1772</v>
      </c>
      <c r="N49" s="376"/>
      <c r="O49" s="376"/>
      <c r="P49" s="376"/>
      <c r="Q49" s="13"/>
      <c r="R49" s="1102"/>
      <c r="S49" s="1102"/>
      <c r="T49" s="13"/>
      <c r="U49" s="13"/>
      <c r="W49" s="377"/>
    </row>
    <row r="50" spans="1:25" s="3" customFormat="1" ht="14.25" customHeight="1" x14ac:dyDescent="0.4">
      <c r="A50" s="13"/>
      <c r="B50" s="13"/>
      <c r="C50" s="13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376"/>
      <c r="T50" s="13"/>
      <c r="U50" s="550"/>
      <c r="W50" s="377"/>
    </row>
    <row r="51" spans="1:25" s="3" customFormat="1" ht="14.25" customHeight="1" x14ac:dyDescent="0.4">
      <c r="A51" s="14"/>
      <c r="B51" s="14"/>
      <c r="C51" s="14"/>
      <c r="D51" s="14"/>
      <c r="E51" s="14"/>
      <c r="F51" s="14"/>
      <c r="G51" s="14"/>
      <c r="H51" s="14"/>
      <c r="I51" s="14"/>
      <c r="J51" s="14"/>
      <c r="K51" s="13"/>
      <c r="L51" s="13"/>
      <c r="M51" s="13"/>
      <c r="N51" s="13"/>
      <c r="O51" s="13"/>
      <c r="P51" s="13"/>
      <c r="Q51" s="13"/>
      <c r="R51" s="13"/>
      <c r="S51" s="376"/>
      <c r="T51" s="13"/>
      <c r="U51" s="550"/>
      <c r="W51" s="377"/>
    </row>
    <row r="52" spans="1:25" s="16" customFormat="1" ht="14.25" customHeight="1" x14ac:dyDescent="0.4">
      <c r="A52" s="14"/>
      <c r="B52" s="14"/>
      <c r="C52" s="14"/>
      <c r="D52" s="14"/>
      <c r="E52" s="14"/>
      <c r="F52" s="14"/>
      <c r="G52" s="14"/>
      <c r="H52" s="14"/>
      <c r="I52" s="14"/>
      <c r="J52" s="14"/>
      <c r="K52" s="13"/>
      <c r="L52" s="13"/>
      <c r="M52" s="13"/>
      <c r="N52" s="13"/>
      <c r="O52" s="13"/>
      <c r="P52" s="13"/>
      <c r="Q52" s="13"/>
      <c r="R52" s="3"/>
      <c r="S52" s="378"/>
      <c r="T52" s="13"/>
      <c r="U52" s="550"/>
      <c r="V52" s="3"/>
      <c r="W52" s="377"/>
    </row>
    <row r="53" spans="1:25" s="16" customFormat="1" ht="14.25" customHeight="1" x14ac:dyDescent="0.4">
      <c r="A53" s="13"/>
      <c r="B53" s="13"/>
      <c r="C53" s="13"/>
      <c r="D53" s="13"/>
      <c r="E53" s="13"/>
      <c r="F53" s="13"/>
      <c r="G53" s="13"/>
      <c r="H53" s="13"/>
      <c r="I53" s="13"/>
      <c r="J53" s="13"/>
      <c r="K53" s="376"/>
      <c r="L53" s="376"/>
      <c r="M53" s="376"/>
      <c r="N53" s="376"/>
      <c r="O53" s="376"/>
      <c r="P53" s="376"/>
      <c r="Q53" s="13"/>
      <c r="R53" s="13"/>
      <c r="S53" s="377"/>
      <c r="T53" s="13"/>
      <c r="U53" s="13"/>
      <c r="V53" s="3"/>
      <c r="W53" s="376"/>
    </row>
    <row r="54" spans="1:25" s="16" customFormat="1" ht="14.25" customHeight="1" x14ac:dyDescent="0.4">
      <c r="A54" s="13"/>
      <c r="B54" s="13"/>
      <c r="C54" s="13"/>
      <c r="D54" s="13"/>
      <c r="E54" s="13"/>
      <c r="F54" s="13"/>
      <c r="G54" s="13"/>
      <c r="H54" s="13"/>
      <c r="I54" s="13"/>
      <c r="J54" s="13"/>
      <c r="K54" s="376"/>
      <c r="L54" s="376"/>
      <c r="M54" s="376"/>
      <c r="N54" s="376"/>
      <c r="O54" s="376"/>
      <c r="P54" s="376"/>
      <c r="Q54" s="13"/>
      <c r="R54" s="13"/>
      <c r="S54" s="376"/>
      <c r="T54" s="13"/>
      <c r="U54" s="3"/>
      <c r="V54" s="3"/>
      <c r="W54" s="378"/>
    </row>
    <row r="55" spans="1:25" s="16" customFormat="1" ht="14.25" customHeight="1" x14ac:dyDescent="0.4">
      <c r="A55" s="3"/>
      <c r="B55" s="3"/>
      <c r="C55" s="3"/>
      <c r="D55" s="3"/>
      <c r="E55" s="3"/>
      <c r="F55" s="3"/>
      <c r="G55" s="3"/>
      <c r="H55" s="3"/>
      <c r="I55" s="3"/>
      <c r="J55" s="3"/>
      <c r="K55" s="378"/>
      <c r="L55" s="378"/>
      <c r="M55" s="378"/>
      <c r="N55" s="378"/>
      <c r="O55" s="378"/>
      <c r="P55" s="378"/>
      <c r="Q55" s="13"/>
      <c r="R55" s="3"/>
      <c r="S55" s="3"/>
      <c r="T55" s="13"/>
      <c r="U55" s="3"/>
      <c r="V55" s="3"/>
      <c r="W55" s="378"/>
    </row>
    <row r="56" spans="1:25" ht="14.25" customHeight="1" x14ac:dyDescent="0.4">
      <c r="A56" s="13"/>
      <c r="B56" s="13"/>
      <c r="C56" s="13"/>
      <c r="D56" s="13"/>
      <c r="E56" s="13"/>
      <c r="F56" s="13"/>
      <c r="G56" s="13"/>
      <c r="H56" s="13"/>
      <c r="I56" s="13"/>
      <c r="J56" s="13"/>
      <c r="K56" s="378"/>
      <c r="L56" s="378"/>
      <c r="M56" s="378"/>
      <c r="N56" s="378"/>
      <c r="O56" s="378"/>
      <c r="P56" s="378"/>
      <c r="Q56" s="3"/>
      <c r="R56" s="16"/>
      <c r="S56" s="16"/>
      <c r="T56" s="3"/>
      <c r="U56" s="3"/>
      <c r="V56" s="3"/>
      <c r="W56" s="378"/>
    </row>
    <row r="57" spans="1:25" ht="14.25" customHeight="1" x14ac:dyDescent="0.4">
      <c r="A57" s="13"/>
      <c r="B57" s="13"/>
      <c r="C57" s="13"/>
      <c r="D57" s="13"/>
      <c r="E57" s="13"/>
      <c r="F57" s="13"/>
      <c r="G57" s="13"/>
      <c r="H57" s="13"/>
      <c r="I57" s="13"/>
      <c r="J57" s="13"/>
      <c r="K57" s="378"/>
      <c r="L57" s="378"/>
      <c r="M57" s="378"/>
      <c r="N57" s="378"/>
      <c r="O57" s="378"/>
      <c r="P57" s="378"/>
      <c r="Q57" s="16"/>
      <c r="R57" s="16"/>
      <c r="S57" s="16"/>
      <c r="T57" s="16"/>
      <c r="U57" s="3"/>
      <c r="V57" s="16"/>
      <c r="W57" s="378"/>
    </row>
    <row r="58" spans="1:25" ht="14.25" customHeight="1" x14ac:dyDescent="0.4">
      <c r="A58" s="3"/>
      <c r="B58" s="3"/>
      <c r="C58" s="3"/>
      <c r="D58" s="3"/>
      <c r="E58" s="3"/>
      <c r="F58" s="3"/>
      <c r="G58" s="3"/>
      <c r="H58" s="3"/>
      <c r="I58" s="3"/>
      <c r="J58" s="3"/>
      <c r="K58" s="378"/>
      <c r="L58" s="378"/>
      <c r="M58" s="378"/>
      <c r="N58" s="378"/>
      <c r="O58" s="378"/>
      <c r="P58" s="378"/>
      <c r="Q58" s="16"/>
      <c r="R58" s="16"/>
      <c r="S58" s="16"/>
      <c r="T58" s="16"/>
      <c r="U58" s="3"/>
      <c r="V58" s="16"/>
      <c r="W58" s="378"/>
    </row>
    <row r="59" spans="1:25" ht="14.25" customHeight="1" x14ac:dyDescent="0.4">
      <c r="A59" s="3"/>
      <c r="B59" s="3"/>
      <c r="C59" s="3"/>
      <c r="D59" s="3"/>
      <c r="E59" s="3"/>
      <c r="F59" s="3"/>
      <c r="G59" s="3"/>
      <c r="H59" s="3"/>
      <c r="I59" s="3"/>
      <c r="J59" s="3"/>
      <c r="K59" s="378"/>
      <c r="L59" s="378"/>
      <c r="M59" s="378"/>
      <c r="N59" s="378"/>
      <c r="O59" s="378"/>
      <c r="P59" s="378"/>
      <c r="Q59" s="16"/>
      <c r="R59" s="16"/>
      <c r="S59" s="16"/>
      <c r="T59" s="16"/>
      <c r="U59" s="3"/>
      <c r="V59" s="16"/>
      <c r="W59" s="378"/>
      <c r="X59" s="16"/>
      <c r="Y59" s="16"/>
    </row>
    <row r="60" spans="1:25" ht="14.25" customHeight="1" x14ac:dyDescent="0.4">
      <c r="A60" s="3"/>
      <c r="B60" s="3"/>
      <c r="C60" s="3"/>
      <c r="D60" s="3"/>
      <c r="E60" s="3"/>
      <c r="F60" s="3"/>
      <c r="G60" s="3"/>
      <c r="H60" s="3"/>
      <c r="I60" s="3"/>
      <c r="J60" s="3"/>
      <c r="K60" s="378"/>
      <c r="L60" s="378"/>
      <c r="M60" s="378"/>
      <c r="N60" s="378"/>
      <c r="O60" s="378"/>
      <c r="P60" s="378"/>
      <c r="Q60" s="16"/>
      <c r="T60" s="16"/>
      <c r="U60" s="3"/>
      <c r="V60" s="16"/>
      <c r="W60" s="378"/>
      <c r="X60" s="16"/>
      <c r="Y60" s="16"/>
    </row>
  </sheetData>
  <customSheetViews>
    <customSheetView guid="{E7B44E9F-5208-4A92-9BA4-F5F6E02E0DAA}" fitToPage="1" topLeftCell="B7">
      <selection activeCell="G13" sqref="G13"/>
      <pageMargins left="0" right="0" top="0" bottom="0" header="0" footer="0"/>
      <pageSetup paperSize="9" scale="67" orientation="landscape" r:id="rId1"/>
      <headerFooter>
        <oddFooter>&amp;L&amp;1#&amp;"Calibri"&amp;10&amp;K000000Sensitivity: Internal</oddFooter>
      </headerFooter>
    </customSheetView>
    <customSheetView guid="{ED408430-133D-453B-965B-6DD7A199BA0A}" fitToPage="1" topLeftCell="B7">
      <selection activeCell="G13" sqref="G13"/>
      <pageMargins left="0" right="0" top="0" bottom="0" header="0" footer="0"/>
      <pageSetup paperSize="9" scale="67" orientation="landscape" r:id="rId2"/>
      <headerFooter>
        <oddFooter>&amp;L&amp;1#&amp;"Calibri"&amp;10&amp;K000000Sensitivity: Internal</oddFooter>
      </headerFooter>
    </customSheetView>
  </customSheetViews>
  <mergeCells count="108">
    <mergeCell ref="X12:X13"/>
    <mergeCell ref="X14:X15"/>
    <mergeCell ref="Y12:Y13"/>
    <mergeCell ref="Y14:Y15"/>
    <mergeCell ref="R12:R13"/>
    <mergeCell ref="R14:R15"/>
    <mergeCell ref="S12:S13"/>
    <mergeCell ref="T12:T13"/>
    <mergeCell ref="U12:U13"/>
    <mergeCell ref="S14:S15"/>
    <mergeCell ref="T14:T15"/>
    <mergeCell ref="U14:U15"/>
    <mergeCell ref="W14:W15"/>
    <mergeCell ref="W12:W13"/>
    <mergeCell ref="G47:K47"/>
    <mergeCell ref="R47:S47"/>
    <mergeCell ref="G48:K48"/>
    <mergeCell ref="R48:S48"/>
    <mergeCell ref="W28:W29"/>
    <mergeCell ref="R30:R31"/>
    <mergeCell ref="S30:S31"/>
    <mergeCell ref="T34:T35"/>
    <mergeCell ref="U34:U35"/>
    <mergeCell ref="V34:V35"/>
    <mergeCell ref="R32:R33"/>
    <mergeCell ref="S32:S33"/>
    <mergeCell ref="T32:T33"/>
    <mergeCell ref="U32:U33"/>
    <mergeCell ref="V32:V33"/>
    <mergeCell ref="M12:Q37"/>
    <mergeCell ref="U20:U21"/>
    <mergeCell ref="V20:V21"/>
    <mergeCell ref="W20:W21"/>
    <mergeCell ref="R22:R23"/>
    <mergeCell ref="S22:S23"/>
    <mergeCell ref="T22:T23"/>
    <mergeCell ref="U22:U23"/>
    <mergeCell ref="V22:V23"/>
    <mergeCell ref="R49:S49"/>
    <mergeCell ref="Y9:Y11"/>
    <mergeCell ref="W36:W37"/>
    <mergeCell ref="W30:W31"/>
    <mergeCell ref="S28:S29"/>
    <mergeCell ref="T28:T29"/>
    <mergeCell ref="U28:U29"/>
    <mergeCell ref="V28:V29"/>
    <mergeCell ref="R28:R29"/>
    <mergeCell ref="R24:R25"/>
    <mergeCell ref="S24:S25"/>
    <mergeCell ref="T24:T25"/>
    <mergeCell ref="U24:U25"/>
    <mergeCell ref="V24:V25"/>
    <mergeCell ref="W24:W25"/>
    <mergeCell ref="R26:R27"/>
    <mergeCell ref="S26:S27"/>
    <mergeCell ref="T26:T27"/>
    <mergeCell ref="U26:U27"/>
    <mergeCell ref="V26:V27"/>
    <mergeCell ref="W26:W27"/>
    <mergeCell ref="R20:R21"/>
    <mergeCell ref="S20:S21"/>
    <mergeCell ref="T20:T21"/>
    <mergeCell ref="C43:F43"/>
    <mergeCell ref="W34:W35"/>
    <mergeCell ref="R36:R37"/>
    <mergeCell ref="S36:S37"/>
    <mergeCell ref="T36:T37"/>
    <mergeCell ref="U36:U37"/>
    <mergeCell ref="V36:V37"/>
    <mergeCell ref="T30:T31"/>
    <mergeCell ref="U30:U31"/>
    <mergeCell ref="V30:V31"/>
    <mergeCell ref="W32:W33"/>
    <mergeCell ref="R34:R35"/>
    <mergeCell ref="S34:S35"/>
    <mergeCell ref="A8:Q8"/>
    <mergeCell ref="V8:W8"/>
    <mergeCell ref="A9:F9"/>
    <mergeCell ref="G9:L9"/>
    <mergeCell ref="M9:Q9"/>
    <mergeCell ref="R9:R11"/>
    <mergeCell ref="S9:U11"/>
    <mergeCell ref="V9:V11"/>
    <mergeCell ref="W9:W11"/>
    <mergeCell ref="X22:X23"/>
    <mergeCell ref="Y22:Y23"/>
    <mergeCell ref="X9:X11"/>
    <mergeCell ref="B10:C10"/>
    <mergeCell ref="H10:J10"/>
    <mergeCell ref="N10:O10"/>
    <mergeCell ref="B11:C11"/>
    <mergeCell ref="H11:J11"/>
    <mergeCell ref="N11:O11"/>
    <mergeCell ref="W22:W23"/>
    <mergeCell ref="U16:U17"/>
    <mergeCell ref="V16:V17"/>
    <mergeCell ref="W16:W17"/>
    <mergeCell ref="R18:R19"/>
    <mergeCell ref="S18:S19"/>
    <mergeCell ref="T18:T19"/>
    <mergeCell ref="U18:U19"/>
    <mergeCell ref="V18:V19"/>
    <mergeCell ref="W18:W19"/>
    <mergeCell ref="R16:R17"/>
    <mergeCell ref="S16:S17"/>
    <mergeCell ref="T16:T17"/>
    <mergeCell ref="V12:V13"/>
    <mergeCell ref="V14:V15"/>
  </mergeCells>
  <phoneticPr fontId="46" type="noConversion"/>
  <hyperlinks>
    <hyperlink ref="M49" r:id="rId3" xr:uid="{00000000-0004-0000-0C00-000000000000}"/>
  </hyperlinks>
  <pageMargins left="0.25" right="0.25" top="0.75" bottom="0.75" header="0.3" footer="0.3"/>
  <pageSetup paperSize="9" scale="66" orientation="landscape" r:id="rId4"/>
  <headerFooter>
    <oddFooter>&amp;L&amp;1#&amp;"Calibri"&amp;10&amp;K000000Sensitivity: Internal</oddFooter>
  </headerFooter>
  <drawing r:id="rId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4">
    <tabColor rgb="FF00B0F0"/>
    <pageSetUpPr fitToPage="1"/>
  </sheetPr>
  <dimension ref="A5:AK60"/>
  <sheetViews>
    <sheetView topLeftCell="B1" zoomScaleNormal="100" workbookViewId="0">
      <selection activeCell="AE9" sqref="AE9:AE11"/>
    </sheetView>
  </sheetViews>
  <sheetFormatPr defaultColWidth="9.08984375" defaultRowHeight="14.25" customHeight="1" x14ac:dyDescent="0.4"/>
  <cols>
    <col min="1" max="1" width="17.453125" style="2" customWidth="1"/>
    <col min="2" max="2" width="3.453125" style="2" customWidth="1"/>
    <col min="3" max="3" width="4.54296875" style="2" customWidth="1"/>
    <col min="4" max="4" width="2.54296875" style="2" customWidth="1"/>
    <col min="5" max="6" width="7.08984375" style="2" customWidth="1"/>
    <col min="7" max="7" width="17.453125" style="2" customWidth="1"/>
    <col min="8" max="8" width="3.453125" style="2" customWidth="1"/>
    <col min="9" max="9" width="4.453125" style="2" customWidth="1"/>
    <col min="10" max="10" width="2.54296875" style="2" customWidth="1"/>
    <col min="11" max="12" width="7.08984375" style="2" customWidth="1"/>
    <col min="13" max="13" width="16.90625" style="2" customWidth="1"/>
    <col min="14" max="14" width="4.54296875" style="2" customWidth="1"/>
    <col min="15" max="15" width="5.453125" style="2" customWidth="1"/>
    <col min="16" max="17" width="7.08984375" style="2" customWidth="1"/>
    <col min="18" max="18" width="17.453125" style="2" customWidth="1"/>
    <col min="19" max="19" width="3.08984375" style="2" customWidth="1"/>
    <col min="20" max="20" width="5.08984375" style="2" customWidth="1"/>
    <col min="21" max="21" width="2.54296875" style="2" customWidth="1"/>
    <col min="22" max="23" width="11.453125" style="2" customWidth="1"/>
    <col min="24" max="27" width="12.54296875" style="2" customWidth="1"/>
    <col min="28" max="28" width="14.453125" style="2" bestFit="1" customWidth="1"/>
    <col min="29" max="31" width="12.54296875" style="2" customWidth="1"/>
    <col min="32" max="32" width="13.90625" style="2" bestFit="1" customWidth="1"/>
    <col min="33" max="33" width="12.54296875" style="2" customWidth="1"/>
    <col min="34" max="34" width="13" style="2" bestFit="1" customWidth="1"/>
    <col min="35" max="35" width="10.90625" style="2" customWidth="1"/>
    <col min="36" max="16384" width="9.08984375" style="2"/>
  </cols>
  <sheetData>
    <row r="5" spans="1:37" ht="20.25" customHeight="1" x14ac:dyDescent="0.6">
      <c r="A5" s="7" t="s">
        <v>1703</v>
      </c>
      <c r="B5" s="8" t="s">
        <v>1456</v>
      </c>
      <c r="C5" s="382"/>
      <c r="D5" s="382"/>
      <c r="E5" s="382"/>
      <c r="F5" s="382"/>
      <c r="G5" s="382"/>
      <c r="H5" s="382"/>
      <c r="I5" s="382"/>
      <c r="J5" s="382"/>
      <c r="L5" s="44"/>
      <c r="M5" s="44"/>
      <c r="N5" s="44"/>
      <c r="O5" s="44"/>
      <c r="P5" s="44"/>
    </row>
    <row r="6" spans="1:37" ht="14.25" customHeight="1" x14ac:dyDescent="0.4">
      <c r="A6" s="38"/>
      <c r="B6" s="38"/>
      <c r="C6" s="38"/>
      <c r="D6" s="38"/>
      <c r="E6" s="38"/>
      <c r="F6" s="38"/>
      <c r="G6" s="38"/>
      <c r="H6" s="38"/>
      <c r="I6" s="38"/>
      <c r="J6" s="382"/>
      <c r="K6" s="44"/>
      <c r="L6" s="44"/>
      <c r="M6" s="44"/>
      <c r="N6" s="44"/>
      <c r="O6" s="44"/>
      <c r="P6" s="44"/>
      <c r="AK6" s="35"/>
    </row>
    <row r="7" spans="1:37" ht="14.25" customHeight="1" thickBot="1" x14ac:dyDescent="0.45">
      <c r="A7" s="18"/>
      <c r="B7" s="18"/>
      <c r="C7" s="1"/>
      <c r="D7" s="18"/>
      <c r="E7" s="18"/>
      <c r="F7" s="18"/>
      <c r="G7" s="18"/>
      <c r="H7" s="18"/>
      <c r="I7" s="1"/>
      <c r="J7" s="18"/>
      <c r="K7" s="18"/>
      <c r="L7" s="18"/>
      <c r="M7" s="21"/>
      <c r="N7" s="21"/>
      <c r="O7" s="21"/>
      <c r="P7" s="21"/>
      <c r="Q7" s="21"/>
      <c r="R7" s="22"/>
      <c r="S7" s="23"/>
      <c r="T7" s="34"/>
      <c r="U7" s="24"/>
      <c r="V7" s="25"/>
      <c r="W7" s="25"/>
      <c r="X7" s="25"/>
      <c r="AK7" s="35"/>
    </row>
    <row r="8" spans="1:37" ht="14.25" customHeight="1" thickBot="1" x14ac:dyDescent="0.45">
      <c r="A8" s="992" t="s">
        <v>1704</v>
      </c>
      <c r="B8" s="993"/>
      <c r="C8" s="993"/>
      <c r="D8" s="993"/>
      <c r="E8" s="993"/>
      <c r="F8" s="993"/>
      <c r="G8" s="993"/>
      <c r="H8" s="993"/>
      <c r="I8" s="993"/>
      <c r="J8" s="993"/>
      <c r="K8" s="993"/>
      <c r="L8" s="993"/>
      <c r="M8" s="993"/>
      <c r="N8" s="993"/>
      <c r="O8" s="993"/>
      <c r="P8" s="993"/>
      <c r="Q8" s="994"/>
      <c r="R8" s="398"/>
      <c r="V8" s="992" t="s">
        <v>1705</v>
      </c>
      <c r="W8" s="994"/>
      <c r="Y8" s="1118" t="s">
        <v>1836</v>
      </c>
      <c r="Z8" s="1119"/>
      <c r="AA8" s="1119"/>
      <c r="AB8" s="1119"/>
      <c r="AC8" s="1119"/>
      <c r="AD8" s="1119"/>
      <c r="AE8" s="1119"/>
      <c r="AF8" s="1119"/>
      <c r="AG8" s="1161"/>
      <c r="AK8" s="35"/>
    </row>
    <row r="9" spans="1:37" ht="14.25" customHeight="1" thickBot="1" x14ac:dyDescent="0.45">
      <c r="A9" s="1142" t="s">
        <v>1706</v>
      </c>
      <c r="B9" s="1143"/>
      <c r="C9" s="1143"/>
      <c r="D9" s="1143"/>
      <c r="E9" s="1143"/>
      <c r="F9" s="1144"/>
      <c r="G9" s="1145" t="s">
        <v>1707</v>
      </c>
      <c r="H9" s="1146"/>
      <c r="I9" s="1146"/>
      <c r="J9" s="1146"/>
      <c r="K9" s="1146"/>
      <c r="L9" s="1000"/>
      <c r="M9" s="1001" t="s">
        <v>1708</v>
      </c>
      <c r="N9" s="1002"/>
      <c r="O9" s="1002"/>
      <c r="P9" s="1002"/>
      <c r="Q9" s="1003"/>
      <c r="R9" s="1019" t="s">
        <v>1709</v>
      </c>
      <c r="S9" s="1021" t="s">
        <v>1710</v>
      </c>
      <c r="T9" s="1022"/>
      <c r="U9" s="1023"/>
      <c r="V9" s="1030" t="s">
        <v>1711</v>
      </c>
      <c r="W9" s="1030" t="s">
        <v>1712</v>
      </c>
      <c r="X9" s="1030" t="s">
        <v>83</v>
      </c>
      <c r="Y9" s="1030" t="s">
        <v>1837</v>
      </c>
      <c r="Z9" s="1030" t="s">
        <v>436</v>
      </c>
      <c r="AA9" s="1030" t="s">
        <v>663</v>
      </c>
      <c r="AB9" s="1030" t="s">
        <v>636</v>
      </c>
      <c r="AC9" s="1030" t="s">
        <v>1838</v>
      </c>
      <c r="AD9" s="1030" t="s">
        <v>1839</v>
      </c>
      <c r="AE9" s="1030" t="s">
        <v>889</v>
      </c>
      <c r="AF9" s="1030" t="s">
        <v>1096</v>
      </c>
      <c r="AG9" s="1030" t="s">
        <v>1840</v>
      </c>
      <c r="AK9" s="35"/>
    </row>
    <row r="10" spans="1:37" s="3" customFormat="1" ht="13.5" customHeight="1" x14ac:dyDescent="0.4">
      <c r="A10" s="395" t="s">
        <v>1714</v>
      </c>
      <c r="B10" s="1004" t="s">
        <v>1710</v>
      </c>
      <c r="C10" s="1005"/>
      <c r="D10" s="593"/>
      <c r="E10" s="395" t="s">
        <v>1715</v>
      </c>
      <c r="F10" s="395" t="s">
        <v>1716</v>
      </c>
      <c r="G10" s="392" t="s">
        <v>1714</v>
      </c>
      <c r="H10" s="1006" t="s">
        <v>1710</v>
      </c>
      <c r="I10" s="1007"/>
      <c r="J10" s="1008"/>
      <c r="K10" s="393" t="s">
        <v>1715</v>
      </c>
      <c r="L10" s="399" t="s">
        <v>1716</v>
      </c>
      <c r="M10" s="400" t="s">
        <v>1714</v>
      </c>
      <c r="N10" s="1009" t="s">
        <v>1710</v>
      </c>
      <c r="O10" s="1010"/>
      <c r="P10" s="400" t="s">
        <v>1715</v>
      </c>
      <c r="Q10" s="4" t="s">
        <v>1716</v>
      </c>
      <c r="R10" s="1019"/>
      <c r="S10" s="1024"/>
      <c r="T10" s="1025"/>
      <c r="U10" s="1026"/>
      <c r="V10" s="1031"/>
      <c r="W10" s="1031"/>
      <c r="X10" s="1031"/>
      <c r="Y10" s="1031"/>
      <c r="Z10" s="1031"/>
      <c r="AA10" s="1031"/>
      <c r="AB10" s="1031"/>
      <c r="AC10" s="1031"/>
      <c r="AD10" s="1031"/>
      <c r="AE10" s="1031"/>
      <c r="AF10" s="1031"/>
      <c r="AG10" s="1031"/>
      <c r="AK10" s="35"/>
    </row>
    <row r="11" spans="1:37" s="3" customFormat="1" ht="13.5" customHeight="1" thickBot="1" x14ac:dyDescent="0.45">
      <c r="A11" s="576"/>
      <c r="B11" s="1011"/>
      <c r="C11" s="1012"/>
      <c r="D11" s="576"/>
      <c r="E11" s="396"/>
      <c r="F11" s="396"/>
      <c r="G11" s="545"/>
      <c r="H11" s="1013"/>
      <c r="I11" s="1014"/>
      <c r="J11" s="1015"/>
      <c r="K11" s="394"/>
      <c r="L11" s="394"/>
      <c r="M11" s="397"/>
      <c r="N11" s="1130"/>
      <c r="O11" s="1131"/>
      <c r="P11" s="397"/>
      <c r="Q11" s="30"/>
      <c r="R11" s="1020"/>
      <c r="S11" s="1027"/>
      <c r="T11" s="1028"/>
      <c r="U11" s="1029"/>
      <c r="V11" s="1032"/>
      <c r="W11" s="1032"/>
      <c r="X11" s="1032"/>
      <c r="Y11" s="1032"/>
      <c r="Z11" s="1032"/>
      <c r="AA11" s="1032"/>
      <c r="AB11" s="1032"/>
      <c r="AC11" s="1032"/>
      <c r="AD11" s="1032"/>
      <c r="AE11" s="1032"/>
      <c r="AF11" s="1032"/>
      <c r="AG11" s="1032"/>
      <c r="AK11" s="35"/>
    </row>
    <row r="12" spans="1:37" s="3" customFormat="1" ht="13.5" customHeight="1" x14ac:dyDescent="0.4">
      <c r="A12" s="428"/>
      <c r="B12" s="439"/>
      <c r="C12" s="106"/>
      <c r="D12" s="440"/>
      <c r="E12" s="416"/>
      <c r="F12" s="428"/>
      <c r="G12" s="428"/>
      <c r="H12" s="439"/>
      <c r="I12" s="106"/>
      <c r="J12" s="440"/>
      <c r="K12" s="416"/>
      <c r="L12" s="416"/>
      <c r="M12" s="1035" t="s">
        <v>1691</v>
      </c>
      <c r="N12" s="1036"/>
      <c r="O12" s="1036"/>
      <c r="P12" s="1036"/>
      <c r="Q12" s="1037"/>
      <c r="R12" s="1136" t="s">
        <v>1454</v>
      </c>
      <c r="S12" s="1138" t="s">
        <v>1835</v>
      </c>
      <c r="T12" s="1140"/>
      <c r="U12" s="1149" t="s">
        <v>1721</v>
      </c>
      <c r="V12" s="1134">
        <v>44019</v>
      </c>
      <c r="W12" s="1079">
        <f>V12+1</f>
        <v>44020</v>
      </c>
      <c r="X12" s="1157">
        <f t="shared" ref="X12" si="0">V12+28</f>
        <v>44047</v>
      </c>
      <c r="Y12" s="1157">
        <f>X12+1+3</f>
        <v>44051</v>
      </c>
      <c r="Z12" s="1157">
        <f>Y12+1+3</f>
        <v>44055</v>
      </c>
      <c r="AA12" s="1157">
        <f>X12+1+5</f>
        <v>44053</v>
      </c>
      <c r="AB12" s="1157">
        <f>Y12+1+2</f>
        <v>44054</v>
      </c>
      <c r="AC12" s="1153">
        <v>43965</v>
      </c>
      <c r="AD12" s="1153">
        <f>AC12+1+1</f>
        <v>43967</v>
      </c>
      <c r="AE12" s="1153">
        <v>43968</v>
      </c>
      <c r="AF12" s="1153">
        <f>AE12+1+3</f>
        <v>43972</v>
      </c>
      <c r="AG12" s="1153">
        <v>43970</v>
      </c>
      <c r="AK12" s="35"/>
    </row>
    <row r="13" spans="1:37" s="3" customFormat="1" ht="13.5" customHeight="1" thickBot="1" x14ac:dyDescent="0.45">
      <c r="A13" s="402"/>
      <c r="B13" s="403"/>
      <c r="C13" s="105"/>
      <c r="D13" s="404"/>
      <c r="E13" s="404"/>
      <c r="F13" s="402"/>
      <c r="G13" s="402"/>
      <c r="H13" s="403"/>
      <c r="I13" s="105"/>
      <c r="J13" s="404"/>
      <c r="K13" s="404"/>
      <c r="L13" s="404"/>
      <c r="M13" s="1038"/>
      <c r="N13" s="1039"/>
      <c r="O13" s="1039"/>
      <c r="P13" s="1039"/>
      <c r="Q13" s="1040"/>
      <c r="R13" s="1137"/>
      <c r="S13" s="1139"/>
      <c r="T13" s="1141"/>
      <c r="U13" s="1150"/>
      <c r="V13" s="1135"/>
      <c r="W13" s="1081"/>
      <c r="X13" s="1158"/>
      <c r="Y13" s="1158"/>
      <c r="Z13" s="1158"/>
      <c r="AA13" s="1158"/>
      <c r="AB13" s="1158"/>
      <c r="AC13" s="1154"/>
      <c r="AD13" s="1154"/>
      <c r="AE13" s="1154"/>
      <c r="AF13" s="1154"/>
      <c r="AG13" s="1154"/>
      <c r="AK13" s="35"/>
    </row>
    <row r="14" spans="1:37" s="3" customFormat="1" ht="13.5" customHeight="1" x14ac:dyDescent="0.4">
      <c r="A14" s="428"/>
      <c r="B14" s="439"/>
      <c r="C14" s="106"/>
      <c r="D14" s="440"/>
      <c r="E14" s="416"/>
      <c r="F14" s="428"/>
      <c r="G14" s="64"/>
      <c r="H14" s="439"/>
      <c r="I14" s="106"/>
      <c r="J14" s="440"/>
      <c r="K14" s="416"/>
      <c r="L14" s="416"/>
      <c r="M14" s="1038"/>
      <c r="N14" s="1039"/>
      <c r="O14" s="1039"/>
      <c r="P14" s="1039"/>
      <c r="Q14" s="1040"/>
      <c r="R14" s="1136" t="s">
        <v>1454</v>
      </c>
      <c r="S14" s="1138" t="s">
        <v>1835</v>
      </c>
      <c r="T14" s="1140"/>
      <c r="U14" s="1149" t="s">
        <v>1721</v>
      </c>
      <c r="V14" s="1134">
        <f>V12+7</f>
        <v>44026</v>
      </c>
      <c r="W14" s="1079">
        <f>V14+1</f>
        <v>44027</v>
      </c>
      <c r="X14" s="1153">
        <f t="shared" ref="X14" si="1">V14+28</f>
        <v>44054</v>
      </c>
      <c r="Y14" s="1153">
        <f>X14+1+3</f>
        <v>44058</v>
      </c>
      <c r="Z14" s="1153">
        <f>Y14+1+3</f>
        <v>44062</v>
      </c>
      <c r="AA14" s="1153">
        <f>Z14+1+3</f>
        <v>44066</v>
      </c>
      <c r="AB14" s="1153">
        <f>AA14+1+3</f>
        <v>44070</v>
      </c>
      <c r="AC14" s="1153">
        <v>43972</v>
      </c>
      <c r="AD14" s="1153">
        <f>AC14+1+3</f>
        <v>43976</v>
      </c>
      <c r="AE14" s="1153">
        <v>43975</v>
      </c>
      <c r="AF14" s="1153">
        <f>AE14+1+3</f>
        <v>43979</v>
      </c>
      <c r="AG14" s="1153">
        <v>43977</v>
      </c>
      <c r="AK14" s="35"/>
    </row>
    <row r="15" spans="1:37" s="3" customFormat="1" ht="13.5" customHeight="1" thickBot="1" x14ac:dyDescent="0.45">
      <c r="A15" s="402"/>
      <c r="B15" s="403"/>
      <c r="C15" s="105"/>
      <c r="D15" s="404"/>
      <c r="E15" s="404"/>
      <c r="F15" s="402"/>
      <c r="G15" s="402"/>
      <c r="H15" s="403"/>
      <c r="I15" s="105"/>
      <c r="J15" s="404"/>
      <c r="K15" s="404"/>
      <c r="L15" s="404"/>
      <c r="M15" s="1038"/>
      <c r="N15" s="1039"/>
      <c r="O15" s="1039"/>
      <c r="P15" s="1039"/>
      <c r="Q15" s="1040"/>
      <c r="R15" s="1137"/>
      <c r="S15" s="1139"/>
      <c r="T15" s="1141"/>
      <c r="U15" s="1150"/>
      <c r="V15" s="1135"/>
      <c r="W15" s="1081"/>
      <c r="X15" s="1154"/>
      <c r="Y15" s="1154"/>
      <c r="Z15" s="1154"/>
      <c r="AA15" s="1154"/>
      <c r="AB15" s="1154"/>
      <c r="AC15" s="1154"/>
      <c r="AD15" s="1154"/>
      <c r="AE15" s="1154"/>
      <c r="AF15" s="1154"/>
      <c r="AG15" s="1154"/>
      <c r="AK15" s="35"/>
    </row>
    <row r="16" spans="1:37" s="3" customFormat="1" ht="13.5" customHeight="1" x14ac:dyDescent="0.4">
      <c r="A16" s="428"/>
      <c r="B16" s="439"/>
      <c r="C16" s="106"/>
      <c r="D16" s="440"/>
      <c r="E16" s="416"/>
      <c r="F16" s="428"/>
      <c r="G16" s="428"/>
      <c r="H16" s="439"/>
      <c r="I16" s="106"/>
      <c r="J16" s="440"/>
      <c r="K16" s="416"/>
      <c r="L16" s="416"/>
      <c r="M16" s="1038"/>
      <c r="N16" s="1039"/>
      <c r="O16" s="1039"/>
      <c r="P16" s="1039"/>
      <c r="Q16" s="1040"/>
      <c r="R16" s="1136" t="s">
        <v>1454</v>
      </c>
      <c r="S16" s="1138" t="s">
        <v>1835</v>
      </c>
      <c r="T16" s="1140"/>
      <c r="U16" s="1132" t="s">
        <v>1721</v>
      </c>
      <c r="V16" s="1134">
        <f t="shared" ref="V16" si="2">V14+7</f>
        <v>44033</v>
      </c>
      <c r="W16" s="1079">
        <f t="shared" ref="W16" si="3">V16+1</f>
        <v>44034</v>
      </c>
      <c r="X16" s="1159"/>
      <c r="Y16" s="553"/>
      <c r="Z16" s="553"/>
      <c r="AA16" s="553"/>
      <c r="AB16" s="553"/>
      <c r="AC16" s="553"/>
      <c r="AD16" s="553"/>
      <c r="AE16" s="553"/>
      <c r="AF16" s="553"/>
      <c r="AG16" s="553"/>
    </row>
    <row r="17" spans="1:33" s="3" customFormat="1" ht="13.5" customHeight="1" thickBot="1" x14ac:dyDescent="0.45">
      <c r="A17" s="402"/>
      <c r="B17" s="403"/>
      <c r="C17" s="105"/>
      <c r="D17" s="404"/>
      <c r="E17" s="404"/>
      <c r="F17" s="402"/>
      <c r="G17" s="401"/>
      <c r="H17" s="403"/>
      <c r="I17" s="105"/>
      <c r="J17" s="404"/>
      <c r="K17" s="404"/>
      <c r="L17" s="404"/>
      <c r="M17" s="1038"/>
      <c r="N17" s="1039"/>
      <c r="O17" s="1039"/>
      <c r="P17" s="1039"/>
      <c r="Q17" s="1040"/>
      <c r="R17" s="1137"/>
      <c r="S17" s="1139"/>
      <c r="T17" s="1141"/>
      <c r="U17" s="1133"/>
      <c r="V17" s="1135"/>
      <c r="W17" s="1081"/>
      <c r="X17" s="1160"/>
      <c r="Y17" s="554"/>
      <c r="Z17" s="554"/>
      <c r="AA17" s="554"/>
      <c r="AB17" s="554"/>
      <c r="AC17" s="554"/>
      <c r="AD17" s="554"/>
      <c r="AE17" s="554"/>
      <c r="AF17" s="554"/>
      <c r="AG17" s="554"/>
    </row>
    <row r="18" spans="1:33" s="3" customFormat="1" ht="13.5" customHeight="1" x14ac:dyDescent="0.4">
      <c r="A18" s="428"/>
      <c r="B18" s="439"/>
      <c r="C18" s="106"/>
      <c r="D18" s="440"/>
      <c r="E18" s="416"/>
      <c r="F18" s="428"/>
      <c r="G18" s="428"/>
      <c r="H18" s="439"/>
      <c r="I18" s="106"/>
      <c r="J18" s="440"/>
      <c r="K18" s="416"/>
      <c r="L18" s="416"/>
      <c r="M18" s="1038"/>
      <c r="N18" s="1039"/>
      <c r="O18" s="1039"/>
      <c r="P18" s="1039"/>
      <c r="Q18" s="1040"/>
      <c r="R18" s="1136" t="s">
        <v>1454</v>
      </c>
      <c r="S18" s="1138" t="s">
        <v>1835</v>
      </c>
      <c r="T18" s="1140"/>
      <c r="U18" s="1132" t="s">
        <v>1721</v>
      </c>
      <c r="V18" s="1134">
        <f t="shared" ref="V18" si="4">V16+7</f>
        <v>44040</v>
      </c>
      <c r="W18" s="1079">
        <f t="shared" ref="W18" si="5">V18+1</f>
        <v>44041</v>
      </c>
      <c r="X18" s="1159"/>
      <c r="Y18" s="553"/>
      <c r="Z18" s="553"/>
      <c r="AA18" s="553"/>
      <c r="AB18" s="553"/>
      <c r="AC18" s="553"/>
      <c r="AD18" s="553"/>
      <c r="AE18" s="553"/>
      <c r="AF18" s="553"/>
      <c r="AG18" s="553"/>
    </row>
    <row r="19" spans="1:33" s="3" customFormat="1" ht="13.5" customHeight="1" thickBot="1" x14ac:dyDescent="0.45">
      <c r="A19" s="402"/>
      <c r="B19" s="403"/>
      <c r="C19" s="105"/>
      <c r="D19" s="404"/>
      <c r="E19" s="404"/>
      <c r="F19" s="402"/>
      <c r="G19" s="401"/>
      <c r="H19" s="403"/>
      <c r="I19" s="105"/>
      <c r="J19" s="404"/>
      <c r="K19" s="404"/>
      <c r="L19" s="404"/>
      <c r="M19" s="1038"/>
      <c r="N19" s="1039"/>
      <c r="O19" s="1039"/>
      <c r="P19" s="1039"/>
      <c r="Q19" s="1040"/>
      <c r="R19" s="1137"/>
      <c r="S19" s="1139"/>
      <c r="T19" s="1141"/>
      <c r="U19" s="1133"/>
      <c r="V19" s="1135"/>
      <c r="W19" s="1081"/>
      <c r="X19" s="1160"/>
      <c r="Y19" s="554"/>
      <c r="Z19" s="554"/>
      <c r="AA19" s="554"/>
      <c r="AB19" s="554"/>
      <c r="AC19" s="554"/>
      <c r="AD19" s="554"/>
      <c r="AE19" s="554"/>
      <c r="AF19" s="554"/>
      <c r="AG19" s="554"/>
    </row>
    <row r="20" spans="1:33" ht="14.25" customHeight="1" x14ac:dyDescent="0.4">
      <c r="A20" s="428"/>
      <c r="B20" s="439"/>
      <c r="C20" s="106"/>
      <c r="D20" s="440"/>
      <c r="E20" s="416"/>
      <c r="F20" s="428"/>
      <c r="G20" s="428"/>
      <c r="H20" s="439"/>
      <c r="I20" s="106"/>
      <c r="J20" s="440"/>
      <c r="K20" s="416"/>
      <c r="L20" s="416"/>
      <c r="M20" s="1038"/>
      <c r="N20" s="1039"/>
      <c r="O20" s="1039"/>
      <c r="P20" s="1039"/>
      <c r="Q20" s="1040"/>
      <c r="R20" s="1136" t="s">
        <v>1454</v>
      </c>
      <c r="S20" s="1138" t="s">
        <v>1835</v>
      </c>
      <c r="T20" s="1140"/>
      <c r="U20" s="1132" t="s">
        <v>1721</v>
      </c>
      <c r="V20" s="1134">
        <f t="shared" ref="V20" si="6">V18+7</f>
        <v>44047</v>
      </c>
      <c r="W20" s="1079">
        <f t="shared" ref="W20" si="7">V20+1</f>
        <v>44048</v>
      </c>
      <c r="X20" s="1159"/>
      <c r="Y20" s="553"/>
      <c r="Z20" s="553"/>
      <c r="AA20" s="553"/>
      <c r="AB20" s="553"/>
      <c r="AC20" s="553"/>
      <c r="AD20" s="553"/>
      <c r="AE20" s="553"/>
      <c r="AF20" s="553"/>
      <c r="AG20" s="553"/>
    </row>
    <row r="21" spans="1:33" ht="13.5" customHeight="1" thickBot="1" x14ac:dyDescent="0.45">
      <c r="A21" s="402"/>
      <c r="B21" s="403"/>
      <c r="C21" s="105"/>
      <c r="D21" s="404"/>
      <c r="E21" s="404"/>
      <c r="F21" s="402"/>
      <c r="G21" s="401"/>
      <c r="H21" s="403"/>
      <c r="I21" s="105"/>
      <c r="J21" s="404"/>
      <c r="K21" s="404"/>
      <c r="L21" s="404"/>
      <c r="M21" s="1038"/>
      <c r="N21" s="1039"/>
      <c r="O21" s="1039"/>
      <c r="P21" s="1039"/>
      <c r="Q21" s="1040"/>
      <c r="R21" s="1137"/>
      <c r="S21" s="1139"/>
      <c r="T21" s="1141"/>
      <c r="U21" s="1133"/>
      <c r="V21" s="1135"/>
      <c r="W21" s="1081"/>
      <c r="X21" s="1160"/>
      <c r="Y21" s="554"/>
      <c r="Z21" s="554"/>
      <c r="AA21" s="554"/>
      <c r="AB21" s="554"/>
      <c r="AC21" s="554"/>
      <c r="AD21" s="554"/>
      <c r="AE21" s="554"/>
      <c r="AF21" s="554"/>
      <c r="AG21" s="554"/>
    </row>
    <row r="22" spans="1:33" ht="14.25" customHeight="1" x14ac:dyDescent="0.4">
      <c r="A22" s="428"/>
      <c r="B22" s="439"/>
      <c r="C22" s="106"/>
      <c r="D22" s="440"/>
      <c r="E22" s="416"/>
      <c r="F22" s="428"/>
      <c r="G22" s="428"/>
      <c r="H22" s="439"/>
      <c r="I22" s="106"/>
      <c r="J22" s="440"/>
      <c r="K22" s="416"/>
      <c r="L22" s="416"/>
      <c r="M22" s="1038"/>
      <c r="N22" s="1039"/>
      <c r="O22" s="1039"/>
      <c r="P22" s="1039"/>
      <c r="Q22" s="1040"/>
      <c r="R22" s="1136" t="s">
        <v>1454</v>
      </c>
      <c r="S22" s="1147"/>
      <c r="T22" s="1140"/>
      <c r="U22" s="1132" t="s">
        <v>1721</v>
      </c>
      <c r="V22" s="1134">
        <v>43963</v>
      </c>
      <c r="W22" s="1079">
        <f t="shared" ref="W22" si="8">V22+1</f>
        <v>43964</v>
      </c>
      <c r="X22" s="1079"/>
      <c r="Y22" s="1153"/>
      <c r="Z22" s="1153"/>
      <c r="AA22" s="1153"/>
      <c r="AB22" s="1153"/>
      <c r="AC22" s="1153"/>
      <c r="AD22" s="1153"/>
      <c r="AE22" s="1153"/>
      <c r="AF22" s="1153"/>
      <c r="AG22" s="1153"/>
    </row>
    <row r="23" spans="1:33" ht="13.5" customHeight="1" thickBot="1" x14ac:dyDescent="0.45">
      <c r="A23" s="402"/>
      <c r="B23" s="403"/>
      <c r="C23" s="105"/>
      <c r="D23" s="404"/>
      <c r="E23" s="404"/>
      <c r="F23" s="402"/>
      <c r="G23" s="402"/>
      <c r="H23" s="403"/>
      <c r="I23" s="105"/>
      <c r="J23" s="404"/>
      <c r="K23" s="404"/>
      <c r="L23" s="404"/>
      <c r="M23" s="1038"/>
      <c r="N23" s="1039"/>
      <c r="O23" s="1039"/>
      <c r="P23" s="1039"/>
      <c r="Q23" s="1040"/>
      <c r="R23" s="1137"/>
      <c r="S23" s="1148"/>
      <c r="T23" s="1141"/>
      <c r="U23" s="1133"/>
      <c r="V23" s="1135"/>
      <c r="W23" s="1081"/>
      <c r="X23" s="1081"/>
      <c r="Y23" s="1154"/>
      <c r="Z23" s="1154"/>
      <c r="AA23" s="1154"/>
      <c r="AB23" s="1154"/>
      <c r="AC23" s="1154"/>
      <c r="AD23" s="1154"/>
      <c r="AE23" s="1154"/>
      <c r="AF23" s="1154"/>
      <c r="AG23" s="1154"/>
    </row>
    <row r="24" spans="1:33" ht="13.5" customHeight="1" x14ac:dyDescent="0.4">
      <c r="A24" s="428"/>
      <c r="B24" s="439"/>
      <c r="C24" s="106"/>
      <c r="D24" s="440"/>
      <c r="E24" s="416"/>
      <c r="F24" s="428"/>
      <c r="G24" s="64"/>
      <c r="H24" s="439"/>
      <c r="I24" s="106"/>
      <c r="J24" s="440"/>
      <c r="K24" s="416"/>
      <c r="L24" s="416"/>
      <c r="M24" s="1038"/>
      <c r="N24" s="1039"/>
      <c r="O24" s="1039"/>
      <c r="P24" s="1039"/>
      <c r="Q24" s="1040"/>
      <c r="R24" s="1136" t="s">
        <v>1454</v>
      </c>
      <c r="S24" s="1138" t="s">
        <v>1835</v>
      </c>
      <c r="T24" s="1140"/>
      <c r="U24" s="1132" t="s">
        <v>1721</v>
      </c>
      <c r="V24" s="1134">
        <f>V22+7</f>
        <v>43970</v>
      </c>
      <c r="W24" s="1079">
        <f t="shared" ref="W24" si="9">V24+1</f>
        <v>43971</v>
      </c>
      <c r="X24" s="1159"/>
      <c r="Y24" s="553"/>
      <c r="Z24" s="553"/>
      <c r="AA24" s="553"/>
      <c r="AB24" s="553"/>
      <c r="AC24" s="553"/>
      <c r="AD24" s="553"/>
      <c r="AE24" s="553"/>
      <c r="AF24" s="553"/>
      <c r="AG24" s="553"/>
    </row>
    <row r="25" spans="1:33" s="3" customFormat="1" ht="13.5" customHeight="1" thickBot="1" x14ac:dyDescent="0.45">
      <c r="A25" s="402"/>
      <c r="B25" s="403"/>
      <c r="C25" s="105"/>
      <c r="D25" s="404"/>
      <c r="E25" s="404"/>
      <c r="F25" s="402"/>
      <c r="G25" s="402"/>
      <c r="H25" s="403"/>
      <c r="I25" s="105"/>
      <c r="J25" s="404"/>
      <c r="K25" s="404"/>
      <c r="L25" s="404"/>
      <c r="M25" s="1038"/>
      <c r="N25" s="1039"/>
      <c r="O25" s="1039"/>
      <c r="P25" s="1039"/>
      <c r="Q25" s="1040"/>
      <c r="R25" s="1137"/>
      <c r="S25" s="1139"/>
      <c r="T25" s="1141"/>
      <c r="U25" s="1133"/>
      <c r="V25" s="1135"/>
      <c r="W25" s="1081"/>
      <c r="X25" s="1160"/>
      <c r="Y25" s="554"/>
      <c r="Z25" s="554"/>
      <c r="AA25" s="554"/>
      <c r="AB25" s="554"/>
      <c r="AC25" s="554"/>
      <c r="AD25" s="554"/>
      <c r="AE25" s="554"/>
      <c r="AF25" s="554"/>
      <c r="AG25" s="554"/>
    </row>
    <row r="26" spans="1:33" s="3" customFormat="1" ht="13.5" customHeight="1" x14ac:dyDescent="0.4">
      <c r="A26" s="428"/>
      <c r="B26" s="439"/>
      <c r="C26" s="106"/>
      <c r="D26" s="440"/>
      <c r="E26" s="416"/>
      <c r="F26" s="428"/>
      <c r="G26" s="428"/>
      <c r="H26" s="439"/>
      <c r="I26" s="106"/>
      <c r="J26" s="440"/>
      <c r="K26" s="416"/>
      <c r="L26" s="416"/>
      <c r="M26" s="1038"/>
      <c r="N26" s="1039"/>
      <c r="O26" s="1039"/>
      <c r="P26" s="1039"/>
      <c r="Q26" s="1040"/>
      <c r="R26" s="1136" t="s">
        <v>1454</v>
      </c>
      <c r="S26" s="1138" t="s">
        <v>1835</v>
      </c>
      <c r="T26" s="1140"/>
      <c r="U26" s="1132" t="s">
        <v>1721</v>
      </c>
      <c r="V26" s="1134">
        <f>V24+7</f>
        <v>43977</v>
      </c>
      <c r="W26" s="1153">
        <f t="shared" ref="W26" si="10">V26+1</f>
        <v>43978</v>
      </c>
      <c r="X26" s="1159"/>
      <c r="Y26" s="553"/>
      <c r="Z26" s="553"/>
      <c r="AA26" s="553"/>
      <c r="AB26" s="553"/>
      <c r="AC26" s="553"/>
      <c r="AD26" s="553"/>
      <c r="AE26" s="553"/>
      <c r="AF26" s="553"/>
      <c r="AG26" s="553"/>
    </row>
    <row r="27" spans="1:33" s="3" customFormat="1" ht="13.5" customHeight="1" thickBot="1" x14ac:dyDescent="0.45">
      <c r="A27" s="402"/>
      <c r="B27" s="403"/>
      <c r="C27" s="105"/>
      <c r="D27" s="404"/>
      <c r="E27" s="404"/>
      <c r="F27" s="402"/>
      <c r="G27" s="402"/>
      <c r="H27" s="403"/>
      <c r="I27" s="105"/>
      <c r="J27" s="404"/>
      <c r="K27" s="404"/>
      <c r="L27" s="404"/>
      <c r="M27" s="1038"/>
      <c r="N27" s="1039"/>
      <c r="O27" s="1039"/>
      <c r="P27" s="1039"/>
      <c r="Q27" s="1040"/>
      <c r="R27" s="1137"/>
      <c r="S27" s="1139"/>
      <c r="T27" s="1141"/>
      <c r="U27" s="1133"/>
      <c r="V27" s="1135"/>
      <c r="W27" s="1154"/>
      <c r="X27" s="1160"/>
      <c r="Y27" s="554"/>
      <c r="Z27" s="554"/>
      <c r="AA27" s="554"/>
      <c r="AB27" s="554"/>
      <c r="AC27" s="554"/>
      <c r="AD27" s="554"/>
      <c r="AE27" s="554"/>
      <c r="AF27" s="554"/>
      <c r="AG27" s="554"/>
    </row>
    <row r="28" spans="1:33" ht="13.5" customHeight="1" x14ac:dyDescent="0.4">
      <c r="A28" s="428"/>
      <c r="B28" s="439"/>
      <c r="C28" s="106"/>
      <c r="D28" s="440"/>
      <c r="E28" s="416"/>
      <c r="F28" s="428"/>
      <c r="G28" s="428"/>
      <c r="H28" s="439"/>
      <c r="I28" s="106"/>
      <c r="J28" s="440"/>
      <c r="K28" s="416"/>
      <c r="L28" s="416"/>
      <c r="M28" s="1038"/>
      <c r="N28" s="1039"/>
      <c r="O28" s="1039"/>
      <c r="P28" s="1039"/>
      <c r="Q28" s="1040"/>
      <c r="R28" s="1136" t="s">
        <v>1454</v>
      </c>
      <c r="S28" s="1138" t="s">
        <v>1835</v>
      </c>
      <c r="T28" s="1140"/>
      <c r="U28" s="1132" t="s">
        <v>1721</v>
      </c>
      <c r="V28" s="1134">
        <f t="shared" ref="V28" si="11">V26+7</f>
        <v>43984</v>
      </c>
      <c r="W28" s="1153">
        <f t="shared" ref="W28" si="12">V28+1</f>
        <v>43985</v>
      </c>
      <c r="X28" s="1159"/>
      <c r="Y28" s="553"/>
      <c r="Z28" s="553"/>
      <c r="AA28" s="553"/>
      <c r="AB28" s="553"/>
      <c r="AC28" s="553"/>
      <c r="AD28" s="553"/>
      <c r="AE28" s="553"/>
      <c r="AF28" s="553"/>
      <c r="AG28" s="553"/>
    </row>
    <row r="29" spans="1:33" s="3" customFormat="1" ht="13.5" customHeight="1" thickBot="1" x14ac:dyDescent="0.45">
      <c r="A29" s="402"/>
      <c r="B29" s="403"/>
      <c r="C29" s="105"/>
      <c r="D29" s="404"/>
      <c r="E29" s="404"/>
      <c r="F29" s="402"/>
      <c r="G29" s="402"/>
      <c r="H29" s="403"/>
      <c r="I29" s="105"/>
      <c r="J29" s="404"/>
      <c r="K29" s="404"/>
      <c r="L29" s="404"/>
      <c r="M29" s="1038"/>
      <c r="N29" s="1039"/>
      <c r="O29" s="1039"/>
      <c r="P29" s="1039"/>
      <c r="Q29" s="1040"/>
      <c r="R29" s="1137"/>
      <c r="S29" s="1139"/>
      <c r="T29" s="1141"/>
      <c r="U29" s="1133"/>
      <c r="V29" s="1135"/>
      <c r="W29" s="1154"/>
      <c r="X29" s="1160"/>
      <c r="Y29" s="554"/>
      <c r="Z29" s="554"/>
      <c r="AA29" s="554"/>
      <c r="AB29" s="554"/>
      <c r="AC29" s="554"/>
      <c r="AD29" s="554"/>
      <c r="AE29" s="554"/>
      <c r="AF29" s="554"/>
      <c r="AG29" s="554"/>
    </row>
    <row r="30" spans="1:33" s="3" customFormat="1" ht="13.5" customHeight="1" x14ac:dyDescent="0.4">
      <c r="A30" s="428"/>
      <c r="B30" s="439"/>
      <c r="C30" s="106"/>
      <c r="D30" s="440"/>
      <c r="E30" s="416"/>
      <c r="F30" s="428"/>
      <c r="G30" s="428"/>
      <c r="H30" s="439"/>
      <c r="I30" s="106"/>
      <c r="J30" s="440"/>
      <c r="K30" s="416"/>
      <c r="L30" s="416"/>
      <c r="M30" s="1038"/>
      <c r="N30" s="1039"/>
      <c r="O30" s="1039"/>
      <c r="P30" s="1039"/>
      <c r="Q30" s="1040"/>
      <c r="R30" s="1136" t="s">
        <v>1454</v>
      </c>
      <c r="S30" s="1138" t="s">
        <v>1835</v>
      </c>
      <c r="T30" s="1140"/>
      <c r="U30" s="1132" t="s">
        <v>1721</v>
      </c>
      <c r="V30" s="1134">
        <f t="shared" ref="V30" si="13">V28+7</f>
        <v>43991</v>
      </c>
      <c r="W30" s="1153">
        <f t="shared" ref="W30" si="14">V30+1</f>
        <v>43992</v>
      </c>
      <c r="X30" s="1159"/>
      <c r="Y30" s="553"/>
      <c r="Z30" s="553"/>
      <c r="AA30" s="553"/>
      <c r="AB30" s="553"/>
      <c r="AC30" s="553"/>
      <c r="AD30" s="553"/>
      <c r="AE30" s="553"/>
      <c r="AF30" s="553"/>
      <c r="AG30" s="553"/>
    </row>
    <row r="31" spans="1:33" s="3" customFormat="1" ht="13.5" customHeight="1" thickBot="1" x14ac:dyDescent="0.45">
      <c r="A31" s="402"/>
      <c r="B31" s="403"/>
      <c r="C31" s="105"/>
      <c r="D31" s="404"/>
      <c r="E31" s="404"/>
      <c r="F31" s="402"/>
      <c r="G31" s="402"/>
      <c r="H31" s="403"/>
      <c r="I31" s="105"/>
      <c r="J31" s="404"/>
      <c r="K31" s="404"/>
      <c r="L31" s="404"/>
      <c r="M31" s="1038"/>
      <c r="N31" s="1039"/>
      <c r="O31" s="1039"/>
      <c r="P31" s="1039"/>
      <c r="Q31" s="1040"/>
      <c r="R31" s="1137"/>
      <c r="S31" s="1139"/>
      <c r="T31" s="1141"/>
      <c r="U31" s="1133"/>
      <c r="V31" s="1135"/>
      <c r="W31" s="1154"/>
      <c r="X31" s="1160"/>
      <c r="Y31" s="554"/>
      <c r="Z31" s="554"/>
      <c r="AA31" s="554"/>
      <c r="AB31" s="554"/>
      <c r="AC31" s="554"/>
      <c r="AD31" s="554"/>
      <c r="AE31" s="554"/>
      <c r="AF31" s="554"/>
      <c r="AG31" s="554"/>
    </row>
    <row r="32" spans="1:33" ht="13.5" customHeight="1" x14ac:dyDescent="0.4">
      <c r="A32" s="428"/>
      <c r="B32" s="439"/>
      <c r="C32" s="106"/>
      <c r="D32" s="440"/>
      <c r="E32" s="416"/>
      <c r="F32" s="428"/>
      <c r="G32" s="428"/>
      <c r="H32" s="439"/>
      <c r="I32" s="106"/>
      <c r="J32" s="440"/>
      <c r="K32" s="416"/>
      <c r="L32" s="416"/>
      <c r="M32" s="1038"/>
      <c r="N32" s="1039"/>
      <c r="O32" s="1039"/>
      <c r="P32" s="1039"/>
      <c r="Q32" s="1040"/>
      <c r="R32" s="1136" t="s">
        <v>1454</v>
      </c>
      <c r="S32" s="1138" t="s">
        <v>1835</v>
      </c>
      <c r="T32" s="1140"/>
      <c r="U32" s="1132" t="s">
        <v>1721</v>
      </c>
      <c r="V32" s="1134">
        <f>V30+7</f>
        <v>43998</v>
      </c>
      <c r="W32" s="1082">
        <f t="shared" ref="W32" si="15">V32+1</f>
        <v>43999</v>
      </c>
      <c r="X32" s="1159"/>
      <c r="Y32" s="553"/>
      <c r="Z32" s="553"/>
      <c r="AA32" s="553"/>
      <c r="AB32" s="553"/>
      <c r="AC32" s="553"/>
      <c r="AD32" s="553"/>
      <c r="AE32" s="553"/>
      <c r="AF32" s="553"/>
      <c r="AG32" s="553"/>
    </row>
    <row r="33" spans="1:33" s="3" customFormat="1" ht="13.5" customHeight="1" thickBot="1" x14ac:dyDescent="0.45">
      <c r="A33" s="402"/>
      <c r="B33" s="403"/>
      <c r="C33" s="105"/>
      <c r="D33" s="404"/>
      <c r="E33" s="404"/>
      <c r="F33" s="402"/>
      <c r="G33" s="402"/>
      <c r="H33" s="403"/>
      <c r="I33" s="105"/>
      <c r="J33" s="404"/>
      <c r="K33" s="404"/>
      <c r="L33" s="404"/>
      <c r="M33" s="1038"/>
      <c r="N33" s="1039"/>
      <c r="O33" s="1039"/>
      <c r="P33" s="1039"/>
      <c r="Q33" s="1040"/>
      <c r="R33" s="1137"/>
      <c r="S33" s="1139"/>
      <c r="T33" s="1141"/>
      <c r="U33" s="1133"/>
      <c r="V33" s="1135"/>
      <c r="W33" s="1084"/>
      <c r="X33" s="1160"/>
      <c r="Y33" s="554"/>
      <c r="Z33" s="554"/>
      <c r="AA33" s="554"/>
      <c r="AB33" s="554"/>
      <c r="AC33" s="554"/>
      <c r="AD33" s="554"/>
      <c r="AE33" s="554"/>
      <c r="AF33" s="554"/>
      <c r="AG33" s="554"/>
    </row>
    <row r="34" spans="1:33" ht="13.5" customHeight="1" x14ac:dyDescent="0.4">
      <c r="A34" s="428"/>
      <c r="B34" s="439"/>
      <c r="C34" s="106"/>
      <c r="D34" s="440"/>
      <c r="E34" s="416"/>
      <c r="F34" s="428"/>
      <c r="G34" s="428"/>
      <c r="H34" s="439"/>
      <c r="I34" s="106"/>
      <c r="J34" s="440"/>
      <c r="K34" s="416"/>
      <c r="L34" s="416"/>
      <c r="M34" s="1038"/>
      <c r="N34" s="1039"/>
      <c r="O34" s="1039"/>
      <c r="P34" s="1039"/>
      <c r="Q34" s="1040"/>
      <c r="R34" s="1136" t="s">
        <v>1454</v>
      </c>
      <c r="S34" s="1138" t="s">
        <v>1835</v>
      </c>
      <c r="T34" s="1140"/>
      <c r="U34" s="1132" t="s">
        <v>1721</v>
      </c>
      <c r="V34" s="1134">
        <f>V32+7</f>
        <v>44005</v>
      </c>
      <c r="W34" s="1082">
        <f t="shared" ref="W34" si="16">V34+1</f>
        <v>44006</v>
      </c>
      <c r="X34" s="1159"/>
      <c r="Y34" s="553"/>
      <c r="Z34" s="553"/>
      <c r="AA34" s="553"/>
      <c r="AB34" s="553"/>
      <c r="AC34" s="553"/>
      <c r="AD34" s="553"/>
      <c r="AE34" s="553"/>
      <c r="AF34" s="553"/>
      <c r="AG34" s="553"/>
    </row>
    <row r="35" spans="1:33" s="3" customFormat="1" ht="13.5" customHeight="1" thickBot="1" x14ac:dyDescent="0.45">
      <c r="A35" s="402"/>
      <c r="B35" s="403"/>
      <c r="C35" s="105"/>
      <c r="D35" s="404"/>
      <c r="E35" s="404"/>
      <c r="F35" s="402"/>
      <c r="G35" s="402"/>
      <c r="H35" s="403"/>
      <c r="I35" s="105"/>
      <c r="J35" s="404"/>
      <c r="K35" s="404"/>
      <c r="L35" s="404"/>
      <c r="M35" s="1038"/>
      <c r="N35" s="1039"/>
      <c r="O35" s="1039"/>
      <c r="P35" s="1039"/>
      <c r="Q35" s="1040"/>
      <c r="R35" s="1137"/>
      <c r="S35" s="1139"/>
      <c r="T35" s="1141"/>
      <c r="U35" s="1133"/>
      <c r="V35" s="1135"/>
      <c r="W35" s="1084"/>
      <c r="X35" s="1160"/>
      <c r="Y35" s="554"/>
      <c r="Z35" s="554"/>
      <c r="AA35" s="554"/>
      <c r="AB35" s="554"/>
      <c r="AC35" s="554"/>
      <c r="AD35" s="554"/>
      <c r="AE35" s="554"/>
      <c r="AF35" s="554"/>
      <c r="AG35" s="554"/>
    </row>
    <row r="36" spans="1:33" s="3" customFormat="1" ht="13.5" customHeight="1" x14ac:dyDescent="0.4">
      <c r="A36" s="428"/>
      <c r="B36" s="439"/>
      <c r="C36" s="106"/>
      <c r="D36" s="440"/>
      <c r="E36" s="416"/>
      <c r="F36" s="428"/>
      <c r="G36" s="428"/>
      <c r="H36" s="439"/>
      <c r="I36" s="106"/>
      <c r="J36" s="440"/>
      <c r="K36" s="416"/>
      <c r="L36" s="416"/>
      <c r="M36" s="1038"/>
      <c r="N36" s="1039"/>
      <c r="O36" s="1039"/>
      <c r="P36" s="1039"/>
      <c r="Q36" s="1040"/>
      <c r="R36" s="1136" t="s">
        <v>1454</v>
      </c>
      <c r="S36" s="1138" t="s">
        <v>1835</v>
      </c>
      <c r="T36" s="1140"/>
      <c r="U36" s="1132" t="s">
        <v>1721</v>
      </c>
      <c r="V36" s="1134">
        <f>V34+7</f>
        <v>44012</v>
      </c>
      <c r="W36" s="1082">
        <f t="shared" ref="W36" si="17">V36+1</f>
        <v>44013</v>
      </c>
      <c r="X36" s="1159"/>
      <c r="Y36" s="553"/>
      <c r="Z36" s="553"/>
      <c r="AA36" s="553"/>
      <c r="AB36" s="553"/>
      <c r="AC36" s="553"/>
      <c r="AD36" s="553"/>
      <c r="AE36" s="553"/>
      <c r="AF36" s="553"/>
      <c r="AG36" s="553"/>
    </row>
    <row r="37" spans="1:33" s="3" customFormat="1" ht="13.5" customHeight="1" thickBot="1" x14ac:dyDescent="0.45">
      <c r="A37" s="402"/>
      <c r="B37" s="403"/>
      <c r="C37" s="105"/>
      <c r="D37" s="404"/>
      <c r="E37" s="404"/>
      <c r="F37" s="402"/>
      <c r="G37" s="402"/>
      <c r="H37" s="403"/>
      <c r="I37" s="105"/>
      <c r="J37" s="404"/>
      <c r="K37" s="404"/>
      <c r="L37" s="404"/>
      <c r="M37" s="1041"/>
      <c r="N37" s="1042"/>
      <c r="O37" s="1042"/>
      <c r="P37" s="1042"/>
      <c r="Q37" s="1043"/>
      <c r="R37" s="1137"/>
      <c r="S37" s="1139"/>
      <c r="T37" s="1141"/>
      <c r="U37" s="1133"/>
      <c r="V37" s="1135"/>
      <c r="W37" s="1084"/>
      <c r="X37" s="1160"/>
      <c r="Y37" s="554"/>
      <c r="Z37" s="554"/>
      <c r="AA37" s="554"/>
      <c r="AB37" s="554"/>
      <c r="AC37" s="554"/>
      <c r="AD37" s="554"/>
      <c r="AE37" s="554"/>
      <c r="AF37" s="554"/>
      <c r="AG37" s="554"/>
    </row>
    <row r="38" spans="1:33" s="3" customFormat="1" ht="13.5" customHeight="1" x14ac:dyDescent="0.4">
      <c r="A38" s="38"/>
      <c r="B38" s="38"/>
      <c r="C38" s="38"/>
      <c r="D38" s="38"/>
      <c r="E38" s="38"/>
      <c r="F38" s="38"/>
      <c r="G38" s="38"/>
      <c r="H38" s="38"/>
      <c r="I38" s="38"/>
      <c r="J38" s="38"/>
      <c r="K38" s="38"/>
      <c r="L38" s="38"/>
      <c r="M38" s="18"/>
      <c r="N38" s="38"/>
      <c r="O38" s="38"/>
      <c r="P38" s="38"/>
      <c r="Q38" s="38"/>
      <c r="R38" s="38"/>
      <c r="Z38" s="1155"/>
    </row>
    <row r="39" spans="1:33" s="3" customFormat="1" ht="13.5" customHeight="1" thickBot="1" x14ac:dyDescent="0.45">
      <c r="A39" s="38"/>
      <c r="B39" s="38"/>
      <c r="C39" s="38"/>
      <c r="D39" s="38"/>
      <c r="E39" s="38"/>
      <c r="F39" s="38"/>
      <c r="G39" s="38"/>
      <c r="H39" s="38"/>
      <c r="I39" s="38"/>
      <c r="J39" s="38"/>
      <c r="K39" s="38"/>
      <c r="L39" s="38"/>
      <c r="M39" s="18"/>
      <c r="N39" s="38"/>
      <c r="O39" s="38"/>
      <c r="P39" s="38"/>
      <c r="Q39" s="38"/>
      <c r="R39" s="38"/>
      <c r="Z39" s="1156"/>
    </row>
    <row r="40" spans="1:33" s="3" customFormat="1" ht="13.5" customHeight="1" x14ac:dyDescent="0.4">
      <c r="A40" s="16" t="s">
        <v>1754</v>
      </c>
      <c r="J40" s="16"/>
    </row>
    <row r="41" spans="1:33" s="3" customFormat="1" ht="13.5" customHeight="1" x14ac:dyDescent="0.4"/>
    <row r="42" spans="1:33" s="3" customFormat="1" ht="13.5" customHeight="1" x14ac:dyDescent="0.4">
      <c r="A42" s="16" t="s">
        <v>1755</v>
      </c>
      <c r="B42" s="15"/>
      <c r="C42" s="15" t="s">
        <v>1756</v>
      </c>
      <c r="D42" s="15"/>
      <c r="J42" s="16"/>
      <c r="K42" s="15"/>
      <c r="L42" s="15"/>
      <c r="M42" s="15"/>
      <c r="N42" s="15"/>
      <c r="O42" s="15"/>
      <c r="P42" s="15"/>
    </row>
    <row r="43" spans="1:33" s="3" customFormat="1" ht="13.5" customHeight="1" x14ac:dyDescent="0.4">
      <c r="A43" s="16" t="s">
        <v>1757</v>
      </c>
      <c r="B43" s="15"/>
      <c r="C43" s="1033" t="s">
        <v>1758</v>
      </c>
      <c r="D43" s="1033"/>
      <c r="E43" s="1033"/>
      <c r="F43" s="1033"/>
      <c r="J43" s="16"/>
      <c r="K43" s="15"/>
      <c r="L43" s="15"/>
      <c r="M43" s="15"/>
      <c r="N43" s="15"/>
      <c r="O43" s="15"/>
      <c r="P43" s="15"/>
      <c r="V43" s="13"/>
    </row>
    <row r="44" spans="1:33" s="3" customFormat="1" ht="13.5" customHeight="1" x14ac:dyDescent="0.4">
      <c r="A44" s="16"/>
      <c r="B44" s="15"/>
      <c r="J44" s="16"/>
      <c r="K44" s="15"/>
      <c r="L44" s="15"/>
      <c r="M44" s="15"/>
      <c r="N44" s="15"/>
      <c r="O44" s="15"/>
      <c r="P44" s="15"/>
      <c r="W44" s="376"/>
    </row>
    <row r="45" spans="1:33" s="3" customFormat="1" ht="13.5" customHeight="1" x14ac:dyDescent="0.4">
      <c r="A45" s="14" t="s">
        <v>1759</v>
      </c>
      <c r="B45" s="13"/>
      <c r="C45" s="13"/>
      <c r="D45" s="13"/>
      <c r="E45" s="14"/>
      <c r="F45" s="13"/>
      <c r="G45" s="14" t="s">
        <v>1760</v>
      </c>
      <c r="H45" s="13"/>
      <c r="I45" s="13"/>
      <c r="J45" s="14"/>
      <c r="K45" s="13"/>
      <c r="L45" s="13"/>
      <c r="M45" s="14" t="s">
        <v>1761</v>
      </c>
      <c r="N45" s="13"/>
      <c r="O45" s="13"/>
      <c r="P45" s="13"/>
      <c r="Q45" s="13"/>
      <c r="R45" s="14"/>
      <c r="S45" s="13"/>
      <c r="T45" s="13"/>
      <c r="U45" s="14"/>
      <c r="W45" s="376"/>
    </row>
    <row r="46" spans="1:33" s="3" customFormat="1" ht="13.5" customHeight="1" x14ac:dyDescent="0.4">
      <c r="A46" s="14" t="s">
        <v>1762</v>
      </c>
      <c r="B46" s="13"/>
      <c r="C46" s="13"/>
      <c r="D46" s="13"/>
      <c r="E46" s="14"/>
      <c r="F46" s="13"/>
      <c r="G46" s="14" t="s">
        <v>1763</v>
      </c>
      <c r="H46" s="13"/>
      <c r="I46" s="13"/>
      <c r="J46" s="14"/>
      <c r="K46" s="13"/>
      <c r="L46" s="13"/>
      <c r="M46" s="14" t="s">
        <v>1764</v>
      </c>
      <c r="N46" s="13"/>
      <c r="O46" s="13"/>
      <c r="P46" s="13"/>
      <c r="Q46" s="13"/>
      <c r="R46" s="14"/>
      <c r="S46" s="13"/>
      <c r="T46" s="13"/>
      <c r="U46" s="14"/>
      <c r="W46" s="376"/>
    </row>
    <row r="47" spans="1:33" s="3" customFormat="1" ht="14.25" customHeight="1" x14ac:dyDescent="0.4">
      <c r="A47" s="13" t="s">
        <v>1803</v>
      </c>
      <c r="B47" s="376"/>
      <c r="C47" s="13"/>
      <c r="D47" s="13"/>
      <c r="E47" s="5"/>
      <c r="F47" s="5"/>
      <c r="G47" s="1048" t="s">
        <v>1766</v>
      </c>
      <c r="H47" s="1048"/>
      <c r="I47" s="1048"/>
      <c r="J47" s="1048"/>
      <c r="K47" s="1048"/>
      <c r="L47" s="376"/>
      <c r="M47" s="376"/>
      <c r="N47" s="376"/>
      <c r="O47" s="376"/>
      <c r="P47" s="376"/>
      <c r="Q47" s="13"/>
      <c r="R47" s="1048"/>
      <c r="S47" s="1048"/>
      <c r="T47" s="13"/>
      <c r="U47" s="13"/>
      <c r="W47" s="376"/>
    </row>
    <row r="48" spans="1:33" s="3" customFormat="1" ht="14.25" customHeight="1" x14ac:dyDescent="0.4">
      <c r="A48" s="13" t="s">
        <v>1804</v>
      </c>
      <c r="B48" s="376"/>
      <c r="C48" s="13"/>
      <c r="D48" s="13"/>
      <c r="E48" s="5"/>
      <c r="F48" s="5"/>
      <c r="G48" s="1048" t="s">
        <v>1768</v>
      </c>
      <c r="H48" s="1048"/>
      <c r="I48" s="1048"/>
      <c r="J48" s="1048"/>
      <c r="K48" s="1048"/>
      <c r="L48" s="376"/>
      <c r="M48" s="14" t="s">
        <v>1769</v>
      </c>
      <c r="N48" s="376"/>
      <c r="O48" s="376"/>
      <c r="P48" s="376"/>
      <c r="Q48" s="13"/>
      <c r="R48" s="1048"/>
      <c r="S48" s="1048"/>
      <c r="T48" s="13"/>
      <c r="U48" s="13"/>
      <c r="W48" s="376"/>
    </row>
    <row r="49" spans="1:24" s="3" customFormat="1" ht="14.25" customHeight="1" x14ac:dyDescent="0.45">
      <c r="A49" s="13" t="s">
        <v>1805</v>
      </c>
      <c r="B49" s="376"/>
      <c r="C49" s="13"/>
      <c r="D49" s="13"/>
      <c r="E49" s="13"/>
      <c r="F49" s="13"/>
      <c r="G49" s="13" t="s">
        <v>1771</v>
      </c>
      <c r="H49" s="13"/>
      <c r="I49" s="13"/>
      <c r="J49" s="13"/>
      <c r="K49" s="376"/>
      <c r="L49" s="376"/>
      <c r="M49" s="27" t="s">
        <v>1772</v>
      </c>
      <c r="N49" s="376"/>
      <c r="O49" s="376"/>
      <c r="P49" s="376"/>
      <c r="Q49" s="13"/>
      <c r="R49" s="1102"/>
      <c r="S49" s="1102"/>
      <c r="T49" s="13"/>
      <c r="U49" s="13"/>
      <c r="W49" s="377"/>
    </row>
    <row r="50" spans="1:24" s="3" customFormat="1" ht="14.25" customHeight="1" x14ac:dyDescent="0.4">
      <c r="A50" s="13"/>
      <c r="B50" s="13"/>
      <c r="C50" s="13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376"/>
      <c r="T50" s="13"/>
      <c r="U50" s="550"/>
      <c r="W50" s="377"/>
    </row>
    <row r="51" spans="1:24" s="3" customFormat="1" ht="14.25" customHeight="1" x14ac:dyDescent="0.4">
      <c r="A51" s="14"/>
      <c r="B51" s="14"/>
      <c r="C51" s="14"/>
      <c r="D51" s="14"/>
      <c r="E51" s="14"/>
      <c r="F51" s="14"/>
      <c r="G51" s="14"/>
      <c r="H51" s="14"/>
      <c r="I51" s="14"/>
      <c r="J51" s="14"/>
      <c r="K51" s="13"/>
      <c r="L51" s="13"/>
      <c r="M51" s="13"/>
      <c r="N51" s="13"/>
      <c r="O51" s="13"/>
      <c r="P51" s="13"/>
      <c r="Q51" s="13"/>
      <c r="R51" s="13"/>
      <c r="S51" s="376"/>
      <c r="T51" s="13"/>
      <c r="U51" s="550"/>
      <c r="W51" s="377"/>
    </row>
    <row r="52" spans="1:24" s="16" customFormat="1" ht="14.25" customHeight="1" x14ac:dyDescent="0.4">
      <c r="A52" s="14"/>
      <c r="B52" s="14"/>
      <c r="C52" s="14"/>
      <c r="D52" s="14"/>
      <c r="E52" s="14"/>
      <c r="F52" s="14"/>
      <c r="G52" s="14"/>
      <c r="H52" s="14"/>
      <c r="I52" s="14"/>
      <c r="J52" s="14"/>
      <c r="K52" s="13"/>
      <c r="L52" s="13"/>
      <c r="M52" s="13"/>
      <c r="N52" s="13"/>
      <c r="O52" s="13"/>
      <c r="P52" s="13"/>
      <c r="Q52" s="13"/>
      <c r="R52" s="3"/>
      <c r="S52" s="378"/>
      <c r="T52" s="13"/>
      <c r="U52" s="550"/>
      <c r="V52" s="3"/>
      <c r="W52" s="377"/>
    </row>
    <row r="53" spans="1:24" s="16" customFormat="1" ht="14.25" customHeight="1" x14ac:dyDescent="0.4">
      <c r="A53" s="13"/>
      <c r="B53" s="13"/>
      <c r="C53" s="13"/>
      <c r="D53" s="13"/>
      <c r="E53" s="13"/>
      <c r="F53" s="13"/>
      <c r="G53" s="13"/>
      <c r="H53" s="13"/>
      <c r="I53" s="13"/>
      <c r="J53" s="13"/>
      <c r="K53" s="376"/>
      <c r="L53" s="376"/>
      <c r="M53" s="376"/>
      <c r="N53" s="376"/>
      <c r="O53" s="376"/>
      <c r="P53" s="376"/>
      <c r="Q53" s="13"/>
      <c r="R53" s="13"/>
      <c r="S53" s="377"/>
      <c r="T53" s="13"/>
      <c r="U53" s="13"/>
      <c r="V53" s="3"/>
      <c r="W53" s="376"/>
    </row>
    <row r="54" spans="1:24" s="16" customFormat="1" ht="14.25" customHeight="1" x14ac:dyDescent="0.4">
      <c r="A54" s="13"/>
      <c r="B54" s="13"/>
      <c r="C54" s="13"/>
      <c r="D54" s="13"/>
      <c r="E54" s="13"/>
      <c r="F54" s="13"/>
      <c r="G54" s="13"/>
      <c r="H54" s="13"/>
      <c r="I54" s="13"/>
      <c r="J54" s="13"/>
      <c r="K54" s="376"/>
      <c r="L54" s="376"/>
      <c r="M54" s="376"/>
      <c r="N54" s="376"/>
      <c r="O54" s="376"/>
      <c r="P54" s="376"/>
      <c r="Q54" s="13"/>
      <c r="R54" s="13"/>
      <c r="S54" s="376"/>
      <c r="T54" s="13"/>
      <c r="U54" s="3"/>
      <c r="V54" s="3"/>
      <c r="W54" s="378"/>
    </row>
    <row r="55" spans="1:24" s="16" customFormat="1" ht="14.25" customHeight="1" x14ac:dyDescent="0.4">
      <c r="A55" s="3"/>
      <c r="B55" s="3"/>
      <c r="C55" s="3"/>
      <c r="D55" s="3"/>
      <c r="E55" s="3"/>
      <c r="F55" s="3"/>
      <c r="G55" s="3"/>
      <c r="H55" s="3"/>
      <c r="I55" s="3"/>
      <c r="J55" s="3"/>
      <c r="K55" s="378"/>
      <c r="L55" s="378"/>
      <c r="M55" s="378"/>
      <c r="N55" s="378"/>
      <c r="O55" s="378"/>
      <c r="P55" s="378"/>
      <c r="Q55" s="13"/>
      <c r="R55" s="3"/>
      <c r="S55" s="3"/>
      <c r="T55" s="13"/>
      <c r="U55" s="3"/>
      <c r="V55" s="3"/>
      <c r="W55" s="378"/>
    </row>
    <row r="56" spans="1:24" ht="14.25" customHeight="1" x14ac:dyDescent="0.4">
      <c r="A56" s="13"/>
      <c r="B56" s="13"/>
      <c r="C56" s="13"/>
      <c r="D56" s="13"/>
      <c r="E56" s="13"/>
      <c r="F56" s="13"/>
      <c r="G56" s="13"/>
      <c r="H56" s="13"/>
      <c r="I56" s="13"/>
      <c r="J56" s="13"/>
      <c r="K56" s="378"/>
      <c r="L56" s="378"/>
      <c r="M56" s="378"/>
      <c r="N56" s="378"/>
      <c r="O56" s="378"/>
      <c r="P56" s="378"/>
      <c r="Q56" s="3"/>
      <c r="R56" s="16"/>
      <c r="S56" s="16"/>
      <c r="T56" s="3"/>
      <c r="U56" s="3"/>
      <c r="V56" s="3"/>
      <c r="W56" s="378"/>
    </row>
    <row r="57" spans="1:24" ht="14.25" customHeight="1" x14ac:dyDescent="0.4">
      <c r="A57" s="13"/>
      <c r="B57" s="13"/>
      <c r="C57" s="13"/>
      <c r="D57" s="13"/>
      <c r="E57" s="13"/>
      <c r="F57" s="13"/>
      <c r="G57" s="13"/>
      <c r="H57" s="13"/>
      <c r="I57" s="13"/>
      <c r="J57" s="13"/>
      <c r="K57" s="378"/>
      <c r="L57" s="378"/>
      <c r="M57" s="378"/>
      <c r="N57" s="378"/>
      <c r="O57" s="378"/>
      <c r="P57" s="378"/>
      <c r="Q57" s="16"/>
      <c r="R57" s="16"/>
      <c r="S57" s="16"/>
      <c r="T57" s="16"/>
      <c r="U57" s="3"/>
      <c r="V57" s="16"/>
      <c r="W57" s="378"/>
    </row>
    <row r="58" spans="1:24" ht="14.25" customHeight="1" x14ac:dyDescent="0.4">
      <c r="A58" s="3"/>
      <c r="B58" s="3"/>
      <c r="C58" s="3"/>
      <c r="D58" s="3"/>
      <c r="E58" s="3"/>
      <c r="F58" s="3"/>
      <c r="G58" s="3"/>
      <c r="H58" s="3"/>
      <c r="I58" s="3"/>
      <c r="J58" s="3"/>
      <c r="K58" s="378"/>
      <c r="L58" s="378"/>
      <c r="M58" s="378"/>
      <c r="N58" s="378"/>
      <c r="O58" s="378"/>
      <c r="P58" s="378"/>
      <c r="Q58" s="16"/>
      <c r="R58" s="16"/>
      <c r="S58" s="16"/>
      <c r="T58" s="16"/>
      <c r="U58" s="3"/>
      <c r="V58" s="16"/>
      <c r="W58" s="378"/>
    </row>
    <row r="59" spans="1:24" ht="14.25" customHeight="1" x14ac:dyDescent="0.4">
      <c r="A59" s="3"/>
      <c r="B59" s="3"/>
      <c r="C59" s="3"/>
      <c r="D59" s="3"/>
      <c r="E59" s="3"/>
      <c r="F59" s="3"/>
      <c r="G59" s="3"/>
      <c r="H59" s="3"/>
      <c r="I59" s="3"/>
      <c r="J59" s="3"/>
      <c r="K59" s="378"/>
      <c r="L59" s="378"/>
      <c r="M59" s="378"/>
      <c r="N59" s="378"/>
      <c r="O59" s="378"/>
      <c r="P59" s="378"/>
      <c r="Q59" s="16"/>
      <c r="R59" s="16"/>
      <c r="S59" s="16"/>
      <c r="T59" s="16"/>
      <c r="U59" s="3"/>
      <c r="V59" s="16"/>
      <c r="W59" s="378"/>
      <c r="X59" s="16"/>
    </row>
    <row r="60" spans="1:24" ht="14.25" customHeight="1" x14ac:dyDescent="0.4">
      <c r="A60" s="3"/>
      <c r="B60" s="3"/>
      <c r="C60" s="3"/>
      <c r="D60" s="3"/>
      <c r="E60" s="3"/>
      <c r="F60" s="3"/>
      <c r="G60" s="3"/>
      <c r="H60" s="3"/>
      <c r="I60" s="3"/>
      <c r="J60" s="3"/>
      <c r="K60" s="378"/>
      <c r="L60" s="378"/>
      <c r="M60" s="378"/>
      <c r="N60" s="378"/>
      <c r="O60" s="378"/>
      <c r="P60" s="378"/>
      <c r="Q60" s="16"/>
      <c r="T60" s="16"/>
      <c r="U60" s="3"/>
      <c r="V60" s="16"/>
      <c r="W60" s="378"/>
      <c r="X60" s="16"/>
    </row>
  </sheetData>
  <customSheetViews>
    <customSheetView guid="{E7B44E9F-5208-4A92-9BA4-F5F6E02E0DAA}" fitToPage="1" topLeftCell="B7">
      <selection activeCell="X12" sqref="X12:X37"/>
      <pageMargins left="0" right="0" top="0" bottom="0" header="0" footer="0"/>
      <pageSetup paperSize="9" scale="67" orientation="landscape" r:id="rId1"/>
      <headerFooter>
        <oddFooter>&amp;L&amp;1#&amp;"Calibri"&amp;10&amp;K000000Sensitivity: Internal</oddFooter>
      </headerFooter>
    </customSheetView>
    <customSheetView guid="{ED408430-133D-453B-965B-6DD7A199BA0A}" fitToPage="1" topLeftCell="B7">
      <selection activeCell="Y9" sqref="Y9:AH21"/>
      <pageMargins left="0" right="0" top="0" bottom="0" header="0" footer="0"/>
      <pageSetup paperSize="9" scale="67" orientation="landscape" r:id="rId2"/>
      <headerFooter>
        <oddFooter>&amp;L&amp;1#&amp;"Calibri"&amp;10&amp;K000000Sensitivity: Internal</oddFooter>
      </headerFooter>
    </customSheetView>
  </customSheetViews>
  <mergeCells count="152">
    <mergeCell ref="W14:W15"/>
    <mergeCell ref="W12:W13"/>
    <mergeCell ref="Z12:Z13"/>
    <mergeCell ref="R12:R13"/>
    <mergeCell ref="R14:R15"/>
    <mergeCell ref="T12:T13"/>
    <mergeCell ref="T14:T15"/>
    <mergeCell ref="S12:S13"/>
    <mergeCell ref="S14:S15"/>
    <mergeCell ref="U12:U13"/>
    <mergeCell ref="U14:U15"/>
    <mergeCell ref="V12:V13"/>
    <mergeCell ref="V14:V15"/>
    <mergeCell ref="Y12:Y13"/>
    <mergeCell ref="Y14:Y15"/>
    <mergeCell ref="Z14:Z15"/>
    <mergeCell ref="Y8:AG8"/>
    <mergeCell ref="AF9:AF11"/>
    <mergeCell ref="AF12:AF13"/>
    <mergeCell ref="AF14:AF15"/>
    <mergeCell ref="AG9:AG11"/>
    <mergeCell ref="AG12:AG13"/>
    <mergeCell ref="AG14:AG15"/>
    <mergeCell ref="AA9:AA11"/>
    <mergeCell ref="AA12:AA13"/>
    <mergeCell ref="AA14:AA15"/>
    <mergeCell ref="T16:T17"/>
    <mergeCell ref="Y9:Y11"/>
    <mergeCell ref="A8:Q8"/>
    <mergeCell ref="V8:W8"/>
    <mergeCell ref="A9:F9"/>
    <mergeCell ref="G9:L9"/>
    <mergeCell ref="M9:Q9"/>
    <mergeCell ref="R9:R11"/>
    <mergeCell ref="S9:U11"/>
    <mergeCell ref="V9:V11"/>
    <mergeCell ref="W9:W11"/>
    <mergeCell ref="N10:O10"/>
    <mergeCell ref="B11:C11"/>
    <mergeCell ref="H11:J11"/>
    <mergeCell ref="N11:O11"/>
    <mergeCell ref="B10:C10"/>
    <mergeCell ref="H10:J10"/>
    <mergeCell ref="U16:U17"/>
    <mergeCell ref="V16:V17"/>
    <mergeCell ref="W16:W17"/>
    <mergeCell ref="X16:X17"/>
    <mergeCell ref="X9:X11"/>
    <mergeCell ref="X12:X13"/>
    <mergeCell ref="X14:X15"/>
    <mergeCell ref="V18:V19"/>
    <mergeCell ref="W18:W19"/>
    <mergeCell ref="X18:X19"/>
    <mergeCell ref="T20:T21"/>
    <mergeCell ref="U20:U21"/>
    <mergeCell ref="V20:V21"/>
    <mergeCell ref="W20:W21"/>
    <mergeCell ref="T18:T19"/>
    <mergeCell ref="U18:U19"/>
    <mergeCell ref="X20:X21"/>
    <mergeCell ref="X24:X25"/>
    <mergeCell ref="S26:S27"/>
    <mergeCell ref="T26:T27"/>
    <mergeCell ref="U26:U27"/>
    <mergeCell ref="V26:V27"/>
    <mergeCell ref="W26:W27"/>
    <mergeCell ref="X26:X27"/>
    <mergeCell ref="T24:T25"/>
    <mergeCell ref="U24:U25"/>
    <mergeCell ref="V24:V25"/>
    <mergeCell ref="W24:W25"/>
    <mergeCell ref="W32:W33"/>
    <mergeCell ref="X28:X29"/>
    <mergeCell ref="S30:S31"/>
    <mergeCell ref="T30:T31"/>
    <mergeCell ref="U30:U31"/>
    <mergeCell ref="V30:V31"/>
    <mergeCell ref="W30:W31"/>
    <mergeCell ref="X30:X31"/>
    <mergeCell ref="S28:S29"/>
    <mergeCell ref="T28:T29"/>
    <mergeCell ref="U28:U29"/>
    <mergeCell ref="V28:V29"/>
    <mergeCell ref="W28:W29"/>
    <mergeCell ref="R49:S49"/>
    <mergeCell ref="X36:X37"/>
    <mergeCell ref="C43:F43"/>
    <mergeCell ref="G47:K47"/>
    <mergeCell ref="R47:S47"/>
    <mergeCell ref="G48:K48"/>
    <mergeCell ref="R48:S48"/>
    <mergeCell ref="S36:S37"/>
    <mergeCell ref="T36:T37"/>
    <mergeCell ref="U36:U37"/>
    <mergeCell ref="V36:V37"/>
    <mergeCell ref="W36:W37"/>
    <mergeCell ref="M12:Q37"/>
    <mergeCell ref="X32:X33"/>
    <mergeCell ref="S34:S35"/>
    <mergeCell ref="T34:T35"/>
    <mergeCell ref="U34:U35"/>
    <mergeCell ref="V34:V35"/>
    <mergeCell ref="W34:W35"/>
    <mergeCell ref="X34:X35"/>
    <mergeCell ref="S32:S33"/>
    <mergeCell ref="T32:T33"/>
    <mergeCell ref="U32:U33"/>
    <mergeCell ref="V32:V33"/>
    <mergeCell ref="Z38:Z39"/>
    <mergeCell ref="AE9:AE11"/>
    <mergeCell ref="AE12:AE13"/>
    <mergeCell ref="AE14:AE15"/>
    <mergeCell ref="Z9:Z11"/>
    <mergeCell ref="AD9:AD11"/>
    <mergeCell ref="AD12:AD13"/>
    <mergeCell ref="AD14:AD15"/>
    <mergeCell ref="AB9:AB11"/>
    <mergeCell ref="AB12:AB13"/>
    <mergeCell ref="AB14:AB15"/>
    <mergeCell ref="AC9:AC11"/>
    <mergeCell ref="AC12:AC13"/>
    <mergeCell ref="AC14:AC15"/>
    <mergeCell ref="AG22:AG23"/>
    <mergeCell ref="R22:R23"/>
    <mergeCell ref="Y22:Y23"/>
    <mergeCell ref="Z22:Z23"/>
    <mergeCell ref="AA22:AA23"/>
    <mergeCell ref="AB22:AB23"/>
    <mergeCell ref="AC22:AC23"/>
    <mergeCell ref="AD22:AD23"/>
    <mergeCell ref="AE22:AE23"/>
    <mergeCell ref="AF22:AF23"/>
    <mergeCell ref="T22:T23"/>
    <mergeCell ref="U22:U23"/>
    <mergeCell ref="V22:V23"/>
    <mergeCell ref="W22:W23"/>
    <mergeCell ref="X22:X23"/>
    <mergeCell ref="R26:R27"/>
    <mergeCell ref="R28:R29"/>
    <mergeCell ref="R30:R31"/>
    <mergeCell ref="R32:R33"/>
    <mergeCell ref="R34:R35"/>
    <mergeCell ref="R36:R37"/>
    <mergeCell ref="R16:R17"/>
    <mergeCell ref="S16:S17"/>
    <mergeCell ref="R18:R19"/>
    <mergeCell ref="S18:S19"/>
    <mergeCell ref="R20:R21"/>
    <mergeCell ref="S20:S21"/>
    <mergeCell ref="S22:S23"/>
    <mergeCell ref="R24:R25"/>
    <mergeCell ref="S24:S25"/>
  </mergeCells>
  <hyperlinks>
    <hyperlink ref="M49" r:id="rId3" xr:uid="{00000000-0004-0000-0D00-000000000000}"/>
  </hyperlinks>
  <pageMargins left="0.25" right="0.25" top="0.75" bottom="0.75" header="0.3" footer="0.3"/>
  <pageSetup paperSize="9" scale="45" orientation="landscape" r:id="rId4"/>
  <headerFooter>
    <oddFooter>&amp;L&amp;1#&amp;"Calibri"&amp;10&amp;K000000Sensitivity: Internal</oddFooter>
  </headerFooter>
  <drawing r:id="rId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5">
    <tabColor rgb="FF00B0F0"/>
  </sheetPr>
  <dimension ref="A5:AH61"/>
  <sheetViews>
    <sheetView topLeftCell="A4" workbookViewId="0">
      <selection activeCell="H35" sqref="H35"/>
    </sheetView>
  </sheetViews>
  <sheetFormatPr defaultColWidth="9.08984375" defaultRowHeight="14.25" customHeight="1" x14ac:dyDescent="0.4"/>
  <cols>
    <col min="1" max="1" width="17.453125" style="2" customWidth="1"/>
    <col min="2" max="2" width="3.453125" style="2" customWidth="1"/>
    <col min="3" max="3" width="4.54296875" style="2" customWidth="1"/>
    <col min="4" max="4" width="2.54296875" style="2" customWidth="1"/>
    <col min="5" max="6" width="7.08984375" style="2" customWidth="1"/>
    <col min="7" max="7" width="17.453125" style="2" customWidth="1"/>
    <col min="8" max="8" width="3.453125" style="2" customWidth="1"/>
    <col min="9" max="9" width="4.453125" style="2" customWidth="1"/>
    <col min="10" max="10" width="2.54296875" style="2" customWidth="1"/>
    <col min="11" max="12" width="7.08984375" style="2" customWidth="1"/>
    <col min="13" max="13" width="16.90625" style="2" customWidth="1"/>
    <col min="14" max="14" width="4.54296875" style="2" customWidth="1"/>
    <col min="15" max="15" width="5.453125" style="2" customWidth="1"/>
    <col min="16" max="17" width="7.08984375" style="2" customWidth="1"/>
    <col min="18" max="18" width="17.453125" style="2" customWidth="1"/>
    <col min="19" max="19" width="3.08984375" style="2" customWidth="1"/>
    <col min="20" max="20" width="5.08984375" style="2" customWidth="1"/>
    <col min="21" max="21" width="2.54296875" style="2" customWidth="1"/>
    <col min="22" max="22" width="10.6328125" style="2" customWidth="1"/>
    <col min="23" max="23" width="11.453125" style="2" customWidth="1"/>
    <col min="24" max="25" width="10.54296875" style="2" customWidth="1"/>
    <col min="26" max="26" width="13.6328125" style="2" customWidth="1"/>
    <col min="27" max="30" width="10.54296875" style="2" customWidth="1"/>
    <col min="31" max="16384" width="9.08984375" style="2"/>
  </cols>
  <sheetData>
    <row r="5" spans="1:34" ht="20.25" customHeight="1" x14ac:dyDescent="0.6">
      <c r="A5" s="7" t="s">
        <v>1703</v>
      </c>
      <c r="B5" s="8" t="s">
        <v>1457</v>
      </c>
      <c r="C5" s="382"/>
      <c r="D5" s="382"/>
      <c r="E5" s="382"/>
      <c r="F5" s="382"/>
      <c r="G5" s="382"/>
      <c r="H5" s="382"/>
      <c r="I5" s="382"/>
      <c r="J5" s="382"/>
      <c r="L5" s="44"/>
      <c r="M5" s="44"/>
      <c r="N5" s="44"/>
      <c r="O5" s="44"/>
      <c r="P5" s="44"/>
    </row>
    <row r="6" spans="1:34" ht="14.25" customHeight="1" x14ac:dyDescent="0.4">
      <c r="A6" s="38"/>
      <c r="B6" s="38"/>
      <c r="C6" s="38"/>
      <c r="D6" s="38"/>
      <c r="E6" s="38"/>
      <c r="F6" s="38"/>
      <c r="G6" s="38"/>
      <c r="H6" s="38"/>
      <c r="I6" s="38"/>
      <c r="J6" s="382"/>
      <c r="K6" s="44"/>
      <c r="L6" s="44"/>
      <c r="M6" s="44"/>
      <c r="N6" s="44"/>
      <c r="O6" s="44"/>
      <c r="P6" s="44"/>
    </row>
    <row r="7" spans="1:34" ht="14.25" customHeight="1" thickBot="1" x14ac:dyDescent="0.45">
      <c r="A7" s="18"/>
      <c r="B7" s="18"/>
      <c r="C7" s="1"/>
      <c r="D7" s="18"/>
      <c r="E7" s="18"/>
      <c r="F7" s="18"/>
      <c r="G7" s="18"/>
      <c r="H7" s="18"/>
      <c r="I7" s="1"/>
      <c r="J7" s="18"/>
      <c r="K7" s="18"/>
      <c r="L7" s="18"/>
      <c r="M7" s="21"/>
      <c r="N7" s="21"/>
      <c r="O7" s="21"/>
      <c r="P7" s="21"/>
      <c r="Q7" s="21"/>
      <c r="R7" s="22"/>
      <c r="S7" s="23"/>
      <c r="T7" s="34"/>
      <c r="U7" s="24"/>
      <c r="V7" s="25"/>
      <c r="W7" s="25"/>
      <c r="X7" s="25"/>
      <c r="Y7" s="25"/>
      <c r="Z7" s="25"/>
      <c r="AA7" s="25"/>
      <c r="AB7" s="25"/>
    </row>
    <row r="8" spans="1:34" ht="14.25" customHeight="1" thickBot="1" x14ac:dyDescent="0.45">
      <c r="A8" s="992" t="s">
        <v>1704</v>
      </c>
      <c r="B8" s="993"/>
      <c r="C8" s="993"/>
      <c r="D8" s="993"/>
      <c r="E8" s="993"/>
      <c r="F8" s="993"/>
      <c r="G8" s="993"/>
      <c r="H8" s="993"/>
      <c r="I8" s="993"/>
      <c r="J8" s="993"/>
      <c r="K8" s="993"/>
      <c r="L8" s="993"/>
      <c r="M8" s="993"/>
      <c r="N8" s="993"/>
      <c r="O8" s="993"/>
      <c r="P8" s="993"/>
      <c r="Q8" s="994"/>
      <c r="R8" s="398"/>
      <c r="S8"/>
      <c r="T8"/>
      <c r="U8"/>
      <c r="V8" s="992" t="s">
        <v>1705</v>
      </c>
      <c r="W8" s="994"/>
      <c r="X8"/>
      <c r="Y8"/>
      <c r="Z8"/>
      <c r="AA8"/>
      <c r="AB8" s="1162" t="s">
        <v>1841</v>
      </c>
      <c r="AC8" s="1163"/>
      <c r="AD8" s="1163"/>
      <c r="AE8" s="1164"/>
      <c r="AF8" s="992" t="s">
        <v>1774</v>
      </c>
      <c r="AG8" s="993"/>
      <c r="AH8" s="993"/>
    </row>
    <row r="9" spans="1:34" ht="14.25" customHeight="1" thickBot="1" x14ac:dyDescent="0.45">
      <c r="A9" s="995" t="s">
        <v>1706</v>
      </c>
      <c r="B9" s="996"/>
      <c r="C9" s="996"/>
      <c r="D9" s="996"/>
      <c r="E9" s="996"/>
      <c r="F9" s="997"/>
      <c r="G9" s="998" t="s">
        <v>1707</v>
      </c>
      <c r="H9" s="999"/>
      <c r="I9" s="999"/>
      <c r="J9" s="999"/>
      <c r="K9" s="999"/>
      <c r="L9" s="1000"/>
      <c r="M9" s="1001" t="s">
        <v>1708</v>
      </c>
      <c r="N9" s="1002"/>
      <c r="O9" s="1002"/>
      <c r="P9" s="1002"/>
      <c r="Q9" s="1003"/>
      <c r="R9" s="1019" t="s">
        <v>1709</v>
      </c>
      <c r="S9" s="1021" t="s">
        <v>1710</v>
      </c>
      <c r="T9" s="1022"/>
      <c r="U9" s="1023"/>
      <c r="V9" s="1030" t="s">
        <v>1711</v>
      </c>
      <c r="W9" s="1030" t="s">
        <v>1712</v>
      </c>
      <c r="X9" s="1030" t="s">
        <v>291</v>
      </c>
      <c r="Y9" s="1030" t="s">
        <v>369</v>
      </c>
      <c r="Z9" s="1030" t="s">
        <v>1121</v>
      </c>
      <c r="AA9" s="1030" t="s">
        <v>195</v>
      </c>
      <c r="AB9" s="1031" t="s">
        <v>1224</v>
      </c>
      <c r="AC9" s="1031" t="s">
        <v>1842</v>
      </c>
      <c r="AD9" s="1031" t="s">
        <v>533</v>
      </c>
      <c r="AE9" s="1031" t="s">
        <v>1843</v>
      </c>
      <c r="AF9" s="1064" t="s">
        <v>1775</v>
      </c>
      <c r="AG9" s="1064" t="s">
        <v>1776</v>
      </c>
      <c r="AH9" s="1067" t="s">
        <v>1777</v>
      </c>
    </row>
    <row r="10" spans="1:34" s="3" customFormat="1" ht="13.5" customHeight="1" x14ac:dyDescent="0.4">
      <c r="A10" s="395" t="s">
        <v>1714</v>
      </c>
      <c r="B10" s="1004" t="s">
        <v>1710</v>
      </c>
      <c r="C10" s="1005"/>
      <c r="D10" s="593"/>
      <c r="E10" s="395" t="s">
        <v>1715</v>
      </c>
      <c r="F10" s="395" t="s">
        <v>1716</v>
      </c>
      <c r="G10" s="392" t="s">
        <v>1714</v>
      </c>
      <c r="H10" s="1006" t="s">
        <v>1710</v>
      </c>
      <c r="I10" s="1007"/>
      <c r="J10" s="1008"/>
      <c r="K10" s="393" t="s">
        <v>1715</v>
      </c>
      <c r="L10" s="399" t="s">
        <v>1716</v>
      </c>
      <c r="M10" s="400" t="s">
        <v>1714</v>
      </c>
      <c r="N10" s="1009" t="s">
        <v>1710</v>
      </c>
      <c r="O10" s="1010"/>
      <c r="P10" s="400" t="s">
        <v>1715</v>
      </c>
      <c r="Q10" s="379" t="s">
        <v>1716</v>
      </c>
      <c r="R10" s="1019"/>
      <c r="S10" s="1024"/>
      <c r="T10" s="1025"/>
      <c r="U10" s="1026"/>
      <c r="V10" s="1031"/>
      <c r="W10" s="1031"/>
      <c r="X10" s="1031"/>
      <c r="Y10" s="1031"/>
      <c r="Z10" s="1031"/>
      <c r="AA10" s="1031"/>
      <c r="AB10" s="1031"/>
      <c r="AC10" s="1031"/>
      <c r="AD10" s="1031"/>
      <c r="AE10" s="1031" t="s">
        <v>1843</v>
      </c>
      <c r="AF10" s="1065"/>
      <c r="AG10" s="1065"/>
      <c r="AH10" s="1068"/>
    </row>
    <row r="11" spans="1:34" s="3" customFormat="1" ht="13.5" customHeight="1" thickBot="1" x14ac:dyDescent="0.45">
      <c r="A11" s="576"/>
      <c r="B11" s="1011"/>
      <c r="C11" s="1012"/>
      <c r="D11" s="576"/>
      <c r="E11" s="396"/>
      <c r="F11" s="396"/>
      <c r="G11" s="545"/>
      <c r="H11" s="1013"/>
      <c r="I11" s="1014"/>
      <c r="J11" s="1015"/>
      <c r="K11" s="394"/>
      <c r="L11" s="394"/>
      <c r="M11" s="425"/>
      <c r="N11" s="1016"/>
      <c r="O11" s="1017"/>
      <c r="P11" s="425"/>
      <c r="Q11" s="546"/>
      <c r="R11" s="1020"/>
      <c r="S11" s="1027"/>
      <c r="T11" s="1028"/>
      <c r="U11" s="1029"/>
      <c r="V11" s="1032"/>
      <c r="W11" s="1032"/>
      <c r="X11" s="1032"/>
      <c r="Y11" s="1032"/>
      <c r="Z11" s="1032"/>
      <c r="AA11" s="1032"/>
      <c r="AB11" s="1032"/>
      <c r="AC11" s="1032"/>
      <c r="AD11" s="1032"/>
      <c r="AE11" s="1032"/>
      <c r="AF11" s="1066"/>
      <c r="AG11" s="1066"/>
      <c r="AH11" s="1069"/>
    </row>
    <row r="12" spans="1:34" ht="14.25" customHeight="1" thickBot="1" x14ac:dyDescent="0.45">
      <c r="A12" s="435" t="s">
        <v>1781</v>
      </c>
      <c r="B12" s="387" t="s">
        <v>1726</v>
      </c>
      <c r="C12" s="443">
        <v>128</v>
      </c>
      <c r="D12" s="388" t="s">
        <v>1719</v>
      </c>
      <c r="E12" s="386">
        <v>44393</v>
      </c>
      <c r="F12" s="385">
        <v>44394</v>
      </c>
      <c r="G12" s="418"/>
      <c r="H12" s="441"/>
      <c r="I12" s="448"/>
      <c r="J12" s="419"/>
      <c r="K12" s="419"/>
      <c r="L12" s="419"/>
      <c r="M12" s="1035" t="s">
        <v>1691</v>
      </c>
      <c r="N12" s="1036"/>
      <c r="O12" s="1036"/>
      <c r="P12" s="1036"/>
      <c r="Q12" s="1037"/>
      <c r="R12" s="968" t="s">
        <v>1844</v>
      </c>
      <c r="S12" s="1165"/>
      <c r="T12" s="974">
        <v>150</v>
      </c>
      <c r="U12" s="1182" t="s">
        <v>1721</v>
      </c>
      <c r="V12" s="965">
        <v>44556</v>
      </c>
      <c r="W12" s="1185">
        <v>44558</v>
      </c>
      <c r="X12" s="983">
        <f>V12+6</f>
        <v>44562</v>
      </c>
      <c r="Y12" s="983">
        <f>V12+23</f>
        <v>44579</v>
      </c>
      <c r="Z12" s="965">
        <f>V12+27</f>
        <v>44583</v>
      </c>
      <c r="AA12" s="773"/>
      <c r="AB12" s="980">
        <f>Z12+11</f>
        <v>44594</v>
      </c>
      <c r="AC12" s="980">
        <f>Z12+11</f>
        <v>44594</v>
      </c>
      <c r="AD12" s="980">
        <f>Z12+11</f>
        <v>44594</v>
      </c>
      <c r="AE12" s="980">
        <v>44225</v>
      </c>
      <c r="AF12" s="1079">
        <f>AD12+2+5</f>
        <v>44601</v>
      </c>
      <c r="AG12" s="1079">
        <f>AD12+2+6</f>
        <v>44602</v>
      </c>
      <c r="AH12" s="1079">
        <f>AD12+3+8</f>
        <v>44605</v>
      </c>
    </row>
    <row r="13" spans="1:34" ht="13.5" customHeight="1" x14ac:dyDescent="0.4">
      <c r="A13" s="237" t="s">
        <v>1783</v>
      </c>
      <c r="B13" s="237" t="s">
        <v>1723</v>
      </c>
      <c r="C13" s="303">
        <v>150</v>
      </c>
      <c r="D13" s="239" t="s">
        <v>1724</v>
      </c>
      <c r="E13" s="452">
        <v>44545</v>
      </c>
      <c r="F13" s="453">
        <v>44546</v>
      </c>
      <c r="G13" s="449"/>
      <c r="H13" s="450"/>
      <c r="I13" s="455"/>
      <c r="J13" s="451"/>
      <c r="K13" s="451"/>
      <c r="L13" s="451"/>
      <c r="M13" s="1038"/>
      <c r="N13" s="1039"/>
      <c r="O13" s="1039"/>
      <c r="P13" s="1039"/>
      <c r="Q13" s="1040"/>
      <c r="R13" s="969"/>
      <c r="S13" s="1166"/>
      <c r="T13" s="975"/>
      <c r="U13" s="1183"/>
      <c r="V13" s="966"/>
      <c r="W13" s="1186"/>
      <c r="X13" s="984"/>
      <c r="Y13" s="984"/>
      <c r="Z13" s="966"/>
      <c r="AA13" s="774"/>
      <c r="AB13" s="981"/>
      <c r="AC13" s="981"/>
      <c r="AD13" s="981"/>
      <c r="AE13" s="981"/>
      <c r="AF13" s="1080"/>
      <c r="AG13" s="1080"/>
      <c r="AH13" s="1080"/>
    </row>
    <row r="14" spans="1:34" ht="13.5" thickBot="1" x14ac:dyDescent="0.45">
      <c r="A14" s="430" t="s">
        <v>1717</v>
      </c>
      <c r="B14" s="413" t="s">
        <v>1718</v>
      </c>
      <c r="C14" s="445">
        <v>150</v>
      </c>
      <c r="D14" s="414" t="s">
        <v>1719</v>
      </c>
      <c r="E14" s="414">
        <v>44551</v>
      </c>
      <c r="F14" s="430">
        <v>44552</v>
      </c>
      <c r="G14" s="121" t="s">
        <v>1717</v>
      </c>
      <c r="H14" s="115" t="s">
        <v>1718</v>
      </c>
      <c r="I14" s="309">
        <v>150</v>
      </c>
      <c r="J14" s="116" t="s">
        <v>1719</v>
      </c>
      <c r="K14" s="186">
        <v>44549</v>
      </c>
      <c r="L14" s="186">
        <v>44550</v>
      </c>
      <c r="M14" s="1038"/>
      <c r="N14" s="1039"/>
      <c r="O14" s="1039"/>
      <c r="P14" s="1039"/>
      <c r="Q14" s="1040"/>
      <c r="R14" s="970"/>
      <c r="S14" s="1167"/>
      <c r="T14" s="1181"/>
      <c r="U14" s="1184"/>
      <c r="V14" s="967"/>
      <c r="W14" s="1187"/>
      <c r="X14" s="985"/>
      <c r="Y14" s="985"/>
      <c r="Z14" s="967"/>
      <c r="AA14" s="775"/>
      <c r="AB14" s="982"/>
      <c r="AC14" s="982"/>
      <c r="AD14" s="982"/>
      <c r="AE14" s="982"/>
      <c r="AF14" s="1081"/>
      <c r="AG14" s="1081"/>
      <c r="AH14" s="1081"/>
    </row>
    <row r="15" spans="1:34" s="3" customFormat="1" ht="13.5" customHeight="1" x14ac:dyDescent="0.4">
      <c r="A15" s="435" t="s">
        <v>1730</v>
      </c>
      <c r="B15" s="387" t="s">
        <v>1726</v>
      </c>
      <c r="C15" s="443">
        <v>137</v>
      </c>
      <c r="D15" s="388" t="s">
        <v>1719</v>
      </c>
      <c r="E15" s="386">
        <v>44400</v>
      </c>
      <c r="F15" s="385">
        <v>44401</v>
      </c>
      <c r="G15" s="419"/>
      <c r="H15" s="441"/>
      <c r="I15" s="446"/>
      <c r="J15" s="419"/>
      <c r="K15" s="419"/>
      <c r="L15" s="419"/>
      <c r="M15" s="1038"/>
      <c r="N15" s="1039"/>
      <c r="O15" s="1039"/>
      <c r="P15" s="1039"/>
      <c r="Q15" s="1040"/>
      <c r="R15" s="968" t="s">
        <v>1845</v>
      </c>
      <c r="S15" s="1165"/>
      <c r="T15" s="974">
        <v>151</v>
      </c>
      <c r="U15" s="1168" t="s">
        <v>1721</v>
      </c>
      <c r="V15" s="965">
        <f>V12+7</f>
        <v>44563</v>
      </c>
      <c r="W15" s="965">
        <f>V15+2</f>
        <v>44565</v>
      </c>
      <c r="X15" s="983">
        <f>V15+6</f>
        <v>44569</v>
      </c>
      <c r="Y15" s="983">
        <f>V15+23</f>
        <v>44586</v>
      </c>
      <c r="Z15" s="965">
        <f>V15+27</f>
        <v>44590</v>
      </c>
      <c r="AA15" s="965">
        <v>44228</v>
      </c>
      <c r="AB15" s="980">
        <f>Z15+11</f>
        <v>44601</v>
      </c>
      <c r="AC15" s="980">
        <f>Z15+11</f>
        <v>44601</v>
      </c>
      <c r="AD15" s="980">
        <f>Z15+11</f>
        <v>44601</v>
      </c>
      <c r="AE15" s="980">
        <v>44232</v>
      </c>
      <c r="AF15" s="980">
        <v>44236</v>
      </c>
      <c r="AG15" s="980">
        <v>44237</v>
      </c>
      <c r="AH15" s="980">
        <v>44240</v>
      </c>
    </row>
    <row r="16" spans="1:34" s="3" customFormat="1" ht="13.5" customHeight="1" x14ac:dyDescent="0.4">
      <c r="A16" s="408" t="s">
        <v>1785</v>
      </c>
      <c r="B16" s="270" t="s">
        <v>1723</v>
      </c>
      <c r="C16" s="629">
        <v>151</v>
      </c>
      <c r="D16" s="766" t="s">
        <v>1724</v>
      </c>
      <c r="E16" s="270">
        <v>44552</v>
      </c>
      <c r="F16" s="408">
        <v>44553</v>
      </c>
      <c r="G16" s="451"/>
      <c r="H16" s="450"/>
      <c r="I16" s="210"/>
      <c r="J16" s="451"/>
      <c r="K16" s="451"/>
      <c r="L16" s="451"/>
      <c r="M16" s="1038"/>
      <c r="N16" s="1039"/>
      <c r="O16" s="1039"/>
      <c r="P16" s="1039"/>
      <c r="Q16" s="1040"/>
      <c r="R16" s="969"/>
      <c r="S16" s="1166"/>
      <c r="T16" s="975"/>
      <c r="U16" s="1169"/>
      <c r="V16" s="966"/>
      <c r="W16" s="966"/>
      <c r="X16" s="984"/>
      <c r="Y16" s="984"/>
      <c r="Z16" s="966"/>
      <c r="AA16" s="966"/>
      <c r="AB16" s="981"/>
      <c r="AC16" s="981"/>
      <c r="AD16" s="981"/>
      <c r="AE16" s="981">
        <v>44232</v>
      </c>
      <c r="AF16" s="981"/>
      <c r="AG16" s="981"/>
      <c r="AH16" s="981"/>
    </row>
    <row r="17" spans="1:34" s="3" customFormat="1" ht="13.5" thickBot="1" x14ac:dyDescent="0.45">
      <c r="A17" s="430" t="s">
        <v>1727</v>
      </c>
      <c r="B17" s="413" t="s">
        <v>1718</v>
      </c>
      <c r="C17" s="445">
        <v>151</v>
      </c>
      <c r="D17" s="414" t="s">
        <v>1719</v>
      </c>
      <c r="E17" s="417">
        <v>44558</v>
      </c>
      <c r="F17" s="429">
        <v>44559</v>
      </c>
      <c r="G17" s="414" t="s">
        <v>1727</v>
      </c>
      <c r="H17" s="413" t="s">
        <v>1718</v>
      </c>
      <c r="I17" s="454">
        <v>151</v>
      </c>
      <c r="J17" s="414" t="s">
        <v>1719</v>
      </c>
      <c r="K17" s="417">
        <v>44556</v>
      </c>
      <c r="L17" s="417">
        <v>44557</v>
      </c>
      <c r="M17" s="1038"/>
      <c r="N17" s="1039"/>
      <c r="O17" s="1039"/>
      <c r="P17" s="1039"/>
      <c r="Q17" s="1040"/>
      <c r="R17" s="970"/>
      <c r="S17" s="1167"/>
      <c r="T17" s="1181"/>
      <c r="U17" s="1170"/>
      <c r="V17" s="967"/>
      <c r="W17" s="967"/>
      <c r="X17" s="985"/>
      <c r="Y17" s="985"/>
      <c r="Z17" s="967"/>
      <c r="AA17" s="967"/>
      <c r="AB17" s="982"/>
      <c r="AC17" s="982"/>
      <c r="AD17" s="982"/>
      <c r="AE17" s="982"/>
      <c r="AF17" s="982"/>
      <c r="AG17" s="982"/>
      <c r="AH17" s="982"/>
    </row>
    <row r="18" spans="1:34" ht="13.5" customHeight="1" x14ac:dyDescent="0.4">
      <c r="A18" s="435" t="s">
        <v>1786</v>
      </c>
      <c r="B18" s="387" t="s">
        <v>1726</v>
      </c>
      <c r="C18" s="443">
        <v>130</v>
      </c>
      <c r="D18" s="388" t="s">
        <v>1719</v>
      </c>
      <c r="E18" s="386">
        <v>44407</v>
      </c>
      <c r="F18" s="385">
        <v>44408</v>
      </c>
      <c r="G18" s="419"/>
      <c r="H18" s="441"/>
      <c r="I18" s="448"/>
      <c r="J18" s="419"/>
      <c r="K18" s="419"/>
      <c r="L18" s="419"/>
      <c r="M18" s="1038"/>
      <c r="N18" s="1039"/>
      <c r="O18" s="1039"/>
      <c r="P18" s="1039"/>
      <c r="Q18" s="1040"/>
      <c r="R18" s="968" t="s">
        <v>1846</v>
      </c>
      <c r="S18" s="1165"/>
      <c r="T18" s="974">
        <v>152</v>
      </c>
      <c r="U18" s="1168" t="s">
        <v>1721</v>
      </c>
      <c r="V18" s="965">
        <f>V15+7</f>
        <v>44570</v>
      </c>
      <c r="W18" s="965">
        <f>V18+2</f>
        <v>44572</v>
      </c>
      <c r="X18" s="983">
        <f>V18+6</f>
        <v>44576</v>
      </c>
      <c r="Y18" s="983">
        <f>V18+23</f>
        <v>44593</v>
      </c>
      <c r="Z18" s="965">
        <f>V18+27</f>
        <v>44597</v>
      </c>
      <c r="AA18" s="965">
        <v>44235</v>
      </c>
      <c r="AB18" s="980">
        <f>Z18+11</f>
        <v>44608</v>
      </c>
      <c r="AC18" s="980">
        <f>Z18+11</f>
        <v>44608</v>
      </c>
      <c r="AD18" s="980">
        <f>Z18+11</f>
        <v>44608</v>
      </c>
      <c r="AE18" s="980">
        <v>44239</v>
      </c>
      <c r="AF18" s="965">
        <v>44608</v>
      </c>
      <c r="AG18" s="965">
        <v>44609</v>
      </c>
      <c r="AH18" s="980">
        <v>44612</v>
      </c>
    </row>
    <row r="19" spans="1:34" s="3" customFormat="1" ht="13.5" customHeight="1" x14ac:dyDescent="0.4">
      <c r="A19" s="452" t="s">
        <v>1729</v>
      </c>
      <c r="B19" s="456" t="s">
        <v>1723</v>
      </c>
      <c r="C19" s="212">
        <v>152</v>
      </c>
      <c r="D19" s="457" t="s">
        <v>1724</v>
      </c>
      <c r="E19" s="453">
        <v>44559</v>
      </c>
      <c r="F19" s="452">
        <v>44560</v>
      </c>
      <c r="G19" s="451"/>
      <c r="H19" s="450"/>
      <c r="I19" s="455"/>
      <c r="J19" s="451"/>
      <c r="K19" s="451"/>
      <c r="L19" s="451"/>
      <c r="M19" s="1038"/>
      <c r="N19" s="1039"/>
      <c r="O19" s="1039"/>
      <c r="P19" s="1039"/>
      <c r="Q19" s="1040"/>
      <c r="R19" s="969"/>
      <c r="S19" s="1166"/>
      <c r="T19" s="975"/>
      <c r="U19" s="1169"/>
      <c r="V19" s="966"/>
      <c r="W19" s="966"/>
      <c r="X19" s="984"/>
      <c r="Y19" s="984"/>
      <c r="Z19" s="966"/>
      <c r="AA19" s="966"/>
      <c r="AB19" s="981"/>
      <c r="AC19" s="981"/>
      <c r="AD19" s="981"/>
      <c r="AE19" s="981">
        <v>44239</v>
      </c>
      <c r="AF19" s="966"/>
      <c r="AG19" s="966"/>
      <c r="AH19" s="981"/>
    </row>
    <row r="20" spans="1:34" s="3" customFormat="1" ht="13.5" thickBot="1" x14ac:dyDescent="0.45">
      <c r="A20" s="430" t="s">
        <v>1731</v>
      </c>
      <c r="B20" s="413" t="s">
        <v>1718</v>
      </c>
      <c r="C20" s="445">
        <v>201</v>
      </c>
      <c r="D20" s="414" t="s">
        <v>1719</v>
      </c>
      <c r="E20" s="414">
        <v>44200</v>
      </c>
      <c r="F20" s="430">
        <v>44201</v>
      </c>
      <c r="G20" s="414" t="s">
        <v>1731</v>
      </c>
      <c r="H20" s="413" t="s">
        <v>1718</v>
      </c>
      <c r="I20" s="445">
        <v>201</v>
      </c>
      <c r="J20" s="414" t="s">
        <v>1719</v>
      </c>
      <c r="K20" s="417">
        <v>44198</v>
      </c>
      <c r="L20" s="417">
        <v>44199</v>
      </c>
      <c r="M20" s="1038"/>
      <c r="N20" s="1039"/>
      <c r="O20" s="1039"/>
      <c r="P20" s="1039"/>
      <c r="Q20" s="1040"/>
      <c r="R20" s="970"/>
      <c r="S20" s="1167"/>
      <c r="T20" s="1181"/>
      <c r="U20" s="1170"/>
      <c r="V20" s="967"/>
      <c r="W20" s="967"/>
      <c r="X20" s="985"/>
      <c r="Y20" s="985"/>
      <c r="Z20" s="967"/>
      <c r="AA20" s="967"/>
      <c r="AB20" s="982"/>
      <c r="AC20" s="982"/>
      <c r="AD20" s="982"/>
      <c r="AE20" s="982"/>
      <c r="AF20" s="967"/>
      <c r="AG20" s="967"/>
      <c r="AH20" s="982"/>
    </row>
    <row r="21" spans="1:34" s="3" customFormat="1" ht="13.5" customHeight="1" x14ac:dyDescent="0.4">
      <c r="A21" s="415" t="s">
        <v>1788</v>
      </c>
      <c r="B21" s="112" t="s">
        <v>1735</v>
      </c>
      <c r="C21" s="446">
        <v>201</v>
      </c>
      <c r="D21" s="113" t="s">
        <v>1719</v>
      </c>
      <c r="E21" s="419">
        <v>44203</v>
      </c>
      <c r="F21" s="418">
        <v>44204</v>
      </c>
      <c r="G21" s="419"/>
      <c r="H21" s="441"/>
      <c r="I21" s="446"/>
      <c r="J21" s="419"/>
      <c r="K21" s="419"/>
      <c r="L21" s="419"/>
      <c r="M21" s="1038"/>
      <c r="N21" s="1039"/>
      <c r="O21" s="1039"/>
      <c r="P21" s="1039"/>
      <c r="Q21" s="1040"/>
      <c r="R21" s="968" t="s">
        <v>1847</v>
      </c>
      <c r="S21" s="1165" t="s">
        <v>1848</v>
      </c>
      <c r="T21" s="974">
        <v>201</v>
      </c>
      <c r="U21" s="1168" t="s">
        <v>1721</v>
      </c>
      <c r="V21" s="965">
        <f>V18+7</f>
        <v>44577</v>
      </c>
      <c r="W21" s="965">
        <f>V21+2</f>
        <v>44579</v>
      </c>
      <c r="X21" s="983">
        <f>V21+6</f>
        <v>44583</v>
      </c>
      <c r="Y21" s="983">
        <f>V21+23</f>
        <v>44600</v>
      </c>
      <c r="Z21" s="965">
        <f>V21+27</f>
        <v>44604</v>
      </c>
      <c r="AA21" s="965">
        <v>44242</v>
      </c>
      <c r="AB21" s="980">
        <f>Z21+11</f>
        <v>44615</v>
      </c>
      <c r="AC21" s="980">
        <f>Z21+11</f>
        <v>44615</v>
      </c>
      <c r="AD21" s="980">
        <f>Z21+11</f>
        <v>44615</v>
      </c>
      <c r="AE21" s="980">
        <v>44246</v>
      </c>
      <c r="AF21" s="965">
        <v>44615</v>
      </c>
      <c r="AG21" s="965">
        <v>44616</v>
      </c>
      <c r="AH21" s="980">
        <v>44619</v>
      </c>
    </row>
    <row r="22" spans="1:34" ht="13.5" customHeight="1" x14ac:dyDescent="0.4">
      <c r="A22" s="408" t="s">
        <v>1733</v>
      </c>
      <c r="B22" s="771" t="s">
        <v>1723</v>
      </c>
      <c r="C22" s="627">
        <v>201</v>
      </c>
      <c r="D22" s="772" t="s">
        <v>1724</v>
      </c>
      <c r="E22" s="458">
        <v>44201</v>
      </c>
      <c r="F22" s="408">
        <v>44202</v>
      </c>
      <c r="G22" s="451"/>
      <c r="H22" s="450"/>
      <c r="I22" s="210"/>
      <c r="J22" s="451"/>
      <c r="K22" s="451"/>
      <c r="L22" s="451"/>
      <c r="M22" s="1038"/>
      <c r="N22" s="1039"/>
      <c r="O22" s="1039"/>
      <c r="P22" s="1039"/>
      <c r="Q22" s="1040"/>
      <c r="R22" s="969"/>
      <c r="S22" s="1166"/>
      <c r="T22" s="975"/>
      <c r="U22" s="1169"/>
      <c r="V22" s="966"/>
      <c r="W22" s="966"/>
      <c r="X22" s="984"/>
      <c r="Y22" s="984"/>
      <c r="Z22" s="966"/>
      <c r="AA22" s="966"/>
      <c r="AB22" s="981"/>
      <c r="AC22" s="981"/>
      <c r="AD22" s="981"/>
      <c r="AE22" s="981">
        <v>44246</v>
      </c>
      <c r="AF22" s="966"/>
      <c r="AG22" s="966"/>
      <c r="AH22" s="981"/>
    </row>
    <row r="23" spans="1:34" s="3" customFormat="1" ht="13.5" thickBot="1" x14ac:dyDescent="0.45">
      <c r="A23" s="114" t="s">
        <v>1736</v>
      </c>
      <c r="B23" s="115" t="s">
        <v>1718</v>
      </c>
      <c r="C23" s="216">
        <v>202</v>
      </c>
      <c r="D23" s="116" t="s">
        <v>1719</v>
      </c>
      <c r="E23" s="186">
        <v>44207</v>
      </c>
      <c r="F23" s="121">
        <v>44208</v>
      </c>
      <c r="G23" s="116" t="s">
        <v>1736</v>
      </c>
      <c r="H23" s="115" t="s">
        <v>1718</v>
      </c>
      <c r="I23" s="216">
        <v>202</v>
      </c>
      <c r="J23" s="116" t="s">
        <v>1719</v>
      </c>
      <c r="K23" s="186">
        <v>44205</v>
      </c>
      <c r="L23" s="186">
        <v>44206</v>
      </c>
      <c r="M23" s="1038"/>
      <c r="N23" s="1039"/>
      <c r="O23" s="1039"/>
      <c r="P23" s="1039"/>
      <c r="Q23" s="1040"/>
      <c r="R23" s="970"/>
      <c r="S23" s="1167"/>
      <c r="T23" s="1181"/>
      <c r="U23" s="1170"/>
      <c r="V23" s="967"/>
      <c r="W23" s="967"/>
      <c r="X23" s="985"/>
      <c r="Y23" s="985"/>
      <c r="Z23" s="967"/>
      <c r="AA23" s="967"/>
      <c r="AB23" s="982"/>
      <c r="AC23" s="982"/>
      <c r="AD23" s="982"/>
      <c r="AE23" s="982"/>
      <c r="AF23" s="967"/>
      <c r="AG23" s="967"/>
      <c r="AH23" s="982"/>
    </row>
    <row r="24" spans="1:34" ht="13.5" customHeight="1" x14ac:dyDescent="0.4">
      <c r="A24" s="415" t="s">
        <v>1788</v>
      </c>
      <c r="B24" s="112" t="s">
        <v>1735</v>
      </c>
      <c r="C24" s="446">
        <v>202</v>
      </c>
      <c r="D24" s="113" t="s">
        <v>1719</v>
      </c>
      <c r="E24" s="419">
        <v>44210</v>
      </c>
      <c r="F24" s="418">
        <v>44211</v>
      </c>
      <c r="G24" s="418"/>
      <c r="H24" s="441"/>
      <c r="I24" s="448"/>
      <c r="J24" s="419"/>
      <c r="K24" s="419"/>
      <c r="L24" s="419"/>
      <c r="M24" s="1038"/>
      <c r="N24" s="1039"/>
      <c r="O24" s="1039"/>
      <c r="P24" s="1039"/>
      <c r="Q24" s="1040"/>
      <c r="R24" s="968" t="s">
        <v>1849</v>
      </c>
      <c r="S24" s="1165" t="s">
        <v>1848</v>
      </c>
      <c r="T24" s="974">
        <v>202</v>
      </c>
      <c r="U24" s="1168" t="s">
        <v>1721</v>
      </c>
      <c r="V24" s="965">
        <f>V21+7</f>
        <v>44584</v>
      </c>
      <c r="W24" s="965">
        <f>V24+2</f>
        <v>44586</v>
      </c>
      <c r="X24" s="983">
        <f>V24+6</f>
        <v>44590</v>
      </c>
      <c r="Y24" s="983">
        <f>V24+23</f>
        <v>44607</v>
      </c>
      <c r="Z24" s="965">
        <f>V24+27</f>
        <v>44611</v>
      </c>
      <c r="AA24" s="965">
        <v>44249</v>
      </c>
      <c r="AB24" s="980">
        <f>Z24+11</f>
        <v>44622</v>
      </c>
      <c r="AC24" s="980">
        <f>Z24+11</f>
        <v>44622</v>
      </c>
      <c r="AD24" s="980">
        <f>Z24+11</f>
        <v>44622</v>
      </c>
      <c r="AE24" s="980">
        <v>44253</v>
      </c>
      <c r="AF24" s="965">
        <v>44622</v>
      </c>
      <c r="AG24" s="965">
        <v>44623</v>
      </c>
      <c r="AH24" s="980">
        <v>44626</v>
      </c>
    </row>
    <row r="25" spans="1:34" s="3" customFormat="1" ht="13.5" customHeight="1" x14ac:dyDescent="0.4">
      <c r="A25" s="408" t="s">
        <v>1738</v>
      </c>
      <c r="B25" s="771" t="s">
        <v>1723</v>
      </c>
      <c r="C25" s="627">
        <v>202</v>
      </c>
      <c r="D25" s="772" t="s">
        <v>1724</v>
      </c>
      <c r="E25" s="458">
        <v>44208</v>
      </c>
      <c r="F25" s="408">
        <v>44209</v>
      </c>
      <c r="G25" s="449"/>
      <c r="H25" s="450"/>
      <c r="I25" s="455"/>
      <c r="J25" s="451"/>
      <c r="K25" s="451"/>
      <c r="L25" s="451"/>
      <c r="M25" s="1038"/>
      <c r="N25" s="1039"/>
      <c r="O25" s="1039"/>
      <c r="P25" s="1039"/>
      <c r="Q25" s="1040"/>
      <c r="R25" s="969"/>
      <c r="S25" s="1166"/>
      <c r="T25" s="975"/>
      <c r="U25" s="1169"/>
      <c r="V25" s="966"/>
      <c r="W25" s="966"/>
      <c r="X25" s="984"/>
      <c r="Y25" s="984"/>
      <c r="Z25" s="966"/>
      <c r="AA25" s="966"/>
      <c r="AB25" s="981"/>
      <c r="AC25" s="981"/>
      <c r="AD25" s="981"/>
      <c r="AE25" s="981"/>
      <c r="AF25" s="966"/>
      <c r="AG25" s="966"/>
      <c r="AH25" s="981"/>
    </row>
    <row r="26" spans="1:34" s="3" customFormat="1" ht="13.5" thickBot="1" x14ac:dyDescent="0.45">
      <c r="A26" s="121" t="s">
        <v>1736</v>
      </c>
      <c r="B26" s="115" t="s">
        <v>1718</v>
      </c>
      <c r="C26" s="309">
        <v>203</v>
      </c>
      <c r="D26" s="116" t="s">
        <v>1719</v>
      </c>
      <c r="E26" s="186">
        <v>44214</v>
      </c>
      <c r="F26" s="186">
        <v>44215</v>
      </c>
      <c r="G26" s="121" t="s">
        <v>1736</v>
      </c>
      <c r="H26" s="115" t="s">
        <v>1718</v>
      </c>
      <c r="I26" s="309">
        <v>203</v>
      </c>
      <c r="J26" s="116" t="s">
        <v>1719</v>
      </c>
      <c r="K26" s="186">
        <v>44212</v>
      </c>
      <c r="L26" s="186">
        <v>44213</v>
      </c>
      <c r="M26" s="1038"/>
      <c r="N26" s="1039"/>
      <c r="O26" s="1039"/>
      <c r="P26" s="1039"/>
      <c r="Q26" s="1040"/>
      <c r="R26" s="970"/>
      <c r="S26" s="1167"/>
      <c r="T26" s="1181"/>
      <c r="U26" s="1170"/>
      <c r="V26" s="967"/>
      <c r="W26" s="967"/>
      <c r="X26" s="985"/>
      <c r="Y26" s="985"/>
      <c r="Z26" s="967"/>
      <c r="AA26" s="967"/>
      <c r="AB26" s="982"/>
      <c r="AC26" s="982"/>
      <c r="AD26" s="982"/>
      <c r="AE26" s="982"/>
      <c r="AF26" s="967"/>
      <c r="AG26" s="967"/>
      <c r="AH26" s="982"/>
    </row>
    <row r="27" spans="1:34" s="3" customFormat="1" ht="13.5" customHeight="1" x14ac:dyDescent="0.4">
      <c r="A27" s="415" t="s">
        <v>1979</v>
      </c>
      <c r="B27" s="112" t="s">
        <v>1735</v>
      </c>
      <c r="C27" s="446">
        <v>203</v>
      </c>
      <c r="D27" s="113" t="s">
        <v>1719</v>
      </c>
      <c r="E27" s="419">
        <v>44217</v>
      </c>
      <c r="F27" s="418">
        <v>44218</v>
      </c>
      <c r="G27" s="419"/>
      <c r="H27" s="441"/>
      <c r="I27" s="446"/>
      <c r="J27" s="419"/>
      <c r="K27" s="419"/>
      <c r="L27" s="419"/>
      <c r="M27" s="1038"/>
      <c r="N27" s="1039"/>
      <c r="O27" s="1039"/>
      <c r="P27" s="1039"/>
      <c r="Q27" s="1040"/>
      <c r="R27" s="968" t="s">
        <v>1850</v>
      </c>
      <c r="S27" s="1165" t="s">
        <v>1848</v>
      </c>
      <c r="T27" s="974">
        <v>203</v>
      </c>
      <c r="U27" s="1168" t="s">
        <v>1721</v>
      </c>
      <c r="V27" s="965">
        <f>V24+7</f>
        <v>44591</v>
      </c>
      <c r="W27" s="965">
        <f>V27+2</f>
        <v>44593</v>
      </c>
      <c r="X27" s="983">
        <f>V27+6</f>
        <v>44597</v>
      </c>
      <c r="Y27" s="983">
        <f>V27+23</f>
        <v>44614</v>
      </c>
      <c r="Z27" s="965">
        <f>V27+27</f>
        <v>44618</v>
      </c>
      <c r="AA27" s="965" t="s">
        <v>1851</v>
      </c>
      <c r="AB27" s="980">
        <f>Z27+11</f>
        <v>44629</v>
      </c>
      <c r="AC27" s="980">
        <f>Z27+11</f>
        <v>44629</v>
      </c>
      <c r="AD27" s="980">
        <f>Z27+11</f>
        <v>44629</v>
      </c>
      <c r="AE27" s="980">
        <v>44260</v>
      </c>
      <c r="AF27" s="965">
        <v>44629</v>
      </c>
      <c r="AG27" s="965">
        <v>44630</v>
      </c>
      <c r="AH27" s="980">
        <v>44633</v>
      </c>
    </row>
    <row r="28" spans="1:34" s="3" customFormat="1" ht="13.5" customHeight="1" thickBot="1" x14ac:dyDescent="0.45">
      <c r="A28" s="408" t="s">
        <v>1740</v>
      </c>
      <c r="B28" s="771" t="s">
        <v>1723</v>
      </c>
      <c r="C28" s="627">
        <v>203</v>
      </c>
      <c r="D28" s="772" t="s">
        <v>1724</v>
      </c>
      <c r="E28" s="458">
        <v>44215</v>
      </c>
      <c r="F28" s="408">
        <v>44216</v>
      </c>
      <c r="G28" s="451"/>
      <c r="H28" s="450"/>
      <c r="I28" s="210"/>
      <c r="J28" s="451"/>
      <c r="K28" s="451"/>
      <c r="L28" s="451"/>
      <c r="M28" s="1038"/>
      <c r="N28" s="1039"/>
      <c r="O28" s="1039"/>
      <c r="P28" s="1039"/>
      <c r="Q28" s="1040"/>
      <c r="R28" s="969"/>
      <c r="S28" s="1166"/>
      <c r="T28" s="975"/>
      <c r="U28" s="1169"/>
      <c r="V28" s="966"/>
      <c r="W28" s="966"/>
      <c r="X28" s="984"/>
      <c r="Y28" s="984"/>
      <c r="Z28" s="966"/>
      <c r="AA28" s="966"/>
      <c r="AB28" s="981"/>
      <c r="AC28" s="981"/>
      <c r="AD28" s="981"/>
      <c r="AE28" s="981"/>
      <c r="AF28" s="966"/>
      <c r="AG28" s="966"/>
      <c r="AH28" s="981"/>
    </row>
    <row r="29" spans="1:34" s="3" customFormat="1" ht="13.5" thickBot="1" x14ac:dyDescent="0.45">
      <c r="A29" s="466" t="s">
        <v>1788</v>
      </c>
      <c r="B29" s="466" t="s">
        <v>1718</v>
      </c>
      <c r="C29" s="767">
        <v>204</v>
      </c>
      <c r="D29" s="644" t="s">
        <v>1719</v>
      </c>
      <c r="E29" s="408">
        <v>44221</v>
      </c>
      <c r="F29" s="458">
        <v>44222</v>
      </c>
      <c r="G29" s="116" t="s">
        <v>1727</v>
      </c>
      <c r="H29" s="115" t="s">
        <v>1718</v>
      </c>
      <c r="I29" s="309">
        <v>204</v>
      </c>
      <c r="J29" s="116" t="s">
        <v>1719</v>
      </c>
      <c r="K29" s="186">
        <v>44219</v>
      </c>
      <c r="L29" s="186">
        <v>44220</v>
      </c>
      <c r="M29" s="1038"/>
      <c r="N29" s="1039"/>
      <c r="O29" s="1039"/>
      <c r="P29" s="1039"/>
      <c r="Q29" s="1040"/>
      <c r="R29" s="970"/>
      <c r="S29" s="1167"/>
      <c r="T29" s="1181"/>
      <c r="U29" s="1170"/>
      <c r="V29" s="967"/>
      <c r="W29" s="967"/>
      <c r="X29" s="985"/>
      <c r="Y29" s="985"/>
      <c r="Z29" s="967"/>
      <c r="AA29" s="967"/>
      <c r="AB29" s="982"/>
      <c r="AC29" s="982"/>
      <c r="AD29" s="982"/>
      <c r="AE29" s="982"/>
      <c r="AF29" s="967"/>
      <c r="AG29" s="967"/>
      <c r="AH29" s="982"/>
    </row>
    <row r="30" spans="1:34" ht="13.5" customHeight="1" x14ac:dyDescent="0.4">
      <c r="A30" s="415" t="s">
        <v>1979</v>
      </c>
      <c r="B30" s="112" t="s">
        <v>1735</v>
      </c>
      <c r="C30" s="446">
        <v>204</v>
      </c>
      <c r="D30" s="113" t="s">
        <v>1719</v>
      </c>
      <c r="E30" s="419">
        <v>44224</v>
      </c>
      <c r="F30" s="418">
        <v>44225</v>
      </c>
      <c r="G30" s="419"/>
      <c r="H30" s="441"/>
      <c r="I30" s="448"/>
      <c r="J30" s="419"/>
      <c r="K30" s="419"/>
      <c r="L30" s="419"/>
      <c r="M30" s="1038"/>
      <c r="N30" s="1039"/>
      <c r="O30" s="1039"/>
      <c r="P30" s="1039"/>
      <c r="Q30" s="1040"/>
      <c r="R30" s="1049" t="s">
        <v>1845</v>
      </c>
      <c r="S30" s="1173"/>
      <c r="T30" s="1055">
        <v>204</v>
      </c>
      <c r="U30" s="1176" t="s">
        <v>1721</v>
      </c>
      <c r="V30" s="983">
        <f>V27+7</f>
        <v>44598</v>
      </c>
      <c r="W30" s="983">
        <f>V30+2</f>
        <v>44600</v>
      </c>
      <c r="X30" s="983">
        <f>V30+6</f>
        <v>44604</v>
      </c>
      <c r="Y30" s="983">
        <f>V30+23</f>
        <v>44621</v>
      </c>
      <c r="Z30" s="983">
        <f>V30+27</f>
        <v>44625</v>
      </c>
      <c r="AA30" s="983">
        <v>44262</v>
      </c>
      <c r="AB30" s="1061">
        <f>Z30+11</f>
        <v>44636</v>
      </c>
      <c r="AC30" s="1061">
        <f>Z30+11</f>
        <v>44636</v>
      </c>
      <c r="AD30" s="1061">
        <f>Z30+11</f>
        <v>44636</v>
      </c>
      <c r="AE30" s="779"/>
      <c r="AF30" s="983">
        <v>44636</v>
      </c>
      <c r="AG30" s="983">
        <v>44637</v>
      </c>
      <c r="AH30" s="1061">
        <v>44640</v>
      </c>
    </row>
    <row r="31" spans="1:34" s="3" customFormat="1" ht="13.5" customHeight="1" x14ac:dyDescent="0.4">
      <c r="A31" s="842" t="s">
        <v>2858</v>
      </c>
      <c r="B31" s="950" t="s">
        <v>1723</v>
      </c>
      <c r="C31" s="870">
        <v>204</v>
      </c>
      <c r="D31" s="951" t="s">
        <v>1724</v>
      </c>
      <c r="E31" s="841">
        <v>44222</v>
      </c>
      <c r="F31" s="842">
        <v>44223</v>
      </c>
      <c r="G31" s="451"/>
      <c r="H31" s="450"/>
      <c r="I31" s="455"/>
      <c r="J31" s="451"/>
      <c r="K31" s="451"/>
      <c r="L31" s="451"/>
      <c r="M31" s="1038"/>
      <c r="N31" s="1039"/>
      <c r="O31" s="1039"/>
      <c r="P31" s="1039"/>
      <c r="Q31" s="1040"/>
      <c r="R31" s="1050"/>
      <c r="S31" s="1174"/>
      <c r="T31" s="1179"/>
      <c r="U31" s="1177"/>
      <c r="V31" s="984"/>
      <c r="W31" s="984"/>
      <c r="X31" s="984"/>
      <c r="Y31" s="984"/>
      <c r="Z31" s="984"/>
      <c r="AA31" s="984"/>
      <c r="AB31" s="1062"/>
      <c r="AC31" s="1062"/>
      <c r="AD31" s="1062"/>
      <c r="AE31" s="780"/>
      <c r="AF31" s="984"/>
      <c r="AG31" s="984"/>
      <c r="AH31" s="1062"/>
    </row>
    <row r="32" spans="1:34" ht="14.25" customHeight="1" thickBot="1" x14ac:dyDescent="0.45">
      <c r="A32" s="430" t="s">
        <v>1717</v>
      </c>
      <c r="B32" s="413" t="s">
        <v>1718</v>
      </c>
      <c r="C32" s="445">
        <v>205</v>
      </c>
      <c r="D32" s="414" t="s">
        <v>1719</v>
      </c>
      <c r="E32" s="414">
        <v>44228</v>
      </c>
      <c r="F32" s="430">
        <v>44229</v>
      </c>
      <c r="G32" s="414" t="s">
        <v>1717</v>
      </c>
      <c r="H32" s="413" t="s">
        <v>1718</v>
      </c>
      <c r="I32" s="445">
        <v>205</v>
      </c>
      <c r="J32" s="414" t="s">
        <v>1719</v>
      </c>
      <c r="K32" s="417">
        <v>44226</v>
      </c>
      <c r="L32" s="417">
        <v>44227</v>
      </c>
      <c r="M32" s="1038"/>
      <c r="N32" s="1039"/>
      <c r="O32" s="1039"/>
      <c r="P32" s="1039"/>
      <c r="Q32" s="1040"/>
      <c r="R32" s="1051"/>
      <c r="S32" s="1175"/>
      <c r="T32" s="1180"/>
      <c r="U32" s="1178"/>
      <c r="V32" s="985"/>
      <c r="W32" s="985"/>
      <c r="X32" s="985"/>
      <c r="Y32" s="985"/>
      <c r="Z32" s="985"/>
      <c r="AA32" s="985"/>
      <c r="AB32" s="1063"/>
      <c r="AC32" s="1063"/>
      <c r="AD32" s="1063"/>
      <c r="AE32" s="781"/>
      <c r="AF32" s="985"/>
      <c r="AG32" s="985"/>
      <c r="AH32" s="1063"/>
    </row>
    <row r="33" spans="1:34" s="3" customFormat="1" ht="13.5" customHeight="1" x14ac:dyDescent="0.4">
      <c r="A33" s="415" t="s">
        <v>1793</v>
      </c>
      <c r="B33" s="112" t="s">
        <v>1735</v>
      </c>
      <c r="C33" s="446">
        <v>205</v>
      </c>
      <c r="D33" s="113" t="s">
        <v>1719</v>
      </c>
      <c r="E33" s="419">
        <v>44231</v>
      </c>
      <c r="F33" s="418">
        <v>44232</v>
      </c>
      <c r="G33" s="419"/>
      <c r="H33" s="441"/>
      <c r="I33" s="446"/>
      <c r="J33" s="419"/>
      <c r="K33" s="419"/>
      <c r="L33" s="419"/>
      <c r="M33" s="1038"/>
      <c r="N33" s="1039"/>
      <c r="O33" s="1039"/>
      <c r="P33" s="1039"/>
      <c r="Q33" s="1040"/>
      <c r="R33" s="968" t="s">
        <v>1852</v>
      </c>
      <c r="S33" s="1165"/>
      <c r="T33" s="974">
        <v>205</v>
      </c>
      <c r="U33" s="1168" t="s">
        <v>1721</v>
      </c>
      <c r="V33" s="965">
        <f>V30+7</f>
        <v>44605</v>
      </c>
      <c r="W33" s="965">
        <f>V33+2</f>
        <v>44607</v>
      </c>
      <c r="X33" s="983">
        <f>V33+6</f>
        <v>44611</v>
      </c>
      <c r="Y33" s="983">
        <f>V33+23</f>
        <v>44628</v>
      </c>
      <c r="Z33" s="965">
        <f>V33+27</f>
        <v>44632</v>
      </c>
      <c r="AA33" s="965">
        <v>44269</v>
      </c>
      <c r="AB33" s="980">
        <f>Z33+11</f>
        <v>44643</v>
      </c>
      <c r="AC33" s="980">
        <f>Z33+11</f>
        <v>44643</v>
      </c>
      <c r="AD33" s="980">
        <f>Z33+11</f>
        <v>44643</v>
      </c>
      <c r="AE33" s="980">
        <v>44274</v>
      </c>
      <c r="AF33" s="965">
        <v>44643</v>
      </c>
      <c r="AG33" s="965">
        <v>44644</v>
      </c>
      <c r="AH33" s="980">
        <v>44647</v>
      </c>
    </row>
    <row r="34" spans="1:34" s="3" customFormat="1" ht="13.5" customHeight="1" x14ac:dyDescent="0.4">
      <c r="A34" s="408" t="s">
        <v>1743</v>
      </c>
      <c r="B34" s="771" t="s">
        <v>1723</v>
      </c>
      <c r="C34" s="627">
        <v>205</v>
      </c>
      <c r="D34" s="772" t="s">
        <v>1724</v>
      </c>
      <c r="E34" s="458">
        <v>44229</v>
      </c>
      <c r="F34" s="408">
        <v>44230</v>
      </c>
      <c r="G34" s="451"/>
      <c r="H34" s="450"/>
      <c r="I34" s="210"/>
      <c r="J34" s="451"/>
      <c r="K34" s="451"/>
      <c r="L34" s="451"/>
      <c r="M34" s="1038"/>
      <c r="N34" s="1039"/>
      <c r="O34" s="1039"/>
      <c r="P34" s="1039"/>
      <c r="Q34" s="1040"/>
      <c r="R34" s="969"/>
      <c r="S34" s="1166"/>
      <c r="T34" s="975"/>
      <c r="U34" s="1169"/>
      <c r="V34" s="966"/>
      <c r="W34" s="966"/>
      <c r="X34" s="984"/>
      <c r="Y34" s="984"/>
      <c r="Z34" s="966"/>
      <c r="AA34" s="966"/>
      <c r="AB34" s="981"/>
      <c r="AC34" s="981"/>
      <c r="AD34" s="981"/>
      <c r="AE34" s="981"/>
      <c r="AF34" s="966"/>
      <c r="AG34" s="966"/>
      <c r="AH34" s="981"/>
    </row>
    <row r="35" spans="1:34" s="3" customFormat="1" ht="14.25" customHeight="1" thickBot="1" x14ac:dyDescent="0.45">
      <c r="A35" s="430" t="s">
        <v>1731</v>
      </c>
      <c r="B35" s="413" t="s">
        <v>1718</v>
      </c>
      <c r="C35" s="445">
        <v>206</v>
      </c>
      <c r="D35" s="414" t="s">
        <v>1719</v>
      </c>
      <c r="E35" s="417">
        <v>44235</v>
      </c>
      <c r="F35" s="429">
        <v>44236</v>
      </c>
      <c r="G35" s="414" t="s">
        <v>1731</v>
      </c>
      <c r="H35" s="413" t="s">
        <v>1718</v>
      </c>
      <c r="I35" s="445">
        <v>206</v>
      </c>
      <c r="J35" s="414" t="s">
        <v>1719</v>
      </c>
      <c r="K35" s="417">
        <v>44233</v>
      </c>
      <c r="L35" s="417">
        <v>44234</v>
      </c>
      <c r="M35" s="1038"/>
      <c r="N35" s="1039"/>
      <c r="O35" s="1039"/>
      <c r="P35" s="1039"/>
      <c r="Q35" s="1040"/>
      <c r="R35" s="970"/>
      <c r="S35" s="1167"/>
      <c r="T35" s="1181"/>
      <c r="U35" s="1170"/>
      <c r="V35" s="967"/>
      <c r="W35" s="967"/>
      <c r="X35" s="985"/>
      <c r="Y35" s="985"/>
      <c r="Z35" s="967"/>
      <c r="AA35" s="967"/>
      <c r="AB35" s="982"/>
      <c r="AC35" s="982"/>
      <c r="AD35" s="982"/>
      <c r="AE35" s="982"/>
      <c r="AF35" s="967"/>
      <c r="AG35" s="967"/>
      <c r="AH35" s="982"/>
    </row>
    <row r="36" spans="1:34" s="3" customFormat="1" ht="13.5" customHeight="1" x14ac:dyDescent="0.4">
      <c r="A36" s="240" t="s">
        <v>1788</v>
      </c>
      <c r="B36" s="237" t="s">
        <v>1735</v>
      </c>
      <c r="C36" s="303">
        <v>206</v>
      </c>
      <c r="D36" s="239" t="s">
        <v>1719</v>
      </c>
      <c r="E36" s="240">
        <v>44238</v>
      </c>
      <c r="F36" s="239">
        <v>44239</v>
      </c>
      <c r="G36" s="419"/>
      <c r="H36" s="441"/>
      <c r="I36" s="446"/>
      <c r="J36" s="419"/>
      <c r="K36" s="419"/>
      <c r="L36" s="419"/>
      <c r="M36" s="1038"/>
      <c r="N36" s="1039"/>
      <c r="O36" s="1039"/>
      <c r="P36" s="1039"/>
      <c r="Q36" s="1040"/>
      <c r="R36" s="1049" t="s">
        <v>1847</v>
      </c>
      <c r="S36" s="1173" t="s">
        <v>1848</v>
      </c>
      <c r="T36" s="1055">
        <v>206</v>
      </c>
      <c r="U36" s="1176" t="s">
        <v>1721</v>
      </c>
      <c r="V36" s="983">
        <f>V33+7</f>
        <v>44612</v>
      </c>
      <c r="W36" s="983">
        <f>V36+2</f>
        <v>44614</v>
      </c>
      <c r="X36" s="983">
        <f>V36+6</f>
        <v>44618</v>
      </c>
      <c r="Y36" s="983">
        <f>V36+23</f>
        <v>44635</v>
      </c>
      <c r="Z36" s="983">
        <f>V36+27</f>
        <v>44639</v>
      </c>
      <c r="AA36" s="983">
        <v>44276</v>
      </c>
      <c r="AB36" s="1061">
        <f>Z36+11</f>
        <v>44650</v>
      </c>
      <c r="AC36" s="1061">
        <f>Z36+11</f>
        <v>44650</v>
      </c>
      <c r="AD36" s="1061">
        <f>Z36+11</f>
        <v>44650</v>
      </c>
      <c r="AE36" s="779"/>
      <c r="AF36" s="983">
        <v>44285</v>
      </c>
      <c r="AG36" s="983">
        <v>44286</v>
      </c>
      <c r="AH36" s="1061">
        <v>44289</v>
      </c>
    </row>
    <row r="37" spans="1:34" s="3" customFormat="1" ht="13.5" customHeight="1" x14ac:dyDescent="0.4">
      <c r="A37" s="408" t="s">
        <v>1733</v>
      </c>
      <c r="B37" s="698" t="s">
        <v>1723</v>
      </c>
      <c r="C37" s="627">
        <v>206</v>
      </c>
      <c r="D37" s="458" t="s">
        <v>1724</v>
      </c>
      <c r="E37" s="408">
        <v>44236</v>
      </c>
      <c r="F37" s="458">
        <v>44237</v>
      </c>
      <c r="G37" s="451"/>
      <c r="H37" s="450"/>
      <c r="I37" s="210"/>
      <c r="J37" s="451"/>
      <c r="K37" s="451"/>
      <c r="L37" s="451"/>
      <c r="M37" s="1038"/>
      <c r="N37" s="1039"/>
      <c r="O37" s="1039"/>
      <c r="P37" s="1039"/>
      <c r="Q37" s="1040"/>
      <c r="R37" s="1050"/>
      <c r="S37" s="1174"/>
      <c r="T37" s="1179"/>
      <c r="U37" s="1177"/>
      <c r="V37" s="984"/>
      <c r="W37" s="984"/>
      <c r="X37" s="984"/>
      <c r="Y37" s="984"/>
      <c r="Z37" s="984"/>
      <c r="AA37" s="984"/>
      <c r="AB37" s="1062"/>
      <c r="AC37" s="1062"/>
      <c r="AD37" s="1062"/>
      <c r="AE37" s="780"/>
      <c r="AF37" s="984"/>
      <c r="AG37" s="984"/>
      <c r="AH37" s="1062"/>
    </row>
    <row r="38" spans="1:34" s="3" customFormat="1" ht="14.25" customHeight="1" thickBot="1" x14ac:dyDescent="0.45">
      <c r="A38" s="429" t="s">
        <v>1736</v>
      </c>
      <c r="B38" s="413" t="s">
        <v>1718</v>
      </c>
      <c r="C38" s="229">
        <v>207</v>
      </c>
      <c r="D38" s="417" t="s">
        <v>1719</v>
      </c>
      <c r="E38" s="417">
        <v>44242</v>
      </c>
      <c r="F38" s="429">
        <v>44243</v>
      </c>
      <c r="G38" s="414" t="s">
        <v>1736</v>
      </c>
      <c r="H38" s="413" t="s">
        <v>1718</v>
      </c>
      <c r="I38" s="445">
        <v>207</v>
      </c>
      <c r="J38" s="414" t="s">
        <v>1719</v>
      </c>
      <c r="K38" s="417">
        <v>44240</v>
      </c>
      <c r="L38" s="417">
        <v>44241</v>
      </c>
      <c r="M38" s="1038"/>
      <c r="N38" s="1039"/>
      <c r="O38" s="1039"/>
      <c r="P38" s="1039"/>
      <c r="Q38" s="1040"/>
      <c r="R38" s="1051"/>
      <c r="S38" s="1175"/>
      <c r="T38" s="1180"/>
      <c r="U38" s="1178"/>
      <c r="V38" s="985"/>
      <c r="W38" s="985"/>
      <c r="X38" s="985"/>
      <c r="Y38" s="985"/>
      <c r="Z38" s="985"/>
      <c r="AA38" s="985"/>
      <c r="AB38" s="1063"/>
      <c r="AC38" s="1063"/>
      <c r="AD38" s="1063"/>
      <c r="AE38" s="781"/>
      <c r="AF38" s="985"/>
      <c r="AG38" s="985"/>
      <c r="AH38" s="1063"/>
    </row>
    <row r="39" spans="1:34" s="3" customFormat="1" ht="13" x14ac:dyDescent="0.4">
      <c r="A39" s="240" t="s">
        <v>1788</v>
      </c>
      <c r="B39" s="237" t="s">
        <v>1735</v>
      </c>
      <c r="C39" s="303">
        <v>207</v>
      </c>
      <c r="D39" s="239" t="s">
        <v>1719</v>
      </c>
      <c r="E39" s="240">
        <v>44245</v>
      </c>
      <c r="F39" s="239">
        <v>44246</v>
      </c>
      <c r="G39" s="418"/>
      <c r="H39" s="441"/>
      <c r="I39" s="448"/>
      <c r="J39" s="419"/>
      <c r="K39" s="419"/>
      <c r="L39" s="419"/>
      <c r="M39" s="1038"/>
      <c r="N39" s="1039"/>
      <c r="O39" s="1039"/>
      <c r="P39" s="1039"/>
      <c r="Q39" s="1040"/>
      <c r="R39" s="1049" t="s">
        <v>1849</v>
      </c>
      <c r="S39" s="1173" t="s">
        <v>1848</v>
      </c>
      <c r="T39" s="1055">
        <v>207</v>
      </c>
      <c r="U39" s="1176" t="s">
        <v>1721</v>
      </c>
      <c r="V39" s="1157">
        <f>V36+7</f>
        <v>44619</v>
      </c>
      <c r="W39" s="1157">
        <f>V39+2</f>
        <v>44621</v>
      </c>
      <c r="X39" s="1157">
        <f>V39+6</f>
        <v>44625</v>
      </c>
      <c r="Y39" s="1157">
        <f>V39+23</f>
        <v>44642</v>
      </c>
      <c r="Z39" s="1157">
        <f>V39+27</f>
        <v>44646</v>
      </c>
      <c r="AA39" s="983">
        <v>44283</v>
      </c>
      <c r="AB39" s="1061">
        <f>Z39+11</f>
        <v>44657</v>
      </c>
      <c r="AC39" s="1061">
        <f>Z39+11</f>
        <v>44657</v>
      </c>
      <c r="AD39" s="1061">
        <f>Z39+11</f>
        <v>44657</v>
      </c>
      <c r="AE39" s="779"/>
      <c r="AF39" s="983">
        <v>44292</v>
      </c>
      <c r="AG39" s="983">
        <v>44293</v>
      </c>
      <c r="AH39" s="1061">
        <v>44296</v>
      </c>
    </row>
    <row r="40" spans="1:34" s="3" customFormat="1" ht="13.5" customHeight="1" x14ac:dyDescent="0.4">
      <c r="A40" s="452" t="s">
        <v>1748</v>
      </c>
      <c r="B40" s="450" t="s">
        <v>1723</v>
      </c>
      <c r="C40" s="210">
        <v>207</v>
      </c>
      <c r="D40" s="453" t="s">
        <v>1724</v>
      </c>
      <c r="E40" s="452">
        <v>44243</v>
      </c>
      <c r="F40" s="453">
        <v>44244</v>
      </c>
      <c r="G40" s="449"/>
      <c r="H40" s="450"/>
      <c r="I40" s="455"/>
      <c r="J40" s="451"/>
      <c r="K40" s="451"/>
      <c r="L40" s="451"/>
      <c r="M40" s="1038"/>
      <c r="N40" s="1039"/>
      <c r="O40" s="1039"/>
      <c r="P40" s="1039"/>
      <c r="Q40" s="1040"/>
      <c r="R40" s="1050"/>
      <c r="S40" s="1174"/>
      <c r="T40" s="1056"/>
      <c r="U40" s="1177"/>
      <c r="V40" s="984"/>
      <c r="W40" s="984"/>
      <c r="X40" s="984"/>
      <c r="Y40" s="984"/>
      <c r="Z40" s="984"/>
      <c r="AA40" s="984"/>
      <c r="AB40" s="1062"/>
      <c r="AC40" s="1062"/>
      <c r="AD40" s="1062"/>
      <c r="AE40" s="780"/>
      <c r="AF40" s="984"/>
      <c r="AG40" s="984"/>
      <c r="AH40" s="1062"/>
    </row>
    <row r="41" spans="1:34" s="3" customFormat="1" ht="14.25" customHeight="1" thickBot="1" x14ac:dyDescent="0.45">
      <c r="A41" s="429" t="s">
        <v>1727</v>
      </c>
      <c r="B41" s="413" t="s">
        <v>1718</v>
      </c>
      <c r="C41" s="229">
        <v>208</v>
      </c>
      <c r="D41" s="417" t="s">
        <v>1719</v>
      </c>
      <c r="E41" s="417">
        <v>44249</v>
      </c>
      <c r="F41" s="429">
        <v>44250</v>
      </c>
      <c r="G41" s="429" t="s">
        <v>1727</v>
      </c>
      <c r="H41" s="413" t="s">
        <v>1718</v>
      </c>
      <c r="I41" s="454">
        <v>208</v>
      </c>
      <c r="J41" s="414" t="s">
        <v>1719</v>
      </c>
      <c r="K41" s="417">
        <v>44247</v>
      </c>
      <c r="L41" s="417">
        <v>44248</v>
      </c>
      <c r="M41" s="1038"/>
      <c r="N41" s="1039"/>
      <c r="O41" s="1039"/>
      <c r="P41" s="1039"/>
      <c r="Q41" s="1040"/>
      <c r="R41" s="1051"/>
      <c r="S41" s="1175"/>
      <c r="T41" s="1057"/>
      <c r="U41" s="1178"/>
      <c r="V41" s="1158"/>
      <c r="W41" s="1158"/>
      <c r="X41" s="1158"/>
      <c r="Y41" s="1158"/>
      <c r="Z41" s="1158"/>
      <c r="AA41" s="985"/>
      <c r="AB41" s="1063"/>
      <c r="AC41" s="1063"/>
      <c r="AD41" s="1063"/>
      <c r="AE41" s="781"/>
      <c r="AF41" s="985"/>
      <c r="AG41" s="985"/>
      <c r="AH41" s="1063"/>
    </row>
    <row r="42" spans="1:34" s="3" customFormat="1" ht="13.5" customHeight="1" x14ac:dyDescent="0.4">
      <c r="A42" s="240" t="s">
        <v>1788</v>
      </c>
      <c r="B42" s="237" t="s">
        <v>1735</v>
      </c>
      <c r="C42" s="303">
        <v>208</v>
      </c>
      <c r="D42" s="239" t="s">
        <v>1719</v>
      </c>
      <c r="E42" s="240">
        <v>44252</v>
      </c>
      <c r="F42" s="239">
        <v>44253</v>
      </c>
      <c r="G42" s="419"/>
      <c r="H42" s="441"/>
      <c r="I42" s="446"/>
      <c r="J42" s="419"/>
      <c r="K42" s="419"/>
      <c r="L42" s="419"/>
      <c r="M42" s="1038"/>
      <c r="N42" s="1039"/>
      <c r="O42" s="1039"/>
      <c r="P42" s="1039"/>
      <c r="Q42" s="1040"/>
      <c r="R42" s="1049" t="s">
        <v>1850</v>
      </c>
      <c r="S42" s="1173" t="s">
        <v>1848</v>
      </c>
      <c r="T42" s="1055">
        <v>208</v>
      </c>
      <c r="U42" s="1176" t="s">
        <v>1721</v>
      </c>
      <c r="V42" s="1157">
        <f>V39+7</f>
        <v>44626</v>
      </c>
      <c r="W42" s="1157">
        <f>V42+2</f>
        <v>44628</v>
      </c>
      <c r="X42" s="1157">
        <f>V42+6</f>
        <v>44632</v>
      </c>
      <c r="Y42" s="1157">
        <f>V42+23</f>
        <v>44649</v>
      </c>
      <c r="Z42" s="1157">
        <f>V42+27</f>
        <v>44653</v>
      </c>
      <c r="AA42" s="983">
        <v>44290</v>
      </c>
      <c r="AB42" s="1061">
        <f>Z42+11</f>
        <v>44664</v>
      </c>
      <c r="AC42" s="1061">
        <f>Z42+11</f>
        <v>44664</v>
      </c>
      <c r="AD42" s="1061">
        <f>Z42+11</f>
        <v>44664</v>
      </c>
      <c r="AE42" s="779"/>
      <c r="AF42" s="983">
        <v>44299</v>
      </c>
      <c r="AG42" s="983">
        <v>44300</v>
      </c>
      <c r="AH42" s="1061">
        <v>44300</v>
      </c>
    </row>
    <row r="43" spans="1:34" s="3" customFormat="1" ht="13.5" customHeight="1" x14ac:dyDescent="0.4">
      <c r="A43" s="452" t="s">
        <v>1722</v>
      </c>
      <c r="B43" s="450" t="s">
        <v>1723</v>
      </c>
      <c r="C43" s="210">
        <v>208</v>
      </c>
      <c r="D43" s="453" t="s">
        <v>1724</v>
      </c>
      <c r="E43" s="452">
        <v>44250</v>
      </c>
      <c r="F43" s="453">
        <v>44251</v>
      </c>
      <c r="G43" s="451"/>
      <c r="H43" s="450"/>
      <c r="I43" s="210"/>
      <c r="J43" s="451"/>
      <c r="K43" s="451"/>
      <c r="L43" s="451"/>
      <c r="M43" s="1038"/>
      <c r="N43" s="1039"/>
      <c r="O43" s="1039"/>
      <c r="P43" s="1039"/>
      <c r="Q43" s="1040"/>
      <c r="R43" s="1050"/>
      <c r="S43" s="1174"/>
      <c r="T43" s="1056"/>
      <c r="U43" s="1177"/>
      <c r="V43" s="984"/>
      <c r="W43" s="984"/>
      <c r="X43" s="984"/>
      <c r="Y43" s="984"/>
      <c r="Z43" s="984"/>
      <c r="AA43" s="984"/>
      <c r="AB43" s="1062"/>
      <c r="AC43" s="1062"/>
      <c r="AD43" s="1062"/>
      <c r="AE43" s="780"/>
      <c r="AF43" s="984"/>
      <c r="AG43" s="984"/>
      <c r="AH43" s="1062"/>
    </row>
    <row r="44" spans="1:34" s="3" customFormat="1" ht="14.25" customHeight="1" thickBot="1" x14ac:dyDescent="0.45">
      <c r="A44" s="429" t="s">
        <v>1717</v>
      </c>
      <c r="B44" s="413" t="s">
        <v>1718</v>
      </c>
      <c r="C44" s="229">
        <v>209</v>
      </c>
      <c r="D44" s="417" t="s">
        <v>1719</v>
      </c>
      <c r="E44" s="417">
        <v>44256</v>
      </c>
      <c r="F44" s="429">
        <v>44257</v>
      </c>
      <c r="G44" s="414" t="s">
        <v>1717</v>
      </c>
      <c r="H44" s="413" t="s">
        <v>1718</v>
      </c>
      <c r="I44" s="454">
        <v>209</v>
      </c>
      <c r="J44" s="414" t="s">
        <v>1719</v>
      </c>
      <c r="K44" s="417">
        <v>44254</v>
      </c>
      <c r="L44" s="417">
        <v>44255</v>
      </c>
      <c r="M44" s="1038"/>
      <c r="N44" s="1039"/>
      <c r="O44" s="1039"/>
      <c r="P44" s="1039"/>
      <c r="Q44" s="1040"/>
      <c r="R44" s="1051"/>
      <c r="S44" s="1175"/>
      <c r="T44" s="1057"/>
      <c r="U44" s="1178"/>
      <c r="V44" s="1158"/>
      <c r="W44" s="1158"/>
      <c r="X44" s="1158"/>
      <c r="Y44" s="1158"/>
      <c r="Z44" s="1158"/>
      <c r="AA44" s="985"/>
      <c r="AB44" s="1063"/>
      <c r="AC44" s="1063"/>
      <c r="AD44" s="1063"/>
      <c r="AE44" s="781"/>
      <c r="AF44" s="985"/>
      <c r="AG44" s="985"/>
      <c r="AH44" s="1063"/>
    </row>
    <row r="45" spans="1:34" s="3" customFormat="1" ht="13.5" customHeight="1" x14ac:dyDescent="0.4">
      <c r="A45" s="240" t="s">
        <v>1788</v>
      </c>
      <c r="B45" s="237" t="s">
        <v>1735</v>
      </c>
      <c r="C45" s="303">
        <v>209</v>
      </c>
      <c r="D45" s="239" t="s">
        <v>1719</v>
      </c>
      <c r="E45" s="240">
        <v>44259</v>
      </c>
      <c r="F45" s="239">
        <v>44260</v>
      </c>
      <c r="G45" s="419"/>
      <c r="H45" s="441"/>
      <c r="I45" s="448"/>
      <c r="J45" s="419"/>
      <c r="K45" s="419"/>
      <c r="L45" s="419"/>
      <c r="M45" s="1038"/>
      <c r="N45" s="1039"/>
      <c r="O45" s="1039"/>
      <c r="P45" s="1039"/>
      <c r="Q45" s="1040"/>
      <c r="R45" s="968" t="s">
        <v>1853</v>
      </c>
      <c r="S45" s="1165" t="s">
        <v>1848</v>
      </c>
      <c r="T45" s="974">
        <v>209</v>
      </c>
      <c r="U45" s="1168" t="s">
        <v>1721</v>
      </c>
      <c r="V45" s="1171">
        <f>V42+7</f>
        <v>44633</v>
      </c>
      <c r="W45" s="1171">
        <f>V45+2</f>
        <v>44635</v>
      </c>
      <c r="X45" s="1157">
        <f>V45+6</f>
        <v>44639</v>
      </c>
      <c r="Y45" s="1157">
        <f>V45+23</f>
        <v>44656</v>
      </c>
      <c r="Z45" s="1171">
        <f>V45+27</f>
        <v>44660</v>
      </c>
      <c r="AA45" s="965">
        <v>44297</v>
      </c>
      <c r="AB45" s="980">
        <f>Z45+11</f>
        <v>44671</v>
      </c>
      <c r="AC45" s="980">
        <f>Z45+11</f>
        <v>44671</v>
      </c>
      <c r="AD45" s="980">
        <f>Z45+11</f>
        <v>44671</v>
      </c>
      <c r="AE45" s="980">
        <v>44302</v>
      </c>
      <c r="AF45" s="965">
        <v>44306</v>
      </c>
      <c r="AG45" s="965">
        <v>44307</v>
      </c>
      <c r="AH45" s="980">
        <v>44310</v>
      </c>
    </row>
    <row r="46" spans="1:34" s="3" customFormat="1" ht="13.5" customHeight="1" x14ac:dyDescent="0.4">
      <c r="A46" s="452" t="s">
        <v>1729</v>
      </c>
      <c r="B46" s="450" t="s">
        <v>1723</v>
      </c>
      <c r="C46" s="210">
        <v>209</v>
      </c>
      <c r="D46" s="453" t="s">
        <v>1724</v>
      </c>
      <c r="E46" s="452">
        <v>44257</v>
      </c>
      <c r="F46" s="453">
        <v>44258</v>
      </c>
      <c r="G46" s="451"/>
      <c r="H46" s="450"/>
      <c r="I46" s="455"/>
      <c r="J46" s="451"/>
      <c r="K46" s="451"/>
      <c r="L46" s="451"/>
      <c r="M46" s="1038"/>
      <c r="N46" s="1039"/>
      <c r="O46" s="1039"/>
      <c r="P46" s="1039"/>
      <c r="Q46" s="1040"/>
      <c r="R46" s="969"/>
      <c r="S46" s="1166"/>
      <c r="T46" s="1044"/>
      <c r="U46" s="1169"/>
      <c r="V46" s="966"/>
      <c r="W46" s="966"/>
      <c r="X46" s="984"/>
      <c r="Y46" s="984"/>
      <c r="Z46" s="966"/>
      <c r="AA46" s="966"/>
      <c r="AB46" s="981"/>
      <c r="AC46" s="981"/>
      <c r="AD46" s="981"/>
      <c r="AE46" s="981"/>
      <c r="AF46" s="966"/>
      <c r="AG46" s="966"/>
      <c r="AH46" s="981"/>
    </row>
    <row r="47" spans="1:34" s="3" customFormat="1" ht="14.25" customHeight="1" thickBot="1" x14ac:dyDescent="0.45">
      <c r="A47" s="429" t="s">
        <v>1731</v>
      </c>
      <c r="B47" s="413" t="s">
        <v>1718</v>
      </c>
      <c r="C47" s="229">
        <v>210</v>
      </c>
      <c r="D47" s="417" t="s">
        <v>1719</v>
      </c>
      <c r="E47" s="417">
        <v>44263</v>
      </c>
      <c r="F47" s="429">
        <v>44264</v>
      </c>
      <c r="G47" s="414" t="s">
        <v>1731</v>
      </c>
      <c r="H47" s="413" t="s">
        <v>1718</v>
      </c>
      <c r="I47" s="445">
        <v>210</v>
      </c>
      <c r="J47" s="414" t="s">
        <v>1719</v>
      </c>
      <c r="K47" s="417">
        <v>44261</v>
      </c>
      <c r="L47" s="417">
        <v>44262</v>
      </c>
      <c r="M47" s="1038"/>
      <c r="N47" s="1039"/>
      <c r="O47" s="1039"/>
      <c r="P47" s="1039"/>
      <c r="Q47" s="1040"/>
      <c r="R47" s="970"/>
      <c r="S47" s="1167"/>
      <c r="T47" s="976"/>
      <c r="U47" s="1170"/>
      <c r="V47" s="1172"/>
      <c r="W47" s="1172"/>
      <c r="X47" s="1158"/>
      <c r="Y47" s="1158"/>
      <c r="Z47" s="1172"/>
      <c r="AA47" s="967"/>
      <c r="AB47" s="982"/>
      <c r="AC47" s="982"/>
      <c r="AD47" s="982"/>
      <c r="AE47" s="982"/>
      <c r="AF47" s="967"/>
      <c r="AG47" s="967"/>
      <c r="AH47" s="982"/>
    </row>
    <row r="48" spans="1:34" s="3" customFormat="1" ht="14.25" customHeight="1" x14ac:dyDescent="0.4">
      <c r="A48" s="240" t="s">
        <v>1793</v>
      </c>
      <c r="B48" s="237" t="s">
        <v>1735</v>
      </c>
      <c r="C48" s="303">
        <v>210</v>
      </c>
      <c r="D48" s="239" t="s">
        <v>1719</v>
      </c>
      <c r="E48" s="240">
        <v>44266</v>
      </c>
      <c r="F48" s="239">
        <v>44267</v>
      </c>
      <c r="G48" s="419"/>
      <c r="H48" s="441"/>
      <c r="I48" s="446"/>
      <c r="J48" s="419"/>
      <c r="K48" s="419"/>
      <c r="L48" s="419"/>
      <c r="M48" s="1038"/>
      <c r="N48" s="1039"/>
      <c r="O48" s="1039"/>
      <c r="P48" s="1039"/>
      <c r="Q48" s="1040"/>
      <c r="R48" s="968" t="s">
        <v>1854</v>
      </c>
      <c r="S48" s="1165"/>
      <c r="T48" s="974">
        <v>210</v>
      </c>
      <c r="U48" s="1168" t="s">
        <v>1721</v>
      </c>
      <c r="V48" s="1171">
        <f>V45+7</f>
        <v>44640</v>
      </c>
      <c r="W48" s="1171">
        <f>V48+2</f>
        <v>44642</v>
      </c>
      <c r="X48" s="1157">
        <f>V48+6</f>
        <v>44646</v>
      </c>
      <c r="Y48" s="1157">
        <f>V48+23</f>
        <v>44663</v>
      </c>
      <c r="Z48" s="1171">
        <f>V48+27</f>
        <v>44667</v>
      </c>
      <c r="AA48" s="965">
        <v>44304</v>
      </c>
      <c r="AB48" s="980">
        <f>Z48+11</f>
        <v>44678</v>
      </c>
      <c r="AC48" s="980">
        <f>Z48+11</f>
        <v>44678</v>
      </c>
      <c r="AD48" s="980">
        <f>Z48+11</f>
        <v>44678</v>
      </c>
      <c r="AE48" s="980">
        <v>44309</v>
      </c>
      <c r="AF48" s="965">
        <v>44313</v>
      </c>
      <c r="AG48" s="965">
        <v>44314</v>
      </c>
      <c r="AH48" s="980">
        <v>44310</v>
      </c>
    </row>
    <row r="49" spans="1:34" s="3" customFormat="1" ht="14.25" customHeight="1" x14ac:dyDescent="0.4">
      <c r="A49" s="452" t="s">
        <v>1733</v>
      </c>
      <c r="B49" s="450" t="s">
        <v>1723</v>
      </c>
      <c r="C49" s="210">
        <v>210</v>
      </c>
      <c r="D49" s="453" t="s">
        <v>1724</v>
      </c>
      <c r="E49" s="452">
        <v>44264</v>
      </c>
      <c r="F49" s="453">
        <v>44265</v>
      </c>
      <c r="G49" s="451"/>
      <c r="H49" s="450"/>
      <c r="I49" s="210"/>
      <c r="J49" s="451"/>
      <c r="K49" s="451"/>
      <c r="L49" s="451"/>
      <c r="M49" s="1038"/>
      <c r="N49" s="1039"/>
      <c r="O49" s="1039"/>
      <c r="P49" s="1039"/>
      <c r="Q49" s="1040"/>
      <c r="R49" s="969"/>
      <c r="S49" s="1166"/>
      <c r="T49" s="1044"/>
      <c r="U49" s="1169"/>
      <c r="V49" s="966"/>
      <c r="W49" s="966"/>
      <c r="X49" s="984"/>
      <c r="Y49" s="984"/>
      <c r="Z49" s="966"/>
      <c r="AA49" s="966"/>
      <c r="AB49" s="981"/>
      <c r="AC49" s="981"/>
      <c r="AD49" s="981"/>
      <c r="AE49" s="981"/>
      <c r="AF49" s="966"/>
      <c r="AG49" s="966"/>
      <c r="AH49" s="981"/>
    </row>
    <row r="50" spans="1:34" s="3" customFormat="1" ht="14.25" customHeight="1" thickBot="1" x14ac:dyDescent="0.45">
      <c r="A50" s="429" t="s">
        <v>1736</v>
      </c>
      <c r="B50" s="413" t="s">
        <v>1718</v>
      </c>
      <c r="C50" s="229">
        <v>211</v>
      </c>
      <c r="D50" s="417" t="s">
        <v>1719</v>
      </c>
      <c r="E50" s="417">
        <v>44270</v>
      </c>
      <c r="F50" s="429">
        <v>44271</v>
      </c>
      <c r="G50" s="414" t="s">
        <v>1736</v>
      </c>
      <c r="H50" s="413" t="s">
        <v>1718</v>
      </c>
      <c r="I50" s="445">
        <v>211</v>
      </c>
      <c r="J50" s="414" t="s">
        <v>1719</v>
      </c>
      <c r="K50" s="417">
        <v>44268</v>
      </c>
      <c r="L50" s="417">
        <v>44269</v>
      </c>
      <c r="M50" s="1041"/>
      <c r="N50" s="1042"/>
      <c r="O50" s="1042"/>
      <c r="P50" s="1042"/>
      <c r="Q50" s="1043"/>
      <c r="R50" s="970"/>
      <c r="S50" s="1167"/>
      <c r="T50" s="976"/>
      <c r="U50" s="1170"/>
      <c r="V50" s="1172"/>
      <c r="W50" s="1172"/>
      <c r="X50" s="1158"/>
      <c r="Y50" s="1158"/>
      <c r="Z50" s="1172"/>
      <c r="AA50" s="967"/>
      <c r="AB50" s="982"/>
      <c r="AC50" s="982"/>
      <c r="AD50" s="982"/>
      <c r="AE50" s="982"/>
      <c r="AF50" s="967"/>
      <c r="AG50" s="967"/>
      <c r="AH50" s="982"/>
    </row>
    <row r="51" spans="1:34" s="3" customFormat="1" ht="14.25" customHeight="1" x14ac:dyDescent="0.4">
      <c r="A51" s="14"/>
      <c r="B51" s="14"/>
      <c r="C51" s="14"/>
      <c r="D51" s="14"/>
      <c r="E51" s="14"/>
      <c r="F51" s="14"/>
      <c r="G51" s="14"/>
      <c r="H51" s="14"/>
      <c r="I51" s="14"/>
      <c r="J51" s="14"/>
      <c r="K51" s="13"/>
      <c r="L51" s="13"/>
      <c r="M51" s="13"/>
      <c r="N51" s="13"/>
      <c r="O51" s="13"/>
      <c r="P51" s="13"/>
      <c r="Q51" s="13"/>
      <c r="R51" s="13"/>
      <c r="S51" s="376"/>
      <c r="T51" s="13"/>
      <c r="U51" s="550"/>
      <c r="W51" s="377"/>
      <c r="X51" s="377"/>
    </row>
    <row r="52" spans="1:34" s="16" customFormat="1" ht="14.25" customHeight="1" x14ac:dyDescent="0.4">
      <c r="A52" s="16" t="s">
        <v>1754</v>
      </c>
      <c r="B52" s="3"/>
      <c r="C52" s="3"/>
      <c r="D52" s="3"/>
      <c r="E52" s="3"/>
      <c r="F52" s="3"/>
      <c r="G52" s="3"/>
      <c r="H52" s="3"/>
      <c r="I52" s="3"/>
      <c r="K52" s="3"/>
      <c r="L52" s="3"/>
      <c r="M52" s="3"/>
      <c r="N52" s="3"/>
      <c r="O52" s="3"/>
      <c r="P52" s="3"/>
      <c r="Q52" s="3"/>
      <c r="R52" s="3"/>
      <c r="S52" s="378"/>
      <c r="T52" s="13"/>
      <c r="U52" s="550"/>
      <c r="V52" s="3"/>
      <c r="W52" s="377"/>
      <c r="X52" s="377"/>
    </row>
    <row r="53" spans="1:34" s="16" customFormat="1" ht="14.25" customHeight="1" x14ac:dyDescent="0.4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13"/>
      <c r="S53" s="377"/>
      <c r="T53" s="13"/>
      <c r="U53" s="13"/>
      <c r="V53" s="3"/>
      <c r="W53" s="376"/>
      <c r="X53" s="376"/>
    </row>
    <row r="54" spans="1:34" s="16" customFormat="1" ht="14.25" customHeight="1" x14ac:dyDescent="0.4">
      <c r="A54" s="16" t="s">
        <v>1755</v>
      </c>
      <c r="D54" s="15" t="s">
        <v>1756</v>
      </c>
      <c r="E54" s="3"/>
      <c r="F54" s="3"/>
      <c r="G54" s="3"/>
      <c r="H54" s="3"/>
      <c r="I54" s="3"/>
      <c r="R54" s="13"/>
      <c r="S54" s="376"/>
      <c r="T54" s="13"/>
      <c r="U54" s="3"/>
      <c r="V54" s="3"/>
      <c r="W54" s="378"/>
      <c r="X54" s="378"/>
    </row>
    <row r="55" spans="1:34" s="16" customFormat="1" ht="14.25" customHeight="1" x14ac:dyDescent="0.4">
      <c r="A55" s="16" t="s">
        <v>1757</v>
      </c>
      <c r="D55" s="1033" t="s">
        <v>1758</v>
      </c>
      <c r="E55" s="1034"/>
      <c r="F55" s="1034"/>
      <c r="G55" s="3"/>
      <c r="H55" s="3"/>
      <c r="I55" s="3"/>
      <c r="R55" s="3"/>
      <c r="S55" s="3"/>
      <c r="T55" s="13"/>
      <c r="U55" s="3"/>
      <c r="V55" s="3"/>
      <c r="W55" s="378"/>
      <c r="X55" s="378"/>
    </row>
    <row r="56" spans="1:34" ht="14.25" customHeight="1" x14ac:dyDescent="0.4">
      <c r="A56" s="16"/>
      <c r="B56" s="16"/>
      <c r="C56" s="16"/>
      <c r="D56" s="3"/>
      <c r="E56" s="3"/>
      <c r="F56" s="3"/>
      <c r="G56" s="3"/>
      <c r="H56" s="3"/>
      <c r="I56" s="3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3"/>
      <c r="U56" s="3"/>
      <c r="V56" s="3"/>
      <c r="W56" s="378"/>
      <c r="X56" s="378"/>
    </row>
    <row r="57" spans="1:34" ht="14.25" customHeight="1" x14ac:dyDescent="0.4">
      <c r="A57" s="14" t="s">
        <v>1759</v>
      </c>
      <c r="B57" s="13"/>
      <c r="C57" s="13"/>
      <c r="D57" s="13"/>
      <c r="E57" s="14"/>
      <c r="F57" s="13"/>
      <c r="G57" s="14" t="s">
        <v>1760</v>
      </c>
      <c r="H57" s="13"/>
      <c r="I57" s="13"/>
      <c r="J57" s="14"/>
      <c r="K57" s="13"/>
      <c r="L57" s="13"/>
      <c r="M57" s="14" t="s">
        <v>1761</v>
      </c>
      <c r="N57" s="13"/>
      <c r="O57" s="13"/>
      <c r="P57" s="13"/>
      <c r="Q57" s="13"/>
      <c r="R57" s="16"/>
      <c r="S57" s="16"/>
      <c r="T57" s="16"/>
      <c r="U57" s="3"/>
      <c r="V57" s="16"/>
      <c r="W57" s="378"/>
      <c r="X57" s="378"/>
    </row>
    <row r="58" spans="1:34" ht="14.25" customHeight="1" x14ac:dyDescent="0.4">
      <c r="A58" s="14" t="s">
        <v>1762</v>
      </c>
      <c r="B58" s="13"/>
      <c r="C58" s="13"/>
      <c r="D58" s="13"/>
      <c r="E58" s="14"/>
      <c r="F58" s="13"/>
      <c r="G58" s="14" t="s">
        <v>1763</v>
      </c>
      <c r="H58" s="13"/>
      <c r="I58" s="13"/>
      <c r="J58" s="14"/>
      <c r="K58" s="13"/>
      <c r="L58" s="13"/>
      <c r="M58" s="14" t="s">
        <v>1764</v>
      </c>
      <c r="N58" s="13"/>
      <c r="O58" s="13"/>
      <c r="P58" s="13"/>
      <c r="Q58" s="13"/>
      <c r="R58" s="16"/>
      <c r="S58" s="16"/>
      <c r="T58" s="16"/>
      <c r="U58" s="3"/>
      <c r="V58" s="16"/>
      <c r="W58" s="378"/>
      <c r="X58" s="378"/>
    </row>
    <row r="59" spans="1:34" ht="14.25" customHeight="1" x14ac:dyDescent="0.4">
      <c r="A59" s="13" t="s">
        <v>1765</v>
      </c>
      <c r="B59" s="13"/>
      <c r="C59" s="13"/>
      <c r="D59" s="13"/>
      <c r="E59" s="5"/>
      <c r="F59" s="5"/>
      <c r="G59" s="1048" t="s">
        <v>1766</v>
      </c>
      <c r="H59" s="1048"/>
      <c r="I59" s="1048"/>
      <c r="J59" s="1048"/>
      <c r="K59" s="1048"/>
      <c r="L59" s="13"/>
      <c r="M59" s="13"/>
      <c r="N59" s="13"/>
      <c r="O59" s="13"/>
      <c r="P59" s="13"/>
      <c r="Q59" s="13"/>
      <c r="R59" s="16"/>
      <c r="S59" s="16"/>
      <c r="T59" s="16"/>
      <c r="U59" s="3"/>
      <c r="V59" s="16"/>
      <c r="W59" s="378"/>
      <c r="X59" s="378"/>
      <c r="Y59" s="16"/>
      <c r="Z59" s="16"/>
      <c r="AA59" s="16"/>
      <c r="AB59" s="16"/>
      <c r="AC59" s="16"/>
      <c r="AD59" s="16"/>
    </row>
    <row r="60" spans="1:34" ht="14.25" customHeight="1" x14ac:dyDescent="0.4">
      <c r="A60" s="13" t="s">
        <v>1767</v>
      </c>
      <c r="B60" s="13"/>
      <c r="C60" s="13"/>
      <c r="D60" s="13"/>
      <c r="E60" s="5"/>
      <c r="F60" s="5"/>
      <c r="G60" s="1048" t="s">
        <v>1768</v>
      </c>
      <c r="H60" s="1048"/>
      <c r="I60" s="1048"/>
      <c r="J60" s="1048"/>
      <c r="K60" s="1048"/>
      <c r="L60" s="13"/>
      <c r="M60" s="14" t="s">
        <v>1769</v>
      </c>
      <c r="N60" s="13"/>
      <c r="O60" s="13"/>
      <c r="P60" s="13"/>
      <c r="Q60" s="13"/>
      <c r="T60" s="16"/>
      <c r="U60" s="3"/>
      <c r="V60" s="16"/>
      <c r="W60" s="378"/>
      <c r="X60" s="378"/>
      <c r="Y60" s="16"/>
      <c r="Z60" s="16"/>
      <c r="AA60" s="16"/>
      <c r="AB60" s="16"/>
      <c r="AC60" s="16"/>
      <c r="AD60" s="16"/>
    </row>
    <row r="61" spans="1:34" ht="14.25" customHeight="1" x14ac:dyDescent="0.45">
      <c r="A61" s="13" t="s">
        <v>1770</v>
      </c>
      <c r="B61" s="13"/>
      <c r="C61" s="13"/>
      <c r="D61" s="13"/>
      <c r="E61" s="13"/>
      <c r="F61" s="13"/>
      <c r="G61" s="13" t="s">
        <v>1771</v>
      </c>
      <c r="H61" s="13"/>
      <c r="I61" s="13"/>
      <c r="J61" s="13"/>
      <c r="K61" s="13"/>
      <c r="L61" s="13"/>
      <c r="M61" s="27" t="s">
        <v>1772</v>
      </c>
      <c r="N61" s="13"/>
      <c r="O61" s="13"/>
      <c r="P61" s="13"/>
      <c r="Q61" s="13"/>
    </row>
  </sheetData>
  <mergeCells count="248">
    <mergeCell ref="AE45:AE47"/>
    <mergeCell ref="AF45:AF47"/>
    <mergeCell ref="AG45:AG47"/>
    <mergeCell ref="AE48:AE50"/>
    <mergeCell ref="AF48:AF50"/>
    <mergeCell ref="AG48:AG50"/>
    <mergeCell ref="AF36:AF38"/>
    <mergeCell ref="AG36:AG38"/>
    <mergeCell ref="AF39:AF41"/>
    <mergeCell ref="AG39:AG41"/>
    <mergeCell ref="AF42:AF44"/>
    <mergeCell ref="AG42:AG44"/>
    <mergeCell ref="AA42:AA44"/>
    <mergeCell ref="AA45:AA47"/>
    <mergeCell ref="AA48:AA50"/>
    <mergeCell ref="AE9:AE11"/>
    <mergeCell ref="AF9:AF11"/>
    <mergeCell ref="AG9:AG11"/>
    <mergeCell ref="AE12:AE14"/>
    <mergeCell ref="AF12:AF14"/>
    <mergeCell ref="AG12:AG14"/>
    <mergeCell ref="AE15:AE17"/>
    <mergeCell ref="AF15:AF17"/>
    <mergeCell ref="AG15:AG17"/>
    <mergeCell ref="AE18:AE20"/>
    <mergeCell ref="AF18:AF20"/>
    <mergeCell ref="AG18:AG20"/>
    <mergeCell ref="AE21:AE23"/>
    <mergeCell ref="AF21:AF23"/>
    <mergeCell ref="AG21:AG23"/>
    <mergeCell ref="AE24:AE26"/>
    <mergeCell ref="AF24:AF26"/>
    <mergeCell ref="AG24:AG26"/>
    <mergeCell ref="AE27:AE29"/>
    <mergeCell ref="AF27:AF29"/>
    <mergeCell ref="AG27:AG29"/>
    <mergeCell ref="A8:Q8"/>
    <mergeCell ref="V8:W8"/>
    <mergeCell ref="A9:F9"/>
    <mergeCell ref="G9:L9"/>
    <mergeCell ref="M9:Q9"/>
    <mergeCell ref="R9:R11"/>
    <mergeCell ref="S9:U11"/>
    <mergeCell ref="V9:V11"/>
    <mergeCell ref="W9:W11"/>
    <mergeCell ref="B10:C10"/>
    <mergeCell ref="H10:J10"/>
    <mergeCell ref="N10:O10"/>
    <mergeCell ref="B11:C11"/>
    <mergeCell ref="H11:J11"/>
    <mergeCell ref="N11:O11"/>
    <mergeCell ref="W12:W14"/>
    <mergeCell ref="X12:X14"/>
    <mergeCell ref="Y12:Y14"/>
    <mergeCell ref="Z12:Z14"/>
    <mergeCell ref="S15:S17"/>
    <mergeCell ref="AA9:AA11"/>
    <mergeCell ref="X9:X11"/>
    <mergeCell ref="Y9:Y11"/>
    <mergeCell ref="Z9:Z11"/>
    <mergeCell ref="R18:R20"/>
    <mergeCell ref="T18:T20"/>
    <mergeCell ref="U18:U20"/>
    <mergeCell ref="V18:V20"/>
    <mergeCell ref="W18:W20"/>
    <mergeCell ref="S18:S20"/>
    <mergeCell ref="AC12:AC14"/>
    <mergeCell ref="AD12:AD14"/>
    <mergeCell ref="R15:R17"/>
    <mergeCell ref="T15:T17"/>
    <mergeCell ref="U15:U17"/>
    <mergeCell ref="V15:V17"/>
    <mergeCell ref="W15:W17"/>
    <mergeCell ref="X15:X17"/>
    <mergeCell ref="Y15:Y17"/>
    <mergeCell ref="Z15:Z17"/>
    <mergeCell ref="AB15:AB17"/>
    <mergeCell ref="AC15:AC17"/>
    <mergeCell ref="AD15:AD17"/>
    <mergeCell ref="R12:R14"/>
    <mergeCell ref="S12:S14"/>
    <mergeCell ref="T12:T14"/>
    <mergeCell ref="U12:U14"/>
    <mergeCell ref="V12:V14"/>
    <mergeCell ref="R21:R23"/>
    <mergeCell ref="S21:S23"/>
    <mergeCell ref="T21:T23"/>
    <mergeCell ref="U21:U23"/>
    <mergeCell ref="V21:V23"/>
    <mergeCell ref="W21:W23"/>
    <mergeCell ref="X21:X23"/>
    <mergeCell ref="Y21:Y23"/>
    <mergeCell ref="Z21:Z23"/>
    <mergeCell ref="W24:W26"/>
    <mergeCell ref="X24:X26"/>
    <mergeCell ref="Y24:Y26"/>
    <mergeCell ref="Z24:Z26"/>
    <mergeCell ref="Y18:Y20"/>
    <mergeCell ref="Z18:Z20"/>
    <mergeCell ref="AB18:AB20"/>
    <mergeCell ref="AC18:AC20"/>
    <mergeCell ref="AD18:AD20"/>
    <mergeCell ref="AB21:AB23"/>
    <mergeCell ref="AC21:AC23"/>
    <mergeCell ref="AD21:AD23"/>
    <mergeCell ref="Y30:Y32"/>
    <mergeCell ref="Z30:Z32"/>
    <mergeCell ref="AB30:AB32"/>
    <mergeCell ref="AC30:AC32"/>
    <mergeCell ref="AB24:AB26"/>
    <mergeCell ref="AC24:AC26"/>
    <mergeCell ref="AD24:AD26"/>
    <mergeCell ref="R27:R29"/>
    <mergeCell ref="S27:S29"/>
    <mergeCell ref="T27:T29"/>
    <mergeCell ref="U27:U29"/>
    <mergeCell ref="V27:V29"/>
    <mergeCell ref="W27:W29"/>
    <mergeCell ref="X27:X29"/>
    <mergeCell ref="Y27:Y29"/>
    <mergeCell ref="Z27:Z29"/>
    <mergeCell ref="AB27:AB29"/>
    <mergeCell ref="AC27:AC29"/>
    <mergeCell ref="AD27:AD29"/>
    <mergeCell ref="R24:R26"/>
    <mergeCell ref="S24:S26"/>
    <mergeCell ref="T24:T26"/>
    <mergeCell ref="U24:U26"/>
    <mergeCell ref="V24:V26"/>
    <mergeCell ref="W36:W38"/>
    <mergeCell ref="X36:X38"/>
    <mergeCell ref="Y36:Y38"/>
    <mergeCell ref="Z36:Z38"/>
    <mergeCell ref="AD30:AD32"/>
    <mergeCell ref="R33:R35"/>
    <mergeCell ref="S33:S35"/>
    <mergeCell ref="T33:T35"/>
    <mergeCell ref="U33:U35"/>
    <mergeCell ref="V33:V35"/>
    <mergeCell ref="W33:W35"/>
    <mergeCell ref="X33:X35"/>
    <mergeCell ref="Y33:Y35"/>
    <mergeCell ref="Z33:Z35"/>
    <mergeCell ref="AB33:AB35"/>
    <mergeCell ref="AC33:AC35"/>
    <mergeCell ref="AD33:AD35"/>
    <mergeCell ref="R30:R32"/>
    <mergeCell ref="S30:S32"/>
    <mergeCell ref="T30:T32"/>
    <mergeCell ref="U30:U32"/>
    <mergeCell ref="V30:V32"/>
    <mergeCell ref="W30:W32"/>
    <mergeCell ref="X30:X32"/>
    <mergeCell ref="R42:R44"/>
    <mergeCell ref="S42:S44"/>
    <mergeCell ref="T42:T44"/>
    <mergeCell ref="U42:U44"/>
    <mergeCell ref="V42:V44"/>
    <mergeCell ref="W42:W44"/>
    <mergeCell ref="X42:X44"/>
    <mergeCell ref="Y42:Y44"/>
    <mergeCell ref="AB36:AB38"/>
    <mergeCell ref="R39:R41"/>
    <mergeCell ref="S39:S41"/>
    <mergeCell ref="T39:T41"/>
    <mergeCell ref="U39:U41"/>
    <mergeCell ref="V39:V41"/>
    <mergeCell ref="W39:W41"/>
    <mergeCell ref="X39:X41"/>
    <mergeCell ref="Y39:Y41"/>
    <mergeCell ref="Z39:Z41"/>
    <mergeCell ref="AB39:AB41"/>
    <mergeCell ref="R36:R38"/>
    <mergeCell ref="S36:S38"/>
    <mergeCell ref="T36:T38"/>
    <mergeCell ref="U36:U38"/>
    <mergeCell ref="V36:V38"/>
    <mergeCell ref="R45:R47"/>
    <mergeCell ref="S45:S47"/>
    <mergeCell ref="T45:T47"/>
    <mergeCell ref="U45:U47"/>
    <mergeCell ref="V45:V47"/>
    <mergeCell ref="W45:W47"/>
    <mergeCell ref="X45:X47"/>
    <mergeCell ref="Y45:Y47"/>
    <mergeCell ref="Z45:Z47"/>
    <mergeCell ref="D55:F55"/>
    <mergeCell ref="G59:K59"/>
    <mergeCell ref="G60:K60"/>
    <mergeCell ref="Z42:Z44"/>
    <mergeCell ref="X18:X20"/>
    <mergeCell ref="AB12:AB14"/>
    <mergeCell ref="AB9:AB11"/>
    <mergeCell ref="AC9:AC11"/>
    <mergeCell ref="AD9:AD11"/>
    <mergeCell ref="AB48:AB50"/>
    <mergeCell ref="AC48:AC50"/>
    <mergeCell ref="AD48:AD50"/>
    <mergeCell ref="R48:R50"/>
    <mergeCell ref="S48:S50"/>
    <mergeCell ref="T48:T50"/>
    <mergeCell ref="U48:U50"/>
    <mergeCell ref="V48:V50"/>
    <mergeCell ref="W48:W50"/>
    <mergeCell ref="X48:X50"/>
    <mergeCell ref="Y48:Y50"/>
    <mergeCell ref="Z48:Z50"/>
    <mergeCell ref="M12:Q50"/>
    <mergeCell ref="AB42:AB44"/>
    <mergeCell ref="AC42:AC44"/>
    <mergeCell ref="AH42:AH44"/>
    <mergeCell ref="AH45:AH47"/>
    <mergeCell ref="AH48:AH50"/>
    <mergeCell ref="AH12:AH14"/>
    <mergeCell ref="AA15:AA17"/>
    <mergeCell ref="AH15:AH17"/>
    <mergeCell ref="AA18:AA20"/>
    <mergeCell ref="AH18:AH20"/>
    <mergeCell ref="AA21:AA23"/>
    <mergeCell ref="AH21:AH23"/>
    <mergeCell ref="AA24:AA26"/>
    <mergeCell ref="AH24:AH26"/>
    <mergeCell ref="AD42:AD44"/>
    <mergeCell ref="AB45:AB47"/>
    <mergeCell ref="AC45:AC47"/>
    <mergeCell ref="AD45:AD47"/>
    <mergeCell ref="AC36:AC38"/>
    <mergeCell ref="AD36:AD38"/>
    <mergeCell ref="AC39:AC41"/>
    <mergeCell ref="AD39:AD41"/>
    <mergeCell ref="AA30:AA32"/>
    <mergeCell ref="AA33:AA35"/>
    <mergeCell ref="AA36:AA38"/>
    <mergeCell ref="AA39:AA41"/>
    <mergeCell ref="AB8:AE8"/>
    <mergeCell ref="AF8:AH8"/>
    <mergeCell ref="AH9:AH11"/>
    <mergeCell ref="AA27:AA29"/>
    <mergeCell ref="AH27:AH29"/>
    <mergeCell ref="AH30:AH32"/>
    <mergeCell ref="AH33:AH35"/>
    <mergeCell ref="AH36:AH38"/>
    <mergeCell ref="AH39:AH41"/>
    <mergeCell ref="AF30:AF32"/>
    <mergeCell ref="AG30:AG32"/>
    <mergeCell ref="AE33:AE35"/>
    <mergeCell ref="AF33:AF35"/>
    <mergeCell ref="AG33:AG35"/>
  </mergeCells>
  <hyperlinks>
    <hyperlink ref="M61" r:id="rId1" xr:uid="{64338BF2-99A8-43C5-8D87-037CE6E1BE69}"/>
  </hyperlinks>
  <pageMargins left="0.7" right="0.7" top="0.75" bottom="0.75" header="0.3" footer="0.3"/>
  <pageSetup paperSize="9" orientation="portrait" verticalDpi="0" r:id="rId2"/>
  <headerFooter>
    <oddFooter>&amp;L&amp;1#&amp;"Calibri"&amp;10&amp;K000000Sensitivity: Internal</oddFooter>
  </headerFooter>
  <drawing r:id="rId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75BE0E-A099-4256-B5E9-441240E9B804}">
  <sheetPr>
    <tabColor rgb="FF00B0F0"/>
    <pageSetUpPr fitToPage="1"/>
  </sheetPr>
  <dimension ref="A5:Z61"/>
  <sheetViews>
    <sheetView topLeftCell="A7" zoomScaleNormal="100" workbookViewId="0">
      <selection activeCell="T21" sqref="T21:T23"/>
    </sheetView>
  </sheetViews>
  <sheetFormatPr defaultColWidth="9.08984375" defaultRowHeight="14.25" customHeight="1" x14ac:dyDescent="0.4"/>
  <cols>
    <col min="1" max="1" width="17.453125" style="2" customWidth="1"/>
    <col min="2" max="2" width="3.453125" style="2" customWidth="1"/>
    <col min="3" max="3" width="4.54296875" style="2" customWidth="1"/>
    <col min="4" max="4" width="2.54296875" style="2" customWidth="1"/>
    <col min="5" max="6" width="7.08984375" style="2" customWidth="1"/>
    <col min="7" max="7" width="17.453125" style="2" customWidth="1"/>
    <col min="8" max="8" width="3.453125" style="2" customWidth="1"/>
    <col min="9" max="9" width="4.453125" style="2" customWidth="1"/>
    <col min="10" max="10" width="2.54296875" style="2" customWidth="1"/>
    <col min="11" max="12" width="7.08984375" style="2" customWidth="1"/>
    <col min="13" max="13" width="16.90625" style="2" customWidth="1"/>
    <col min="14" max="14" width="4.54296875" style="2" customWidth="1"/>
    <col min="15" max="15" width="5.453125" style="2" customWidth="1"/>
    <col min="16" max="17" width="7.08984375" style="2" customWidth="1"/>
    <col min="18" max="18" width="19.54296875" style="2" customWidth="1"/>
    <col min="19" max="19" width="3.08984375" style="2" customWidth="1"/>
    <col min="20" max="20" width="5.08984375" style="2" customWidth="1"/>
    <col min="21" max="21" width="2.54296875" style="2" customWidth="1"/>
    <col min="22" max="23" width="11.453125" style="2" customWidth="1"/>
    <col min="24" max="24" width="13.90625" style="2" customWidth="1"/>
    <col min="25" max="25" width="12.453125" style="2" customWidth="1"/>
    <col min="26" max="26" width="14.453125" style="2" customWidth="1"/>
    <col min="27" max="16384" width="9.08984375" style="2"/>
  </cols>
  <sheetData>
    <row r="5" spans="1:26" ht="20.25" customHeight="1" x14ac:dyDescent="0.6">
      <c r="A5" s="7" t="s">
        <v>1703</v>
      </c>
      <c r="B5" s="8" t="s">
        <v>1460</v>
      </c>
      <c r="C5" s="382"/>
      <c r="D5" s="382"/>
      <c r="E5" s="382"/>
      <c r="F5" s="382"/>
      <c r="G5" s="382"/>
      <c r="H5" s="382"/>
      <c r="I5" s="382"/>
      <c r="J5" s="382"/>
      <c r="L5" s="44"/>
      <c r="M5" s="44"/>
      <c r="N5" s="44"/>
      <c r="O5" s="44"/>
      <c r="P5" s="44"/>
    </row>
    <row r="6" spans="1:26" ht="14.25" customHeight="1" x14ac:dyDescent="0.4">
      <c r="A6" s="38"/>
      <c r="B6" s="38"/>
      <c r="C6" s="38"/>
      <c r="D6" s="38"/>
      <c r="E6" s="38"/>
      <c r="F6" s="38"/>
      <c r="G6" s="38"/>
      <c r="H6" s="38"/>
      <c r="I6" s="38"/>
      <c r="J6" s="382"/>
      <c r="K6" s="44"/>
      <c r="L6" s="44"/>
      <c r="M6" s="44"/>
      <c r="N6" s="44"/>
      <c r="O6" s="44"/>
      <c r="P6" s="44"/>
    </row>
    <row r="7" spans="1:26" ht="14.25" customHeight="1" thickBot="1" x14ac:dyDescent="0.45">
      <c r="A7" s="18"/>
      <c r="B7" s="18"/>
      <c r="C7" s="1"/>
      <c r="D7" s="18"/>
      <c r="E7" s="18"/>
      <c r="F7" s="18"/>
      <c r="G7" s="18"/>
      <c r="H7" s="18"/>
      <c r="I7" s="1"/>
      <c r="J7" s="18"/>
      <c r="K7" s="18"/>
      <c r="L7" s="18"/>
      <c r="M7" s="21"/>
      <c r="N7" s="21"/>
      <c r="O7" s="21"/>
      <c r="P7" s="21"/>
      <c r="Q7" s="21"/>
      <c r="R7" s="22"/>
      <c r="S7" s="23"/>
      <c r="T7" s="34"/>
      <c r="U7" s="24"/>
      <c r="V7" s="25"/>
      <c r="W7" s="25"/>
      <c r="X7" s="25"/>
      <c r="Y7" s="25"/>
    </row>
    <row r="8" spans="1:26" ht="21.65" customHeight="1" thickBot="1" x14ac:dyDescent="0.45">
      <c r="A8" s="992" t="s">
        <v>1704</v>
      </c>
      <c r="B8" s="993"/>
      <c r="C8" s="993"/>
      <c r="D8" s="993"/>
      <c r="E8" s="993"/>
      <c r="F8" s="993"/>
      <c r="G8" s="993"/>
      <c r="H8" s="993"/>
      <c r="I8" s="993"/>
      <c r="J8" s="993"/>
      <c r="K8" s="993"/>
      <c r="L8" s="993"/>
      <c r="M8" s="993"/>
      <c r="N8" s="993"/>
      <c r="O8" s="993"/>
      <c r="P8" s="993"/>
      <c r="Q8" s="994"/>
      <c r="R8" s="398"/>
      <c r="V8" s="992" t="s">
        <v>1705</v>
      </c>
      <c r="W8" s="994"/>
      <c r="Y8" s="581" t="s">
        <v>1855</v>
      </c>
      <c r="Z8" s="383" t="s">
        <v>1856</v>
      </c>
    </row>
    <row r="9" spans="1:26" ht="14.25" customHeight="1" thickBot="1" x14ac:dyDescent="0.45">
      <c r="A9" s="995" t="s">
        <v>1706</v>
      </c>
      <c r="B9" s="996"/>
      <c r="C9" s="996"/>
      <c r="D9" s="996"/>
      <c r="E9" s="996"/>
      <c r="F9" s="997"/>
      <c r="G9" s="998" t="s">
        <v>1707</v>
      </c>
      <c r="H9" s="999"/>
      <c r="I9" s="999"/>
      <c r="J9" s="999"/>
      <c r="K9" s="999"/>
      <c r="L9" s="1000"/>
      <c r="M9" s="1001" t="s">
        <v>1708</v>
      </c>
      <c r="N9" s="1002"/>
      <c r="O9" s="1002"/>
      <c r="P9" s="1002"/>
      <c r="Q9" s="1003"/>
      <c r="R9" s="1019" t="s">
        <v>1709</v>
      </c>
      <c r="S9" s="1021" t="s">
        <v>1710</v>
      </c>
      <c r="T9" s="1022"/>
      <c r="U9" s="1023"/>
      <c r="V9" s="1030" t="s">
        <v>1711</v>
      </c>
      <c r="W9" s="1030" t="s">
        <v>1712</v>
      </c>
      <c r="X9" s="1030" t="s">
        <v>291</v>
      </c>
      <c r="Y9" s="1030" t="s">
        <v>822</v>
      </c>
      <c r="Z9" s="1188" t="s">
        <v>1857</v>
      </c>
    </row>
    <row r="10" spans="1:26" s="3" customFormat="1" ht="13.5" customHeight="1" x14ac:dyDescent="0.4">
      <c r="A10" s="395" t="s">
        <v>1714</v>
      </c>
      <c r="B10" s="1004" t="s">
        <v>1710</v>
      </c>
      <c r="C10" s="1005"/>
      <c r="D10" s="593"/>
      <c r="E10" s="395" t="s">
        <v>1715</v>
      </c>
      <c r="F10" s="395" t="s">
        <v>1716</v>
      </c>
      <c r="G10" s="392" t="s">
        <v>1714</v>
      </c>
      <c r="H10" s="1006" t="s">
        <v>1710</v>
      </c>
      <c r="I10" s="1007"/>
      <c r="J10" s="1008"/>
      <c r="K10" s="393" t="s">
        <v>1715</v>
      </c>
      <c r="L10" s="399" t="s">
        <v>1716</v>
      </c>
      <c r="M10" s="400" t="s">
        <v>1714</v>
      </c>
      <c r="N10" s="1009" t="s">
        <v>1710</v>
      </c>
      <c r="O10" s="1010"/>
      <c r="P10" s="400" t="s">
        <v>1715</v>
      </c>
      <c r="Q10" s="379" t="s">
        <v>1716</v>
      </c>
      <c r="R10" s="1019"/>
      <c r="S10" s="1024"/>
      <c r="T10" s="1025"/>
      <c r="U10" s="1026"/>
      <c r="V10" s="1031"/>
      <c r="W10" s="1031"/>
      <c r="X10" s="1031"/>
      <c r="Y10" s="1031"/>
      <c r="Z10" s="1189"/>
    </row>
    <row r="11" spans="1:26" s="3" customFormat="1" ht="13.5" customHeight="1" thickBot="1" x14ac:dyDescent="0.45">
      <c r="A11" s="576"/>
      <c r="B11" s="1011"/>
      <c r="C11" s="1012"/>
      <c r="D11" s="576"/>
      <c r="E11" s="396"/>
      <c r="F11" s="396"/>
      <c r="G11" s="545"/>
      <c r="H11" s="1013"/>
      <c r="I11" s="1014"/>
      <c r="J11" s="1015"/>
      <c r="K11" s="394"/>
      <c r="L11" s="394"/>
      <c r="M11" s="425"/>
      <c r="N11" s="1016"/>
      <c r="O11" s="1017"/>
      <c r="P11" s="425"/>
      <c r="Q11" s="546"/>
      <c r="R11" s="1020"/>
      <c r="S11" s="1027"/>
      <c r="T11" s="1028"/>
      <c r="U11" s="1029"/>
      <c r="V11" s="1032"/>
      <c r="W11" s="1032"/>
      <c r="X11" s="1032"/>
      <c r="Y11" s="1032"/>
      <c r="Z11" s="1190"/>
    </row>
    <row r="12" spans="1:26" ht="14.25" customHeight="1" thickBot="1" x14ac:dyDescent="0.45">
      <c r="A12" s="435" t="s">
        <v>1781</v>
      </c>
      <c r="B12" s="387" t="s">
        <v>1726</v>
      </c>
      <c r="C12" s="443">
        <v>128</v>
      </c>
      <c r="D12" s="388" t="s">
        <v>1719</v>
      </c>
      <c r="E12" s="386">
        <v>44393</v>
      </c>
      <c r="F12" s="385">
        <v>44394</v>
      </c>
      <c r="G12" s="418"/>
      <c r="H12" s="441"/>
      <c r="I12" s="448"/>
      <c r="J12" s="419"/>
      <c r="K12" s="419"/>
      <c r="L12" s="419"/>
      <c r="M12" s="1035" t="s">
        <v>1691</v>
      </c>
      <c r="N12" s="1036"/>
      <c r="O12" s="1036"/>
      <c r="P12" s="1036"/>
      <c r="Q12" s="1037"/>
      <c r="R12" s="968" t="s">
        <v>1844</v>
      </c>
      <c r="S12" s="1165"/>
      <c r="T12" s="974">
        <v>150</v>
      </c>
      <c r="U12" s="1182" t="s">
        <v>1721</v>
      </c>
      <c r="V12" s="965">
        <v>44556</v>
      </c>
      <c r="W12" s="1185">
        <v>44558</v>
      </c>
      <c r="X12" s="1171">
        <v>44380</v>
      </c>
      <c r="Y12" s="965">
        <v>44412</v>
      </c>
      <c r="Z12" s="965">
        <v>44417</v>
      </c>
    </row>
    <row r="13" spans="1:26" ht="13.5" customHeight="1" x14ac:dyDescent="0.4">
      <c r="A13" s="237" t="s">
        <v>1783</v>
      </c>
      <c r="B13" s="237" t="s">
        <v>1723</v>
      </c>
      <c r="C13" s="303">
        <v>150</v>
      </c>
      <c r="D13" s="239" t="s">
        <v>1724</v>
      </c>
      <c r="E13" s="452">
        <v>44545</v>
      </c>
      <c r="F13" s="453">
        <v>44546</v>
      </c>
      <c r="G13" s="449"/>
      <c r="H13" s="450"/>
      <c r="I13" s="455"/>
      <c r="J13" s="451"/>
      <c r="K13" s="451"/>
      <c r="L13" s="451"/>
      <c r="M13" s="1038"/>
      <c r="N13" s="1039"/>
      <c r="O13" s="1039"/>
      <c r="P13" s="1039"/>
      <c r="Q13" s="1040"/>
      <c r="R13" s="969"/>
      <c r="S13" s="1166"/>
      <c r="T13" s="975"/>
      <c r="U13" s="1183"/>
      <c r="V13" s="966"/>
      <c r="W13" s="1186"/>
      <c r="X13" s="966"/>
      <c r="Y13" s="966"/>
      <c r="Z13" s="966"/>
    </row>
    <row r="14" spans="1:26" ht="13.5" customHeight="1" thickBot="1" x14ac:dyDescent="0.45">
      <c r="A14" s="430" t="s">
        <v>1717</v>
      </c>
      <c r="B14" s="413" t="s">
        <v>1718</v>
      </c>
      <c r="C14" s="445">
        <v>150</v>
      </c>
      <c r="D14" s="414" t="s">
        <v>1719</v>
      </c>
      <c r="E14" s="414">
        <v>44551</v>
      </c>
      <c r="F14" s="430">
        <v>44552</v>
      </c>
      <c r="G14" s="121" t="s">
        <v>1717</v>
      </c>
      <c r="H14" s="115" t="s">
        <v>1718</v>
      </c>
      <c r="I14" s="309">
        <v>150</v>
      </c>
      <c r="J14" s="116" t="s">
        <v>1719</v>
      </c>
      <c r="K14" s="186">
        <v>44549</v>
      </c>
      <c r="L14" s="186">
        <v>44550</v>
      </c>
      <c r="M14" s="1038"/>
      <c r="N14" s="1039"/>
      <c r="O14" s="1039"/>
      <c r="P14" s="1039"/>
      <c r="Q14" s="1040"/>
      <c r="R14" s="970"/>
      <c r="S14" s="1167"/>
      <c r="T14" s="1181"/>
      <c r="U14" s="1184"/>
      <c r="V14" s="967"/>
      <c r="W14" s="1187"/>
      <c r="X14" s="1172"/>
      <c r="Y14" s="967"/>
      <c r="Z14" s="967"/>
    </row>
    <row r="15" spans="1:26" s="3" customFormat="1" ht="13.5" customHeight="1" x14ac:dyDescent="0.4">
      <c r="A15" s="435" t="s">
        <v>1730</v>
      </c>
      <c r="B15" s="387" t="s">
        <v>1726</v>
      </c>
      <c r="C15" s="443">
        <v>137</v>
      </c>
      <c r="D15" s="388" t="s">
        <v>1719</v>
      </c>
      <c r="E15" s="386">
        <v>44400</v>
      </c>
      <c r="F15" s="385">
        <v>44401</v>
      </c>
      <c r="G15" s="419"/>
      <c r="H15" s="441"/>
      <c r="I15" s="446"/>
      <c r="J15" s="419"/>
      <c r="K15" s="419"/>
      <c r="L15" s="419"/>
      <c r="M15" s="1038"/>
      <c r="N15" s="1039"/>
      <c r="O15" s="1039"/>
      <c r="P15" s="1039"/>
      <c r="Q15" s="1040"/>
      <c r="R15" s="968" t="s">
        <v>1845</v>
      </c>
      <c r="S15" s="1165"/>
      <c r="T15" s="974">
        <v>151</v>
      </c>
      <c r="U15" s="1168" t="s">
        <v>1721</v>
      </c>
      <c r="V15" s="965">
        <f>V12+7</f>
        <v>44563</v>
      </c>
      <c r="W15" s="965">
        <f>V15+2</f>
        <v>44565</v>
      </c>
      <c r="X15" s="1171">
        <v>44387</v>
      </c>
      <c r="Y15" s="965">
        <v>44419</v>
      </c>
      <c r="Z15" s="965">
        <v>44424</v>
      </c>
    </row>
    <row r="16" spans="1:26" s="3" customFormat="1" ht="13.5" customHeight="1" x14ac:dyDescent="0.4">
      <c r="A16" s="408" t="s">
        <v>1785</v>
      </c>
      <c r="B16" s="270" t="s">
        <v>1723</v>
      </c>
      <c r="C16" s="629">
        <v>151</v>
      </c>
      <c r="D16" s="766" t="s">
        <v>1724</v>
      </c>
      <c r="E16" s="270">
        <v>44552</v>
      </c>
      <c r="F16" s="408">
        <v>44553</v>
      </c>
      <c r="G16" s="451"/>
      <c r="H16" s="450"/>
      <c r="I16" s="210"/>
      <c r="J16" s="451"/>
      <c r="K16" s="451"/>
      <c r="L16" s="451"/>
      <c r="M16" s="1038"/>
      <c r="N16" s="1039"/>
      <c r="O16" s="1039"/>
      <c r="P16" s="1039"/>
      <c r="Q16" s="1040"/>
      <c r="R16" s="969"/>
      <c r="S16" s="1166"/>
      <c r="T16" s="975"/>
      <c r="U16" s="1169"/>
      <c r="V16" s="966"/>
      <c r="W16" s="966"/>
      <c r="X16" s="966"/>
      <c r="Y16" s="966"/>
      <c r="Z16" s="966"/>
    </row>
    <row r="17" spans="1:26" s="3" customFormat="1" ht="13.5" customHeight="1" thickBot="1" x14ac:dyDescent="0.45">
      <c r="A17" s="430" t="s">
        <v>1727</v>
      </c>
      <c r="B17" s="413" t="s">
        <v>1718</v>
      </c>
      <c r="C17" s="445">
        <v>151</v>
      </c>
      <c r="D17" s="414" t="s">
        <v>1719</v>
      </c>
      <c r="E17" s="417">
        <v>44558</v>
      </c>
      <c r="F17" s="429">
        <v>44559</v>
      </c>
      <c r="G17" s="414" t="s">
        <v>1727</v>
      </c>
      <c r="H17" s="413" t="s">
        <v>1718</v>
      </c>
      <c r="I17" s="454">
        <v>151</v>
      </c>
      <c r="J17" s="414" t="s">
        <v>1719</v>
      </c>
      <c r="K17" s="417">
        <v>44556</v>
      </c>
      <c r="L17" s="417">
        <v>44557</v>
      </c>
      <c r="M17" s="1038"/>
      <c r="N17" s="1039"/>
      <c r="O17" s="1039"/>
      <c r="P17" s="1039"/>
      <c r="Q17" s="1040"/>
      <c r="R17" s="970"/>
      <c r="S17" s="1167"/>
      <c r="T17" s="1181"/>
      <c r="U17" s="1170"/>
      <c r="V17" s="967"/>
      <c r="W17" s="967"/>
      <c r="X17" s="1172"/>
      <c r="Y17" s="967"/>
      <c r="Z17" s="967"/>
    </row>
    <row r="18" spans="1:26" ht="13.5" customHeight="1" x14ac:dyDescent="0.4">
      <c r="A18" s="435" t="s">
        <v>1786</v>
      </c>
      <c r="B18" s="387" t="s">
        <v>1726</v>
      </c>
      <c r="C18" s="443">
        <v>130</v>
      </c>
      <c r="D18" s="388" t="s">
        <v>1719</v>
      </c>
      <c r="E18" s="386">
        <v>44407</v>
      </c>
      <c r="F18" s="385">
        <v>44408</v>
      </c>
      <c r="G18" s="419"/>
      <c r="H18" s="441"/>
      <c r="I18" s="448"/>
      <c r="J18" s="419"/>
      <c r="K18" s="419"/>
      <c r="L18" s="419"/>
      <c r="M18" s="1038"/>
      <c r="N18" s="1039"/>
      <c r="O18" s="1039"/>
      <c r="P18" s="1039"/>
      <c r="Q18" s="1040"/>
      <c r="R18" s="968" t="s">
        <v>1846</v>
      </c>
      <c r="S18" s="1165"/>
      <c r="T18" s="974">
        <v>152</v>
      </c>
      <c r="U18" s="1168" t="s">
        <v>1721</v>
      </c>
      <c r="V18" s="965">
        <f>V15+7</f>
        <v>44570</v>
      </c>
      <c r="W18" s="965">
        <f>V18+2</f>
        <v>44572</v>
      </c>
      <c r="X18" s="1171">
        <v>44394</v>
      </c>
      <c r="Y18" s="965">
        <v>44426</v>
      </c>
      <c r="Z18" s="965">
        <v>44431</v>
      </c>
    </row>
    <row r="19" spans="1:26" s="3" customFormat="1" ht="13.5" customHeight="1" x14ac:dyDescent="0.4">
      <c r="A19" s="452" t="s">
        <v>1729</v>
      </c>
      <c r="B19" s="456" t="s">
        <v>1723</v>
      </c>
      <c r="C19" s="212">
        <v>152</v>
      </c>
      <c r="D19" s="457" t="s">
        <v>1724</v>
      </c>
      <c r="E19" s="453">
        <v>44559</v>
      </c>
      <c r="F19" s="452">
        <v>44560</v>
      </c>
      <c r="G19" s="451"/>
      <c r="H19" s="450"/>
      <c r="I19" s="455"/>
      <c r="J19" s="451"/>
      <c r="K19" s="451"/>
      <c r="L19" s="451"/>
      <c r="M19" s="1038"/>
      <c r="N19" s="1039"/>
      <c r="O19" s="1039"/>
      <c r="P19" s="1039"/>
      <c r="Q19" s="1040"/>
      <c r="R19" s="969"/>
      <c r="S19" s="1166"/>
      <c r="T19" s="975"/>
      <c r="U19" s="1169"/>
      <c r="V19" s="966"/>
      <c r="W19" s="966"/>
      <c r="X19" s="966"/>
      <c r="Y19" s="966"/>
      <c r="Z19" s="966"/>
    </row>
    <row r="20" spans="1:26" s="3" customFormat="1" ht="13.5" customHeight="1" thickBot="1" x14ac:dyDescent="0.45">
      <c r="A20" s="430" t="s">
        <v>1731</v>
      </c>
      <c r="B20" s="413" t="s">
        <v>1718</v>
      </c>
      <c r="C20" s="445">
        <v>201</v>
      </c>
      <c r="D20" s="414" t="s">
        <v>1719</v>
      </c>
      <c r="E20" s="414">
        <v>44200</v>
      </c>
      <c r="F20" s="430">
        <v>44201</v>
      </c>
      <c r="G20" s="414" t="s">
        <v>1731</v>
      </c>
      <c r="H20" s="413" t="s">
        <v>1718</v>
      </c>
      <c r="I20" s="445">
        <v>201</v>
      </c>
      <c r="J20" s="414" t="s">
        <v>1719</v>
      </c>
      <c r="K20" s="417">
        <v>44198</v>
      </c>
      <c r="L20" s="417">
        <v>44199</v>
      </c>
      <c r="M20" s="1038"/>
      <c r="N20" s="1039"/>
      <c r="O20" s="1039"/>
      <c r="P20" s="1039"/>
      <c r="Q20" s="1040"/>
      <c r="R20" s="970"/>
      <c r="S20" s="1167"/>
      <c r="T20" s="1181"/>
      <c r="U20" s="1170"/>
      <c r="V20" s="967"/>
      <c r="W20" s="967"/>
      <c r="X20" s="1172"/>
      <c r="Y20" s="967"/>
      <c r="Z20" s="967"/>
    </row>
    <row r="21" spans="1:26" s="3" customFormat="1" ht="13.5" customHeight="1" x14ac:dyDescent="0.4">
      <c r="A21" s="415" t="s">
        <v>1788</v>
      </c>
      <c r="B21" s="112" t="s">
        <v>1735</v>
      </c>
      <c r="C21" s="446">
        <v>201</v>
      </c>
      <c r="D21" s="113" t="s">
        <v>1719</v>
      </c>
      <c r="E21" s="419">
        <v>44203</v>
      </c>
      <c r="F21" s="418">
        <v>44204</v>
      </c>
      <c r="G21" s="419"/>
      <c r="H21" s="441"/>
      <c r="I21" s="446"/>
      <c r="J21" s="419"/>
      <c r="K21" s="419"/>
      <c r="L21" s="419"/>
      <c r="M21" s="1038"/>
      <c r="N21" s="1039"/>
      <c r="O21" s="1039"/>
      <c r="P21" s="1039"/>
      <c r="Q21" s="1040"/>
      <c r="R21" s="968" t="s">
        <v>1847</v>
      </c>
      <c r="S21" s="1165" t="s">
        <v>1848</v>
      </c>
      <c r="T21" s="974">
        <v>201</v>
      </c>
      <c r="U21" s="1168" t="s">
        <v>1721</v>
      </c>
      <c r="V21" s="965">
        <f>V18+7</f>
        <v>44577</v>
      </c>
      <c r="W21" s="965">
        <f>V21+2</f>
        <v>44579</v>
      </c>
      <c r="X21" s="1171">
        <v>44401</v>
      </c>
      <c r="Y21" s="965">
        <v>44433</v>
      </c>
      <c r="Z21" s="965">
        <v>44438</v>
      </c>
    </row>
    <row r="22" spans="1:26" ht="13.5" customHeight="1" x14ac:dyDescent="0.4">
      <c r="A22" s="408" t="s">
        <v>1733</v>
      </c>
      <c r="B22" s="771" t="s">
        <v>1723</v>
      </c>
      <c r="C22" s="627">
        <v>201</v>
      </c>
      <c r="D22" s="772" t="s">
        <v>1724</v>
      </c>
      <c r="E22" s="458">
        <v>44201</v>
      </c>
      <c r="F22" s="408">
        <v>44202</v>
      </c>
      <c r="G22" s="451"/>
      <c r="H22" s="450"/>
      <c r="I22" s="210"/>
      <c r="J22" s="451"/>
      <c r="K22" s="451"/>
      <c r="L22" s="451"/>
      <c r="M22" s="1038"/>
      <c r="N22" s="1039"/>
      <c r="O22" s="1039"/>
      <c r="P22" s="1039"/>
      <c r="Q22" s="1040"/>
      <c r="R22" s="969"/>
      <c r="S22" s="1166"/>
      <c r="T22" s="975"/>
      <c r="U22" s="1169"/>
      <c r="V22" s="966"/>
      <c r="W22" s="966"/>
      <c r="X22" s="966"/>
      <c r="Y22" s="966"/>
      <c r="Z22" s="966"/>
    </row>
    <row r="23" spans="1:26" s="3" customFormat="1" ht="13.5" customHeight="1" thickBot="1" x14ac:dyDescent="0.45">
      <c r="A23" s="114" t="s">
        <v>1736</v>
      </c>
      <c r="B23" s="115" t="s">
        <v>1718</v>
      </c>
      <c r="C23" s="216">
        <v>202</v>
      </c>
      <c r="D23" s="116" t="s">
        <v>1719</v>
      </c>
      <c r="E23" s="186">
        <v>44207</v>
      </c>
      <c r="F23" s="121">
        <v>44208</v>
      </c>
      <c r="G23" s="116" t="s">
        <v>1736</v>
      </c>
      <c r="H23" s="115" t="s">
        <v>1718</v>
      </c>
      <c r="I23" s="216">
        <v>202</v>
      </c>
      <c r="J23" s="116" t="s">
        <v>1719</v>
      </c>
      <c r="K23" s="186">
        <v>44205</v>
      </c>
      <c r="L23" s="186">
        <v>44206</v>
      </c>
      <c r="M23" s="1038"/>
      <c r="N23" s="1039"/>
      <c r="O23" s="1039"/>
      <c r="P23" s="1039"/>
      <c r="Q23" s="1040"/>
      <c r="R23" s="970"/>
      <c r="S23" s="1167"/>
      <c r="T23" s="1181"/>
      <c r="U23" s="1170"/>
      <c r="V23" s="967"/>
      <c r="W23" s="967"/>
      <c r="X23" s="1172"/>
      <c r="Y23" s="967"/>
      <c r="Z23" s="967"/>
    </row>
    <row r="24" spans="1:26" ht="13.5" customHeight="1" x14ac:dyDescent="0.4">
      <c r="A24" s="415" t="s">
        <v>1788</v>
      </c>
      <c r="B24" s="112" t="s">
        <v>1735</v>
      </c>
      <c r="C24" s="446">
        <v>202</v>
      </c>
      <c r="D24" s="113" t="s">
        <v>1719</v>
      </c>
      <c r="E24" s="419">
        <v>44210</v>
      </c>
      <c r="F24" s="418">
        <v>44211</v>
      </c>
      <c r="G24" s="418"/>
      <c r="H24" s="441"/>
      <c r="I24" s="448"/>
      <c r="J24" s="419"/>
      <c r="K24" s="419"/>
      <c r="L24" s="419"/>
      <c r="M24" s="1038"/>
      <c r="N24" s="1039"/>
      <c r="O24" s="1039"/>
      <c r="P24" s="1039"/>
      <c r="Q24" s="1040"/>
      <c r="R24" s="968" t="s">
        <v>1849</v>
      </c>
      <c r="S24" s="1165" t="s">
        <v>1848</v>
      </c>
      <c r="T24" s="974">
        <v>202</v>
      </c>
      <c r="U24" s="1168" t="s">
        <v>1721</v>
      </c>
      <c r="V24" s="965">
        <f>V21+7</f>
        <v>44584</v>
      </c>
      <c r="W24" s="965">
        <f>V24+2</f>
        <v>44586</v>
      </c>
      <c r="X24" s="1171">
        <v>44408</v>
      </c>
      <c r="Y24" s="965">
        <v>44440</v>
      </c>
      <c r="Z24" s="965">
        <v>44445</v>
      </c>
    </row>
    <row r="25" spans="1:26" s="3" customFormat="1" ht="13.5" customHeight="1" x14ac:dyDescent="0.4">
      <c r="A25" s="408" t="s">
        <v>1738</v>
      </c>
      <c r="B25" s="771" t="s">
        <v>1723</v>
      </c>
      <c r="C25" s="627">
        <v>202</v>
      </c>
      <c r="D25" s="772" t="s">
        <v>1724</v>
      </c>
      <c r="E25" s="458">
        <v>44208</v>
      </c>
      <c r="F25" s="408">
        <v>44209</v>
      </c>
      <c r="G25" s="449"/>
      <c r="H25" s="450"/>
      <c r="I25" s="455"/>
      <c r="J25" s="451"/>
      <c r="K25" s="451"/>
      <c r="L25" s="451"/>
      <c r="M25" s="1038"/>
      <c r="N25" s="1039"/>
      <c r="O25" s="1039"/>
      <c r="P25" s="1039"/>
      <c r="Q25" s="1040"/>
      <c r="R25" s="969"/>
      <c r="S25" s="1166"/>
      <c r="T25" s="975"/>
      <c r="U25" s="1169"/>
      <c r="V25" s="966"/>
      <c r="W25" s="966"/>
      <c r="X25" s="966"/>
      <c r="Y25" s="966"/>
      <c r="Z25" s="966"/>
    </row>
    <row r="26" spans="1:26" s="3" customFormat="1" ht="13.5" customHeight="1" thickBot="1" x14ac:dyDescent="0.45">
      <c r="A26" s="121" t="s">
        <v>1736</v>
      </c>
      <c r="B26" s="115" t="s">
        <v>1718</v>
      </c>
      <c r="C26" s="309">
        <v>203</v>
      </c>
      <c r="D26" s="116" t="s">
        <v>1719</v>
      </c>
      <c r="E26" s="186">
        <v>44214</v>
      </c>
      <c r="F26" s="186">
        <v>44215</v>
      </c>
      <c r="G26" s="121" t="s">
        <v>1736</v>
      </c>
      <c r="H26" s="115" t="s">
        <v>1718</v>
      </c>
      <c r="I26" s="309">
        <v>203</v>
      </c>
      <c r="J26" s="116" t="s">
        <v>1719</v>
      </c>
      <c r="K26" s="186">
        <v>44212</v>
      </c>
      <c r="L26" s="186">
        <v>44213</v>
      </c>
      <c r="M26" s="1038"/>
      <c r="N26" s="1039"/>
      <c r="O26" s="1039"/>
      <c r="P26" s="1039"/>
      <c r="Q26" s="1040"/>
      <c r="R26" s="970"/>
      <c r="S26" s="1167"/>
      <c r="T26" s="1181"/>
      <c r="U26" s="1170"/>
      <c r="V26" s="967"/>
      <c r="W26" s="967"/>
      <c r="X26" s="1172"/>
      <c r="Y26" s="967"/>
      <c r="Z26" s="967"/>
    </row>
    <row r="27" spans="1:26" s="3" customFormat="1" ht="13.5" customHeight="1" x14ac:dyDescent="0.4">
      <c r="A27" s="415" t="s">
        <v>1788</v>
      </c>
      <c r="B27" s="112" t="s">
        <v>1735</v>
      </c>
      <c r="C27" s="446">
        <v>203</v>
      </c>
      <c r="D27" s="113" t="s">
        <v>1719</v>
      </c>
      <c r="E27" s="419">
        <v>44217</v>
      </c>
      <c r="F27" s="418">
        <v>44218</v>
      </c>
      <c r="G27" s="419"/>
      <c r="H27" s="441"/>
      <c r="I27" s="446"/>
      <c r="J27" s="419"/>
      <c r="K27" s="419"/>
      <c r="L27" s="419"/>
      <c r="M27" s="1038"/>
      <c r="N27" s="1039"/>
      <c r="O27" s="1039"/>
      <c r="P27" s="1039"/>
      <c r="Q27" s="1040"/>
      <c r="R27" s="968" t="s">
        <v>1850</v>
      </c>
      <c r="S27" s="1165" t="s">
        <v>1848</v>
      </c>
      <c r="T27" s="974">
        <v>203</v>
      </c>
      <c r="U27" s="1168" t="s">
        <v>1721</v>
      </c>
      <c r="V27" s="965">
        <f>V24+7</f>
        <v>44591</v>
      </c>
      <c r="W27" s="965">
        <f>V27+2</f>
        <v>44593</v>
      </c>
      <c r="X27" s="1171">
        <v>44415</v>
      </c>
      <c r="Y27" s="965">
        <v>44447</v>
      </c>
      <c r="Z27" s="965">
        <v>44452</v>
      </c>
    </row>
    <row r="28" spans="1:26" s="3" customFormat="1" ht="13.5" customHeight="1" thickBot="1" x14ac:dyDescent="0.45">
      <c r="A28" s="408" t="s">
        <v>1740</v>
      </c>
      <c r="B28" s="771" t="s">
        <v>1723</v>
      </c>
      <c r="C28" s="627">
        <v>203</v>
      </c>
      <c r="D28" s="772" t="s">
        <v>1724</v>
      </c>
      <c r="E28" s="458">
        <v>44215</v>
      </c>
      <c r="F28" s="408">
        <v>44216</v>
      </c>
      <c r="G28" s="451"/>
      <c r="H28" s="450"/>
      <c r="I28" s="210"/>
      <c r="J28" s="451"/>
      <c r="K28" s="451"/>
      <c r="L28" s="451"/>
      <c r="M28" s="1038"/>
      <c r="N28" s="1039"/>
      <c r="O28" s="1039"/>
      <c r="P28" s="1039"/>
      <c r="Q28" s="1040"/>
      <c r="R28" s="969"/>
      <c r="S28" s="1166"/>
      <c r="T28" s="975"/>
      <c r="U28" s="1169"/>
      <c r="V28" s="966"/>
      <c r="W28" s="966"/>
      <c r="X28" s="966"/>
      <c r="Y28" s="966"/>
      <c r="Z28" s="966"/>
    </row>
    <row r="29" spans="1:26" s="3" customFormat="1" ht="13.5" customHeight="1" thickBot="1" x14ac:dyDescent="0.45">
      <c r="A29" s="415" t="s">
        <v>1788</v>
      </c>
      <c r="B29" s="413" t="s">
        <v>1718</v>
      </c>
      <c r="C29" s="445">
        <v>204</v>
      </c>
      <c r="D29" s="414" t="s">
        <v>1719</v>
      </c>
      <c r="E29" s="417">
        <v>44221</v>
      </c>
      <c r="F29" s="429">
        <v>44222</v>
      </c>
      <c r="G29" s="116" t="s">
        <v>1727</v>
      </c>
      <c r="H29" s="115" t="s">
        <v>1718</v>
      </c>
      <c r="I29" s="309">
        <v>204</v>
      </c>
      <c r="J29" s="116" t="s">
        <v>1719</v>
      </c>
      <c r="K29" s="186">
        <v>44219</v>
      </c>
      <c r="L29" s="186">
        <v>44220</v>
      </c>
      <c r="M29" s="1038"/>
      <c r="N29" s="1039"/>
      <c r="O29" s="1039"/>
      <c r="P29" s="1039"/>
      <c r="Q29" s="1040"/>
      <c r="R29" s="970"/>
      <c r="S29" s="1167"/>
      <c r="T29" s="1181"/>
      <c r="U29" s="1170"/>
      <c r="V29" s="967"/>
      <c r="W29" s="967"/>
      <c r="X29" s="1172"/>
      <c r="Y29" s="967"/>
      <c r="Z29" s="967"/>
    </row>
    <row r="30" spans="1:26" ht="13.5" customHeight="1" x14ac:dyDescent="0.4">
      <c r="A30" s="415" t="s">
        <v>1788</v>
      </c>
      <c r="B30" s="112" t="s">
        <v>1735</v>
      </c>
      <c r="C30" s="446">
        <v>204</v>
      </c>
      <c r="D30" s="113" t="s">
        <v>1719</v>
      </c>
      <c r="E30" s="419">
        <v>44224</v>
      </c>
      <c r="F30" s="418">
        <v>44225</v>
      </c>
      <c r="G30" s="419"/>
      <c r="H30" s="441"/>
      <c r="I30" s="448"/>
      <c r="J30" s="419"/>
      <c r="K30" s="419"/>
      <c r="L30" s="419"/>
      <c r="M30" s="1038"/>
      <c r="N30" s="1039"/>
      <c r="O30" s="1039"/>
      <c r="P30" s="1039"/>
      <c r="Q30" s="1040"/>
      <c r="R30" s="1049" t="s">
        <v>1845</v>
      </c>
      <c r="S30" s="1173"/>
      <c r="T30" s="1055">
        <v>204</v>
      </c>
      <c r="U30" s="1176" t="s">
        <v>1721</v>
      </c>
      <c r="V30" s="983">
        <f>V27+7</f>
        <v>44598</v>
      </c>
      <c r="W30" s="983">
        <f>V30+2</f>
        <v>44600</v>
      </c>
      <c r="X30" s="1171">
        <v>44422</v>
      </c>
      <c r="Y30" s="965">
        <v>44454</v>
      </c>
      <c r="Z30" s="965">
        <v>44459</v>
      </c>
    </row>
    <row r="31" spans="1:26" s="3" customFormat="1" ht="13.5" customHeight="1" x14ac:dyDescent="0.4">
      <c r="A31" s="408" t="s">
        <v>1742</v>
      </c>
      <c r="B31" s="771" t="s">
        <v>1723</v>
      </c>
      <c r="C31" s="627">
        <v>204</v>
      </c>
      <c r="D31" s="772" t="s">
        <v>1724</v>
      </c>
      <c r="E31" s="458">
        <v>44222</v>
      </c>
      <c r="F31" s="408">
        <v>44223</v>
      </c>
      <c r="G31" s="451"/>
      <c r="H31" s="450"/>
      <c r="I31" s="455"/>
      <c r="J31" s="451"/>
      <c r="K31" s="451"/>
      <c r="L31" s="451"/>
      <c r="M31" s="1038"/>
      <c r="N31" s="1039"/>
      <c r="O31" s="1039"/>
      <c r="P31" s="1039"/>
      <c r="Q31" s="1040"/>
      <c r="R31" s="1050"/>
      <c r="S31" s="1174"/>
      <c r="T31" s="1179"/>
      <c r="U31" s="1177"/>
      <c r="V31" s="984"/>
      <c r="W31" s="984"/>
      <c r="X31" s="966"/>
      <c r="Y31" s="966"/>
      <c r="Z31" s="966"/>
    </row>
    <row r="32" spans="1:26" ht="13.5" customHeight="1" thickBot="1" x14ac:dyDescent="0.45">
      <c r="A32" s="430" t="s">
        <v>1717</v>
      </c>
      <c r="B32" s="413" t="s">
        <v>1718</v>
      </c>
      <c r="C32" s="445">
        <v>205</v>
      </c>
      <c r="D32" s="414" t="s">
        <v>1719</v>
      </c>
      <c r="E32" s="414">
        <v>44228</v>
      </c>
      <c r="F32" s="430">
        <v>44229</v>
      </c>
      <c r="G32" s="414" t="s">
        <v>1717</v>
      </c>
      <c r="H32" s="413" t="s">
        <v>1718</v>
      </c>
      <c r="I32" s="445">
        <v>205</v>
      </c>
      <c r="J32" s="414" t="s">
        <v>1719</v>
      </c>
      <c r="K32" s="417">
        <v>44226</v>
      </c>
      <c r="L32" s="417">
        <v>44227</v>
      </c>
      <c r="M32" s="1038"/>
      <c r="N32" s="1039"/>
      <c r="O32" s="1039"/>
      <c r="P32" s="1039"/>
      <c r="Q32" s="1040"/>
      <c r="R32" s="1051"/>
      <c r="S32" s="1175"/>
      <c r="T32" s="1180"/>
      <c r="U32" s="1178"/>
      <c r="V32" s="985"/>
      <c r="W32" s="985"/>
      <c r="X32" s="1172"/>
      <c r="Y32" s="967"/>
      <c r="Z32" s="967"/>
    </row>
    <row r="33" spans="1:26" s="3" customFormat="1" ht="13.5" customHeight="1" x14ac:dyDescent="0.4">
      <c r="A33" s="415" t="s">
        <v>1793</v>
      </c>
      <c r="B33" s="112" t="s">
        <v>1735</v>
      </c>
      <c r="C33" s="446">
        <v>205</v>
      </c>
      <c r="D33" s="113" t="s">
        <v>1719</v>
      </c>
      <c r="E33" s="419">
        <v>44231</v>
      </c>
      <c r="F33" s="418">
        <v>44232</v>
      </c>
      <c r="G33" s="419"/>
      <c r="H33" s="441"/>
      <c r="I33" s="446"/>
      <c r="J33" s="419"/>
      <c r="K33" s="419"/>
      <c r="L33" s="419"/>
      <c r="M33" s="1038"/>
      <c r="N33" s="1039"/>
      <c r="O33" s="1039"/>
      <c r="P33" s="1039"/>
      <c r="Q33" s="1040"/>
      <c r="R33" s="968" t="s">
        <v>1852</v>
      </c>
      <c r="S33" s="1165"/>
      <c r="T33" s="974">
        <v>205</v>
      </c>
      <c r="U33" s="1168" t="s">
        <v>1721</v>
      </c>
      <c r="V33" s="965">
        <f>V30+7</f>
        <v>44605</v>
      </c>
      <c r="W33" s="965">
        <f>V33+2</f>
        <v>44607</v>
      </c>
      <c r="X33" s="1171">
        <v>44429</v>
      </c>
      <c r="Y33" s="965">
        <v>44461</v>
      </c>
      <c r="Z33" s="965">
        <v>44466</v>
      </c>
    </row>
    <row r="34" spans="1:26" s="3" customFormat="1" ht="13.5" customHeight="1" x14ac:dyDescent="0.4">
      <c r="A34" s="408" t="s">
        <v>1743</v>
      </c>
      <c r="B34" s="771" t="s">
        <v>1723</v>
      </c>
      <c r="C34" s="627">
        <v>205</v>
      </c>
      <c r="D34" s="772" t="s">
        <v>1724</v>
      </c>
      <c r="E34" s="458">
        <v>44229</v>
      </c>
      <c r="F34" s="408">
        <v>44230</v>
      </c>
      <c r="G34" s="451"/>
      <c r="H34" s="450"/>
      <c r="I34" s="210"/>
      <c r="J34" s="451"/>
      <c r="K34" s="451"/>
      <c r="L34" s="451"/>
      <c r="M34" s="1038"/>
      <c r="N34" s="1039"/>
      <c r="O34" s="1039"/>
      <c r="P34" s="1039"/>
      <c r="Q34" s="1040"/>
      <c r="R34" s="969"/>
      <c r="S34" s="1166"/>
      <c r="T34" s="975"/>
      <c r="U34" s="1169"/>
      <c r="V34" s="966"/>
      <c r="W34" s="966"/>
      <c r="X34" s="966"/>
      <c r="Y34" s="966"/>
      <c r="Z34" s="966"/>
    </row>
    <row r="35" spans="1:26" s="3" customFormat="1" ht="13.5" customHeight="1" thickBot="1" x14ac:dyDescent="0.45">
      <c r="A35" s="430" t="s">
        <v>1731</v>
      </c>
      <c r="B35" s="413" t="s">
        <v>1718</v>
      </c>
      <c r="C35" s="445">
        <v>206</v>
      </c>
      <c r="D35" s="414" t="s">
        <v>1719</v>
      </c>
      <c r="E35" s="417">
        <v>44235</v>
      </c>
      <c r="F35" s="429">
        <v>44236</v>
      </c>
      <c r="G35" s="414" t="s">
        <v>1731</v>
      </c>
      <c r="H35" s="413" t="s">
        <v>1718</v>
      </c>
      <c r="I35" s="445">
        <v>206</v>
      </c>
      <c r="J35" s="414" t="s">
        <v>1719</v>
      </c>
      <c r="K35" s="417">
        <v>44233</v>
      </c>
      <c r="L35" s="417">
        <v>44234</v>
      </c>
      <c r="M35" s="1038"/>
      <c r="N35" s="1039"/>
      <c r="O35" s="1039"/>
      <c r="P35" s="1039"/>
      <c r="Q35" s="1040"/>
      <c r="R35" s="970"/>
      <c r="S35" s="1167"/>
      <c r="T35" s="1181"/>
      <c r="U35" s="1170"/>
      <c r="V35" s="967"/>
      <c r="W35" s="967"/>
      <c r="X35" s="1172"/>
      <c r="Y35" s="967"/>
      <c r="Z35" s="967"/>
    </row>
    <row r="36" spans="1:26" s="3" customFormat="1" ht="13.5" customHeight="1" x14ac:dyDescent="0.4">
      <c r="A36" s="240" t="s">
        <v>1788</v>
      </c>
      <c r="B36" s="237" t="s">
        <v>1735</v>
      </c>
      <c r="C36" s="303">
        <v>206</v>
      </c>
      <c r="D36" s="239" t="s">
        <v>1719</v>
      </c>
      <c r="E36" s="240">
        <v>44238</v>
      </c>
      <c r="F36" s="239">
        <v>44239</v>
      </c>
      <c r="G36" s="419"/>
      <c r="H36" s="441"/>
      <c r="I36" s="446"/>
      <c r="J36" s="419"/>
      <c r="K36" s="419"/>
      <c r="L36" s="419"/>
      <c r="M36" s="1038"/>
      <c r="N36" s="1039"/>
      <c r="O36" s="1039"/>
      <c r="P36" s="1039"/>
      <c r="Q36" s="1040"/>
      <c r="R36" s="1049" t="s">
        <v>1847</v>
      </c>
      <c r="S36" s="1173" t="s">
        <v>1848</v>
      </c>
      <c r="T36" s="1055">
        <v>206</v>
      </c>
      <c r="U36" s="1176" t="s">
        <v>1721</v>
      </c>
      <c r="V36" s="983">
        <f>V33+7</f>
        <v>44612</v>
      </c>
      <c r="W36" s="983">
        <f>V36+2</f>
        <v>44614</v>
      </c>
      <c r="X36" s="1171">
        <v>44436</v>
      </c>
      <c r="Y36" s="965">
        <v>44468</v>
      </c>
      <c r="Z36" s="965">
        <v>44473</v>
      </c>
    </row>
    <row r="37" spans="1:26" s="3" customFormat="1" ht="13.5" customHeight="1" x14ac:dyDescent="0.4">
      <c r="A37" s="408" t="s">
        <v>1733</v>
      </c>
      <c r="B37" s="698" t="s">
        <v>1723</v>
      </c>
      <c r="C37" s="627">
        <v>206</v>
      </c>
      <c r="D37" s="458" t="s">
        <v>1724</v>
      </c>
      <c r="E37" s="408">
        <v>44236</v>
      </c>
      <c r="F37" s="458">
        <v>44237</v>
      </c>
      <c r="G37" s="451"/>
      <c r="H37" s="450"/>
      <c r="I37" s="210"/>
      <c r="J37" s="451"/>
      <c r="K37" s="451"/>
      <c r="L37" s="451"/>
      <c r="M37" s="1038"/>
      <c r="N37" s="1039"/>
      <c r="O37" s="1039"/>
      <c r="P37" s="1039"/>
      <c r="Q37" s="1040"/>
      <c r="R37" s="1050"/>
      <c r="S37" s="1174"/>
      <c r="T37" s="1179"/>
      <c r="U37" s="1177"/>
      <c r="V37" s="984"/>
      <c r="W37" s="984"/>
      <c r="X37" s="966"/>
      <c r="Y37" s="966"/>
      <c r="Z37" s="966"/>
    </row>
    <row r="38" spans="1:26" s="3" customFormat="1" ht="13.5" customHeight="1" thickBot="1" x14ac:dyDescent="0.45">
      <c r="A38" s="429" t="s">
        <v>1736</v>
      </c>
      <c r="B38" s="413" t="s">
        <v>1718</v>
      </c>
      <c r="C38" s="229">
        <v>207</v>
      </c>
      <c r="D38" s="417" t="s">
        <v>1719</v>
      </c>
      <c r="E38" s="417">
        <v>44242</v>
      </c>
      <c r="F38" s="429">
        <v>44243</v>
      </c>
      <c r="G38" s="414" t="s">
        <v>1736</v>
      </c>
      <c r="H38" s="413" t="s">
        <v>1718</v>
      </c>
      <c r="I38" s="445">
        <v>207</v>
      </c>
      <c r="J38" s="414" t="s">
        <v>1719</v>
      </c>
      <c r="K38" s="417">
        <v>44240</v>
      </c>
      <c r="L38" s="417">
        <v>44241</v>
      </c>
      <c r="M38" s="1038"/>
      <c r="N38" s="1039"/>
      <c r="O38" s="1039"/>
      <c r="P38" s="1039"/>
      <c r="Q38" s="1040"/>
      <c r="R38" s="1051"/>
      <c r="S38" s="1175"/>
      <c r="T38" s="1180"/>
      <c r="U38" s="1178"/>
      <c r="V38" s="985"/>
      <c r="W38" s="985"/>
      <c r="X38" s="1172"/>
      <c r="Y38" s="967"/>
      <c r="Z38" s="967"/>
    </row>
    <row r="39" spans="1:26" s="3" customFormat="1" ht="13.5" customHeight="1" x14ac:dyDescent="0.4">
      <c r="A39" s="240" t="s">
        <v>1788</v>
      </c>
      <c r="B39" s="237" t="s">
        <v>1735</v>
      </c>
      <c r="C39" s="303">
        <v>207</v>
      </c>
      <c r="D39" s="239" t="s">
        <v>1719</v>
      </c>
      <c r="E39" s="240">
        <v>44245</v>
      </c>
      <c r="F39" s="239">
        <v>44246</v>
      </c>
      <c r="G39" s="418"/>
      <c r="H39" s="441"/>
      <c r="I39" s="448"/>
      <c r="J39" s="419"/>
      <c r="K39" s="419"/>
      <c r="L39" s="419"/>
      <c r="M39" s="1038"/>
      <c r="N39" s="1039"/>
      <c r="O39" s="1039"/>
      <c r="P39" s="1039"/>
      <c r="Q39" s="1040"/>
      <c r="R39" s="1049" t="s">
        <v>1849</v>
      </c>
      <c r="S39" s="1173" t="s">
        <v>1848</v>
      </c>
      <c r="T39" s="1055">
        <v>207</v>
      </c>
      <c r="U39" s="1176" t="s">
        <v>1721</v>
      </c>
      <c r="V39" s="1157">
        <f>V36+7</f>
        <v>44619</v>
      </c>
      <c r="W39" s="1157">
        <f>V39+2</f>
        <v>44621</v>
      </c>
      <c r="X39" s="1171">
        <v>44443</v>
      </c>
      <c r="Y39" s="965">
        <v>44475</v>
      </c>
      <c r="Z39" s="965">
        <v>44480</v>
      </c>
    </row>
    <row r="40" spans="1:26" s="3" customFormat="1" ht="13.5" customHeight="1" x14ac:dyDescent="0.4">
      <c r="A40" s="452" t="s">
        <v>1748</v>
      </c>
      <c r="B40" s="450" t="s">
        <v>1723</v>
      </c>
      <c r="C40" s="210">
        <v>207</v>
      </c>
      <c r="D40" s="453" t="s">
        <v>1724</v>
      </c>
      <c r="E40" s="452">
        <v>44243</v>
      </c>
      <c r="F40" s="453">
        <v>44244</v>
      </c>
      <c r="G40" s="449"/>
      <c r="H40" s="450"/>
      <c r="I40" s="455"/>
      <c r="J40" s="451"/>
      <c r="K40" s="451"/>
      <c r="L40" s="451"/>
      <c r="M40" s="1038"/>
      <c r="N40" s="1039"/>
      <c r="O40" s="1039"/>
      <c r="P40" s="1039"/>
      <c r="Q40" s="1040"/>
      <c r="R40" s="1050"/>
      <c r="S40" s="1174"/>
      <c r="T40" s="1056"/>
      <c r="U40" s="1177"/>
      <c r="V40" s="984"/>
      <c r="W40" s="984"/>
      <c r="X40" s="966"/>
      <c r="Y40" s="966"/>
      <c r="Z40" s="966"/>
    </row>
    <row r="41" spans="1:26" s="3" customFormat="1" ht="13.5" customHeight="1" thickBot="1" x14ac:dyDescent="0.45">
      <c r="A41" s="429" t="s">
        <v>1727</v>
      </c>
      <c r="B41" s="413" t="s">
        <v>1718</v>
      </c>
      <c r="C41" s="229">
        <v>208</v>
      </c>
      <c r="D41" s="417" t="s">
        <v>1719</v>
      </c>
      <c r="E41" s="417">
        <v>44249</v>
      </c>
      <c r="F41" s="429">
        <v>44250</v>
      </c>
      <c r="G41" s="429" t="s">
        <v>1727</v>
      </c>
      <c r="H41" s="413" t="s">
        <v>1718</v>
      </c>
      <c r="I41" s="454">
        <v>208</v>
      </c>
      <c r="J41" s="414" t="s">
        <v>1719</v>
      </c>
      <c r="K41" s="417">
        <v>44247</v>
      </c>
      <c r="L41" s="417">
        <v>44248</v>
      </c>
      <c r="M41" s="1038"/>
      <c r="N41" s="1039"/>
      <c r="O41" s="1039"/>
      <c r="P41" s="1039"/>
      <c r="Q41" s="1040"/>
      <c r="R41" s="1051"/>
      <c r="S41" s="1175"/>
      <c r="T41" s="1057"/>
      <c r="U41" s="1178"/>
      <c r="V41" s="1158"/>
      <c r="W41" s="1158"/>
      <c r="X41" s="1172"/>
      <c r="Y41" s="967"/>
      <c r="Z41" s="967"/>
    </row>
    <row r="42" spans="1:26" s="3" customFormat="1" ht="13.5" customHeight="1" x14ac:dyDescent="0.4">
      <c r="A42" s="240" t="s">
        <v>1788</v>
      </c>
      <c r="B42" s="237" t="s">
        <v>1735</v>
      </c>
      <c r="C42" s="303">
        <v>208</v>
      </c>
      <c r="D42" s="239" t="s">
        <v>1719</v>
      </c>
      <c r="E42" s="240">
        <v>44252</v>
      </c>
      <c r="F42" s="239">
        <v>44253</v>
      </c>
      <c r="G42" s="419"/>
      <c r="H42" s="441"/>
      <c r="I42" s="446"/>
      <c r="J42" s="419"/>
      <c r="K42" s="419"/>
      <c r="L42" s="419"/>
      <c r="M42" s="1038"/>
      <c r="N42" s="1039"/>
      <c r="O42" s="1039"/>
      <c r="P42" s="1039"/>
      <c r="Q42" s="1040"/>
      <c r="R42" s="1049" t="s">
        <v>1850</v>
      </c>
      <c r="S42" s="1173" t="s">
        <v>1848</v>
      </c>
      <c r="T42" s="1055">
        <v>208</v>
      </c>
      <c r="U42" s="1176" t="s">
        <v>1721</v>
      </c>
      <c r="V42" s="1157">
        <f>V39+7</f>
        <v>44626</v>
      </c>
      <c r="W42" s="1157">
        <f>V42+2</f>
        <v>44628</v>
      </c>
      <c r="X42" s="1171">
        <v>44450</v>
      </c>
      <c r="Y42" s="965">
        <v>44482</v>
      </c>
      <c r="Z42" s="965">
        <v>44487</v>
      </c>
    </row>
    <row r="43" spans="1:26" s="3" customFormat="1" ht="13.5" customHeight="1" x14ac:dyDescent="0.4">
      <c r="A43" s="452" t="s">
        <v>1722</v>
      </c>
      <c r="B43" s="450" t="s">
        <v>1723</v>
      </c>
      <c r="C43" s="210">
        <v>208</v>
      </c>
      <c r="D43" s="453" t="s">
        <v>1724</v>
      </c>
      <c r="E43" s="452">
        <v>44250</v>
      </c>
      <c r="F43" s="453">
        <v>44251</v>
      </c>
      <c r="G43" s="451"/>
      <c r="H43" s="450"/>
      <c r="I43" s="210"/>
      <c r="J43" s="451"/>
      <c r="K43" s="451"/>
      <c r="L43" s="451"/>
      <c r="M43" s="1038"/>
      <c r="N43" s="1039"/>
      <c r="O43" s="1039"/>
      <c r="P43" s="1039"/>
      <c r="Q43" s="1040"/>
      <c r="R43" s="1050"/>
      <c r="S43" s="1174"/>
      <c r="T43" s="1056"/>
      <c r="U43" s="1177"/>
      <c r="V43" s="984"/>
      <c r="W43" s="984"/>
      <c r="X43" s="966"/>
      <c r="Y43" s="966"/>
      <c r="Z43" s="966"/>
    </row>
    <row r="44" spans="1:26" s="3" customFormat="1" ht="13.5" customHeight="1" thickBot="1" x14ac:dyDescent="0.45">
      <c r="A44" s="429" t="s">
        <v>1717</v>
      </c>
      <c r="B44" s="413" t="s">
        <v>1718</v>
      </c>
      <c r="C44" s="229">
        <v>209</v>
      </c>
      <c r="D44" s="417" t="s">
        <v>1719</v>
      </c>
      <c r="E44" s="417">
        <v>44256</v>
      </c>
      <c r="F44" s="429">
        <v>44257</v>
      </c>
      <c r="G44" s="414" t="s">
        <v>1717</v>
      </c>
      <c r="H44" s="413" t="s">
        <v>1718</v>
      </c>
      <c r="I44" s="454">
        <v>209</v>
      </c>
      <c r="J44" s="414" t="s">
        <v>1719</v>
      </c>
      <c r="K44" s="417">
        <v>44254</v>
      </c>
      <c r="L44" s="417">
        <v>44255</v>
      </c>
      <c r="M44" s="1038"/>
      <c r="N44" s="1039"/>
      <c r="O44" s="1039"/>
      <c r="P44" s="1039"/>
      <c r="Q44" s="1040"/>
      <c r="R44" s="1051"/>
      <c r="S44" s="1175"/>
      <c r="T44" s="1057"/>
      <c r="U44" s="1178"/>
      <c r="V44" s="1158"/>
      <c r="W44" s="1158"/>
      <c r="X44" s="1172"/>
      <c r="Y44" s="967"/>
      <c r="Z44" s="967"/>
    </row>
    <row r="45" spans="1:26" s="3" customFormat="1" ht="13.5" customHeight="1" x14ac:dyDescent="0.4">
      <c r="A45" s="240" t="s">
        <v>1788</v>
      </c>
      <c r="B45" s="237" t="s">
        <v>1735</v>
      </c>
      <c r="C45" s="303">
        <v>209</v>
      </c>
      <c r="D45" s="239" t="s">
        <v>1719</v>
      </c>
      <c r="E45" s="240">
        <v>44259</v>
      </c>
      <c r="F45" s="239">
        <v>44260</v>
      </c>
      <c r="G45" s="419"/>
      <c r="H45" s="441"/>
      <c r="I45" s="448"/>
      <c r="J45" s="419"/>
      <c r="K45" s="419"/>
      <c r="L45" s="419"/>
      <c r="M45" s="1038"/>
      <c r="N45" s="1039"/>
      <c r="O45" s="1039"/>
      <c r="P45" s="1039"/>
      <c r="Q45" s="1040"/>
      <c r="R45" s="968" t="s">
        <v>1853</v>
      </c>
      <c r="S45" s="1165" t="s">
        <v>1848</v>
      </c>
      <c r="T45" s="974">
        <v>209</v>
      </c>
      <c r="U45" s="1168" t="s">
        <v>1721</v>
      </c>
      <c r="V45" s="1171">
        <f>V42+7</f>
        <v>44633</v>
      </c>
      <c r="W45" s="1171">
        <f>V45+2</f>
        <v>44635</v>
      </c>
      <c r="X45" s="1171">
        <v>44457</v>
      </c>
      <c r="Y45" s="965">
        <v>44489</v>
      </c>
      <c r="Z45" s="965">
        <v>44494</v>
      </c>
    </row>
    <row r="46" spans="1:26" s="3" customFormat="1" ht="13.5" customHeight="1" x14ac:dyDescent="0.4">
      <c r="A46" s="452" t="s">
        <v>1729</v>
      </c>
      <c r="B46" s="450" t="s">
        <v>1723</v>
      </c>
      <c r="C46" s="210">
        <v>209</v>
      </c>
      <c r="D46" s="453" t="s">
        <v>1724</v>
      </c>
      <c r="E46" s="452">
        <v>44257</v>
      </c>
      <c r="F46" s="453">
        <v>44258</v>
      </c>
      <c r="G46" s="451"/>
      <c r="H46" s="450"/>
      <c r="I46" s="455"/>
      <c r="J46" s="451"/>
      <c r="K46" s="451"/>
      <c r="L46" s="451"/>
      <c r="M46" s="1038"/>
      <c r="N46" s="1039"/>
      <c r="O46" s="1039"/>
      <c r="P46" s="1039"/>
      <c r="Q46" s="1040"/>
      <c r="R46" s="969"/>
      <c r="S46" s="1166"/>
      <c r="T46" s="1044"/>
      <c r="U46" s="1169"/>
      <c r="V46" s="966"/>
      <c r="W46" s="966"/>
      <c r="X46" s="966"/>
      <c r="Y46" s="966"/>
      <c r="Z46" s="966"/>
    </row>
    <row r="47" spans="1:26" s="3" customFormat="1" ht="14.25" customHeight="1" thickBot="1" x14ac:dyDescent="0.45">
      <c r="A47" s="429" t="s">
        <v>1731</v>
      </c>
      <c r="B47" s="413" t="s">
        <v>1718</v>
      </c>
      <c r="C47" s="229">
        <v>210</v>
      </c>
      <c r="D47" s="417" t="s">
        <v>1719</v>
      </c>
      <c r="E47" s="417">
        <v>44263</v>
      </c>
      <c r="F47" s="429">
        <v>44264</v>
      </c>
      <c r="G47" s="414" t="s">
        <v>1731</v>
      </c>
      <c r="H47" s="413" t="s">
        <v>1718</v>
      </c>
      <c r="I47" s="445">
        <v>210</v>
      </c>
      <c r="J47" s="414" t="s">
        <v>1719</v>
      </c>
      <c r="K47" s="417">
        <v>44261</v>
      </c>
      <c r="L47" s="417">
        <v>44262</v>
      </c>
      <c r="M47" s="1038"/>
      <c r="N47" s="1039"/>
      <c r="O47" s="1039"/>
      <c r="P47" s="1039"/>
      <c r="Q47" s="1040"/>
      <c r="R47" s="970"/>
      <c r="S47" s="1167"/>
      <c r="T47" s="976"/>
      <c r="U47" s="1170"/>
      <c r="V47" s="1172"/>
      <c r="W47" s="1172"/>
      <c r="X47" s="1172"/>
      <c r="Y47" s="967"/>
      <c r="Z47" s="967"/>
    </row>
    <row r="48" spans="1:26" s="3" customFormat="1" ht="14.25" customHeight="1" x14ac:dyDescent="0.4">
      <c r="A48" s="240" t="s">
        <v>1793</v>
      </c>
      <c r="B48" s="237" t="s">
        <v>1735</v>
      </c>
      <c r="C48" s="303">
        <v>210</v>
      </c>
      <c r="D48" s="239" t="s">
        <v>1719</v>
      </c>
      <c r="E48" s="240">
        <v>44266</v>
      </c>
      <c r="F48" s="239">
        <v>44267</v>
      </c>
      <c r="G48" s="419"/>
      <c r="H48" s="441"/>
      <c r="I48" s="446"/>
      <c r="J48" s="419"/>
      <c r="K48" s="419"/>
      <c r="L48" s="419"/>
      <c r="M48" s="1038"/>
      <c r="N48" s="1039"/>
      <c r="O48" s="1039"/>
      <c r="P48" s="1039"/>
      <c r="Q48" s="1040"/>
      <c r="R48" s="968" t="s">
        <v>1854</v>
      </c>
      <c r="S48" s="1165"/>
      <c r="T48" s="974">
        <v>210</v>
      </c>
      <c r="U48" s="1168" t="s">
        <v>1721</v>
      </c>
      <c r="V48" s="1171">
        <f>V45+7</f>
        <v>44640</v>
      </c>
      <c r="W48" s="1171">
        <f>V48+2</f>
        <v>44642</v>
      </c>
      <c r="X48" s="1171">
        <v>44464</v>
      </c>
      <c r="Y48" s="965">
        <v>44496</v>
      </c>
      <c r="Z48" s="965">
        <v>44501</v>
      </c>
    </row>
    <row r="49" spans="1:26" s="3" customFormat="1" ht="14.25" customHeight="1" x14ac:dyDescent="0.4">
      <c r="A49" s="452" t="s">
        <v>1733</v>
      </c>
      <c r="B49" s="450" t="s">
        <v>1723</v>
      </c>
      <c r="C49" s="210">
        <v>210</v>
      </c>
      <c r="D49" s="453" t="s">
        <v>1724</v>
      </c>
      <c r="E49" s="452">
        <v>44264</v>
      </c>
      <c r="F49" s="453">
        <v>44265</v>
      </c>
      <c r="G49" s="451"/>
      <c r="H49" s="450"/>
      <c r="I49" s="210"/>
      <c r="J49" s="451"/>
      <c r="K49" s="451"/>
      <c r="L49" s="451"/>
      <c r="M49" s="1038"/>
      <c r="N49" s="1039"/>
      <c r="O49" s="1039"/>
      <c r="P49" s="1039"/>
      <c r="Q49" s="1040"/>
      <c r="R49" s="969"/>
      <c r="S49" s="1166"/>
      <c r="T49" s="1044"/>
      <c r="U49" s="1169"/>
      <c r="V49" s="966"/>
      <c r="W49" s="966"/>
      <c r="X49" s="966"/>
      <c r="Y49" s="966"/>
      <c r="Z49" s="966"/>
    </row>
    <row r="50" spans="1:26" s="3" customFormat="1" ht="14.25" customHeight="1" thickBot="1" x14ac:dyDescent="0.45">
      <c r="A50" s="429" t="s">
        <v>1736</v>
      </c>
      <c r="B50" s="413" t="s">
        <v>1718</v>
      </c>
      <c r="C50" s="229">
        <v>211</v>
      </c>
      <c r="D50" s="417" t="s">
        <v>1719</v>
      </c>
      <c r="E50" s="417">
        <v>44270</v>
      </c>
      <c r="F50" s="429">
        <v>44271</v>
      </c>
      <c r="G50" s="414" t="s">
        <v>1736</v>
      </c>
      <c r="H50" s="413" t="s">
        <v>1718</v>
      </c>
      <c r="I50" s="445">
        <v>211</v>
      </c>
      <c r="J50" s="414" t="s">
        <v>1719</v>
      </c>
      <c r="K50" s="417">
        <v>44268</v>
      </c>
      <c r="L50" s="417">
        <v>44269</v>
      </c>
      <c r="M50" s="1041"/>
      <c r="N50" s="1042"/>
      <c r="O50" s="1042"/>
      <c r="P50" s="1042"/>
      <c r="Q50" s="1043"/>
      <c r="R50" s="970"/>
      <c r="S50" s="1167"/>
      <c r="T50" s="976"/>
      <c r="U50" s="1170"/>
      <c r="V50" s="1172"/>
      <c r="W50" s="1172"/>
      <c r="X50" s="1172"/>
      <c r="Y50" s="967"/>
      <c r="Z50" s="967"/>
    </row>
    <row r="51" spans="1:26" s="3" customFormat="1" ht="14.25" customHeight="1" x14ac:dyDescent="0.4">
      <c r="A51" s="14"/>
      <c r="B51" s="14"/>
      <c r="C51" s="14"/>
      <c r="D51" s="14"/>
      <c r="E51" s="14"/>
      <c r="F51" s="14"/>
      <c r="G51" s="14"/>
      <c r="H51" s="14"/>
      <c r="I51" s="14"/>
      <c r="J51" s="14"/>
      <c r="K51" s="13"/>
      <c r="L51" s="13"/>
      <c r="M51" s="13"/>
      <c r="N51" s="13"/>
      <c r="O51" s="13"/>
      <c r="P51" s="13"/>
      <c r="Q51" s="13"/>
      <c r="R51" s="13"/>
      <c r="S51" s="376"/>
      <c r="T51" s="13"/>
      <c r="U51" s="550"/>
      <c r="W51" s="377"/>
    </row>
    <row r="52" spans="1:26" s="16" customFormat="1" ht="14.25" customHeight="1" x14ac:dyDescent="0.4">
      <c r="A52" s="16" t="s">
        <v>1754</v>
      </c>
      <c r="B52" s="3"/>
      <c r="C52" s="3"/>
      <c r="D52" s="3"/>
      <c r="E52" s="3"/>
      <c r="F52" s="3"/>
      <c r="G52" s="3"/>
      <c r="H52" s="3"/>
      <c r="I52" s="3"/>
      <c r="K52" s="3"/>
      <c r="L52" s="3"/>
      <c r="M52" s="3"/>
      <c r="N52" s="3"/>
      <c r="O52" s="3"/>
      <c r="P52" s="3"/>
      <c r="Q52" s="3"/>
      <c r="R52" s="3"/>
      <c r="S52" s="378"/>
      <c r="T52" s="13"/>
      <c r="U52" s="550"/>
      <c r="V52" s="3"/>
      <c r="W52" s="377"/>
    </row>
    <row r="53" spans="1:26" s="16" customFormat="1" ht="14.25" customHeight="1" x14ac:dyDescent="0.4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13"/>
      <c r="S53" s="377"/>
      <c r="T53" s="13"/>
      <c r="U53" s="13"/>
      <c r="V53" s="3"/>
      <c r="W53" s="376"/>
    </row>
    <row r="54" spans="1:26" s="16" customFormat="1" ht="14.25" customHeight="1" x14ac:dyDescent="0.4">
      <c r="A54" s="16" t="s">
        <v>1755</v>
      </c>
      <c r="D54" s="15" t="s">
        <v>1756</v>
      </c>
      <c r="E54" s="3"/>
      <c r="F54" s="3"/>
      <c r="G54" s="3"/>
      <c r="H54" s="3"/>
      <c r="I54" s="3"/>
      <c r="R54" s="13"/>
      <c r="S54" s="376"/>
      <c r="T54" s="13"/>
      <c r="U54" s="3"/>
      <c r="V54" s="3"/>
      <c r="W54" s="378"/>
    </row>
    <row r="55" spans="1:26" s="16" customFormat="1" ht="14.25" customHeight="1" x14ac:dyDescent="0.4">
      <c r="A55" s="16" t="s">
        <v>1757</v>
      </c>
      <c r="D55" s="1033" t="s">
        <v>1758</v>
      </c>
      <c r="E55" s="1034"/>
      <c r="F55" s="1034"/>
      <c r="G55" s="3"/>
      <c r="H55" s="3"/>
      <c r="I55" s="3"/>
      <c r="R55" s="3"/>
      <c r="S55" s="3"/>
      <c r="T55" s="13"/>
      <c r="U55" s="3"/>
      <c r="V55" s="3"/>
      <c r="W55" s="378"/>
    </row>
    <row r="56" spans="1:26" ht="14.25" customHeight="1" x14ac:dyDescent="0.4">
      <c r="A56" s="16"/>
      <c r="B56" s="16"/>
      <c r="C56" s="16"/>
      <c r="D56" s="3"/>
      <c r="E56" s="3"/>
      <c r="F56" s="3"/>
      <c r="G56" s="3"/>
      <c r="H56" s="3"/>
      <c r="I56" s="3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3"/>
      <c r="U56" s="3"/>
      <c r="V56" s="3"/>
      <c r="W56" s="378"/>
    </row>
    <row r="57" spans="1:26" ht="14.25" customHeight="1" x14ac:dyDescent="0.4">
      <c r="A57" s="14" t="s">
        <v>1759</v>
      </c>
      <c r="B57" s="13"/>
      <c r="C57" s="13"/>
      <c r="D57" s="13"/>
      <c r="E57" s="14"/>
      <c r="F57" s="13"/>
      <c r="G57" s="14" t="s">
        <v>1760</v>
      </c>
      <c r="H57" s="13"/>
      <c r="I57" s="13"/>
      <c r="J57" s="14"/>
      <c r="K57" s="13"/>
      <c r="L57" s="13"/>
      <c r="M57" s="14" t="s">
        <v>1761</v>
      </c>
      <c r="N57" s="13"/>
      <c r="O57" s="13"/>
      <c r="P57" s="13"/>
      <c r="Q57" s="13"/>
      <c r="R57" s="16"/>
      <c r="S57" s="16"/>
      <c r="T57" s="16"/>
      <c r="U57" s="3"/>
      <c r="V57" s="16"/>
      <c r="W57" s="378"/>
    </row>
    <row r="58" spans="1:26" ht="14.25" customHeight="1" x14ac:dyDescent="0.4">
      <c r="A58" s="14" t="s">
        <v>1762</v>
      </c>
      <c r="B58" s="13"/>
      <c r="C58" s="13"/>
      <c r="D58" s="13"/>
      <c r="E58" s="14"/>
      <c r="F58" s="13"/>
      <c r="G58" s="14" t="s">
        <v>1763</v>
      </c>
      <c r="H58" s="13"/>
      <c r="I58" s="13"/>
      <c r="J58" s="14"/>
      <c r="K58" s="13"/>
      <c r="L58" s="13"/>
      <c r="M58" s="14" t="s">
        <v>1764</v>
      </c>
      <c r="N58" s="13"/>
      <c r="O58" s="13"/>
      <c r="P58" s="13"/>
      <c r="Q58" s="13"/>
      <c r="R58" s="16"/>
      <c r="S58" s="16"/>
      <c r="T58" s="16"/>
      <c r="U58" s="3"/>
      <c r="V58" s="16"/>
      <c r="W58" s="378"/>
    </row>
    <row r="59" spans="1:26" ht="14.25" customHeight="1" x14ac:dyDescent="0.4">
      <c r="A59" s="13" t="s">
        <v>1765</v>
      </c>
      <c r="B59" s="13"/>
      <c r="C59" s="13"/>
      <c r="D59" s="13"/>
      <c r="E59" s="5"/>
      <c r="F59" s="5"/>
      <c r="G59" s="1048" t="s">
        <v>1766</v>
      </c>
      <c r="H59" s="1048"/>
      <c r="I59" s="1048"/>
      <c r="J59" s="1048"/>
      <c r="K59" s="1048"/>
      <c r="L59" s="13"/>
      <c r="M59" s="13"/>
      <c r="N59" s="13"/>
      <c r="O59" s="13"/>
      <c r="P59" s="13"/>
      <c r="Q59" s="13"/>
      <c r="R59" s="16"/>
      <c r="S59" s="16"/>
      <c r="T59" s="16"/>
      <c r="U59" s="3"/>
      <c r="V59" s="16"/>
      <c r="W59" s="378"/>
      <c r="X59" s="16"/>
      <c r="Y59" s="16"/>
    </row>
    <row r="60" spans="1:26" ht="14.25" customHeight="1" x14ac:dyDescent="0.4">
      <c r="A60" s="13" t="s">
        <v>1767</v>
      </c>
      <c r="B60" s="13"/>
      <c r="C60" s="13"/>
      <c r="D60" s="13"/>
      <c r="E60" s="5"/>
      <c r="F60" s="5"/>
      <c r="G60" s="1048" t="s">
        <v>1768</v>
      </c>
      <c r="H60" s="1048"/>
      <c r="I60" s="1048"/>
      <c r="J60" s="1048"/>
      <c r="K60" s="1048"/>
      <c r="L60" s="13"/>
      <c r="M60" s="14" t="s">
        <v>1769</v>
      </c>
      <c r="N60" s="13"/>
      <c r="O60" s="13"/>
      <c r="P60" s="13"/>
      <c r="Q60" s="13"/>
      <c r="T60" s="16"/>
      <c r="U60" s="3"/>
      <c r="V60" s="16"/>
      <c r="W60" s="378"/>
      <c r="X60" s="16"/>
      <c r="Y60" s="16"/>
    </row>
    <row r="61" spans="1:26" ht="14.25" customHeight="1" x14ac:dyDescent="0.45">
      <c r="A61" s="13" t="s">
        <v>1770</v>
      </c>
      <c r="B61" s="13"/>
      <c r="C61" s="13"/>
      <c r="D61" s="13"/>
      <c r="E61" s="13"/>
      <c r="F61" s="13"/>
      <c r="G61" s="13" t="s">
        <v>1771</v>
      </c>
      <c r="H61" s="13"/>
      <c r="I61" s="13"/>
      <c r="J61" s="13"/>
      <c r="K61" s="13"/>
      <c r="L61" s="13"/>
      <c r="M61" s="27" t="s">
        <v>1772</v>
      </c>
      <c r="N61" s="13"/>
      <c r="O61" s="13"/>
      <c r="P61" s="13"/>
      <c r="Q61" s="13"/>
    </row>
  </sheetData>
  <mergeCells count="139">
    <mergeCell ref="Z18:Z20"/>
    <mergeCell ref="Z21:Z23"/>
    <mergeCell ref="U24:U26"/>
    <mergeCell ref="V24:V26"/>
    <mergeCell ref="W15:W17"/>
    <mergeCell ref="M9:Q9"/>
    <mergeCell ref="R9:R11"/>
    <mergeCell ref="S9:U11"/>
    <mergeCell ref="V9:V11"/>
    <mergeCell ref="N11:O11"/>
    <mergeCell ref="N10:O10"/>
    <mergeCell ref="X18:X20"/>
    <mergeCell ref="Y18:Y20"/>
    <mergeCell ref="S15:S17"/>
    <mergeCell ref="S18:S20"/>
    <mergeCell ref="X36:X38"/>
    <mergeCell ref="Y36:Y38"/>
    <mergeCell ref="X33:X35"/>
    <mergeCell ref="Y33:Y35"/>
    <mergeCell ref="Z33:Z35"/>
    <mergeCell ref="R24:R26"/>
    <mergeCell ref="S24:S26"/>
    <mergeCell ref="T24:T26"/>
    <mergeCell ref="Z9:Z11"/>
    <mergeCell ref="R27:R29"/>
    <mergeCell ref="R21:R23"/>
    <mergeCell ref="S21:S23"/>
    <mergeCell ref="T21:T23"/>
    <mergeCell ref="U21:U23"/>
    <mergeCell ref="V21:V23"/>
    <mergeCell ref="W21:W23"/>
    <mergeCell ref="X21:X23"/>
    <mergeCell ref="Y21:Y23"/>
    <mergeCell ref="T15:T17"/>
    <mergeCell ref="X12:X14"/>
    <mergeCell ref="Y12:Y14"/>
    <mergeCell ref="Z12:Z14"/>
    <mergeCell ref="R15:R17"/>
    <mergeCell ref="Z15:Z17"/>
    <mergeCell ref="X48:X50"/>
    <mergeCell ref="Y48:Y50"/>
    <mergeCell ref="Z48:Z50"/>
    <mergeCell ref="Y42:Y44"/>
    <mergeCell ref="Z42:Z44"/>
    <mergeCell ref="R45:R47"/>
    <mergeCell ref="S45:S47"/>
    <mergeCell ref="T45:T47"/>
    <mergeCell ref="U45:U47"/>
    <mergeCell ref="V45:V47"/>
    <mergeCell ref="W45:W47"/>
    <mergeCell ref="X45:X47"/>
    <mergeCell ref="Y45:Y47"/>
    <mergeCell ref="Z45:Z47"/>
    <mergeCell ref="R42:R44"/>
    <mergeCell ref="S42:S44"/>
    <mergeCell ref="T42:T44"/>
    <mergeCell ref="U42:U44"/>
    <mergeCell ref="V42:V44"/>
    <mergeCell ref="W42:W44"/>
    <mergeCell ref="X42:X44"/>
    <mergeCell ref="U48:U50"/>
    <mergeCell ref="V48:V50"/>
    <mergeCell ref="W48:W50"/>
    <mergeCell ref="W33:W35"/>
    <mergeCell ref="U15:U17"/>
    <mergeCell ref="V15:V17"/>
    <mergeCell ref="R39:R41"/>
    <mergeCell ref="S39:S41"/>
    <mergeCell ref="T39:T41"/>
    <mergeCell ref="U39:U41"/>
    <mergeCell ref="V39:V41"/>
    <mergeCell ref="W39:W41"/>
    <mergeCell ref="R30:R32"/>
    <mergeCell ref="S30:S32"/>
    <mergeCell ref="T30:T32"/>
    <mergeCell ref="T36:T38"/>
    <mergeCell ref="U36:U38"/>
    <mergeCell ref="V36:V38"/>
    <mergeCell ref="W36:W38"/>
    <mergeCell ref="R18:R20"/>
    <mergeCell ref="T18:T20"/>
    <mergeCell ref="U18:U20"/>
    <mergeCell ref="V18:V20"/>
    <mergeCell ref="W18:W20"/>
    <mergeCell ref="D55:F55"/>
    <mergeCell ref="G59:K59"/>
    <mergeCell ref="G60:K60"/>
    <mergeCell ref="R48:R50"/>
    <mergeCell ref="S48:S50"/>
    <mergeCell ref="T48:T50"/>
    <mergeCell ref="Z36:Z38"/>
    <mergeCell ref="X39:X41"/>
    <mergeCell ref="Y39:Y41"/>
    <mergeCell ref="Z39:Z41"/>
    <mergeCell ref="R36:R38"/>
    <mergeCell ref="S36:S38"/>
    <mergeCell ref="M12:Q50"/>
    <mergeCell ref="R12:R14"/>
    <mergeCell ref="S12:S14"/>
    <mergeCell ref="T12:T14"/>
    <mergeCell ref="U12:U14"/>
    <mergeCell ref="V12:V14"/>
    <mergeCell ref="W12:W14"/>
    <mergeCell ref="R33:R35"/>
    <mergeCell ref="S33:S35"/>
    <mergeCell ref="T33:T35"/>
    <mergeCell ref="U33:U35"/>
    <mergeCell ref="V33:V35"/>
    <mergeCell ref="Z30:Z32"/>
    <mergeCell ref="Z24:Z26"/>
    <mergeCell ref="S27:S29"/>
    <mergeCell ref="T27:T29"/>
    <mergeCell ref="U27:U29"/>
    <mergeCell ref="V27:V29"/>
    <mergeCell ref="W27:W29"/>
    <mergeCell ref="X27:X29"/>
    <mergeCell ref="Y27:Y29"/>
    <mergeCell ref="Z27:Z29"/>
    <mergeCell ref="W24:W26"/>
    <mergeCell ref="X24:X26"/>
    <mergeCell ref="Y24:Y26"/>
    <mergeCell ref="U30:U32"/>
    <mergeCell ref="V30:V32"/>
    <mergeCell ref="W30:W32"/>
    <mergeCell ref="X30:X32"/>
    <mergeCell ref="Y30:Y32"/>
    <mergeCell ref="A8:Q8"/>
    <mergeCell ref="V8:W8"/>
    <mergeCell ref="W9:W11"/>
    <mergeCell ref="X9:X11"/>
    <mergeCell ref="Y9:Y11"/>
    <mergeCell ref="A9:F9"/>
    <mergeCell ref="G9:L9"/>
    <mergeCell ref="X15:X17"/>
    <mergeCell ref="Y15:Y17"/>
    <mergeCell ref="B10:C10"/>
    <mergeCell ref="H10:J10"/>
    <mergeCell ref="B11:C11"/>
    <mergeCell ref="H11:J11"/>
  </mergeCells>
  <hyperlinks>
    <hyperlink ref="M61" r:id="rId1" xr:uid="{64AD5FD4-C5E4-41E1-B049-FD8E99D8B365}"/>
  </hyperlinks>
  <pageMargins left="0.25" right="0.25" top="0.75" bottom="0.75" header="0.3" footer="0.3"/>
  <pageSetup paperSize="9" scale="51" orientation="landscape" r:id="rId2"/>
  <headerFooter>
    <oddFooter>&amp;L&amp;1#&amp;"Calibri"&amp;10&amp;K000000Sensitivity: Internal</oddFooter>
  </headerFooter>
  <drawing r:id="rId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6">
    <tabColor rgb="FF00B0F0"/>
    <pageSetUpPr fitToPage="1"/>
  </sheetPr>
  <dimension ref="A5:AM62"/>
  <sheetViews>
    <sheetView topLeftCell="A10" zoomScaleNormal="100" workbookViewId="0">
      <selection activeCell="M12" sqref="M12:Q50"/>
    </sheetView>
  </sheetViews>
  <sheetFormatPr defaultColWidth="9.08984375" defaultRowHeight="14.25" customHeight="1" x14ac:dyDescent="0.4"/>
  <cols>
    <col min="1" max="1" width="17.453125" style="2" customWidth="1"/>
    <col min="2" max="2" width="3.453125" style="2" customWidth="1"/>
    <col min="3" max="3" width="4.54296875" style="2" customWidth="1"/>
    <col min="4" max="4" width="2.54296875" style="2" customWidth="1"/>
    <col min="5" max="6" width="7.08984375" style="2" customWidth="1"/>
    <col min="7" max="7" width="17.453125" style="2" customWidth="1"/>
    <col min="8" max="8" width="3.453125" style="2" customWidth="1"/>
    <col min="9" max="9" width="4.453125" style="2" customWidth="1"/>
    <col min="10" max="10" width="2.54296875" style="2" customWidth="1"/>
    <col min="11" max="12" width="7.08984375" style="2" customWidth="1"/>
    <col min="13" max="13" width="16.90625" style="2" customWidth="1"/>
    <col min="14" max="14" width="4.54296875" style="2" customWidth="1"/>
    <col min="15" max="15" width="5.453125" style="2" customWidth="1"/>
    <col min="16" max="17" width="7.08984375" style="2" customWidth="1"/>
    <col min="18" max="18" width="19.54296875" style="2" customWidth="1"/>
    <col min="19" max="19" width="3.08984375" style="2" customWidth="1"/>
    <col min="20" max="20" width="5.08984375" style="2" customWidth="1"/>
    <col min="21" max="21" width="2.54296875" style="2" customWidth="1"/>
    <col min="22" max="23" width="11.453125" style="2" customWidth="1"/>
    <col min="24" max="25" width="13.90625" style="2" customWidth="1"/>
    <col min="26" max="26" width="12.54296875" style="2" customWidth="1"/>
    <col min="27" max="27" width="13.54296875" style="2" customWidth="1"/>
    <col min="28" max="39" width="12.54296875" style="2" customWidth="1"/>
    <col min="40" max="16384" width="9.08984375" style="2"/>
  </cols>
  <sheetData>
    <row r="5" spans="1:39" ht="20.25" customHeight="1" x14ac:dyDescent="0.6">
      <c r="A5" s="7" t="s">
        <v>1703</v>
      </c>
      <c r="B5" s="8" t="s">
        <v>1464</v>
      </c>
      <c r="C5" s="382"/>
      <c r="D5" s="382"/>
      <c r="E5" s="382"/>
      <c r="F5" s="382"/>
      <c r="G5" s="382"/>
      <c r="H5" s="382"/>
      <c r="I5" s="382"/>
      <c r="J5" s="382"/>
      <c r="L5" s="44"/>
      <c r="M5" s="44"/>
      <c r="N5" s="44"/>
      <c r="O5" s="44"/>
      <c r="P5" s="44"/>
    </row>
    <row r="6" spans="1:39" ht="14.25" customHeight="1" x14ac:dyDescent="0.4">
      <c r="A6" s="38"/>
      <c r="B6" s="38"/>
      <c r="C6" s="38"/>
      <c r="D6" s="38"/>
      <c r="E6" s="38"/>
      <c r="F6" s="38"/>
      <c r="G6" s="38"/>
      <c r="H6" s="38"/>
      <c r="I6" s="38"/>
      <c r="J6" s="382"/>
      <c r="K6" s="44"/>
      <c r="L6" s="44"/>
      <c r="M6" s="44"/>
      <c r="N6" s="44"/>
      <c r="O6" s="44"/>
      <c r="P6" s="44"/>
    </row>
    <row r="7" spans="1:39" ht="14.25" customHeight="1" thickBot="1" x14ac:dyDescent="0.45">
      <c r="A7" s="18"/>
      <c r="B7" s="18"/>
      <c r="C7" s="1"/>
      <c r="D7" s="18"/>
      <c r="E7" s="18"/>
      <c r="F7" s="18"/>
      <c r="G7" s="18"/>
      <c r="H7" s="18"/>
      <c r="I7" s="1"/>
      <c r="J7" s="18"/>
      <c r="K7" s="18"/>
      <c r="L7" s="18"/>
      <c r="M7" s="21"/>
      <c r="N7" s="21"/>
      <c r="O7" s="21"/>
      <c r="P7" s="21"/>
      <c r="Q7" s="21"/>
      <c r="R7" s="22"/>
      <c r="S7" s="23"/>
      <c r="T7" s="34"/>
      <c r="U7" s="24"/>
      <c r="V7" s="25"/>
      <c r="W7" s="25"/>
      <c r="X7" s="25"/>
      <c r="Y7" s="25"/>
      <c r="Z7" s="25"/>
      <c r="AA7" s="25"/>
      <c r="AB7" s="25"/>
      <c r="AC7" s="25"/>
      <c r="AD7" s="25"/>
      <c r="AE7" s="1205" t="s">
        <v>1858</v>
      </c>
      <c r="AF7" s="1206"/>
      <c r="AG7" s="1206"/>
      <c r="AH7" s="1206"/>
      <c r="AI7" s="1206"/>
      <c r="AJ7" s="1206"/>
      <c r="AK7" s="1206"/>
      <c r="AL7" s="1206"/>
      <c r="AM7" s="1207"/>
    </row>
    <row r="8" spans="1:39" ht="14.25" customHeight="1" thickBot="1" x14ac:dyDescent="0.45">
      <c r="A8" s="992" t="s">
        <v>1704</v>
      </c>
      <c r="B8" s="993"/>
      <c r="C8" s="993"/>
      <c r="D8" s="993"/>
      <c r="E8" s="993"/>
      <c r="F8" s="993"/>
      <c r="G8" s="993"/>
      <c r="H8" s="993"/>
      <c r="I8" s="993"/>
      <c r="J8" s="993"/>
      <c r="K8" s="993"/>
      <c r="L8" s="993"/>
      <c r="M8" s="993"/>
      <c r="N8" s="993"/>
      <c r="O8" s="993"/>
      <c r="P8" s="993"/>
      <c r="Q8" s="994"/>
      <c r="R8" s="398"/>
      <c r="V8" s="992" t="s">
        <v>1705</v>
      </c>
      <c r="W8" s="994"/>
      <c r="Y8" s="992" t="s">
        <v>1859</v>
      </c>
      <c r="Z8" s="993"/>
      <c r="AA8" s="1204"/>
      <c r="AB8" s="993" t="s">
        <v>1860</v>
      </c>
      <c r="AC8" s="993"/>
      <c r="AD8" s="994"/>
      <c r="AE8" s="1099" t="s">
        <v>1859</v>
      </c>
      <c r="AF8" s="1101"/>
      <c r="AG8" s="1099" t="s">
        <v>1861</v>
      </c>
      <c r="AH8" s="1100"/>
      <c r="AI8" s="1100"/>
      <c r="AJ8" s="1100"/>
      <c r="AK8" s="1100"/>
      <c r="AL8" s="1100"/>
      <c r="AM8" s="1101"/>
    </row>
    <row r="9" spans="1:39" ht="14.25" customHeight="1" thickBot="1" x14ac:dyDescent="0.45">
      <c r="A9" s="995" t="s">
        <v>1706</v>
      </c>
      <c r="B9" s="996"/>
      <c r="C9" s="996"/>
      <c r="D9" s="996"/>
      <c r="E9" s="996"/>
      <c r="F9" s="997"/>
      <c r="G9" s="998" t="s">
        <v>1707</v>
      </c>
      <c r="H9" s="999"/>
      <c r="I9" s="999"/>
      <c r="J9" s="999"/>
      <c r="K9" s="999"/>
      <c r="L9" s="1000"/>
      <c r="M9" s="1001" t="s">
        <v>1708</v>
      </c>
      <c r="N9" s="1002"/>
      <c r="O9" s="1002"/>
      <c r="P9" s="1002"/>
      <c r="Q9" s="1003"/>
      <c r="R9" s="1019" t="s">
        <v>1709</v>
      </c>
      <c r="S9" s="1021" t="s">
        <v>1710</v>
      </c>
      <c r="T9" s="1022"/>
      <c r="U9" s="1023"/>
      <c r="V9" s="1030" t="s">
        <v>1711</v>
      </c>
      <c r="W9" s="1030" t="s">
        <v>1712</v>
      </c>
      <c r="X9" s="1030" t="s">
        <v>291</v>
      </c>
      <c r="Y9" s="1030" t="s">
        <v>780</v>
      </c>
      <c r="Z9" s="1030" t="s">
        <v>983</v>
      </c>
      <c r="AA9" s="1030" t="s">
        <v>1524</v>
      </c>
      <c r="AB9" s="1030" t="s">
        <v>59</v>
      </c>
      <c r="AC9" s="1030" t="s">
        <v>488</v>
      </c>
      <c r="AD9" s="1030" t="s">
        <v>1372</v>
      </c>
      <c r="AE9" s="1188" t="s">
        <v>339</v>
      </c>
      <c r="AF9" s="1188" t="s">
        <v>606</v>
      </c>
      <c r="AG9" s="1188" t="s">
        <v>1138</v>
      </c>
      <c r="AH9" s="1188" t="s">
        <v>25</v>
      </c>
      <c r="AI9" s="1188" t="s">
        <v>830</v>
      </c>
      <c r="AJ9" s="1188" t="s">
        <v>1023</v>
      </c>
      <c r="AK9" s="1188" t="s">
        <v>173</v>
      </c>
      <c r="AL9" s="1188" t="s">
        <v>1862</v>
      </c>
      <c r="AM9" s="1188" t="s">
        <v>1863</v>
      </c>
    </row>
    <row r="10" spans="1:39" s="3" customFormat="1" ht="13.5" customHeight="1" x14ac:dyDescent="0.4">
      <c r="A10" s="395" t="s">
        <v>1714</v>
      </c>
      <c r="B10" s="1004" t="s">
        <v>1710</v>
      </c>
      <c r="C10" s="1005"/>
      <c r="D10" s="593"/>
      <c r="E10" s="395" t="s">
        <v>1715</v>
      </c>
      <c r="F10" s="395" t="s">
        <v>1716</v>
      </c>
      <c r="G10" s="392" t="s">
        <v>1714</v>
      </c>
      <c r="H10" s="1006" t="s">
        <v>1710</v>
      </c>
      <c r="I10" s="1007"/>
      <c r="J10" s="1008"/>
      <c r="K10" s="393" t="s">
        <v>1715</v>
      </c>
      <c r="L10" s="399" t="s">
        <v>1716</v>
      </c>
      <c r="M10" s="400" t="s">
        <v>1714</v>
      </c>
      <c r="N10" s="1009" t="s">
        <v>1710</v>
      </c>
      <c r="O10" s="1010"/>
      <c r="P10" s="400" t="s">
        <v>1715</v>
      </c>
      <c r="Q10" s="379" t="s">
        <v>1716</v>
      </c>
      <c r="R10" s="1019"/>
      <c r="S10" s="1024"/>
      <c r="T10" s="1025"/>
      <c r="U10" s="1026"/>
      <c r="V10" s="1031"/>
      <c r="W10" s="1031"/>
      <c r="X10" s="1031"/>
      <c r="Y10" s="1031"/>
      <c r="Z10" s="1031"/>
      <c r="AA10" s="1031"/>
      <c r="AB10" s="1031"/>
      <c r="AC10" s="1031"/>
      <c r="AD10" s="1031"/>
      <c r="AE10" s="1189"/>
      <c r="AF10" s="1189"/>
      <c r="AG10" s="1189"/>
      <c r="AH10" s="1189"/>
      <c r="AI10" s="1189"/>
      <c r="AJ10" s="1189"/>
      <c r="AK10" s="1189"/>
      <c r="AL10" s="1189"/>
      <c r="AM10" s="1189"/>
    </row>
    <row r="11" spans="1:39" s="3" customFormat="1" ht="13.5" customHeight="1" thickBot="1" x14ac:dyDescent="0.45">
      <c r="A11" s="576"/>
      <c r="B11" s="1011"/>
      <c r="C11" s="1012"/>
      <c r="D11" s="576"/>
      <c r="E11" s="396"/>
      <c r="F11" s="396"/>
      <c r="G11" s="545"/>
      <c r="H11" s="1013"/>
      <c r="I11" s="1014"/>
      <c r="J11" s="1015"/>
      <c r="K11" s="394"/>
      <c r="L11" s="394"/>
      <c r="M11" s="425"/>
      <c r="N11" s="1016"/>
      <c r="O11" s="1017"/>
      <c r="P11" s="425"/>
      <c r="Q11" s="546"/>
      <c r="R11" s="1020"/>
      <c r="S11" s="1027"/>
      <c r="T11" s="1028"/>
      <c r="U11" s="1029"/>
      <c r="V11" s="1032"/>
      <c r="W11" s="1032"/>
      <c r="X11" s="1032"/>
      <c r="Y11" s="1032"/>
      <c r="Z11" s="1032"/>
      <c r="AA11" s="1032"/>
      <c r="AB11" s="1032"/>
      <c r="AC11" s="1032"/>
      <c r="AD11" s="1032"/>
      <c r="AE11" s="1190"/>
      <c r="AF11" s="1190"/>
      <c r="AG11" s="1190"/>
      <c r="AH11" s="1190"/>
      <c r="AI11" s="1190"/>
      <c r="AJ11" s="1190"/>
      <c r="AK11" s="1190"/>
      <c r="AL11" s="1190"/>
      <c r="AM11" s="1190"/>
    </row>
    <row r="12" spans="1:39" ht="14.25" customHeight="1" thickBot="1" x14ac:dyDescent="0.45">
      <c r="A12" s="435" t="s">
        <v>1781</v>
      </c>
      <c r="B12" s="387" t="s">
        <v>1726</v>
      </c>
      <c r="C12" s="443">
        <v>128</v>
      </c>
      <c r="D12" s="388" t="s">
        <v>1719</v>
      </c>
      <c r="E12" s="386">
        <v>44393</v>
      </c>
      <c r="F12" s="385">
        <v>44394</v>
      </c>
      <c r="G12" s="418"/>
      <c r="H12" s="441"/>
      <c r="I12" s="448"/>
      <c r="J12" s="419"/>
      <c r="K12" s="419"/>
      <c r="L12" s="419"/>
      <c r="M12" s="1035" t="s">
        <v>1691</v>
      </c>
      <c r="N12" s="1036"/>
      <c r="O12" s="1036"/>
      <c r="P12" s="1036"/>
      <c r="Q12" s="1037"/>
      <c r="R12" s="1197" t="s">
        <v>1864</v>
      </c>
      <c r="S12" s="1070" t="s">
        <v>1865</v>
      </c>
      <c r="T12" s="1217">
        <v>52</v>
      </c>
      <c r="U12" s="1076" t="s">
        <v>1721</v>
      </c>
      <c r="V12" s="1171">
        <v>44199</v>
      </c>
      <c r="W12" s="1171">
        <f>V12+2</f>
        <v>44201</v>
      </c>
      <c r="X12" s="1171">
        <f>V12+6</f>
        <v>44205</v>
      </c>
      <c r="Y12" s="983">
        <f>V12+5+19</f>
        <v>44223</v>
      </c>
      <c r="Z12" s="983">
        <f>W12+5+16</f>
        <v>44222</v>
      </c>
      <c r="AA12" s="1157">
        <f>V12+5+13</f>
        <v>44217</v>
      </c>
      <c r="AB12" s="1157">
        <f>Z12+3+8</f>
        <v>44233</v>
      </c>
      <c r="AC12" s="1157">
        <f>Z12+10</f>
        <v>44232</v>
      </c>
      <c r="AD12" s="1157">
        <f>Z12+10</f>
        <v>44232</v>
      </c>
      <c r="AE12" s="1220">
        <f>X12+12</f>
        <v>44217</v>
      </c>
      <c r="AF12" s="1220">
        <f>X12+16</f>
        <v>44221</v>
      </c>
      <c r="AG12" s="1220">
        <f>AF12+5</f>
        <v>44226</v>
      </c>
      <c r="AH12" s="1220">
        <f>AF12+14</f>
        <v>44235</v>
      </c>
      <c r="AI12" s="1220">
        <f>AF12+16</f>
        <v>44237</v>
      </c>
      <c r="AJ12" s="1220">
        <f>AF12+16</f>
        <v>44237</v>
      </c>
      <c r="AK12" s="1220">
        <f>AF12+8</f>
        <v>44229</v>
      </c>
      <c r="AL12" s="1220">
        <f>AF12+8</f>
        <v>44229</v>
      </c>
      <c r="AM12" s="1223">
        <f>AF12+10</f>
        <v>44231</v>
      </c>
    </row>
    <row r="13" spans="1:39" ht="13.5" customHeight="1" x14ac:dyDescent="0.4">
      <c r="A13" s="237" t="s">
        <v>1783</v>
      </c>
      <c r="B13" s="237" t="s">
        <v>1723</v>
      </c>
      <c r="C13" s="303">
        <v>150</v>
      </c>
      <c r="D13" s="239" t="s">
        <v>1724</v>
      </c>
      <c r="E13" s="452">
        <v>44545</v>
      </c>
      <c r="F13" s="453">
        <v>44546</v>
      </c>
      <c r="G13" s="449"/>
      <c r="H13" s="450"/>
      <c r="I13" s="455"/>
      <c r="J13" s="451"/>
      <c r="K13" s="451"/>
      <c r="L13" s="451"/>
      <c r="M13" s="1038"/>
      <c r="N13" s="1039"/>
      <c r="O13" s="1039"/>
      <c r="P13" s="1039"/>
      <c r="Q13" s="1040"/>
      <c r="R13" s="1198"/>
      <c r="S13" s="1071"/>
      <c r="T13" s="1218"/>
      <c r="U13" s="1077"/>
      <c r="V13" s="966"/>
      <c r="W13" s="966"/>
      <c r="X13" s="966"/>
      <c r="Y13" s="984"/>
      <c r="Z13" s="984"/>
      <c r="AA13" s="984"/>
      <c r="AB13" s="984"/>
      <c r="AC13" s="984"/>
      <c r="AD13" s="984"/>
      <c r="AE13" s="1221"/>
      <c r="AF13" s="1221"/>
      <c r="AG13" s="1221"/>
      <c r="AH13" s="1221"/>
      <c r="AI13" s="1221"/>
      <c r="AJ13" s="1221"/>
      <c r="AK13" s="1221"/>
      <c r="AL13" s="1221"/>
      <c r="AM13" s="1224"/>
    </row>
    <row r="14" spans="1:39" ht="13.5" customHeight="1" thickBot="1" x14ac:dyDescent="0.45">
      <c r="A14" s="430" t="s">
        <v>1717</v>
      </c>
      <c r="B14" s="413" t="s">
        <v>1718</v>
      </c>
      <c r="C14" s="445">
        <v>150</v>
      </c>
      <c r="D14" s="414" t="s">
        <v>1719</v>
      </c>
      <c r="E14" s="414">
        <v>44551</v>
      </c>
      <c r="F14" s="430">
        <v>44552</v>
      </c>
      <c r="G14" s="121" t="s">
        <v>1717</v>
      </c>
      <c r="H14" s="115" t="s">
        <v>1718</v>
      </c>
      <c r="I14" s="309">
        <v>150</v>
      </c>
      <c r="J14" s="116" t="s">
        <v>1719</v>
      </c>
      <c r="K14" s="186">
        <v>44549</v>
      </c>
      <c r="L14" s="186">
        <v>44550</v>
      </c>
      <c r="M14" s="1038"/>
      <c r="N14" s="1039"/>
      <c r="O14" s="1039"/>
      <c r="P14" s="1039"/>
      <c r="Q14" s="1040"/>
      <c r="R14" s="1199"/>
      <c r="S14" s="1072"/>
      <c r="T14" s="1219"/>
      <c r="U14" s="1078"/>
      <c r="V14" s="1172"/>
      <c r="W14" s="1172"/>
      <c r="X14" s="1172"/>
      <c r="Y14" s="985"/>
      <c r="Z14" s="985"/>
      <c r="AA14" s="1158"/>
      <c r="AB14" s="1158"/>
      <c r="AC14" s="1158"/>
      <c r="AD14" s="1158"/>
      <c r="AE14" s="1222"/>
      <c r="AF14" s="1222"/>
      <c r="AG14" s="1222"/>
      <c r="AH14" s="1222"/>
      <c r="AI14" s="1222"/>
      <c r="AJ14" s="1222"/>
      <c r="AK14" s="1222"/>
      <c r="AL14" s="1222"/>
      <c r="AM14" s="1225"/>
    </row>
    <row r="15" spans="1:39" s="3" customFormat="1" ht="13.5" customHeight="1" x14ac:dyDescent="0.4">
      <c r="A15" s="435" t="s">
        <v>1730</v>
      </c>
      <c r="B15" s="387" t="s">
        <v>1726</v>
      </c>
      <c r="C15" s="443">
        <v>137</v>
      </c>
      <c r="D15" s="388" t="s">
        <v>1719</v>
      </c>
      <c r="E15" s="386">
        <v>44400</v>
      </c>
      <c r="F15" s="385">
        <v>44401</v>
      </c>
      <c r="G15" s="419"/>
      <c r="H15" s="441"/>
      <c r="I15" s="446"/>
      <c r="J15" s="419"/>
      <c r="K15" s="419"/>
      <c r="L15" s="419"/>
      <c r="M15" s="1038"/>
      <c r="N15" s="1039"/>
      <c r="O15" s="1039"/>
      <c r="P15" s="1039"/>
      <c r="Q15" s="1040"/>
      <c r="R15" s="1197" t="s">
        <v>1849</v>
      </c>
      <c r="S15" s="1200" t="s">
        <v>1865</v>
      </c>
      <c r="T15" s="1203">
        <f>T12+1</f>
        <v>53</v>
      </c>
      <c r="U15" s="1214" t="s">
        <v>1721</v>
      </c>
      <c r="V15" s="1171">
        <f>V12+7</f>
        <v>44206</v>
      </c>
      <c r="W15" s="1171">
        <f>V15+2</f>
        <v>44208</v>
      </c>
      <c r="X15" s="1171">
        <f t="shared" ref="X15" si="0">V15+6</f>
        <v>44212</v>
      </c>
      <c r="Y15" s="1157">
        <f t="shared" ref="Y15" si="1">V15+5+19</f>
        <v>44230</v>
      </c>
      <c r="Z15" s="983">
        <f t="shared" ref="Z15" si="2">W15+5+16</f>
        <v>44229</v>
      </c>
      <c r="AA15" s="1157">
        <f t="shared" ref="AA15" si="3">V15+5+13</f>
        <v>44224</v>
      </c>
      <c r="AB15" s="1157">
        <f t="shared" ref="AB15" si="4">Z15+3+8</f>
        <v>44240</v>
      </c>
      <c r="AC15" s="1157">
        <f t="shared" ref="AC15" si="5">Z15+10</f>
        <v>44239</v>
      </c>
      <c r="AD15" s="1157">
        <f t="shared" ref="AD15" si="6">Z15+10</f>
        <v>44239</v>
      </c>
      <c r="AE15" s="1220">
        <f>X15+12</f>
        <v>44224</v>
      </c>
      <c r="AF15" s="1220">
        <f>X15+16</f>
        <v>44228</v>
      </c>
      <c r="AG15" s="1220">
        <f>AF15+5</f>
        <v>44233</v>
      </c>
      <c r="AH15" s="1220">
        <f>AF15+14</f>
        <v>44242</v>
      </c>
      <c r="AI15" s="1220">
        <f>AF15+16</f>
        <v>44244</v>
      </c>
      <c r="AJ15" s="1220">
        <f>AF15+16</f>
        <v>44244</v>
      </c>
      <c r="AK15" s="1220">
        <f>AF15+8</f>
        <v>44236</v>
      </c>
      <c r="AL15" s="1220">
        <f>AF15+8</f>
        <v>44236</v>
      </c>
      <c r="AM15" s="1223">
        <f>AF15+10</f>
        <v>44238</v>
      </c>
    </row>
    <row r="16" spans="1:39" s="3" customFormat="1" ht="13.5" customHeight="1" x14ac:dyDescent="0.4">
      <c r="A16" s="408" t="s">
        <v>1785</v>
      </c>
      <c r="B16" s="270" t="s">
        <v>1723</v>
      </c>
      <c r="C16" s="629">
        <v>151</v>
      </c>
      <c r="D16" s="766" t="s">
        <v>1724</v>
      </c>
      <c r="E16" s="270">
        <v>44552</v>
      </c>
      <c r="F16" s="408">
        <v>44553</v>
      </c>
      <c r="G16" s="451"/>
      <c r="H16" s="450"/>
      <c r="I16" s="210"/>
      <c r="J16" s="451"/>
      <c r="K16" s="451"/>
      <c r="L16" s="451"/>
      <c r="M16" s="1038"/>
      <c r="N16" s="1039"/>
      <c r="O16" s="1039"/>
      <c r="P16" s="1039"/>
      <c r="Q16" s="1040"/>
      <c r="R16" s="1198"/>
      <c r="S16" s="1201"/>
      <c r="T16" s="1074"/>
      <c r="U16" s="1215"/>
      <c r="V16" s="966"/>
      <c r="W16" s="966"/>
      <c r="X16" s="966"/>
      <c r="Y16" s="984"/>
      <c r="Z16" s="984"/>
      <c r="AA16" s="984"/>
      <c r="AB16" s="984"/>
      <c r="AC16" s="984"/>
      <c r="AD16" s="984"/>
      <c r="AE16" s="1221"/>
      <c r="AF16" s="1221"/>
      <c r="AG16" s="1221"/>
      <c r="AH16" s="1221"/>
      <c r="AI16" s="1221"/>
      <c r="AJ16" s="1221"/>
      <c r="AK16" s="1221"/>
      <c r="AL16" s="1221"/>
      <c r="AM16" s="1224"/>
    </row>
    <row r="17" spans="1:39" s="3" customFormat="1" ht="13.5" customHeight="1" thickBot="1" x14ac:dyDescent="0.45">
      <c r="A17" s="430" t="s">
        <v>1727</v>
      </c>
      <c r="B17" s="413" t="s">
        <v>1718</v>
      </c>
      <c r="C17" s="445">
        <v>151</v>
      </c>
      <c r="D17" s="414" t="s">
        <v>1719</v>
      </c>
      <c r="E17" s="417">
        <v>44558</v>
      </c>
      <c r="F17" s="429">
        <v>44559</v>
      </c>
      <c r="G17" s="414" t="s">
        <v>1727</v>
      </c>
      <c r="H17" s="413" t="s">
        <v>1718</v>
      </c>
      <c r="I17" s="454">
        <v>151</v>
      </c>
      <c r="J17" s="414" t="s">
        <v>1719</v>
      </c>
      <c r="K17" s="417">
        <v>44556</v>
      </c>
      <c r="L17" s="417">
        <v>44557</v>
      </c>
      <c r="M17" s="1038"/>
      <c r="N17" s="1039"/>
      <c r="O17" s="1039"/>
      <c r="P17" s="1039"/>
      <c r="Q17" s="1040"/>
      <c r="R17" s="1199"/>
      <c r="S17" s="1202"/>
      <c r="T17" s="1075"/>
      <c r="U17" s="1216"/>
      <c r="V17" s="1172"/>
      <c r="W17" s="1172"/>
      <c r="X17" s="1172"/>
      <c r="Y17" s="1158"/>
      <c r="Z17" s="985"/>
      <c r="AA17" s="1158"/>
      <c r="AB17" s="1158"/>
      <c r="AC17" s="1158"/>
      <c r="AD17" s="1158"/>
      <c r="AE17" s="1222"/>
      <c r="AF17" s="1222"/>
      <c r="AG17" s="1222"/>
      <c r="AH17" s="1222"/>
      <c r="AI17" s="1222"/>
      <c r="AJ17" s="1222"/>
      <c r="AK17" s="1222"/>
      <c r="AL17" s="1222"/>
      <c r="AM17" s="1225"/>
    </row>
    <row r="18" spans="1:39" ht="13.5" customHeight="1" x14ac:dyDescent="0.4">
      <c r="A18" s="435" t="s">
        <v>1786</v>
      </c>
      <c r="B18" s="387" t="s">
        <v>1726</v>
      </c>
      <c r="C18" s="443">
        <v>130</v>
      </c>
      <c r="D18" s="388" t="s">
        <v>1719</v>
      </c>
      <c r="E18" s="386">
        <v>44407</v>
      </c>
      <c r="F18" s="385">
        <v>44408</v>
      </c>
      <c r="G18" s="419"/>
      <c r="H18" s="441"/>
      <c r="I18" s="448"/>
      <c r="J18" s="419"/>
      <c r="K18" s="419"/>
      <c r="L18" s="419"/>
      <c r="M18" s="1038"/>
      <c r="N18" s="1039"/>
      <c r="O18" s="1039"/>
      <c r="P18" s="1039"/>
      <c r="Q18" s="1040"/>
      <c r="R18" s="1197" t="s">
        <v>1866</v>
      </c>
      <c r="S18" s="1200"/>
      <c r="T18" s="1203">
        <v>101</v>
      </c>
      <c r="U18" s="1214" t="s">
        <v>1721</v>
      </c>
      <c r="V18" s="1171">
        <f>V15+7</f>
        <v>44213</v>
      </c>
      <c r="W18" s="1171">
        <f t="shared" ref="W18" si="7">V18+2</f>
        <v>44215</v>
      </c>
      <c r="X18" s="1171">
        <f t="shared" ref="X18" si="8">V18+6</f>
        <v>44219</v>
      </c>
      <c r="Y18" s="1157">
        <f t="shared" ref="Y18" si="9">V18+5+19</f>
        <v>44237</v>
      </c>
      <c r="Z18" s="983">
        <f t="shared" ref="Z18" si="10">W18+5+16</f>
        <v>44236</v>
      </c>
      <c r="AA18" s="1157">
        <f t="shared" ref="AA18" si="11">V18+5+13</f>
        <v>44231</v>
      </c>
      <c r="AB18" s="1157">
        <f t="shared" ref="AB18" si="12">Z18+3+8</f>
        <v>44247</v>
      </c>
      <c r="AC18" s="1157">
        <f t="shared" ref="AC18" si="13">Z18+10</f>
        <v>44246</v>
      </c>
      <c r="AD18" s="1157">
        <f t="shared" ref="AD18" si="14">Z18+10</f>
        <v>44246</v>
      </c>
      <c r="AE18" s="1208">
        <f>X18+12</f>
        <v>44231</v>
      </c>
      <c r="AF18" s="1208">
        <f>X18+16</f>
        <v>44235</v>
      </c>
      <c r="AG18" s="1208">
        <f>AF18+5</f>
        <v>44240</v>
      </c>
      <c r="AH18" s="1208">
        <f>AF18+14</f>
        <v>44249</v>
      </c>
      <c r="AI18" s="1208">
        <f>AF18+16</f>
        <v>44251</v>
      </c>
      <c r="AJ18" s="1208">
        <f>AF18+16</f>
        <v>44251</v>
      </c>
      <c r="AK18" s="1208">
        <f>AF18+8</f>
        <v>44243</v>
      </c>
      <c r="AL18" s="1208">
        <f>AF18+8</f>
        <v>44243</v>
      </c>
      <c r="AM18" s="1211">
        <f>AF18+10</f>
        <v>44245</v>
      </c>
    </row>
    <row r="19" spans="1:39" s="3" customFormat="1" ht="13.5" customHeight="1" x14ac:dyDescent="0.4">
      <c r="A19" s="452" t="s">
        <v>1729</v>
      </c>
      <c r="B19" s="456" t="s">
        <v>1723</v>
      </c>
      <c r="C19" s="212">
        <v>152</v>
      </c>
      <c r="D19" s="457" t="s">
        <v>1724</v>
      </c>
      <c r="E19" s="453">
        <v>44559</v>
      </c>
      <c r="F19" s="452">
        <v>44560</v>
      </c>
      <c r="G19" s="451"/>
      <c r="H19" s="450"/>
      <c r="I19" s="455"/>
      <c r="J19" s="451"/>
      <c r="K19" s="451"/>
      <c r="L19" s="451"/>
      <c r="M19" s="1038"/>
      <c r="N19" s="1039"/>
      <c r="O19" s="1039"/>
      <c r="P19" s="1039"/>
      <c r="Q19" s="1040"/>
      <c r="R19" s="1198"/>
      <c r="S19" s="1201"/>
      <c r="T19" s="1074"/>
      <c r="U19" s="1215"/>
      <c r="V19" s="966"/>
      <c r="W19" s="966"/>
      <c r="X19" s="966"/>
      <c r="Y19" s="984"/>
      <c r="Z19" s="984"/>
      <c r="AA19" s="984"/>
      <c r="AB19" s="984"/>
      <c r="AC19" s="984"/>
      <c r="AD19" s="984"/>
      <c r="AE19" s="1209"/>
      <c r="AF19" s="1209"/>
      <c r="AG19" s="1209"/>
      <c r="AH19" s="1209"/>
      <c r="AI19" s="1209"/>
      <c r="AJ19" s="1209"/>
      <c r="AK19" s="1209"/>
      <c r="AL19" s="1209"/>
      <c r="AM19" s="1212"/>
    </row>
    <row r="20" spans="1:39" s="3" customFormat="1" ht="13.5" customHeight="1" thickBot="1" x14ac:dyDescent="0.45">
      <c r="A20" s="430" t="s">
        <v>1731</v>
      </c>
      <c r="B20" s="413" t="s">
        <v>1718</v>
      </c>
      <c r="C20" s="445">
        <v>201</v>
      </c>
      <c r="D20" s="414" t="s">
        <v>1719</v>
      </c>
      <c r="E20" s="414">
        <v>44200</v>
      </c>
      <c r="F20" s="430">
        <v>44201</v>
      </c>
      <c r="G20" s="414" t="s">
        <v>1731</v>
      </c>
      <c r="H20" s="413" t="s">
        <v>1718</v>
      </c>
      <c r="I20" s="445">
        <v>201</v>
      </c>
      <c r="J20" s="414" t="s">
        <v>1719</v>
      </c>
      <c r="K20" s="417">
        <v>44198</v>
      </c>
      <c r="L20" s="417">
        <v>44199</v>
      </c>
      <c r="M20" s="1038"/>
      <c r="N20" s="1039"/>
      <c r="O20" s="1039"/>
      <c r="P20" s="1039"/>
      <c r="Q20" s="1040"/>
      <c r="R20" s="1199"/>
      <c r="S20" s="1202"/>
      <c r="T20" s="1075"/>
      <c r="U20" s="1216"/>
      <c r="V20" s="1172"/>
      <c r="W20" s="1172"/>
      <c r="X20" s="1172"/>
      <c r="Y20" s="1158"/>
      <c r="Z20" s="985"/>
      <c r="AA20" s="1158"/>
      <c r="AB20" s="1158"/>
      <c r="AC20" s="1158"/>
      <c r="AD20" s="1158"/>
      <c r="AE20" s="1210"/>
      <c r="AF20" s="1210"/>
      <c r="AG20" s="1210"/>
      <c r="AH20" s="1210"/>
      <c r="AI20" s="1210"/>
      <c r="AJ20" s="1210"/>
      <c r="AK20" s="1210"/>
      <c r="AL20" s="1210"/>
      <c r="AM20" s="1213"/>
    </row>
    <row r="21" spans="1:39" s="3" customFormat="1" ht="13.5" customHeight="1" x14ac:dyDescent="0.4">
      <c r="A21" s="415" t="s">
        <v>1788</v>
      </c>
      <c r="B21" s="112" t="s">
        <v>1735</v>
      </c>
      <c r="C21" s="446">
        <v>201</v>
      </c>
      <c r="D21" s="113" t="s">
        <v>1719</v>
      </c>
      <c r="E21" s="419">
        <v>44203</v>
      </c>
      <c r="F21" s="418">
        <v>44204</v>
      </c>
      <c r="G21" s="419"/>
      <c r="H21" s="441"/>
      <c r="I21" s="446"/>
      <c r="J21" s="419"/>
      <c r="K21" s="419"/>
      <c r="L21" s="419"/>
      <c r="M21" s="1038"/>
      <c r="N21" s="1039"/>
      <c r="O21" s="1039"/>
      <c r="P21" s="1039"/>
      <c r="Q21" s="1040"/>
      <c r="R21" s="1197" t="s">
        <v>1867</v>
      </c>
      <c r="S21" s="1200"/>
      <c r="T21" s="1203">
        <f t="shared" ref="T21" si="15">T18+1</f>
        <v>102</v>
      </c>
      <c r="U21" s="1214" t="s">
        <v>1721</v>
      </c>
      <c r="V21" s="1171">
        <f>V18+7</f>
        <v>44220</v>
      </c>
      <c r="W21" s="1153">
        <f t="shared" ref="W21" si="16">V21+2</f>
        <v>44222</v>
      </c>
      <c r="X21" s="1153">
        <f t="shared" ref="X21" si="17">V21+6</f>
        <v>44226</v>
      </c>
      <c r="Y21" s="1157">
        <f t="shared" ref="Y21" si="18">V21+5+19</f>
        <v>44244</v>
      </c>
      <c r="Z21" s="983">
        <f t="shared" ref="Z21" si="19">W21+5+16</f>
        <v>44243</v>
      </c>
      <c r="AA21" s="1157">
        <f t="shared" ref="AA21" si="20">V21+5+13</f>
        <v>44238</v>
      </c>
      <c r="AB21" s="1157">
        <f t="shared" ref="AB21" si="21">Z21+3+8</f>
        <v>44254</v>
      </c>
      <c r="AC21" s="1157">
        <f t="shared" ref="AC21" si="22">Z21+10</f>
        <v>44253</v>
      </c>
      <c r="AD21" s="1157">
        <f t="shared" ref="AD21" si="23">Z21+10</f>
        <v>44253</v>
      </c>
      <c r="AE21" s="1208">
        <f>X21+12</f>
        <v>44238</v>
      </c>
      <c r="AF21" s="1208">
        <f>X21+16</f>
        <v>44242</v>
      </c>
      <c r="AG21" s="1208">
        <f>AF21+5</f>
        <v>44247</v>
      </c>
      <c r="AH21" s="1208">
        <f>AF21+14</f>
        <v>44256</v>
      </c>
      <c r="AI21" s="1208">
        <f>AF21+16</f>
        <v>44258</v>
      </c>
      <c r="AJ21" s="1208">
        <f>AF21+16</f>
        <v>44258</v>
      </c>
      <c r="AK21" s="1208">
        <f>AF21+8</f>
        <v>44250</v>
      </c>
      <c r="AL21" s="1208">
        <f>AF21+8</f>
        <v>44250</v>
      </c>
      <c r="AM21" s="1211">
        <f>AF21+10</f>
        <v>44252</v>
      </c>
    </row>
    <row r="22" spans="1:39" ht="13.5" customHeight="1" x14ac:dyDescent="0.4">
      <c r="A22" s="408" t="s">
        <v>1733</v>
      </c>
      <c r="B22" s="771" t="s">
        <v>1723</v>
      </c>
      <c r="C22" s="627">
        <v>201</v>
      </c>
      <c r="D22" s="772" t="s">
        <v>1724</v>
      </c>
      <c r="E22" s="458">
        <v>44201</v>
      </c>
      <c r="F22" s="408">
        <v>44202</v>
      </c>
      <c r="G22" s="451"/>
      <c r="H22" s="450"/>
      <c r="I22" s="210"/>
      <c r="J22" s="451"/>
      <c r="K22" s="451"/>
      <c r="L22" s="451"/>
      <c r="M22" s="1038"/>
      <c r="N22" s="1039"/>
      <c r="O22" s="1039"/>
      <c r="P22" s="1039"/>
      <c r="Q22" s="1040"/>
      <c r="R22" s="1198"/>
      <c r="S22" s="1201"/>
      <c r="T22" s="1074"/>
      <c r="U22" s="1215"/>
      <c r="V22" s="966"/>
      <c r="W22" s="1083"/>
      <c r="X22" s="1083"/>
      <c r="Y22" s="984"/>
      <c r="Z22" s="984"/>
      <c r="AA22" s="984"/>
      <c r="AB22" s="984"/>
      <c r="AC22" s="984"/>
      <c r="AD22" s="984"/>
      <c r="AE22" s="1209"/>
      <c r="AF22" s="1209"/>
      <c r="AG22" s="1209"/>
      <c r="AH22" s="1209"/>
      <c r="AI22" s="1209"/>
      <c r="AJ22" s="1209"/>
      <c r="AK22" s="1209"/>
      <c r="AL22" s="1209"/>
      <c r="AM22" s="1212"/>
    </row>
    <row r="23" spans="1:39" s="3" customFormat="1" ht="13.5" customHeight="1" thickBot="1" x14ac:dyDescent="0.45">
      <c r="A23" s="114" t="s">
        <v>1736</v>
      </c>
      <c r="B23" s="115" t="s">
        <v>1718</v>
      </c>
      <c r="C23" s="216">
        <v>202</v>
      </c>
      <c r="D23" s="116" t="s">
        <v>1719</v>
      </c>
      <c r="E23" s="186">
        <v>44207</v>
      </c>
      <c r="F23" s="121">
        <v>44208</v>
      </c>
      <c r="G23" s="116" t="s">
        <v>1736</v>
      </c>
      <c r="H23" s="115" t="s">
        <v>1718</v>
      </c>
      <c r="I23" s="216">
        <v>202</v>
      </c>
      <c r="J23" s="116" t="s">
        <v>1719</v>
      </c>
      <c r="K23" s="186">
        <v>44205</v>
      </c>
      <c r="L23" s="186">
        <v>44206</v>
      </c>
      <c r="M23" s="1038"/>
      <c r="N23" s="1039"/>
      <c r="O23" s="1039"/>
      <c r="P23" s="1039"/>
      <c r="Q23" s="1040"/>
      <c r="R23" s="1199"/>
      <c r="S23" s="1202"/>
      <c r="T23" s="1075"/>
      <c r="U23" s="1216"/>
      <c r="V23" s="1172"/>
      <c r="W23" s="1154"/>
      <c r="X23" s="1154"/>
      <c r="Y23" s="1158"/>
      <c r="Z23" s="985"/>
      <c r="AA23" s="1158"/>
      <c r="AB23" s="1158"/>
      <c r="AC23" s="1158"/>
      <c r="AD23" s="1158"/>
      <c r="AE23" s="1210"/>
      <c r="AF23" s="1210"/>
      <c r="AG23" s="1210"/>
      <c r="AH23" s="1210"/>
      <c r="AI23" s="1210"/>
      <c r="AJ23" s="1210"/>
      <c r="AK23" s="1210"/>
      <c r="AL23" s="1210"/>
      <c r="AM23" s="1213"/>
    </row>
    <row r="24" spans="1:39" ht="13.5" customHeight="1" x14ac:dyDescent="0.4">
      <c r="A24" s="415" t="s">
        <v>1788</v>
      </c>
      <c r="B24" s="112" t="s">
        <v>1735</v>
      </c>
      <c r="C24" s="446">
        <v>202</v>
      </c>
      <c r="D24" s="113" t="s">
        <v>1719</v>
      </c>
      <c r="E24" s="419">
        <v>44210</v>
      </c>
      <c r="F24" s="418">
        <v>44211</v>
      </c>
      <c r="G24" s="418"/>
      <c r="H24" s="441"/>
      <c r="I24" s="448"/>
      <c r="J24" s="419"/>
      <c r="K24" s="419"/>
      <c r="L24" s="419"/>
      <c r="M24" s="1038"/>
      <c r="N24" s="1039"/>
      <c r="O24" s="1039"/>
      <c r="P24" s="1039"/>
      <c r="Q24" s="1040"/>
      <c r="R24" s="1197" t="s">
        <v>1868</v>
      </c>
      <c r="S24" s="1200" t="s">
        <v>1865</v>
      </c>
      <c r="T24" s="1203">
        <f t="shared" ref="T24" si="24">T21+1</f>
        <v>103</v>
      </c>
      <c r="U24" s="1214" t="s">
        <v>1721</v>
      </c>
      <c r="V24" s="1171">
        <f>V21+7</f>
        <v>44227</v>
      </c>
      <c r="W24" s="1153">
        <f t="shared" ref="W24" si="25">V24+2</f>
        <v>44229</v>
      </c>
      <c r="X24" s="1153">
        <f t="shared" ref="X24" si="26">V24+6</f>
        <v>44233</v>
      </c>
      <c r="Y24" s="1157">
        <f t="shared" ref="Y24" si="27">V24+5+19</f>
        <v>44251</v>
      </c>
      <c r="Z24" s="983">
        <f t="shared" ref="Z24" si="28">W24+5+16</f>
        <v>44250</v>
      </c>
      <c r="AA24" s="1157">
        <f t="shared" ref="AA24" si="29">V24+5+13</f>
        <v>44245</v>
      </c>
      <c r="AB24" s="1157">
        <f t="shared" ref="AB24" si="30">Z24+3+8</f>
        <v>44261</v>
      </c>
      <c r="AC24" s="1157">
        <f t="shared" ref="AC24" si="31">Z24+10</f>
        <v>44260</v>
      </c>
      <c r="AD24" s="1157">
        <f t="shared" ref="AD24" si="32">Z24+10</f>
        <v>44260</v>
      </c>
      <c r="AE24" s="1191">
        <f>X24+12</f>
        <v>44245</v>
      </c>
      <c r="AF24" s="1191">
        <f>X24+16</f>
        <v>44249</v>
      </c>
      <c r="AG24" s="1191">
        <f>AF24+5</f>
        <v>44254</v>
      </c>
      <c r="AH24" s="1191">
        <f>AF24+14</f>
        <v>44263</v>
      </c>
      <c r="AI24" s="1191">
        <f>AF24+16</f>
        <v>44265</v>
      </c>
      <c r="AJ24" s="1191">
        <f>AF24+16</f>
        <v>44265</v>
      </c>
      <c r="AK24" s="1191">
        <f>AF24+8</f>
        <v>44257</v>
      </c>
      <c r="AL24" s="1191">
        <f>AF24+8</f>
        <v>44257</v>
      </c>
      <c r="AM24" s="1194">
        <f>AF24+10</f>
        <v>44259</v>
      </c>
    </row>
    <row r="25" spans="1:39" s="3" customFormat="1" ht="13.5" customHeight="1" x14ac:dyDescent="0.4">
      <c r="A25" s="408" t="s">
        <v>1738</v>
      </c>
      <c r="B25" s="771" t="s">
        <v>1723</v>
      </c>
      <c r="C25" s="627">
        <v>202</v>
      </c>
      <c r="D25" s="772" t="s">
        <v>1724</v>
      </c>
      <c r="E25" s="458">
        <v>44208</v>
      </c>
      <c r="F25" s="408">
        <v>44209</v>
      </c>
      <c r="G25" s="449"/>
      <c r="H25" s="450"/>
      <c r="I25" s="455"/>
      <c r="J25" s="451"/>
      <c r="K25" s="451"/>
      <c r="L25" s="451"/>
      <c r="M25" s="1038"/>
      <c r="N25" s="1039"/>
      <c r="O25" s="1039"/>
      <c r="P25" s="1039"/>
      <c r="Q25" s="1040"/>
      <c r="R25" s="1198"/>
      <c r="S25" s="1201"/>
      <c r="T25" s="1074"/>
      <c r="U25" s="1215"/>
      <c r="V25" s="966"/>
      <c r="W25" s="1083"/>
      <c r="X25" s="1083"/>
      <c r="Y25" s="984"/>
      <c r="Z25" s="984"/>
      <c r="AA25" s="984"/>
      <c r="AB25" s="984"/>
      <c r="AC25" s="984"/>
      <c r="AD25" s="984"/>
      <c r="AE25" s="1192"/>
      <c r="AF25" s="1192"/>
      <c r="AG25" s="1192"/>
      <c r="AH25" s="1192"/>
      <c r="AI25" s="1192"/>
      <c r="AJ25" s="1192"/>
      <c r="AK25" s="1192"/>
      <c r="AL25" s="1192"/>
      <c r="AM25" s="1195"/>
    </row>
    <row r="26" spans="1:39" s="3" customFormat="1" ht="13.5" customHeight="1" thickBot="1" x14ac:dyDescent="0.45">
      <c r="A26" s="430" t="s">
        <v>1736</v>
      </c>
      <c r="B26" s="413" t="s">
        <v>1718</v>
      </c>
      <c r="C26" s="445">
        <v>203</v>
      </c>
      <c r="D26" s="414" t="s">
        <v>1719</v>
      </c>
      <c r="E26" s="414">
        <v>44214</v>
      </c>
      <c r="F26" s="430">
        <v>44215</v>
      </c>
      <c r="G26" s="121" t="s">
        <v>1736</v>
      </c>
      <c r="H26" s="115" t="s">
        <v>1718</v>
      </c>
      <c r="I26" s="309">
        <v>203</v>
      </c>
      <c r="J26" s="116" t="s">
        <v>1719</v>
      </c>
      <c r="K26" s="186">
        <v>44212</v>
      </c>
      <c r="L26" s="186">
        <v>44213</v>
      </c>
      <c r="M26" s="1038"/>
      <c r="N26" s="1039"/>
      <c r="O26" s="1039"/>
      <c r="P26" s="1039"/>
      <c r="Q26" s="1040"/>
      <c r="R26" s="1199"/>
      <c r="S26" s="1202"/>
      <c r="T26" s="1075"/>
      <c r="U26" s="1216"/>
      <c r="V26" s="1172"/>
      <c r="W26" s="1154"/>
      <c r="X26" s="1154"/>
      <c r="Y26" s="1158"/>
      <c r="Z26" s="985"/>
      <c r="AA26" s="1158"/>
      <c r="AB26" s="1158"/>
      <c r="AC26" s="1158"/>
      <c r="AD26" s="1158"/>
      <c r="AE26" s="1193"/>
      <c r="AF26" s="1193"/>
      <c r="AG26" s="1193"/>
      <c r="AH26" s="1193"/>
      <c r="AI26" s="1193"/>
      <c r="AJ26" s="1193"/>
      <c r="AK26" s="1193"/>
      <c r="AL26" s="1193"/>
      <c r="AM26" s="1196"/>
    </row>
    <row r="27" spans="1:39" s="3" customFormat="1" ht="13.5" customHeight="1" x14ac:dyDescent="0.4">
      <c r="A27" s="415" t="s">
        <v>1788</v>
      </c>
      <c r="B27" s="112" t="s">
        <v>1735</v>
      </c>
      <c r="C27" s="446">
        <v>203</v>
      </c>
      <c r="D27" s="113" t="s">
        <v>1719</v>
      </c>
      <c r="E27" s="419">
        <v>44217</v>
      </c>
      <c r="F27" s="418">
        <v>44218</v>
      </c>
      <c r="G27" s="419"/>
      <c r="H27" s="441"/>
      <c r="I27" s="446"/>
      <c r="J27" s="419"/>
      <c r="K27" s="419"/>
      <c r="L27" s="419"/>
      <c r="M27" s="1038"/>
      <c r="N27" s="1039"/>
      <c r="O27" s="1039"/>
      <c r="P27" s="1039"/>
      <c r="Q27" s="1040"/>
      <c r="R27" s="1197" t="s">
        <v>1869</v>
      </c>
      <c r="S27" s="1200"/>
      <c r="T27" s="1203">
        <f t="shared" ref="T27" si="33">T24+1</f>
        <v>104</v>
      </c>
      <c r="U27" s="1214" t="s">
        <v>1721</v>
      </c>
      <c r="V27" s="1171">
        <f>V24+7</f>
        <v>44234</v>
      </c>
      <c r="W27" s="1153">
        <f t="shared" ref="W27" si="34">V27+2</f>
        <v>44236</v>
      </c>
      <c r="X27" s="1153">
        <f t="shared" ref="X27" si="35">V27+6</f>
        <v>44240</v>
      </c>
      <c r="Y27" s="1157">
        <f t="shared" ref="Y27" si="36">V27+5+19</f>
        <v>44258</v>
      </c>
      <c r="Z27" s="983">
        <f t="shared" ref="Z27" si="37">W27+5+16</f>
        <v>44257</v>
      </c>
      <c r="AA27" s="1157">
        <f t="shared" ref="AA27" si="38">V27+5+13</f>
        <v>44252</v>
      </c>
      <c r="AB27" s="1157">
        <f t="shared" ref="AB27" si="39">Z27+3+8</f>
        <v>44268</v>
      </c>
      <c r="AC27" s="1157">
        <f t="shared" ref="AC27" si="40">Z27+10</f>
        <v>44267</v>
      </c>
      <c r="AD27" s="1157">
        <f t="shared" ref="AD27" si="41">Z27+10</f>
        <v>44267</v>
      </c>
      <c r="AE27" s="1191">
        <f>X27+12</f>
        <v>44252</v>
      </c>
      <c r="AF27" s="1191">
        <f>X27+16</f>
        <v>44256</v>
      </c>
      <c r="AG27" s="1191">
        <f>AF27+5</f>
        <v>44261</v>
      </c>
      <c r="AH27" s="1191">
        <f>AF27+14</f>
        <v>44270</v>
      </c>
      <c r="AI27" s="1191">
        <f>AF27+16</f>
        <v>44272</v>
      </c>
      <c r="AJ27" s="1191">
        <f>AF27+16</f>
        <v>44272</v>
      </c>
      <c r="AK27" s="1191">
        <f>AF27+8</f>
        <v>44264</v>
      </c>
      <c r="AL27" s="1191">
        <f>AF27+8</f>
        <v>44264</v>
      </c>
      <c r="AM27" s="1194">
        <f>AF27+10</f>
        <v>44266</v>
      </c>
    </row>
    <row r="28" spans="1:39" s="3" customFormat="1" ht="13.5" customHeight="1" thickBot="1" x14ac:dyDescent="0.45">
      <c r="A28" s="408" t="s">
        <v>1740</v>
      </c>
      <c r="B28" s="771" t="s">
        <v>1723</v>
      </c>
      <c r="C28" s="627">
        <v>203</v>
      </c>
      <c r="D28" s="772" t="s">
        <v>1724</v>
      </c>
      <c r="E28" s="458">
        <v>44215</v>
      </c>
      <c r="F28" s="408">
        <v>44216</v>
      </c>
      <c r="G28" s="451"/>
      <c r="H28" s="450"/>
      <c r="I28" s="210"/>
      <c r="J28" s="451"/>
      <c r="K28" s="451"/>
      <c r="L28" s="451"/>
      <c r="M28" s="1038"/>
      <c r="N28" s="1039"/>
      <c r="O28" s="1039"/>
      <c r="P28" s="1039"/>
      <c r="Q28" s="1040"/>
      <c r="R28" s="1198"/>
      <c r="S28" s="1201"/>
      <c r="T28" s="1074"/>
      <c r="U28" s="1215"/>
      <c r="V28" s="966"/>
      <c r="W28" s="1083"/>
      <c r="X28" s="1083"/>
      <c r="Y28" s="984"/>
      <c r="Z28" s="984"/>
      <c r="AA28" s="984"/>
      <c r="AB28" s="984"/>
      <c r="AC28" s="984"/>
      <c r="AD28" s="984"/>
      <c r="AE28" s="1192"/>
      <c r="AF28" s="1192"/>
      <c r="AG28" s="1192"/>
      <c r="AH28" s="1192"/>
      <c r="AI28" s="1192"/>
      <c r="AJ28" s="1192"/>
      <c r="AK28" s="1192"/>
      <c r="AL28" s="1192"/>
      <c r="AM28" s="1195"/>
    </row>
    <row r="29" spans="1:39" s="3" customFormat="1" ht="13.5" customHeight="1" thickBot="1" x14ac:dyDescent="0.45">
      <c r="A29" s="415" t="s">
        <v>1788</v>
      </c>
      <c r="B29" s="413" t="s">
        <v>1718</v>
      </c>
      <c r="C29" s="445">
        <v>204</v>
      </c>
      <c r="D29" s="414" t="s">
        <v>1719</v>
      </c>
      <c r="E29" s="417">
        <v>44221</v>
      </c>
      <c r="F29" s="429">
        <v>44222</v>
      </c>
      <c r="G29" s="404" t="s">
        <v>1727</v>
      </c>
      <c r="H29" s="403" t="s">
        <v>1718</v>
      </c>
      <c r="I29" s="410">
        <v>204</v>
      </c>
      <c r="J29" s="404" t="s">
        <v>1719</v>
      </c>
      <c r="K29" s="426">
        <v>44219</v>
      </c>
      <c r="L29" s="426">
        <v>44220</v>
      </c>
      <c r="M29" s="1038"/>
      <c r="N29" s="1039"/>
      <c r="O29" s="1039"/>
      <c r="P29" s="1039"/>
      <c r="Q29" s="1040"/>
      <c r="R29" s="1199"/>
      <c r="S29" s="1202"/>
      <c r="T29" s="1075"/>
      <c r="U29" s="1216"/>
      <c r="V29" s="1172"/>
      <c r="W29" s="1154"/>
      <c r="X29" s="1154"/>
      <c r="Y29" s="1158"/>
      <c r="Z29" s="985"/>
      <c r="AA29" s="1158"/>
      <c r="AB29" s="1158"/>
      <c r="AC29" s="1158"/>
      <c r="AD29" s="1158"/>
      <c r="AE29" s="1193"/>
      <c r="AF29" s="1193"/>
      <c r="AG29" s="1193"/>
      <c r="AH29" s="1193"/>
      <c r="AI29" s="1193"/>
      <c r="AJ29" s="1193"/>
      <c r="AK29" s="1193"/>
      <c r="AL29" s="1193"/>
      <c r="AM29" s="1196"/>
    </row>
    <row r="30" spans="1:39" ht="13.5" customHeight="1" x14ac:dyDescent="0.4">
      <c r="A30" s="415" t="s">
        <v>1788</v>
      </c>
      <c r="B30" s="112" t="s">
        <v>1735</v>
      </c>
      <c r="C30" s="446">
        <v>204</v>
      </c>
      <c r="D30" s="113" t="s">
        <v>1719</v>
      </c>
      <c r="E30" s="419">
        <v>44224</v>
      </c>
      <c r="F30" s="418">
        <v>44225</v>
      </c>
      <c r="G30" s="419"/>
      <c r="H30" s="441"/>
      <c r="I30" s="448"/>
      <c r="J30" s="419"/>
      <c r="K30" s="419"/>
      <c r="L30" s="419"/>
      <c r="M30" s="1038"/>
      <c r="N30" s="1039"/>
      <c r="O30" s="1039"/>
      <c r="P30" s="1039"/>
      <c r="Q30" s="1040"/>
      <c r="R30" s="1197" t="s">
        <v>1870</v>
      </c>
      <c r="S30" s="1200" t="s">
        <v>1865</v>
      </c>
      <c r="T30" s="1203">
        <f>T27+1</f>
        <v>105</v>
      </c>
      <c r="U30" s="1214" t="s">
        <v>1721</v>
      </c>
      <c r="V30" s="1171">
        <f>V27+7</f>
        <v>44241</v>
      </c>
      <c r="W30" s="1153">
        <f t="shared" ref="W30" si="42">V30+2</f>
        <v>44243</v>
      </c>
      <c r="X30" s="1153">
        <f t="shared" ref="X30" si="43">V30+6</f>
        <v>44247</v>
      </c>
      <c r="Y30" s="1157">
        <f t="shared" ref="Y30" si="44">V30+5+19</f>
        <v>44265</v>
      </c>
      <c r="Z30" s="983">
        <f t="shared" ref="Z30" si="45">W30+5+16</f>
        <v>44264</v>
      </c>
      <c r="AA30" s="1157">
        <f t="shared" ref="AA30:AA45" si="46">V30+5+13</f>
        <v>44259</v>
      </c>
      <c r="AB30" s="1157">
        <f t="shared" ref="AB30" si="47">Z30+3+8</f>
        <v>44275</v>
      </c>
      <c r="AC30" s="1157">
        <f t="shared" ref="AC30" si="48">Z30+10</f>
        <v>44274</v>
      </c>
      <c r="AD30" s="1157">
        <f t="shared" ref="AD30" si="49">Z30+10</f>
        <v>44274</v>
      </c>
      <c r="AE30" s="1191">
        <f>X30+12</f>
        <v>44259</v>
      </c>
      <c r="AF30" s="1191">
        <f>X30+16</f>
        <v>44263</v>
      </c>
      <c r="AG30" s="1191">
        <f>AF30+5</f>
        <v>44268</v>
      </c>
      <c r="AH30" s="1191">
        <f>AF30+14</f>
        <v>44277</v>
      </c>
      <c r="AI30" s="1191">
        <f>AF30+16</f>
        <v>44279</v>
      </c>
      <c r="AJ30" s="1191">
        <f>AF30+16</f>
        <v>44279</v>
      </c>
      <c r="AK30" s="1191">
        <f>AF30+8</f>
        <v>44271</v>
      </c>
      <c r="AL30" s="1191">
        <f>AF30+8</f>
        <v>44271</v>
      </c>
      <c r="AM30" s="1194">
        <f>AF30+10</f>
        <v>44273</v>
      </c>
    </row>
    <row r="31" spans="1:39" s="3" customFormat="1" ht="13.5" customHeight="1" x14ac:dyDescent="0.4">
      <c r="A31" s="408" t="s">
        <v>1742</v>
      </c>
      <c r="B31" s="771" t="s">
        <v>1723</v>
      </c>
      <c r="C31" s="627">
        <v>204</v>
      </c>
      <c r="D31" s="772" t="s">
        <v>1724</v>
      </c>
      <c r="E31" s="458">
        <v>44222</v>
      </c>
      <c r="F31" s="408">
        <v>44223</v>
      </c>
      <c r="G31" s="451"/>
      <c r="H31" s="450"/>
      <c r="I31" s="455"/>
      <c r="J31" s="451"/>
      <c r="K31" s="451"/>
      <c r="L31" s="451"/>
      <c r="M31" s="1038"/>
      <c r="N31" s="1039"/>
      <c r="O31" s="1039"/>
      <c r="P31" s="1039"/>
      <c r="Q31" s="1040"/>
      <c r="R31" s="1198"/>
      <c r="S31" s="1201"/>
      <c r="T31" s="1074"/>
      <c r="U31" s="1215"/>
      <c r="V31" s="966"/>
      <c r="W31" s="1083"/>
      <c r="X31" s="1083"/>
      <c r="Y31" s="984"/>
      <c r="Z31" s="984"/>
      <c r="AA31" s="984"/>
      <c r="AB31" s="984"/>
      <c r="AC31" s="984"/>
      <c r="AD31" s="984"/>
      <c r="AE31" s="1192"/>
      <c r="AF31" s="1192"/>
      <c r="AG31" s="1192"/>
      <c r="AH31" s="1192"/>
      <c r="AI31" s="1192"/>
      <c r="AJ31" s="1192"/>
      <c r="AK31" s="1192"/>
      <c r="AL31" s="1192"/>
      <c r="AM31" s="1195"/>
    </row>
    <row r="32" spans="1:39" ht="13.5" customHeight="1" thickBot="1" x14ac:dyDescent="0.45">
      <c r="A32" s="430" t="s">
        <v>1717</v>
      </c>
      <c r="B32" s="413" t="s">
        <v>1718</v>
      </c>
      <c r="C32" s="445">
        <v>205</v>
      </c>
      <c r="D32" s="414" t="s">
        <v>1719</v>
      </c>
      <c r="E32" s="414">
        <v>44228</v>
      </c>
      <c r="F32" s="430">
        <v>44229</v>
      </c>
      <c r="G32" s="414" t="s">
        <v>1717</v>
      </c>
      <c r="H32" s="413" t="s">
        <v>1718</v>
      </c>
      <c r="I32" s="445">
        <v>205</v>
      </c>
      <c r="J32" s="414" t="s">
        <v>1719</v>
      </c>
      <c r="K32" s="417">
        <v>44226</v>
      </c>
      <c r="L32" s="417">
        <v>44227</v>
      </c>
      <c r="M32" s="1038"/>
      <c r="N32" s="1039"/>
      <c r="O32" s="1039"/>
      <c r="P32" s="1039"/>
      <c r="Q32" s="1040"/>
      <c r="R32" s="1199"/>
      <c r="S32" s="1202"/>
      <c r="T32" s="1075"/>
      <c r="U32" s="1216"/>
      <c r="V32" s="1172"/>
      <c r="W32" s="1154"/>
      <c r="X32" s="1154"/>
      <c r="Y32" s="1158"/>
      <c r="Z32" s="985"/>
      <c r="AA32" s="1158"/>
      <c r="AB32" s="1158"/>
      <c r="AC32" s="1158"/>
      <c r="AD32" s="1158"/>
      <c r="AE32" s="1193"/>
      <c r="AF32" s="1193"/>
      <c r="AG32" s="1193"/>
      <c r="AH32" s="1193"/>
      <c r="AI32" s="1193"/>
      <c r="AJ32" s="1193"/>
      <c r="AK32" s="1193"/>
      <c r="AL32" s="1193"/>
      <c r="AM32" s="1196"/>
    </row>
    <row r="33" spans="1:39" s="3" customFormat="1" ht="13.5" customHeight="1" x14ac:dyDescent="0.4">
      <c r="A33" s="415" t="s">
        <v>1793</v>
      </c>
      <c r="B33" s="112" t="s">
        <v>1735</v>
      </c>
      <c r="C33" s="446">
        <v>205</v>
      </c>
      <c r="D33" s="113" t="s">
        <v>1719</v>
      </c>
      <c r="E33" s="419">
        <v>44231</v>
      </c>
      <c r="F33" s="418">
        <v>44232</v>
      </c>
      <c r="G33" s="419"/>
      <c r="H33" s="441"/>
      <c r="I33" s="446"/>
      <c r="J33" s="419"/>
      <c r="K33" s="419"/>
      <c r="L33" s="419"/>
      <c r="M33" s="1038"/>
      <c r="N33" s="1039"/>
      <c r="O33" s="1039"/>
      <c r="P33" s="1039"/>
      <c r="Q33" s="1040"/>
      <c r="R33" s="1197" t="s">
        <v>1871</v>
      </c>
      <c r="S33" s="1200" t="s">
        <v>1865</v>
      </c>
      <c r="T33" s="1203">
        <f t="shared" ref="T33" si="50">T30+1</f>
        <v>106</v>
      </c>
      <c r="U33" s="1214" t="s">
        <v>1721</v>
      </c>
      <c r="V33" s="1171">
        <f>V30+7</f>
        <v>44248</v>
      </c>
      <c r="W33" s="1153">
        <f t="shared" ref="W33" si="51">V33+2</f>
        <v>44250</v>
      </c>
      <c r="X33" s="1153">
        <f t="shared" ref="X33" si="52">V33+6</f>
        <v>44254</v>
      </c>
      <c r="Y33" s="1157">
        <f>V33+5+19</f>
        <v>44272</v>
      </c>
      <c r="Z33" s="983">
        <f t="shared" ref="Z33" si="53">W33+5+16</f>
        <v>44271</v>
      </c>
      <c r="AA33" s="1157">
        <f t="shared" ref="AA33:AA48" si="54">V33+5+13</f>
        <v>44266</v>
      </c>
      <c r="AB33" s="1157">
        <f t="shared" ref="AB33" si="55">Z33+3+8</f>
        <v>44282</v>
      </c>
      <c r="AC33" s="1157">
        <f>Z33+10</f>
        <v>44281</v>
      </c>
      <c r="AD33" s="1157">
        <f t="shared" ref="AD33" si="56">Z33+10</f>
        <v>44281</v>
      </c>
      <c r="AE33" s="1191">
        <f>X33+12</f>
        <v>44266</v>
      </c>
      <c r="AF33" s="1191">
        <f>X33+16</f>
        <v>44270</v>
      </c>
      <c r="AG33" s="1191">
        <f>AF33+5</f>
        <v>44275</v>
      </c>
      <c r="AH33" s="1191">
        <f>AF33+14</f>
        <v>44284</v>
      </c>
      <c r="AI33" s="1191">
        <f>AF33+16</f>
        <v>44286</v>
      </c>
      <c r="AJ33" s="1191">
        <f>AF33+16</f>
        <v>44286</v>
      </c>
      <c r="AK33" s="1191">
        <f>AF33+8</f>
        <v>44278</v>
      </c>
      <c r="AL33" s="1191">
        <f>AF33+8</f>
        <v>44278</v>
      </c>
      <c r="AM33" s="1194">
        <f>AF33+10</f>
        <v>44280</v>
      </c>
    </row>
    <row r="34" spans="1:39" s="3" customFormat="1" ht="13.5" customHeight="1" x14ac:dyDescent="0.4">
      <c r="A34" s="408" t="s">
        <v>1743</v>
      </c>
      <c r="B34" s="771" t="s">
        <v>1723</v>
      </c>
      <c r="C34" s="627">
        <v>205</v>
      </c>
      <c r="D34" s="772" t="s">
        <v>1724</v>
      </c>
      <c r="E34" s="458">
        <v>44229</v>
      </c>
      <c r="F34" s="408">
        <v>44230</v>
      </c>
      <c r="G34" s="451"/>
      <c r="H34" s="450"/>
      <c r="I34" s="210"/>
      <c r="J34" s="451"/>
      <c r="K34" s="451"/>
      <c r="L34" s="451"/>
      <c r="M34" s="1038"/>
      <c r="N34" s="1039"/>
      <c r="O34" s="1039"/>
      <c r="P34" s="1039"/>
      <c r="Q34" s="1040"/>
      <c r="R34" s="1198"/>
      <c r="S34" s="1201"/>
      <c r="T34" s="1074"/>
      <c r="U34" s="1215"/>
      <c r="V34" s="966"/>
      <c r="W34" s="1083"/>
      <c r="X34" s="1083"/>
      <c r="Y34" s="984"/>
      <c r="Z34" s="984"/>
      <c r="AA34" s="984"/>
      <c r="AB34" s="984"/>
      <c r="AC34" s="984"/>
      <c r="AD34" s="984"/>
      <c r="AE34" s="1192"/>
      <c r="AF34" s="1192"/>
      <c r="AG34" s="1192"/>
      <c r="AH34" s="1192"/>
      <c r="AI34" s="1192"/>
      <c r="AJ34" s="1192"/>
      <c r="AK34" s="1192"/>
      <c r="AL34" s="1192"/>
      <c r="AM34" s="1195"/>
    </row>
    <row r="35" spans="1:39" s="3" customFormat="1" ht="13.5" customHeight="1" thickBot="1" x14ac:dyDescent="0.45">
      <c r="A35" s="430" t="s">
        <v>1731</v>
      </c>
      <c r="B35" s="413" t="s">
        <v>1718</v>
      </c>
      <c r="C35" s="445">
        <v>206</v>
      </c>
      <c r="D35" s="414" t="s">
        <v>1719</v>
      </c>
      <c r="E35" s="417">
        <v>44235</v>
      </c>
      <c r="F35" s="429">
        <v>44236</v>
      </c>
      <c r="G35" s="414" t="s">
        <v>1731</v>
      </c>
      <c r="H35" s="413" t="s">
        <v>1718</v>
      </c>
      <c r="I35" s="445">
        <v>206</v>
      </c>
      <c r="J35" s="414" t="s">
        <v>1719</v>
      </c>
      <c r="K35" s="417">
        <v>44233</v>
      </c>
      <c r="L35" s="417">
        <v>44234</v>
      </c>
      <c r="M35" s="1038"/>
      <c r="N35" s="1039"/>
      <c r="O35" s="1039"/>
      <c r="P35" s="1039"/>
      <c r="Q35" s="1040"/>
      <c r="R35" s="1199"/>
      <c r="S35" s="1202"/>
      <c r="T35" s="1075"/>
      <c r="U35" s="1216"/>
      <c r="V35" s="1172"/>
      <c r="W35" s="1154"/>
      <c r="X35" s="1154"/>
      <c r="Y35" s="1158"/>
      <c r="Z35" s="985"/>
      <c r="AA35" s="1158"/>
      <c r="AB35" s="1158"/>
      <c r="AC35" s="1158"/>
      <c r="AD35" s="1158"/>
      <c r="AE35" s="1193"/>
      <c r="AF35" s="1193"/>
      <c r="AG35" s="1193"/>
      <c r="AH35" s="1193"/>
      <c r="AI35" s="1193"/>
      <c r="AJ35" s="1193"/>
      <c r="AK35" s="1193"/>
      <c r="AL35" s="1193"/>
      <c r="AM35" s="1196"/>
    </row>
    <row r="36" spans="1:39" s="3" customFormat="1" ht="13.5" customHeight="1" x14ac:dyDescent="0.4">
      <c r="A36" s="240" t="s">
        <v>1788</v>
      </c>
      <c r="B36" s="237" t="s">
        <v>1735</v>
      </c>
      <c r="C36" s="303">
        <v>206</v>
      </c>
      <c r="D36" s="239" t="s">
        <v>1719</v>
      </c>
      <c r="E36" s="240">
        <v>44238</v>
      </c>
      <c r="F36" s="239">
        <v>44239</v>
      </c>
      <c r="G36" s="419"/>
      <c r="H36" s="441"/>
      <c r="I36" s="446"/>
      <c r="J36" s="419"/>
      <c r="K36" s="419"/>
      <c r="L36" s="419"/>
      <c r="M36" s="1038"/>
      <c r="N36" s="1039"/>
      <c r="O36" s="1039"/>
      <c r="P36" s="1039"/>
      <c r="Q36" s="1040"/>
      <c r="R36" s="1197" t="s">
        <v>1852</v>
      </c>
      <c r="S36" s="1200" t="s">
        <v>1865</v>
      </c>
      <c r="T36" s="1203">
        <f t="shared" ref="T36" si="57">T33+1</f>
        <v>107</v>
      </c>
      <c r="U36" s="1214" t="s">
        <v>1721</v>
      </c>
      <c r="V36" s="1171">
        <f>V33+7</f>
        <v>44255</v>
      </c>
      <c r="W36" s="1157">
        <f t="shared" ref="W36" si="58">V36+2</f>
        <v>44257</v>
      </c>
      <c r="X36" s="1157">
        <f t="shared" ref="X36" si="59">V36+6</f>
        <v>44261</v>
      </c>
      <c r="Y36" s="1157">
        <f t="shared" ref="Y36" si="60">V36+5+19</f>
        <v>44279</v>
      </c>
      <c r="Z36" s="983">
        <f t="shared" ref="Z36" si="61">W36+5+16</f>
        <v>44278</v>
      </c>
      <c r="AA36" s="1157">
        <f t="shared" ref="AA36" si="62">V36+5+13</f>
        <v>44273</v>
      </c>
      <c r="AB36" s="1157">
        <f>Z36+3+8</f>
        <v>44289</v>
      </c>
      <c r="AC36" s="1157">
        <f t="shared" ref="AC36" si="63">Z36+10</f>
        <v>44288</v>
      </c>
      <c r="AD36" s="1157">
        <f t="shared" ref="AD36" si="64">Z36+10</f>
        <v>44288</v>
      </c>
      <c r="AE36" s="1191">
        <f>X36+12</f>
        <v>44273</v>
      </c>
      <c r="AF36" s="1191">
        <f>X36+16</f>
        <v>44277</v>
      </c>
      <c r="AG36" s="1191">
        <f>AF36+5</f>
        <v>44282</v>
      </c>
      <c r="AH36" s="1191">
        <f>AF36+14</f>
        <v>44291</v>
      </c>
      <c r="AI36" s="1191">
        <f>AF36+16</f>
        <v>44293</v>
      </c>
      <c r="AJ36" s="1191">
        <f>AF36+16</f>
        <v>44293</v>
      </c>
      <c r="AK36" s="1191">
        <f>AF36+8</f>
        <v>44285</v>
      </c>
      <c r="AL36" s="1191">
        <f>AF36+8</f>
        <v>44285</v>
      </c>
      <c r="AM36" s="1194">
        <f>AF36+10</f>
        <v>44287</v>
      </c>
    </row>
    <row r="37" spans="1:39" s="3" customFormat="1" ht="13.5" customHeight="1" x14ac:dyDescent="0.4">
      <c r="A37" s="408" t="s">
        <v>1733</v>
      </c>
      <c r="B37" s="698" t="s">
        <v>1723</v>
      </c>
      <c r="C37" s="627">
        <v>206</v>
      </c>
      <c r="D37" s="458" t="s">
        <v>1724</v>
      </c>
      <c r="E37" s="408">
        <v>44236</v>
      </c>
      <c r="F37" s="458">
        <v>44237</v>
      </c>
      <c r="G37" s="451"/>
      <c r="H37" s="450"/>
      <c r="I37" s="210"/>
      <c r="J37" s="451"/>
      <c r="K37" s="451"/>
      <c r="L37" s="451"/>
      <c r="M37" s="1038"/>
      <c r="N37" s="1039"/>
      <c r="O37" s="1039"/>
      <c r="P37" s="1039"/>
      <c r="Q37" s="1040"/>
      <c r="R37" s="1198"/>
      <c r="S37" s="1201"/>
      <c r="T37" s="1074"/>
      <c r="U37" s="1215"/>
      <c r="V37" s="966"/>
      <c r="W37" s="984"/>
      <c r="X37" s="984"/>
      <c r="Y37" s="984"/>
      <c r="Z37" s="984"/>
      <c r="AA37" s="984"/>
      <c r="AB37" s="984"/>
      <c r="AC37" s="984"/>
      <c r="AD37" s="984"/>
      <c r="AE37" s="1192"/>
      <c r="AF37" s="1192"/>
      <c r="AG37" s="1192"/>
      <c r="AH37" s="1192"/>
      <c r="AI37" s="1192"/>
      <c r="AJ37" s="1192"/>
      <c r="AK37" s="1192"/>
      <c r="AL37" s="1192"/>
      <c r="AM37" s="1195"/>
    </row>
    <row r="38" spans="1:39" s="3" customFormat="1" ht="13.5" customHeight="1" thickBot="1" x14ac:dyDescent="0.45">
      <c r="A38" s="429" t="s">
        <v>1736</v>
      </c>
      <c r="B38" s="413" t="s">
        <v>1718</v>
      </c>
      <c r="C38" s="229">
        <v>207</v>
      </c>
      <c r="D38" s="417" t="s">
        <v>1719</v>
      </c>
      <c r="E38" s="417">
        <v>44242</v>
      </c>
      <c r="F38" s="429">
        <v>44243</v>
      </c>
      <c r="G38" s="414" t="s">
        <v>1736</v>
      </c>
      <c r="H38" s="413" t="s">
        <v>1718</v>
      </c>
      <c r="I38" s="445">
        <v>207</v>
      </c>
      <c r="J38" s="414" t="s">
        <v>1719</v>
      </c>
      <c r="K38" s="417">
        <v>44240</v>
      </c>
      <c r="L38" s="417">
        <v>44241</v>
      </c>
      <c r="M38" s="1038"/>
      <c r="N38" s="1039"/>
      <c r="O38" s="1039"/>
      <c r="P38" s="1039"/>
      <c r="Q38" s="1040"/>
      <c r="R38" s="1199"/>
      <c r="S38" s="1202"/>
      <c r="T38" s="1075"/>
      <c r="U38" s="1216"/>
      <c r="V38" s="1172"/>
      <c r="W38" s="1158"/>
      <c r="X38" s="1158"/>
      <c r="Y38" s="1158"/>
      <c r="Z38" s="985"/>
      <c r="AA38" s="1158"/>
      <c r="AB38" s="1158"/>
      <c r="AC38" s="1158"/>
      <c r="AD38" s="1158"/>
      <c r="AE38" s="1193"/>
      <c r="AF38" s="1193"/>
      <c r="AG38" s="1193"/>
      <c r="AH38" s="1193"/>
      <c r="AI38" s="1193"/>
      <c r="AJ38" s="1193"/>
      <c r="AK38" s="1193"/>
      <c r="AL38" s="1193"/>
      <c r="AM38" s="1196"/>
    </row>
    <row r="39" spans="1:39" s="3" customFormat="1" ht="13.5" customHeight="1" x14ac:dyDescent="0.4">
      <c r="A39" s="240" t="s">
        <v>1788</v>
      </c>
      <c r="B39" s="237" t="s">
        <v>1735</v>
      </c>
      <c r="C39" s="303">
        <v>207</v>
      </c>
      <c r="D39" s="239" t="s">
        <v>1719</v>
      </c>
      <c r="E39" s="240">
        <v>44245</v>
      </c>
      <c r="F39" s="239">
        <v>44246</v>
      </c>
      <c r="G39" s="418"/>
      <c r="H39" s="441"/>
      <c r="I39" s="448"/>
      <c r="J39" s="419"/>
      <c r="K39" s="419"/>
      <c r="L39" s="419"/>
      <c r="M39" s="1038"/>
      <c r="N39" s="1039"/>
      <c r="O39" s="1039"/>
      <c r="P39" s="1039"/>
      <c r="Q39" s="1040"/>
      <c r="R39" s="1197" t="s">
        <v>1853</v>
      </c>
      <c r="S39" s="1070"/>
      <c r="T39" s="1203">
        <f t="shared" ref="T39" si="65">T36+1</f>
        <v>108</v>
      </c>
      <c r="U39" s="1214" t="s">
        <v>1721</v>
      </c>
      <c r="V39" s="1171">
        <f>V36+7</f>
        <v>44262</v>
      </c>
      <c r="W39" s="1171">
        <f t="shared" ref="W39" si="66">V39+2</f>
        <v>44264</v>
      </c>
      <c r="X39" s="1171">
        <f t="shared" ref="X39" si="67">V39+6</f>
        <v>44268</v>
      </c>
      <c r="Y39" s="1157">
        <f t="shared" ref="Y39" si="68">V39+5+19</f>
        <v>44286</v>
      </c>
      <c r="Z39" s="983">
        <f t="shared" ref="Z39" si="69">W39+5+16</f>
        <v>44285</v>
      </c>
      <c r="AA39" s="1157">
        <f t="shared" ref="AA39" si="70">V39+5+13</f>
        <v>44280</v>
      </c>
      <c r="AB39" s="1153">
        <f t="shared" ref="AB39" si="71">Z39+3+8</f>
        <v>44296</v>
      </c>
      <c r="AC39" s="1157">
        <f t="shared" ref="AC39" si="72">Z39+10</f>
        <v>44295</v>
      </c>
      <c r="AD39" s="1157">
        <f t="shared" ref="AD39" si="73">Z39+10</f>
        <v>44295</v>
      </c>
      <c r="AE39" s="1191">
        <f>X39+12</f>
        <v>44280</v>
      </c>
      <c r="AF39" s="1191">
        <f>X39+16</f>
        <v>44284</v>
      </c>
      <c r="AG39" s="1191">
        <f>AF39+5</f>
        <v>44289</v>
      </c>
      <c r="AH39" s="1191">
        <f>AF39+14</f>
        <v>44298</v>
      </c>
      <c r="AI39" s="1191">
        <f>AF39+16</f>
        <v>44300</v>
      </c>
      <c r="AJ39" s="1191">
        <f>AF39+16</f>
        <v>44300</v>
      </c>
      <c r="AK39" s="1191">
        <f>AF39+8</f>
        <v>44292</v>
      </c>
      <c r="AL39" s="1191">
        <f>AF39+8</f>
        <v>44292</v>
      </c>
      <c r="AM39" s="1194">
        <f>AF39+10</f>
        <v>44294</v>
      </c>
    </row>
    <row r="40" spans="1:39" s="3" customFormat="1" ht="13.5" customHeight="1" x14ac:dyDescent="0.4">
      <c r="A40" s="452" t="s">
        <v>1748</v>
      </c>
      <c r="B40" s="450" t="s">
        <v>1723</v>
      </c>
      <c r="C40" s="210">
        <v>207</v>
      </c>
      <c r="D40" s="453" t="s">
        <v>1724</v>
      </c>
      <c r="E40" s="452">
        <v>44243</v>
      </c>
      <c r="F40" s="453">
        <v>44244</v>
      </c>
      <c r="G40" s="449"/>
      <c r="H40" s="450"/>
      <c r="I40" s="455"/>
      <c r="J40" s="451"/>
      <c r="K40" s="451"/>
      <c r="L40" s="451"/>
      <c r="M40" s="1038"/>
      <c r="N40" s="1039"/>
      <c r="O40" s="1039"/>
      <c r="P40" s="1039"/>
      <c r="Q40" s="1040"/>
      <c r="R40" s="1198"/>
      <c r="S40" s="1071"/>
      <c r="T40" s="1074"/>
      <c r="U40" s="1215"/>
      <c r="V40" s="966"/>
      <c r="W40" s="966"/>
      <c r="X40" s="966"/>
      <c r="Y40" s="984"/>
      <c r="Z40" s="984"/>
      <c r="AA40" s="984"/>
      <c r="AB40" s="1083"/>
      <c r="AC40" s="984"/>
      <c r="AD40" s="984"/>
      <c r="AE40" s="1192"/>
      <c r="AF40" s="1192"/>
      <c r="AG40" s="1192"/>
      <c r="AH40" s="1192"/>
      <c r="AI40" s="1192"/>
      <c r="AJ40" s="1192"/>
      <c r="AK40" s="1192"/>
      <c r="AL40" s="1192"/>
      <c r="AM40" s="1195"/>
    </row>
    <row r="41" spans="1:39" s="3" customFormat="1" ht="13.5" customHeight="1" thickBot="1" x14ac:dyDescent="0.45">
      <c r="A41" s="429" t="s">
        <v>1727</v>
      </c>
      <c r="B41" s="413" t="s">
        <v>1718</v>
      </c>
      <c r="C41" s="229">
        <v>208</v>
      </c>
      <c r="D41" s="417" t="s">
        <v>1719</v>
      </c>
      <c r="E41" s="417">
        <v>44249</v>
      </c>
      <c r="F41" s="429">
        <v>44250</v>
      </c>
      <c r="G41" s="429" t="s">
        <v>1727</v>
      </c>
      <c r="H41" s="413" t="s">
        <v>1718</v>
      </c>
      <c r="I41" s="454">
        <v>208</v>
      </c>
      <c r="J41" s="414" t="s">
        <v>1719</v>
      </c>
      <c r="K41" s="417">
        <v>44247</v>
      </c>
      <c r="L41" s="417">
        <v>44248</v>
      </c>
      <c r="M41" s="1038"/>
      <c r="N41" s="1039"/>
      <c r="O41" s="1039"/>
      <c r="P41" s="1039"/>
      <c r="Q41" s="1040"/>
      <c r="R41" s="1199"/>
      <c r="S41" s="1072"/>
      <c r="T41" s="1075"/>
      <c r="U41" s="1216"/>
      <c r="V41" s="1172"/>
      <c r="W41" s="1172"/>
      <c r="X41" s="1172"/>
      <c r="Y41" s="1158"/>
      <c r="Z41" s="985"/>
      <c r="AA41" s="1158"/>
      <c r="AB41" s="1154"/>
      <c r="AC41" s="1158"/>
      <c r="AD41" s="1158"/>
      <c r="AE41" s="1193"/>
      <c r="AF41" s="1193"/>
      <c r="AG41" s="1193"/>
      <c r="AH41" s="1193"/>
      <c r="AI41" s="1193"/>
      <c r="AJ41" s="1193"/>
      <c r="AK41" s="1193"/>
      <c r="AL41" s="1193"/>
      <c r="AM41" s="1196"/>
    </row>
    <row r="42" spans="1:39" s="3" customFormat="1" ht="13.5" customHeight="1" x14ac:dyDescent="0.4">
      <c r="A42" s="240" t="s">
        <v>1788</v>
      </c>
      <c r="B42" s="237" t="s">
        <v>1735</v>
      </c>
      <c r="C42" s="303">
        <v>208</v>
      </c>
      <c r="D42" s="239" t="s">
        <v>1719</v>
      </c>
      <c r="E42" s="240">
        <v>44252</v>
      </c>
      <c r="F42" s="239">
        <v>44253</v>
      </c>
      <c r="G42" s="419"/>
      <c r="H42" s="441"/>
      <c r="I42" s="446"/>
      <c r="J42" s="419"/>
      <c r="K42" s="419"/>
      <c r="L42" s="419"/>
      <c r="M42" s="1038"/>
      <c r="N42" s="1039"/>
      <c r="O42" s="1039"/>
      <c r="P42" s="1039"/>
      <c r="Q42" s="1040"/>
      <c r="R42" s="1197" t="s">
        <v>1872</v>
      </c>
      <c r="S42" s="1070"/>
      <c r="T42" s="1203">
        <f>T39+1</f>
        <v>109</v>
      </c>
      <c r="U42" s="1214" t="s">
        <v>1721</v>
      </c>
      <c r="V42" s="1171">
        <f>V39+7</f>
        <v>44269</v>
      </c>
      <c r="W42" s="1171">
        <f t="shared" ref="W42" si="74">V42+2</f>
        <v>44271</v>
      </c>
      <c r="X42" s="1171">
        <f t="shared" ref="X42" si="75">V42+6</f>
        <v>44275</v>
      </c>
      <c r="Y42" s="1157">
        <f t="shared" ref="Y42" si="76">V42+5+19</f>
        <v>44293</v>
      </c>
      <c r="Z42" s="983">
        <f t="shared" ref="Z42" si="77">W42+5+16</f>
        <v>44292</v>
      </c>
      <c r="AA42" s="1157">
        <f t="shared" ref="AA42" si="78">V42+5+13</f>
        <v>44287</v>
      </c>
      <c r="AB42" s="1157">
        <f t="shared" ref="AB42" si="79">Z42+3+8</f>
        <v>44303</v>
      </c>
      <c r="AC42" s="1157">
        <f t="shared" ref="AC42" si="80">Z42+10</f>
        <v>44302</v>
      </c>
      <c r="AD42" s="1157">
        <f>Z42+10</f>
        <v>44302</v>
      </c>
      <c r="AE42" s="1191">
        <f>X42+12</f>
        <v>44287</v>
      </c>
      <c r="AF42" s="1191">
        <f>X42+16</f>
        <v>44291</v>
      </c>
      <c r="AG42" s="1191">
        <f>AF42+5</f>
        <v>44296</v>
      </c>
      <c r="AH42" s="1191">
        <f>AF42+14</f>
        <v>44305</v>
      </c>
      <c r="AI42" s="1191">
        <f>AF42+16</f>
        <v>44307</v>
      </c>
      <c r="AJ42" s="1191">
        <f>AF42+16</f>
        <v>44307</v>
      </c>
      <c r="AK42" s="1191">
        <f>AF42+8</f>
        <v>44299</v>
      </c>
      <c r="AL42" s="1191">
        <f>AF42+8</f>
        <v>44299</v>
      </c>
      <c r="AM42" s="1194">
        <f>AF42+10</f>
        <v>44301</v>
      </c>
    </row>
    <row r="43" spans="1:39" s="3" customFormat="1" ht="13.5" customHeight="1" x14ac:dyDescent="0.4">
      <c r="A43" s="452" t="s">
        <v>1722</v>
      </c>
      <c r="B43" s="450" t="s">
        <v>1723</v>
      </c>
      <c r="C43" s="210">
        <v>208</v>
      </c>
      <c r="D43" s="453" t="s">
        <v>1724</v>
      </c>
      <c r="E43" s="452">
        <v>44250</v>
      </c>
      <c r="F43" s="453">
        <v>44251</v>
      </c>
      <c r="G43" s="451"/>
      <c r="H43" s="450"/>
      <c r="I43" s="210"/>
      <c r="J43" s="451"/>
      <c r="K43" s="451"/>
      <c r="L43" s="451"/>
      <c r="M43" s="1038"/>
      <c r="N43" s="1039"/>
      <c r="O43" s="1039"/>
      <c r="P43" s="1039"/>
      <c r="Q43" s="1040"/>
      <c r="R43" s="1198"/>
      <c r="S43" s="1071"/>
      <c r="T43" s="1074"/>
      <c r="U43" s="1215"/>
      <c r="V43" s="966"/>
      <c r="W43" s="966"/>
      <c r="X43" s="966"/>
      <c r="Y43" s="984"/>
      <c r="Z43" s="984"/>
      <c r="AA43" s="984"/>
      <c r="AB43" s="984"/>
      <c r="AC43" s="984"/>
      <c r="AD43" s="984"/>
      <c r="AE43" s="1192"/>
      <c r="AF43" s="1192"/>
      <c r="AG43" s="1192"/>
      <c r="AH43" s="1192"/>
      <c r="AI43" s="1192"/>
      <c r="AJ43" s="1192"/>
      <c r="AK43" s="1192"/>
      <c r="AL43" s="1192"/>
      <c r="AM43" s="1195"/>
    </row>
    <row r="44" spans="1:39" s="3" customFormat="1" ht="13.5" customHeight="1" thickBot="1" x14ac:dyDescent="0.45">
      <c r="A44" s="429" t="s">
        <v>1717</v>
      </c>
      <c r="B44" s="413" t="s">
        <v>1718</v>
      </c>
      <c r="C44" s="229">
        <v>209</v>
      </c>
      <c r="D44" s="417" t="s">
        <v>1719</v>
      </c>
      <c r="E44" s="417">
        <v>44256</v>
      </c>
      <c r="F44" s="429">
        <v>44257</v>
      </c>
      <c r="G44" s="414" t="s">
        <v>1717</v>
      </c>
      <c r="H44" s="413" t="s">
        <v>1718</v>
      </c>
      <c r="I44" s="454">
        <v>209</v>
      </c>
      <c r="J44" s="414" t="s">
        <v>1719</v>
      </c>
      <c r="K44" s="417">
        <v>44254</v>
      </c>
      <c r="L44" s="417">
        <v>44255</v>
      </c>
      <c r="M44" s="1038"/>
      <c r="N44" s="1039"/>
      <c r="O44" s="1039"/>
      <c r="P44" s="1039"/>
      <c r="Q44" s="1040"/>
      <c r="R44" s="1199"/>
      <c r="S44" s="1072"/>
      <c r="T44" s="1075"/>
      <c r="U44" s="1216"/>
      <c r="V44" s="1172"/>
      <c r="W44" s="1172"/>
      <c r="X44" s="1172"/>
      <c r="Y44" s="1158"/>
      <c r="Z44" s="985"/>
      <c r="AA44" s="1158"/>
      <c r="AB44" s="1158"/>
      <c r="AC44" s="1158"/>
      <c r="AD44" s="1158"/>
      <c r="AE44" s="1193"/>
      <c r="AF44" s="1193"/>
      <c r="AG44" s="1193"/>
      <c r="AH44" s="1193"/>
      <c r="AI44" s="1193"/>
      <c r="AJ44" s="1193"/>
      <c r="AK44" s="1193"/>
      <c r="AL44" s="1193"/>
      <c r="AM44" s="1196"/>
    </row>
    <row r="45" spans="1:39" s="3" customFormat="1" ht="13.5" customHeight="1" x14ac:dyDescent="0.4">
      <c r="A45" s="240" t="s">
        <v>1788</v>
      </c>
      <c r="B45" s="237" t="s">
        <v>1735</v>
      </c>
      <c r="C45" s="303">
        <v>209</v>
      </c>
      <c r="D45" s="239" t="s">
        <v>1719</v>
      </c>
      <c r="E45" s="240">
        <v>44259</v>
      </c>
      <c r="F45" s="239">
        <v>44260</v>
      </c>
      <c r="G45" s="419"/>
      <c r="H45" s="441"/>
      <c r="I45" s="448"/>
      <c r="J45" s="419"/>
      <c r="K45" s="419"/>
      <c r="L45" s="419"/>
      <c r="M45" s="1038"/>
      <c r="N45" s="1039"/>
      <c r="O45" s="1039"/>
      <c r="P45" s="1039"/>
      <c r="Q45" s="1040"/>
      <c r="R45" s="1197" t="s">
        <v>1750</v>
      </c>
      <c r="S45" s="1070"/>
      <c r="T45" s="1203">
        <f t="shared" ref="T45" si="81">T42+1</f>
        <v>110</v>
      </c>
      <c r="U45" s="1214" t="s">
        <v>1721</v>
      </c>
      <c r="V45" s="1171">
        <f>V42+7</f>
        <v>44276</v>
      </c>
      <c r="W45" s="1171">
        <f t="shared" ref="W45" si="82">V45+2</f>
        <v>44278</v>
      </c>
      <c r="X45" s="1171">
        <f t="shared" ref="X45" si="83">V45+6</f>
        <v>44282</v>
      </c>
      <c r="Y45" s="1157">
        <f t="shared" ref="Y45" si="84">V45+5+19</f>
        <v>44300</v>
      </c>
      <c r="Z45" s="983">
        <f t="shared" ref="Z45" si="85">W45+5+16</f>
        <v>44299</v>
      </c>
      <c r="AA45" s="1157">
        <f t="shared" si="46"/>
        <v>44294</v>
      </c>
      <c r="AB45" s="1157">
        <f>Z45+3+8</f>
        <v>44310</v>
      </c>
      <c r="AC45" s="1157">
        <f>Z45+10</f>
        <v>44309</v>
      </c>
      <c r="AD45" s="1157">
        <f t="shared" ref="AD45" si="86">Z45+10</f>
        <v>44309</v>
      </c>
      <c r="AE45" s="1191">
        <f>X45+12</f>
        <v>44294</v>
      </c>
      <c r="AF45" s="1191">
        <f>X45+16</f>
        <v>44298</v>
      </c>
      <c r="AG45" s="1191">
        <f>AF45+5</f>
        <v>44303</v>
      </c>
      <c r="AH45" s="1191">
        <f>AF45+14</f>
        <v>44312</v>
      </c>
      <c r="AI45" s="1191">
        <f>AF45+16</f>
        <v>44314</v>
      </c>
      <c r="AJ45" s="1191">
        <f>AF45+16</f>
        <v>44314</v>
      </c>
      <c r="AK45" s="1191">
        <f>AF45+8</f>
        <v>44306</v>
      </c>
      <c r="AL45" s="1191">
        <f>AF45+8</f>
        <v>44306</v>
      </c>
      <c r="AM45" s="1194">
        <f>AF45+10</f>
        <v>44308</v>
      </c>
    </row>
    <row r="46" spans="1:39" s="3" customFormat="1" ht="13.5" customHeight="1" x14ac:dyDescent="0.4">
      <c r="A46" s="452" t="s">
        <v>1729</v>
      </c>
      <c r="B46" s="450" t="s">
        <v>1723</v>
      </c>
      <c r="C46" s="210">
        <v>209</v>
      </c>
      <c r="D46" s="453" t="s">
        <v>1724</v>
      </c>
      <c r="E46" s="452">
        <v>44257</v>
      </c>
      <c r="F46" s="453">
        <v>44258</v>
      </c>
      <c r="G46" s="451"/>
      <c r="H46" s="450"/>
      <c r="I46" s="455"/>
      <c r="J46" s="451"/>
      <c r="K46" s="451"/>
      <c r="L46" s="451"/>
      <c r="M46" s="1038"/>
      <c r="N46" s="1039"/>
      <c r="O46" s="1039"/>
      <c r="P46" s="1039"/>
      <c r="Q46" s="1040"/>
      <c r="R46" s="1198"/>
      <c r="S46" s="1071"/>
      <c r="T46" s="1074"/>
      <c r="U46" s="1215"/>
      <c r="V46" s="966"/>
      <c r="W46" s="966"/>
      <c r="X46" s="966"/>
      <c r="Y46" s="984"/>
      <c r="Z46" s="984"/>
      <c r="AA46" s="984"/>
      <c r="AB46" s="984"/>
      <c r="AC46" s="984"/>
      <c r="AD46" s="984"/>
      <c r="AE46" s="1192"/>
      <c r="AF46" s="1192"/>
      <c r="AG46" s="1192"/>
      <c r="AH46" s="1192"/>
      <c r="AI46" s="1192"/>
      <c r="AJ46" s="1192"/>
      <c r="AK46" s="1192"/>
      <c r="AL46" s="1192"/>
      <c r="AM46" s="1195"/>
    </row>
    <row r="47" spans="1:39" s="3" customFormat="1" ht="14.25" customHeight="1" thickBot="1" x14ac:dyDescent="0.45">
      <c r="A47" s="429" t="s">
        <v>1731</v>
      </c>
      <c r="B47" s="413" t="s">
        <v>1718</v>
      </c>
      <c r="C47" s="229">
        <v>210</v>
      </c>
      <c r="D47" s="417" t="s">
        <v>1719</v>
      </c>
      <c r="E47" s="417">
        <v>44263</v>
      </c>
      <c r="F47" s="429">
        <v>44264</v>
      </c>
      <c r="G47" s="414" t="s">
        <v>1731</v>
      </c>
      <c r="H47" s="413" t="s">
        <v>1718</v>
      </c>
      <c r="I47" s="445">
        <v>210</v>
      </c>
      <c r="J47" s="414" t="s">
        <v>1719</v>
      </c>
      <c r="K47" s="417">
        <v>44261</v>
      </c>
      <c r="L47" s="417">
        <v>44262</v>
      </c>
      <c r="M47" s="1038"/>
      <c r="N47" s="1039"/>
      <c r="O47" s="1039"/>
      <c r="P47" s="1039"/>
      <c r="Q47" s="1040"/>
      <c r="R47" s="1199"/>
      <c r="S47" s="1072"/>
      <c r="T47" s="1075"/>
      <c r="U47" s="1216"/>
      <c r="V47" s="1172"/>
      <c r="W47" s="1172"/>
      <c r="X47" s="1172"/>
      <c r="Y47" s="1158"/>
      <c r="Z47" s="985"/>
      <c r="AA47" s="1158"/>
      <c r="AB47" s="1158"/>
      <c r="AC47" s="1158"/>
      <c r="AD47" s="1158"/>
      <c r="AE47" s="1193"/>
      <c r="AF47" s="1193"/>
      <c r="AG47" s="1193"/>
      <c r="AH47" s="1193"/>
      <c r="AI47" s="1193"/>
      <c r="AJ47" s="1193"/>
      <c r="AK47" s="1193"/>
      <c r="AL47" s="1193"/>
      <c r="AM47" s="1196"/>
    </row>
    <row r="48" spans="1:39" s="3" customFormat="1" ht="14.25" customHeight="1" x14ac:dyDescent="0.4">
      <c r="A48" s="240" t="s">
        <v>1793</v>
      </c>
      <c r="B48" s="237" t="s">
        <v>1735</v>
      </c>
      <c r="C48" s="303">
        <v>210</v>
      </c>
      <c r="D48" s="239" t="s">
        <v>1719</v>
      </c>
      <c r="E48" s="240">
        <v>44266</v>
      </c>
      <c r="F48" s="239">
        <v>44267</v>
      </c>
      <c r="G48" s="419"/>
      <c r="H48" s="441"/>
      <c r="I48" s="446"/>
      <c r="J48" s="419"/>
      <c r="K48" s="419"/>
      <c r="L48" s="419"/>
      <c r="M48" s="1038"/>
      <c r="N48" s="1039"/>
      <c r="O48" s="1039"/>
      <c r="P48" s="1039"/>
      <c r="Q48" s="1040"/>
      <c r="R48" s="1197" t="s">
        <v>1873</v>
      </c>
      <c r="S48" s="1070"/>
      <c r="T48" s="1203">
        <f t="shared" ref="T48" si="87">T45+1</f>
        <v>111</v>
      </c>
      <c r="U48" s="1214" t="s">
        <v>1721</v>
      </c>
      <c r="V48" s="1171">
        <f t="shared" ref="V48" si="88">V45+7</f>
        <v>44283</v>
      </c>
      <c r="W48" s="1171">
        <f t="shared" ref="W48" si="89">V48+2</f>
        <v>44285</v>
      </c>
      <c r="X48" s="1171">
        <f t="shared" ref="X48" si="90">V48+6</f>
        <v>44289</v>
      </c>
      <c r="Y48" s="1157">
        <f t="shared" ref="Y48" si="91">V48+5+19</f>
        <v>44307</v>
      </c>
      <c r="Z48" s="983">
        <f t="shared" ref="Z48" si="92">W48+5+16</f>
        <v>44306</v>
      </c>
      <c r="AA48" s="1157">
        <f t="shared" si="54"/>
        <v>44301</v>
      </c>
      <c r="AB48" s="1157">
        <f t="shared" ref="AB48" si="93">Z48+3+8</f>
        <v>44317</v>
      </c>
      <c r="AC48" s="1157">
        <f t="shared" ref="AC48" si="94">Z48+10</f>
        <v>44316</v>
      </c>
      <c r="AD48" s="1157">
        <f t="shared" ref="AD48" si="95">Z48+10</f>
        <v>44316</v>
      </c>
      <c r="AE48" s="1191">
        <f>X48+12</f>
        <v>44301</v>
      </c>
      <c r="AF48" s="1191">
        <f>X48+16</f>
        <v>44305</v>
      </c>
      <c r="AG48" s="1191">
        <f>AF48+5</f>
        <v>44310</v>
      </c>
      <c r="AH48" s="1191">
        <f>AF48+14</f>
        <v>44319</v>
      </c>
      <c r="AI48" s="1191">
        <f>AF48+16</f>
        <v>44321</v>
      </c>
      <c r="AJ48" s="1191">
        <f>AF48+16</f>
        <v>44321</v>
      </c>
      <c r="AK48" s="1191">
        <f>AF48+8</f>
        <v>44313</v>
      </c>
      <c r="AL48" s="1191">
        <f>AF48+8</f>
        <v>44313</v>
      </c>
      <c r="AM48" s="1194">
        <f>AF48+10</f>
        <v>44315</v>
      </c>
    </row>
    <row r="49" spans="1:39" s="3" customFormat="1" ht="14.25" customHeight="1" x14ac:dyDescent="0.4">
      <c r="A49" s="452" t="s">
        <v>1733</v>
      </c>
      <c r="B49" s="450" t="s">
        <v>1723</v>
      </c>
      <c r="C49" s="210">
        <v>210</v>
      </c>
      <c r="D49" s="453" t="s">
        <v>1724</v>
      </c>
      <c r="E49" s="452">
        <v>44264</v>
      </c>
      <c r="F49" s="453">
        <v>44265</v>
      </c>
      <c r="G49" s="451"/>
      <c r="H49" s="450"/>
      <c r="I49" s="210"/>
      <c r="J49" s="451"/>
      <c r="K49" s="451"/>
      <c r="L49" s="451"/>
      <c r="M49" s="1038"/>
      <c r="N49" s="1039"/>
      <c r="O49" s="1039"/>
      <c r="P49" s="1039"/>
      <c r="Q49" s="1040"/>
      <c r="R49" s="1198"/>
      <c r="S49" s="1071"/>
      <c r="T49" s="1074"/>
      <c r="U49" s="1215"/>
      <c r="V49" s="966"/>
      <c r="W49" s="966"/>
      <c r="X49" s="966"/>
      <c r="Y49" s="984"/>
      <c r="Z49" s="984"/>
      <c r="AA49" s="984"/>
      <c r="AB49" s="984"/>
      <c r="AC49" s="984"/>
      <c r="AD49" s="984"/>
      <c r="AE49" s="1192"/>
      <c r="AF49" s="1192"/>
      <c r="AG49" s="1192"/>
      <c r="AH49" s="1192"/>
      <c r="AI49" s="1192"/>
      <c r="AJ49" s="1192"/>
      <c r="AK49" s="1192"/>
      <c r="AL49" s="1192"/>
      <c r="AM49" s="1195"/>
    </row>
    <row r="50" spans="1:39" s="3" customFormat="1" ht="14.25" customHeight="1" thickBot="1" x14ac:dyDescent="0.45">
      <c r="A50" s="429" t="s">
        <v>1736</v>
      </c>
      <c r="B50" s="413" t="s">
        <v>1718</v>
      </c>
      <c r="C50" s="229">
        <v>211</v>
      </c>
      <c r="D50" s="417" t="s">
        <v>1719</v>
      </c>
      <c r="E50" s="417">
        <v>44270</v>
      </c>
      <c r="F50" s="429">
        <v>44271</v>
      </c>
      <c r="G50" s="414" t="s">
        <v>1736</v>
      </c>
      <c r="H50" s="413" t="s">
        <v>1718</v>
      </c>
      <c r="I50" s="445">
        <v>211</v>
      </c>
      <c r="J50" s="414" t="s">
        <v>1719</v>
      </c>
      <c r="K50" s="417">
        <v>44268</v>
      </c>
      <c r="L50" s="417">
        <v>44269</v>
      </c>
      <c r="M50" s="1041"/>
      <c r="N50" s="1042"/>
      <c r="O50" s="1042"/>
      <c r="P50" s="1042"/>
      <c r="Q50" s="1043"/>
      <c r="R50" s="1199"/>
      <c r="S50" s="1072"/>
      <c r="T50" s="1075"/>
      <c r="U50" s="1216"/>
      <c r="V50" s="1172"/>
      <c r="W50" s="1172"/>
      <c r="X50" s="1172"/>
      <c r="Y50" s="1158"/>
      <c r="Z50" s="985"/>
      <c r="AA50" s="1158"/>
      <c r="AB50" s="1158"/>
      <c r="AC50" s="1158"/>
      <c r="AD50" s="1158"/>
      <c r="AE50" s="1193"/>
      <c r="AF50" s="1193"/>
      <c r="AG50" s="1193"/>
      <c r="AH50" s="1193"/>
      <c r="AI50" s="1193"/>
      <c r="AJ50" s="1193"/>
      <c r="AK50" s="1193"/>
      <c r="AL50" s="1193"/>
      <c r="AM50" s="1196"/>
    </row>
    <row r="51" spans="1:39" s="3" customFormat="1" ht="14.25" customHeight="1" x14ac:dyDescent="0.4">
      <c r="A51" s="14"/>
      <c r="B51" s="14"/>
      <c r="C51" s="14"/>
      <c r="D51" s="14"/>
      <c r="E51" s="14"/>
      <c r="F51" s="14"/>
      <c r="G51" s="14"/>
      <c r="H51" s="14"/>
      <c r="I51" s="14"/>
      <c r="J51" s="14"/>
      <c r="K51" s="13"/>
      <c r="L51" s="13"/>
      <c r="M51" s="13"/>
      <c r="N51" s="13"/>
      <c r="O51" s="13"/>
      <c r="P51" s="13"/>
      <c r="Q51" s="13"/>
      <c r="R51" s="13"/>
      <c r="S51" s="376"/>
      <c r="T51" s="13"/>
      <c r="U51" s="550"/>
      <c r="W51" s="377"/>
    </row>
    <row r="52" spans="1:39" s="16" customFormat="1" ht="14.25" customHeight="1" x14ac:dyDescent="0.4">
      <c r="A52" s="14"/>
      <c r="B52" s="14"/>
      <c r="C52" s="14"/>
      <c r="D52" s="14"/>
      <c r="E52" s="14"/>
      <c r="F52" s="14"/>
      <c r="G52" s="14"/>
      <c r="H52" s="14"/>
      <c r="I52" s="14"/>
      <c r="J52" s="14"/>
      <c r="K52" s="13"/>
      <c r="L52" s="13"/>
      <c r="M52" s="13"/>
      <c r="N52" s="13"/>
      <c r="O52" s="13"/>
      <c r="P52" s="13"/>
      <c r="Q52" s="13"/>
      <c r="R52" s="3"/>
      <c r="S52" s="378"/>
      <c r="T52" s="13"/>
      <c r="U52" s="550"/>
      <c r="V52" s="3"/>
      <c r="W52" s="377"/>
    </row>
    <row r="53" spans="1:39" s="16" customFormat="1" ht="14.25" customHeight="1" x14ac:dyDescent="0.4">
      <c r="A53" s="16" t="s">
        <v>1754</v>
      </c>
      <c r="B53" s="3"/>
      <c r="C53" s="3"/>
      <c r="D53" s="3"/>
      <c r="E53" s="3"/>
      <c r="F53" s="3"/>
      <c r="G53" s="3"/>
      <c r="H53" s="3"/>
      <c r="I53" s="3"/>
      <c r="K53" s="3"/>
      <c r="L53" s="3"/>
      <c r="M53" s="3"/>
      <c r="N53" s="3"/>
      <c r="O53" s="3"/>
      <c r="P53" s="3"/>
      <c r="Q53" s="3"/>
      <c r="R53" s="13"/>
      <c r="S53" s="377"/>
      <c r="T53" s="13"/>
      <c r="U53" s="13"/>
      <c r="V53" s="3"/>
      <c r="W53" s="376"/>
    </row>
    <row r="54" spans="1:39" s="16" customFormat="1" ht="14.25" customHeight="1" x14ac:dyDescent="0.4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13"/>
      <c r="S54" s="376"/>
      <c r="T54" s="13"/>
      <c r="U54" s="3"/>
      <c r="V54" s="3"/>
      <c r="W54" s="378"/>
    </row>
    <row r="55" spans="1:39" s="16" customFormat="1" ht="14.25" customHeight="1" x14ac:dyDescent="0.4">
      <c r="A55" s="16" t="s">
        <v>1755</v>
      </c>
      <c r="D55" s="15" t="s">
        <v>1756</v>
      </c>
      <c r="E55" s="3"/>
      <c r="F55" s="3"/>
      <c r="G55" s="3"/>
      <c r="H55" s="3"/>
      <c r="I55" s="3"/>
      <c r="R55" s="3"/>
      <c r="S55" s="3"/>
      <c r="T55" s="13"/>
      <c r="U55" s="3"/>
      <c r="V55" s="3"/>
      <c r="W55" s="378"/>
    </row>
    <row r="56" spans="1:39" ht="14.25" customHeight="1" x14ac:dyDescent="0.4">
      <c r="A56" s="16" t="s">
        <v>1757</v>
      </c>
      <c r="B56" s="16"/>
      <c r="C56" s="16"/>
      <c r="D56" s="1033" t="s">
        <v>1758</v>
      </c>
      <c r="E56" s="1034"/>
      <c r="F56" s="1034"/>
      <c r="G56" s="3"/>
      <c r="H56" s="3"/>
      <c r="I56" s="3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3"/>
      <c r="U56" s="3"/>
      <c r="V56" s="3"/>
      <c r="W56" s="378"/>
    </row>
    <row r="57" spans="1:39" ht="14.25" customHeight="1" x14ac:dyDescent="0.4">
      <c r="A57" s="16"/>
      <c r="B57" s="16"/>
      <c r="C57" s="16"/>
      <c r="D57" s="3"/>
      <c r="E57" s="3"/>
      <c r="F57" s="3"/>
      <c r="G57" s="3"/>
      <c r="H57" s="3"/>
      <c r="I57" s="3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3"/>
      <c r="V57" s="16"/>
      <c r="W57" s="378"/>
    </row>
    <row r="58" spans="1:39" ht="14.25" customHeight="1" x14ac:dyDescent="0.4">
      <c r="A58" s="14" t="s">
        <v>1759</v>
      </c>
      <c r="B58" s="13"/>
      <c r="C58" s="13"/>
      <c r="D58" s="13"/>
      <c r="E58" s="14"/>
      <c r="F58" s="13"/>
      <c r="G58" s="14" t="s">
        <v>1760</v>
      </c>
      <c r="H58" s="13"/>
      <c r="I58" s="13"/>
      <c r="J58" s="14"/>
      <c r="K58" s="13"/>
      <c r="L58" s="13"/>
      <c r="M58" s="14" t="s">
        <v>1761</v>
      </c>
      <c r="N58" s="13"/>
      <c r="O58" s="13"/>
      <c r="P58" s="13"/>
      <c r="Q58" s="13"/>
      <c r="R58" s="16"/>
      <c r="S58" s="16"/>
      <c r="T58" s="16"/>
      <c r="U58" s="3"/>
      <c r="V58" s="16"/>
      <c r="W58" s="378"/>
    </row>
    <row r="59" spans="1:39" ht="14.25" customHeight="1" x14ac:dyDescent="0.4">
      <c r="A59" s="14" t="s">
        <v>1762</v>
      </c>
      <c r="B59" s="13"/>
      <c r="C59" s="13"/>
      <c r="D59" s="13"/>
      <c r="E59" s="14"/>
      <c r="F59" s="13"/>
      <c r="G59" s="14" t="s">
        <v>1763</v>
      </c>
      <c r="H59" s="13"/>
      <c r="I59" s="13"/>
      <c r="J59" s="14"/>
      <c r="K59" s="13"/>
      <c r="L59" s="13"/>
      <c r="M59" s="14" t="s">
        <v>1764</v>
      </c>
      <c r="N59" s="13"/>
      <c r="O59" s="13"/>
      <c r="P59" s="13"/>
      <c r="Q59" s="13"/>
      <c r="R59" s="16"/>
      <c r="S59" s="16"/>
      <c r="T59" s="16"/>
      <c r="U59" s="3"/>
      <c r="V59" s="16"/>
      <c r="W59" s="378"/>
      <c r="X59" s="16"/>
      <c r="Y59" s="16"/>
      <c r="Z59" s="16"/>
      <c r="AA59" s="16"/>
      <c r="AB59" s="16"/>
      <c r="AC59" s="16"/>
      <c r="AD59" s="16"/>
    </row>
    <row r="60" spans="1:39" ht="14.25" customHeight="1" x14ac:dyDescent="0.4">
      <c r="A60" s="13" t="s">
        <v>1765</v>
      </c>
      <c r="B60" s="13"/>
      <c r="C60" s="13"/>
      <c r="D60" s="13"/>
      <c r="E60" s="5"/>
      <c r="F60" s="5"/>
      <c r="G60" s="1048" t="s">
        <v>1766</v>
      </c>
      <c r="H60" s="1048"/>
      <c r="I60" s="1048"/>
      <c r="J60" s="1048"/>
      <c r="K60" s="1048"/>
      <c r="L60" s="13"/>
      <c r="M60" s="13"/>
      <c r="N60" s="13"/>
      <c r="O60" s="13"/>
      <c r="P60" s="13"/>
      <c r="Q60" s="13"/>
      <c r="T60" s="16"/>
      <c r="U60" s="3"/>
      <c r="V60" s="16"/>
      <c r="W60" s="378"/>
      <c r="X60" s="16"/>
      <c r="Y60" s="16"/>
      <c r="Z60" s="16"/>
      <c r="AA60" s="16"/>
      <c r="AB60" s="16"/>
      <c r="AC60" s="16"/>
      <c r="AD60" s="16"/>
    </row>
    <row r="61" spans="1:39" ht="14.25" customHeight="1" x14ac:dyDescent="0.4">
      <c r="A61" s="13" t="s">
        <v>1767</v>
      </c>
      <c r="B61" s="13"/>
      <c r="C61" s="13"/>
      <c r="D61" s="13"/>
      <c r="E61" s="5"/>
      <c r="F61" s="5"/>
      <c r="G61" s="1048" t="s">
        <v>1768</v>
      </c>
      <c r="H61" s="1048"/>
      <c r="I61" s="1048"/>
      <c r="J61" s="1048"/>
      <c r="K61" s="1048"/>
      <c r="L61" s="13"/>
      <c r="M61" s="14" t="s">
        <v>1769</v>
      </c>
      <c r="N61" s="13"/>
      <c r="O61" s="13"/>
      <c r="P61" s="13"/>
      <c r="Q61" s="13"/>
    </row>
    <row r="62" spans="1:39" ht="14.25" customHeight="1" x14ac:dyDescent="0.45">
      <c r="A62" s="13" t="s">
        <v>1770</v>
      </c>
      <c r="B62" s="13"/>
      <c r="C62" s="13"/>
      <c r="D62" s="13"/>
      <c r="E62" s="13"/>
      <c r="F62" s="13"/>
      <c r="G62" s="13" t="s">
        <v>1771</v>
      </c>
      <c r="H62" s="13"/>
      <c r="I62" s="13"/>
      <c r="J62" s="13"/>
      <c r="K62" s="13"/>
      <c r="L62" s="13"/>
      <c r="M62" s="27" t="s">
        <v>1772</v>
      </c>
      <c r="N62" s="13"/>
      <c r="O62" s="13"/>
      <c r="P62" s="13"/>
      <c r="Q62" s="13"/>
    </row>
  </sheetData>
  <mergeCells count="326">
    <mergeCell ref="M12:Q50"/>
    <mergeCell ref="A8:Q8"/>
    <mergeCell ref="A9:F9"/>
    <mergeCell ref="G9:L9"/>
    <mergeCell ref="M9:Q9"/>
    <mergeCell ref="N11:O11"/>
    <mergeCell ref="B10:C10"/>
    <mergeCell ref="H10:J10"/>
    <mergeCell ref="N10:O10"/>
    <mergeCell ref="B11:C11"/>
    <mergeCell ref="H11:J11"/>
    <mergeCell ref="AJ48:AJ50"/>
    <mergeCell ref="AK48:AK50"/>
    <mergeCell ref="AL48:AL50"/>
    <mergeCell ref="AM48:AM50"/>
    <mergeCell ref="D56:F56"/>
    <mergeCell ref="G60:K60"/>
    <mergeCell ref="G61:K61"/>
    <mergeCell ref="AA48:AA50"/>
    <mergeCell ref="AB48:AB50"/>
    <mergeCell ref="AC48:AC50"/>
    <mergeCell ref="AD48:AD50"/>
    <mergeCell ref="AE48:AE50"/>
    <mergeCell ref="AF48:AF50"/>
    <mergeCell ref="AG48:AG50"/>
    <mergeCell ref="AH48:AH50"/>
    <mergeCell ref="AI48:AI50"/>
    <mergeCell ref="R48:R50"/>
    <mergeCell ref="S48:S50"/>
    <mergeCell ref="T48:T50"/>
    <mergeCell ref="U48:U50"/>
    <mergeCell ref="V48:V50"/>
    <mergeCell ref="W48:W50"/>
    <mergeCell ref="X48:X50"/>
    <mergeCell ref="Y48:Y50"/>
    <mergeCell ref="Z48:Z50"/>
    <mergeCell ref="AL42:AL44"/>
    <mergeCell ref="AM42:AM44"/>
    <mergeCell ref="R45:R47"/>
    <mergeCell ref="S45:S47"/>
    <mergeCell ref="T45:T47"/>
    <mergeCell ref="U45:U47"/>
    <mergeCell ref="V45:V47"/>
    <mergeCell ref="W45:W47"/>
    <mergeCell ref="X45:X47"/>
    <mergeCell ref="Y45:Y47"/>
    <mergeCell ref="Z45:Z47"/>
    <mergeCell ref="AA45:AA47"/>
    <mergeCell ref="AB45:AB47"/>
    <mergeCell ref="AC45:AC47"/>
    <mergeCell ref="AD45:AD47"/>
    <mergeCell ref="AE45:AE47"/>
    <mergeCell ref="AF45:AF47"/>
    <mergeCell ref="AG45:AG47"/>
    <mergeCell ref="AH45:AH47"/>
    <mergeCell ref="AI45:AI47"/>
    <mergeCell ref="AJ45:AJ47"/>
    <mergeCell ref="AK45:AK47"/>
    <mergeCell ref="AL45:AL47"/>
    <mergeCell ref="AM45:AM47"/>
    <mergeCell ref="AJ39:AJ41"/>
    <mergeCell ref="AK39:AK41"/>
    <mergeCell ref="AL39:AL41"/>
    <mergeCell ref="AM39:AM41"/>
    <mergeCell ref="R42:R44"/>
    <mergeCell ref="S42:S44"/>
    <mergeCell ref="T42:T44"/>
    <mergeCell ref="U42:U44"/>
    <mergeCell ref="V42:V44"/>
    <mergeCell ref="W42:W44"/>
    <mergeCell ref="X42:X44"/>
    <mergeCell ref="Y42:Y44"/>
    <mergeCell ref="Z42:Z44"/>
    <mergeCell ref="AA42:AA44"/>
    <mergeCell ref="AB42:AB44"/>
    <mergeCell ref="AC42:AC44"/>
    <mergeCell ref="AD42:AD44"/>
    <mergeCell ref="AE42:AE44"/>
    <mergeCell ref="AF42:AF44"/>
    <mergeCell ref="AG42:AG44"/>
    <mergeCell ref="AH42:AH44"/>
    <mergeCell ref="AI42:AI44"/>
    <mergeCell ref="AJ42:AJ44"/>
    <mergeCell ref="AK42:AK44"/>
    <mergeCell ref="AA39:AA41"/>
    <mergeCell ref="AB39:AB41"/>
    <mergeCell ref="AC39:AC41"/>
    <mergeCell ref="AD39:AD41"/>
    <mergeCell ref="AE39:AE41"/>
    <mergeCell ref="AF39:AF41"/>
    <mergeCell ref="AG39:AG41"/>
    <mergeCell ref="AH39:AH41"/>
    <mergeCell ref="AI39:AI41"/>
    <mergeCell ref="R39:R41"/>
    <mergeCell ref="S39:S41"/>
    <mergeCell ref="T39:T41"/>
    <mergeCell ref="U39:U41"/>
    <mergeCell ref="V39:V41"/>
    <mergeCell ref="W39:W41"/>
    <mergeCell ref="X39:X41"/>
    <mergeCell ref="Y39:Y41"/>
    <mergeCell ref="Z39:Z41"/>
    <mergeCell ref="AA36:AA38"/>
    <mergeCell ref="AB36:AB38"/>
    <mergeCell ref="AC36:AC38"/>
    <mergeCell ref="AD36:AD38"/>
    <mergeCell ref="AE36:AE38"/>
    <mergeCell ref="AF36:AF38"/>
    <mergeCell ref="AG36:AG38"/>
    <mergeCell ref="AH36:AH38"/>
    <mergeCell ref="AI36:AI38"/>
    <mergeCell ref="R36:R38"/>
    <mergeCell ref="S36:S38"/>
    <mergeCell ref="T36:T38"/>
    <mergeCell ref="U36:U38"/>
    <mergeCell ref="V36:V38"/>
    <mergeCell ref="W36:W38"/>
    <mergeCell ref="X36:X38"/>
    <mergeCell ref="Y36:Y38"/>
    <mergeCell ref="Z36:Z38"/>
    <mergeCell ref="AB33:AB35"/>
    <mergeCell ref="AC33:AC35"/>
    <mergeCell ref="AD33:AD35"/>
    <mergeCell ref="AE33:AE35"/>
    <mergeCell ref="AF33:AF35"/>
    <mergeCell ref="AG33:AG35"/>
    <mergeCell ref="AH33:AH35"/>
    <mergeCell ref="AI33:AI35"/>
    <mergeCell ref="AJ33:AJ35"/>
    <mergeCell ref="S33:S35"/>
    <mergeCell ref="T33:T35"/>
    <mergeCell ref="U33:U35"/>
    <mergeCell ref="V33:V35"/>
    <mergeCell ref="W33:W35"/>
    <mergeCell ref="X33:X35"/>
    <mergeCell ref="Y33:Y35"/>
    <mergeCell ref="Z33:Z35"/>
    <mergeCell ref="AA33:AA35"/>
    <mergeCell ref="AA30:AA32"/>
    <mergeCell ref="AB30:AB32"/>
    <mergeCell ref="AC30:AC32"/>
    <mergeCell ref="AD30:AD32"/>
    <mergeCell ref="AE30:AE32"/>
    <mergeCell ref="AF30:AF32"/>
    <mergeCell ref="AG30:AG32"/>
    <mergeCell ref="AH30:AH32"/>
    <mergeCell ref="AI30:AI32"/>
    <mergeCell ref="R30:R32"/>
    <mergeCell ref="S30:S32"/>
    <mergeCell ref="T30:T32"/>
    <mergeCell ref="U30:U32"/>
    <mergeCell ref="V30:V32"/>
    <mergeCell ref="W30:W32"/>
    <mergeCell ref="X30:X32"/>
    <mergeCell ref="Y30:Y32"/>
    <mergeCell ref="Z30:Z32"/>
    <mergeCell ref="AD27:AD29"/>
    <mergeCell ref="AE27:AE29"/>
    <mergeCell ref="AF27:AF29"/>
    <mergeCell ref="AG27:AG29"/>
    <mergeCell ref="AH27:AH29"/>
    <mergeCell ref="AI27:AI29"/>
    <mergeCell ref="AJ27:AJ29"/>
    <mergeCell ref="AK27:AK29"/>
    <mergeCell ref="AL27:AL29"/>
    <mergeCell ref="U27:U29"/>
    <mergeCell ref="V27:V29"/>
    <mergeCell ref="W27:W29"/>
    <mergeCell ref="X27:X29"/>
    <mergeCell ref="Y27:Y29"/>
    <mergeCell ref="Z27:Z29"/>
    <mergeCell ref="AA27:AA29"/>
    <mergeCell ref="AB27:AB29"/>
    <mergeCell ref="AC27:AC29"/>
    <mergeCell ref="AC24:AC26"/>
    <mergeCell ref="AD24:AD26"/>
    <mergeCell ref="AE24:AE26"/>
    <mergeCell ref="AF24:AF26"/>
    <mergeCell ref="AG24:AG26"/>
    <mergeCell ref="AH24:AH26"/>
    <mergeCell ref="AI24:AI26"/>
    <mergeCell ref="AJ24:AJ26"/>
    <mergeCell ref="AK24:AK26"/>
    <mergeCell ref="AB21:AB23"/>
    <mergeCell ref="AC21:AC23"/>
    <mergeCell ref="AD21:AD23"/>
    <mergeCell ref="AE21:AE23"/>
    <mergeCell ref="AF21:AF23"/>
    <mergeCell ref="AG21:AG23"/>
    <mergeCell ref="AH21:AH23"/>
    <mergeCell ref="AI21:AI23"/>
    <mergeCell ref="AJ21:AJ23"/>
    <mergeCell ref="S21:S23"/>
    <mergeCell ref="T21:T23"/>
    <mergeCell ref="U21:U23"/>
    <mergeCell ref="V21:V23"/>
    <mergeCell ref="W21:W23"/>
    <mergeCell ref="X21:X23"/>
    <mergeCell ref="Y21:Y23"/>
    <mergeCell ref="Z21:Z23"/>
    <mergeCell ref="AA21:AA23"/>
    <mergeCell ref="AC18:AC20"/>
    <mergeCell ref="AD18:AD20"/>
    <mergeCell ref="AE18:AE20"/>
    <mergeCell ref="AF18:AF20"/>
    <mergeCell ref="AG18:AG20"/>
    <mergeCell ref="AH18:AH20"/>
    <mergeCell ref="AI18:AI20"/>
    <mergeCell ref="AJ18:AJ20"/>
    <mergeCell ref="AK18:AK20"/>
    <mergeCell ref="AC15:AC17"/>
    <mergeCell ref="AD15:AD17"/>
    <mergeCell ref="AE15:AE17"/>
    <mergeCell ref="AF15:AF17"/>
    <mergeCell ref="AG15:AG17"/>
    <mergeCell ref="AH15:AH17"/>
    <mergeCell ref="AI15:AI17"/>
    <mergeCell ref="AJ15:AJ17"/>
    <mergeCell ref="AK15:AK17"/>
    <mergeCell ref="AB12:AB14"/>
    <mergeCell ref="AC12:AC14"/>
    <mergeCell ref="AD12:AD14"/>
    <mergeCell ref="AE12:AE14"/>
    <mergeCell ref="AF12:AF14"/>
    <mergeCell ref="AG12:AG14"/>
    <mergeCell ref="AH12:AH14"/>
    <mergeCell ref="AI12:AI14"/>
    <mergeCell ref="AJ12:AJ14"/>
    <mergeCell ref="AK12:AK14"/>
    <mergeCell ref="AL12:AL14"/>
    <mergeCell ref="AM12:AM14"/>
    <mergeCell ref="AL15:AL17"/>
    <mergeCell ref="AM15:AM17"/>
    <mergeCell ref="AL18:AL20"/>
    <mergeCell ref="AM18:AM20"/>
    <mergeCell ref="V8:W8"/>
    <mergeCell ref="R9:R11"/>
    <mergeCell ref="S9:U11"/>
    <mergeCell ref="V9:V11"/>
    <mergeCell ref="W9:W11"/>
    <mergeCell ref="X9:X11"/>
    <mergeCell ref="Y9:Y11"/>
    <mergeCell ref="Z9:Z11"/>
    <mergeCell ref="AA9:AA11"/>
    <mergeCell ref="AB9:AB11"/>
    <mergeCell ref="Z12:Z14"/>
    <mergeCell ref="AA12:AA14"/>
    <mergeCell ref="Z15:Z17"/>
    <mergeCell ref="AA15:AA17"/>
    <mergeCell ref="Y18:Y20"/>
    <mergeCell ref="Z18:Z20"/>
    <mergeCell ref="AA18:AA20"/>
    <mergeCell ref="R12:R14"/>
    <mergeCell ref="S12:S14"/>
    <mergeCell ref="T12:T14"/>
    <mergeCell ref="U12:U14"/>
    <mergeCell ref="V12:V14"/>
    <mergeCell ref="W12:W14"/>
    <mergeCell ref="X12:X14"/>
    <mergeCell ref="Y12:Y14"/>
    <mergeCell ref="R15:R17"/>
    <mergeCell ref="S15:S17"/>
    <mergeCell ref="T15:T17"/>
    <mergeCell ref="U15:U17"/>
    <mergeCell ref="V15:V17"/>
    <mergeCell ref="AB15:AB17"/>
    <mergeCell ref="AB18:AB20"/>
    <mergeCell ref="R21:R23"/>
    <mergeCell ref="R24:R26"/>
    <mergeCell ref="S24:S26"/>
    <mergeCell ref="T24:T26"/>
    <mergeCell ref="U24:U26"/>
    <mergeCell ref="V24:V26"/>
    <mergeCell ref="W24:W26"/>
    <mergeCell ref="X24:X26"/>
    <mergeCell ref="Y24:Y26"/>
    <mergeCell ref="Z24:Z26"/>
    <mergeCell ref="AA24:AA26"/>
    <mergeCell ref="AB24:AB26"/>
    <mergeCell ref="W15:W17"/>
    <mergeCell ref="X15:X17"/>
    <mergeCell ref="Y15:Y17"/>
    <mergeCell ref="R18:R20"/>
    <mergeCell ref="S18:S20"/>
    <mergeCell ref="T18:T20"/>
    <mergeCell ref="U18:U20"/>
    <mergeCell ref="V18:V20"/>
    <mergeCell ref="W18:W20"/>
    <mergeCell ref="X18:X20"/>
    <mergeCell ref="R27:R29"/>
    <mergeCell ref="S27:S29"/>
    <mergeCell ref="T27:T29"/>
    <mergeCell ref="R33:R35"/>
    <mergeCell ref="AC9:AC11"/>
    <mergeCell ref="Y8:AA8"/>
    <mergeCell ref="AB8:AD8"/>
    <mergeCell ref="AD9:AD11"/>
    <mergeCell ref="AE7:AM7"/>
    <mergeCell ref="AE9:AE11"/>
    <mergeCell ref="AF9:AF11"/>
    <mergeCell ref="AG9:AG11"/>
    <mergeCell ref="AH9:AH11"/>
    <mergeCell ref="AI9:AI11"/>
    <mergeCell ref="AJ9:AJ11"/>
    <mergeCell ref="AK9:AK11"/>
    <mergeCell ref="AL9:AL11"/>
    <mergeCell ref="AM9:AM11"/>
    <mergeCell ref="AE8:AF8"/>
    <mergeCell ref="AG8:AM8"/>
    <mergeCell ref="AK21:AK23"/>
    <mergeCell ref="AL21:AL23"/>
    <mergeCell ref="AM21:AM23"/>
    <mergeCell ref="AL24:AL26"/>
    <mergeCell ref="AJ36:AJ38"/>
    <mergeCell ref="AK36:AK38"/>
    <mergeCell ref="AL36:AL38"/>
    <mergeCell ref="AM36:AM38"/>
    <mergeCell ref="AM24:AM26"/>
    <mergeCell ref="AM27:AM29"/>
    <mergeCell ref="AJ30:AJ32"/>
    <mergeCell ref="AK30:AK32"/>
    <mergeCell ref="AL30:AL32"/>
    <mergeCell ref="AM30:AM32"/>
    <mergeCell ref="AK33:AK35"/>
    <mergeCell ref="AL33:AL35"/>
    <mergeCell ref="AM33:AM35"/>
  </mergeCells>
  <hyperlinks>
    <hyperlink ref="M62" r:id="rId1" xr:uid="{D67E75F5-D1D6-473D-9C2D-CB959DEB6EF2}"/>
  </hyperlinks>
  <pageMargins left="0.25" right="0.25" top="0.75" bottom="0.75" header="0.3" footer="0.3"/>
  <pageSetup paperSize="9" scale="51" orientation="landscape" r:id="rId2"/>
  <headerFooter>
    <oddFooter>&amp;L&amp;1#&amp;"Calibri"&amp;10&amp;K000000Sensitivity: Internal</oddFooter>
  </headerFooter>
  <drawing r:id="rId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7">
    <tabColor rgb="FF00B0F0"/>
  </sheetPr>
  <dimension ref="A5:AA61"/>
  <sheetViews>
    <sheetView topLeftCell="A4" workbookViewId="0">
      <selection activeCell="H36" sqref="H36"/>
    </sheetView>
  </sheetViews>
  <sheetFormatPr defaultColWidth="9.08984375" defaultRowHeight="14.25" customHeight="1" x14ac:dyDescent="0.4"/>
  <cols>
    <col min="1" max="1" width="17.453125" style="2" customWidth="1"/>
    <col min="2" max="2" width="3.453125" style="2" customWidth="1"/>
    <col min="3" max="3" width="4.54296875" style="2" customWidth="1"/>
    <col min="4" max="4" width="2.54296875" style="2" customWidth="1"/>
    <col min="5" max="6" width="7.08984375" style="2" customWidth="1"/>
    <col min="7" max="7" width="17.453125" style="2" customWidth="1"/>
    <col min="8" max="8" width="3.453125" style="2" customWidth="1"/>
    <col min="9" max="9" width="4.453125" style="2" customWidth="1"/>
    <col min="10" max="10" width="2.54296875" style="2" customWidth="1"/>
    <col min="11" max="12" width="7.08984375" style="2" customWidth="1"/>
    <col min="13" max="13" width="16.90625" style="2" customWidth="1"/>
    <col min="14" max="14" width="4.54296875" style="2" customWidth="1"/>
    <col min="15" max="15" width="5.453125" style="2" customWidth="1"/>
    <col min="16" max="17" width="7.08984375" style="2" customWidth="1"/>
    <col min="18" max="18" width="17.453125" style="2" customWidth="1"/>
    <col min="19" max="19" width="3.08984375" style="2" customWidth="1"/>
    <col min="20" max="20" width="5.08984375" style="2" customWidth="1"/>
    <col min="21" max="21" width="2.54296875" style="2" customWidth="1"/>
    <col min="22" max="23" width="11.453125" style="2" customWidth="1"/>
    <col min="24" max="26" width="12.54296875" style="2" customWidth="1"/>
    <col min="27" max="27" width="13.36328125" style="2" bestFit="1" customWidth="1"/>
    <col min="28" max="16384" width="9.08984375" style="2"/>
  </cols>
  <sheetData>
    <row r="5" spans="1:27" ht="20.25" customHeight="1" x14ac:dyDescent="0.6">
      <c r="A5" s="7" t="s">
        <v>1703</v>
      </c>
      <c r="B5" s="8" t="s">
        <v>1466</v>
      </c>
      <c r="C5" s="382"/>
      <c r="D5" s="382"/>
      <c r="E5" s="382"/>
      <c r="F5" s="382"/>
      <c r="G5" s="382"/>
      <c r="H5" s="382"/>
      <c r="I5" s="382"/>
      <c r="J5" s="382"/>
      <c r="L5" s="44"/>
      <c r="M5" s="44"/>
      <c r="N5" s="44"/>
      <c r="O5" s="44"/>
      <c r="P5" s="44"/>
    </row>
    <row r="6" spans="1:27" ht="14.25" customHeight="1" x14ac:dyDescent="0.4">
      <c r="A6" s="38"/>
      <c r="B6" s="38"/>
      <c r="C6" s="38"/>
      <c r="D6" s="38"/>
      <c r="E6" s="38"/>
      <c r="F6" s="38"/>
      <c r="G6" s="38"/>
      <c r="H6" s="38"/>
      <c r="I6" s="38"/>
      <c r="J6" s="382"/>
      <c r="K6" s="44"/>
      <c r="L6" s="44"/>
      <c r="M6" s="44"/>
      <c r="N6" s="44"/>
      <c r="O6" s="44"/>
      <c r="P6" s="44"/>
    </row>
    <row r="7" spans="1:27" ht="14.25" customHeight="1" thickBot="1" x14ac:dyDescent="0.45">
      <c r="A7" s="18"/>
      <c r="B7" s="18"/>
      <c r="C7" s="1"/>
      <c r="D7" s="18"/>
      <c r="E7" s="18"/>
      <c r="F7" s="18"/>
      <c r="G7" s="18"/>
      <c r="H7" s="18"/>
      <c r="I7" s="1"/>
      <c r="J7" s="18"/>
      <c r="K7" s="18"/>
      <c r="L7" s="18"/>
      <c r="M7" s="21"/>
      <c r="N7" s="21"/>
      <c r="O7" s="21"/>
      <c r="P7" s="21"/>
      <c r="Q7" s="21"/>
      <c r="R7" s="22"/>
      <c r="S7" s="23"/>
      <c r="T7" s="34"/>
      <c r="U7" s="24"/>
      <c r="V7" s="25"/>
      <c r="W7" s="25"/>
      <c r="X7" s="25"/>
      <c r="Y7" s="25"/>
      <c r="Z7" s="25"/>
    </row>
    <row r="8" spans="1:27" ht="14.25" customHeight="1" thickBot="1" x14ac:dyDescent="0.45">
      <c r="A8" s="992" t="s">
        <v>1704</v>
      </c>
      <c r="B8" s="993"/>
      <c r="C8" s="993"/>
      <c r="D8" s="993"/>
      <c r="E8" s="993"/>
      <c r="F8" s="993"/>
      <c r="G8" s="993"/>
      <c r="H8" s="993"/>
      <c r="I8" s="993"/>
      <c r="J8" s="993"/>
      <c r="K8" s="993"/>
      <c r="L8" s="993"/>
      <c r="M8" s="993"/>
      <c r="N8" s="993"/>
      <c r="O8" s="993"/>
      <c r="P8" s="993"/>
      <c r="Q8" s="994"/>
      <c r="R8" s="398"/>
      <c r="S8"/>
      <c r="T8"/>
      <c r="U8"/>
      <c r="V8" s="992" t="s">
        <v>1705</v>
      </c>
      <c r="W8" s="994"/>
      <c r="X8"/>
      <c r="Y8"/>
      <c r="Z8"/>
    </row>
    <row r="9" spans="1:27" ht="14.25" customHeight="1" thickBot="1" x14ac:dyDescent="0.45">
      <c r="A9" s="995" t="s">
        <v>1706</v>
      </c>
      <c r="B9" s="996"/>
      <c r="C9" s="996"/>
      <c r="D9" s="996"/>
      <c r="E9" s="996"/>
      <c r="F9" s="997"/>
      <c r="G9" s="998" t="s">
        <v>1707</v>
      </c>
      <c r="H9" s="999"/>
      <c r="I9" s="999"/>
      <c r="J9" s="999"/>
      <c r="K9" s="999"/>
      <c r="L9" s="1000"/>
      <c r="M9" s="1001" t="s">
        <v>1708</v>
      </c>
      <c r="N9" s="1002"/>
      <c r="O9" s="1002"/>
      <c r="P9" s="1002"/>
      <c r="Q9" s="1003"/>
      <c r="R9" s="1019" t="s">
        <v>1709</v>
      </c>
      <c r="S9" s="1021" t="s">
        <v>1710</v>
      </c>
      <c r="T9" s="1022"/>
      <c r="U9" s="1023"/>
      <c r="V9" s="1030" t="s">
        <v>1711</v>
      </c>
      <c r="W9" s="1030" t="s">
        <v>1712</v>
      </c>
      <c r="X9" s="1030" t="s">
        <v>471</v>
      </c>
      <c r="Y9" s="1030" t="s">
        <v>83</v>
      </c>
      <c r="Z9" s="1030" t="s">
        <v>1874</v>
      </c>
      <c r="AA9" s="1244" t="s">
        <v>195</v>
      </c>
    </row>
    <row r="10" spans="1:27" ht="14.25" customHeight="1" x14ac:dyDescent="0.4">
      <c r="A10" s="395" t="s">
        <v>1714</v>
      </c>
      <c r="B10" s="1004" t="s">
        <v>1710</v>
      </c>
      <c r="C10" s="1005"/>
      <c r="D10" s="593"/>
      <c r="E10" s="395" t="s">
        <v>1715</v>
      </c>
      <c r="F10" s="395" t="s">
        <v>1716</v>
      </c>
      <c r="G10" s="392" t="s">
        <v>1714</v>
      </c>
      <c r="H10" s="1006" t="s">
        <v>1710</v>
      </c>
      <c r="I10" s="1007"/>
      <c r="J10" s="1008"/>
      <c r="K10" s="393" t="s">
        <v>1715</v>
      </c>
      <c r="L10" s="399" t="s">
        <v>1716</v>
      </c>
      <c r="M10" s="400" t="s">
        <v>1714</v>
      </c>
      <c r="N10" s="1009" t="s">
        <v>1710</v>
      </c>
      <c r="O10" s="1010"/>
      <c r="P10" s="400" t="s">
        <v>1715</v>
      </c>
      <c r="Q10" s="379" t="s">
        <v>1716</v>
      </c>
      <c r="R10" s="1019"/>
      <c r="S10" s="1024"/>
      <c r="T10" s="1025"/>
      <c r="U10" s="1026"/>
      <c r="V10" s="1031"/>
      <c r="W10" s="1031"/>
      <c r="X10" s="1031"/>
      <c r="Y10" s="1031"/>
      <c r="Z10" s="1031"/>
      <c r="AA10" s="1245"/>
    </row>
    <row r="11" spans="1:27" ht="14.25" customHeight="1" thickBot="1" x14ac:dyDescent="0.45">
      <c r="A11" s="576"/>
      <c r="B11" s="1011"/>
      <c r="C11" s="1012"/>
      <c r="D11" s="576"/>
      <c r="E11" s="396"/>
      <c r="F11" s="396"/>
      <c r="G11" s="545"/>
      <c r="H11" s="1013"/>
      <c r="I11" s="1014"/>
      <c r="J11" s="1015"/>
      <c r="K11" s="394"/>
      <c r="L11" s="394"/>
      <c r="M11" s="425"/>
      <c r="N11" s="1016"/>
      <c r="O11" s="1017"/>
      <c r="P11" s="425"/>
      <c r="Q11" s="546"/>
      <c r="R11" s="1020"/>
      <c r="S11" s="1027"/>
      <c r="T11" s="1028"/>
      <c r="U11" s="1029"/>
      <c r="V11" s="1032"/>
      <c r="W11" s="1032"/>
      <c r="X11" s="1032"/>
      <c r="Y11" s="1032"/>
      <c r="Z11" s="1032"/>
      <c r="AA11" s="1246"/>
    </row>
    <row r="12" spans="1:27" ht="14.25" customHeight="1" x14ac:dyDescent="0.4">
      <c r="A12" s="240" t="s">
        <v>1736</v>
      </c>
      <c r="B12" s="237" t="s">
        <v>1718</v>
      </c>
      <c r="C12" s="303">
        <v>149</v>
      </c>
      <c r="D12" s="239" t="s">
        <v>1719</v>
      </c>
      <c r="E12" s="240">
        <v>44544</v>
      </c>
      <c r="F12" s="239">
        <v>44545</v>
      </c>
      <c r="G12" s="498"/>
      <c r="H12" s="499"/>
      <c r="I12" s="500"/>
      <c r="J12" s="498"/>
      <c r="K12" s="498"/>
      <c r="L12" s="498"/>
      <c r="M12" s="1035"/>
      <c r="N12" s="1036"/>
      <c r="O12" s="1036"/>
      <c r="P12" s="1036"/>
      <c r="Q12" s="1037"/>
      <c r="R12" s="968" t="s">
        <v>1875</v>
      </c>
      <c r="S12" s="1165" t="s">
        <v>1876</v>
      </c>
      <c r="T12" s="974">
        <v>150</v>
      </c>
      <c r="U12" s="1168" t="s">
        <v>1721</v>
      </c>
      <c r="V12" s="1229">
        <v>44554</v>
      </c>
      <c r="W12" s="1229">
        <v>44555</v>
      </c>
      <c r="X12" s="965">
        <f>V12+25</f>
        <v>44579</v>
      </c>
      <c r="Y12" s="965">
        <f>V12+29</f>
        <v>44583</v>
      </c>
      <c r="Z12" s="965">
        <f>V12+32</f>
        <v>44586</v>
      </c>
      <c r="AA12" s="983">
        <v>44525</v>
      </c>
    </row>
    <row r="13" spans="1:27" ht="14.25" customHeight="1" x14ac:dyDescent="0.4">
      <c r="A13" s="452" t="s">
        <v>1748</v>
      </c>
      <c r="B13" s="450" t="s">
        <v>1723</v>
      </c>
      <c r="C13" s="210">
        <v>150</v>
      </c>
      <c r="D13" s="453" t="s">
        <v>1724</v>
      </c>
      <c r="E13" s="452">
        <v>44545</v>
      </c>
      <c r="F13" s="453">
        <v>44546</v>
      </c>
      <c r="G13" s="451"/>
      <c r="H13" s="450"/>
      <c r="I13" s="210"/>
      <c r="J13" s="451"/>
      <c r="K13" s="451"/>
      <c r="L13" s="451"/>
      <c r="M13" s="1038"/>
      <c r="N13" s="1039"/>
      <c r="O13" s="1039"/>
      <c r="P13" s="1039"/>
      <c r="Q13" s="1040"/>
      <c r="R13" s="969"/>
      <c r="S13" s="1166"/>
      <c r="T13" s="975"/>
      <c r="U13" s="1169"/>
      <c r="V13" s="1230"/>
      <c r="W13" s="1230"/>
      <c r="X13" s="966"/>
      <c r="Y13" s="966"/>
      <c r="Z13" s="966"/>
      <c r="AA13" s="984"/>
    </row>
    <row r="14" spans="1:27" ht="14.25" customHeight="1" thickBot="1" x14ac:dyDescent="0.45">
      <c r="A14" s="401" t="s">
        <v>1725</v>
      </c>
      <c r="B14" s="403" t="s">
        <v>1726</v>
      </c>
      <c r="C14" s="77">
        <v>136</v>
      </c>
      <c r="D14" s="426" t="s">
        <v>1719</v>
      </c>
      <c r="E14" s="426">
        <v>44449</v>
      </c>
      <c r="F14" s="401">
        <v>44450</v>
      </c>
      <c r="G14" s="417" t="s">
        <v>1736</v>
      </c>
      <c r="H14" s="420" t="s">
        <v>1718</v>
      </c>
      <c r="I14" s="279">
        <v>149</v>
      </c>
      <c r="J14" s="417" t="s">
        <v>1719</v>
      </c>
      <c r="K14" s="417">
        <v>44542</v>
      </c>
      <c r="L14" s="417">
        <v>44543</v>
      </c>
      <c r="M14" s="1038"/>
      <c r="N14" s="1039"/>
      <c r="O14" s="1039"/>
      <c r="P14" s="1039"/>
      <c r="Q14" s="1040"/>
      <c r="R14" s="970"/>
      <c r="S14" s="1167"/>
      <c r="T14" s="1181"/>
      <c r="U14" s="1170"/>
      <c r="V14" s="1231"/>
      <c r="W14" s="1231"/>
      <c r="X14" s="967"/>
      <c r="Y14" s="967"/>
      <c r="Z14" s="967"/>
      <c r="AA14" s="985"/>
    </row>
    <row r="15" spans="1:27" ht="14.25" customHeight="1" x14ac:dyDescent="0.4">
      <c r="A15" s="415" t="s">
        <v>1717</v>
      </c>
      <c r="B15" s="32" t="s">
        <v>1718</v>
      </c>
      <c r="C15" s="302">
        <v>150</v>
      </c>
      <c r="D15" s="31" t="s">
        <v>1719</v>
      </c>
      <c r="E15" s="237">
        <v>44551</v>
      </c>
      <c r="F15" s="415">
        <v>44552</v>
      </c>
      <c r="G15" s="418"/>
      <c r="H15" s="441"/>
      <c r="I15" s="448"/>
      <c r="J15" s="419"/>
      <c r="K15" s="419"/>
      <c r="L15" s="419"/>
      <c r="M15" s="1038"/>
      <c r="N15" s="1039"/>
      <c r="O15" s="1039"/>
      <c r="P15" s="1039"/>
      <c r="Q15" s="1040"/>
      <c r="R15" s="1226" t="s">
        <v>1877</v>
      </c>
      <c r="S15" s="1165" t="s">
        <v>1876</v>
      </c>
      <c r="T15" s="974">
        <v>151</v>
      </c>
      <c r="U15" s="1168" t="s">
        <v>1721</v>
      </c>
      <c r="V15" s="980">
        <f>V12+7</f>
        <v>44561</v>
      </c>
      <c r="W15" s="980">
        <v>44197</v>
      </c>
      <c r="X15" s="965">
        <f>V15+25</f>
        <v>44586</v>
      </c>
      <c r="Y15" s="965">
        <f>V15+29</f>
        <v>44590</v>
      </c>
      <c r="Z15" s="965">
        <f>V15+32</f>
        <v>44593</v>
      </c>
      <c r="AA15" s="983">
        <v>44532</v>
      </c>
    </row>
    <row r="16" spans="1:27" ht="14.25" customHeight="1" x14ac:dyDescent="0.4">
      <c r="A16" s="408" t="s">
        <v>1722</v>
      </c>
      <c r="B16" s="270" t="s">
        <v>1723</v>
      </c>
      <c r="C16" s="629">
        <v>151</v>
      </c>
      <c r="D16" s="766" t="s">
        <v>1724</v>
      </c>
      <c r="E16" s="270">
        <v>44552</v>
      </c>
      <c r="F16" s="408">
        <v>44553</v>
      </c>
      <c r="G16" s="449"/>
      <c r="H16" s="450"/>
      <c r="I16" s="455"/>
      <c r="J16" s="451"/>
      <c r="K16" s="451"/>
      <c r="L16" s="451"/>
      <c r="M16" s="1038"/>
      <c r="N16" s="1039"/>
      <c r="O16" s="1039"/>
      <c r="P16" s="1039"/>
      <c r="Q16" s="1040"/>
      <c r="R16" s="1227"/>
      <c r="S16" s="1166"/>
      <c r="T16" s="975"/>
      <c r="U16" s="1169"/>
      <c r="V16" s="981"/>
      <c r="W16" s="981"/>
      <c r="X16" s="966"/>
      <c r="Y16" s="966"/>
      <c r="Z16" s="966"/>
      <c r="AA16" s="984"/>
    </row>
    <row r="17" spans="1:27" ht="14.25" customHeight="1" thickBot="1" x14ac:dyDescent="0.45">
      <c r="A17" s="401" t="s">
        <v>1725</v>
      </c>
      <c r="B17" s="403" t="s">
        <v>1726</v>
      </c>
      <c r="C17" s="77">
        <v>133</v>
      </c>
      <c r="D17" s="426" t="s">
        <v>1719</v>
      </c>
      <c r="E17" s="426">
        <v>44428</v>
      </c>
      <c r="F17" s="401">
        <v>44429</v>
      </c>
      <c r="G17" s="121" t="s">
        <v>1717</v>
      </c>
      <c r="H17" s="115" t="s">
        <v>1718</v>
      </c>
      <c r="I17" s="309">
        <v>150</v>
      </c>
      <c r="J17" s="116" t="s">
        <v>1719</v>
      </c>
      <c r="K17" s="186">
        <v>44549</v>
      </c>
      <c r="L17" s="186">
        <v>44550</v>
      </c>
      <c r="M17" s="1038"/>
      <c r="N17" s="1039"/>
      <c r="O17" s="1039"/>
      <c r="P17" s="1039"/>
      <c r="Q17" s="1040"/>
      <c r="R17" s="1228"/>
      <c r="S17" s="1167"/>
      <c r="T17" s="1181"/>
      <c r="U17" s="1170"/>
      <c r="V17" s="982"/>
      <c r="W17" s="982"/>
      <c r="X17" s="967"/>
      <c r="Y17" s="967"/>
      <c r="Z17" s="967"/>
      <c r="AA17" s="985"/>
    </row>
    <row r="18" spans="1:27" s="3" customFormat="1" ht="14.25" customHeight="1" x14ac:dyDescent="0.4">
      <c r="A18" s="237" t="s">
        <v>1727</v>
      </c>
      <c r="B18" s="237" t="s">
        <v>1718</v>
      </c>
      <c r="C18" s="303">
        <v>151</v>
      </c>
      <c r="D18" s="239" t="s">
        <v>1719</v>
      </c>
      <c r="E18" s="452">
        <v>44558</v>
      </c>
      <c r="F18" s="453">
        <v>44559</v>
      </c>
      <c r="G18" s="419"/>
      <c r="H18" s="441"/>
      <c r="I18" s="446"/>
      <c r="J18" s="419"/>
      <c r="K18" s="419"/>
      <c r="L18" s="419"/>
      <c r="M18" s="1038"/>
      <c r="N18" s="1039"/>
      <c r="O18" s="1039"/>
      <c r="P18" s="1039"/>
      <c r="Q18" s="1040"/>
      <c r="R18" s="968" t="s">
        <v>1878</v>
      </c>
      <c r="S18" s="1165"/>
      <c r="T18" s="974">
        <v>152</v>
      </c>
      <c r="U18" s="1168" t="s">
        <v>1721</v>
      </c>
      <c r="V18" s="980">
        <f>V15+7</f>
        <v>44568</v>
      </c>
      <c r="W18" s="980">
        <v>44204</v>
      </c>
      <c r="X18" s="965">
        <f>V18+25</f>
        <v>44593</v>
      </c>
      <c r="Y18" s="965">
        <f>V18+29</f>
        <v>44597</v>
      </c>
      <c r="Z18" s="965">
        <f>V18+32</f>
        <v>44600</v>
      </c>
      <c r="AA18" s="983">
        <v>44539</v>
      </c>
    </row>
    <row r="19" spans="1:27" s="3" customFormat="1" ht="14.25" customHeight="1" x14ac:dyDescent="0.4">
      <c r="A19" s="228" t="s">
        <v>1729</v>
      </c>
      <c r="B19" s="450" t="s">
        <v>1723</v>
      </c>
      <c r="C19" s="210">
        <v>152</v>
      </c>
      <c r="D19" s="453" t="s">
        <v>1724</v>
      </c>
      <c r="E19" s="452">
        <v>44559</v>
      </c>
      <c r="F19" s="453">
        <v>44560</v>
      </c>
      <c r="G19" s="451"/>
      <c r="H19" s="450"/>
      <c r="I19" s="210"/>
      <c r="J19" s="451"/>
      <c r="K19" s="451"/>
      <c r="L19" s="451"/>
      <c r="M19" s="1038"/>
      <c r="N19" s="1039"/>
      <c r="O19" s="1039"/>
      <c r="P19" s="1039"/>
      <c r="Q19" s="1040"/>
      <c r="R19" s="969"/>
      <c r="S19" s="1166"/>
      <c r="T19" s="975"/>
      <c r="U19" s="1169"/>
      <c r="V19" s="981"/>
      <c r="W19" s="981"/>
      <c r="X19" s="966"/>
      <c r="Y19" s="966"/>
      <c r="Z19" s="966"/>
      <c r="AA19" s="984"/>
    </row>
    <row r="20" spans="1:27" s="3" customFormat="1" ht="13.5" customHeight="1" thickBot="1" x14ac:dyDescent="0.45">
      <c r="A20" s="401" t="s">
        <v>1730</v>
      </c>
      <c r="B20" s="403" t="s">
        <v>1726</v>
      </c>
      <c r="C20" s="77">
        <v>134</v>
      </c>
      <c r="D20" s="426" t="s">
        <v>1719</v>
      </c>
      <c r="E20" s="426">
        <v>44435</v>
      </c>
      <c r="F20" s="401">
        <v>44436</v>
      </c>
      <c r="G20" s="414" t="s">
        <v>1727</v>
      </c>
      <c r="H20" s="413" t="s">
        <v>1718</v>
      </c>
      <c r="I20" s="454">
        <v>151</v>
      </c>
      <c r="J20" s="414" t="s">
        <v>1719</v>
      </c>
      <c r="K20" s="417">
        <v>44556</v>
      </c>
      <c r="L20" s="417">
        <v>44557</v>
      </c>
      <c r="M20" s="1038"/>
      <c r="N20" s="1039"/>
      <c r="O20" s="1039"/>
      <c r="P20" s="1039"/>
      <c r="Q20" s="1040"/>
      <c r="R20" s="970"/>
      <c r="S20" s="1167"/>
      <c r="T20" s="1181"/>
      <c r="U20" s="1170"/>
      <c r="V20" s="982"/>
      <c r="W20" s="982"/>
      <c r="X20" s="967"/>
      <c r="Y20" s="967"/>
      <c r="Z20" s="967"/>
      <c r="AA20" s="985"/>
    </row>
    <row r="21" spans="1:27" s="3" customFormat="1" ht="13.5" customHeight="1" x14ac:dyDescent="0.4">
      <c r="A21" s="237" t="s">
        <v>1731</v>
      </c>
      <c r="B21" s="237" t="s">
        <v>1718</v>
      </c>
      <c r="C21" s="303">
        <v>201</v>
      </c>
      <c r="D21" s="239" t="s">
        <v>1719</v>
      </c>
      <c r="E21" s="240">
        <v>44200</v>
      </c>
      <c r="F21" s="239">
        <v>44201</v>
      </c>
      <c r="G21" s="419"/>
      <c r="H21" s="441"/>
      <c r="I21" s="448"/>
      <c r="J21" s="419"/>
      <c r="K21" s="419"/>
      <c r="L21" s="419"/>
      <c r="M21" s="1038"/>
      <c r="N21" s="1039"/>
      <c r="O21" s="1039"/>
      <c r="P21" s="1039"/>
      <c r="Q21" s="1040"/>
      <c r="R21" s="968" t="s">
        <v>1879</v>
      </c>
      <c r="S21" s="1165" t="s">
        <v>1876</v>
      </c>
      <c r="T21" s="974">
        <v>201</v>
      </c>
      <c r="U21" s="1168" t="s">
        <v>1721</v>
      </c>
      <c r="V21" s="980">
        <f>V18+7</f>
        <v>44575</v>
      </c>
      <c r="W21" s="980">
        <v>44211</v>
      </c>
      <c r="X21" s="965">
        <f>V21+25</f>
        <v>44600</v>
      </c>
      <c r="Y21" s="965">
        <f>V21+29</f>
        <v>44604</v>
      </c>
      <c r="Z21" s="965">
        <f>V21+32</f>
        <v>44607</v>
      </c>
      <c r="AA21" s="983">
        <v>44546</v>
      </c>
    </row>
    <row r="22" spans="1:27" ht="13.5" customHeight="1" x14ac:dyDescent="0.4">
      <c r="A22" s="270" t="s">
        <v>1733</v>
      </c>
      <c r="B22" s="698" t="s">
        <v>1723</v>
      </c>
      <c r="C22" s="627">
        <v>201</v>
      </c>
      <c r="D22" s="458" t="s">
        <v>1724</v>
      </c>
      <c r="E22" s="408">
        <v>44201</v>
      </c>
      <c r="F22" s="458">
        <v>44202</v>
      </c>
      <c r="G22" s="451"/>
      <c r="H22" s="450"/>
      <c r="I22" s="455"/>
      <c r="J22" s="451"/>
      <c r="K22" s="451"/>
      <c r="L22" s="451"/>
      <c r="M22" s="1038"/>
      <c r="N22" s="1039"/>
      <c r="O22" s="1039"/>
      <c r="P22" s="1039"/>
      <c r="Q22" s="1040"/>
      <c r="R22" s="969"/>
      <c r="S22" s="1166"/>
      <c r="T22" s="975"/>
      <c r="U22" s="1169"/>
      <c r="V22" s="981"/>
      <c r="W22" s="981"/>
      <c r="X22" s="966"/>
      <c r="Y22" s="966"/>
      <c r="Z22" s="966"/>
      <c r="AA22" s="984"/>
    </row>
    <row r="23" spans="1:27" s="3" customFormat="1" ht="13.5" customHeight="1" thickBot="1" x14ac:dyDescent="0.45">
      <c r="A23" s="429" t="s">
        <v>1734</v>
      </c>
      <c r="B23" s="413" t="s">
        <v>1735</v>
      </c>
      <c r="C23" s="229">
        <v>201</v>
      </c>
      <c r="D23" s="417" t="s">
        <v>1719</v>
      </c>
      <c r="E23" s="417">
        <v>44203</v>
      </c>
      <c r="F23" s="429">
        <v>44204</v>
      </c>
      <c r="G23" s="414" t="s">
        <v>1731</v>
      </c>
      <c r="H23" s="413" t="s">
        <v>1718</v>
      </c>
      <c r="I23" s="445">
        <v>201</v>
      </c>
      <c r="J23" s="414" t="s">
        <v>1719</v>
      </c>
      <c r="K23" s="417">
        <v>44198</v>
      </c>
      <c r="L23" s="417">
        <v>44199</v>
      </c>
      <c r="M23" s="1038"/>
      <c r="N23" s="1039"/>
      <c r="O23" s="1039"/>
      <c r="P23" s="1039"/>
      <c r="Q23" s="1040"/>
      <c r="R23" s="970"/>
      <c r="S23" s="1167"/>
      <c r="T23" s="1181"/>
      <c r="U23" s="1170"/>
      <c r="V23" s="982"/>
      <c r="W23" s="982"/>
      <c r="X23" s="967"/>
      <c r="Y23" s="967"/>
      <c r="Z23" s="967"/>
      <c r="AA23" s="985"/>
    </row>
    <row r="24" spans="1:27" ht="13.5" customHeight="1" x14ac:dyDescent="0.4">
      <c r="A24" s="621" t="s">
        <v>1736</v>
      </c>
      <c r="B24" s="466" t="s">
        <v>1718</v>
      </c>
      <c r="C24" s="767">
        <v>202</v>
      </c>
      <c r="D24" s="644" t="s">
        <v>1719</v>
      </c>
      <c r="E24" s="621">
        <v>44207</v>
      </c>
      <c r="F24" s="644">
        <v>44208</v>
      </c>
      <c r="G24" s="419"/>
      <c r="H24" s="441"/>
      <c r="I24" s="446"/>
      <c r="J24" s="419"/>
      <c r="K24" s="419"/>
      <c r="L24" s="419"/>
      <c r="M24" s="1038"/>
      <c r="N24" s="1039"/>
      <c r="O24" s="1039"/>
      <c r="P24" s="1039"/>
      <c r="Q24" s="1040"/>
      <c r="R24" s="968" t="s">
        <v>1880</v>
      </c>
      <c r="S24" s="1165"/>
      <c r="T24" s="974">
        <v>202</v>
      </c>
      <c r="U24" s="1168" t="s">
        <v>1721</v>
      </c>
      <c r="V24" s="980">
        <f>V21+7</f>
        <v>44582</v>
      </c>
      <c r="W24" s="980">
        <v>44218</v>
      </c>
      <c r="X24" s="965">
        <f>V24+25</f>
        <v>44607</v>
      </c>
      <c r="Y24" s="965">
        <f>V24+29</f>
        <v>44611</v>
      </c>
      <c r="Z24" s="965">
        <f>V24+32</f>
        <v>44614</v>
      </c>
      <c r="AA24" s="983">
        <v>44553</v>
      </c>
    </row>
    <row r="25" spans="1:27" s="3" customFormat="1" ht="13.5" customHeight="1" x14ac:dyDescent="0.4">
      <c r="A25" s="408" t="s">
        <v>1738</v>
      </c>
      <c r="B25" s="698" t="s">
        <v>1723</v>
      </c>
      <c r="C25" s="627">
        <v>202</v>
      </c>
      <c r="D25" s="458" t="s">
        <v>1724</v>
      </c>
      <c r="E25" s="408">
        <v>44208</v>
      </c>
      <c r="F25" s="458">
        <v>44209</v>
      </c>
      <c r="G25" s="451"/>
      <c r="H25" s="450"/>
      <c r="I25" s="210"/>
      <c r="J25" s="451"/>
      <c r="K25" s="451"/>
      <c r="L25" s="451"/>
      <c r="M25" s="1038"/>
      <c r="N25" s="1039"/>
      <c r="O25" s="1039"/>
      <c r="P25" s="1039"/>
      <c r="Q25" s="1040"/>
      <c r="R25" s="969"/>
      <c r="S25" s="1166"/>
      <c r="T25" s="975"/>
      <c r="U25" s="1169"/>
      <c r="V25" s="981"/>
      <c r="W25" s="981"/>
      <c r="X25" s="966"/>
      <c r="Y25" s="966"/>
      <c r="Z25" s="966"/>
      <c r="AA25" s="984"/>
    </row>
    <row r="26" spans="1:27" s="3" customFormat="1" ht="13.5" customHeight="1" thickBot="1" x14ac:dyDescent="0.45">
      <c r="A26" s="429" t="s">
        <v>1734</v>
      </c>
      <c r="B26" s="413" t="s">
        <v>1735</v>
      </c>
      <c r="C26" s="229">
        <v>202</v>
      </c>
      <c r="D26" s="417" t="s">
        <v>1719</v>
      </c>
      <c r="E26" s="417">
        <v>44210</v>
      </c>
      <c r="F26" s="429">
        <v>44211</v>
      </c>
      <c r="G26" s="116" t="s">
        <v>1736</v>
      </c>
      <c r="H26" s="115" t="s">
        <v>1718</v>
      </c>
      <c r="I26" s="216">
        <v>202</v>
      </c>
      <c r="J26" s="116" t="s">
        <v>1719</v>
      </c>
      <c r="K26" s="186">
        <v>44205</v>
      </c>
      <c r="L26" s="186">
        <v>44206</v>
      </c>
      <c r="M26" s="1038"/>
      <c r="N26" s="1039"/>
      <c r="O26" s="1039"/>
      <c r="P26" s="1039"/>
      <c r="Q26" s="1040"/>
      <c r="R26" s="970"/>
      <c r="S26" s="1167"/>
      <c r="T26" s="1181"/>
      <c r="U26" s="1170"/>
      <c r="V26" s="982"/>
      <c r="W26" s="982"/>
      <c r="X26" s="967"/>
      <c r="Y26" s="967"/>
      <c r="Z26" s="967"/>
      <c r="AA26" s="985"/>
    </row>
    <row r="27" spans="1:27" s="3" customFormat="1" ht="13.5" customHeight="1" thickBot="1" x14ac:dyDescent="0.45">
      <c r="A27" s="121" t="s">
        <v>1736</v>
      </c>
      <c r="B27" s="115" t="s">
        <v>1718</v>
      </c>
      <c r="C27" s="309">
        <v>203</v>
      </c>
      <c r="D27" s="116" t="s">
        <v>1719</v>
      </c>
      <c r="E27" s="186">
        <v>44214</v>
      </c>
      <c r="F27" s="186">
        <v>44215</v>
      </c>
      <c r="G27" s="418"/>
      <c r="H27" s="441"/>
      <c r="I27" s="448"/>
      <c r="J27" s="419"/>
      <c r="K27" s="419"/>
      <c r="L27" s="419"/>
      <c r="M27" s="1038"/>
      <c r="N27" s="1039"/>
      <c r="O27" s="1039"/>
      <c r="P27" s="1039"/>
      <c r="Q27" s="1040"/>
      <c r="R27" s="1232" t="s">
        <v>1877</v>
      </c>
      <c r="S27" s="1235" t="s">
        <v>1876</v>
      </c>
      <c r="T27" s="1238">
        <v>203</v>
      </c>
      <c r="U27" s="1241" t="s">
        <v>1721</v>
      </c>
      <c r="V27" s="1061">
        <f>V24+7</f>
        <v>44589</v>
      </c>
      <c r="W27" s="1061">
        <f>V27+1</f>
        <v>44590</v>
      </c>
      <c r="X27" s="983">
        <f>V27+25</f>
        <v>44614</v>
      </c>
      <c r="Y27" s="983">
        <f>V27+29</f>
        <v>44618</v>
      </c>
      <c r="Z27" s="983">
        <f>V27+32</f>
        <v>44621</v>
      </c>
      <c r="AA27" s="983">
        <v>44560</v>
      </c>
    </row>
    <row r="28" spans="1:27" s="3" customFormat="1" ht="14.25" customHeight="1" x14ac:dyDescent="0.4">
      <c r="A28" s="408" t="s">
        <v>1740</v>
      </c>
      <c r="B28" s="270" t="s">
        <v>1723</v>
      </c>
      <c r="C28" s="629">
        <v>203</v>
      </c>
      <c r="D28" s="766" t="s">
        <v>1724</v>
      </c>
      <c r="E28" s="270">
        <v>44215</v>
      </c>
      <c r="F28" s="408">
        <v>44216</v>
      </c>
      <c r="G28" s="449"/>
      <c r="H28" s="450"/>
      <c r="I28" s="455"/>
      <c r="J28" s="451"/>
      <c r="K28" s="451"/>
      <c r="L28" s="451"/>
      <c r="M28" s="1038"/>
      <c r="N28" s="1039"/>
      <c r="O28" s="1039"/>
      <c r="P28" s="1039"/>
      <c r="Q28" s="1040"/>
      <c r="R28" s="1233"/>
      <c r="S28" s="1236"/>
      <c r="T28" s="1239"/>
      <c r="U28" s="1242"/>
      <c r="V28" s="1062"/>
      <c r="W28" s="1062"/>
      <c r="X28" s="984"/>
      <c r="Y28" s="984"/>
      <c r="Z28" s="984"/>
      <c r="AA28" s="984"/>
    </row>
    <row r="29" spans="1:27" s="3" customFormat="1" ht="14.25" customHeight="1" thickBot="1" x14ac:dyDescent="0.45">
      <c r="A29" s="429" t="s">
        <v>1979</v>
      </c>
      <c r="B29" s="413" t="s">
        <v>1735</v>
      </c>
      <c r="C29" s="229">
        <v>203</v>
      </c>
      <c r="D29" s="417" t="s">
        <v>1719</v>
      </c>
      <c r="E29" s="417">
        <v>44217</v>
      </c>
      <c r="F29" s="429">
        <v>44218</v>
      </c>
      <c r="G29" s="121" t="s">
        <v>1736</v>
      </c>
      <c r="H29" s="115" t="s">
        <v>1718</v>
      </c>
      <c r="I29" s="309">
        <v>203</v>
      </c>
      <c r="J29" s="116" t="s">
        <v>1719</v>
      </c>
      <c r="K29" s="186">
        <v>44212</v>
      </c>
      <c r="L29" s="186">
        <v>44213</v>
      </c>
      <c r="M29" s="1038"/>
      <c r="N29" s="1039"/>
      <c r="O29" s="1039"/>
      <c r="P29" s="1039"/>
      <c r="Q29" s="1040"/>
      <c r="R29" s="1234"/>
      <c r="S29" s="1237"/>
      <c r="T29" s="1240"/>
      <c r="U29" s="1243"/>
      <c r="V29" s="1063"/>
      <c r="W29" s="1063"/>
      <c r="X29" s="985"/>
      <c r="Y29" s="985"/>
      <c r="Z29" s="985"/>
      <c r="AA29" s="985"/>
    </row>
    <row r="30" spans="1:27" s="3" customFormat="1" ht="13.5" customHeight="1" x14ac:dyDescent="0.4">
      <c r="A30" s="466" t="s">
        <v>1727</v>
      </c>
      <c r="B30" s="466" t="s">
        <v>1718</v>
      </c>
      <c r="C30" s="767">
        <v>204</v>
      </c>
      <c r="D30" s="644" t="s">
        <v>1719</v>
      </c>
      <c r="E30" s="408">
        <v>44221</v>
      </c>
      <c r="F30" s="458">
        <v>44222</v>
      </c>
      <c r="G30" s="419"/>
      <c r="H30" s="441"/>
      <c r="I30" s="446"/>
      <c r="J30" s="419"/>
      <c r="K30" s="419"/>
      <c r="L30" s="419"/>
      <c r="M30" s="1038"/>
      <c r="N30" s="1039"/>
      <c r="O30" s="1039"/>
      <c r="P30" s="1039"/>
      <c r="Q30" s="1040"/>
      <c r="R30" s="968" t="s">
        <v>1881</v>
      </c>
      <c r="S30" s="1165"/>
      <c r="T30" s="974">
        <v>204</v>
      </c>
      <c r="U30" s="1168" t="s">
        <v>1721</v>
      </c>
      <c r="V30" s="980">
        <f>V27+7</f>
        <v>44596</v>
      </c>
      <c r="W30" s="980">
        <f>V30+1</f>
        <v>44597</v>
      </c>
      <c r="X30" s="965">
        <f>V30+25</f>
        <v>44621</v>
      </c>
      <c r="Y30" s="965">
        <f>V30+29</f>
        <v>44625</v>
      </c>
      <c r="Z30" s="965">
        <f>V30+32</f>
        <v>44628</v>
      </c>
      <c r="AA30" s="983">
        <v>44539</v>
      </c>
    </row>
    <row r="31" spans="1:27" s="3" customFormat="1" ht="13.5" customHeight="1" x14ac:dyDescent="0.4">
      <c r="A31" s="842" t="s">
        <v>2858</v>
      </c>
      <c r="B31" s="839" t="s">
        <v>1723</v>
      </c>
      <c r="C31" s="840">
        <v>204</v>
      </c>
      <c r="D31" s="846" t="s">
        <v>1724</v>
      </c>
      <c r="E31" s="839">
        <v>44222</v>
      </c>
      <c r="F31" s="842">
        <v>44223</v>
      </c>
      <c r="G31" s="451"/>
      <c r="H31" s="450"/>
      <c r="I31" s="210"/>
      <c r="J31" s="451"/>
      <c r="K31" s="451"/>
      <c r="L31" s="451"/>
      <c r="M31" s="1038"/>
      <c r="N31" s="1039"/>
      <c r="O31" s="1039"/>
      <c r="P31" s="1039"/>
      <c r="Q31" s="1040"/>
      <c r="R31" s="969"/>
      <c r="S31" s="1166"/>
      <c r="T31" s="975"/>
      <c r="U31" s="1169"/>
      <c r="V31" s="981"/>
      <c r="W31" s="981"/>
      <c r="X31" s="966"/>
      <c r="Y31" s="966"/>
      <c r="Z31" s="966"/>
      <c r="AA31" s="984"/>
    </row>
    <row r="32" spans="1:27" ht="13.5" customHeight="1" thickBot="1" x14ac:dyDescent="0.45">
      <c r="A32" s="429" t="s">
        <v>1979</v>
      </c>
      <c r="B32" s="413" t="s">
        <v>1735</v>
      </c>
      <c r="C32" s="229">
        <v>204</v>
      </c>
      <c r="D32" s="417" t="s">
        <v>1719</v>
      </c>
      <c r="E32" s="417">
        <v>44224</v>
      </c>
      <c r="F32" s="429">
        <v>44225</v>
      </c>
      <c r="G32" s="404" t="s">
        <v>1727</v>
      </c>
      <c r="H32" s="403" t="s">
        <v>1718</v>
      </c>
      <c r="I32" s="410">
        <v>204</v>
      </c>
      <c r="J32" s="404" t="s">
        <v>1719</v>
      </c>
      <c r="K32" s="426">
        <v>44219</v>
      </c>
      <c r="L32" s="426">
        <v>44220</v>
      </c>
      <c r="M32" s="1038"/>
      <c r="N32" s="1039"/>
      <c r="O32" s="1039"/>
      <c r="P32" s="1039"/>
      <c r="Q32" s="1040"/>
      <c r="R32" s="970"/>
      <c r="S32" s="1167"/>
      <c r="T32" s="1181"/>
      <c r="U32" s="1170"/>
      <c r="V32" s="982"/>
      <c r="W32" s="982"/>
      <c r="X32" s="967"/>
      <c r="Y32" s="967"/>
      <c r="Z32" s="967"/>
      <c r="AA32" s="985"/>
    </row>
    <row r="33" spans="1:27" s="3" customFormat="1" ht="13.5" customHeight="1" x14ac:dyDescent="0.4">
      <c r="A33" s="237" t="s">
        <v>1717</v>
      </c>
      <c r="B33" s="237" t="s">
        <v>1718</v>
      </c>
      <c r="C33" s="303">
        <v>205</v>
      </c>
      <c r="D33" s="239" t="s">
        <v>1719</v>
      </c>
      <c r="E33" s="240">
        <v>44228</v>
      </c>
      <c r="F33" s="239">
        <v>44229</v>
      </c>
      <c r="G33" s="419"/>
      <c r="H33" s="441"/>
      <c r="I33" s="448"/>
      <c r="J33" s="419"/>
      <c r="K33" s="419"/>
      <c r="L33" s="419"/>
      <c r="M33" s="1038"/>
      <c r="N33" s="1039"/>
      <c r="O33" s="1039"/>
      <c r="P33" s="1039"/>
      <c r="Q33" s="1040"/>
      <c r="R33" s="1049" t="s">
        <v>1879</v>
      </c>
      <c r="S33" s="1173" t="s">
        <v>1876</v>
      </c>
      <c r="T33" s="1055">
        <v>205</v>
      </c>
      <c r="U33" s="1176" t="s">
        <v>1721</v>
      </c>
      <c r="V33" s="1061">
        <f>V30+7</f>
        <v>44603</v>
      </c>
      <c r="W33" s="1061">
        <f>V33+1</f>
        <v>44604</v>
      </c>
      <c r="X33" s="983">
        <f>V33+25</f>
        <v>44628</v>
      </c>
      <c r="Y33" s="983">
        <f>V33+29</f>
        <v>44632</v>
      </c>
      <c r="Z33" s="983">
        <f>V33+32</f>
        <v>44635</v>
      </c>
      <c r="AA33" s="983">
        <v>44546</v>
      </c>
    </row>
    <row r="34" spans="1:27" ht="13.5" customHeight="1" x14ac:dyDescent="0.4">
      <c r="A34" s="408" t="s">
        <v>1743</v>
      </c>
      <c r="B34" s="270" t="s">
        <v>1723</v>
      </c>
      <c r="C34" s="629">
        <v>205</v>
      </c>
      <c r="D34" s="766" t="s">
        <v>1724</v>
      </c>
      <c r="E34" s="270">
        <v>44229</v>
      </c>
      <c r="F34" s="408">
        <v>44230</v>
      </c>
      <c r="G34" s="451"/>
      <c r="H34" s="450"/>
      <c r="I34" s="455"/>
      <c r="J34" s="451"/>
      <c r="K34" s="451"/>
      <c r="L34" s="451"/>
      <c r="M34" s="1038"/>
      <c r="N34" s="1039"/>
      <c r="O34" s="1039"/>
      <c r="P34" s="1039"/>
      <c r="Q34" s="1040"/>
      <c r="R34" s="1050"/>
      <c r="S34" s="1174"/>
      <c r="T34" s="1179"/>
      <c r="U34" s="1177"/>
      <c r="V34" s="1062"/>
      <c r="W34" s="1062"/>
      <c r="X34" s="984"/>
      <c r="Y34" s="984"/>
      <c r="Z34" s="984"/>
      <c r="AA34" s="984"/>
    </row>
    <row r="35" spans="1:27" s="3" customFormat="1" ht="13.5" customHeight="1" thickBot="1" x14ac:dyDescent="0.45">
      <c r="A35" s="429" t="s">
        <v>1744</v>
      </c>
      <c r="B35" s="413" t="s">
        <v>1735</v>
      </c>
      <c r="C35" s="229">
        <v>205</v>
      </c>
      <c r="D35" s="417" t="s">
        <v>1719</v>
      </c>
      <c r="E35" s="417">
        <v>44231</v>
      </c>
      <c r="F35" s="429">
        <v>44232</v>
      </c>
      <c r="G35" s="414" t="s">
        <v>1717</v>
      </c>
      <c r="H35" s="413" t="s">
        <v>1718</v>
      </c>
      <c r="I35" s="445">
        <v>205</v>
      </c>
      <c r="J35" s="414" t="s">
        <v>1719</v>
      </c>
      <c r="K35" s="417">
        <v>44226</v>
      </c>
      <c r="L35" s="417">
        <v>44227</v>
      </c>
      <c r="M35" s="1038"/>
      <c r="N35" s="1039"/>
      <c r="O35" s="1039"/>
      <c r="P35" s="1039"/>
      <c r="Q35" s="1040"/>
      <c r="R35" s="1051"/>
      <c r="S35" s="1175"/>
      <c r="T35" s="1180"/>
      <c r="U35" s="1178"/>
      <c r="V35" s="1063"/>
      <c r="W35" s="1063"/>
      <c r="X35" s="985"/>
      <c r="Y35" s="985"/>
      <c r="Z35" s="985"/>
      <c r="AA35" s="985"/>
    </row>
    <row r="36" spans="1:27" s="3" customFormat="1" ht="13.5" customHeight="1" x14ac:dyDescent="0.4">
      <c r="A36" s="240" t="s">
        <v>1731</v>
      </c>
      <c r="B36" s="237" t="s">
        <v>1718</v>
      </c>
      <c r="C36" s="303">
        <v>206</v>
      </c>
      <c r="D36" s="239" t="s">
        <v>1719</v>
      </c>
      <c r="E36" s="240">
        <v>44235</v>
      </c>
      <c r="F36" s="239">
        <v>44236</v>
      </c>
      <c r="G36" s="419"/>
      <c r="H36" s="441"/>
      <c r="I36" s="446"/>
      <c r="J36" s="419"/>
      <c r="K36" s="419"/>
      <c r="L36" s="419"/>
      <c r="M36" s="1038"/>
      <c r="N36" s="1039"/>
      <c r="O36" s="1039"/>
      <c r="P36" s="1039"/>
      <c r="Q36" s="1040"/>
      <c r="R36" s="968" t="s">
        <v>1882</v>
      </c>
      <c r="S36" s="1165"/>
      <c r="T36" s="974">
        <v>206</v>
      </c>
      <c r="U36" s="1168" t="s">
        <v>1721</v>
      </c>
      <c r="V36" s="980">
        <f>V33+7</f>
        <v>44610</v>
      </c>
      <c r="W36" s="980">
        <f>V36+1</f>
        <v>44611</v>
      </c>
      <c r="X36" s="965">
        <f>V36+25</f>
        <v>44635</v>
      </c>
      <c r="Y36" s="965">
        <f>V36+29</f>
        <v>44639</v>
      </c>
      <c r="Z36" s="965">
        <f>V36+32</f>
        <v>44642</v>
      </c>
      <c r="AA36" s="1082">
        <v>44553</v>
      </c>
    </row>
    <row r="37" spans="1:27" s="3" customFormat="1" ht="13.5" customHeight="1" x14ac:dyDescent="0.4">
      <c r="A37" s="408" t="s">
        <v>1746</v>
      </c>
      <c r="B37" s="270" t="s">
        <v>1723</v>
      </c>
      <c r="C37" s="629">
        <v>206</v>
      </c>
      <c r="D37" s="766" t="s">
        <v>1724</v>
      </c>
      <c r="E37" s="270">
        <v>44236</v>
      </c>
      <c r="F37" s="408">
        <v>44237</v>
      </c>
      <c r="G37" s="451"/>
      <c r="H37" s="450"/>
      <c r="I37" s="210"/>
      <c r="J37" s="451"/>
      <c r="K37" s="451"/>
      <c r="L37" s="451"/>
      <c r="M37" s="1038"/>
      <c r="N37" s="1039"/>
      <c r="O37" s="1039"/>
      <c r="P37" s="1039"/>
      <c r="Q37" s="1040"/>
      <c r="R37" s="969"/>
      <c r="S37" s="1166"/>
      <c r="T37" s="975"/>
      <c r="U37" s="1169"/>
      <c r="V37" s="981"/>
      <c r="W37" s="981"/>
      <c r="X37" s="966"/>
      <c r="Y37" s="966"/>
      <c r="Z37" s="966"/>
      <c r="AA37" s="1083"/>
    </row>
    <row r="38" spans="1:27" s="3" customFormat="1" ht="13.5" customHeight="1" thickBot="1" x14ac:dyDescent="0.45">
      <c r="A38" s="429" t="s">
        <v>1747</v>
      </c>
      <c r="B38" s="413" t="s">
        <v>1735</v>
      </c>
      <c r="C38" s="229">
        <v>206</v>
      </c>
      <c r="D38" s="417" t="s">
        <v>1719</v>
      </c>
      <c r="E38" s="417">
        <v>44238</v>
      </c>
      <c r="F38" s="429">
        <v>44239</v>
      </c>
      <c r="G38" s="414" t="s">
        <v>1731</v>
      </c>
      <c r="H38" s="413" t="s">
        <v>1718</v>
      </c>
      <c r="I38" s="445">
        <v>206</v>
      </c>
      <c r="J38" s="414" t="s">
        <v>1719</v>
      </c>
      <c r="K38" s="417">
        <v>44233</v>
      </c>
      <c r="L38" s="417">
        <v>44234</v>
      </c>
      <c r="M38" s="1038"/>
      <c r="N38" s="1039"/>
      <c r="O38" s="1039"/>
      <c r="P38" s="1039"/>
      <c r="Q38" s="1040"/>
      <c r="R38" s="970"/>
      <c r="S38" s="1167"/>
      <c r="T38" s="1181"/>
      <c r="U38" s="1170"/>
      <c r="V38" s="982"/>
      <c r="W38" s="982"/>
      <c r="X38" s="967"/>
      <c r="Y38" s="967"/>
      <c r="Z38" s="967"/>
      <c r="AA38" s="1084"/>
    </row>
    <row r="39" spans="1:27" s="3" customFormat="1" ht="13.5" customHeight="1" x14ac:dyDescent="0.4">
      <c r="A39" s="240" t="s">
        <v>1736</v>
      </c>
      <c r="B39" s="237" t="s">
        <v>1718</v>
      </c>
      <c r="C39" s="303">
        <v>207</v>
      </c>
      <c r="D39" s="239" t="s">
        <v>1719</v>
      </c>
      <c r="E39" s="240">
        <v>44242</v>
      </c>
      <c r="F39" s="239">
        <v>44243</v>
      </c>
      <c r="G39" s="419"/>
      <c r="H39" s="441"/>
      <c r="I39" s="446"/>
      <c r="J39" s="419"/>
      <c r="K39" s="419"/>
      <c r="L39" s="419"/>
      <c r="M39" s="1038"/>
      <c r="N39" s="1039"/>
      <c r="O39" s="1039"/>
      <c r="P39" s="1039"/>
      <c r="Q39" s="1040"/>
      <c r="R39" s="1049" t="s">
        <v>1880</v>
      </c>
      <c r="S39" s="1173"/>
      <c r="T39" s="1055">
        <v>207</v>
      </c>
      <c r="U39" s="1176" t="s">
        <v>1721</v>
      </c>
      <c r="V39" s="1061">
        <f>V36+7</f>
        <v>44617</v>
      </c>
      <c r="W39" s="1061">
        <f>V39+1</f>
        <v>44618</v>
      </c>
      <c r="X39" s="983">
        <f>V39+25</f>
        <v>44642</v>
      </c>
      <c r="Y39" s="983">
        <f>V39+29</f>
        <v>44646</v>
      </c>
      <c r="Z39" s="983">
        <f>V39+32</f>
        <v>44649</v>
      </c>
      <c r="AA39" s="1082">
        <v>44560</v>
      </c>
    </row>
    <row r="40" spans="1:27" s="3" customFormat="1" ht="13.5" customHeight="1" x14ac:dyDescent="0.4">
      <c r="A40" s="452" t="s">
        <v>1748</v>
      </c>
      <c r="B40" s="450" t="s">
        <v>1723</v>
      </c>
      <c r="C40" s="210">
        <v>207</v>
      </c>
      <c r="D40" s="453" t="s">
        <v>1724</v>
      </c>
      <c r="E40" s="452">
        <v>44243</v>
      </c>
      <c r="F40" s="453">
        <v>44244</v>
      </c>
      <c r="G40" s="451"/>
      <c r="H40" s="450"/>
      <c r="I40" s="210"/>
      <c r="J40" s="451"/>
      <c r="K40" s="451"/>
      <c r="L40" s="451"/>
      <c r="M40" s="1038"/>
      <c r="N40" s="1039"/>
      <c r="O40" s="1039"/>
      <c r="P40" s="1039"/>
      <c r="Q40" s="1040"/>
      <c r="R40" s="1050"/>
      <c r="S40" s="1174"/>
      <c r="T40" s="1056"/>
      <c r="U40" s="1177"/>
      <c r="V40" s="1062"/>
      <c r="W40" s="1062"/>
      <c r="X40" s="984"/>
      <c r="Y40" s="984"/>
      <c r="Z40" s="984"/>
      <c r="AA40" s="1083"/>
    </row>
    <row r="41" spans="1:27" s="3" customFormat="1" ht="13.5" customHeight="1" thickBot="1" x14ac:dyDescent="0.45">
      <c r="A41" s="429" t="s">
        <v>1744</v>
      </c>
      <c r="B41" s="413" t="s">
        <v>1735</v>
      </c>
      <c r="C41" s="229">
        <v>207</v>
      </c>
      <c r="D41" s="417" t="s">
        <v>1719</v>
      </c>
      <c r="E41" s="417">
        <v>44245</v>
      </c>
      <c r="F41" s="429">
        <v>44246</v>
      </c>
      <c r="G41" s="414" t="s">
        <v>1736</v>
      </c>
      <c r="H41" s="413" t="s">
        <v>1718</v>
      </c>
      <c r="I41" s="445">
        <v>207</v>
      </c>
      <c r="J41" s="414" t="s">
        <v>1719</v>
      </c>
      <c r="K41" s="417">
        <v>44240</v>
      </c>
      <c r="L41" s="417">
        <v>44241</v>
      </c>
      <c r="M41" s="1038"/>
      <c r="N41" s="1039"/>
      <c r="O41" s="1039"/>
      <c r="P41" s="1039"/>
      <c r="Q41" s="1040"/>
      <c r="R41" s="1051"/>
      <c r="S41" s="1175"/>
      <c r="T41" s="1057"/>
      <c r="U41" s="1178"/>
      <c r="V41" s="1063"/>
      <c r="W41" s="1063"/>
      <c r="X41" s="985"/>
      <c r="Y41" s="985"/>
      <c r="Z41" s="985"/>
      <c r="AA41" s="1084"/>
    </row>
    <row r="42" spans="1:27" s="3" customFormat="1" ht="13.5" customHeight="1" x14ac:dyDescent="0.4">
      <c r="A42" s="240" t="s">
        <v>1727</v>
      </c>
      <c r="B42" s="237" t="s">
        <v>1718</v>
      </c>
      <c r="C42" s="303">
        <v>208</v>
      </c>
      <c r="D42" s="239" t="s">
        <v>1719</v>
      </c>
      <c r="E42" s="240">
        <v>44249</v>
      </c>
      <c r="F42" s="239">
        <v>44250</v>
      </c>
      <c r="G42" s="418"/>
      <c r="H42" s="441"/>
      <c r="I42" s="448"/>
      <c r="J42" s="419"/>
      <c r="K42" s="419"/>
      <c r="L42" s="419"/>
      <c r="M42" s="1038"/>
      <c r="N42" s="1039"/>
      <c r="O42" s="1039"/>
      <c r="P42" s="1039"/>
      <c r="Q42" s="1040"/>
      <c r="R42" s="1049" t="s">
        <v>1881</v>
      </c>
      <c r="S42" s="1173"/>
      <c r="T42" s="1055">
        <v>208</v>
      </c>
      <c r="U42" s="1176" t="s">
        <v>1721</v>
      </c>
      <c r="V42" s="1061">
        <f>V39+7</f>
        <v>44624</v>
      </c>
      <c r="W42" s="1061">
        <f>V42+1</f>
        <v>44625</v>
      </c>
      <c r="X42" s="983">
        <f>V42+25</f>
        <v>44649</v>
      </c>
      <c r="Y42" s="983">
        <f>V42+29</f>
        <v>44653</v>
      </c>
      <c r="Z42" s="983">
        <f>V42+32</f>
        <v>44656</v>
      </c>
      <c r="AA42" s="983">
        <f>Z42+25</f>
        <v>44681</v>
      </c>
    </row>
    <row r="43" spans="1:27" s="3" customFormat="1" ht="13.5" customHeight="1" x14ac:dyDescent="0.4">
      <c r="A43" s="452" t="s">
        <v>1722</v>
      </c>
      <c r="B43" s="450" t="s">
        <v>1723</v>
      </c>
      <c r="C43" s="210">
        <v>208</v>
      </c>
      <c r="D43" s="453" t="s">
        <v>1724</v>
      </c>
      <c r="E43" s="452">
        <v>44250</v>
      </c>
      <c r="F43" s="453">
        <v>44251</v>
      </c>
      <c r="G43" s="449"/>
      <c r="H43" s="450"/>
      <c r="I43" s="455"/>
      <c r="J43" s="451"/>
      <c r="K43" s="451"/>
      <c r="L43" s="451"/>
      <c r="M43" s="1038"/>
      <c r="N43" s="1039"/>
      <c r="O43" s="1039"/>
      <c r="P43" s="1039"/>
      <c r="Q43" s="1040"/>
      <c r="R43" s="1050"/>
      <c r="S43" s="1174"/>
      <c r="T43" s="1056"/>
      <c r="U43" s="1177"/>
      <c r="V43" s="1062"/>
      <c r="W43" s="1062"/>
      <c r="X43" s="984"/>
      <c r="Y43" s="984"/>
      <c r="Z43" s="984"/>
      <c r="AA43" s="984"/>
    </row>
    <row r="44" spans="1:27" s="3" customFormat="1" ht="13.5" customHeight="1" thickBot="1" x14ac:dyDescent="0.45">
      <c r="A44" s="429" t="s">
        <v>1747</v>
      </c>
      <c r="B44" s="413" t="s">
        <v>1735</v>
      </c>
      <c r="C44" s="229">
        <v>208</v>
      </c>
      <c r="D44" s="417" t="s">
        <v>1719</v>
      </c>
      <c r="E44" s="417">
        <v>44252</v>
      </c>
      <c r="F44" s="429">
        <v>44253</v>
      </c>
      <c r="G44" s="429" t="s">
        <v>1727</v>
      </c>
      <c r="H44" s="413" t="s">
        <v>1718</v>
      </c>
      <c r="I44" s="454">
        <v>208</v>
      </c>
      <c r="J44" s="414" t="s">
        <v>1719</v>
      </c>
      <c r="K44" s="417">
        <v>44247</v>
      </c>
      <c r="L44" s="417">
        <v>44248</v>
      </c>
      <c r="M44" s="1038"/>
      <c r="N44" s="1039"/>
      <c r="O44" s="1039"/>
      <c r="P44" s="1039"/>
      <c r="Q44" s="1040"/>
      <c r="R44" s="1051"/>
      <c r="S44" s="1175"/>
      <c r="T44" s="1057"/>
      <c r="U44" s="1178"/>
      <c r="V44" s="1063"/>
      <c r="W44" s="1063"/>
      <c r="X44" s="985"/>
      <c r="Y44" s="985"/>
      <c r="Z44" s="985"/>
      <c r="AA44" s="985"/>
    </row>
    <row r="45" spans="1:27" s="3" customFormat="1" ht="13.5" customHeight="1" x14ac:dyDescent="0.4">
      <c r="A45" s="240" t="s">
        <v>1717</v>
      </c>
      <c r="B45" s="237" t="s">
        <v>1718</v>
      </c>
      <c r="C45" s="303">
        <v>209</v>
      </c>
      <c r="D45" s="239" t="s">
        <v>1719</v>
      </c>
      <c r="E45" s="240">
        <v>44256</v>
      </c>
      <c r="F45" s="239">
        <v>44257</v>
      </c>
      <c r="G45" s="419"/>
      <c r="H45" s="441"/>
      <c r="I45" s="446"/>
      <c r="J45" s="419"/>
      <c r="K45" s="419"/>
      <c r="L45" s="419"/>
      <c r="M45" s="1038"/>
      <c r="N45" s="1039"/>
      <c r="O45" s="1039"/>
      <c r="P45" s="1039"/>
      <c r="Q45" s="1040"/>
      <c r="R45" s="968" t="s">
        <v>1883</v>
      </c>
      <c r="S45" s="1165"/>
      <c r="T45" s="974">
        <v>209</v>
      </c>
      <c r="U45" s="1168" t="s">
        <v>1721</v>
      </c>
      <c r="V45" s="980">
        <f>V42+7</f>
        <v>44631</v>
      </c>
      <c r="W45" s="980">
        <f>V45+1</f>
        <v>44632</v>
      </c>
      <c r="X45" s="965">
        <f>V45+25</f>
        <v>44656</v>
      </c>
      <c r="Y45" s="965">
        <f>V45+29</f>
        <v>44660</v>
      </c>
      <c r="Z45" s="965">
        <f>V45+32</f>
        <v>44663</v>
      </c>
      <c r="AA45" s="983">
        <f>Z45+25</f>
        <v>44688</v>
      </c>
    </row>
    <row r="46" spans="1:27" s="3" customFormat="1" ht="13.5" customHeight="1" x14ac:dyDescent="0.4">
      <c r="A46" s="452" t="s">
        <v>1729</v>
      </c>
      <c r="B46" s="450" t="s">
        <v>1723</v>
      </c>
      <c r="C46" s="210">
        <v>209</v>
      </c>
      <c r="D46" s="453" t="s">
        <v>1724</v>
      </c>
      <c r="E46" s="452">
        <v>44257</v>
      </c>
      <c r="F46" s="453">
        <v>44258</v>
      </c>
      <c r="G46" s="451"/>
      <c r="H46" s="450"/>
      <c r="I46" s="210"/>
      <c r="J46" s="451"/>
      <c r="K46" s="451"/>
      <c r="L46" s="451"/>
      <c r="M46" s="1038"/>
      <c r="N46" s="1039"/>
      <c r="O46" s="1039"/>
      <c r="P46" s="1039"/>
      <c r="Q46" s="1040"/>
      <c r="R46" s="969"/>
      <c r="S46" s="1166"/>
      <c r="T46" s="1044"/>
      <c r="U46" s="1169"/>
      <c r="V46" s="981"/>
      <c r="W46" s="981"/>
      <c r="X46" s="966"/>
      <c r="Y46" s="966"/>
      <c r="Z46" s="966"/>
      <c r="AA46" s="984"/>
    </row>
    <row r="47" spans="1:27" s="3" customFormat="1" ht="13.5" customHeight="1" thickBot="1" x14ac:dyDescent="0.45">
      <c r="A47" s="429" t="s">
        <v>1747</v>
      </c>
      <c r="B47" s="413" t="s">
        <v>1735</v>
      </c>
      <c r="C47" s="229">
        <v>209</v>
      </c>
      <c r="D47" s="417" t="s">
        <v>1719</v>
      </c>
      <c r="E47" s="417">
        <v>44259</v>
      </c>
      <c r="F47" s="429">
        <v>44260</v>
      </c>
      <c r="G47" s="414" t="s">
        <v>1717</v>
      </c>
      <c r="H47" s="413" t="s">
        <v>1718</v>
      </c>
      <c r="I47" s="454">
        <v>209</v>
      </c>
      <c r="J47" s="414" t="s">
        <v>1719</v>
      </c>
      <c r="K47" s="417">
        <v>44254</v>
      </c>
      <c r="L47" s="417">
        <v>44255</v>
      </c>
      <c r="M47" s="1038"/>
      <c r="N47" s="1039"/>
      <c r="O47" s="1039"/>
      <c r="P47" s="1039"/>
      <c r="Q47" s="1040"/>
      <c r="R47" s="970"/>
      <c r="S47" s="1167"/>
      <c r="T47" s="976"/>
      <c r="U47" s="1170"/>
      <c r="V47" s="982"/>
      <c r="W47" s="982"/>
      <c r="X47" s="967"/>
      <c r="Y47" s="967"/>
      <c r="Z47" s="967"/>
      <c r="AA47" s="985"/>
    </row>
    <row r="48" spans="1:27" s="3" customFormat="1" ht="13.5" customHeight="1" x14ac:dyDescent="0.4">
      <c r="A48" s="240" t="s">
        <v>1731</v>
      </c>
      <c r="B48" s="237" t="s">
        <v>1718</v>
      </c>
      <c r="C48" s="303">
        <v>210</v>
      </c>
      <c r="D48" s="239" t="s">
        <v>1719</v>
      </c>
      <c r="E48" s="240">
        <v>44263</v>
      </c>
      <c r="F48" s="239">
        <v>44264</v>
      </c>
      <c r="G48" s="419"/>
      <c r="H48" s="441"/>
      <c r="I48" s="448"/>
      <c r="J48" s="419"/>
      <c r="K48" s="419"/>
      <c r="L48" s="419"/>
      <c r="M48" s="1038"/>
      <c r="N48" s="1039"/>
      <c r="O48" s="1039"/>
      <c r="P48" s="1039"/>
      <c r="Q48" s="1040"/>
      <c r="R48" s="968" t="s">
        <v>1884</v>
      </c>
      <c r="S48" s="1165"/>
      <c r="T48" s="974">
        <v>210</v>
      </c>
      <c r="U48" s="1168" t="s">
        <v>1721</v>
      </c>
      <c r="V48" s="1045">
        <f>V45+7</f>
        <v>44638</v>
      </c>
      <c r="W48" s="1045">
        <f>V48+1</f>
        <v>44639</v>
      </c>
      <c r="X48" s="965">
        <f>V48+25</f>
        <v>44663</v>
      </c>
      <c r="Y48" s="1185">
        <f>V48+29</f>
        <v>44667</v>
      </c>
      <c r="Z48" s="965">
        <f>V48+32</f>
        <v>44670</v>
      </c>
      <c r="AA48" s="983">
        <f>Z48+25</f>
        <v>44695</v>
      </c>
    </row>
    <row r="49" spans="1:27" s="3" customFormat="1" ht="13.5" customHeight="1" x14ac:dyDescent="0.4">
      <c r="A49" s="452" t="s">
        <v>1733</v>
      </c>
      <c r="B49" s="450" t="s">
        <v>1723</v>
      </c>
      <c r="C49" s="210">
        <v>210</v>
      </c>
      <c r="D49" s="453" t="s">
        <v>1724</v>
      </c>
      <c r="E49" s="452">
        <v>44264</v>
      </c>
      <c r="F49" s="453">
        <v>44265</v>
      </c>
      <c r="G49" s="451"/>
      <c r="H49" s="450"/>
      <c r="I49" s="455"/>
      <c r="J49" s="451"/>
      <c r="K49" s="451"/>
      <c r="L49" s="451"/>
      <c r="M49" s="1038"/>
      <c r="N49" s="1039"/>
      <c r="O49" s="1039"/>
      <c r="P49" s="1039"/>
      <c r="Q49" s="1040"/>
      <c r="R49" s="969"/>
      <c r="S49" s="1166"/>
      <c r="T49" s="1044"/>
      <c r="U49" s="1169"/>
      <c r="V49" s="1046"/>
      <c r="W49" s="1046"/>
      <c r="X49" s="966"/>
      <c r="Y49" s="1186"/>
      <c r="Z49" s="966"/>
      <c r="AA49" s="984"/>
    </row>
    <row r="50" spans="1:27" s="3" customFormat="1" ht="13.5" customHeight="1" thickBot="1" x14ac:dyDescent="0.45">
      <c r="A50" s="429" t="s">
        <v>1744</v>
      </c>
      <c r="B50" s="413" t="s">
        <v>1735</v>
      </c>
      <c r="C50" s="229">
        <v>210</v>
      </c>
      <c r="D50" s="417" t="s">
        <v>1719</v>
      </c>
      <c r="E50" s="417">
        <v>44266</v>
      </c>
      <c r="F50" s="429">
        <v>44267</v>
      </c>
      <c r="G50" s="414" t="s">
        <v>1731</v>
      </c>
      <c r="H50" s="413" t="s">
        <v>1718</v>
      </c>
      <c r="I50" s="445">
        <v>210</v>
      </c>
      <c r="J50" s="414" t="s">
        <v>1719</v>
      </c>
      <c r="K50" s="417">
        <v>44261</v>
      </c>
      <c r="L50" s="417">
        <v>44262</v>
      </c>
      <c r="M50" s="1041"/>
      <c r="N50" s="1042"/>
      <c r="O50" s="1042"/>
      <c r="P50" s="1042"/>
      <c r="Q50" s="1043"/>
      <c r="R50" s="970"/>
      <c r="S50" s="1167"/>
      <c r="T50" s="976"/>
      <c r="U50" s="1170"/>
      <c r="V50" s="1047"/>
      <c r="W50" s="1047"/>
      <c r="X50" s="967"/>
      <c r="Y50" s="1187"/>
      <c r="Z50" s="967"/>
      <c r="AA50" s="985"/>
    </row>
    <row r="51" spans="1:27" s="3" customFormat="1" ht="13.5" customHeight="1" x14ac:dyDescent="0.4">
      <c r="A51" s="14"/>
      <c r="B51" s="14"/>
      <c r="C51" s="14"/>
      <c r="D51" s="14"/>
      <c r="E51" s="14"/>
      <c r="F51" s="14"/>
      <c r="G51" s="14"/>
      <c r="H51" s="14"/>
      <c r="I51" s="14"/>
      <c r="J51" s="14"/>
      <c r="K51" s="13"/>
      <c r="L51" s="13"/>
      <c r="M51" s="13"/>
      <c r="N51" s="13"/>
      <c r="O51" s="13"/>
      <c r="P51" s="13"/>
      <c r="Q51" s="13"/>
      <c r="R51" s="13"/>
      <c r="S51" s="376"/>
      <c r="T51" s="13"/>
      <c r="U51" s="550"/>
      <c r="W51" s="377"/>
    </row>
    <row r="52" spans="1:27" s="3" customFormat="1" ht="13.5" customHeight="1" x14ac:dyDescent="0.4">
      <c r="A52" s="16" t="s">
        <v>1754</v>
      </c>
      <c r="J52" s="16"/>
      <c r="S52" s="378"/>
      <c r="T52" s="13"/>
      <c r="U52" s="550"/>
      <c r="W52" s="377"/>
    </row>
    <row r="53" spans="1:27" s="3" customFormat="1" ht="13.5" customHeight="1" x14ac:dyDescent="0.4">
      <c r="R53" s="13"/>
      <c r="S53" s="377"/>
      <c r="T53" s="13"/>
      <c r="U53" s="13"/>
      <c r="W53" s="376"/>
    </row>
    <row r="54" spans="1:27" s="3" customFormat="1" ht="14.25" customHeight="1" x14ac:dyDescent="0.4">
      <c r="A54" s="16" t="s">
        <v>1755</v>
      </c>
      <c r="B54" s="16"/>
      <c r="C54" s="16"/>
      <c r="D54" s="15" t="s">
        <v>1756</v>
      </c>
      <c r="J54" s="16"/>
      <c r="K54" s="16"/>
      <c r="L54" s="16"/>
      <c r="M54" s="16"/>
      <c r="N54" s="16"/>
      <c r="O54" s="16"/>
      <c r="P54" s="16"/>
      <c r="Q54" s="16"/>
      <c r="R54" s="13"/>
      <c r="S54" s="376"/>
      <c r="T54" s="13"/>
      <c r="W54" s="378"/>
    </row>
    <row r="55" spans="1:27" s="3" customFormat="1" ht="14.25" customHeight="1" x14ac:dyDescent="0.4">
      <c r="A55" s="16" t="s">
        <v>1757</v>
      </c>
      <c r="B55" s="16"/>
      <c r="C55" s="16"/>
      <c r="D55" s="1033" t="s">
        <v>1758</v>
      </c>
      <c r="E55" s="1034"/>
      <c r="F55" s="1034"/>
      <c r="J55" s="16"/>
      <c r="K55" s="16"/>
      <c r="L55" s="16"/>
      <c r="M55" s="16"/>
      <c r="N55" s="16"/>
      <c r="O55" s="16"/>
      <c r="P55" s="16"/>
      <c r="Q55" s="16"/>
      <c r="T55" s="13"/>
      <c r="W55" s="378"/>
    </row>
    <row r="56" spans="1:27" s="3" customFormat="1" ht="14.25" customHeight="1" x14ac:dyDescent="0.4">
      <c r="A56" s="16"/>
      <c r="B56" s="16"/>
      <c r="C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W56" s="378"/>
    </row>
    <row r="57" spans="1:27" s="16" customFormat="1" ht="14.25" customHeight="1" x14ac:dyDescent="0.4">
      <c r="A57" s="14" t="s">
        <v>1759</v>
      </c>
      <c r="B57" s="13"/>
      <c r="C57" s="13"/>
      <c r="D57" s="13"/>
      <c r="E57" s="14"/>
      <c r="F57" s="13"/>
      <c r="G57" s="14" t="s">
        <v>1760</v>
      </c>
      <c r="H57" s="13"/>
      <c r="I57" s="13"/>
      <c r="J57" s="14"/>
      <c r="K57" s="13"/>
      <c r="L57" s="13"/>
      <c r="M57" s="14" t="s">
        <v>1761</v>
      </c>
      <c r="N57" s="13"/>
      <c r="O57" s="13"/>
      <c r="P57" s="13"/>
      <c r="Q57" s="13"/>
      <c r="U57" s="3"/>
      <c r="W57" s="378"/>
    </row>
    <row r="58" spans="1:27" s="16" customFormat="1" ht="14.25" customHeight="1" x14ac:dyDescent="0.4">
      <c r="A58" s="14" t="s">
        <v>1762</v>
      </c>
      <c r="B58" s="13"/>
      <c r="C58" s="13"/>
      <c r="D58" s="13"/>
      <c r="E58" s="14"/>
      <c r="F58" s="13"/>
      <c r="G58" s="14" t="s">
        <v>1763</v>
      </c>
      <c r="H58" s="13"/>
      <c r="I58" s="13"/>
      <c r="J58" s="14"/>
      <c r="K58" s="13"/>
      <c r="L58" s="13"/>
      <c r="M58" s="14" t="s">
        <v>1764</v>
      </c>
      <c r="N58" s="13"/>
      <c r="O58" s="13"/>
      <c r="P58" s="13"/>
      <c r="Q58" s="13"/>
      <c r="U58" s="3"/>
      <c r="W58" s="378"/>
    </row>
    <row r="59" spans="1:27" s="16" customFormat="1" ht="14.25" customHeight="1" x14ac:dyDescent="0.4">
      <c r="A59" s="13" t="s">
        <v>1765</v>
      </c>
      <c r="B59" s="13"/>
      <c r="C59" s="13"/>
      <c r="D59" s="13"/>
      <c r="E59" s="5"/>
      <c r="F59" s="5"/>
      <c r="G59" s="1048" t="s">
        <v>1766</v>
      </c>
      <c r="H59" s="1048"/>
      <c r="I59" s="1048"/>
      <c r="J59" s="1048"/>
      <c r="K59" s="1048"/>
      <c r="L59" s="13"/>
      <c r="M59" s="13"/>
      <c r="N59" s="13"/>
      <c r="O59" s="13"/>
      <c r="P59" s="13"/>
      <c r="Q59" s="13"/>
      <c r="U59" s="3"/>
      <c r="W59" s="378"/>
    </row>
    <row r="60" spans="1:27" s="16" customFormat="1" ht="14.25" customHeight="1" x14ac:dyDescent="0.4">
      <c r="A60" s="13" t="s">
        <v>1767</v>
      </c>
      <c r="B60" s="13"/>
      <c r="C60" s="13"/>
      <c r="D60" s="13"/>
      <c r="E60" s="5"/>
      <c r="F60" s="5"/>
      <c r="G60" s="1048" t="s">
        <v>1768</v>
      </c>
      <c r="H60" s="1048"/>
      <c r="I60" s="1048"/>
      <c r="J60" s="1048"/>
      <c r="K60" s="1048"/>
      <c r="L60" s="13"/>
      <c r="M60" s="14" t="s">
        <v>1769</v>
      </c>
      <c r="N60" s="13"/>
      <c r="O60" s="13"/>
      <c r="P60" s="13"/>
      <c r="Q60" s="13"/>
      <c r="R60" s="2"/>
      <c r="S60" s="2"/>
      <c r="U60" s="3"/>
      <c r="W60" s="378"/>
    </row>
    <row r="61" spans="1:27" ht="14.25" customHeight="1" x14ac:dyDescent="0.45">
      <c r="A61" s="13" t="s">
        <v>1770</v>
      </c>
      <c r="B61" s="13"/>
      <c r="C61" s="13"/>
      <c r="D61" s="13"/>
      <c r="E61" s="13"/>
      <c r="F61" s="13"/>
      <c r="G61" s="13" t="s">
        <v>1771</v>
      </c>
      <c r="H61" s="13"/>
      <c r="I61" s="13"/>
      <c r="J61" s="13"/>
      <c r="K61" s="13"/>
      <c r="L61" s="13"/>
      <c r="M61" s="27" t="s">
        <v>1772</v>
      </c>
      <c r="N61" s="13"/>
      <c r="O61" s="13"/>
      <c r="P61" s="13"/>
      <c r="Q61" s="13"/>
    </row>
  </sheetData>
  <mergeCells count="153">
    <mergeCell ref="AA48:AA50"/>
    <mergeCell ref="AA9:AA11"/>
    <mergeCell ref="AA12:AA14"/>
    <mergeCell ref="AA15:AA17"/>
    <mergeCell ref="AA18:AA20"/>
    <mergeCell ref="AA21:AA23"/>
    <mergeCell ref="AA24:AA26"/>
    <mergeCell ref="AA27:AA29"/>
    <mergeCell ref="AA30:AA32"/>
    <mergeCell ref="AA33:AA35"/>
    <mergeCell ref="AA36:AA38"/>
    <mergeCell ref="AA39:AA41"/>
    <mergeCell ref="AA42:AA44"/>
    <mergeCell ref="AA45:AA47"/>
    <mergeCell ref="X24:X26"/>
    <mergeCell ref="Y30:Y32"/>
    <mergeCell ref="Y33:Y35"/>
    <mergeCell ref="Z33:Z35"/>
    <mergeCell ref="Y39:Y41"/>
    <mergeCell ref="W30:W32"/>
    <mergeCell ref="X30:X32"/>
    <mergeCell ref="R42:R44"/>
    <mergeCell ref="S42:S44"/>
    <mergeCell ref="X33:X35"/>
    <mergeCell ref="W39:W41"/>
    <mergeCell ref="X39:X41"/>
    <mergeCell ref="U21:U23"/>
    <mergeCell ref="V21:V23"/>
    <mergeCell ref="W21:W23"/>
    <mergeCell ref="R48:R50"/>
    <mergeCell ref="S48:S50"/>
    <mergeCell ref="R24:R26"/>
    <mergeCell ref="S24:S26"/>
    <mergeCell ref="T24:T26"/>
    <mergeCell ref="U24:U26"/>
    <mergeCell ref="V24:V26"/>
    <mergeCell ref="W24:W26"/>
    <mergeCell ref="R36:R38"/>
    <mergeCell ref="S36:S38"/>
    <mergeCell ref="R39:R41"/>
    <mergeCell ref="S39:S41"/>
    <mergeCell ref="T39:T41"/>
    <mergeCell ref="U39:U41"/>
    <mergeCell ref="V39:V41"/>
    <mergeCell ref="R30:R32"/>
    <mergeCell ref="S30:S32"/>
    <mergeCell ref="T30:T32"/>
    <mergeCell ref="U30:U32"/>
    <mergeCell ref="V30:V32"/>
    <mergeCell ref="W18:W20"/>
    <mergeCell ref="X18:X20"/>
    <mergeCell ref="Y18:Y20"/>
    <mergeCell ref="Z18:Z20"/>
    <mergeCell ref="Z27:Z29"/>
    <mergeCell ref="X21:X23"/>
    <mergeCell ref="R21:R23"/>
    <mergeCell ref="Y21:Y23"/>
    <mergeCell ref="Z21:Z23"/>
    <mergeCell ref="R27:R29"/>
    <mergeCell ref="S27:S29"/>
    <mergeCell ref="T27:T29"/>
    <mergeCell ref="U27:U29"/>
    <mergeCell ref="V27:V29"/>
    <mergeCell ref="W27:W29"/>
    <mergeCell ref="X27:X29"/>
    <mergeCell ref="Y27:Y29"/>
    <mergeCell ref="R18:R20"/>
    <mergeCell ref="S18:S20"/>
    <mergeCell ref="T18:T20"/>
    <mergeCell ref="U18:U20"/>
    <mergeCell ref="V18:V20"/>
    <mergeCell ref="S21:S23"/>
    <mergeCell ref="T21:T23"/>
    <mergeCell ref="A8:Q8"/>
    <mergeCell ref="V8:W8"/>
    <mergeCell ref="A9:F9"/>
    <mergeCell ref="G9:L9"/>
    <mergeCell ref="M9:Q9"/>
    <mergeCell ref="R9:R11"/>
    <mergeCell ref="S9:U11"/>
    <mergeCell ref="V9:V11"/>
    <mergeCell ref="W9:W11"/>
    <mergeCell ref="N11:O11"/>
    <mergeCell ref="H10:J10"/>
    <mergeCell ref="N10:O10"/>
    <mergeCell ref="B11:C11"/>
    <mergeCell ref="H11:J11"/>
    <mergeCell ref="B10:C10"/>
    <mergeCell ref="S15:S17"/>
    <mergeCell ref="T15:T17"/>
    <mergeCell ref="U15:U17"/>
    <mergeCell ref="X9:X11"/>
    <mergeCell ref="Y9:Y11"/>
    <mergeCell ref="Z9:Z11"/>
    <mergeCell ref="U12:U14"/>
    <mergeCell ref="V12:V14"/>
    <mergeCell ref="W12:W14"/>
    <mergeCell ref="V15:V17"/>
    <mergeCell ref="W15:W17"/>
    <mergeCell ref="X15:X17"/>
    <mergeCell ref="Y15:Y17"/>
    <mergeCell ref="Z15:Z17"/>
    <mergeCell ref="X12:X14"/>
    <mergeCell ref="Y12:Y14"/>
    <mergeCell ref="Z12:Z14"/>
    <mergeCell ref="G59:K59"/>
    <mergeCell ref="G60:K60"/>
    <mergeCell ref="T48:T50"/>
    <mergeCell ref="U48:U50"/>
    <mergeCell ref="V48:V50"/>
    <mergeCell ref="W48:W50"/>
    <mergeCell ref="X48:X50"/>
    <mergeCell ref="Y48:Y50"/>
    <mergeCell ref="Z48:Z50"/>
    <mergeCell ref="M12:Q50"/>
    <mergeCell ref="R12:R14"/>
    <mergeCell ref="S12:S14"/>
    <mergeCell ref="T12:T14"/>
    <mergeCell ref="T36:T38"/>
    <mergeCell ref="U36:U38"/>
    <mergeCell ref="V36:V38"/>
    <mergeCell ref="W36:W38"/>
    <mergeCell ref="T42:T44"/>
    <mergeCell ref="U42:U44"/>
    <mergeCell ref="V42:V44"/>
    <mergeCell ref="W42:W44"/>
    <mergeCell ref="X42:X44"/>
    <mergeCell ref="Y42:Y44"/>
    <mergeCell ref="Z42:Z44"/>
    <mergeCell ref="D55:F55"/>
    <mergeCell ref="X36:X38"/>
    <mergeCell ref="Y36:Y38"/>
    <mergeCell ref="Z36:Z38"/>
    <mergeCell ref="R15:R17"/>
    <mergeCell ref="Y24:Y26"/>
    <mergeCell ref="Z24:Z26"/>
    <mergeCell ref="Z39:Z41"/>
    <mergeCell ref="R45:R47"/>
    <mergeCell ref="S45:S47"/>
    <mergeCell ref="T45:T47"/>
    <mergeCell ref="U45:U47"/>
    <mergeCell ref="V45:V47"/>
    <mergeCell ref="W45:W47"/>
    <mergeCell ref="X45:X47"/>
    <mergeCell ref="Y45:Y47"/>
    <mergeCell ref="Z45:Z47"/>
    <mergeCell ref="Z30:Z32"/>
    <mergeCell ref="R33:R35"/>
    <mergeCell ref="S33:S35"/>
    <mergeCell ref="T33:T35"/>
    <mergeCell ref="U33:U35"/>
    <mergeCell ref="V33:V35"/>
    <mergeCell ref="W33:W35"/>
  </mergeCells>
  <hyperlinks>
    <hyperlink ref="M61" r:id="rId1" xr:uid="{04900779-82A3-43DD-A076-B27F242205C5}"/>
  </hyperlinks>
  <pageMargins left="0.7" right="0.7" top="0.75" bottom="0.75" header="0.3" footer="0.3"/>
  <pageSetup paperSize="9" orientation="portrait" verticalDpi="0" r:id="rId2"/>
  <headerFooter>
    <oddFooter>&amp;L&amp;1#&amp;"Calibri"&amp;10&amp;K000000Sensitivity: Internal</oddFooter>
  </headerFooter>
  <drawing r:id="rId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18">
    <tabColor rgb="FF00B0F0"/>
  </sheetPr>
  <dimension ref="A5:BQ61"/>
  <sheetViews>
    <sheetView workbookViewId="0">
      <selection activeCell="A31" sqref="A31"/>
    </sheetView>
  </sheetViews>
  <sheetFormatPr defaultColWidth="9.08984375" defaultRowHeight="14.25" customHeight="1" x14ac:dyDescent="0.4"/>
  <cols>
    <col min="1" max="1" width="17.453125" style="2" customWidth="1"/>
    <col min="2" max="2" width="3.453125" style="2" customWidth="1"/>
    <col min="3" max="3" width="4.54296875" style="2" customWidth="1"/>
    <col min="4" max="4" width="2.54296875" style="2" customWidth="1"/>
    <col min="5" max="6" width="7.08984375" style="2" customWidth="1"/>
    <col min="7" max="7" width="17.453125" style="2" customWidth="1"/>
    <col min="8" max="8" width="3.453125" style="2" customWidth="1"/>
    <col min="9" max="9" width="4.453125" style="2" customWidth="1"/>
    <col min="10" max="10" width="2.54296875" style="2" customWidth="1"/>
    <col min="11" max="12" width="7.08984375" style="2" customWidth="1"/>
    <col min="13" max="13" width="16.90625" style="2" customWidth="1"/>
    <col min="14" max="14" width="4.54296875" style="2" customWidth="1"/>
    <col min="15" max="15" width="5.453125" style="2" customWidth="1"/>
    <col min="16" max="17" width="7.08984375" style="2" customWidth="1"/>
    <col min="18" max="18" width="17.453125" style="2" customWidth="1"/>
    <col min="19" max="19" width="3.08984375" style="2" customWidth="1"/>
    <col min="20" max="20" width="5.08984375" style="2" customWidth="1"/>
    <col min="21" max="21" width="2.54296875" style="2" customWidth="1"/>
    <col min="22" max="26" width="11.453125" style="2" customWidth="1"/>
    <col min="27" max="33" width="10.453125" style="2" customWidth="1"/>
    <col min="34" max="34" width="11.453125" style="2" customWidth="1"/>
    <col min="35" max="39" width="10.453125" style="2" customWidth="1"/>
    <col min="40" max="43" width="9.08984375" style="2"/>
    <col min="44" max="44" width="10.453125" style="2" customWidth="1"/>
    <col min="45" max="16384" width="9.08984375" style="2"/>
  </cols>
  <sheetData>
    <row r="5" spans="1:44" ht="20.25" customHeight="1" x14ac:dyDescent="0.6">
      <c r="A5" s="7" t="s">
        <v>1703</v>
      </c>
      <c r="B5" s="8" t="s">
        <v>1468</v>
      </c>
      <c r="C5" s="382"/>
      <c r="D5" s="382"/>
      <c r="E5" s="382"/>
      <c r="F5" s="382"/>
      <c r="G5" s="382"/>
      <c r="H5" s="382"/>
      <c r="I5" s="382"/>
      <c r="J5" s="382"/>
      <c r="L5" s="44"/>
      <c r="M5" s="44"/>
      <c r="N5" s="44"/>
      <c r="O5" s="44"/>
      <c r="P5" s="44"/>
    </row>
    <row r="6" spans="1:44" ht="14.25" customHeight="1" x14ac:dyDescent="0.4">
      <c r="A6" s="38"/>
      <c r="B6" s="38"/>
      <c r="C6" s="38"/>
      <c r="D6" s="38"/>
      <c r="E6" s="38"/>
      <c r="F6" s="38"/>
      <c r="G6" s="38"/>
      <c r="H6" s="38"/>
      <c r="I6" s="38"/>
      <c r="J6" s="382"/>
      <c r="K6" s="44"/>
      <c r="L6" s="44"/>
      <c r="M6" s="44"/>
      <c r="N6" s="44"/>
      <c r="O6" s="44"/>
      <c r="P6" s="44"/>
    </row>
    <row r="7" spans="1:44" ht="14.25" customHeight="1" thickBot="1" x14ac:dyDescent="0.45">
      <c r="A7" s="18"/>
      <c r="B7" s="18"/>
      <c r="C7" s="1"/>
      <c r="D7" s="18"/>
      <c r="E7" s="18"/>
      <c r="F7" s="18"/>
      <c r="G7" s="18"/>
      <c r="H7" s="18"/>
      <c r="I7" s="1"/>
      <c r="J7" s="18"/>
      <c r="K7" s="18"/>
      <c r="L7" s="18"/>
      <c r="M7" s="21"/>
      <c r="N7" s="21"/>
      <c r="O7" s="21"/>
      <c r="P7" s="21"/>
      <c r="Q7" s="21"/>
      <c r="R7" s="22"/>
      <c r="S7" s="23"/>
      <c r="T7" s="34"/>
      <c r="U7" s="24"/>
      <c r="V7" s="25"/>
      <c r="W7" s="25"/>
      <c r="X7" s="25"/>
      <c r="Y7" s="25"/>
      <c r="Z7" s="25"/>
    </row>
    <row r="8" spans="1:44" ht="14.25" customHeight="1" thickBot="1" x14ac:dyDescent="0.45">
      <c r="A8" s="992" t="s">
        <v>1704</v>
      </c>
      <c r="B8" s="993"/>
      <c r="C8" s="993"/>
      <c r="D8" s="993"/>
      <c r="E8" s="993"/>
      <c r="F8" s="993"/>
      <c r="G8" s="993"/>
      <c r="H8" s="993"/>
      <c r="I8" s="993"/>
      <c r="J8" s="993"/>
      <c r="K8" s="993"/>
      <c r="L8" s="993"/>
      <c r="M8" s="993"/>
      <c r="N8" s="993"/>
      <c r="O8" s="993"/>
      <c r="P8" s="993"/>
      <c r="Q8" s="994"/>
      <c r="R8" s="398"/>
      <c r="S8"/>
      <c r="T8"/>
      <c r="U8"/>
      <c r="V8" s="992" t="s">
        <v>1705</v>
      </c>
      <c r="W8" s="994"/>
      <c r="X8"/>
      <c r="Y8"/>
      <c r="Z8"/>
      <c r="AA8" s="1118" t="s">
        <v>1836</v>
      </c>
      <c r="AB8" s="1119"/>
      <c r="AC8" s="1119"/>
      <c r="AD8" s="1119"/>
      <c r="AE8" s="1119"/>
      <c r="AF8" s="1119"/>
      <c r="AG8" s="1119"/>
      <c r="AH8" s="1119"/>
      <c r="AI8" s="1119"/>
      <c r="AJ8" s="1119"/>
      <c r="AK8" s="1119"/>
      <c r="AL8" s="1119"/>
      <c r="AM8" s="1161"/>
      <c r="AO8" s="1118" t="s">
        <v>1806</v>
      </c>
      <c r="AP8" s="1119"/>
      <c r="AQ8" s="1119"/>
      <c r="AR8" s="1161"/>
    </row>
    <row r="9" spans="1:44" ht="14.25" customHeight="1" thickBot="1" x14ac:dyDescent="0.45">
      <c r="A9" s="995" t="s">
        <v>1706</v>
      </c>
      <c r="B9" s="996"/>
      <c r="C9" s="996"/>
      <c r="D9" s="996"/>
      <c r="E9" s="996"/>
      <c r="F9" s="997"/>
      <c r="G9" s="998" t="s">
        <v>1707</v>
      </c>
      <c r="H9" s="999"/>
      <c r="I9" s="999"/>
      <c r="J9" s="999"/>
      <c r="K9" s="999"/>
      <c r="L9" s="1000"/>
      <c r="M9" s="1001" t="s">
        <v>1708</v>
      </c>
      <c r="N9" s="1002"/>
      <c r="O9" s="1002"/>
      <c r="P9" s="1002"/>
      <c r="Q9" s="1003"/>
      <c r="R9" s="1019" t="s">
        <v>1709</v>
      </c>
      <c r="S9" s="1021" t="s">
        <v>1710</v>
      </c>
      <c r="T9" s="1022"/>
      <c r="U9" s="1023"/>
      <c r="V9" s="1030" t="s">
        <v>1711</v>
      </c>
      <c r="W9" s="1030" t="s">
        <v>1712</v>
      </c>
      <c r="X9" s="1030" t="s">
        <v>1121</v>
      </c>
      <c r="Y9" s="1030" t="s">
        <v>83</v>
      </c>
      <c r="Z9" s="1030" t="s">
        <v>369</v>
      </c>
      <c r="AA9" s="1115" t="s">
        <v>1885</v>
      </c>
      <c r="AB9" s="1115" t="s">
        <v>384</v>
      </c>
      <c r="AC9" s="1115" t="s">
        <v>1886</v>
      </c>
      <c r="AD9" s="1115" t="s">
        <v>1887</v>
      </c>
      <c r="AE9" s="1115" t="s">
        <v>1888</v>
      </c>
      <c r="AF9" s="1115" t="s">
        <v>1889</v>
      </c>
      <c r="AG9" s="1115" t="s">
        <v>1890</v>
      </c>
      <c r="AH9" s="1115" t="s">
        <v>1891</v>
      </c>
      <c r="AI9" s="1115" t="s">
        <v>1892</v>
      </c>
      <c r="AJ9" s="1115" t="s">
        <v>409</v>
      </c>
      <c r="AK9" s="1115" t="s">
        <v>698</v>
      </c>
      <c r="AL9" s="1115" t="s">
        <v>1893</v>
      </c>
      <c r="AM9" s="1259" t="s">
        <v>296</v>
      </c>
      <c r="AN9" s="1030" t="s">
        <v>678</v>
      </c>
      <c r="AO9" s="542"/>
      <c r="AP9" s="1115" t="s">
        <v>1807</v>
      </c>
      <c r="AQ9" s="1030" t="s">
        <v>1123</v>
      </c>
      <c r="AR9" s="1259" t="s">
        <v>296</v>
      </c>
    </row>
    <row r="10" spans="1:44" ht="14.25" customHeight="1" x14ac:dyDescent="0.4">
      <c r="A10" s="395" t="s">
        <v>1714</v>
      </c>
      <c r="B10" s="1004" t="s">
        <v>1710</v>
      </c>
      <c r="C10" s="1005"/>
      <c r="D10" s="593"/>
      <c r="E10" s="395" t="s">
        <v>1715</v>
      </c>
      <c r="F10" s="395" t="s">
        <v>1716</v>
      </c>
      <c r="G10" s="392" t="s">
        <v>1714</v>
      </c>
      <c r="H10" s="1006" t="s">
        <v>1710</v>
      </c>
      <c r="I10" s="1007"/>
      <c r="J10" s="1008"/>
      <c r="K10" s="393" t="s">
        <v>1715</v>
      </c>
      <c r="L10" s="399" t="s">
        <v>1716</v>
      </c>
      <c r="M10" s="400" t="s">
        <v>1714</v>
      </c>
      <c r="N10" s="1009" t="s">
        <v>1710</v>
      </c>
      <c r="O10" s="1010"/>
      <c r="P10" s="400" t="s">
        <v>1715</v>
      </c>
      <c r="Q10" s="379" t="s">
        <v>1716</v>
      </c>
      <c r="R10" s="1019"/>
      <c r="S10" s="1024"/>
      <c r="T10" s="1025"/>
      <c r="U10" s="1026"/>
      <c r="V10" s="1031"/>
      <c r="W10" s="1031"/>
      <c r="X10" s="1031"/>
      <c r="Y10" s="1031"/>
      <c r="Z10" s="1031"/>
      <c r="AA10" s="1116"/>
      <c r="AB10" s="1116"/>
      <c r="AC10" s="1116"/>
      <c r="AD10" s="1116"/>
      <c r="AE10" s="1116"/>
      <c r="AF10" s="1116"/>
      <c r="AG10" s="1116"/>
      <c r="AH10" s="1116"/>
      <c r="AI10" s="1116"/>
      <c r="AJ10" s="1116"/>
      <c r="AK10" s="1116"/>
      <c r="AL10" s="1116"/>
      <c r="AM10" s="1260"/>
      <c r="AN10" s="1031"/>
      <c r="AO10" s="543" t="s">
        <v>1032</v>
      </c>
      <c r="AP10" s="1116"/>
      <c r="AQ10" s="1031"/>
      <c r="AR10" s="1260"/>
    </row>
    <row r="11" spans="1:44" ht="14.25" customHeight="1" thickBot="1" x14ac:dyDescent="0.45">
      <c r="A11" s="576"/>
      <c r="B11" s="1011"/>
      <c r="C11" s="1012"/>
      <c r="D11" s="576"/>
      <c r="E11" s="396"/>
      <c r="F11" s="396"/>
      <c r="G11" s="545"/>
      <c r="H11" s="1013"/>
      <c r="I11" s="1014"/>
      <c r="J11" s="1015"/>
      <c r="K11" s="394"/>
      <c r="L11" s="394"/>
      <c r="M11" s="425"/>
      <c r="N11" s="1016"/>
      <c r="O11" s="1017"/>
      <c r="P11" s="425"/>
      <c r="Q11" s="546"/>
      <c r="R11" s="1020"/>
      <c r="S11" s="1027"/>
      <c r="T11" s="1028"/>
      <c r="U11" s="1029"/>
      <c r="V11" s="1032"/>
      <c r="W11" s="1032"/>
      <c r="X11" s="1032"/>
      <c r="Y11" s="1032"/>
      <c r="Z11" s="1032"/>
      <c r="AA11" s="1117"/>
      <c r="AB11" s="1117"/>
      <c r="AC11" s="1117"/>
      <c r="AD11" s="1117"/>
      <c r="AE11" s="1117"/>
      <c r="AF11" s="1117"/>
      <c r="AG11" s="1117"/>
      <c r="AH11" s="1117"/>
      <c r="AI11" s="1117"/>
      <c r="AJ11" s="1117"/>
      <c r="AK11" s="1117"/>
      <c r="AL11" s="1117"/>
      <c r="AM11" s="1261"/>
      <c r="AN11" s="1032"/>
      <c r="AO11" s="544"/>
      <c r="AP11" s="1117"/>
      <c r="AQ11" s="1032"/>
      <c r="AR11" s="1261"/>
    </row>
    <row r="12" spans="1:44" ht="14.25" customHeight="1" x14ac:dyDescent="0.4">
      <c r="A12" s="240" t="s">
        <v>1736</v>
      </c>
      <c r="B12" s="237" t="s">
        <v>1718</v>
      </c>
      <c r="C12" s="303">
        <v>149</v>
      </c>
      <c r="D12" s="239" t="s">
        <v>1719</v>
      </c>
      <c r="E12" s="240">
        <v>44544</v>
      </c>
      <c r="F12" s="239">
        <v>44545</v>
      </c>
      <c r="G12" s="498"/>
      <c r="H12" s="499"/>
      <c r="I12" s="500"/>
      <c r="J12" s="498"/>
      <c r="K12" s="498"/>
      <c r="L12" s="498"/>
      <c r="M12" s="1035"/>
      <c r="N12" s="1036"/>
      <c r="O12" s="1036"/>
      <c r="P12" s="1036"/>
      <c r="Q12" s="1037"/>
      <c r="R12" s="1085" t="s">
        <v>1894</v>
      </c>
      <c r="S12" s="1253"/>
      <c r="T12" s="1250">
        <v>150</v>
      </c>
      <c r="U12" s="1256" t="s">
        <v>1721</v>
      </c>
      <c r="V12" s="980">
        <v>44554</v>
      </c>
      <c r="W12" s="980">
        <v>44555</v>
      </c>
      <c r="X12" s="773">
        <f>V12+23</f>
        <v>44577</v>
      </c>
      <c r="Y12" s="779">
        <f>V12+26</f>
        <v>44580</v>
      </c>
      <c r="Z12" s="980">
        <f>V12+29</f>
        <v>44583</v>
      </c>
      <c r="AA12" s="773">
        <f>Y12+3</f>
        <v>44583</v>
      </c>
      <c r="AB12" s="779">
        <f>Y12+1+3</f>
        <v>44584</v>
      </c>
      <c r="AC12" s="773">
        <f>Y12+2+3</f>
        <v>44585</v>
      </c>
      <c r="AD12" s="779">
        <f>Y12+1+5</f>
        <v>44586</v>
      </c>
      <c r="AE12" s="779">
        <f>Y12+7</f>
        <v>44587</v>
      </c>
      <c r="AF12" s="779">
        <f>Y12+3+4</f>
        <v>44587</v>
      </c>
      <c r="AG12" s="779">
        <f>Y12+3+5</f>
        <v>44588</v>
      </c>
      <c r="AH12" s="779">
        <f>Y12+5+4</f>
        <v>44589</v>
      </c>
      <c r="AI12" s="779">
        <f>Y12+7+2</f>
        <v>44589</v>
      </c>
      <c r="AJ12" s="779">
        <f>Y12+4+6</f>
        <v>44590</v>
      </c>
      <c r="AK12" s="779">
        <f>Y12+7+4</f>
        <v>44591</v>
      </c>
      <c r="AL12" s="779">
        <f>AB12+10</f>
        <v>44594</v>
      </c>
      <c r="AM12" s="779">
        <f>Y12+16</f>
        <v>44596</v>
      </c>
      <c r="AN12" s="980">
        <v>44215</v>
      </c>
      <c r="AO12" s="980">
        <v>44218</v>
      </c>
      <c r="AP12" s="965">
        <v>44220</v>
      </c>
      <c r="AQ12" s="965">
        <v>44222</v>
      </c>
      <c r="AR12" s="980">
        <f t="shared" ref="AR12" si="0">AN12+17</f>
        <v>44232</v>
      </c>
    </row>
    <row r="13" spans="1:44" ht="14.25" customHeight="1" x14ac:dyDescent="0.4">
      <c r="A13" s="452" t="s">
        <v>1748</v>
      </c>
      <c r="B13" s="450" t="s">
        <v>1723</v>
      </c>
      <c r="C13" s="210">
        <v>150</v>
      </c>
      <c r="D13" s="453" t="s">
        <v>1724</v>
      </c>
      <c r="E13" s="452">
        <v>44545</v>
      </c>
      <c r="F13" s="453">
        <v>44546</v>
      </c>
      <c r="G13" s="451"/>
      <c r="H13" s="450"/>
      <c r="I13" s="210"/>
      <c r="J13" s="451"/>
      <c r="K13" s="451"/>
      <c r="L13" s="451"/>
      <c r="M13" s="1038"/>
      <c r="N13" s="1039"/>
      <c r="O13" s="1039"/>
      <c r="P13" s="1039"/>
      <c r="Q13" s="1040"/>
      <c r="R13" s="1086"/>
      <c r="S13" s="1254"/>
      <c r="T13" s="1251"/>
      <c r="U13" s="1257"/>
      <c r="V13" s="981"/>
      <c r="W13" s="981"/>
      <c r="X13" s="774"/>
      <c r="Y13" s="780"/>
      <c r="Z13" s="981"/>
      <c r="AA13" s="774"/>
      <c r="AB13" s="780"/>
      <c r="AC13" s="774"/>
      <c r="AD13" s="780"/>
      <c r="AE13" s="780"/>
      <c r="AF13" s="780"/>
      <c r="AG13" s="780"/>
      <c r="AH13" s="780"/>
      <c r="AI13" s="780"/>
      <c r="AJ13" s="780"/>
      <c r="AK13" s="780"/>
      <c r="AL13" s="780"/>
      <c r="AM13" s="780"/>
      <c r="AN13" s="981"/>
      <c r="AO13" s="981"/>
      <c r="AP13" s="966"/>
      <c r="AQ13" s="966"/>
      <c r="AR13" s="981"/>
    </row>
    <row r="14" spans="1:44" ht="14.25" customHeight="1" thickBot="1" x14ac:dyDescent="0.45">
      <c r="A14" s="401" t="s">
        <v>1725</v>
      </c>
      <c r="B14" s="403" t="s">
        <v>1726</v>
      </c>
      <c r="C14" s="77">
        <v>136</v>
      </c>
      <c r="D14" s="426" t="s">
        <v>1719</v>
      </c>
      <c r="E14" s="426">
        <v>44449</v>
      </c>
      <c r="F14" s="401">
        <v>44450</v>
      </c>
      <c r="G14" s="417" t="s">
        <v>1736</v>
      </c>
      <c r="H14" s="420" t="s">
        <v>1718</v>
      </c>
      <c r="I14" s="279">
        <v>149</v>
      </c>
      <c r="J14" s="417" t="s">
        <v>1719</v>
      </c>
      <c r="K14" s="417">
        <v>44542</v>
      </c>
      <c r="L14" s="417">
        <v>44543</v>
      </c>
      <c r="M14" s="1038"/>
      <c r="N14" s="1039"/>
      <c r="O14" s="1039"/>
      <c r="P14" s="1039"/>
      <c r="Q14" s="1040"/>
      <c r="R14" s="1087"/>
      <c r="S14" s="1255"/>
      <c r="T14" s="1252"/>
      <c r="U14" s="1258"/>
      <c r="V14" s="982"/>
      <c r="W14" s="982"/>
      <c r="X14" s="775"/>
      <c r="Y14" s="781"/>
      <c r="Z14" s="982"/>
      <c r="AA14" s="775"/>
      <c r="AB14" s="781"/>
      <c r="AC14" s="775"/>
      <c r="AD14" s="781"/>
      <c r="AE14" s="781"/>
      <c r="AF14" s="781"/>
      <c r="AG14" s="781"/>
      <c r="AH14" s="781"/>
      <c r="AI14" s="781"/>
      <c r="AJ14" s="781"/>
      <c r="AK14" s="781"/>
      <c r="AL14" s="781"/>
      <c r="AM14" s="781"/>
      <c r="AN14" s="982"/>
      <c r="AO14" s="982"/>
      <c r="AP14" s="967"/>
      <c r="AQ14" s="967"/>
      <c r="AR14" s="982"/>
    </row>
    <row r="15" spans="1:44" ht="14.25" customHeight="1" x14ac:dyDescent="0.4">
      <c r="A15" s="415" t="s">
        <v>1717</v>
      </c>
      <c r="B15" s="32" t="s">
        <v>1718</v>
      </c>
      <c r="C15" s="302">
        <v>150</v>
      </c>
      <c r="D15" s="31" t="s">
        <v>1719</v>
      </c>
      <c r="E15" s="237">
        <v>44551</v>
      </c>
      <c r="F15" s="415">
        <v>44552</v>
      </c>
      <c r="G15" s="418"/>
      <c r="H15" s="441"/>
      <c r="I15" s="448"/>
      <c r="J15" s="419"/>
      <c r="K15" s="419"/>
      <c r="L15" s="419"/>
      <c r="M15" s="1038"/>
      <c r="N15" s="1039"/>
      <c r="O15" s="1039"/>
      <c r="P15" s="1039"/>
      <c r="Q15" s="1040"/>
      <c r="R15" s="789" t="s">
        <v>1895</v>
      </c>
      <c r="S15" s="792" t="s">
        <v>1896</v>
      </c>
      <c r="T15" s="795">
        <v>151</v>
      </c>
      <c r="U15" s="786" t="s">
        <v>1721</v>
      </c>
      <c r="V15" s="779">
        <v>44561</v>
      </c>
      <c r="W15" s="779">
        <v>44197</v>
      </c>
      <c r="X15" s="773">
        <f>V15+23</f>
        <v>44584</v>
      </c>
      <c r="Y15" s="779">
        <f>V15+26</f>
        <v>44587</v>
      </c>
      <c r="Z15" s="779">
        <f>V15+29</f>
        <v>44590</v>
      </c>
      <c r="AA15" s="773">
        <f>Y15+3</f>
        <v>44590</v>
      </c>
      <c r="AB15" s="779">
        <f>Y15+1+3</f>
        <v>44591</v>
      </c>
      <c r="AC15" s="773">
        <f>Y15+2+3</f>
        <v>44592</v>
      </c>
      <c r="AD15" s="779">
        <f>Y15+1+5</f>
        <v>44593</v>
      </c>
      <c r="AE15" s="779">
        <f>Y15+7</f>
        <v>44594</v>
      </c>
      <c r="AF15" s="779">
        <f>Y15+3+4</f>
        <v>44594</v>
      </c>
      <c r="AG15" s="779">
        <f>Y15+3+5</f>
        <v>44595</v>
      </c>
      <c r="AH15" s="779">
        <f>Y15+5+4</f>
        <v>44596</v>
      </c>
      <c r="AI15" s="779">
        <f>Y15+7+2</f>
        <v>44596</v>
      </c>
      <c r="AJ15" s="779">
        <f>Y15+4+6</f>
        <v>44597</v>
      </c>
      <c r="AK15" s="779">
        <f>Y15+7+4</f>
        <v>44598</v>
      </c>
      <c r="AL15" s="779">
        <f>AB15+10</f>
        <v>44601</v>
      </c>
      <c r="AM15" s="779">
        <f>Y15+16</f>
        <v>44603</v>
      </c>
      <c r="AN15" s="779">
        <v>44222</v>
      </c>
      <c r="AO15" s="779">
        <v>44540</v>
      </c>
      <c r="AP15" s="773">
        <v>44542</v>
      </c>
      <c r="AQ15" s="773">
        <v>44544</v>
      </c>
      <c r="AR15" s="1061">
        <f t="shared" ref="AR15" si="1">AN15+17</f>
        <v>44239</v>
      </c>
    </row>
    <row r="16" spans="1:44" ht="14.25" customHeight="1" x14ac:dyDescent="0.4">
      <c r="A16" s="408" t="s">
        <v>1722</v>
      </c>
      <c r="B16" s="270" t="s">
        <v>1723</v>
      </c>
      <c r="C16" s="629">
        <v>151</v>
      </c>
      <c r="D16" s="766" t="s">
        <v>1724</v>
      </c>
      <c r="E16" s="270">
        <v>44552</v>
      </c>
      <c r="F16" s="408">
        <v>44553</v>
      </c>
      <c r="G16" s="449"/>
      <c r="H16" s="450"/>
      <c r="I16" s="455"/>
      <c r="J16" s="451"/>
      <c r="K16" s="451"/>
      <c r="L16" s="451"/>
      <c r="M16" s="1038"/>
      <c r="N16" s="1039"/>
      <c r="O16" s="1039"/>
      <c r="P16" s="1039"/>
      <c r="Q16" s="1040"/>
      <c r="R16" s="790"/>
      <c r="S16" s="793"/>
      <c r="T16" s="796"/>
      <c r="U16" s="787"/>
      <c r="V16" s="780"/>
      <c r="W16" s="780"/>
      <c r="X16" s="774"/>
      <c r="Y16" s="780"/>
      <c r="Z16" s="780"/>
      <c r="AA16" s="774"/>
      <c r="AB16" s="780"/>
      <c r="AC16" s="774"/>
      <c r="AD16" s="780"/>
      <c r="AE16" s="780"/>
      <c r="AF16" s="780"/>
      <c r="AG16" s="780"/>
      <c r="AH16" s="780"/>
      <c r="AI16" s="780"/>
      <c r="AJ16" s="780"/>
      <c r="AK16" s="780"/>
      <c r="AL16" s="780"/>
      <c r="AM16" s="780"/>
      <c r="AN16" s="780"/>
      <c r="AO16" s="780"/>
      <c r="AP16" s="774"/>
      <c r="AQ16" s="774"/>
      <c r="AR16" s="1062"/>
    </row>
    <row r="17" spans="1:69" ht="14.25" customHeight="1" thickBot="1" x14ac:dyDescent="0.45">
      <c r="A17" s="401" t="s">
        <v>1725</v>
      </c>
      <c r="B17" s="403" t="s">
        <v>1726</v>
      </c>
      <c r="C17" s="77">
        <v>133</v>
      </c>
      <c r="D17" s="426" t="s">
        <v>1719</v>
      </c>
      <c r="E17" s="426">
        <v>44428</v>
      </c>
      <c r="F17" s="401">
        <v>44429</v>
      </c>
      <c r="G17" s="121" t="s">
        <v>1717</v>
      </c>
      <c r="H17" s="115" t="s">
        <v>1718</v>
      </c>
      <c r="I17" s="309">
        <v>150</v>
      </c>
      <c r="J17" s="116" t="s">
        <v>1719</v>
      </c>
      <c r="K17" s="186">
        <v>44549</v>
      </c>
      <c r="L17" s="186">
        <v>44550</v>
      </c>
      <c r="M17" s="1038"/>
      <c r="N17" s="1039"/>
      <c r="O17" s="1039"/>
      <c r="P17" s="1039"/>
      <c r="Q17" s="1040"/>
      <c r="R17" s="791"/>
      <c r="S17" s="794"/>
      <c r="T17" s="797"/>
      <c r="U17" s="788"/>
      <c r="V17" s="781"/>
      <c r="W17" s="781"/>
      <c r="X17" s="775"/>
      <c r="Y17" s="781"/>
      <c r="Z17" s="781"/>
      <c r="AA17" s="775"/>
      <c r="AB17" s="781"/>
      <c r="AC17" s="775"/>
      <c r="AD17" s="781"/>
      <c r="AE17" s="781"/>
      <c r="AF17" s="781"/>
      <c r="AG17" s="781"/>
      <c r="AH17" s="781"/>
      <c r="AI17" s="781"/>
      <c r="AJ17" s="781"/>
      <c r="AK17" s="781"/>
      <c r="AL17" s="781"/>
      <c r="AM17" s="781"/>
      <c r="AN17" s="781"/>
      <c r="AO17" s="781"/>
      <c r="AP17" s="775"/>
      <c r="AQ17" s="775"/>
      <c r="AR17" s="1063"/>
    </row>
    <row r="18" spans="1:69" s="3" customFormat="1" ht="14.25" customHeight="1" x14ac:dyDescent="0.4">
      <c r="A18" s="237" t="s">
        <v>1727</v>
      </c>
      <c r="B18" s="237" t="s">
        <v>1718</v>
      </c>
      <c r="C18" s="303">
        <v>151</v>
      </c>
      <c r="D18" s="239" t="s">
        <v>1719</v>
      </c>
      <c r="E18" s="452">
        <v>44558</v>
      </c>
      <c r="F18" s="453">
        <v>44559</v>
      </c>
      <c r="G18" s="419"/>
      <c r="H18" s="441"/>
      <c r="I18" s="446"/>
      <c r="J18" s="419"/>
      <c r="K18" s="419"/>
      <c r="L18" s="419"/>
      <c r="M18" s="1038"/>
      <c r="N18" s="1039"/>
      <c r="O18" s="1039"/>
      <c r="P18" s="1039"/>
      <c r="Q18" s="1040"/>
      <c r="R18" s="1085" t="s">
        <v>1897</v>
      </c>
      <c r="S18" s="1253" t="s">
        <v>1896</v>
      </c>
      <c r="T18" s="1250">
        <v>152</v>
      </c>
      <c r="U18" s="1256" t="s">
        <v>1721</v>
      </c>
      <c r="V18" s="980">
        <v>44203</v>
      </c>
      <c r="W18" s="980">
        <v>44204</v>
      </c>
      <c r="X18" s="773">
        <f>V18+23</f>
        <v>44226</v>
      </c>
      <c r="Y18" s="779">
        <f>V18+26</f>
        <v>44229</v>
      </c>
      <c r="Z18" s="980">
        <f>V18+29</f>
        <v>44232</v>
      </c>
      <c r="AA18" s="773">
        <f>Y18+3</f>
        <v>44232</v>
      </c>
      <c r="AB18" s="779">
        <f>Y18+1+3</f>
        <v>44233</v>
      </c>
      <c r="AC18" s="773">
        <f>Y18+2+3</f>
        <v>44234</v>
      </c>
      <c r="AD18" s="779">
        <f>Y18+1+5</f>
        <v>44235</v>
      </c>
      <c r="AE18" s="779">
        <f>Y18+7</f>
        <v>44236</v>
      </c>
      <c r="AF18" s="779">
        <f>Y18+3+4</f>
        <v>44236</v>
      </c>
      <c r="AG18" s="779">
        <f>Y18+3+5</f>
        <v>44237</v>
      </c>
      <c r="AH18" s="779">
        <f>Y18+5+4</f>
        <v>44238</v>
      </c>
      <c r="AI18" s="779">
        <f>Y18+7+2</f>
        <v>44238</v>
      </c>
      <c r="AJ18" s="779">
        <f>Y18+4+6</f>
        <v>44239</v>
      </c>
      <c r="AK18" s="779">
        <f>Y18+7+4</f>
        <v>44240</v>
      </c>
      <c r="AL18" s="779">
        <f>AB18+10</f>
        <v>44243</v>
      </c>
      <c r="AM18" s="776">
        <f>Y18+16</f>
        <v>44245</v>
      </c>
      <c r="AN18" s="980">
        <v>44229</v>
      </c>
      <c r="AO18" s="980">
        <v>44232</v>
      </c>
      <c r="AP18" s="965">
        <v>44234</v>
      </c>
      <c r="AQ18" s="965">
        <v>44236</v>
      </c>
      <c r="AR18" s="980">
        <f>AN18+17</f>
        <v>44246</v>
      </c>
    </row>
    <row r="19" spans="1:69" s="3" customFormat="1" ht="14.25" customHeight="1" x14ac:dyDescent="0.4">
      <c r="A19" s="228" t="s">
        <v>1729</v>
      </c>
      <c r="B19" s="450" t="s">
        <v>1723</v>
      </c>
      <c r="C19" s="210">
        <v>152</v>
      </c>
      <c r="D19" s="453" t="s">
        <v>1724</v>
      </c>
      <c r="E19" s="452">
        <v>44559</v>
      </c>
      <c r="F19" s="453">
        <v>44560</v>
      </c>
      <c r="G19" s="451"/>
      <c r="H19" s="450"/>
      <c r="I19" s="210"/>
      <c r="J19" s="451"/>
      <c r="K19" s="451"/>
      <c r="L19" s="451"/>
      <c r="M19" s="1038"/>
      <c r="N19" s="1039"/>
      <c r="O19" s="1039"/>
      <c r="P19" s="1039"/>
      <c r="Q19" s="1040"/>
      <c r="R19" s="1086"/>
      <c r="S19" s="1254"/>
      <c r="T19" s="1251"/>
      <c r="U19" s="1257"/>
      <c r="V19" s="981"/>
      <c r="W19" s="981"/>
      <c r="X19" s="774"/>
      <c r="Y19" s="780"/>
      <c r="Z19" s="981"/>
      <c r="AA19" s="774"/>
      <c r="AB19" s="780"/>
      <c r="AC19" s="774"/>
      <c r="AD19" s="780"/>
      <c r="AE19" s="780"/>
      <c r="AF19" s="780"/>
      <c r="AG19" s="780"/>
      <c r="AH19" s="780"/>
      <c r="AI19" s="780"/>
      <c r="AJ19" s="780"/>
      <c r="AK19" s="780"/>
      <c r="AL19" s="780"/>
      <c r="AM19" s="777"/>
      <c r="AN19" s="981"/>
      <c r="AO19" s="981"/>
      <c r="AP19" s="966"/>
      <c r="AQ19" s="966"/>
      <c r="AR19" s="981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</row>
    <row r="20" spans="1:69" s="3" customFormat="1" ht="13.5" thickBot="1" x14ac:dyDescent="0.45">
      <c r="A20" s="401" t="s">
        <v>1730</v>
      </c>
      <c r="B20" s="403" t="s">
        <v>1726</v>
      </c>
      <c r="C20" s="77">
        <v>134</v>
      </c>
      <c r="D20" s="426" t="s">
        <v>1719</v>
      </c>
      <c r="E20" s="426">
        <v>44435</v>
      </c>
      <c r="F20" s="401">
        <v>44436</v>
      </c>
      <c r="G20" s="414" t="s">
        <v>1727</v>
      </c>
      <c r="H20" s="413" t="s">
        <v>1718</v>
      </c>
      <c r="I20" s="454">
        <v>151</v>
      </c>
      <c r="J20" s="414" t="s">
        <v>1719</v>
      </c>
      <c r="K20" s="417">
        <v>44556</v>
      </c>
      <c r="L20" s="417">
        <v>44557</v>
      </c>
      <c r="M20" s="1038"/>
      <c r="N20" s="1039"/>
      <c r="O20" s="1039"/>
      <c r="P20" s="1039"/>
      <c r="Q20" s="1040"/>
      <c r="R20" s="1087"/>
      <c r="S20" s="1255"/>
      <c r="T20" s="1252"/>
      <c r="U20" s="1258"/>
      <c r="V20" s="982"/>
      <c r="W20" s="982"/>
      <c r="X20" s="775"/>
      <c r="Y20" s="781"/>
      <c r="Z20" s="982"/>
      <c r="AA20" s="775"/>
      <c r="AB20" s="781"/>
      <c r="AC20" s="775"/>
      <c r="AD20" s="781"/>
      <c r="AE20" s="781"/>
      <c r="AF20" s="781"/>
      <c r="AG20" s="781"/>
      <c r="AH20" s="781"/>
      <c r="AI20" s="781"/>
      <c r="AJ20" s="781"/>
      <c r="AK20" s="781"/>
      <c r="AL20" s="781"/>
      <c r="AM20" s="778"/>
      <c r="AN20" s="982"/>
      <c r="AO20" s="982"/>
      <c r="AP20" s="967"/>
      <c r="AQ20" s="967"/>
      <c r="AR20" s="982"/>
    </row>
    <row r="21" spans="1:69" s="3" customFormat="1" ht="13" x14ac:dyDescent="0.4">
      <c r="A21" s="237" t="s">
        <v>1731</v>
      </c>
      <c r="B21" s="237" t="s">
        <v>1718</v>
      </c>
      <c r="C21" s="303">
        <v>201</v>
      </c>
      <c r="D21" s="239" t="s">
        <v>1719</v>
      </c>
      <c r="E21" s="240">
        <v>44200</v>
      </c>
      <c r="F21" s="239">
        <v>44201</v>
      </c>
      <c r="G21" s="419"/>
      <c r="H21" s="441"/>
      <c r="I21" s="448"/>
      <c r="J21" s="419"/>
      <c r="K21" s="419"/>
      <c r="L21" s="419"/>
      <c r="M21" s="1038"/>
      <c r="N21" s="1039"/>
      <c r="O21" s="1039"/>
      <c r="P21" s="1039"/>
      <c r="Q21" s="1040"/>
      <c r="R21" s="1085" t="s">
        <v>1898</v>
      </c>
      <c r="S21" s="1253" t="s">
        <v>1896</v>
      </c>
      <c r="T21" s="1250">
        <v>201</v>
      </c>
      <c r="U21" s="1256" t="s">
        <v>1721</v>
      </c>
      <c r="V21" s="980">
        <v>44210</v>
      </c>
      <c r="W21" s="980">
        <v>44211</v>
      </c>
      <c r="X21" s="773">
        <f>V21+23</f>
        <v>44233</v>
      </c>
      <c r="Y21" s="779">
        <f>V21+26</f>
        <v>44236</v>
      </c>
      <c r="Z21" s="980">
        <f>V21+29</f>
        <v>44239</v>
      </c>
      <c r="AA21" s="773">
        <f>Y21+3</f>
        <v>44239</v>
      </c>
      <c r="AB21" s="779">
        <f>Y21+1+3</f>
        <v>44240</v>
      </c>
      <c r="AC21" s="773">
        <f>Y21+2+3</f>
        <v>44241</v>
      </c>
      <c r="AD21" s="779">
        <f>Y21+1+5</f>
        <v>44242</v>
      </c>
      <c r="AE21" s="779">
        <f>Y21+7</f>
        <v>44243</v>
      </c>
      <c r="AF21" s="779">
        <f>Y21+3+4</f>
        <v>44243</v>
      </c>
      <c r="AG21" s="779">
        <f>Y21+3+5</f>
        <v>44244</v>
      </c>
      <c r="AH21" s="779">
        <f>Y21+5+4</f>
        <v>44245</v>
      </c>
      <c r="AI21" s="779">
        <f>Y21+7+2</f>
        <v>44245</v>
      </c>
      <c r="AJ21" s="779">
        <f>Y21+4+6</f>
        <v>44246</v>
      </c>
      <c r="AK21" s="779">
        <f>Y21+7+4</f>
        <v>44247</v>
      </c>
      <c r="AL21" s="779">
        <f>AB21+10</f>
        <v>44250</v>
      </c>
      <c r="AM21" s="776">
        <f>Y21+16</f>
        <v>44252</v>
      </c>
      <c r="AN21" s="980">
        <v>44236</v>
      </c>
      <c r="AO21" s="980">
        <v>44239</v>
      </c>
      <c r="AP21" s="965">
        <v>44241</v>
      </c>
      <c r="AQ21" s="965">
        <v>44243</v>
      </c>
      <c r="AR21" s="980">
        <f t="shared" ref="AR21" si="2">AN21+17</f>
        <v>44253</v>
      </c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</row>
    <row r="22" spans="1:69" ht="13.5" customHeight="1" x14ac:dyDescent="0.4">
      <c r="A22" s="270" t="s">
        <v>1733</v>
      </c>
      <c r="B22" s="698" t="s">
        <v>1723</v>
      </c>
      <c r="C22" s="627">
        <v>201</v>
      </c>
      <c r="D22" s="458" t="s">
        <v>1724</v>
      </c>
      <c r="E22" s="408">
        <v>44201</v>
      </c>
      <c r="F22" s="458">
        <v>44202</v>
      </c>
      <c r="G22" s="451"/>
      <c r="H22" s="450"/>
      <c r="I22" s="455"/>
      <c r="J22" s="451"/>
      <c r="K22" s="451"/>
      <c r="L22" s="451"/>
      <c r="M22" s="1038"/>
      <c r="N22" s="1039"/>
      <c r="O22" s="1039"/>
      <c r="P22" s="1039"/>
      <c r="Q22" s="1040"/>
      <c r="R22" s="1086"/>
      <c r="S22" s="1254"/>
      <c r="T22" s="1251"/>
      <c r="U22" s="1257"/>
      <c r="V22" s="981"/>
      <c r="W22" s="981"/>
      <c r="X22" s="774"/>
      <c r="Y22" s="780"/>
      <c r="Z22" s="981"/>
      <c r="AA22" s="774"/>
      <c r="AB22" s="780"/>
      <c r="AC22" s="774"/>
      <c r="AD22" s="780"/>
      <c r="AE22" s="780"/>
      <c r="AF22" s="780"/>
      <c r="AG22" s="780"/>
      <c r="AH22" s="780"/>
      <c r="AI22" s="780"/>
      <c r="AJ22" s="780"/>
      <c r="AK22" s="780"/>
      <c r="AL22" s="780"/>
      <c r="AM22" s="777"/>
      <c r="AN22" s="981"/>
      <c r="AO22" s="981"/>
      <c r="AP22" s="966"/>
      <c r="AQ22" s="966"/>
      <c r="AR22" s="981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</row>
    <row r="23" spans="1:69" s="3" customFormat="1" ht="13.5" thickBot="1" x14ac:dyDescent="0.45">
      <c r="A23" s="429" t="s">
        <v>1734</v>
      </c>
      <c r="B23" s="413" t="s">
        <v>1735</v>
      </c>
      <c r="C23" s="229">
        <v>201</v>
      </c>
      <c r="D23" s="417" t="s">
        <v>1719</v>
      </c>
      <c r="E23" s="417">
        <v>44203</v>
      </c>
      <c r="F23" s="429">
        <v>44204</v>
      </c>
      <c r="G23" s="414" t="s">
        <v>1731</v>
      </c>
      <c r="H23" s="413" t="s">
        <v>1718</v>
      </c>
      <c r="I23" s="445">
        <v>201</v>
      </c>
      <c r="J23" s="414" t="s">
        <v>1719</v>
      </c>
      <c r="K23" s="417">
        <v>44198</v>
      </c>
      <c r="L23" s="417">
        <v>44199</v>
      </c>
      <c r="M23" s="1038"/>
      <c r="N23" s="1039"/>
      <c r="O23" s="1039"/>
      <c r="P23" s="1039"/>
      <c r="Q23" s="1040"/>
      <c r="R23" s="1087"/>
      <c r="S23" s="1255"/>
      <c r="T23" s="1252"/>
      <c r="U23" s="1258"/>
      <c r="V23" s="982"/>
      <c r="W23" s="982"/>
      <c r="X23" s="775"/>
      <c r="Y23" s="781"/>
      <c r="Z23" s="982"/>
      <c r="AA23" s="775"/>
      <c r="AB23" s="781"/>
      <c r="AC23" s="775"/>
      <c r="AD23" s="781"/>
      <c r="AE23" s="781"/>
      <c r="AF23" s="781"/>
      <c r="AG23" s="781"/>
      <c r="AH23" s="781"/>
      <c r="AI23" s="781"/>
      <c r="AJ23" s="781"/>
      <c r="AK23" s="781"/>
      <c r="AL23" s="781"/>
      <c r="AM23" s="778"/>
      <c r="AN23" s="982"/>
      <c r="AO23" s="982"/>
      <c r="AP23" s="967"/>
      <c r="AQ23" s="967"/>
      <c r="AR23" s="982"/>
    </row>
    <row r="24" spans="1:69" ht="13.5" customHeight="1" x14ac:dyDescent="0.4">
      <c r="A24" s="621" t="s">
        <v>1736</v>
      </c>
      <c r="B24" s="466" t="s">
        <v>1718</v>
      </c>
      <c r="C24" s="767">
        <v>202</v>
      </c>
      <c r="D24" s="644" t="s">
        <v>1719</v>
      </c>
      <c r="E24" s="621">
        <v>44207</v>
      </c>
      <c r="F24" s="644">
        <v>44208</v>
      </c>
      <c r="G24" s="419"/>
      <c r="H24" s="441"/>
      <c r="I24" s="446"/>
      <c r="J24" s="419"/>
      <c r="K24" s="419"/>
      <c r="L24" s="419"/>
      <c r="M24" s="1038"/>
      <c r="N24" s="1039"/>
      <c r="O24" s="1039"/>
      <c r="P24" s="1039"/>
      <c r="Q24" s="1040"/>
      <c r="R24" s="1085" t="s">
        <v>1899</v>
      </c>
      <c r="S24" s="1253" t="s">
        <v>1896</v>
      </c>
      <c r="T24" s="1250">
        <v>202</v>
      </c>
      <c r="U24" s="1256" t="s">
        <v>1721</v>
      </c>
      <c r="V24" s="980">
        <v>44217</v>
      </c>
      <c r="W24" s="980">
        <v>44218</v>
      </c>
      <c r="X24" s="773">
        <f>V24+23</f>
        <v>44240</v>
      </c>
      <c r="Y24" s="779">
        <f>V24+26</f>
        <v>44243</v>
      </c>
      <c r="Z24" s="980">
        <f>V24+29</f>
        <v>44246</v>
      </c>
      <c r="AA24" s="773">
        <f>Y24+3</f>
        <v>44246</v>
      </c>
      <c r="AB24" s="779">
        <f>Y24+1+3</f>
        <v>44247</v>
      </c>
      <c r="AC24" s="773">
        <f>Y24+2+3</f>
        <v>44248</v>
      </c>
      <c r="AD24" s="779">
        <f>Y24+1+5</f>
        <v>44249</v>
      </c>
      <c r="AE24" s="779">
        <f>Y24+7</f>
        <v>44250</v>
      </c>
      <c r="AF24" s="779">
        <f>Y24+3+4</f>
        <v>44250</v>
      </c>
      <c r="AG24" s="779">
        <f>Y24+3+5</f>
        <v>44251</v>
      </c>
      <c r="AH24" s="779">
        <f>Y24+5+4</f>
        <v>44252</v>
      </c>
      <c r="AI24" s="779">
        <f>Y24+7+2</f>
        <v>44252</v>
      </c>
      <c r="AJ24" s="779">
        <f>Y24+4+6</f>
        <v>44253</v>
      </c>
      <c r="AK24" s="779">
        <f>Y24+7+4</f>
        <v>44254</v>
      </c>
      <c r="AL24" s="779">
        <f>AB24+10</f>
        <v>44257</v>
      </c>
      <c r="AM24" s="776">
        <f>Y24+16</f>
        <v>44259</v>
      </c>
      <c r="AN24" s="980">
        <v>44243</v>
      </c>
      <c r="AO24" s="980">
        <v>44246</v>
      </c>
      <c r="AP24" s="965">
        <v>44248</v>
      </c>
      <c r="AQ24" s="965">
        <v>44250</v>
      </c>
      <c r="AR24" s="980">
        <f t="shared" ref="AR24" si="3">AN24+17</f>
        <v>44260</v>
      </c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</row>
    <row r="25" spans="1:69" s="3" customFormat="1" ht="20" customHeight="1" x14ac:dyDescent="0.4">
      <c r="A25" s="408" t="s">
        <v>1738</v>
      </c>
      <c r="B25" s="698" t="s">
        <v>1723</v>
      </c>
      <c r="C25" s="627">
        <v>202</v>
      </c>
      <c r="D25" s="458" t="s">
        <v>1724</v>
      </c>
      <c r="E25" s="408">
        <v>44208</v>
      </c>
      <c r="F25" s="458">
        <v>44209</v>
      </c>
      <c r="G25" s="451"/>
      <c r="H25" s="450"/>
      <c r="I25" s="210"/>
      <c r="J25" s="451"/>
      <c r="K25" s="451"/>
      <c r="L25" s="451"/>
      <c r="M25" s="1038"/>
      <c r="N25" s="1039"/>
      <c r="O25" s="1039"/>
      <c r="P25" s="1039"/>
      <c r="Q25" s="1040"/>
      <c r="R25" s="1086"/>
      <c r="S25" s="1254"/>
      <c r="T25" s="1251"/>
      <c r="U25" s="1257"/>
      <c r="V25" s="981"/>
      <c r="W25" s="981"/>
      <c r="X25" s="774"/>
      <c r="Y25" s="780"/>
      <c r="Z25" s="981"/>
      <c r="AA25" s="774"/>
      <c r="AB25" s="780"/>
      <c r="AC25" s="774"/>
      <c r="AD25" s="780"/>
      <c r="AE25" s="780"/>
      <c r="AF25" s="780"/>
      <c r="AG25" s="780"/>
      <c r="AH25" s="780"/>
      <c r="AI25" s="780"/>
      <c r="AJ25" s="780"/>
      <c r="AK25" s="780"/>
      <c r="AL25" s="780"/>
      <c r="AM25" s="777"/>
      <c r="AN25" s="981"/>
      <c r="AO25" s="981"/>
      <c r="AP25" s="966"/>
      <c r="AQ25" s="966"/>
      <c r="AR25" s="981"/>
    </row>
    <row r="26" spans="1:69" s="3" customFormat="1" ht="13.5" thickBot="1" x14ac:dyDescent="0.45">
      <c r="A26" s="429" t="s">
        <v>1734</v>
      </c>
      <c r="B26" s="413" t="s">
        <v>1735</v>
      </c>
      <c r="C26" s="229">
        <v>202</v>
      </c>
      <c r="D26" s="417" t="s">
        <v>1719</v>
      </c>
      <c r="E26" s="417">
        <v>44210</v>
      </c>
      <c r="F26" s="429">
        <v>44211</v>
      </c>
      <c r="G26" s="116" t="s">
        <v>1736</v>
      </c>
      <c r="H26" s="115" t="s">
        <v>1718</v>
      </c>
      <c r="I26" s="216">
        <v>202</v>
      </c>
      <c r="J26" s="116" t="s">
        <v>1719</v>
      </c>
      <c r="K26" s="186">
        <v>44205</v>
      </c>
      <c r="L26" s="186">
        <v>44206</v>
      </c>
      <c r="M26" s="1038"/>
      <c r="N26" s="1039"/>
      <c r="O26" s="1039"/>
      <c r="P26" s="1039"/>
      <c r="Q26" s="1040"/>
      <c r="R26" s="1087"/>
      <c r="S26" s="1255"/>
      <c r="T26" s="1252"/>
      <c r="U26" s="1258"/>
      <c r="V26" s="982"/>
      <c r="W26" s="982"/>
      <c r="X26" s="775"/>
      <c r="Y26" s="781"/>
      <c r="Z26" s="982"/>
      <c r="AA26" s="775"/>
      <c r="AB26" s="781"/>
      <c r="AC26" s="775"/>
      <c r="AD26" s="781"/>
      <c r="AE26" s="781"/>
      <c r="AF26" s="781"/>
      <c r="AG26" s="781"/>
      <c r="AH26" s="781"/>
      <c r="AI26" s="781"/>
      <c r="AJ26" s="781"/>
      <c r="AK26" s="781"/>
      <c r="AL26" s="781"/>
      <c r="AM26" s="778"/>
      <c r="AN26" s="982"/>
      <c r="AO26" s="982"/>
      <c r="AP26" s="967"/>
      <c r="AQ26" s="967"/>
      <c r="AR26" s="982"/>
    </row>
    <row r="27" spans="1:69" s="3" customFormat="1" ht="13.5" customHeight="1" thickBot="1" x14ac:dyDescent="0.45">
      <c r="A27" s="121" t="s">
        <v>1736</v>
      </c>
      <c r="B27" s="115" t="s">
        <v>1718</v>
      </c>
      <c r="C27" s="309">
        <v>203</v>
      </c>
      <c r="D27" s="116" t="s">
        <v>1719</v>
      </c>
      <c r="E27" s="186">
        <v>44214</v>
      </c>
      <c r="F27" s="186">
        <v>44215</v>
      </c>
      <c r="G27" s="418"/>
      <c r="H27" s="441"/>
      <c r="I27" s="448"/>
      <c r="J27" s="419"/>
      <c r="K27" s="419"/>
      <c r="L27" s="419"/>
      <c r="M27" s="1038"/>
      <c r="N27" s="1039"/>
      <c r="O27" s="1039"/>
      <c r="P27" s="1039"/>
      <c r="Q27" s="1040"/>
      <c r="R27" s="1085" t="s">
        <v>1900</v>
      </c>
      <c r="S27" s="1253" t="s">
        <v>1896</v>
      </c>
      <c r="T27" s="1250">
        <v>203</v>
      </c>
      <c r="U27" s="977" t="s">
        <v>1721</v>
      </c>
      <c r="V27" s="980">
        <v>44224</v>
      </c>
      <c r="W27" s="980">
        <v>44555</v>
      </c>
      <c r="X27" s="983">
        <f>V27+23</f>
        <v>44247</v>
      </c>
      <c r="Y27" s="1061">
        <f>V27+26</f>
        <v>44250</v>
      </c>
      <c r="Z27" s="980">
        <f>V27+29</f>
        <v>44253</v>
      </c>
      <c r="AA27" s="983">
        <f>Y27+3</f>
        <v>44253</v>
      </c>
      <c r="AB27" s="1061">
        <f>Y27+1+3</f>
        <v>44254</v>
      </c>
      <c r="AC27" s="983">
        <f>Y27+2+3</f>
        <v>44255</v>
      </c>
      <c r="AD27" s="1061">
        <f>Y27+1+5</f>
        <v>44256</v>
      </c>
      <c r="AE27" s="1061">
        <f>Y27+7</f>
        <v>44257</v>
      </c>
      <c r="AF27" s="1061">
        <f>Y27+3+4</f>
        <v>44257</v>
      </c>
      <c r="AG27" s="1061">
        <f>Y27+3+5</f>
        <v>44258</v>
      </c>
      <c r="AH27" s="1061">
        <f>Y27+5+4</f>
        <v>44259</v>
      </c>
      <c r="AI27" s="1061">
        <f>Y27+7+2</f>
        <v>44259</v>
      </c>
      <c r="AJ27" s="1061">
        <f>Y27+4+6</f>
        <v>44260</v>
      </c>
      <c r="AK27" s="1061">
        <f>Y27+7+4</f>
        <v>44261</v>
      </c>
      <c r="AL27" s="1061">
        <f>AB27+10</f>
        <v>44264</v>
      </c>
      <c r="AM27" s="980">
        <f>Y27+16</f>
        <v>44266</v>
      </c>
      <c r="AN27" s="980">
        <v>44250</v>
      </c>
      <c r="AO27" s="980">
        <v>44253</v>
      </c>
      <c r="AP27" s="965">
        <v>44255</v>
      </c>
      <c r="AQ27" s="965">
        <v>44257</v>
      </c>
      <c r="AR27" s="980">
        <f t="shared" ref="AR27" si="4">AN27+17</f>
        <v>44267</v>
      </c>
    </row>
    <row r="28" spans="1:69" s="3" customFormat="1" ht="14.25" customHeight="1" x14ac:dyDescent="0.4">
      <c r="A28" s="408" t="s">
        <v>1740</v>
      </c>
      <c r="B28" s="270" t="s">
        <v>1723</v>
      </c>
      <c r="C28" s="629">
        <v>203</v>
      </c>
      <c r="D28" s="766" t="s">
        <v>1724</v>
      </c>
      <c r="E28" s="270">
        <v>44215</v>
      </c>
      <c r="F28" s="408">
        <v>44216</v>
      </c>
      <c r="G28" s="449"/>
      <c r="H28" s="450"/>
      <c r="I28" s="455"/>
      <c r="J28" s="451"/>
      <c r="K28" s="451"/>
      <c r="L28" s="451"/>
      <c r="M28" s="1038"/>
      <c r="N28" s="1039"/>
      <c r="O28" s="1039"/>
      <c r="P28" s="1039"/>
      <c r="Q28" s="1040"/>
      <c r="R28" s="1086"/>
      <c r="S28" s="1254"/>
      <c r="T28" s="1251"/>
      <c r="U28" s="978"/>
      <c r="V28" s="981"/>
      <c r="W28" s="981"/>
      <c r="X28" s="984"/>
      <c r="Y28" s="1062"/>
      <c r="Z28" s="981"/>
      <c r="AA28" s="984"/>
      <c r="AB28" s="1062"/>
      <c r="AC28" s="984"/>
      <c r="AD28" s="1062"/>
      <c r="AE28" s="1062"/>
      <c r="AF28" s="1062"/>
      <c r="AG28" s="1062"/>
      <c r="AH28" s="1062"/>
      <c r="AI28" s="1062"/>
      <c r="AJ28" s="1062"/>
      <c r="AK28" s="1062"/>
      <c r="AL28" s="1062"/>
      <c r="AM28" s="981"/>
      <c r="AN28" s="981"/>
      <c r="AO28" s="981"/>
      <c r="AP28" s="966"/>
      <c r="AQ28" s="966"/>
      <c r="AR28" s="981"/>
    </row>
    <row r="29" spans="1:69" s="3" customFormat="1" ht="14.25" customHeight="1" thickBot="1" x14ac:dyDescent="0.45">
      <c r="A29" s="429" t="s">
        <v>1979</v>
      </c>
      <c r="B29" s="413" t="s">
        <v>1735</v>
      </c>
      <c r="C29" s="229">
        <v>203</v>
      </c>
      <c r="D29" s="417" t="s">
        <v>1719</v>
      </c>
      <c r="E29" s="417">
        <v>44217</v>
      </c>
      <c r="F29" s="429">
        <v>44218</v>
      </c>
      <c r="G29" s="121" t="s">
        <v>1736</v>
      </c>
      <c r="H29" s="115" t="s">
        <v>1718</v>
      </c>
      <c r="I29" s="309">
        <v>203</v>
      </c>
      <c r="J29" s="116" t="s">
        <v>1719</v>
      </c>
      <c r="K29" s="186">
        <v>44212</v>
      </c>
      <c r="L29" s="186">
        <v>44213</v>
      </c>
      <c r="M29" s="1038"/>
      <c r="N29" s="1039"/>
      <c r="O29" s="1039"/>
      <c r="P29" s="1039"/>
      <c r="Q29" s="1040"/>
      <c r="R29" s="1087"/>
      <c r="S29" s="1255"/>
      <c r="T29" s="1252"/>
      <c r="U29" s="979"/>
      <c r="V29" s="982"/>
      <c r="W29" s="982"/>
      <c r="X29" s="985"/>
      <c r="Y29" s="1063"/>
      <c r="Z29" s="982"/>
      <c r="AA29" s="985"/>
      <c r="AB29" s="1063"/>
      <c r="AC29" s="985"/>
      <c r="AD29" s="1063"/>
      <c r="AE29" s="1063"/>
      <c r="AF29" s="1063"/>
      <c r="AG29" s="1063"/>
      <c r="AH29" s="1063"/>
      <c r="AI29" s="1063"/>
      <c r="AJ29" s="1063"/>
      <c r="AK29" s="1063"/>
      <c r="AL29" s="1063"/>
      <c r="AM29" s="982"/>
      <c r="AN29" s="982"/>
      <c r="AO29" s="982"/>
      <c r="AP29" s="967"/>
      <c r="AQ29" s="967"/>
      <c r="AR29" s="98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</row>
    <row r="30" spans="1:69" s="3" customFormat="1" ht="13.5" customHeight="1" x14ac:dyDescent="0.4">
      <c r="A30" s="466" t="s">
        <v>1727</v>
      </c>
      <c r="B30" s="466" t="s">
        <v>1718</v>
      </c>
      <c r="C30" s="767">
        <v>204</v>
      </c>
      <c r="D30" s="644" t="s">
        <v>1719</v>
      </c>
      <c r="E30" s="408">
        <v>44221</v>
      </c>
      <c r="F30" s="458">
        <v>44222</v>
      </c>
      <c r="G30" s="419"/>
      <c r="H30" s="441"/>
      <c r="I30" s="446"/>
      <c r="J30" s="419"/>
      <c r="K30" s="419"/>
      <c r="L30" s="419"/>
      <c r="M30" s="1038"/>
      <c r="N30" s="1039"/>
      <c r="O30" s="1039"/>
      <c r="P30" s="1039"/>
      <c r="Q30" s="1040"/>
      <c r="R30" s="1091" t="s">
        <v>1901</v>
      </c>
      <c r="S30" s="1235" t="s">
        <v>1896</v>
      </c>
      <c r="T30" s="1247">
        <v>204</v>
      </c>
      <c r="U30" s="1241" t="s">
        <v>1721</v>
      </c>
      <c r="V30" s="1061">
        <v>44231</v>
      </c>
      <c r="W30" s="1061">
        <v>44232</v>
      </c>
      <c r="X30" s="983">
        <f>V30+23</f>
        <v>44254</v>
      </c>
      <c r="Y30" s="1061">
        <f>V30+26</f>
        <v>44257</v>
      </c>
      <c r="Z30" s="1061">
        <f>V30+29</f>
        <v>44260</v>
      </c>
      <c r="AA30" s="983">
        <f>Y30+3</f>
        <v>44260</v>
      </c>
      <c r="AB30" s="1061">
        <f>Y30+1+3</f>
        <v>44261</v>
      </c>
      <c r="AC30" s="983">
        <f>Y30+2+3</f>
        <v>44262</v>
      </c>
      <c r="AD30" s="1061">
        <f>Y30+1+5</f>
        <v>44263</v>
      </c>
      <c r="AE30" s="1061">
        <f>Y30+7</f>
        <v>44264</v>
      </c>
      <c r="AF30" s="1061">
        <f>Y30+3+4</f>
        <v>44264</v>
      </c>
      <c r="AG30" s="1061">
        <f>Y30+3+5</f>
        <v>44265</v>
      </c>
      <c r="AH30" s="1061">
        <f>Y30+5+4</f>
        <v>44266</v>
      </c>
      <c r="AI30" s="1061">
        <f>Y30+7+2</f>
        <v>44266</v>
      </c>
      <c r="AJ30" s="1061">
        <f>Y30+4+6</f>
        <v>44267</v>
      </c>
      <c r="AK30" s="1061">
        <f>Y30+7+4</f>
        <v>44268</v>
      </c>
      <c r="AL30" s="1061">
        <f>AB30+10</f>
        <v>44271</v>
      </c>
      <c r="AM30" s="1061">
        <f>Y30+16</f>
        <v>44273</v>
      </c>
      <c r="AN30" s="1061">
        <v>44257</v>
      </c>
      <c r="AO30" s="1061">
        <v>44260</v>
      </c>
      <c r="AP30" s="983">
        <v>44262</v>
      </c>
      <c r="AQ30" s="983">
        <v>44264</v>
      </c>
      <c r="AR30" s="1061">
        <f t="shared" ref="AR30" si="5">AN30+17</f>
        <v>44274</v>
      </c>
    </row>
    <row r="31" spans="1:69" s="3" customFormat="1" ht="13.5" customHeight="1" x14ac:dyDescent="0.4">
      <c r="A31" s="842" t="s">
        <v>2858</v>
      </c>
      <c r="B31" s="839" t="s">
        <v>1723</v>
      </c>
      <c r="C31" s="840">
        <v>204</v>
      </c>
      <c r="D31" s="846" t="s">
        <v>1724</v>
      </c>
      <c r="E31" s="839">
        <v>44222</v>
      </c>
      <c r="F31" s="842">
        <v>44223</v>
      </c>
      <c r="G31" s="451"/>
      <c r="H31" s="450"/>
      <c r="I31" s="210"/>
      <c r="J31" s="451"/>
      <c r="K31" s="451"/>
      <c r="L31" s="451"/>
      <c r="M31" s="1038"/>
      <c r="N31" s="1039"/>
      <c r="O31" s="1039"/>
      <c r="P31" s="1039"/>
      <c r="Q31" s="1040"/>
      <c r="R31" s="1092"/>
      <c r="S31" s="1236"/>
      <c r="T31" s="1248"/>
      <c r="U31" s="1242"/>
      <c r="V31" s="1062"/>
      <c r="W31" s="1062"/>
      <c r="X31" s="984"/>
      <c r="Y31" s="1062"/>
      <c r="Z31" s="1062"/>
      <c r="AA31" s="984"/>
      <c r="AB31" s="1062"/>
      <c r="AC31" s="984"/>
      <c r="AD31" s="1062"/>
      <c r="AE31" s="1062"/>
      <c r="AF31" s="1062"/>
      <c r="AG31" s="1062"/>
      <c r="AH31" s="1062"/>
      <c r="AI31" s="1062"/>
      <c r="AJ31" s="1062"/>
      <c r="AK31" s="1062"/>
      <c r="AL31" s="1062"/>
      <c r="AM31" s="1062"/>
      <c r="AN31" s="1062"/>
      <c r="AO31" s="1062"/>
      <c r="AP31" s="984"/>
      <c r="AQ31" s="984"/>
      <c r="AR31" s="106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</row>
    <row r="32" spans="1:69" ht="13.5" thickBot="1" x14ac:dyDescent="0.45">
      <c r="A32" s="429" t="s">
        <v>1979</v>
      </c>
      <c r="B32" s="413" t="s">
        <v>1735</v>
      </c>
      <c r="C32" s="229">
        <v>204</v>
      </c>
      <c r="D32" s="417" t="s">
        <v>1719</v>
      </c>
      <c r="E32" s="417">
        <v>44224</v>
      </c>
      <c r="F32" s="429">
        <v>44225</v>
      </c>
      <c r="G32" s="404" t="s">
        <v>1727</v>
      </c>
      <c r="H32" s="403" t="s">
        <v>1718</v>
      </c>
      <c r="I32" s="410">
        <v>204</v>
      </c>
      <c r="J32" s="404" t="s">
        <v>1719</v>
      </c>
      <c r="K32" s="426">
        <v>44219</v>
      </c>
      <c r="L32" s="426">
        <v>44220</v>
      </c>
      <c r="M32" s="1038"/>
      <c r="N32" s="1039"/>
      <c r="O32" s="1039"/>
      <c r="P32" s="1039"/>
      <c r="Q32" s="1040"/>
      <c r="R32" s="1093"/>
      <c r="S32" s="1237"/>
      <c r="T32" s="1249"/>
      <c r="U32" s="1243"/>
      <c r="V32" s="1063"/>
      <c r="W32" s="1063"/>
      <c r="X32" s="985"/>
      <c r="Y32" s="1063"/>
      <c r="Z32" s="1063"/>
      <c r="AA32" s="985"/>
      <c r="AB32" s="1063"/>
      <c r="AC32" s="985"/>
      <c r="AD32" s="1063"/>
      <c r="AE32" s="1063"/>
      <c r="AF32" s="1063"/>
      <c r="AG32" s="1063"/>
      <c r="AH32" s="1063"/>
      <c r="AI32" s="1063"/>
      <c r="AJ32" s="1063"/>
      <c r="AK32" s="1063"/>
      <c r="AL32" s="1063"/>
      <c r="AM32" s="1063"/>
      <c r="AN32" s="1063"/>
      <c r="AO32" s="1063"/>
      <c r="AP32" s="985"/>
      <c r="AQ32" s="985"/>
      <c r="AR32" s="106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</row>
    <row r="33" spans="1:69" s="3" customFormat="1" ht="13.5" customHeight="1" x14ac:dyDescent="0.4">
      <c r="A33" s="237" t="s">
        <v>1717</v>
      </c>
      <c r="B33" s="237" t="s">
        <v>1718</v>
      </c>
      <c r="C33" s="303">
        <v>205</v>
      </c>
      <c r="D33" s="239" t="s">
        <v>1719</v>
      </c>
      <c r="E33" s="240">
        <v>44228</v>
      </c>
      <c r="F33" s="239">
        <v>44229</v>
      </c>
      <c r="G33" s="419"/>
      <c r="H33" s="441"/>
      <c r="I33" s="448"/>
      <c r="J33" s="419"/>
      <c r="K33" s="419"/>
      <c r="L33" s="419"/>
      <c r="M33" s="1038"/>
      <c r="N33" s="1039"/>
      <c r="O33" s="1039"/>
      <c r="P33" s="1039"/>
      <c r="Q33" s="1040"/>
      <c r="R33" s="1085" t="s">
        <v>1901</v>
      </c>
      <c r="S33" s="1253" t="s">
        <v>1896</v>
      </c>
      <c r="T33" s="1250">
        <v>205</v>
      </c>
      <c r="U33" s="1256" t="s">
        <v>1721</v>
      </c>
      <c r="V33" s="980">
        <v>44238</v>
      </c>
      <c r="W33" s="980">
        <v>44239</v>
      </c>
      <c r="X33" s="983">
        <f>V33+23</f>
        <v>44261</v>
      </c>
      <c r="Y33" s="1061">
        <f>V33+26</f>
        <v>44264</v>
      </c>
      <c r="Z33" s="980">
        <f>V33+29</f>
        <v>44267</v>
      </c>
      <c r="AA33" s="983">
        <f>Y33+3</f>
        <v>44267</v>
      </c>
      <c r="AB33" s="1061">
        <f>Y33+1+3</f>
        <v>44268</v>
      </c>
      <c r="AC33" s="983">
        <f>Y33+2+3</f>
        <v>44269</v>
      </c>
      <c r="AD33" s="1061">
        <f>Y33+1+5</f>
        <v>44270</v>
      </c>
      <c r="AE33" s="1061">
        <f>Y33+7</f>
        <v>44271</v>
      </c>
      <c r="AF33" s="1061">
        <f>Y33+3+4</f>
        <v>44271</v>
      </c>
      <c r="AG33" s="1061">
        <f>Y33+3+5</f>
        <v>44272</v>
      </c>
      <c r="AH33" s="1061">
        <f>Y33+5+4</f>
        <v>44273</v>
      </c>
      <c r="AI33" s="1061">
        <f>Y33+7+2</f>
        <v>44273</v>
      </c>
      <c r="AJ33" s="1061">
        <f>Y33+4+6</f>
        <v>44274</v>
      </c>
      <c r="AK33" s="1061">
        <f>Y33+7+4</f>
        <v>44275</v>
      </c>
      <c r="AL33" s="1061">
        <f>AB33+10</f>
        <v>44278</v>
      </c>
      <c r="AM33" s="980">
        <f>Y33+16</f>
        <v>44280</v>
      </c>
      <c r="AN33" s="980">
        <v>44264</v>
      </c>
      <c r="AO33" s="980">
        <v>44267</v>
      </c>
      <c r="AP33" s="965">
        <v>44269</v>
      </c>
      <c r="AQ33" s="965">
        <v>44271</v>
      </c>
      <c r="AR33" s="980">
        <f t="shared" ref="AR33" si="6">AN33+17</f>
        <v>44281</v>
      </c>
    </row>
    <row r="34" spans="1:69" ht="13.5" customHeight="1" x14ac:dyDescent="0.4">
      <c r="A34" s="408" t="s">
        <v>1743</v>
      </c>
      <c r="B34" s="270" t="s">
        <v>1723</v>
      </c>
      <c r="C34" s="629">
        <v>205</v>
      </c>
      <c r="D34" s="766" t="s">
        <v>1724</v>
      </c>
      <c r="E34" s="270">
        <v>44229</v>
      </c>
      <c r="F34" s="408">
        <v>44230</v>
      </c>
      <c r="G34" s="451"/>
      <c r="H34" s="450"/>
      <c r="I34" s="455"/>
      <c r="J34" s="451"/>
      <c r="K34" s="451"/>
      <c r="L34" s="451"/>
      <c r="M34" s="1038"/>
      <c r="N34" s="1039"/>
      <c r="O34" s="1039"/>
      <c r="P34" s="1039"/>
      <c r="Q34" s="1040"/>
      <c r="R34" s="1086"/>
      <c r="S34" s="1254"/>
      <c r="T34" s="1251"/>
      <c r="U34" s="1257"/>
      <c r="V34" s="981"/>
      <c r="W34" s="981"/>
      <c r="X34" s="984"/>
      <c r="Y34" s="1062"/>
      <c r="Z34" s="981"/>
      <c r="AA34" s="984"/>
      <c r="AB34" s="1062"/>
      <c r="AC34" s="984"/>
      <c r="AD34" s="1062"/>
      <c r="AE34" s="1062"/>
      <c r="AF34" s="1062"/>
      <c r="AG34" s="1062"/>
      <c r="AH34" s="1062"/>
      <c r="AI34" s="1062"/>
      <c r="AJ34" s="1062"/>
      <c r="AK34" s="1062"/>
      <c r="AL34" s="1062"/>
      <c r="AM34" s="981"/>
      <c r="AN34" s="981"/>
      <c r="AO34" s="981"/>
      <c r="AP34" s="966"/>
      <c r="AQ34" s="966"/>
      <c r="AR34" s="981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</row>
    <row r="35" spans="1:69" s="3" customFormat="1" ht="13.5" thickBot="1" x14ac:dyDescent="0.45">
      <c r="A35" s="429" t="s">
        <v>1744</v>
      </c>
      <c r="B35" s="413" t="s">
        <v>1735</v>
      </c>
      <c r="C35" s="229">
        <v>205</v>
      </c>
      <c r="D35" s="417" t="s">
        <v>1719</v>
      </c>
      <c r="E35" s="417">
        <v>44231</v>
      </c>
      <c r="F35" s="429">
        <v>44232</v>
      </c>
      <c r="G35" s="414" t="s">
        <v>1717</v>
      </c>
      <c r="H35" s="413" t="s">
        <v>1718</v>
      </c>
      <c r="I35" s="445">
        <v>205</v>
      </c>
      <c r="J35" s="414" t="s">
        <v>1719</v>
      </c>
      <c r="K35" s="417">
        <v>44226</v>
      </c>
      <c r="L35" s="417">
        <v>44227</v>
      </c>
      <c r="M35" s="1038"/>
      <c r="N35" s="1039"/>
      <c r="O35" s="1039"/>
      <c r="P35" s="1039"/>
      <c r="Q35" s="1040"/>
      <c r="R35" s="1087"/>
      <c r="S35" s="1255"/>
      <c r="T35" s="1252"/>
      <c r="U35" s="1258"/>
      <c r="V35" s="982"/>
      <c r="W35" s="982"/>
      <c r="X35" s="985"/>
      <c r="Y35" s="1063"/>
      <c r="Z35" s="982"/>
      <c r="AA35" s="985"/>
      <c r="AB35" s="1063"/>
      <c r="AC35" s="985"/>
      <c r="AD35" s="1063"/>
      <c r="AE35" s="1063"/>
      <c r="AF35" s="1063"/>
      <c r="AG35" s="1063"/>
      <c r="AH35" s="1063"/>
      <c r="AI35" s="1063"/>
      <c r="AJ35" s="1063"/>
      <c r="AK35" s="1063"/>
      <c r="AL35" s="1063"/>
      <c r="AM35" s="982"/>
      <c r="AN35" s="982"/>
      <c r="AO35" s="982"/>
      <c r="AP35" s="967"/>
      <c r="AQ35" s="967"/>
      <c r="AR35" s="982"/>
    </row>
    <row r="36" spans="1:69" s="3" customFormat="1" ht="13.5" customHeight="1" x14ac:dyDescent="0.4">
      <c r="A36" s="240" t="s">
        <v>1731</v>
      </c>
      <c r="B36" s="237" t="s">
        <v>1718</v>
      </c>
      <c r="C36" s="303">
        <v>206</v>
      </c>
      <c r="D36" s="239" t="s">
        <v>1719</v>
      </c>
      <c r="E36" s="240">
        <v>44235</v>
      </c>
      <c r="F36" s="239">
        <v>44236</v>
      </c>
      <c r="G36" s="419"/>
      <c r="H36" s="441"/>
      <c r="I36" s="446"/>
      <c r="J36" s="419"/>
      <c r="K36" s="419"/>
      <c r="L36" s="419"/>
      <c r="M36" s="1038"/>
      <c r="N36" s="1039"/>
      <c r="O36" s="1039"/>
      <c r="P36" s="1039"/>
      <c r="Q36" s="1040"/>
      <c r="R36" s="1091" t="s">
        <v>1902</v>
      </c>
      <c r="S36" s="1235" t="s">
        <v>1896</v>
      </c>
      <c r="T36" s="1247">
        <v>206</v>
      </c>
      <c r="U36" s="1058" t="s">
        <v>1721</v>
      </c>
      <c r="V36" s="1061">
        <v>44245</v>
      </c>
      <c r="W36" s="1061">
        <v>44246</v>
      </c>
      <c r="X36" s="983">
        <f>V36+23</f>
        <v>44268</v>
      </c>
      <c r="Y36" s="1061">
        <f>V36+26</f>
        <v>44271</v>
      </c>
      <c r="Z36" s="1061">
        <f>V36+29</f>
        <v>44274</v>
      </c>
      <c r="AA36" s="983">
        <f>Y36+3</f>
        <v>44274</v>
      </c>
      <c r="AB36" s="1061">
        <f>Y36+1+3</f>
        <v>44275</v>
      </c>
      <c r="AC36" s="983">
        <f>Y36+2+3</f>
        <v>44276</v>
      </c>
      <c r="AD36" s="1061">
        <f>Y36+1+5</f>
        <v>44277</v>
      </c>
      <c r="AE36" s="1061">
        <f>Y36+7</f>
        <v>44278</v>
      </c>
      <c r="AF36" s="1061">
        <f>Y36+3+4</f>
        <v>44278</v>
      </c>
      <c r="AG36" s="1061">
        <f>Y36+3+5</f>
        <v>44279</v>
      </c>
      <c r="AH36" s="1061">
        <f>Y36+5+4</f>
        <v>44280</v>
      </c>
      <c r="AI36" s="1061">
        <f>Y36+7+2</f>
        <v>44280</v>
      </c>
      <c r="AJ36" s="1061">
        <f>Y36+4+6</f>
        <v>44281</v>
      </c>
      <c r="AK36" s="1061">
        <f>Y36+7+4</f>
        <v>44282</v>
      </c>
      <c r="AL36" s="1061">
        <f>AB36+10</f>
        <v>44285</v>
      </c>
      <c r="AM36" s="1061">
        <f>Y36+16</f>
        <v>44287</v>
      </c>
      <c r="AN36" s="1061">
        <v>44271</v>
      </c>
      <c r="AO36" s="1061">
        <v>44274</v>
      </c>
      <c r="AP36" s="983">
        <v>44276</v>
      </c>
      <c r="AQ36" s="983">
        <v>44278</v>
      </c>
      <c r="AR36" s="1061">
        <f t="shared" ref="AR36" si="7">AN36+17</f>
        <v>44288</v>
      </c>
    </row>
    <row r="37" spans="1:69" s="3" customFormat="1" ht="13.5" customHeight="1" x14ac:dyDescent="0.4">
      <c r="A37" s="408" t="s">
        <v>1746</v>
      </c>
      <c r="B37" s="270" t="s">
        <v>1723</v>
      </c>
      <c r="C37" s="629">
        <v>206</v>
      </c>
      <c r="D37" s="766" t="s">
        <v>1724</v>
      </c>
      <c r="E37" s="270">
        <v>44236</v>
      </c>
      <c r="F37" s="408">
        <v>44237</v>
      </c>
      <c r="G37" s="451"/>
      <c r="H37" s="450"/>
      <c r="I37" s="210"/>
      <c r="J37" s="451"/>
      <c r="K37" s="451"/>
      <c r="L37" s="451"/>
      <c r="M37" s="1038"/>
      <c r="N37" s="1039"/>
      <c r="O37" s="1039"/>
      <c r="P37" s="1039"/>
      <c r="Q37" s="1040"/>
      <c r="R37" s="1092"/>
      <c r="S37" s="1236"/>
      <c r="T37" s="1248"/>
      <c r="U37" s="1059"/>
      <c r="V37" s="1062"/>
      <c r="W37" s="1062"/>
      <c r="X37" s="984"/>
      <c r="Y37" s="1062"/>
      <c r="Z37" s="1062"/>
      <c r="AA37" s="984"/>
      <c r="AB37" s="1062"/>
      <c r="AC37" s="984"/>
      <c r="AD37" s="1062"/>
      <c r="AE37" s="1062"/>
      <c r="AF37" s="1062"/>
      <c r="AG37" s="1062"/>
      <c r="AH37" s="1062"/>
      <c r="AI37" s="1062"/>
      <c r="AJ37" s="1062"/>
      <c r="AK37" s="1062"/>
      <c r="AL37" s="1062"/>
      <c r="AM37" s="1062"/>
      <c r="AN37" s="1062"/>
      <c r="AO37" s="1062"/>
      <c r="AP37" s="984"/>
      <c r="AQ37" s="984"/>
      <c r="AR37" s="1062"/>
    </row>
    <row r="38" spans="1:69" s="3" customFormat="1" ht="13.5" thickBot="1" x14ac:dyDescent="0.45">
      <c r="A38" s="429" t="s">
        <v>1747</v>
      </c>
      <c r="B38" s="413" t="s">
        <v>1735</v>
      </c>
      <c r="C38" s="229">
        <v>206</v>
      </c>
      <c r="D38" s="417" t="s">
        <v>1719</v>
      </c>
      <c r="E38" s="417">
        <v>44238</v>
      </c>
      <c r="F38" s="429">
        <v>44239</v>
      </c>
      <c r="G38" s="414" t="s">
        <v>1731</v>
      </c>
      <c r="H38" s="413" t="s">
        <v>1718</v>
      </c>
      <c r="I38" s="445">
        <v>206</v>
      </c>
      <c r="J38" s="414" t="s">
        <v>1719</v>
      </c>
      <c r="K38" s="417">
        <v>44233</v>
      </c>
      <c r="L38" s="417">
        <v>44234</v>
      </c>
      <c r="M38" s="1038"/>
      <c r="N38" s="1039"/>
      <c r="O38" s="1039"/>
      <c r="P38" s="1039"/>
      <c r="Q38" s="1040"/>
      <c r="R38" s="1093"/>
      <c r="S38" s="1237"/>
      <c r="T38" s="1249"/>
      <c r="U38" s="1060"/>
      <c r="V38" s="1063"/>
      <c r="W38" s="1063"/>
      <c r="X38" s="985"/>
      <c r="Y38" s="1063"/>
      <c r="Z38" s="1063"/>
      <c r="AA38" s="985"/>
      <c r="AB38" s="1063"/>
      <c r="AC38" s="985"/>
      <c r="AD38" s="1063"/>
      <c r="AE38" s="1063"/>
      <c r="AF38" s="1063"/>
      <c r="AG38" s="1063"/>
      <c r="AH38" s="1063"/>
      <c r="AI38" s="1063"/>
      <c r="AJ38" s="1063"/>
      <c r="AK38" s="1063"/>
      <c r="AL38" s="1063"/>
      <c r="AM38" s="1063"/>
      <c r="AN38" s="1063"/>
      <c r="AO38" s="1063"/>
      <c r="AP38" s="985"/>
      <c r="AQ38" s="985"/>
      <c r="AR38" s="1063"/>
    </row>
    <row r="39" spans="1:69" s="3" customFormat="1" ht="13.5" customHeight="1" x14ac:dyDescent="0.4">
      <c r="A39" s="240" t="s">
        <v>1736</v>
      </c>
      <c r="B39" s="237" t="s">
        <v>1718</v>
      </c>
      <c r="C39" s="303">
        <v>207</v>
      </c>
      <c r="D39" s="239" t="s">
        <v>1719</v>
      </c>
      <c r="E39" s="240">
        <v>44242</v>
      </c>
      <c r="F39" s="239">
        <v>44243</v>
      </c>
      <c r="G39" s="419"/>
      <c r="H39" s="441"/>
      <c r="I39" s="446"/>
      <c r="J39" s="419"/>
      <c r="K39" s="419"/>
      <c r="L39" s="419"/>
      <c r="M39" s="1038"/>
      <c r="N39" s="1039"/>
      <c r="O39" s="1039"/>
      <c r="P39" s="1039"/>
      <c r="Q39" s="1040"/>
      <c r="R39" s="1085" t="s">
        <v>1903</v>
      </c>
      <c r="S39" s="1253"/>
      <c r="T39" s="1250">
        <v>207</v>
      </c>
      <c r="U39" s="977" t="s">
        <v>1721</v>
      </c>
      <c r="V39" s="980">
        <v>44252</v>
      </c>
      <c r="W39" s="980">
        <v>44253</v>
      </c>
      <c r="X39" s="983">
        <f>V39+23</f>
        <v>44275</v>
      </c>
      <c r="Y39" s="1061">
        <f>V39+26</f>
        <v>44278</v>
      </c>
      <c r="Z39" s="980">
        <f>V39+29</f>
        <v>44281</v>
      </c>
      <c r="AA39" s="983">
        <f>Y39+3</f>
        <v>44281</v>
      </c>
      <c r="AB39" s="1061">
        <f>Y39+1+3</f>
        <v>44282</v>
      </c>
      <c r="AC39" s="983">
        <f>Y39+2+3</f>
        <v>44283</v>
      </c>
      <c r="AD39" s="1061">
        <f>Y39+1+5</f>
        <v>44284</v>
      </c>
      <c r="AE39" s="1061">
        <f>Y39+7</f>
        <v>44285</v>
      </c>
      <c r="AF39" s="1061">
        <f>Y39+3+4</f>
        <v>44285</v>
      </c>
      <c r="AG39" s="1061">
        <f>Y39+3+5</f>
        <v>44286</v>
      </c>
      <c r="AH39" s="1061">
        <f>Y39+5+4</f>
        <v>44287</v>
      </c>
      <c r="AI39" s="1061">
        <f>Y39+7+2</f>
        <v>44287</v>
      </c>
      <c r="AJ39" s="1061">
        <f>Y39+4+6</f>
        <v>44288</v>
      </c>
      <c r="AK39" s="1061">
        <f>Y39+7+4</f>
        <v>44289</v>
      </c>
      <c r="AL39" s="1061">
        <f>AB39+10</f>
        <v>44292</v>
      </c>
      <c r="AM39" s="980">
        <f>Y39+16</f>
        <v>44294</v>
      </c>
      <c r="AN39" s="980">
        <v>44278</v>
      </c>
      <c r="AO39" s="980">
        <v>44281</v>
      </c>
      <c r="AP39" s="965">
        <v>44283</v>
      </c>
      <c r="AQ39" s="965">
        <v>44285</v>
      </c>
      <c r="AR39" s="980">
        <f t="shared" ref="AR39" si="8">AN39+17</f>
        <v>44295</v>
      </c>
    </row>
    <row r="40" spans="1:69" s="3" customFormat="1" ht="13.5" customHeight="1" x14ac:dyDescent="0.4">
      <c r="A40" s="452" t="s">
        <v>1748</v>
      </c>
      <c r="B40" s="450" t="s">
        <v>1723</v>
      </c>
      <c r="C40" s="210">
        <v>207</v>
      </c>
      <c r="D40" s="453" t="s">
        <v>1724</v>
      </c>
      <c r="E40" s="452">
        <v>44243</v>
      </c>
      <c r="F40" s="453">
        <v>44244</v>
      </c>
      <c r="G40" s="451"/>
      <c r="H40" s="450"/>
      <c r="I40" s="210"/>
      <c r="J40" s="451"/>
      <c r="K40" s="451"/>
      <c r="L40" s="451"/>
      <c r="M40" s="1038"/>
      <c r="N40" s="1039"/>
      <c r="O40" s="1039"/>
      <c r="P40" s="1039"/>
      <c r="Q40" s="1040"/>
      <c r="R40" s="1086"/>
      <c r="S40" s="1254"/>
      <c r="T40" s="1251"/>
      <c r="U40" s="978"/>
      <c r="V40" s="981"/>
      <c r="W40" s="981"/>
      <c r="X40" s="984"/>
      <c r="Y40" s="1062"/>
      <c r="Z40" s="981"/>
      <c r="AA40" s="984"/>
      <c r="AB40" s="1062"/>
      <c r="AC40" s="984"/>
      <c r="AD40" s="1062"/>
      <c r="AE40" s="1062"/>
      <c r="AF40" s="1062"/>
      <c r="AG40" s="1062"/>
      <c r="AH40" s="1062"/>
      <c r="AI40" s="1062"/>
      <c r="AJ40" s="1062"/>
      <c r="AK40" s="1062"/>
      <c r="AL40" s="1062"/>
      <c r="AM40" s="981"/>
      <c r="AN40" s="981"/>
      <c r="AO40" s="981"/>
      <c r="AP40" s="966"/>
      <c r="AQ40" s="966"/>
      <c r="AR40" s="981"/>
    </row>
    <row r="41" spans="1:69" s="3" customFormat="1" ht="13.5" thickBot="1" x14ac:dyDescent="0.45">
      <c r="A41" s="429" t="s">
        <v>1744</v>
      </c>
      <c r="B41" s="413" t="s">
        <v>1735</v>
      </c>
      <c r="C41" s="229">
        <v>207</v>
      </c>
      <c r="D41" s="417" t="s">
        <v>1719</v>
      </c>
      <c r="E41" s="417">
        <v>44245</v>
      </c>
      <c r="F41" s="429">
        <v>44246</v>
      </c>
      <c r="G41" s="414" t="s">
        <v>1736</v>
      </c>
      <c r="H41" s="413" t="s">
        <v>1718</v>
      </c>
      <c r="I41" s="445">
        <v>207</v>
      </c>
      <c r="J41" s="414" t="s">
        <v>1719</v>
      </c>
      <c r="K41" s="417">
        <v>44240</v>
      </c>
      <c r="L41" s="417">
        <v>44241</v>
      </c>
      <c r="M41" s="1038"/>
      <c r="N41" s="1039"/>
      <c r="O41" s="1039"/>
      <c r="P41" s="1039"/>
      <c r="Q41" s="1040"/>
      <c r="R41" s="1087"/>
      <c r="S41" s="1255"/>
      <c r="T41" s="1252"/>
      <c r="U41" s="979"/>
      <c r="V41" s="982"/>
      <c r="W41" s="982"/>
      <c r="X41" s="985"/>
      <c r="Y41" s="1063"/>
      <c r="Z41" s="982"/>
      <c r="AA41" s="985"/>
      <c r="AB41" s="1063"/>
      <c r="AC41" s="985"/>
      <c r="AD41" s="1063"/>
      <c r="AE41" s="1063"/>
      <c r="AF41" s="1063"/>
      <c r="AG41" s="1063"/>
      <c r="AH41" s="1063"/>
      <c r="AI41" s="1063"/>
      <c r="AJ41" s="1063"/>
      <c r="AK41" s="1063"/>
      <c r="AL41" s="1063"/>
      <c r="AM41" s="982"/>
      <c r="AN41" s="982"/>
      <c r="AO41" s="982"/>
      <c r="AP41" s="967"/>
      <c r="AQ41" s="967"/>
      <c r="AR41" s="982"/>
    </row>
    <row r="42" spans="1:69" s="3" customFormat="1" ht="13.5" customHeight="1" x14ac:dyDescent="0.4">
      <c r="A42" s="240" t="s">
        <v>1727</v>
      </c>
      <c r="B42" s="237" t="s">
        <v>1718</v>
      </c>
      <c r="C42" s="303">
        <v>208</v>
      </c>
      <c r="D42" s="239" t="s">
        <v>1719</v>
      </c>
      <c r="E42" s="240">
        <v>44249</v>
      </c>
      <c r="F42" s="239">
        <v>44250</v>
      </c>
      <c r="G42" s="418"/>
      <c r="H42" s="441"/>
      <c r="I42" s="448"/>
      <c r="J42" s="419"/>
      <c r="K42" s="419"/>
      <c r="L42" s="419"/>
      <c r="M42" s="1038"/>
      <c r="N42" s="1039"/>
      <c r="O42" s="1039"/>
      <c r="P42" s="1039"/>
      <c r="Q42" s="1040"/>
      <c r="R42" s="1091" t="s">
        <v>1901</v>
      </c>
      <c r="S42" s="1235" t="s">
        <v>1896</v>
      </c>
      <c r="T42" s="1247">
        <v>208</v>
      </c>
      <c r="U42" s="1241" t="s">
        <v>1721</v>
      </c>
      <c r="V42" s="1061">
        <v>44256</v>
      </c>
      <c r="W42" s="1061">
        <v>44232</v>
      </c>
      <c r="X42" s="983">
        <f>V42+23</f>
        <v>44279</v>
      </c>
      <c r="Y42" s="1061">
        <f>V42+26</f>
        <v>44282</v>
      </c>
      <c r="Z42" s="1061">
        <f>V42+29</f>
        <v>44285</v>
      </c>
      <c r="AA42" s="983">
        <f>Y42+3</f>
        <v>44285</v>
      </c>
      <c r="AB42" s="1061">
        <f>Y42+1+3</f>
        <v>44286</v>
      </c>
      <c r="AC42" s="983">
        <f>Y42+2+3</f>
        <v>44287</v>
      </c>
      <c r="AD42" s="1061">
        <f>Y42+1+5</f>
        <v>44288</v>
      </c>
      <c r="AE42" s="1061">
        <f>Y42+7</f>
        <v>44289</v>
      </c>
      <c r="AF42" s="1061">
        <f>Y42+3+4</f>
        <v>44289</v>
      </c>
      <c r="AG42" s="1061">
        <f>Y42+3+5</f>
        <v>44290</v>
      </c>
      <c r="AH42" s="1061">
        <f>Y42+5+4</f>
        <v>44291</v>
      </c>
      <c r="AI42" s="1061">
        <f>Y42+7+2</f>
        <v>44291</v>
      </c>
      <c r="AJ42" s="1061">
        <f>Y42+4+6</f>
        <v>44292</v>
      </c>
      <c r="AK42" s="1061">
        <f>Y42+7+4</f>
        <v>44293</v>
      </c>
      <c r="AL42" s="1061">
        <f>AB42+10</f>
        <v>44296</v>
      </c>
      <c r="AM42" s="1061">
        <f>Y42+16</f>
        <v>44298</v>
      </c>
      <c r="AN42" s="1061">
        <v>44285</v>
      </c>
      <c r="AO42" s="1061">
        <v>44260</v>
      </c>
      <c r="AP42" s="983">
        <v>44262</v>
      </c>
      <c r="AQ42" s="983">
        <v>44264</v>
      </c>
      <c r="AR42" s="1061">
        <f t="shared" ref="AR42" si="9">AN42+17</f>
        <v>44302</v>
      </c>
    </row>
    <row r="43" spans="1:69" s="3" customFormat="1" ht="13.5" customHeight="1" x14ac:dyDescent="0.4">
      <c r="A43" s="452" t="s">
        <v>1722</v>
      </c>
      <c r="B43" s="450" t="s">
        <v>1723</v>
      </c>
      <c r="C43" s="210">
        <v>208</v>
      </c>
      <c r="D43" s="453" t="s">
        <v>1724</v>
      </c>
      <c r="E43" s="452">
        <v>44250</v>
      </c>
      <c r="F43" s="453">
        <v>44251</v>
      </c>
      <c r="G43" s="449"/>
      <c r="H43" s="450"/>
      <c r="I43" s="455"/>
      <c r="J43" s="451"/>
      <c r="K43" s="451"/>
      <c r="L43" s="451"/>
      <c r="M43" s="1038"/>
      <c r="N43" s="1039"/>
      <c r="O43" s="1039"/>
      <c r="P43" s="1039"/>
      <c r="Q43" s="1040"/>
      <c r="R43" s="1092"/>
      <c r="S43" s="1236"/>
      <c r="T43" s="1248"/>
      <c r="U43" s="1242"/>
      <c r="V43" s="1062"/>
      <c r="W43" s="1062"/>
      <c r="X43" s="984"/>
      <c r="Y43" s="1062"/>
      <c r="Z43" s="1062"/>
      <c r="AA43" s="984"/>
      <c r="AB43" s="1062"/>
      <c r="AC43" s="984"/>
      <c r="AD43" s="1062"/>
      <c r="AE43" s="1062"/>
      <c r="AF43" s="1062"/>
      <c r="AG43" s="1062"/>
      <c r="AH43" s="1062"/>
      <c r="AI43" s="1062"/>
      <c r="AJ43" s="1062"/>
      <c r="AK43" s="1062"/>
      <c r="AL43" s="1062"/>
      <c r="AM43" s="1062"/>
      <c r="AN43" s="1062"/>
      <c r="AO43" s="1062"/>
      <c r="AP43" s="984"/>
      <c r="AQ43" s="984"/>
      <c r="AR43" s="1062"/>
    </row>
    <row r="44" spans="1:69" s="3" customFormat="1" ht="13.5" thickBot="1" x14ac:dyDescent="0.45">
      <c r="A44" s="429" t="s">
        <v>1747</v>
      </c>
      <c r="B44" s="413" t="s">
        <v>1735</v>
      </c>
      <c r="C44" s="229">
        <v>208</v>
      </c>
      <c r="D44" s="417" t="s">
        <v>1719</v>
      </c>
      <c r="E44" s="417">
        <v>44252</v>
      </c>
      <c r="F44" s="429">
        <v>44253</v>
      </c>
      <c r="G44" s="429" t="s">
        <v>1727</v>
      </c>
      <c r="H44" s="413" t="s">
        <v>1718</v>
      </c>
      <c r="I44" s="454">
        <v>208</v>
      </c>
      <c r="J44" s="414" t="s">
        <v>1719</v>
      </c>
      <c r="K44" s="417">
        <v>44247</v>
      </c>
      <c r="L44" s="417">
        <v>44248</v>
      </c>
      <c r="M44" s="1038"/>
      <c r="N44" s="1039"/>
      <c r="O44" s="1039"/>
      <c r="P44" s="1039"/>
      <c r="Q44" s="1040"/>
      <c r="R44" s="1093"/>
      <c r="S44" s="1237"/>
      <c r="T44" s="1249"/>
      <c r="U44" s="1243"/>
      <c r="V44" s="1063"/>
      <c r="W44" s="1063"/>
      <c r="X44" s="985"/>
      <c r="Y44" s="1063"/>
      <c r="Z44" s="1063"/>
      <c r="AA44" s="985"/>
      <c r="AB44" s="1063"/>
      <c r="AC44" s="985"/>
      <c r="AD44" s="1063"/>
      <c r="AE44" s="1063"/>
      <c r="AF44" s="1063"/>
      <c r="AG44" s="1063"/>
      <c r="AH44" s="1063"/>
      <c r="AI44" s="1063"/>
      <c r="AJ44" s="1063"/>
      <c r="AK44" s="1063"/>
      <c r="AL44" s="1063"/>
      <c r="AM44" s="1063"/>
      <c r="AN44" s="1063"/>
      <c r="AO44" s="1063"/>
      <c r="AP44" s="985"/>
      <c r="AQ44" s="985"/>
      <c r="AR44" s="1063"/>
    </row>
    <row r="45" spans="1:69" s="3" customFormat="1" ht="13.5" customHeight="1" x14ac:dyDescent="0.4">
      <c r="A45" s="240" t="s">
        <v>1717</v>
      </c>
      <c r="B45" s="237" t="s">
        <v>1718</v>
      </c>
      <c r="C45" s="303">
        <v>209</v>
      </c>
      <c r="D45" s="239" t="s">
        <v>1719</v>
      </c>
      <c r="E45" s="240">
        <v>44256</v>
      </c>
      <c r="F45" s="239">
        <v>44257</v>
      </c>
      <c r="G45" s="419"/>
      <c r="H45" s="441"/>
      <c r="I45" s="446"/>
      <c r="J45" s="419"/>
      <c r="K45" s="419"/>
      <c r="L45" s="419"/>
      <c r="M45" s="1038"/>
      <c r="N45" s="1039"/>
      <c r="O45" s="1039"/>
      <c r="P45" s="1039"/>
      <c r="Q45" s="1040"/>
      <c r="R45" s="1091" t="s">
        <v>1903</v>
      </c>
      <c r="S45" s="1235"/>
      <c r="T45" s="1247">
        <v>209</v>
      </c>
      <c r="U45" s="1241" t="s">
        <v>1721</v>
      </c>
      <c r="V45" s="1061">
        <v>44263</v>
      </c>
      <c r="W45" s="1061">
        <v>44239</v>
      </c>
      <c r="X45" s="983">
        <f>V45+23</f>
        <v>44286</v>
      </c>
      <c r="Y45" s="1061">
        <f>V45+26</f>
        <v>44289</v>
      </c>
      <c r="Z45" s="1061">
        <f>V45+29</f>
        <v>44292</v>
      </c>
      <c r="AA45" s="983">
        <f>Y45+3</f>
        <v>44292</v>
      </c>
      <c r="AB45" s="1061">
        <f>Y45+1+3</f>
        <v>44293</v>
      </c>
      <c r="AC45" s="983">
        <f>Y45+2+3</f>
        <v>44294</v>
      </c>
      <c r="AD45" s="1061">
        <f>Y45+1+5</f>
        <v>44295</v>
      </c>
      <c r="AE45" s="1061">
        <f>Y45+7</f>
        <v>44296</v>
      </c>
      <c r="AF45" s="1061">
        <f>Y45+3+4</f>
        <v>44296</v>
      </c>
      <c r="AG45" s="1061">
        <f>Y45+3+5</f>
        <v>44297</v>
      </c>
      <c r="AH45" s="1061">
        <f>Y45+5+4</f>
        <v>44298</v>
      </c>
      <c r="AI45" s="1061">
        <f>Y45+7+2</f>
        <v>44298</v>
      </c>
      <c r="AJ45" s="1061">
        <f>Y45+4+6</f>
        <v>44299</v>
      </c>
      <c r="AK45" s="1061">
        <f>Y45+7+4</f>
        <v>44300</v>
      </c>
      <c r="AL45" s="1061">
        <f>AB45+10</f>
        <v>44303</v>
      </c>
      <c r="AM45" s="1061">
        <f>Y45+16</f>
        <v>44305</v>
      </c>
      <c r="AN45" s="1061">
        <v>44292</v>
      </c>
      <c r="AO45" s="1061">
        <v>44267</v>
      </c>
      <c r="AP45" s="983">
        <v>44269</v>
      </c>
      <c r="AQ45" s="983">
        <v>44271</v>
      </c>
      <c r="AR45" s="1061">
        <f t="shared" ref="AR45" si="10">AN45+17</f>
        <v>44309</v>
      </c>
    </row>
    <row r="46" spans="1:69" s="3" customFormat="1" ht="13.5" customHeight="1" x14ac:dyDescent="0.4">
      <c r="A46" s="452" t="s">
        <v>1729</v>
      </c>
      <c r="B46" s="450" t="s">
        <v>1723</v>
      </c>
      <c r="C46" s="210">
        <v>209</v>
      </c>
      <c r="D46" s="453" t="s">
        <v>1724</v>
      </c>
      <c r="E46" s="452">
        <v>44257</v>
      </c>
      <c r="F46" s="453">
        <v>44258</v>
      </c>
      <c r="G46" s="451"/>
      <c r="H46" s="450"/>
      <c r="I46" s="210"/>
      <c r="J46" s="451"/>
      <c r="K46" s="451"/>
      <c r="L46" s="451"/>
      <c r="M46" s="1038"/>
      <c r="N46" s="1039"/>
      <c r="O46" s="1039"/>
      <c r="P46" s="1039"/>
      <c r="Q46" s="1040"/>
      <c r="R46" s="1092"/>
      <c r="S46" s="1236"/>
      <c r="T46" s="1248"/>
      <c r="U46" s="1242"/>
      <c r="V46" s="1062"/>
      <c r="W46" s="1062"/>
      <c r="X46" s="984"/>
      <c r="Y46" s="1062"/>
      <c r="Z46" s="1062"/>
      <c r="AA46" s="984"/>
      <c r="AB46" s="1062"/>
      <c r="AC46" s="984"/>
      <c r="AD46" s="1062"/>
      <c r="AE46" s="1062"/>
      <c r="AF46" s="1062"/>
      <c r="AG46" s="1062"/>
      <c r="AH46" s="1062"/>
      <c r="AI46" s="1062"/>
      <c r="AJ46" s="1062"/>
      <c r="AK46" s="1062"/>
      <c r="AL46" s="1062"/>
      <c r="AM46" s="1062"/>
      <c r="AN46" s="1062"/>
      <c r="AO46" s="1062"/>
      <c r="AP46" s="984"/>
      <c r="AQ46" s="984"/>
      <c r="AR46" s="1062"/>
    </row>
    <row r="47" spans="1:69" s="3" customFormat="1" ht="13.5" thickBot="1" x14ac:dyDescent="0.45">
      <c r="A47" s="429" t="s">
        <v>1747</v>
      </c>
      <c r="B47" s="413" t="s">
        <v>1735</v>
      </c>
      <c r="C47" s="229">
        <v>209</v>
      </c>
      <c r="D47" s="417" t="s">
        <v>1719</v>
      </c>
      <c r="E47" s="417">
        <v>44259</v>
      </c>
      <c r="F47" s="429">
        <v>44260</v>
      </c>
      <c r="G47" s="414" t="s">
        <v>1717</v>
      </c>
      <c r="H47" s="413" t="s">
        <v>1718</v>
      </c>
      <c r="I47" s="454">
        <v>209</v>
      </c>
      <c r="J47" s="414" t="s">
        <v>1719</v>
      </c>
      <c r="K47" s="417">
        <v>44254</v>
      </c>
      <c r="L47" s="417">
        <v>44255</v>
      </c>
      <c r="M47" s="1038"/>
      <c r="N47" s="1039"/>
      <c r="O47" s="1039"/>
      <c r="P47" s="1039"/>
      <c r="Q47" s="1040"/>
      <c r="R47" s="1093"/>
      <c r="S47" s="1237"/>
      <c r="T47" s="1249"/>
      <c r="U47" s="1243"/>
      <c r="V47" s="1063"/>
      <c r="W47" s="1063"/>
      <c r="X47" s="985"/>
      <c r="Y47" s="1063"/>
      <c r="Z47" s="1063"/>
      <c r="AA47" s="985"/>
      <c r="AB47" s="1063"/>
      <c r="AC47" s="985"/>
      <c r="AD47" s="1063"/>
      <c r="AE47" s="1063"/>
      <c r="AF47" s="1063"/>
      <c r="AG47" s="1063"/>
      <c r="AH47" s="1063"/>
      <c r="AI47" s="1063"/>
      <c r="AJ47" s="1063"/>
      <c r="AK47" s="1063"/>
      <c r="AL47" s="1063"/>
      <c r="AM47" s="1063"/>
      <c r="AN47" s="1063"/>
      <c r="AO47" s="1063"/>
      <c r="AP47" s="985"/>
      <c r="AQ47" s="985"/>
      <c r="AR47" s="1063"/>
    </row>
    <row r="48" spans="1:69" s="3" customFormat="1" ht="13.5" customHeight="1" x14ac:dyDescent="0.4">
      <c r="A48" s="240" t="s">
        <v>1731</v>
      </c>
      <c r="B48" s="237" t="s">
        <v>1718</v>
      </c>
      <c r="C48" s="303">
        <v>210</v>
      </c>
      <c r="D48" s="239" t="s">
        <v>1719</v>
      </c>
      <c r="E48" s="240">
        <v>44263</v>
      </c>
      <c r="F48" s="239">
        <v>44264</v>
      </c>
      <c r="G48" s="419"/>
      <c r="H48" s="441"/>
      <c r="I48" s="448"/>
      <c r="J48" s="419"/>
      <c r="K48" s="419"/>
      <c r="L48" s="419"/>
      <c r="M48" s="1038"/>
      <c r="N48" s="1039"/>
      <c r="O48" s="1039"/>
      <c r="P48" s="1039"/>
      <c r="Q48" s="1040"/>
      <c r="R48" s="1085" t="s">
        <v>1902</v>
      </c>
      <c r="S48" s="1253" t="s">
        <v>1896</v>
      </c>
      <c r="T48" s="1250">
        <v>210</v>
      </c>
      <c r="U48" s="977" t="s">
        <v>1721</v>
      </c>
      <c r="V48" s="980">
        <v>44270</v>
      </c>
      <c r="W48" s="980">
        <v>44271</v>
      </c>
      <c r="X48" s="983">
        <f>V48+23</f>
        <v>44293</v>
      </c>
      <c r="Y48" s="1061">
        <f>V48+26</f>
        <v>44296</v>
      </c>
      <c r="Z48" s="980">
        <f>V48+29</f>
        <v>44299</v>
      </c>
      <c r="AA48" s="983">
        <f>Y48+3</f>
        <v>44299</v>
      </c>
      <c r="AB48" s="1061">
        <f>Y48+1+3</f>
        <v>44300</v>
      </c>
      <c r="AC48" s="983">
        <f>Y48+2+3</f>
        <v>44301</v>
      </c>
      <c r="AD48" s="1061">
        <f>Y48+1+5</f>
        <v>44302</v>
      </c>
      <c r="AE48" s="1061">
        <f>Y48+7</f>
        <v>44303</v>
      </c>
      <c r="AF48" s="1061">
        <f>Y48+3+4</f>
        <v>44303</v>
      </c>
      <c r="AG48" s="1061">
        <f>Y48+3+5</f>
        <v>44304</v>
      </c>
      <c r="AH48" s="1061">
        <f>Y48+5+4</f>
        <v>44305</v>
      </c>
      <c r="AI48" s="1061">
        <f>Y48+7+2</f>
        <v>44305</v>
      </c>
      <c r="AJ48" s="1061">
        <f>Y48+4+6</f>
        <v>44306</v>
      </c>
      <c r="AK48" s="1061">
        <f>Y48+7+4</f>
        <v>44307</v>
      </c>
      <c r="AL48" s="1061">
        <f>AB48+10</f>
        <v>44310</v>
      </c>
      <c r="AM48" s="980">
        <f>Y48+16</f>
        <v>44312</v>
      </c>
      <c r="AN48" s="980">
        <v>44299</v>
      </c>
      <c r="AO48" s="980">
        <v>44302</v>
      </c>
      <c r="AP48" s="965">
        <v>44304</v>
      </c>
      <c r="AQ48" s="965">
        <v>44306</v>
      </c>
      <c r="AR48" s="980">
        <f t="shared" ref="AR48" si="11">AN48+17</f>
        <v>44316</v>
      </c>
    </row>
    <row r="49" spans="1:69" s="3" customFormat="1" ht="13.5" customHeight="1" x14ac:dyDescent="0.4">
      <c r="A49" s="452" t="s">
        <v>1733</v>
      </c>
      <c r="B49" s="450" t="s">
        <v>1723</v>
      </c>
      <c r="C49" s="210">
        <v>210</v>
      </c>
      <c r="D49" s="453" t="s">
        <v>1724</v>
      </c>
      <c r="E49" s="452">
        <v>44264</v>
      </c>
      <c r="F49" s="453">
        <v>44265</v>
      </c>
      <c r="G49" s="451"/>
      <c r="H49" s="450"/>
      <c r="I49" s="455"/>
      <c r="J49" s="451"/>
      <c r="K49" s="451"/>
      <c r="L49" s="451"/>
      <c r="M49" s="1038"/>
      <c r="N49" s="1039"/>
      <c r="O49" s="1039"/>
      <c r="P49" s="1039"/>
      <c r="Q49" s="1040"/>
      <c r="R49" s="1086"/>
      <c r="S49" s="1254"/>
      <c r="T49" s="1251"/>
      <c r="U49" s="978"/>
      <c r="V49" s="981"/>
      <c r="W49" s="981"/>
      <c r="X49" s="984"/>
      <c r="Y49" s="1062"/>
      <c r="Z49" s="981"/>
      <c r="AA49" s="984"/>
      <c r="AB49" s="1062"/>
      <c r="AC49" s="984"/>
      <c r="AD49" s="1062"/>
      <c r="AE49" s="1062"/>
      <c r="AF49" s="1062"/>
      <c r="AG49" s="1062"/>
      <c r="AH49" s="1062"/>
      <c r="AI49" s="1062"/>
      <c r="AJ49" s="1062"/>
      <c r="AK49" s="1062"/>
      <c r="AL49" s="1062"/>
      <c r="AM49" s="981"/>
      <c r="AN49" s="981"/>
      <c r="AO49" s="981"/>
      <c r="AP49" s="966"/>
      <c r="AQ49" s="966"/>
      <c r="AR49" s="981"/>
    </row>
    <row r="50" spans="1:69" s="3" customFormat="1" ht="13.5" thickBot="1" x14ac:dyDescent="0.45">
      <c r="A50" s="429" t="s">
        <v>1744</v>
      </c>
      <c r="B50" s="413" t="s">
        <v>1735</v>
      </c>
      <c r="C50" s="229">
        <v>210</v>
      </c>
      <c r="D50" s="417" t="s">
        <v>1719</v>
      </c>
      <c r="E50" s="417">
        <v>44266</v>
      </c>
      <c r="F50" s="429">
        <v>44267</v>
      </c>
      <c r="G50" s="414" t="s">
        <v>1731</v>
      </c>
      <c r="H50" s="413" t="s">
        <v>1718</v>
      </c>
      <c r="I50" s="445">
        <v>210</v>
      </c>
      <c r="J50" s="414" t="s">
        <v>1719</v>
      </c>
      <c r="K50" s="417">
        <v>44261</v>
      </c>
      <c r="L50" s="417">
        <v>44262</v>
      </c>
      <c r="M50" s="1041"/>
      <c r="N50" s="1042"/>
      <c r="O50" s="1042"/>
      <c r="P50" s="1042"/>
      <c r="Q50" s="1043"/>
      <c r="R50" s="1087"/>
      <c r="S50" s="1255"/>
      <c r="T50" s="1252"/>
      <c r="U50" s="979"/>
      <c r="V50" s="982"/>
      <c r="W50" s="982"/>
      <c r="X50" s="985"/>
      <c r="Y50" s="1063"/>
      <c r="Z50" s="982"/>
      <c r="AA50" s="985"/>
      <c r="AB50" s="1063"/>
      <c r="AC50" s="985"/>
      <c r="AD50" s="1063"/>
      <c r="AE50" s="1063"/>
      <c r="AF50" s="1063"/>
      <c r="AG50" s="1063"/>
      <c r="AH50" s="1063"/>
      <c r="AI50" s="1063"/>
      <c r="AJ50" s="1063"/>
      <c r="AK50" s="1063"/>
      <c r="AL50" s="1063"/>
      <c r="AM50" s="982"/>
      <c r="AN50" s="982"/>
      <c r="AO50" s="982"/>
      <c r="AP50" s="967"/>
      <c r="AQ50" s="967"/>
      <c r="AR50" s="982"/>
    </row>
    <row r="51" spans="1:69" s="3" customFormat="1" ht="13.5" customHeight="1" x14ac:dyDescent="0.4">
      <c r="A51" s="14"/>
      <c r="B51" s="14"/>
      <c r="C51" s="14"/>
      <c r="D51" s="14"/>
      <c r="E51" s="14"/>
      <c r="F51" s="14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376"/>
      <c r="T51" s="13"/>
      <c r="U51" s="550"/>
      <c r="W51" s="377"/>
    </row>
    <row r="52" spans="1:69" s="3" customFormat="1" ht="13.5" customHeight="1" x14ac:dyDescent="0.4">
      <c r="A52" s="16" t="s">
        <v>1754</v>
      </c>
      <c r="S52" s="378"/>
      <c r="T52" s="13"/>
      <c r="U52" s="550"/>
      <c r="W52" s="377"/>
    </row>
    <row r="53" spans="1:69" s="3" customFormat="1" ht="13.5" customHeight="1" x14ac:dyDescent="0.4">
      <c r="R53" s="13"/>
      <c r="S53" s="377"/>
      <c r="T53" s="13"/>
      <c r="U53" s="13"/>
      <c r="W53" s="376"/>
    </row>
    <row r="54" spans="1:69" s="3" customFormat="1" ht="14.25" customHeight="1" x14ac:dyDescent="0.4">
      <c r="A54" s="16" t="s">
        <v>1755</v>
      </c>
      <c r="B54" s="16"/>
      <c r="C54" s="16"/>
      <c r="D54" s="15" t="s">
        <v>1756</v>
      </c>
      <c r="J54" s="16"/>
      <c r="K54" s="16"/>
      <c r="L54" s="16"/>
      <c r="M54" s="16"/>
      <c r="N54" s="16"/>
      <c r="O54" s="16"/>
      <c r="P54" s="16"/>
      <c r="Q54" s="16"/>
      <c r="R54" s="13"/>
      <c r="S54" s="376"/>
      <c r="T54" s="13"/>
      <c r="W54" s="378"/>
      <c r="AM54" s="16"/>
      <c r="AN54" s="16"/>
      <c r="AO54" s="16"/>
      <c r="AP54" s="16"/>
      <c r="AQ54" s="16"/>
      <c r="AR54" s="16"/>
      <c r="AS54" s="16"/>
      <c r="AT54" s="16"/>
      <c r="AU54" s="16"/>
      <c r="AV54" s="16"/>
      <c r="AW54" s="16"/>
      <c r="AX54" s="16"/>
      <c r="AY54" s="16"/>
      <c r="AZ54" s="16"/>
      <c r="BA54" s="16"/>
      <c r="BB54" s="16"/>
      <c r="BC54" s="16"/>
      <c r="BD54" s="16"/>
      <c r="BE54" s="16"/>
      <c r="BF54" s="16"/>
      <c r="BG54" s="16"/>
      <c r="BH54" s="16"/>
      <c r="BI54" s="16"/>
      <c r="BJ54" s="16"/>
      <c r="BK54" s="16"/>
      <c r="BL54" s="16"/>
      <c r="BM54" s="16"/>
      <c r="BN54" s="16"/>
      <c r="BO54" s="16"/>
      <c r="BP54" s="16"/>
      <c r="BQ54" s="16"/>
    </row>
    <row r="55" spans="1:69" s="3" customFormat="1" ht="14.25" customHeight="1" x14ac:dyDescent="0.4">
      <c r="A55" s="16" t="s">
        <v>1757</v>
      </c>
      <c r="B55" s="16"/>
      <c r="C55" s="16"/>
      <c r="D55" s="1033" t="s">
        <v>1758</v>
      </c>
      <c r="E55" s="1034"/>
      <c r="F55" s="1034"/>
      <c r="J55" s="16"/>
      <c r="K55" s="16"/>
      <c r="L55" s="16"/>
      <c r="M55" s="16"/>
      <c r="N55" s="16"/>
      <c r="O55" s="16"/>
      <c r="P55" s="16"/>
      <c r="Q55" s="16"/>
      <c r="T55" s="13"/>
      <c r="W55" s="378"/>
      <c r="AM55" s="16"/>
      <c r="AN55" s="16"/>
      <c r="AO55" s="16"/>
      <c r="AP55" s="16"/>
      <c r="AQ55" s="16"/>
      <c r="AR55" s="16"/>
      <c r="AS55" s="16"/>
      <c r="AT55" s="16"/>
      <c r="AU55" s="16"/>
      <c r="AV55" s="16"/>
      <c r="AW55" s="16"/>
      <c r="AX55" s="16"/>
      <c r="AY55" s="16"/>
      <c r="AZ55" s="16"/>
      <c r="BA55" s="16"/>
      <c r="BB55" s="16"/>
      <c r="BC55" s="16"/>
      <c r="BD55" s="16"/>
      <c r="BE55" s="16"/>
      <c r="BF55" s="16"/>
      <c r="BG55" s="16"/>
      <c r="BH55" s="16"/>
      <c r="BI55" s="16"/>
      <c r="BJ55" s="16"/>
      <c r="BK55" s="16"/>
      <c r="BL55" s="16"/>
      <c r="BM55" s="16"/>
      <c r="BN55" s="16"/>
      <c r="BO55" s="16"/>
      <c r="BP55" s="16"/>
      <c r="BQ55" s="16"/>
    </row>
    <row r="56" spans="1:69" s="3" customFormat="1" ht="14.25" customHeight="1" x14ac:dyDescent="0.4">
      <c r="A56" s="16"/>
      <c r="B56" s="16"/>
      <c r="C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W56" s="378"/>
      <c r="AM56" s="16"/>
      <c r="AN56" s="16"/>
      <c r="AO56" s="16"/>
      <c r="AP56" s="16"/>
      <c r="AQ56" s="16"/>
      <c r="AR56" s="16"/>
      <c r="AS56" s="16"/>
      <c r="AT56" s="16"/>
      <c r="AU56" s="16"/>
      <c r="AV56" s="16"/>
      <c r="AW56" s="16"/>
      <c r="AX56" s="16"/>
      <c r="AY56" s="16"/>
      <c r="AZ56" s="16"/>
      <c r="BA56" s="16"/>
      <c r="BB56" s="16"/>
      <c r="BC56" s="16"/>
      <c r="BD56" s="16"/>
      <c r="BE56" s="16"/>
      <c r="BF56" s="16"/>
      <c r="BG56" s="16"/>
      <c r="BH56" s="16"/>
      <c r="BI56" s="16"/>
      <c r="BJ56" s="16"/>
      <c r="BK56" s="16"/>
      <c r="BL56" s="16"/>
      <c r="BM56" s="16"/>
      <c r="BN56" s="16"/>
      <c r="BO56" s="16"/>
      <c r="BP56" s="16"/>
      <c r="BQ56" s="16"/>
    </row>
    <row r="57" spans="1:69" s="16" customFormat="1" ht="14.25" customHeight="1" x14ac:dyDescent="0.4">
      <c r="A57" s="14" t="s">
        <v>1759</v>
      </c>
      <c r="B57" s="13"/>
      <c r="C57" s="13"/>
      <c r="D57" s="13"/>
      <c r="E57" s="14"/>
      <c r="F57" s="13"/>
      <c r="G57" s="14" t="s">
        <v>1760</v>
      </c>
      <c r="H57" s="13"/>
      <c r="I57" s="13"/>
      <c r="J57" s="14"/>
      <c r="K57" s="13"/>
      <c r="L57" s="13"/>
      <c r="M57" s="14" t="s">
        <v>1761</v>
      </c>
      <c r="N57" s="13"/>
      <c r="O57" s="13"/>
      <c r="P57" s="13"/>
      <c r="Q57" s="13"/>
      <c r="U57" s="3"/>
      <c r="W57" s="378"/>
    </row>
    <row r="58" spans="1:69" s="16" customFormat="1" ht="14.25" customHeight="1" x14ac:dyDescent="0.4">
      <c r="A58" s="14" t="s">
        <v>1762</v>
      </c>
      <c r="B58" s="13"/>
      <c r="C58" s="13"/>
      <c r="D58" s="13"/>
      <c r="E58" s="14"/>
      <c r="F58" s="13"/>
      <c r="G58" s="14" t="s">
        <v>1763</v>
      </c>
      <c r="H58" s="13"/>
      <c r="I58" s="13"/>
      <c r="J58" s="14"/>
      <c r="K58" s="13"/>
      <c r="L58" s="13"/>
      <c r="M58" s="14" t="s">
        <v>1764</v>
      </c>
      <c r="N58" s="13"/>
      <c r="O58" s="13"/>
      <c r="P58" s="13"/>
      <c r="Q58" s="13"/>
      <c r="U58" s="3"/>
      <c r="W58" s="378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</row>
    <row r="59" spans="1:69" s="16" customFormat="1" ht="14.25" customHeight="1" x14ac:dyDescent="0.4">
      <c r="A59" s="13" t="s">
        <v>1765</v>
      </c>
      <c r="B59" s="13"/>
      <c r="C59" s="13"/>
      <c r="D59" s="13"/>
      <c r="E59" s="5"/>
      <c r="F59" s="5"/>
      <c r="G59" s="1048" t="s">
        <v>1766</v>
      </c>
      <c r="H59" s="1048"/>
      <c r="I59" s="1048"/>
      <c r="J59" s="1048"/>
      <c r="K59" s="1048"/>
      <c r="L59" s="13"/>
      <c r="M59" s="13"/>
      <c r="N59" s="13"/>
      <c r="O59" s="13"/>
      <c r="P59" s="13"/>
      <c r="Q59" s="13"/>
      <c r="U59" s="3"/>
      <c r="W59" s="378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</row>
    <row r="60" spans="1:69" s="16" customFormat="1" ht="14.25" customHeight="1" x14ac:dyDescent="0.4">
      <c r="A60" s="13" t="s">
        <v>1767</v>
      </c>
      <c r="B60" s="13"/>
      <c r="C60" s="13"/>
      <c r="D60" s="13"/>
      <c r="E60" s="5"/>
      <c r="F60" s="5"/>
      <c r="G60" s="1048" t="s">
        <v>1768</v>
      </c>
      <c r="H60" s="1048"/>
      <c r="I60" s="1048"/>
      <c r="J60" s="1048"/>
      <c r="K60" s="1048"/>
      <c r="L60" s="13"/>
      <c r="M60" s="14" t="s">
        <v>1769</v>
      </c>
      <c r="N60" s="13"/>
      <c r="O60" s="13"/>
      <c r="P60" s="13"/>
      <c r="Q60" s="13"/>
      <c r="R60" s="2"/>
      <c r="S60" s="2"/>
      <c r="U60" s="3"/>
      <c r="W60" s="378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</row>
    <row r="61" spans="1:69" ht="14.25" customHeight="1" x14ac:dyDescent="0.45">
      <c r="A61" s="13" t="s">
        <v>1770</v>
      </c>
      <c r="B61" s="13"/>
      <c r="C61" s="13"/>
      <c r="D61" s="13"/>
      <c r="E61" s="13"/>
      <c r="F61" s="13"/>
      <c r="G61" s="13" t="s">
        <v>1771</v>
      </c>
      <c r="H61" s="13"/>
      <c r="I61" s="13"/>
      <c r="J61" s="13"/>
      <c r="K61" s="13"/>
      <c r="L61" s="13"/>
      <c r="M61" s="27" t="s">
        <v>1772</v>
      </c>
      <c r="N61" s="13"/>
      <c r="O61" s="13"/>
      <c r="P61" s="13"/>
      <c r="Q61" s="13"/>
    </row>
  </sheetData>
  <mergeCells count="306">
    <mergeCell ref="AO8:AR8"/>
    <mergeCell ref="AR9:AR11"/>
    <mergeCell ref="AR12:AR14"/>
    <mergeCell ref="AR15:AR17"/>
    <mergeCell ref="AR18:AR20"/>
    <mergeCell ref="AR21:AR23"/>
    <mergeCell ref="AR24:AR26"/>
    <mergeCell ref="AR27:AR29"/>
    <mergeCell ref="AR30:AR32"/>
    <mergeCell ref="AQ9:AQ11"/>
    <mergeCell ref="AQ21:AQ23"/>
    <mergeCell ref="AQ24:AQ26"/>
    <mergeCell ref="AQ27:AQ29"/>
    <mergeCell ref="AQ30:AQ32"/>
    <mergeCell ref="AP24:AP26"/>
    <mergeCell ref="AO12:AO14"/>
    <mergeCell ref="AP12:AP14"/>
    <mergeCell ref="AQ12:AQ14"/>
    <mergeCell ref="AO27:AO29"/>
    <mergeCell ref="AP27:AP29"/>
    <mergeCell ref="AQ18:AQ20"/>
    <mergeCell ref="AP9:AP11"/>
    <mergeCell ref="AO18:AO20"/>
    <mergeCell ref="AO45:AO47"/>
    <mergeCell ref="AO48:AO50"/>
    <mergeCell ref="AQ33:AQ35"/>
    <mergeCell ref="AQ36:AQ38"/>
    <mergeCell ref="AQ39:AQ41"/>
    <mergeCell ref="AQ42:AQ44"/>
    <mergeCell ref="AQ45:AQ47"/>
    <mergeCell ref="AQ48:AQ50"/>
    <mergeCell ref="AR36:AR38"/>
    <mergeCell ref="AR39:AR41"/>
    <mergeCell ref="AR42:AR44"/>
    <mergeCell ref="AR45:AR47"/>
    <mergeCell ref="AR48:AR50"/>
    <mergeCell ref="AP39:AP41"/>
    <mergeCell ref="AO39:AO41"/>
    <mergeCell ref="AR33:AR35"/>
    <mergeCell ref="AN18:AN20"/>
    <mergeCell ref="AP18:AP20"/>
    <mergeCell ref="X27:X29"/>
    <mergeCell ref="T27:T29"/>
    <mergeCell ref="U27:U29"/>
    <mergeCell ref="V27:V29"/>
    <mergeCell ref="AN21:AN23"/>
    <mergeCell ref="AP21:AP23"/>
    <mergeCell ref="AN24:AN26"/>
    <mergeCell ref="AO24:AO26"/>
    <mergeCell ref="Z24:Z26"/>
    <mergeCell ref="AN27:AN29"/>
    <mergeCell ref="AL27:AL29"/>
    <mergeCell ref="AM27:AM29"/>
    <mergeCell ref="AJ27:AJ29"/>
    <mergeCell ref="AK27:AK29"/>
    <mergeCell ref="AO21:AO23"/>
    <mergeCell ref="T18:T20"/>
    <mergeCell ref="U18:U20"/>
    <mergeCell ref="V18:V20"/>
    <mergeCell ref="W18:W20"/>
    <mergeCell ref="AI9:AI11"/>
    <mergeCell ref="AJ9:AJ11"/>
    <mergeCell ref="AN9:AN11"/>
    <mergeCell ref="AN12:AN14"/>
    <mergeCell ref="R27:R29"/>
    <mergeCell ref="S27:S29"/>
    <mergeCell ref="R21:R23"/>
    <mergeCell ref="S21:S23"/>
    <mergeCell ref="T21:T23"/>
    <mergeCell ref="U21:U23"/>
    <mergeCell ref="V21:V23"/>
    <mergeCell ref="W21:W23"/>
    <mergeCell ref="X9:X11"/>
    <mergeCell ref="Y9:Y11"/>
    <mergeCell ref="Z12:Z14"/>
    <mergeCell ref="Y27:Y29"/>
    <mergeCell ref="Z27:Z29"/>
    <mergeCell ref="AA27:AA29"/>
    <mergeCell ref="AB27:AB29"/>
    <mergeCell ref="AE9:AE11"/>
    <mergeCell ref="AF9:AF11"/>
    <mergeCell ref="Z18:Z20"/>
    <mergeCell ref="Z9:Z11"/>
    <mergeCell ref="S18:S20"/>
    <mergeCell ref="R36:R38"/>
    <mergeCell ref="R45:R47"/>
    <mergeCell ref="R48:R50"/>
    <mergeCell ref="S48:S50"/>
    <mergeCell ref="R33:R35"/>
    <mergeCell ref="S33:S35"/>
    <mergeCell ref="AA8:AM8"/>
    <mergeCell ref="AM9:AM11"/>
    <mergeCell ref="AG9:AG11"/>
    <mergeCell ref="AH9:AH11"/>
    <mergeCell ref="AA9:AA11"/>
    <mergeCell ref="AB9:AB11"/>
    <mergeCell ref="AC9:AC11"/>
    <mergeCell ref="AL9:AL11"/>
    <mergeCell ref="AK9:AK11"/>
    <mergeCell ref="AD9:AD11"/>
    <mergeCell ref="X39:X41"/>
    <mergeCell ref="R30:R32"/>
    <mergeCell ref="S30:S32"/>
    <mergeCell ref="T30:T32"/>
    <mergeCell ref="U30:U32"/>
    <mergeCell ref="V30:V32"/>
    <mergeCell ref="W30:W32"/>
    <mergeCell ref="X30:X32"/>
    <mergeCell ref="T33:T35"/>
    <mergeCell ref="U33:U35"/>
    <mergeCell ref="V33:V35"/>
    <mergeCell ref="T36:T38"/>
    <mergeCell ref="U36:U38"/>
    <mergeCell ref="V36:V38"/>
    <mergeCell ref="W33:W35"/>
    <mergeCell ref="X33:X35"/>
    <mergeCell ref="S36:S38"/>
    <mergeCell ref="V39:V41"/>
    <mergeCell ref="W39:W41"/>
    <mergeCell ref="AH45:AH47"/>
    <mergeCell ref="AI45:AI47"/>
    <mergeCell ref="AC42:AC44"/>
    <mergeCell ref="AD42:AD44"/>
    <mergeCell ref="AE42:AE44"/>
    <mergeCell ref="AF42:AF44"/>
    <mergeCell ref="AG42:AG44"/>
    <mergeCell ref="AH42:AH44"/>
    <mergeCell ref="AI42:AI44"/>
    <mergeCell ref="X48:X50"/>
    <mergeCell ref="Y48:Y50"/>
    <mergeCell ref="Z48:Z50"/>
    <mergeCell ref="G59:K59"/>
    <mergeCell ref="G60:K60"/>
    <mergeCell ref="AD45:AD47"/>
    <mergeCell ref="AE45:AE47"/>
    <mergeCell ref="AF45:AF47"/>
    <mergeCell ref="AG45:AG47"/>
    <mergeCell ref="M12:Q50"/>
    <mergeCell ref="R12:R14"/>
    <mergeCell ref="S12:S14"/>
    <mergeCell ref="T12:T14"/>
    <mergeCell ref="U12:U14"/>
    <mergeCell ref="V12:V14"/>
    <mergeCell ref="W12:W14"/>
    <mergeCell ref="R24:R26"/>
    <mergeCell ref="S24:S26"/>
    <mergeCell ref="U24:U26"/>
    <mergeCell ref="V24:V26"/>
    <mergeCell ref="W24:W26"/>
    <mergeCell ref="R18:R20"/>
    <mergeCell ref="T24:T26"/>
    <mergeCell ref="W27:W29"/>
    <mergeCell ref="AJ39:AJ41"/>
    <mergeCell ref="AA39:AA41"/>
    <mergeCell ref="AB39:AB41"/>
    <mergeCell ref="R42:R44"/>
    <mergeCell ref="S42:S44"/>
    <mergeCell ref="AA33:AA35"/>
    <mergeCell ref="AB33:AB35"/>
    <mergeCell ref="AA36:AA38"/>
    <mergeCell ref="AB36:AB38"/>
    <mergeCell ref="AC39:AC41"/>
    <mergeCell ref="AD39:AD41"/>
    <mergeCell ref="AE39:AE41"/>
    <mergeCell ref="AF39:AF41"/>
    <mergeCell ref="AG39:AG41"/>
    <mergeCell ref="AH39:AH41"/>
    <mergeCell ref="AI39:AI41"/>
    <mergeCell ref="W36:W38"/>
    <mergeCell ref="X36:X38"/>
    <mergeCell ref="Y36:Y38"/>
    <mergeCell ref="Z36:Z38"/>
    <mergeCell ref="R39:R41"/>
    <mergeCell ref="S39:S41"/>
    <mergeCell ref="T39:T41"/>
    <mergeCell ref="U39:U41"/>
    <mergeCell ref="AJ45:AJ47"/>
    <mergeCell ref="S45:S47"/>
    <mergeCell ref="T45:T47"/>
    <mergeCell ref="AA45:AA47"/>
    <mergeCell ref="AB45:AB47"/>
    <mergeCell ref="AC45:AC47"/>
    <mergeCell ref="D55:F55"/>
    <mergeCell ref="T42:T44"/>
    <mergeCell ref="U42:U44"/>
    <mergeCell ref="V42:V44"/>
    <mergeCell ref="W42:W44"/>
    <mergeCell ref="X42:X44"/>
    <mergeCell ref="Y42:Y44"/>
    <mergeCell ref="Z42:Z44"/>
    <mergeCell ref="U45:U47"/>
    <mergeCell ref="V45:V47"/>
    <mergeCell ref="W45:W47"/>
    <mergeCell ref="X45:X47"/>
    <mergeCell ref="Y45:Y47"/>
    <mergeCell ref="Z45:Z47"/>
    <mergeCell ref="T48:T50"/>
    <mergeCell ref="U48:U50"/>
    <mergeCell ref="V48:V50"/>
    <mergeCell ref="W48:W50"/>
    <mergeCell ref="A8:Q8"/>
    <mergeCell ref="V8:W8"/>
    <mergeCell ref="A9:F9"/>
    <mergeCell ref="G9:L9"/>
    <mergeCell ref="M9:Q9"/>
    <mergeCell ref="R9:R11"/>
    <mergeCell ref="S9:U11"/>
    <mergeCell ref="V9:V11"/>
    <mergeCell ref="W9:W11"/>
    <mergeCell ref="B10:C10"/>
    <mergeCell ref="H10:J10"/>
    <mergeCell ref="N10:O10"/>
    <mergeCell ref="B11:C11"/>
    <mergeCell ref="H11:J11"/>
    <mergeCell ref="N11:O11"/>
    <mergeCell ref="Z33:Z35"/>
    <mergeCell ref="AC33:AC35"/>
    <mergeCell ref="AD33:AD35"/>
    <mergeCell ref="AI30:AI32"/>
    <mergeCell ref="AG27:AG29"/>
    <mergeCell ref="Y39:Y41"/>
    <mergeCell ref="Z39:Z41"/>
    <mergeCell ref="Y30:Y32"/>
    <mergeCell ref="Z30:Z32"/>
    <mergeCell ref="AA30:AA32"/>
    <mergeCell ref="AC27:AC29"/>
    <mergeCell ref="AD27:AD29"/>
    <mergeCell ref="AE27:AE29"/>
    <mergeCell ref="AI27:AI29"/>
    <mergeCell ref="AH27:AH29"/>
    <mergeCell ref="AF27:AF29"/>
    <mergeCell ref="AG33:AG35"/>
    <mergeCell ref="Y33:Y35"/>
    <mergeCell ref="AH30:AH32"/>
    <mergeCell ref="AK36:AK38"/>
    <mergeCell ref="AM36:AM38"/>
    <mergeCell ref="AJ42:AJ44"/>
    <mergeCell ref="AK42:AK44"/>
    <mergeCell ref="AJ30:AJ32"/>
    <mergeCell ref="AK30:AK32"/>
    <mergeCell ref="Z21:Z23"/>
    <mergeCell ref="AO30:AO32"/>
    <mergeCell ref="AP30:AP32"/>
    <mergeCell ref="AL33:AL35"/>
    <mergeCell ref="AM33:AM35"/>
    <mergeCell ref="AK33:AK35"/>
    <mergeCell ref="AK39:AK41"/>
    <mergeCell ref="AO36:AO38"/>
    <mergeCell ref="AP36:AP38"/>
    <mergeCell ref="AN33:AN35"/>
    <mergeCell ref="AO33:AO35"/>
    <mergeCell ref="AP33:AP35"/>
    <mergeCell ref="AL39:AL41"/>
    <mergeCell ref="AL36:AL38"/>
    <mergeCell ref="AC36:AC38"/>
    <mergeCell ref="AE33:AE35"/>
    <mergeCell ref="AF33:AF35"/>
    <mergeCell ref="AE36:AE38"/>
    <mergeCell ref="AN42:AN44"/>
    <mergeCell ref="AO42:AO44"/>
    <mergeCell ref="AP42:AP44"/>
    <mergeCell ref="AB30:AB32"/>
    <mergeCell ref="AC30:AC32"/>
    <mergeCell ref="AD30:AD32"/>
    <mergeCell ref="AE30:AE32"/>
    <mergeCell ref="AF30:AF32"/>
    <mergeCell ref="AG30:AG32"/>
    <mergeCell ref="AN39:AN41"/>
    <mergeCell ref="AH33:AH35"/>
    <mergeCell ref="AI33:AI35"/>
    <mergeCell ref="AJ33:AJ35"/>
    <mergeCell ref="AL30:AL32"/>
    <mergeCell ref="AM30:AM32"/>
    <mergeCell ref="AN36:AN38"/>
    <mergeCell ref="AN30:AN32"/>
    <mergeCell ref="AM42:AM44"/>
    <mergeCell ref="AM39:AM41"/>
    <mergeCell ref="AF36:AF38"/>
    <mergeCell ref="AG36:AG38"/>
    <mergeCell ref="AH36:AH38"/>
    <mergeCell ref="AI36:AI38"/>
    <mergeCell ref="AJ36:AJ38"/>
    <mergeCell ref="AN45:AN47"/>
    <mergeCell ref="AP45:AP47"/>
    <mergeCell ref="AN48:AN50"/>
    <mergeCell ref="AP48:AP50"/>
    <mergeCell ref="AA42:AA44"/>
    <mergeCell ref="AB42:AB44"/>
    <mergeCell ref="AD36:AD38"/>
    <mergeCell ref="AM45:AM47"/>
    <mergeCell ref="AJ48:AJ50"/>
    <mergeCell ref="AK48:AK50"/>
    <mergeCell ref="AL48:AL50"/>
    <mergeCell ref="AM48:AM50"/>
    <mergeCell ref="AA48:AA50"/>
    <mergeCell ref="AB48:AB50"/>
    <mergeCell ref="AC48:AC50"/>
    <mergeCell ref="AD48:AD50"/>
    <mergeCell ref="AE48:AE50"/>
    <mergeCell ref="AF48:AF50"/>
    <mergeCell ref="AG48:AG50"/>
    <mergeCell ref="AH48:AH50"/>
    <mergeCell ref="AI48:AI50"/>
    <mergeCell ref="AL45:AL47"/>
    <mergeCell ref="AL42:AL44"/>
    <mergeCell ref="AK45:AK47"/>
  </mergeCells>
  <hyperlinks>
    <hyperlink ref="M61" r:id="rId1" xr:uid="{4D6082DD-EDE1-4849-A896-DCFE47FE5AC1}"/>
  </hyperlinks>
  <pageMargins left="0.7" right="0.7" top="0.75" bottom="0.75" header="0.3" footer="0.3"/>
  <pageSetup paperSize="9" orientation="portrait" verticalDpi="0" r:id="rId2"/>
  <headerFooter>
    <oddFooter>&amp;L&amp;1#&amp;"Calibri"&amp;10&amp;K000000Sensitivity: Internal</oddFooter>
  </headerFooter>
  <drawing r:id="rId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19">
    <tabColor theme="6" tint="-0.499984740745262"/>
    <pageSetUpPr fitToPage="1"/>
  </sheetPr>
  <dimension ref="A1:AI83"/>
  <sheetViews>
    <sheetView topLeftCell="P4" zoomScaleNormal="100" workbookViewId="0">
      <selection activeCell="S25" sqref="S25:AI30"/>
    </sheetView>
  </sheetViews>
  <sheetFormatPr defaultColWidth="9.08984375" defaultRowHeight="13" x14ac:dyDescent="0.4"/>
  <cols>
    <col min="1" max="1" width="18.54296875" style="2" customWidth="1"/>
    <col min="2" max="2" width="2.54296875" style="2" customWidth="1"/>
    <col min="3" max="3" width="3.54296875" style="2" customWidth="1"/>
    <col min="4" max="4" width="2.54296875" style="2" customWidth="1"/>
    <col min="5" max="6" width="7.54296875" style="2" customWidth="1"/>
    <col min="7" max="7" width="18.54296875" style="2" customWidth="1"/>
    <col min="8" max="8" width="2.54296875" style="2" customWidth="1"/>
    <col min="9" max="9" width="3.54296875" style="2" customWidth="1"/>
    <col min="10" max="10" width="2.54296875" style="2" customWidth="1"/>
    <col min="11" max="12" width="7.54296875" style="2" customWidth="1"/>
    <col min="13" max="13" width="18.54296875" style="2" customWidth="1"/>
    <col min="14" max="14" width="2.54296875" style="2" customWidth="1"/>
    <col min="15" max="15" width="3.54296875" style="2" customWidth="1"/>
    <col min="16" max="16" width="2.54296875" style="2" customWidth="1"/>
    <col min="17" max="18" width="7.54296875" style="2" customWidth="1"/>
    <col min="19" max="19" width="14.54296875" style="2" customWidth="1"/>
    <col min="20" max="20" width="2.54296875" style="2" customWidth="1"/>
    <col min="21" max="21" width="4.54296875" style="2" customWidth="1"/>
    <col min="22" max="22" width="2.54296875" style="2" customWidth="1"/>
    <col min="23" max="31" width="12.54296875" style="2" customWidth="1"/>
    <col min="32" max="32" width="14" style="2" bestFit="1" customWidth="1"/>
    <col min="33" max="35" width="12.54296875" style="2" customWidth="1"/>
    <col min="36" max="16384" width="9.08984375" style="2"/>
  </cols>
  <sheetData>
    <row r="1" spans="1:35" ht="14.15" customHeight="1" x14ac:dyDescent="0.4"/>
    <row r="2" spans="1:35" ht="14.15" customHeight="1" x14ac:dyDescent="0.4"/>
    <row r="3" spans="1:35" ht="14.15" customHeight="1" x14ac:dyDescent="0.4"/>
    <row r="4" spans="1:35" ht="14.15" customHeight="1" x14ac:dyDescent="0.4"/>
    <row r="5" spans="1:35" s="9" customFormat="1" ht="21" customHeight="1" x14ac:dyDescent="0.6">
      <c r="A5" s="7" t="s">
        <v>1703</v>
      </c>
      <c r="B5" s="8" t="s">
        <v>1904</v>
      </c>
      <c r="C5" s="8"/>
      <c r="D5" s="7"/>
      <c r="E5" s="7"/>
      <c r="F5" s="7"/>
      <c r="G5" s="7"/>
      <c r="H5" s="7"/>
      <c r="I5" s="7"/>
      <c r="J5" s="7"/>
      <c r="L5" s="8"/>
      <c r="M5" s="8"/>
      <c r="N5" s="8"/>
      <c r="O5" s="8"/>
      <c r="P5" s="8"/>
      <c r="Q5" s="8"/>
    </row>
    <row r="6" spans="1:35" ht="14.15" customHeight="1" thickBot="1" x14ac:dyDescent="0.45">
      <c r="A6" s="38"/>
      <c r="B6" s="38"/>
      <c r="C6" s="38"/>
      <c r="D6" s="38"/>
      <c r="E6" s="38"/>
      <c r="F6" s="38"/>
      <c r="G6" s="38"/>
      <c r="H6" s="38"/>
      <c r="I6" s="38"/>
      <c r="J6" s="382"/>
      <c r="K6" s="44"/>
      <c r="L6" s="44"/>
      <c r="M6" s="44"/>
      <c r="N6" s="44"/>
      <c r="O6" s="44"/>
      <c r="P6" s="44"/>
      <c r="Q6" s="44"/>
    </row>
    <row r="7" spans="1:35" customFormat="1" ht="14.15" customHeight="1" thickBot="1" x14ac:dyDescent="0.45">
      <c r="A7" s="992" t="s">
        <v>1704</v>
      </c>
      <c r="B7" s="993"/>
      <c r="C7" s="993"/>
      <c r="D7" s="993"/>
      <c r="E7" s="993"/>
      <c r="F7" s="993"/>
      <c r="G7" s="993"/>
      <c r="H7" s="993"/>
      <c r="I7" s="993"/>
      <c r="J7" s="993"/>
      <c r="K7" s="993"/>
      <c r="L7" s="993"/>
      <c r="M7" s="993"/>
      <c r="N7" s="993"/>
      <c r="O7" s="993"/>
      <c r="P7" s="993"/>
      <c r="Q7" s="993"/>
      <c r="R7" s="994"/>
      <c r="S7" s="2"/>
      <c r="T7" s="2"/>
      <c r="U7" s="2"/>
      <c r="V7" s="2"/>
      <c r="W7" s="992" t="s">
        <v>1905</v>
      </c>
      <c r="X7" s="994"/>
      <c r="Y7" s="2"/>
      <c r="Z7" s="2"/>
      <c r="AA7" s="2"/>
      <c r="AB7" s="2"/>
      <c r="AC7" s="2"/>
      <c r="AD7" s="2"/>
      <c r="AE7" s="2"/>
      <c r="AF7" s="36" t="s">
        <v>1906</v>
      </c>
      <c r="AG7" s="1330" t="s">
        <v>1907</v>
      </c>
      <c r="AH7" s="1331"/>
      <c r="AI7" s="1332"/>
    </row>
    <row r="8" spans="1:35" customFormat="1" ht="14.15" customHeight="1" thickBot="1" x14ac:dyDescent="0.3">
      <c r="A8" s="1309" t="s">
        <v>1706</v>
      </c>
      <c r="B8" s="1310"/>
      <c r="C8" s="1310"/>
      <c r="D8" s="1310"/>
      <c r="E8" s="1310"/>
      <c r="F8" s="1311"/>
      <c r="G8" s="1312" t="s">
        <v>1707</v>
      </c>
      <c r="H8" s="1313"/>
      <c r="I8" s="1313"/>
      <c r="J8" s="1313"/>
      <c r="K8" s="1313"/>
      <c r="L8" s="1314"/>
      <c r="M8" s="1315" t="s">
        <v>1708</v>
      </c>
      <c r="N8" s="1316"/>
      <c r="O8" s="1316"/>
      <c r="P8" s="1316"/>
      <c r="Q8" s="1316"/>
      <c r="R8" s="1317"/>
      <c r="S8" s="1188" t="s">
        <v>1908</v>
      </c>
      <c r="T8" s="1318" t="s">
        <v>1710</v>
      </c>
      <c r="U8" s="1319"/>
      <c r="V8" s="1320"/>
      <c r="W8" s="1188" t="s">
        <v>1909</v>
      </c>
      <c r="X8" s="1188" t="s">
        <v>1910</v>
      </c>
      <c r="Y8" s="1188" t="s">
        <v>1911</v>
      </c>
      <c r="Z8" s="1188" t="s">
        <v>155</v>
      </c>
      <c r="AA8" s="1188" t="s">
        <v>659</v>
      </c>
      <c r="AB8" s="1290" t="s">
        <v>415</v>
      </c>
      <c r="AC8" s="1290" t="s">
        <v>380</v>
      </c>
      <c r="AD8" s="1188" t="s">
        <v>1912</v>
      </c>
      <c r="AE8" s="1188" t="s">
        <v>1913</v>
      </c>
      <c r="AF8" s="1188" t="s">
        <v>1226</v>
      </c>
      <c r="AG8" s="1327" t="s">
        <v>1914</v>
      </c>
      <c r="AH8" s="1327" t="s">
        <v>76</v>
      </c>
      <c r="AI8" s="1188" t="s">
        <v>158</v>
      </c>
    </row>
    <row r="9" spans="1:35" customFormat="1" ht="14.15" customHeight="1" x14ac:dyDescent="0.25">
      <c r="A9" s="611" t="s">
        <v>1714</v>
      </c>
      <c r="B9" s="1293" t="s">
        <v>1710</v>
      </c>
      <c r="C9" s="1294"/>
      <c r="D9" s="1295"/>
      <c r="E9" s="560" t="s">
        <v>1715</v>
      </c>
      <c r="F9" s="560" t="s">
        <v>1716</v>
      </c>
      <c r="G9" s="561" t="s">
        <v>1714</v>
      </c>
      <c r="H9" s="1296" t="s">
        <v>1710</v>
      </c>
      <c r="I9" s="1297"/>
      <c r="J9" s="1298"/>
      <c r="K9" s="421" t="s">
        <v>1715</v>
      </c>
      <c r="L9" s="421" t="s">
        <v>1716</v>
      </c>
      <c r="M9" s="588" t="s">
        <v>1714</v>
      </c>
      <c r="N9" s="1299" t="s">
        <v>1710</v>
      </c>
      <c r="O9" s="1300"/>
      <c r="P9" s="1301"/>
      <c r="Q9" s="588" t="s">
        <v>1715</v>
      </c>
      <c r="R9" s="562" t="s">
        <v>1716</v>
      </c>
      <c r="S9" s="1189"/>
      <c r="T9" s="1321"/>
      <c r="U9" s="1322"/>
      <c r="V9" s="1323"/>
      <c r="W9" s="1189"/>
      <c r="X9" s="1189"/>
      <c r="Y9" s="1189"/>
      <c r="Z9" s="1189"/>
      <c r="AA9" s="1189"/>
      <c r="AB9" s="1291"/>
      <c r="AC9" s="1291"/>
      <c r="AD9" s="1189"/>
      <c r="AE9" s="1189"/>
      <c r="AF9" s="1189"/>
      <c r="AG9" s="1328"/>
      <c r="AH9" s="1328"/>
      <c r="AI9" s="1189"/>
    </row>
    <row r="10" spans="1:35" customFormat="1" ht="14.15" customHeight="1" thickBot="1" x14ac:dyDescent="0.45">
      <c r="A10" s="422"/>
      <c r="B10" s="1302"/>
      <c r="C10" s="1303"/>
      <c r="D10" s="1304"/>
      <c r="E10" s="423"/>
      <c r="F10" s="423"/>
      <c r="G10" s="564"/>
      <c r="H10" s="1305"/>
      <c r="I10" s="1306"/>
      <c r="J10" s="1307"/>
      <c r="K10" s="424"/>
      <c r="L10" s="424"/>
      <c r="M10" s="425"/>
      <c r="N10" s="1016"/>
      <c r="O10" s="1308"/>
      <c r="P10" s="1017"/>
      <c r="Q10" s="425"/>
      <c r="R10" s="546"/>
      <c r="S10" s="1190"/>
      <c r="T10" s="1324"/>
      <c r="U10" s="1325"/>
      <c r="V10" s="1326"/>
      <c r="W10" s="1190"/>
      <c r="X10" s="1190"/>
      <c r="Y10" s="1190"/>
      <c r="Z10" s="1190"/>
      <c r="AA10" s="1190"/>
      <c r="AB10" s="1292"/>
      <c r="AC10" s="1292"/>
      <c r="AD10" s="1190"/>
      <c r="AE10" s="1190"/>
      <c r="AF10" s="1190"/>
      <c r="AG10" s="1329"/>
      <c r="AH10" s="1329"/>
      <c r="AI10" s="1190"/>
    </row>
    <row r="11" spans="1:35" ht="14.15" customHeight="1" x14ac:dyDescent="0.4">
      <c r="A11" s="62" t="s">
        <v>1781</v>
      </c>
      <c r="B11" s="72" t="s">
        <v>1915</v>
      </c>
      <c r="C11" s="85" t="s">
        <v>1916</v>
      </c>
      <c r="D11" s="73" t="s">
        <v>1719</v>
      </c>
      <c r="E11" s="73">
        <v>43984</v>
      </c>
      <c r="F11" s="71">
        <f>E11+1</f>
        <v>43985</v>
      </c>
      <c r="G11" s="62" t="s">
        <v>1917</v>
      </c>
      <c r="H11" s="63" t="s">
        <v>1918</v>
      </c>
      <c r="I11" s="89" t="s">
        <v>1916</v>
      </c>
      <c r="J11" s="70" t="s">
        <v>1719</v>
      </c>
      <c r="K11" s="70">
        <v>43979</v>
      </c>
      <c r="L11" s="70">
        <f>K11+1</f>
        <v>43980</v>
      </c>
      <c r="M11" s="71" t="s">
        <v>1919</v>
      </c>
      <c r="N11" s="61" t="s">
        <v>1920</v>
      </c>
      <c r="O11" s="86" t="s">
        <v>1921</v>
      </c>
      <c r="P11" s="61" t="s">
        <v>1719</v>
      </c>
      <c r="Q11" s="72">
        <v>43985</v>
      </c>
      <c r="R11" s="92">
        <f t="shared" ref="R11:R33" si="0">Q11+1</f>
        <v>43986</v>
      </c>
      <c r="S11" s="1289" t="s">
        <v>1922</v>
      </c>
      <c r="T11" s="1280" t="s">
        <v>1923</v>
      </c>
      <c r="U11" s="1278" t="s">
        <v>1916</v>
      </c>
      <c r="V11" s="1276" t="s">
        <v>1721</v>
      </c>
      <c r="W11" s="1288">
        <v>43991</v>
      </c>
      <c r="X11" s="1274">
        <f t="shared" ref="X11" si="1">W11+1</f>
        <v>43992</v>
      </c>
      <c r="Y11" s="1223">
        <f t="shared" ref="Y11" si="2">W11+12</f>
        <v>44003</v>
      </c>
      <c r="Z11" s="1223">
        <f t="shared" ref="Z11" si="3">W11+16</f>
        <v>44007</v>
      </c>
      <c r="AA11" s="1223">
        <f t="shared" ref="AA11" si="4">W11+21</f>
        <v>44012</v>
      </c>
      <c r="AB11" s="1223">
        <f t="shared" ref="AB11" si="5">W11+24</f>
        <v>44015</v>
      </c>
      <c r="AC11" s="1223">
        <f t="shared" ref="AC11" si="6">W11+27</f>
        <v>44018</v>
      </c>
      <c r="AD11" s="1223">
        <f>W11+27</f>
        <v>44018</v>
      </c>
      <c r="AE11" s="1223">
        <f>X11+27</f>
        <v>44019</v>
      </c>
      <c r="AF11" s="1223">
        <f t="shared" ref="AF11" si="7">Y11+2+12</f>
        <v>44017</v>
      </c>
      <c r="AG11" s="1223">
        <f t="shared" ref="AG11" si="8">AD11+4</f>
        <v>44022</v>
      </c>
      <c r="AH11" s="1223">
        <f t="shared" ref="AH11" si="9">AD11+4</f>
        <v>44022</v>
      </c>
      <c r="AI11" s="1223">
        <f t="shared" ref="AI11" si="10">AD11+6</f>
        <v>44024</v>
      </c>
    </row>
    <row r="12" spans="1:35" s="3" customFormat="1" ht="14.15" customHeight="1" thickBot="1" x14ac:dyDescent="0.45">
      <c r="A12" s="74" t="s">
        <v>1786</v>
      </c>
      <c r="B12" s="75" t="s">
        <v>1920</v>
      </c>
      <c r="C12" s="87" t="s">
        <v>1921</v>
      </c>
      <c r="D12" s="76" t="s">
        <v>1719</v>
      </c>
      <c r="E12" s="76">
        <v>43987</v>
      </c>
      <c r="F12" s="74">
        <f t="shared" ref="F12:F14" si="11">E12+1</f>
        <v>43988</v>
      </c>
      <c r="G12" s="68" t="s">
        <v>1781</v>
      </c>
      <c r="H12" s="66" t="s">
        <v>1915</v>
      </c>
      <c r="I12" s="90" t="s">
        <v>1916</v>
      </c>
      <c r="J12" s="67" t="s">
        <v>1719</v>
      </c>
      <c r="K12" s="67">
        <v>43982</v>
      </c>
      <c r="L12" s="67">
        <f>K12+1</f>
        <v>43983</v>
      </c>
      <c r="M12" s="74" t="s">
        <v>1924</v>
      </c>
      <c r="N12" s="75" t="s">
        <v>1925</v>
      </c>
      <c r="O12" s="87" t="s">
        <v>1921</v>
      </c>
      <c r="P12" s="76" t="s">
        <v>1724</v>
      </c>
      <c r="Q12" s="75">
        <v>43988</v>
      </c>
      <c r="R12" s="93">
        <f t="shared" si="0"/>
        <v>43989</v>
      </c>
      <c r="S12" s="1285"/>
      <c r="T12" s="1281"/>
      <c r="U12" s="1279"/>
      <c r="V12" s="1277"/>
      <c r="W12" s="1275"/>
      <c r="X12" s="1275"/>
      <c r="Y12" s="1225"/>
      <c r="Z12" s="1225"/>
      <c r="AA12" s="1225"/>
      <c r="AB12" s="1225"/>
      <c r="AC12" s="1225"/>
      <c r="AD12" s="1225"/>
      <c r="AE12" s="1225"/>
      <c r="AF12" s="1225"/>
      <c r="AG12" s="1225"/>
      <c r="AH12" s="1225"/>
      <c r="AI12" s="1225"/>
    </row>
    <row r="13" spans="1:35" s="3" customFormat="1" ht="14.15" customHeight="1" x14ac:dyDescent="0.4">
      <c r="A13" s="62" t="s">
        <v>1781</v>
      </c>
      <c r="B13" s="72" t="s">
        <v>1915</v>
      </c>
      <c r="C13" s="85" t="s">
        <v>1921</v>
      </c>
      <c r="D13" s="73" t="s">
        <v>1719</v>
      </c>
      <c r="E13" s="73">
        <f>E11+7</f>
        <v>43991</v>
      </c>
      <c r="F13" s="71">
        <f>E13+1</f>
        <v>43992</v>
      </c>
      <c r="G13" s="62" t="s">
        <v>1926</v>
      </c>
      <c r="H13" s="63" t="s">
        <v>1918</v>
      </c>
      <c r="I13" s="89" t="s">
        <v>1921</v>
      </c>
      <c r="J13" s="70" t="s">
        <v>1719</v>
      </c>
      <c r="K13" s="70">
        <f t="shared" ref="K13:K34" si="12">K11+7</f>
        <v>43986</v>
      </c>
      <c r="L13" s="70">
        <f t="shared" ref="L13:L17" si="13">K13+1</f>
        <v>43987</v>
      </c>
      <c r="M13" s="71" t="s">
        <v>1927</v>
      </c>
      <c r="N13" s="61" t="s">
        <v>1920</v>
      </c>
      <c r="O13" s="88" t="s">
        <v>1928</v>
      </c>
      <c r="P13" s="61" t="s">
        <v>1719</v>
      </c>
      <c r="Q13" s="72">
        <f>Q11+7</f>
        <v>43992</v>
      </c>
      <c r="R13" s="92">
        <f t="shared" si="0"/>
        <v>43993</v>
      </c>
      <c r="S13" s="1282" t="s">
        <v>1929</v>
      </c>
      <c r="T13" s="1280" t="s">
        <v>1923</v>
      </c>
      <c r="U13" s="1278" t="s">
        <v>1921</v>
      </c>
      <c r="V13" s="1276" t="s">
        <v>1721</v>
      </c>
      <c r="W13" s="1274">
        <f t="shared" ref="W13:W19" si="14">W11+7</f>
        <v>43998</v>
      </c>
      <c r="X13" s="1274">
        <f t="shared" ref="X13" si="15">W13+1</f>
        <v>43999</v>
      </c>
      <c r="Y13" s="1223">
        <f t="shared" ref="Y13" si="16">W13+12</f>
        <v>44010</v>
      </c>
      <c r="Z13" s="1223">
        <f t="shared" ref="Z13" si="17">W13+16</f>
        <v>44014</v>
      </c>
      <c r="AA13" s="1223">
        <f t="shared" ref="AA13" si="18">W13+21</f>
        <v>44019</v>
      </c>
      <c r="AB13" s="1223">
        <f t="shared" ref="AB13" si="19">W13+24</f>
        <v>44022</v>
      </c>
      <c r="AC13" s="1223">
        <f t="shared" ref="AC13" si="20">W13+27</f>
        <v>44025</v>
      </c>
      <c r="AD13" s="1223">
        <f>W13+31</f>
        <v>44029</v>
      </c>
      <c r="AE13" s="1223">
        <f>W13+33</f>
        <v>44031</v>
      </c>
      <c r="AF13" s="1223">
        <f t="shared" ref="AF13" si="21">Y13+2+12</f>
        <v>44024</v>
      </c>
      <c r="AG13" s="1223">
        <f t="shared" ref="AG13" si="22">AD13+4</f>
        <v>44033</v>
      </c>
      <c r="AH13" s="1223">
        <f t="shared" ref="AH13" si="23">AD13+4</f>
        <v>44033</v>
      </c>
      <c r="AI13" s="1223">
        <f t="shared" ref="AI13" si="24">AD13+6</f>
        <v>44035</v>
      </c>
    </row>
    <row r="14" spans="1:35" s="3" customFormat="1" ht="14.15" customHeight="1" thickBot="1" x14ac:dyDescent="0.45">
      <c r="A14" s="74" t="s">
        <v>1930</v>
      </c>
      <c r="B14" s="75" t="s">
        <v>1920</v>
      </c>
      <c r="C14" s="87" t="s">
        <v>1928</v>
      </c>
      <c r="D14" s="76" t="s">
        <v>1719</v>
      </c>
      <c r="E14" s="76">
        <f>E12+7</f>
        <v>43994</v>
      </c>
      <c r="F14" s="74">
        <f t="shared" si="11"/>
        <v>43995</v>
      </c>
      <c r="G14" s="68" t="str">
        <f>G12</f>
        <v>MSC REBECCA</v>
      </c>
      <c r="H14" s="66" t="s">
        <v>1915</v>
      </c>
      <c r="I14" s="90" t="s">
        <v>1921</v>
      </c>
      <c r="J14" s="67" t="s">
        <v>1719</v>
      </c>
      <c r="K14" s="67">
        <f t="shared" si="12"/>
        <v>43989</v>
      </c>
      <c r="L14" s="67">
        <f t="shared" si="13"/>
        <v>43990</v>
      </c>
      <c r="M14" s="74" t="s">
        <v>1931</v>
      </c>
      <c r="N14" s="75" t="s">
        <v>1925</v>
      </c>
      <c r="O14" s="87" t="s">
        <v>1928</v>
      </c>
      <c r="P14" s="76" t="s">
        <v>1724</v>
      </c>
      <c r="Q14" s="75">
        <f t="shared" ref="Q14:R34" si="25">Q12+7</f>
        <v>43995</v>
      </c>
      <c r="R14" s="93">
        <f t="shared" si="0"/>
        <v>43996</v>
      </c>
      <c r="S14" s="1283"/>
      <c r="T14" s="1281"/>
      <c r="U14" s="1279"/>
      <c r="V14" s="1277"/>
      <c r="W14" s="1275"/>
      <c r="X14" s="1275"/>
      <c r="Y14" s="1225"/>
      <c r="Z14" s="1225"/>
      <c r="AA14" s="1225"/>
      <c r="AB14" s="1225"/>
      <c r="AC14" s="1225"/>
      <c r="AD14" s="1225"/>
      <c r="AE14" s="1225"/>
      <c r="AF14" s="1225"/>
      <c r="AG14" s="1225"/>
      <c r="AH14" s="1225"/>
      <c r="AI14" s="1225"/>
    </row>
    <row r="15" spans="1:35" s="3" customFormat="1" ht="13.5" customHeight="1" x14ac:dyDescent="0.4">
      <c r="A15" s="71" t="str">
        <f>A11</f>
        <v>MSC REBECCA</v>
      </c>
      <c r="B15" s="72" t="s">
        <v>1915</v>
      </c>
      <c r="C15" s="85" t="s">
        <v>1928</v>
      </c>
      <c r="D15" s="73" t="s">
        <v>1719</v>
      </c>
      <c r="E15" s="73">
        <f>E13+7</f>
        <v>43998</v>
      </c>
      <c r="F15" s="71">
        <f>E15+1</f>
        <v>43999</v>
      </c>
      <c r="G15" s="62" t="str">
        <f t="shared" ref="G15:G33" si="26">G13</f>
        <v>MSC CARLA 3</v>
      </c>
      <c r="H15" s="63" t="s">
        <v>1918</v>
      </c>
      <c r="I15" s="89" t="s">
        <v>1928</v>
      </c>
      <c r="J15" s="70" t="s">
        <v>1719</v>
      </c>
      <c r="K15" s="70">
        <f t="shared" si="12"/>
        <v>43993</v>
      </c>
      <c r="L15" s="70">
        <f t="shared" si="13"/>
        <v>43994</v>
      </c>
      <c r="M15" s="71" t="str">
        <f>M11</f>
        <v>TG ATHENA (PGU)</v>
      </c>
      <c r="N15" s="61" t="s">
        <v>1920</v>
      </c>
      <c r="O15" s="88" t="s">
        <v>1932</v>
      </c>
      <c r="P15" s="61" t="s">
        <v>1719</v>
      </c>
      <c r="Q15" s="72">
        <f>Q13+7</f>
        <v>43999</v>
      </c>
      <c r="R15" s="71">
        <f t="shared" si="0"/>
        <v>44000</v>
      </c>
      <c r="S15" s="1284" t="s">
        <v>1815</v>
      </c>
      <c r="T15" s="1280" t="s">
        <v>1923</v>
      </c>
      <c r="U15" s="1278" t="s">
        <v>1928</v>
      </c>
      <c r="V15" s="1276" t="s">
        <v>1721</v>
      </c>
      <c r="W15" s="1274">
        <f t="shared" si="14"/>
        <v>44005</v>
      </c>
      <c r="X15" s="1274">
        <f t="shared" ref="X15" si="27">W15+1</f>
        <v>44006</v>
      </c>
      <c r="Y15" s="1223">
        <f t="shared" ref="Y15" si="28">W15+12</f>
        <v>44017</v>
      </c>
      <c r="Z15" s="1223">
        <f t="shared" ref="Z15" si="29">W15+16</f>
        <v>44021</v>
      </c>
      <c r="AA15" s="1223">
        <f t="shared" ref="AA15" si="30">W15+21</f>
        <v>44026</v>
      </c>
      <c r="AB15" s="1223">
        <f t="shared" ref="AB15" si="31">W15+24</f>
        <v>44029</v>
      </c>
      <c r="AC15" s="1223">
        <f t="shared" ref="AC15" si="32">W15+27</f>
        <v>44032</v>
      </c>
      <c r="AD15" s="1223">
        <f>W15+27</f>
        <v>44032</v>
      </c>
      <c r="AE15" s="1223">
        <f>X15+27</f>
        <v>44033</v>
      </c>
      <c r="AF15" s="1223">
        <f t="shared" ref="AF15" si="33">Y15+2+12</f>
        <v>44031</v>
      </c>
      <c r="AG15" s="1223">
        <f t="shared" ref="AG15" si="34">AD15+4</f>
        <v>44036</v>
      </c>
      <c r="AH15" s="1223">
        <f t="shared" ref="AH15" si="35">AD15+4</f>
        <v>44036</v>
      </c>
      <c r="AI15" s="1223">
        <f t="shared" ref="AI15" si="36">AD15+6</f>
        <v>44038</v>
      </c>
    </row>
    <row r="16" spans="1:35" s="3" customFormat="1" ht="14.15" customHeight="1" thickBot="1" x14ac:dyDescent="0.45">
      <c r="A16" s="74" t="str">
        <f>A12</f>
        <v>TG ATHENA</v>
      </c>
      <c r="B16" s="75" t="s">
        <v>1920</v>
      </c>
      <c r="C16" s="87" t="s">
        <v>1932</v>
      </c>
      <c r="D16" s="76" t="s">
        <v>1719</v>
      </c>
      <c r="E16" s="76">
        <f t="shared" ref="E16" si="37">E14+7</f>
        <v>44001</v>
      </c>
      <c r="F16" s="74">
        <f t="shared" ref="F16" si="38">E16+1</f>
        <v>44002</v>
      </c>
      <c r="G16" s="68" t="str">
        <f t="shared" si="26"/>
        <v>MSC REBECCA</v>
      </c>
      <c r="H16" s="66" t="s">
        <v>1915</v>
      </c>
      <c r="I16" s="90" t="s">
        <v>1928</v>
      </c>
      <c r="J16" s="67" t="s">
        <v>1719</v>
      </c>
      <c r="K16" s="67">
        <f t="shared" si="12"/>
        <v>43996</v>
      </c>
      <c r="L16" s="67">
        <f>K16+1</f>
        <v>43997</v>
      </c>
      <c r="M16" s="74" t="s">
        <v>1933</v>
      </c>
      <c r="N16" s="75" t="s">
        <v>1925</v>
      </c>
      <c r="O16" s="87" t="s">
        <v>1932</v>
      </c>
      <c r="P16" s="76" t="s">
        <v>1724</v>
      </c>
      <c r="Q16" s="75">
        <f t="shared" si="25"/>
        <v>44002</v>
      </c>
      <c r="R16" s="74">
        <f>Q16+1</f>
        <v>44003</v>
      </c>
      <c r="S16" s="1285"/>
      <c r="T16" s="1281"/>
      <c r="U16" s="1279"/>
      <c r="V16" s="1277"/>
      <c r="W16" s="1275"/>
      <c r="X16" s="1275"/>
      <c r="Y16" s="1225"/>
      <c r="Z16" s="1225"/>
      <c r="AA16" s="1225"/>
      <c r="AB16" s="1225"/>
      <c r="AC16" s="1225"/>
      <c r="AD16" s="1225"/>
      <c r="AE16" s="1225"/>
      <c r="AF16" s="1225"/>
      <c r="AG16" s="1225"/>
      <c r="AH16" s="1225"/>
      <c r="AI16" s="1225"/>
    </row>
    <row r="17" spans="1:35" s="3" customFormat="1" ht="14.15" customHeight="1" x14ac:dyDescent="0.4">
      <c r="A17" s="71" t="str">
        <f>A15</f>
        <v>MSC REBECCA</v>
      </c>
      <c r="B17" s="72" t="s">
        <v>1915</v>
      </c>
      <c r="C17" s="82" t="s">
        <v>1932</v>
      </c>
      <c r="D17" s="73" t="s">
        <v>1719</v>
      </c>
      <c r="E17" s="73">
        <f>E15+7</f>
        <v>44005</v>
      </c>
      <c r="F17" s="71">
        <f>E17+1</f>
        <v>44006</v>
      </c>
      <c r="G17" s="62" t="str">
        <f t="shared" si="26"/>
        <v>MSC CARLA 3</v>
      </c>
      <c r="H17" s="63" t="s">
        <v>1918</v>
      </c>
      <c r="I17" s="89" t="s">
        <v>1932</v>
      </c>
      <c r="J17" s="70" t="s">
        <v>1719</v>
      </c>
      <c r="K17" s="70">
        <f t="shared" si="12"/>
        <v>44000</v>
      </c>
      <c r="L17" s="70">
        <f t="shared" si="13"/>
        <v>44001</v>
      </c>
      <c r="M17" s="71" t="s">
        <v>1927</v>
      </c>
      <c r="N17" s="61" t="s">
        <v>1920</v>
      </c>
      <c r="O17" s="88" t="s">
        <v>1934</v>
      </c>
      <c r="P17" s="61" t="s">
        <v>1719</v>
      </c>
      <c r="Q17" s="72">
        <f t="shared" si="25"/>
        <v>44006</v>
      </c>
      <c r="R17" s="92">
        <f t="shared" si="0"/>
        <v>44007</v>
      </c>
      <c r="S17" s="1282"/>
      <c r="T17" s="1280" t="s">
        <v>1923</v>
      </c>
      <c r="U17" s="1278" t="s">
        <v>1932</v>
      </c>
      <c r="V17" s="1276" t="s">
        <v>1721</v>
      </c>
      <c r="W17" s="1274">
        <f t="shared" si="14"/>
        <v>44012</v>
      </c>
      <c r="X17" s="1274">
        <f t="shared" ref="X17" si="39">W17+1</f>
        <v>44013</v>
      </c>
      <c r="Y17" s="1223">
        <f t="shared" ref="Y17" si="40">W17+12</f>
        <v>44024</v>
      </c>
      <c r="Z17" s="1223">
        <f t="shared" ref="Z17" si="41">W17+16</f>
        <v>44028</v>
      </c>
      <c r="AA17" s="1223">
        <f t="shared" ref="AA17" si="42">W17+21</f>
        <v>44033</v>
      </c>
      <c r="AB17" s="1223">
        <f t="shared" ref="AB17" si="43">W17+24</f>
        <v>44036</v>
      </c>
      <c r="AC17" s="1223">
        <f t="shared" ref="AC17" si="44">W17+27</f>
        <v>44039</v>
      </c>
      <c r="AD17" s="1223">
        <f>W17+27</f>
        <v>44039</v>
      </c>
      <c r="AE17" s="1223">
        <f>X17+27</f>
        <v>44040</v>
      </c>
      <c r="AF17" s="1223">
        <f t="shared" ref="AF17" si="45">Y17+2+12</f>
        <v>44038</v>
      </c>
      <c r="AG17" s="1223">
        <f t="shared" ref="AG17" si="46">AD17+4</f>
        <v>44043</v>
      </c>
      <c r="AH17" s="1223">
        <f t="shared" ref="AH17" si="47">AD17+4</f>
        <v>44043</v>
      </c>
      <c r="AI17" s="1223">
        <f t="shared" ref="AI17" si="48">AD17+6</f>
        <v>44045</v>
      </c>
    </row>
    <row r="18" spans="1:35" s="3" customFormat="1" ht="14.15" customHeight="1" thickBot="1" x14ac:dyDescent="0.45">
      <c r="A18" s="74" t="str">
        <f>A14</f>
        <v>MSC GIANNA</v>
      </c>
      <c r="B18" s="75" t="s">
        <v>1920</v>
      </c>
      <c r="C18" s="87" t="s">
        <v>1934</v>
      </c>
      <c r="D18" s="76" t="s">
        <v>1719</v>
      </c>
      <c r="E18" s="76">
        <f t="shared" ref="E18:E34" si="49">E16+7</f>
        <v>44008</v>
      </c>
      <c r="F18" s="74">
        <f t="shared" ref="F18" si="50">E18+1</f>
        <v>44009</v>
      </c>
      <c r="G18" s="68" t="str">
        <f t="shared" si="26"/>
        <v>MSC REBECCA</v>
      </c>
      <c r="H18" s="66" t="s">
        <v>1915</v>
      </c>
      <c r="I18" s="90" t="s">
        <v>1932</v>
      </c>
      <c r="J18" s="67" t="s">
        <v>1719</v>
      </c>
      <c r="K18" s="67">
        <f t="shared" si="12"/>
        <v>44003</v>
      </c>
      <c r="L18" s="67">
        <f>K18+1</f>
        <v>44004</v>
      </c>
      <c r="M18" s="74" t="s">
        <v>1935</v>
      </c>
      <c r="N18" s="75" t="s">
        <v>1925</v>
      </c>
      <c r="O18" s="87" t="s">
        <v>1934</v>
      </c>
      <c r="P18" s="76" t="s">
        <v>1724</v>
      </c>
      <c r="Q18" s="75">
        <f t="shared" si="25"/>
        <v>44009</v>
      </c>
      <c r="R18" s="93">
        <f t="shared" si="0"/>
        <v>44010</v>
      </c>
      <c r="S18" s="1283"/>
      <c r="T18" s="1281"/>
      <c r="U18" s="1279"/>
      <c r="V18" s="1277"/>
      <c r="W18" s="1275"/>
      <c r="X18" s="1275"/>
      <c r="Y18" s="1225"/>
      <c r="Z18" s="1225"/>
      <c r="AA18" s="1225"/>
      <c r="AB18" s="1225"/>
      <c r="AC18" s="1225"/>
      <c r="AD18" s="1225"/>
      <c r="AE18" s="1225"/>
      <c r="AF18" s="1225"/>
      <c r="AG18" s="1225"/>
      <c r="AH18" s="1225"/>
      <c r="AI18" s="1225"/>
    </row>
    <row r="19" spans="1:35" s="3" customFormat="1" ht="14.15" customHeight="1" x14ac:dyDescent="0.4">
      <c r="A19" s="62" t="s">
        <v>1781</v>
      </c>
      <c r="B19" s="72" t="s">
        <v>1915</v>
      </c>
      <c r="C19" s="85" t="s">
        <v>1934</v>
      </c>
      <c r="D19" s="70" t="s">
        <v>1719</v>
      </c>
      <c r="E19" s="70">
        <f>E17+7</f>
        <v>44012</v>
      </c>
      <c r="F19" s="62">
        <f>E19+1</f>
        <v>44013</v>
      </c>
      <c r="G19" s="62" t="s">
        <v>1926</v>
      </c>
      <c r="H19" s="63" t="s">
        <v>1918</v>
      </c>
      <c r="I19" s="89" t="s">
        <v>1934</v>
      </c>
      <c r="J19" s="70" t="s">
        <v>1719</v>
      </c>
      <c r="K19" s="70">
        <f t="shared" si="12"/>
        <v>44007</v>
      </c>
      <c r="L19" s="70">
        <f t="shared" ref="L19" si="51">K19+1</f>
        <v>44008</v>
      </c>
      <c r="M19" s="62" t="str">
        <f>M15</f>
        <v>TG ATHENA (PGU)</v>
      </c>
      <c r="N19" s="60" t="s">
        <v>1920</v>
      </c>
      <c r="O19" s="86" t="s">
        <v>1936</v>
      </c>
      <c r="P19" s="60" t="s">
        <v>1719</v>
      </c>
      <c r="Q19" s="63">
        <f t="shared" si="25"/>
        <v>44013</v>
      </c>
      <c r="R19" s="92">
        <f t="shared" si="0"/>
        <v>44014</v>
      </c>
      <c r="S19" s="1284"/>
      <c r="T19" s="1280" t="s">
        <v>1923</v>
      </c>
      <c r="U19" s="1278" t="s">
        <v>1934</v>
      </c>
      <c r="V19" s="1276" t="s">
        <v>1721</v>
      </c>
      <c r="W19" s="1274">
        <f t="shared" si="14"/>
        <v>44019</v>
      </c>
      <c r="X19" s="1274">
        <f t="shared" ref="X19" si="52">W19+1</f>
        <v>44020</v>
      </c>
      <c r="Y19" s="1223">
        <f t="shared" ref="Y19" si="53">W19+12</f>
        <v>44031</v>
      </c>
      <c r="Z19" s="1223">
        <f t="shared" ref="Z19" si="54">W19+16</f>
        <v>44035</v>
      </c>
      <c r="AA19" s="1223">
        <f t="shared" ref="AA19" si="55">W19+21</f>
        <v>44040</v>
      </c>
      <c r="AB19" s="1223">
        <f t="shared" ref="AB19" si="56">W19+24</f>
        <v>44043</v>
      </c>
      <c r="AC19" s="1223">
        <f t="shared" ref="AC19" si="57">W19+27</f>
        <v>44046</v>
      </c>
      <c r="AD19" s="1223">
        <f>W19+27</f>
        <v>44046</v>
      </c>
      <c r="AE19" s="1223">
        <f>X19+27</f>
        <v>44047</v>
      </c>
      <c r="AF19" s="1223">
        <f>Y19+2+12</f>
        <v>44045</v>
      </c>
      <c r="AG19" s="1223">
        <f t="shared" ref="AG19" si="58">AD19+4</f>
        <v>44050</v>
      </c>
      <c r="AH19" s="1223">
        <f t="shared" ref="AH19" si="59">AD19+4</f>
        <v>44050</v>
      </c>
      <c r="AI19" s="1223">
        <f t="shared" ref="AI19" si="60">AD19+6</f>
        <v>44052</v>
      </c>
    </row>
    <row r="20" spans="1:35" s="3" customFormat="1" ht="14.15" customHeight="1" thickBot="1" x14ac:dyDescent="0.45">
      <c r="A20" s="68" t="str">
        <f>A16</f>
        <v>TG ATHENA</v>
      </c>
      <c r="B20" s="75" t="s">
        <v>1920</v>
      </c>
      <c r="C20" s="87" t="s">
        <v>1936</v>
      </c>
      <c r="D20" s="67" t="s">
        <v>1719</v>
      </c>
      <c r="E20" s="67">
        <f t="shared" si="49"/>
        <v>44015</v>
      </c>
      <c r="F20" s="68">
        <f t="shared" ref="F20" si="61">E20+1</f>
        <v>44016</v>
      </c>
      <c r="G20" s="68" t="s">
        <v>1781</v>
      </c>
      <c r="H20" s="66" t="s">
        <v>1915</v>
      </c>
      <c r="I20" s="90" t="s">
        <v>1934</v>
      </c>
      <c r="J20" s="67" t="s">
        <v>1719</v>
      </c>
      <c r="K20" s="67">
        <f t="shared" si="12"/>
        <v>44010</v>
      </c>
      <c r="L20" s="67">
        <f>K20+1</f>
        <v>44011</v>
      </c>
      <c r="M20" s="68" t="str">
        <f>M12</f>
        <v>MSC RAFAELA (TPP)</v>
      </c>
      <c r="N20" s="66" t="s">
        <v>1925</v>
      </c>
      <c r="O20" s="87" t="s">
        <v>1936</v>
      </c>
      <c r="P20" s="67" t="s">
        <v>1724</v>
      </c>
      <c r="Q20" s="66">
        <f t="shared" si="25"/>
        <v>44016</v>
      </c>
      <c r="R20" s="93">
        <f t="shared" si="0"/>
        <v>44017</v>
      </c>
      <c r="S20" s="1285"/>
      <c r="T20" s="1281"/>
      <c r="U20" s="1279"/>
      <c r="V20" s="1277"/>
      <c r="W20" s="1275"/>
      <c r="X20" s="1275"/>
      <c r="Y20" s="1225"/>
      <c r="Z20" s="1225"/>
      <c r="AA20" s="1225"/>
      <c r="AB20" s="1225"/>
      <c r="AC20" s="1225"/>
      <c r="AD20" s="1225"/>
      <c r="AE20" s="1225"/>
      <c r="AF20" s="1225"/>
      <c r="AG20" s="1225"/>
      <c r="AH20" s="1225"/>
      <c r="AI20" s="1225"/>
    </row>
    <row r="21" spans="1:35" s="3" customFormat="1" ht="14.15" customHeight="1" x14ac:dyDescent="0.4">
      <c r="A21" s="62" t="s">
        <v>1937</v>
      </c>
      <c r="B21" s="72" t="s">
        <v>1915</v>
      </c>
      <c r="C21" s="85" t="s">
        <v>1936</v>
      </c>
      <c r="D21" s="73" t="s">
        <v>1719</v>
      </c>
      <c r="E21" s="73">
        <f t="shared" si="49"/>
        <v>44019</v>
      </c>
      <c r="F21" s="71">
        <f>E21+1</f>
        <v>44020</v>
      </c>
      <c r="G21" s="62" t="s">
        <v>1938</v>
      </c>
      <c r="H21" s="63" t="s">
        <v>1918</v>
      </c>
      <c r="I21" s="89" t="s">
        <v>1936</v>
      </c>
      <c r="J21" s="70" t="s">
        <v>1719</v>
      </c>
      <c r="K21" s="70">
        <f t="shared" si="12"/>
        <v>44014</v>
      </c>
      <c r="L21" s="70">
        <f t="shared" ref="L21:L34" si="62">K21+1</f>
        <v>44015</v>
      </c>
      <c r="M21" s="71" t="str">
        <f>M17</f>
        <v>MSC GIANNA (PGU)</v>
      </c>
      <c r="N21" s="60" t="s">
        <v>1920</v>
      </c>
      <c r="O21" s="86" t="s">
        <v>1939</v>
      </c>
      <c r="P21" s="60" t="s">
        <v>1719</v>
      </c>
      <c r="Q21" s="63">
        <f>Q19+7</f>
        <v>44020</v>
      </c>
      <c r="R21" s="92">
        <f t="shared" si="0"/>
        <v>44021</v>
      </c>
      <c r="S21" s="1264" t="s">
        <v>1750</v>
      </c>
      <c r="T21" s="1266" t="s">
        <v>1923</v>
      </c>
      <c r="U21" s="1268" t="s">
        <v>1936</v>
      </c>
      <c r="V21" s="1270" t="s">
        <v>1721</v>
      </c>
      <c r="W21" s="1272">
        <f t="shared" ref="W21:W33" si="63">W19+7</f>
        <v>44026</v>
      </c>
      <c r="X21" s="1272">
        <f t="shared" ref="X21" si="64">W21+1</f>
        <v>44027</v>
      </c>
      <c r="Y21" s="1262">
        <f t="shared" ref="Y21" si="65">W21+12</f>
        <v>44038</v>
      </c>
      <c r="Z21" s="1262">
        <f t="shared" ref="Z21" si="66">W21+16</f>
        <v>44042</v>
      </c>
      <c r="AA21" s="1262">
        <f t="shared" ref="AA21" si="67">W21+21</f>
        <v>44047</v>
      </c>
      <c r="AB21" s="1262">
        <f t="shared" ref="AB21" si="68">W21+24</f>
        <v>44050</v>
      </c>
      <c r="AC21" s="1262">
        <f t="shared" ref="AC21" si="69">W21+27</f>
        <v>44053</v>
      </c>
      <c r="AD21" s="1262">
        <f>W21+27</f>
        <v>44053</v>
      </c>
      <c r="AE21" s="1262">
        <f>X21+27</f>
        <v>44054</v>
      </c>
      <c r="AF21" s="1262">
        <f t="shared" ref="AF21" si="70">Y21+2+12</f>
        <v>44052</v>
      </c>
      <c r="AG21" s="1262">
        <f t="shared" ref="AG21" si="71">AD21+4</f>
        <v>44057</v>
      </c>
      <c r="AH21" s="1262">
        <f t="shared" ref="AH21" si="72">AD21+4</f>
        <v>44057</v>
      </c>
      <c r="AI21" s="1262">
        <f t="shared" ref="AI21" si="73">AD21+6</f>
        <v>44059</v>
      </c>
    </row>
    <row r="22" spans="1:35" s="3" customFormat="1" ht="14.15" customHeight="1" thickBot="1" x14ac:dyDescent="0.45">
      <c r="A22" s="74" t="str">
        <f>A18</f>
        <v>MSC GIANNA</v>
      </c>
      <c r="B22" s="75" t="s">
        <v>1920</v>
      </c>
      <c r="C22" s="87" t="s">
        <v>1939</v>
      </c>
      <c r="D22" s="76" t="s">
        <v>1719</v>
      </c>
      <c r="E22" s="76">
        <f t="shared" si="49"/>
        <v>44022</v>
      </c>
      <c r="F22" s="74">
        <f t="shared" ref="F22" si="74">E22+1</f>
        <v>44023</v>
      </c>
      <c r="G22" s="68" t="s">
        <v>1937</v>
      </c>
      <c r="H22" s="66" t="s">
        <v>1915</v>
      </c>
      <c r="I22" s="90" t="s">
        <v>1936</v>
      </c>
      <c r="J22" s="67" t="s">
        <v>1719</v>
      </c>
      <c r="K22" s="67">
        <f>K20+7</f>
        <v>44017</v>
      </c>
      <c r="L22" s="67">
        <f t="shared" si="62"/>
        <v>44018</v>
      </c>
      <c r="M22" s="74" t="str">
        <f>M14</f>
        <v>MSC ALEXA (TPP)</v>
      </c>
      <c r="N22" s="66" t="s">
        <v>1925</v>
      </c>
      <c r="O22" s="87" t="s">
        <v>1939</v>
      </c>
      <c r="P22" s="67" t="s">
        <v>1724</v>
      </c>
      <c r="Q22" s="66">
        <f>Q20+7</f>
        <v>44023</v>
      </c>
      <c r="R22" s="93">
        <f t="shared" si="0"/>
        <v>44024</v>
      </c>
      <c r="S22" s="1265"/>
      <c r="T22" s="1267"/>
      <c r="U22" s="1269"/>
      <c r="V22" s="1271"/>
      <c r="W22" s="1273"/>
      <c r="X22" s="1273"/>
      <c r="Y22" s="1263"/>
      <c r="Z22" s="1263"/>
      <c r="AA22" s="1263"/>
      <c r="AB22" s="1263"/>
      <c r="AC22" s="1263"/>
      <c r="AD22" s="1263"/>
      <c r="AE22" s="1263"/>
      <c r="AF22" s="1263"/>
      <c r="AG22" s="1263"/>
      <c r="AH22" s="1263"/>
      <c r="AI22" s="1263"/>
    </row>
    <row r="23" spans="1:35" s="3" customFormat="1" ht="14.15" customHeight="1" x14ac:dyDescent="0.4">
      <c r="A23" s="71" t="str">
        <f>A21</f>
        <v>MSC CORINNA</v>
      </c>
      <c r="B23" s="72" t="s">
        <v>1915</v>
      </c>
      <c r="C23" s="85" t="s">
        <v>1939</v>
      </c>
      <c r="D23" s="73" t="s">
        <v>1719</v>
      </c>
      <c r="E23" s="73">
        <f t="shared" si="49"/>
        <v>44026</v>
      </c>
      <c r="F23" s="71">
        <f>E23+1</f>
        <v>44027</v>
      </c>
      <c r="G23" s="62" t="str">
        <f t="shared" si="26"/>
        <v>MSC IMMA</v>
      </c>
      <c r="H23" s="63" t="s">
        <v>1918</v>
      </c>
      <c r="I23" s="89" t="s">
        <v>1939</v>
      </c>
      <c r="J23" s="70" t="s">
        <v>1719</v>
      </c>
      <c r="K23" s="70">
        <f t="shared" si="12"/>
        <v>44021</v>
      </c>
      <c r="L23" s="70">
        <f t="shared" si="62"/>
        <v>44022</v>
      </c>
      <c r="M23" s="71" t="str">
        <f t="shared" ref="M23:M33" si="75">M19</f>
        <v>TG ATHENA (PGU)</v>
      </c>
      <c r="N23" s="61" t="s">
        <v>1920</v>
      </c>
      <c r="O23" s="86" t="s">
        <v>1940</v>
      </c>
      <c r="P23" s="61" t="s">
        <v>1719</v>
      </c>
      <c r="Q23" s="72">
        <f t="shared" si="25"/>
        <v>44027</v>
      </c>
      <c r="R23" s="92">
        <f t="shared" si="0"/>
        <v>44028</v>
      </c>
      <c r="S23" s="1286" t="s">
        <v>1864</v>
      </c>
      <c r="T23" s="1266" t="s">
        <v>1923</v>
      </c>
      <c r="U23" s="1268" t="s">
        <v>1939</v>
      </c>
      <c r="V23" s="1270" t="s">
        <v>1721</v>
      </c>
      <c r="W23" s="1272">
        <f t="shared" si="63"/>
        <v>44033</v>
      </c>
      <c r="X23" s="1272">
        <f t="shared" ref="X23" si="76">W23+1</f>
        <v>44034</v>
      </c>
      <c r="Y23" s="1262">
        <f t="shared" ref="Y23" si="77">W23+12</f>
        <v>44045</v>
      </c>
      <c r="Z23" s="1262">
        <f t="shared" ref="Z23" si="78">W23+16</f>
        <v>44049</v>
      </c>
      <c r="AA23" s="1262">
        <f t="shared" ref="AA23" si="79">W23+21</f>
        <v>44054</v>
      </c>
      <c r="AB23" s="1262">
        <f t="shared" ref="AB23" si="80">W23+24</f>
        <v>44057</v>
      </c>
      <c r="AC23" s="1262">
        <f t="shared" ref="AC23" si="81">W23+27</f>
        <v>44060</v>
      </c>
      <c r="AD23" s="1262">
        <f>W23+27</f>
        <v>44060</v>
      </c>
      <c r="AE23" s="1262">
        <f>X23+27</f>
        <v>44061</v>
      </c>
      <c r="AF23" s="1262">
        <f t="shared" ref="AF23" si="82">Y23+2+12</f>
        <v>44059</v>
      </c>
      <c r="AG23" s="1262">
        <f t="shared" ref="AG23" si="83">AD23+4</f>
        <v>44064</v>
      </c>
      <c r="AH23" s="1262">
        <f t="shared" ref="AH23" si="84">AD23+4</f>
        <v>44064</v>
      </c>
      <c r="AI23" s="1262">
        <f t="shared" ref="AI23" si="85">AD23+6</f>
        <v>44066</v>
      </c>
    </row>
    <row r="24" spans="1:35" s="3" customFormat="1" ht="14.15" customHeight="1" thickBot="1" x14ac:dyDescent="0.45">
      <c r="A24" s="74" t="str">
        <f>A20</f>
        <v>TG ATHENA</v>
      </c>
      <c r="B24" s="75" t="s">
        <v>1920</v>
      </c>
      <c r="C24" s="87" t="s">
        <v>1940</v>
      </c>
      <c r="D24" s="76" t="s">
        <v>1719</v>
      </c>
      <c r="E24" s="76">
        <f t="shared" si="49"/>
        <v>44029</v>
      </c>
      <c r="F24" s="74">
        <f t="shared" ref="F24" si="86">E24+1</f>
        <v>44030</v>
      </c>
      <c r="G24" s="68" t="str">
        <f>G22</f>
        <v>MSC CORINNA</v>
      </c>
      <c r="H24" s="66" t="s">
        <v>1915</v>
      </c>
      <c r="I24" s="90" t="s">
        <v>1939</v>
      </c>
      <c r="J24" s="67" t="s">
        <v>1719</v>
      </c>
      <c r="K24" s="67">
        <f t="shared" si="12"/>
        <v>44024</v>
      </c>
      <c r="L24" s="67">
        <f t="shared" si="62"/>
        <v>44025</v>
      </c>
      <c r="M24" s="74" t="str">
        <f>M16</f>
        <v>MSC ROSSELLA (TPP)</v>
      </c>
      <c r="N24" s="75" t="s">
        <v>1925</v>
      </c>
      <c r="O24" s="87" t="s">
        <v>1940</v>
      </c>
      <c r="P24" s="76" t="s">
        <v>1724</v>
      </c>
      <c r="Q24" s="75">
        <f>Q22+7</f>
        <v>44030</v>
      </c>
      <c r="R24" s="93">
        <f t="shared" si="0"/>
        <v>44031</v>
      </c>
      <c r="S24" s="1287"/>
      <c r="T24" s="1267"/>
      <c r="U24" s="1269"/>
      <c r="V24" s="1271"/>
      <c r="W24" s="1273"/>
      <c r="X24" s="1273"/>
      <c r="Y24" s="1263"/>
      <c r="Z24" s="1263"/>
      <c r="AA24" s="1263"/>
      <c r="AB24" s="1263"/>
      <c r="AC24" s="1263"/>
      <c r="AD24" s="1263"/>
      <c r="AE24" s="1263"/>
      <c r="AF24" s="1263"/>
      <c r="AG24" s="1263"/>
      <c r="AH24" s="1263"/>
      <c r="AI24" s="1263"/>
    </row>
    <row r="25" spans="1:35" s="3" customFormat="1" ht="14.15" customHeight="1" x14ac:dyDescent="0.4">
      <c r="A25" s="71" t="str">
        <f>A23</f>
        <v>MSC CORINNA</v>
      </c>
      <c r="B25" s="72" t="s">
        <v>1915</v>
      </c>
      <c r="C25" s="85" t="s">
        <v>1940</v>
      </c>
      <c r="D25" s="73" t="s">
        <v>1719</v>
      </c>
      <c r="E25" s="73">
        <f t="shared" si="49"/>
        <v>44033</v>
      </c>
      <c r="F25" s="71">
        <f>E25+1</f>
        <v>44034</v>
      </c>
      <c r="G25" s="62" t="str">
        <f t="shared" si="26"/>
        <v>MSC IMMA</v>
      </c>
      <c r="H25" s="63" t="s">
        <v>1918</v>
      </c>
      <c r="I25" s="89" t="s">
        <v>1940</v>
      </c>
      <c r="J25" s="70" t="s">
        <v>1719</v>
      </c>
      <c r="K25" s="70">
        <f t="shared" si="12"/>
        <v>44028</v>
      </c>
      <c r="L25" s="70">
        <f t="shared" si="62"/>
        <v>44029</v>
      </c>
      <c r="M25" s="71" t="str">
        <f t="shared" si="75"/>
        <v>MSC GIANNA (PGU)</v>
      </c>
      <c r="N25" s="61" t="s">
        <v>1920</v>
      </c>
      <c r="O25" s="88" t="s">
        <v>1941</v>
      </c>
      <c r="P25" s="61" t="s">
        <v>1719</v>
      </c>
      <c r="Q25" s="72">
        <f t="shared" si="25"/>
        <v>44034</v>
      </c>
      <c r="R25" s="92">
        <f t="shared" si="0"/>
        <v>44035</v>
      </c>
      <c r="S25" s="1264" t="s">
        <v>1750</v>
      </c>
      <c r="T25" s="1266" t="s">
        <v>1923</v>
      </c>
      <c r="U25" s="1268" t="s">
        <v>1940</v>
      </c>
      <c r="V25" s="1270" t="s">
        <v>1721</v>
      </c>
      <c r="W25" s="1272">
        <f t="shared" si="63"/>
        <v>44040</v>
      </c>
      <c r="X25" s="1272">
        <f t="shared" ref="X25" si="87">W25+1</f>
        <v>44041</v>
      </c>
      <c r="Y25" s="1262">
        <f t="shared" ref="Y25" si="88">W25+12</f>
        <v>44052</v>
      </c>
      <c r="Z25" s="1262">
        <f t="shared" ref="Z25" si="89">W25+16</f>
        <v>44056</v>
      </c>
      <c r="AA25" s="1262">
        <f t="shared" ref="AA25" si="90">W25+21</f>
        <v>44061</v>
      </c>
      <c r="AB25" s="1262">
        <f t="shared" ref="AB25" si="91">W25+24</f>
        <v>44064</v>
      </c>
      <c r="AC25" s="1262">
        <f t="shared" ref="AC25" si="92">W25+27</f>
        <v>44067</v>
      </c>
      <c r="AD25" s="1262">
        <f>W25+27</f>
        <v>44067</v>
      </c>
      <c r="AE25" s="1262">
        <f>X25+27</f>
        <v>44068</v>
      </c>
      <c r="AF25" s="1262">
        <f t="shared" ref="AF25" si="93">Y25+2+12</f>
        <v>44066</v>
      </c>
      <c r="AG25" s="1262">
        <f t="shared" ref="AG25" si="94">AD25+4</f>
        <v>44071</v>
      </c>
      <c r="AH25" s="1262">
        <f t="shared" ref="AH25" si="95">AD25+4</f>
        <v>44071</v>
      </c>
      <c r="AI25" s="1262">
        <f t="shared" ref="AI25" si="96">AD25+6</f>
        <v>44073</v>
      </c>
    </row>
    <row r="26" spans="1:35" s="3" customFormat="1" ht="14.15" customHeight="1" thickBot="1" x14ac:dyDescent="0.45">
      <c r="A26" s="74" t="str">
        <f>A22</f>
        <v>MSC GIANNA</v>
      </c>
      <c r="B26" s="75" t="s">
        <v>1920</v>
      </c>
      <c r="C26" s="87" t="s">
        <v>1941</v>
      </c>
      <c r="D26" s="76" t="s">
        <v>1719</v>
      </c>
      <c r="E26" s="76">
        <f t="shared" si="49"/>
        <v>44036</v>
      </c>
      <c r="F26" s="74">
        <f t="shared" ref="F26" si="97">E26+1</f>
        <v>44037</v>
      </c>
      <c r="G26" s="68" t="str">
        <f t="shared" si="26"/>
        <v>MSC CORINNA</v>
      </c>
      <c r="H26" s="66" t="s">
        <v>1915</v>
      </c>
      <c r="I26" s="90" t="s">
        <v>1940</v>
      </c>
      <c r="J26" s="67" t="s">
        <v>1719</v>
      </c>
      <c r="K26" s="67">
        <f t="shared" si="12"/>
        <v>44031</v>
      </c>
      <c r="L26" s="67">
        <f t="shared" si="62"/>
        <v>44032</v>
      </c>
      <c r="M26" s="74" t="str">
        <f>M18</f>
        <v>SATTHA BHUM (TPP)</v>
      </c>
      <c r="N26" s="75" t="s">
        <v>1925</v>
      </c>
      <c r="O26" s="87" t="s">
        <v>1941</v>
      </c>
      <c r="P26" s="76" t="s">
        <v>1724</v>
      </c>
      <c r="Q26" s="75">
        <f t="shared" si="25"/>
        <v>44037</v>
      </c>
      <c r="R26" s="93">
        <f t="shared" si="0"/>
        <v>44038</v>
      </c>
      <c r="S26" s="1265"/>
      <c r="T26" s="1267"/>
      <c r="U26" s="1269"/>
      <c r="V26" s="1271"/>
      <c r="W26" s="1273"/>
      <c r="X26" s="1273"/>
      <c r="Y26" s="1263"/>
      <c r="Z26" s="1263"/>
      <c r="AA26" s="1263"/>
      <c r="AB26" s="1263"/>
      <c r="AC26" s="1263"/>
      <c r="AD26" s="1263"/>
      <c r="AE26" s="1263"/>
      <c r="AF26" s="1263"/>
      <c r="AG26" s="1263"/>
      <c r="AH26" s="1263"/>
      <c r="AI26" s="1263"/>
    </row>
    <row r="27" spans="1:35" s="3" customFormat="1" ht="13.5" customHeight="1" x14ac:dyDescent="0.4">
      <c r="A27" s="71" t="str">
        <f>A25</f>
        <v>MSC CORINNA</v>
      </c>
      <c r="B27" s="72" t="s">
        <v>1915</v>
      </c>
      <c r="C27" s="82" t="s">
        <v>1941</v>
      </c>
      <c r="D27" s="73" t="s">
        <v>1719</v>
      </c>
      <c r="E27" s="73">
        <f t="shared" si="49"/>
        <v>44040</v>
      </c>
      <c r="F27" s="71">
        <f>E27+1</f>
        <v>44041</v>
      </c>
      <c r="G27" s="62" t="str">
        <f t="shared" si="26"/>
        <v>MSC IMMA</v>
      </c>
      <c r="H27" s="63" t="s">
        <v>1918</v>
      </c>
      <c r="I27" s="89" t="s">
        <v>1941</v>
      </c>
      <c r="J27" s="70" t="s">
        <v>1719</v>
      </c>
      <c r="K27" s="70">
        <f t="shared" si="12"/>
        <v>44035</v>
      </c>
      <c r="L27" s="70">
        <f t="shared" si="62"/>
        <v>44036</v>
      </c>
      <c r="M27" s="71" t="str">
        <f t="shared" si="75"/>
        <v>TG ATHENA (PGU)</v>
      </c>
      <c r="N27" s="61" t="s">
        <v>1920</v>
      </c>
      <c r="O27" s="88" t="s">
        <v>1942</v>
      </c>
      <c r="P27" s="61" t="s">
        <v>1719</v>
      </c>
      <c r="Q27" s="72">
        <f t="shared" si="25"/>
        <v>44041</v>
      </c>
      <c r="R27" s="92">
        <f t="shared" si="0"/>
        <v>44042</v>
      </c>
      <c r="S27" s="1264" t="s">
        <v>1750</v>
      </c>
      <c r="T27" s="1266" t="s">
        <v>1923</v>
      </c>
      <c r="U27" s="1268" t="s">
        <v>1941</v>
      </c>
      <c r="V27" s="1270" t="s">
        <v>1721</v>
      </c>
      <c r="W27" s="1272">
        <f t="shared" si="63"/>
        <v>44047</v>
      </c>
      <c r="X27" s="1272">
        <f t="shared" ref="X27" si="98">W27+1</f>
        <v>44048</v>
      </c>
      <c r="Y27" s="1262">
        <f t="shared" ref="Y27" si="99">W27+12</f>
        <v>44059</v>
      </c>
      <c r="Z27" s="1262">
        <f t="shared" ref="Z27" si="100">W27+16</f>
        <v>44063</v>
      </c>
      <c r="AA27" s="1262">
        <f t="shared" ref="AA27" si="101">W27+21</f>
        <v>44068</v>
      </c>
      <c r="AB27" s="1262">
        <f t="shared" ref="AB27" si="102">W27+24</f>
        <v>44071</v>
      </c>
      <c r="AC27" s="1262">
        <f t="shared" ref="AC27" si="103">W27+27</f>
        <v>44074</v>
      </c>
      <c r="AD27" s="1262">
        <f>W27+27</f>
        <v>44074</v>
      </c>
      <c r="AE27" s="1262">
        <f>X27+27</f>
        <v>44075</v>
      </c>
      <c r="AF27" s="1262">
        <f t="shared" ref="AF27" si="104">Y27+2+12</f>
        <v>44073</v>
      </c>
      <c r="AG27" s="1262">
        <f t="shared" ref="AG27" si="105">AD27+4</f>
        <v>44078</v>
      </c>
      <c r="AH27" s="1262">
        <f t="shared" ref="AH27" si="106">AD27+4</f>
        <v>44078</v>
      </c>
      <c r="AI27" s="1262">
        <f t="shared" ref="AI27" si="107">AD27+6</f>
        <v>44080</v>
      </c>
    </row>
    <row r="28" spans="1:35" s="3" customFormat="1" ht="13.5" customHeight="1" thickBot="1" x14ac:dyDescent="0.45">
      <c r="A28" s="74" t="str">
        <f>A24</f>
        <v>TG ATHENA</v>
      </c>
      <c r="B28" s="75" t="s">
        <v>1920</v>
      </c>
      <c r="C28" s="87" t="s">
        <v>1942</v>
      </c>
      <c r="D28" s="76" t="s">
        <v>1719</v>
      </c>
      <c r="E28" s="76">
        <f t="shared" si="49"/>
        <v>44043</v>
      </c>
      <c r="F28" s="74">
        <f t="shared" ref="F28" si="108">E28+1</f>
        <v>44044</v>
      </c>
      <c r="G28" s="68" t="str">
        <f t="shared" si="26"/>
        <v>MSC CORINNA</v>
      </c>
      <c r="H28" s="66" t="s">
        <v>1915</v>
      </c>
      <c r="I28" s="90" t="s">
        <v>1941</v>
      </c>
      <c r="J28" s="67" t="s">
        <v>1719</v>
      </c>
      <c r="K28" s="67">
        <f t="shared" si="12"/>
        <v>44038</v>
      </c>
      <c r="L28" s="67">
        <f t="shared" si="62"/>
        <v>44039</v>
      </c>
      <c r="M28" s="74" t="str">
        <f>M20</f>
        <v>MSC RAFAELA (TPP)</v>
      </c>
      <c r="N28" s="75" t="s">
        <v>1925</v>
      </c>
      <c r="O28" s="87" t="s">
        <v>1942</v>
      </c>
      <c r="P28" s="76" t="s">
        <v>1724</v>
      </c>
      <c r="Q28" s="75">
        <f t="shared" si="25"/>
        <v>44044</v>
      </c>
      <c r="R28" s="93">
        <f t="shared" si="0"/>
        <v>44045</v>
      </c>
      <c r="S28" s="1265"/>
      <c r="T28" s="1267"/>
      <c r="U28" s="1269"/>
      <c r="V28" s="1271"/>
      <c r="W28" s="1273"/>
      <c r="X28" s="1273"/>
      <c r="Y28" s="1263"/>
      <c r="Z28" s="1263"/>
      <c r="AA28" s="1263"/>
      <c r="AB28" s="1263"/>
      <c r="AC28" s="1263"/>
      <c r="AD28" s="1263"/>
      <c r="AE28" s="1263"/>
      <c r="AF28" s="1263"/>
      <c r="AG28" s="1263"/>
      <c r="AH28" s="1263"/>
      <c r="AI28" s="1263"/>
    </row>
    <row r="29" spans="1:35" s="3" customFormat="1" ht="13.5" customHeight="1" x14ac:dyDescent="0.4">
      <c r="A29" s="71" t="str">
        <f>A27</f>
        <v>MSC CORINNA</v>
      </c>
      <c r="B29" s="72" t="s">
        <v>1915</v>
      </c>
      <c r="C29" s="85" t="s">
        <v>1942</v>
      </c>
      <c r="D29" s="73" t="s">
        <v>1719</v>
      </c>
      <c r="E29" s="73">
        <f t="shared" si="49"/>
        <v>44047</v>
      </c>
      <c r="F29" s="71">
        <f>E29+1</f>
        <v>44048</v>
      </c>
      <c r="G29" s="62" t="str">
        <f t="shared" si="26"/>
        <v>MSC IMMA</v>
      </c>
      <c r="H29" s="63" t="s">
        <v>1918</v>
      </c>
      <c r="I29" s="89" t="s">
        <v>1942</v>
      </c>
      <c r="J29" s="70" t="s">
        <v>1719</v>
      </c>
      <c r="K29" s="70">
        <f t="shared" si="12"/>
        <v>44042</v>
      </c>
      <c r="L29" s="70">
        <f t="shared" si="62"/>
        <v>44043</v>
      </c>
      <c r="M29" s="71" t="str">
        <f t="shared" si="75"/>
        <v>MSC GIANNA (PGU)</v>
      </c>
      <c r="N29" s="61" t="s">
        <v>1920</v>
      </c>
      <c r="O29" s="86" t="s">
        <v>1943</v>
      </c>
      <c r="P29" s="61" t="s">
        <v>1719</v>
      </c>
      <c r="Q29" s="72">
        <f t="shared" si="25"/>
        <v>44048</v>
      </c>
      <c r="R29" s="92">
        <f t="shared" si="0"/>
        <v>44049</v>
      </c>
      <c r="S29" s="1264" t="s">
        <v>1750</v>
      </c>
      <c r="T29" s="1266" t="s">
        <v>1923</v>
      </c>
      <c r="U29" s="1268" t="s">
        <v>1942</v>
      </c>
      <c r="V29" s="1270" t="s">
        <v>1721</v>
      </c>
      <c r="W29" s="1272">
        <f t="shared" si="63"/>
        <v>44054</v>
      </c>
      <c r="X29" s="1272">
        <f t="shared" ref="X29" si="109">W29+1</f>
        <v>44055</v>
      </c>
      <c r="Y29" s="1262">
        <f t="shared" ref="Y29" si="110">W29+12</f>
        <v>44066</v>
      </c>
      <c r="Z29" s="1262">
        <f t="shared" ref="Z29" si="111">W29+16</f>
        <v>44070</v>
      </c>
      <c r="AA29" s="1262">
        <f t="shared" ref="AA29" si="112">W29+21</f>
        <v>44075</v>
      </c>
      <c r="AB29" s="1262">
        <f t="shared" ref="AB29" si="113">W29+24</f>
        <v>44078</v>
      </c>
      <c r="AC29" s="1262">
        <f t="shared" ref="AC29" si="114">W29+27</f>
        <v>44081</v>
      </c>
      <c r="AD29" s="1262">
        <f>W29+27</f>
        <v>44081</v>
      </c>
      <c r="AE29" s="1262">
        <f>X29+27</f>
        <v>44082</v>
      </c>
      <c r="AF29" s="1262">
        <f t="shared" ref="AF29" si="115">Y29+2+12</f>
        <v>44080</v>
      </c>
      <c r="AG29" s="1262">
        <f t="shared" ref="AG29" si="116">AD29+4</f>
        <v>44085</v>
      </c>
      <c r="AH29" s="1262">
        <f t="shared" ref="AH29" si="117">AD29+4</f>
        <v>44085</v>
      </c>
      <c r="AI29" s="1262">
        <f t="shared" ref="AI29" si="118">AD29+6</f>
        <v>44087</v>
      </c>
    </row>
    <row r="30" spans="1:35" s="3" customFormat="1" ht="13.5" customHeight="1" thickBot="1" x14ac:dyDescent="0.45">
      <c r="A30" s="74" t="str">
        <f>A26</f>
        <v>MSC GIANNA</v>
      </c>
      <c r="B30" s="75" t="s">
        <v>1920</v>
      </c>
      <c r="C30" s="87" t="s">
        <v>1943</v>
      </c>
      <c r="D30" s="76" t="s">
        <v>1719</v>
      </c>
      <c r="E30" s="76">
        <f t="shared" si="49"/>
        <v>44050</v>
      </c>
      <c r="F30" s="74">
        <f t="shared" ref="F30" si="119">E30+1</f>
        <v>44051</v>
      </c>
      <c r="G30" s="68" t="str">
        <f>G28</f>
        <v>MSC CORINNA</v>
      </c>
      <c r="H30" s="66" t="s">
        <v>1915</v>
      </c>
      <c r="I30" s="90" t="s">
        <v>1942</v>
      </c>
      <c r="J30" s="67" t="s">
        <v>1719</v>
      </c>
      <c r="K30" s="67">
        <f t="shared" si="12"/>
        <v>44045</v>
      </c>
      <c r="L30" s="67">
        <f t="shared" si="62"/>
        <v>44046</v>
      </c>
      <c r="M30" s="68" t="str">
        <f>M22</f>
        <v>MSC ALEXA (TPP)</v>
      </c>
      <c r="N30" s="75" t="s">
        <v>1925</v>
      </c>
      <c r="O30" s="87" t="s">
        <v>1943</v>
      </c>
      <c r="P30" s="76" t="s">
        <v>1724</v>
      </c>
      <c r="Q30" s="75">
        <f t="shared" si="25"/>
        <v>44051</v>
      </c>
      <c r="R30" s="93">
        <f t="shared" si="0"/>
        <v>44052</v>
      </c>
      <c r="S30" s="1265"/>
      <c r="T30" s="1267"/>
      <c r="U30" s="1269"/>
      <c r="V30" s="1271"/>
      <c r="W30" s="1273"/>
      <c r="X30" s="1273"/>
      <c r="Y30" s="1263"/>
      <c r="Z30" s="1263"/>
      <c r="AA30" s="1263"/>
      <c r="AB30" s="1263"/>
      <c r="AC30" s="1263"/>
      <c r="AD30" s="1263"/>
      <c r="AE30" s="1263"/>
      <c r="AF30" s="1263"/>
      <c r="AG30" s="1263"/>
      <c r="AH30" s="1263"/>
      <c r="AI30" s="1263"/>
    </row>
    <row r="31" spans="1:35" s="3" customFormat="1" ht="13.5" customHeight="1" x14ac:dyDescent="0.4">
      <c r="A31" s="71" t="str">
        <f>A29</f>
        <v>MSC CORINNA</v>
      </c>
      <c r="B31" s="72" t="s">
        <v>1915</v>
      </c>
      <c r="C31" s="85" t="s">
        <v>1943</v>
      </c>
      <c r="D31" s="73" t="s">
        <v>1719</v>
      </c>
      <c r="E31" s="73">
        <f t="shared" si="49"/>
        <v>44054</v>
      </c>
      <c r="F31" s="71">
        <f>E31+1</f>
        <v>44055</v>
      </c>
      <c r="G31" s="62" t="str">
        <f t="shared" si="26"/>
        <v>MSC IMMA</v>
      </c>
      <c r="H31" s="63" t="s">
        <v>1918</v>
      </c>
      <c r="I31" s="89" t="s">
        <v>1943</v>
      </c>
      <c r="J31" s="70" t="s">
        <v>1719</v>
      </c>
      <c r="K31" s="70">
        <f t="shared" si="12"/>
        <v>44049</v>
      </c>
      <c r="L31" s="70">
        <f t="shared" si="62"/>
        <v>44050</v>
      </c>
      <c r="M31" s="71" t="str">
        <f t="shared" si="75"/>
        <v>TG ATHENA (PGU)</v>
      </c>
      <c r="N31" s="61" t="s">
        <v>1920</v>
      </c>
      <c r="O31" s="86" t="s">
        <v>1944</v>
      </c>
      <c r="P31" s="61" t="s">
        <v>1719</v>
      </c>
      <c r="Q31" s="72">
        <f t="shared" si="25"/>
        <v>44055</v>
      </c>
      <c r="R31" s="92">
        <f t="shared" si="0"/>
        <v>44056</v>
      </c>
      <c r="S31" s="1264" t="s">
        <v>1750</v>
      </c>
      <c r="T31" s="1266" t="s">
        <v>1923</v>
      </c>
      <c r="U31" s="1268" t="s">
        <v>1943</v>
      </c>
      <c r="V31" s="1270" t="s">
        <v>1721</v>
      </c>
      <c r="W31" s="1272">
        <f t="shared" si="63"/>
        <v>44061</v>
      </c>
      <c r="X31" s="1272">
        <f t="shared" ref="X31" si="120">W31+1</f>
        <v>44062</v>
      </c>
      <c r="Y31" s="1262">
        <f t="shared" ref="Y31" si="121">W31+12</f>
        <v>44073</v>
      </c>
      <c r="Z31" s="1262">
        <f t="shared" ref="Z31" si="122">W31+16</f>
        <v>44077</v>
      </c>
      <c r="AA31" s="1262">
        <f t="shared" ref="AA31" si="123">W31+21</f>
        <v>44082</v>
      </c>
      <c r="AB31" s="1262">
        <f t="shared" ref="AB31" si="124">W31+24</f>
        <v>44085</v>
      </c>
      <c r="AC31" s="1262">
        <f t="shared" ref="AC31" si="125">W31+27</f>
        <v>44088</v>
      </c>
      <c r="AD31" s="1262">
        <f>W31+27</f>
        <v>44088</v>
      </c>
      <c r="AE31" s="1262">
        <f>X31+27</f>
        <v>44089</v>
      </c>
      <c r="AF31" s="1262">
        <f t="shared" ref="AF31" si="126">Y31+2+12</f>
        <v>44087</v>
      </c>
      <c r="AG31" s="1262">
        <f t="shared" ref="AG31" si="127">AD31+4</f>
        <v>44092</v>
      </c>
      <c r="AH31" s="1262">
        <f t="shared" ref="AH31" si="128">AD31+4</f>
        <v>44092</v>
      </c>
      <c r="AI31" s="1262">
        <f t="shared" ref="AI31" si="129">AD31+6</f>
        <v>44094</v>
      </c>
    </row>
    <row r="32" spans="1:35" s="3" customFormat="1" ht="13.5" customHeight="1" thickBot="1" x14ac:dyDescent="0.45">
      <c r="A32" s="74" t="str">
        <f>A28</f>
        <v>TG ATHENA</v>
      </c>
      <c r="B32" s="75" t="s">
        <v>1920</v>
      </c>
      <c r="C32" s="87" t="s">
        <v>1944</v>
      </c>
      <c r="D32" s="76" t="s">
        <v>1719</v>
      </c>
      <c r="E32" s="76">
        <f t="shared" si="49"/>
        <v>44057</v>
      </c>
      <c r="F32" s="74">
        <f t="shared" ref="F32" si="130">E32+1</f>
        <v>44058</v>
      </c>
      <c r="G32" s="68" t="str">
        <f>G30</f>
        <v>MSC CORINNA</v>
      </c>
      <c r="H32" s="66" t="s">
        <v>1915</v>
      </c>
      <c r="I32" s="90" t="s">
        <v>1943</v>
      </c>
      <c r="J32" s="67" t="s">
        <v>1719</v>
      </c>
      <c r="K32" s="67">
        <f t="shared" si="12"/>
        <v>44052</v>
      </c>
      <c r="L32" s="67">
        <f t="shared" si="62"/>
        <v>44053</v>
      </c>
      <c r="M32" s="74" t="str">
        <f>M24</f>
        <v>MSC ROSSELLA (TPP)</v>
      </c>
      <c r="N32" s="75" t="s">
        <v>1925</v>
      </c>
      <c r="O32" s="87" t="s">
        <v>1944</v>
      </c>
      <c r="P32" s="76" t="s">
        <v>1724</v>
      </c>
      <c r="Q32" s="75">
        <f t="shared" si="25"/>
        <v>44058</v>
      </c>
      <c r="R32" s="93">
        <f t="shared" si="0"/>
        <v>44059</v>
      </c>
      <c r="S32" s="1265"/>
      <c r="T32" s="1267"/>
      <c r="U32" s="1269"/>
      <c r="V32" s="1271"/>
      <c r="W32" s="1273"/>
      <c r="X32" s="1273"/>
      <c r="Y32" s="1263"/>
      <c r="Z32" s="1263"/>
      <c r="AA32" s="1263"/>
      <c r="AB32" s="1263"/>
      <c r="AC32" s="1263"/>
      <c r="AD32" s="1263"/>
      <c r="AE32" s="1263"/>
      <c r="AF32" s="1263"/>
      <c r="AG32" s="1263"/>
      <c r="AH32" s="1263"/>
      <c r="AI32" s="1263"/>
    </row>
    <row r="33" spans="1:35" s="3" customFormat="1" ht="13.5" customHeight="1" x14ac:dyDescent="0.4">
      <c r="A33" s="71" t="str">
        <f>A31</f>
        <v>MSC CORINNA</v>
      </c>
      <c r="B33" s="72" t="s">
        <v>1915</v>
      </c>
      <c r="C33" s="85" t="s">
        <v>1944</v>
      </c>
      <c r="D33" s="73" t="s">
        <v>1719</v>
      </c>
      <c r="E33" s="73">
        <f t="shared" si="49"/>
        <v>44061</v>
      </c>
      <c r="F33" s="71">
        <f>E33+1</f>
        <v>44062</v>
      </c>
      <c r="G33" s="62" t="str">
        <f t="shared" si="26"/>
        <v>MSC IMMA</v>
      </c>
      <c r="H33" s="63" t="s">
        <v>1918</v>
      </c>
      <c r="I33" s="89" t="s">
        <v>1944</v>
      </c>
      <c r="J33" s="70" t="s">
        <v>1719</v>
      </c>
      <c r="K33" s="70">
        <f t="shared" si="12"/>
        <v>44056</v>
      </c>
      <c r="L33" s="70">
        <f t="shared" si="62"/>
        <v>44057</v>
      </c>
      <c r="M33" s="71" t="str">
        <f t="shared" si="75"/>
        <v>MSC GIANNA (PGU)</v>
      </c>
      <c r="N33" s="61" t="s">
        <v>1920</v>
      </c>
      <c r="O33" s="86" t="s">
        <v>1945</v>
      </c>
      <c r="P33" s="61" t="s">
        <v>1719</v>
      </c>
      <c r="Q33" s="72">
        <f t="shared" si="25"/>
        <v>44062</v>
      </c>
      <c r="R33" s="92">
        <f t="shared" si="0"/>
        <v>44063</v>
      </c>
      <c r="S33" s="1264" t="s">
        <v>1750</v>
      </c>
      <c r="T33" s="1266" t="s">
        <v>1923</v>
      </c>
      <c r="U33" s="1268" t="s">
        <v>1944</v>
      </c>
      <c r="V33" s="1270" t="s">
        <v>1721</v>
      </c>
      <c r="W33" s="1272">
        <f t="shared" si="63"/>
        <v>44068</v>
      </c>
      <c r="X33" s="1272">
        <f t="shared" ref="X33" si="131">W33+1</f>
        <v>44069</v>
      </c>
      <c r="Y33" s="1262">
        <f t="shared" ref="Y33" si="132">W33+12</f>
        <v>44080</v>
      </c>
      <c r="Z33" s="1262">
        <f t="shared" ref="Z33" si="133">W33+16</f>
        <v>44084</v>
      </c>
      <c r="AA33" s="1262">
        <f t="shared" ref="AA33" si="134">W33+21</f>
        <v>44089</v>
      </c>
      <c r="AB33" s="1262">
        <f t="shared" ref="AB33" si="135">W33+24</f>
        <v>44092</v>
      </c>
      <c r="AC33" s="1262">
        <f t="shared" ref="AC33" si="136">W33+27</f>
        <v>44095</v>
      </c>
      <c r="AD33" s="1262">
        <f>W33+27</f>
        <v>44095</v>
      </c>
      <c r="AE33" s="1262">
        <f>X33+27</f>
        <v>44096</v>
      </c>
      <c r="AF33" s="1262">
        <f t="shared" ref="AF33" si="137">Y33+2+12</f>
        <v>44094</v>
      </c>
      <c r="AG33" s="1262">
        <f t="shared" ref="AG33" si="138">AD33+4</f>
        <v>44099</v>
      </c>
      <c r="AH33" s="1262">
        <f t="shared" ref="AH33" si="139">AD33+4</f>
        <v>44099</v>
      </c>
      <c r="AI33" s="1262">
        <f t="shared" ref="AI33" si="140">AD33+6</f>
        <v>44101</v>
      </c>
    </row>
    <row r="34" spans="1:35" s="3" customFormat="1" ht="13.5" customHeight="1" thickBot="1" x14ac:dyDescent="0.45">
      <c r="A34" s="74" t="str">
        <f>A30</f>
        <v>MSC GIANNA</v>
      </c>
      <c r="B34" s="75" t="s">
        <v>1920</v>
      </c>
      <c r="C34" s="87" t="s">
        <v>1945</v>
      </c>
      <c r="D34" s="76" t="s">
        <v>1719</v>
      </c>
      <c r="E34" s="76">
        <f t="shared" si="49"/>
        <v>44064</v>
      </c>
      <c r="F34" s="74">
        <f t="shared" ref="F34" si="141">E34+1</f>
        <v>44065</v>
      </c>
      <c r="G34" s="68" t="str">
        <f>G32</f>
        <v>MSC CORINNA</v>
      </c>
      <c r="H34" s="66" t="s">
        <v>1915</v>
      </c>
      <c r="I34" s="90" t="s">
        <v>1944</v>
      </c>
      <c r="J34" s="67" t="s">
        <v>1719</v>
      </c>
      <c r="K34" s="67">
        <f t="shared" si="12"/>
        <v>44059</v>
      </c>
      <c r="L34" s="67">
        <f t="shared" si="62"/>
        <v>44060</v>
      </c>
      <c r="M34" s="74" t="str">
        <f>M26</f>
        <v>SATTHA BHUM (TPP)</v>
      </c>
      <c r="N34" s="75" t="s">
        <v>1925</v>
      </c>
      <c r="O34" s="87" t="s">
        <v>1945</v>
      </c>
      <c r="P34" s="76" t="s">
        <v>1724</v>
      </c>
      <c r="Q34" s="75">
        <f t="shared" si="25"/>
        <v>44065</v>
      </c>
      <c r="R34" s="93">
        <f t="shared" si="25"/>
        <v>44066</v>
      </c>
      <c r="S34" s="1265"/>
      <c r="T34" s="1267"/>
      <c r="U34" s="1269"/>
      <c r="V34" s="1271"/>
      <c r="W34" s="1273"/>
      <c r="X34" s="1273"/>
      <c r="Y34" s="1263"/>
      <c r="Z34" s="1263"/>
      <c r="AA34" s="1263"/>
      <c r="AB34" s="1263"/>
      <c r="AC34" s="1263"/>
      <c r="AD34" s="1263"/>
      <c r="AE34" s="1263"/>
      <c r="AF34" s="1263"/>
      <c r="AG34" s="1263"/>
      <c r="AH34" s="1263"/>
      <c r="AI34" s="1263"/>
    </row>
    <row r="35" spans="1:35" s="3" customFormat="1" ht="13.5" customHeight="1" x14ac:dyDescent="0.4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AG35" s="18"/>
      <c r="AH35" s="18"/>
      <c r="AI35" s="18"/>
    </row>
    <row r="36" spans="1:35" s="3" customFormat="1" ht="13.5" customHeight="1" x14ac:dyDescent="0.4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</row>
    <row r="37" spans="1:35" s="3" customFormat="1" ht="13.5" customHeight="1" x14ac:dyDescent="0.4">
      <c r="A37" s="16" t="s">
        <v>1754</v>
      </c>
      <c r="J37" s="16"/>
    </row>
    <row r="38" spans="1:35" s="3" customFormat="1" ht="13.5" customHeight="1" x14ac:dyDescent="0.4"/>
    <row r="39" spans="1:35" s="3" customFormat="1" ht="13.5" customHeight="1" x14ac:dyDescent="0.4">
      <c r="A39" s="16" t="s">
        <v>1755</v>
      </c>
      <c r="B39" s="15"/>
      <c r="C39" s="15"/>
      <c r="D39" s="15" t="s">
        <v>1756</v>
      </c>
      <c r="J39" s="16"/>
      <c r="K39" s="15"/>
      <c r="L39" s="15"/>
      <c r="M39" s="15"/>
      <c r="N39" s="15"/>
      <c r="O39" s="15"/>
      <c r="P39" s="15"/>
      <c r="Q39" s="15"/>
    </row>
    <row r="40" spans="1:35" s="3" customFormat="1" ht="13.5" customHeight="1" x14ac:dyDescent="0.4">
      <c r="A40" s="16" t="s">
        <v>1757</v>
      </c>
      <c r="B40" s="15"/>
      <c r="C40" s="15"/>
      <c r="D40" s="1033" t="s">
        <v>1758</v>
      </c>
      <c r="E40" s="1033"/>
      <c r="F40" s="1033"/>
      <c r="J40" s="16"/>
      <c r="K40" s="15"/>
      <c r="L40" s="15"/>
      <c r="M40" s="15"/>
      <c r="N40" s="15"/>
      <c r="O40" s="15"/>
      <c r="P40" s="15"/>
      <c r="Q40" s="15"/>
      <c r="X40" s="13"/>
    </row>
    <row r="41" spans="1:35" s="3" customFormat="1" ht="13.5" customHeight="1" x14ac:dyDescent="0.4">
      <c r="A41" s="16"/>
      <c r="B41" s="15"/>
      <c r="C41" s="15"/>
      <c r="J41" s="16"/>
      <c r="K41" s="15"/>
      <c r="L41" s="15"/>
      <c r="M41" s="15"/>
      <c r="N41" s="15"/>
      <c r="O41" s="15"/>
      <c r="P41" s="15"/>
      <c r="Q41" s="15"/>
    </row>
    <row r="42" spans="1:35" s="3" customFormat="1" ht="13.5" customHeight="1" x14ac:dyDescent="0.4">
      <c r="A42" s="14" t="s">
        <v>1759</v>
      </c>
      <c r="B42" s="13"/>
      <c r="C42" s="13"/>
      <c r="D42" s="13"/>
      <c r="E42" s="14"/>
      <c r="F42" s="13"/>
      <c r="G42" s="14" t="s">
        <v>1760</v>
      </c>
      <c r="H42" s="13"/>
      <c r="I42" s="13"/>
      <c r="J42" s="14"/>
      <c r="K42" s="13"/>
      <c r="L42" s="13"/>
      <c r="M42" s="14" t="s">
        <v>1761</v>
      </c>
      <c r="N42" s="13"/>
      <c r="O42" s="13"/>
      <c r="P42" s="13"/>
      <c r="Q42" s="13"/>
      <c r="R42" s="13"/>
      <c r="S42" s="14"/>
      <c r="T42" s="13"/>
      <c r="U42" s="13"/>
      <c r="V42" s="13"/>
      <c r="W42" s="14"/>
      <c r="Z42" s="35"/>
      <c r="AA42"/>
    </row>
    <row r="43" spans="1:35" s="3" customFormat="1" ht="13.5" customHeight="1" x14ac:dyDescent="0.4">
      <c r="A43" s="14" t="s">
        <v>1762</v>
      </c>
      <c r="B43" s="13"/>
      <c r="C43" s="13"/>
      <c r="D43" s="13"/>
      <c r="E43" s="14"/>
      <c r="F43" s="13"/>
      <c r="G43" s="14" t="s">
        <v>1763</v>
      </c>
      <c r="H43" s="13"/>
      <c r="I43" s="13"/>
      <c r="J43" s="14"/>
      <c r="K43" s="13"/>
      <c r="L43" s="13"/>
      <c r="M43" s="14" t="s">
        <v>1764</v>
      </c>
      <c r="N43" s="13"/>
      <c r="O43" s="13"/>
      <c r="P43" s="13"/>
      <c r="Q43" s="13"/>
      <c r="R43" s="13"/>
      <c r="S43" s="14"/>
      <c r="T43" s="13"/>
      <c r="U43" s="13"/>
      <c r="V43" s="13"/>
      <c r="W43" s="14"/>
    </row>
    <row r="44" spans="1:35" s="3" customFormat="1" ht="13.5" customHeight="1" x14ac:dyDescent="0.4">
      <c r="A44" s="13" t="s">
        <v>1803</v>
      </c>
      <c r="B44" s="376"/>
      <c r="C44" s="13"/>
      <c r="D44" s="13"/>
      <c r="E44" s="5"/>
      <c r="F44" s="5"/>
      <c r="G44" s="1048" t="s">
        <v>1766</v>
      </c>
      <c r="H44" s="1048"/>
      <c r="I44" s="1048"/>
      <c r="J44" s="1048"/>
      <c r="K44" s="1048"/>
      <c r="L44" s="376"/>
      <c r="M44" s="376"/>
      <c r="N44" s="376"/>
      <c r="O44" s="376"/>
      <c r="P44" s="376"/>
      <c r="Q44" s="376"/>
      <c r="R44" s="13"/>
      <c r="S44" s="1048"/>
      <c r="T44" s="1048"/>
      <c r="U44" s="13"/>
      <c r="V44" s="13"/>
      <c r="W44" s="13"/>
    </row>
    <row r="45" spans="1:35" s="3" customFormat="1" ht="13.5" customHeight="1" x14ac:dyDescent="0.4">
      <c r="A45" s="13" t="s">
        <v>1804</v>
      </c>
      <c r="B45" s="376"/>
      <c r="C45" s="13"/>
      <c r="D45" s="13"/>
      <c r="E45" s="5"/>
      <c r="F45" s="5"/>
      <c r="G45" s="1048" t="s">
        <v>1768</v>
      </c>
      <c r="H45" s="1048"/>
      <c r="I45" s="1048"/>
      <c r="J45" s="1048"/>
      <c r="K45" s="1048"/>
      <c r="L45" s="376"/>
      <c r="M45" s="14" t="s">
        <v>1769</v>
      </c>
      <c r="N45" s="376"/>
      <c r="O45" s="376"/>
      <c r="P45" s="376"/>
      <c r="Q45" s="376"/>
      <c r="R45" s="13"/>
      <c r="S45" s="1048"/>
      <c r="T45" s="1048"/>
      <c r="U45" s="13"/>
      <c r="V45" s="13"/>
      <c r="W45" s="13"/>
    </row>
    <row r="46" spans="1:35" s="3" customFormat="1" ht="13.5" customHeight="1" x14ac:dyDescent="0.45">
      <c r="A46" s="13" t="s">
        <v>1805</v>
      </c>
      <c r="B46" s="376"/>
      <c r="C46" s="13"/>
      <c r="D46" s="13"/>
      <c r="E46" s="13"/>
      <c r="F46" s="13"/>
      <c r="G46" s="13" t="s">
        <v>1771</v>
      </c>
      <c r="H46" s="13"/>
      <c r="I46" s="13"/>
      <c r="J46" s="13"/>
      <c r="K46" s="376"/>
      <c r="L46" s="376"/>
      <c r="M46" s="27" t="s">
        <v>1772</v>
      </c>
      <c r="N46" s="376"/>
      <c r="O46" s="376"/>
      <c r="P46" s="376"/>
      <c r="Q46" s="376"/>
      <c r="R46" s="13"/>
      <c r="S46" s="1102"/>
      <c r="T46" s="1102"/>
      <c r="U46" s="13"/>
      <c r="V46" s="13"/>
      <c r="W46" s="13"/>
    </row>
    <row r="47" spans="1:35" s="3" customFormat="1" ht="13.5" customHeight="1" x14ac:dyDescent="0.4">
      <c r="A47" s="13"/>
      <c r="B47" s="13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376"/>
      <c r="U47" s="13"/>
      <c r="V47" s="13"/>
      <c r="W47" s="550"/>
    </row>
    <row r="48" spans="1:35" s="3" customFormat="1" ht="13.5" customHeight="1" x14ac:dyDescent="0.4">
      <c r="A48" s="14"/>
      <c r="B48" s="14"/>
      <c r="C48" s="14"/>
      <c r="D48" s="14"/>
      <c r="E48" s="14"/>
      <c r="F48" s="14"/>
      <c r="G48" s="14"/>
      <c r="H48" s="14"/>
      <c r="I48" s="14"/>
      <c r="J48" s="14"/>
      <c r="K48" s="13"/>
      <c r="L48" s="13"/>
      <c r="M48" s="13"/>
      <c r="N48" s="13"/>
      <c r="O48" s="13"/>
      <c r="P48" s="13"/>
      <c r="Q48" s="13"/>
      <c r="R48" s="13"/>
      <c r="S48" s="13"/>
      <c r="T48" s="376"/>
      <c r="U48" s="13"/>
      <c r="V48" s="13"/>
      <c r="W48" s="550"/>
    </row>
    <row r="49" spans="1:35" s="3" customFormat="1" ht="13.5" customHeight="1" x14ac:dyDescent="0.4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T49" s="378"/>
      <c r="U49" s="13"/>
      <c r="V49" s="13"/>
      <c r="W49" s="550"/>
    </row>
    <row r="50" spans="1:35" s="3" customFormat="1" ht="13.5" customHeight="1" x14ac:dyDescent="0.4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 s="13"/>
      <c r="T50" s="377"/>
      <c r="U50" s="13"/>
      <c r="V50" s="13"/>
      <c r="W50" s="13"/>
    </row>
    <row r="51" spans="1:35" s="3" customFormat="1" ht="13.5" customHeight="1" x14ac:dyDescent="0.4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 s="13"/>
      <c r="T51" s="376"/>
      <c r="U51" s="13"/>
      <c r="V51" s="13"/>
    </row>
    <row r="52" spans="1:35" s="3" customFormat="1" ht="13.5" customHeight="1" x14ac:dyDescent="0.4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U52" s="13"/>
      <c r="V52" s="13"/>
    </row>
    <row r="53" spans="1:35" s="3" customFormat="1" ht="13.5" customHeight="1" x14ac:dyDescent="0.4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 s="16"/>
      <c r="T53" s="16"/>
    </row>
    <row r="54" spans="1:35" s="3" customFormat="1" ht="13.5" customHeight="1" x14ac:dyDescent="0.4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 s="16"/>
      <c r="T54" s="16"/>
      <c r="U54" s="16"/>
      <c r="V54" s="16"/>
      <c r="X54" s="16"/>
      <c r="AD54" s="16"/>
      <c r="AE54" s="16"/>
      <c r="AG54" s="16"/>
      <c r="AH54" s="16"/>
      <c r="AI54" s="16"/>
    </row>
    <row r="55" spans="1:35" s="16" customFormat="1" ht="14" x14ac:dyDescent="0.4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W55" s="3"/>
      <c r="Y55" s="3"/>
      <c r="Z55" s="3"/>
      <c r="AA55" s="3"/>
      <c r="AB55" s="3"/>
      <c r="AC55" s="3"/>
    </row>
    <row r="56" spans="1:35" s="16" customFormat="1" ht="14" x14ac:dyDescent="0.4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W56" s="3"/>
      <c r="Y56" s="3"/>
      <c r="Z56" s="3"/>
      <c r="AA56" s="3"/>
      <c r="AB56" s="3"/>
      <c r="AC56" s="3"/>
    </row>
    <row r="57" spans="1:35" s="16" customFormat="1" ht="14" x14ac:dyDescent="0.4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 s="2"/>
      <c r="T57" s="2"/>
      <c r="W57" s="3"/>
    </row>
    <row r="58" spans="1:35" s="16" customFormat="1" ht="14" x14ac:dyDescent="0.4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</row>
    <row r="59" spans="1:35" ht="14" x14ac:dyDescent="0.4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</row>
    <row r="60" spans="1:35" ht="14" x14ac:dyDescent="0.4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</row>
    <row r="61" spans="1:35" ht="14" x14ac:dyDescent="0.4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</row>
    <row r="62" spans="1:35" ht="14" x14ac:dyDescent="0.4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</row>
    <row r="63" spans="1:35" ht="14" x14ac:dyDescent="0.4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</row>
    <row r="64" spans="1:35" ht="14" x14ac:dyDescent="0.4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</row>
    <row r="65" spans="1:19" ht="14" x14ac:dyDescent="0.4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</row>
    <row r="66" spans="1:19" ht="14" x14ac:dyDescent="0.4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</row>
    <row r="67" spans="1:19" ht="14" x14ac:dyDescent="0.4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</row>
    <row r="68" spans="1:19" ht="14" x14ac:dyDescent="0.4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</row>
    <row r="69" spans="1:19" ht="14" x14ac:dyDescent="0.4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</row>
    <row r="70" spans="1:19" ht="14" x14ac:dyDescent="0.4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</row>
    <row r="71" spans="1:19" ht="14" x14ac:dyDescent="0.4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</row>
    <row r="72" spans="1:19" ht="14" x14ac:dyDescent="0.4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</row>
    <row r="73" spans="1:19" ht="14" x14ac:dyDescent="0.4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</row>
    <row r="74" spans="1:19" ht="14" x14ac:dyDescent="0.4">
      <c r="M74"/>
      <c r="N74"/>
      <c r="O74"/>
      <c r="P74"/>
      <c r="Q74"/>
      <c r="R74"/>
      <c r="S74"/>
    </row>
    <row r="75" spans="1:19" ht="14" x14ac:dyDescent="0.4">
      <c r="M75"/>
      <c r="N75"/>
      <c r="O75"/>
      <c r="P75"/>
      <c r="Q75"/>
      <c r="R75"/>
      <c r="S75"/>
    </row>
    <row r="76" spans="1:19" ht="14" x14ac:dyDescent="0.4">
      <c r="M76"/>
      <c r="N76"/>
      <c r="O76"/>
      <c r="P76"/>
      <c r="Q76"/>
      <c r="R76"/>
      <c r="S76"/>
    </row>
    <row r="77" spans="1:19" ht="14" x14ac:dyDescent="0.4">
      <c r="M77"/>
      <c r="N77"/>
      <c r="O77"/>
      <c r="P77"/>
      <c r="Q77"/>
      <c r="R77"/>
      <c r="S77"/>
    </row>
    <row r="78" spans="1:19" ht="14" x14ac:dyDescent="0.4">
      <c r="M78"/>
      <c r="N78"/>
      <c r="O78"/>
      <c r="P78"/>
      <c r="Q78"/>
      <c r="R78"/>
      <c r="S78"/>
    </row>
    <row r="79" spans="1:19" ht="14" x14ac:dyDescent="0.4">
      <c r="M79"/>
      <c r="N79"/>
      <c r="O79"/>
      <c r="P79"/>
      <c r="Q79"/>
      <c r="R79"/>
      <c r="S79"/>
    </row>
    <row r="80" spans="1:19" ht="14" x14ac:dyDescent="0.4">
      <c r="M80"/>
      <c r="N80"/>
      <c r="O80"/>
      <c r="P80"/>
      <c r="Q80"/>
      <c r="R80"/>
      <c r="S80"/>
    </row>
    <row r="81" spans="13:19" ht="14" x14ac:dyDescent="0.4">
      <c r="M81"/>
      <c r="N81"/>
      <c r="O81"/>
      <c r="P81"/>
      <c r="Q81"/>
      <c r="R81"/>
      <c r="S81"/>
    </row>
    <row r="82" spans="13:19" ht="14" x14ac:dyDescent="0.4">
      <c r="M82"/>
      <c r="N82"/>
      <c r="O82"/>
      <c r="P82"/>
      <c r="Q82"/>
      <c r="R82"/>
      <c r="S82"/>
    </row>
    <row r="83" spans="13:19" ht="14" x14ac:dyDescent="0.4">
      <c r="M83"/>
      <c r="N83"/>
      <c r="O83"/>
      <c r="P83"/>
      <c r="Q83"/>
      <c r="R83"/>
      <c r="S83"/>
    </row>
  </sheetData>
  <customSheetViews>
    <customSheetView guid="{E7B44E9F-5208-4A92-9BA4-F5F6E02E0DAA}" fitToPage="1">
      <selection activeCell="S25" sqref="S25:S28"/>
      <pageMargins left="0" right="0" top="0" bottom="0" header="0" footer="0"/>
      <pageSetup paperSize="9" scale="51" orientation="landscape" r:id="rId1"/>
      <headerFooter>
        <oddFooter>&amp;L&amp;1#&amp;"Calibri"&amp;10&amp;K000000Sensitivity: Internal</oddFooter>
      </headerFooter>
    </customSheetView>
    <customSheetView guid="{ED408430-133D-453B-965B-6DD7A199BA0A}" fitToPage="1">
      <selection activeCell="S25" sqref="S25:S28"/>
      <pageMargins left="0" right="0" top="0" bottom="0" header="0" footer="0"/>
      <pageSetup paperSize="9" scale="51" orientation="landscape" r:id="rId2"/>
      <headerFooter>
        <oddFooter>&amp;L&amp;1#&amp;"Calibri"&amp;10&amp;K000000Sensitivity: Internal</oddFooter>
      </headerFooter>
    </customSheetView>
  </customSheetViews>
  <mergeCells count="237">
    <mergeCell ref="AG33:AG34"/>
    <mergeCell ref="AH33:AH34"/>
    <mergeCell ref="AI33:AI34"/>
    <mergeCell ref="AG7:AI7"/>
    <mergeCell ref="AG27:AG28"/>
    <mergeCell ref="AH27:AH28"/>
    <mergeCell ref="AI27:AI28"/>
    <mergeCell ref="AG29:AG30"/>
    <mergeCell ref="AH29:AH30"/>
    <mergeCell ref="AI29:AI30"/>
    <mergeCell ref="AG31:AG32"/>
    <mergeCell ref="AH31:AH32"/>
    <mergeCell ref="AI31:AI32"/>
    <mergeCell ref="AG21:AG22"/>
    <mergeCell ref="AH21:AH22"/>
    <mergeCell ref="AI21:AI22"/>
    <mergeCell ref="AG23:AG24"/>
    <mergeCell ref="AH23:AH24"/>
    <mergeCell ref="AI23:AI24"/>
    <mergeCell ref="AG25:AG26"/>
    <mergeCell ref="AH25:AH26"/>
    <mergeCell ref="AI25:AI26"/>
    <mergeCell ref="AG15:AG16"/>
    <mergeCell ref="AH15:AH16"/>
    <mergeCell ref="AI15:AI16"/>
    <mergeCell ref="AG17:AG18"/>
    <mergeCell ref="AH17:AH18"/>
    <mergeCell ref="AI17:AI18"/>
    <mergeCell ref="AG19:AG20"/>
    <mergeCell ref="AH19:AH20"/>
    <mergeCell ref="AI19:AI20"/>
    <mergeCell ref="AG8:AG10"/>
    <mergeCell ref="AH8:AH10"/>
    <mergeCell ref="AI8:AI10"/>
    <mergeCell ref="AG11:AG12"/>
    <mergeCell ref="AH11:AH12"/>
    <mergeCell ref="AI11:AI12"/>
    <mergeCell ref="AG13:AG14"/>
    <mergeCell ref="AH13:AH14"/>
    <mergeCell ref="AI13:AI14"/>
    <mergeCell ref="AF27:AF28"/>
    <mergeCell ref="AF29:AF30"/>
    <mergeCell ref="AF31:AF32"/>
    <mergeCell ref="AF33:AF34"/>
    <mergeCell ref="AF8:AF10"/>
    <mergeCell ref="AF11:AF12"/>
    <mergeCell ref="AF13:AF14"/>
    <mergeCell ref="AF15:AF16"/>
    <mergeCell ref="AF17:AF18"/>
    <mergeCell ref="AF19:AF20"/>
    <mergeCell ref="AF21:AF22"/>
    <mergeCell ref="AF23:AF24"/>
    <mergeCell ref="AF25:AF26"/>
    <mergeCell ref="AB8:AB10"/>
    <mergeCell ref="AC8:AC10"/>
    <mergeCell ref="B9:D9"/>
    <mergeCell ref="H9:J9"/>
    <mergeCell ref="N9:P9"/>
    <mergeCell ref="B10:D10"/>
    <mergeCell ref="H10:J10"/>
    <mergeCell ref="N10:P10"/>
    <mergeCell ref="A8:F8"/>
    <mergeCell ref="G8:L8"/>
    <mergeCell ref="M8:R8"/>
    <mergeCell ref="S8:S10"/>
    <mergeCell ref="T8:V10"/>
    <mergeCell ref="W8:W10"/>
    <mergeCell ref="X8:X10"/>
    <mergeCell ref="Z8:Z10"/>
    <mergeCell ref="AA8:AA10"/>
    <mergeCell ref="AC17:AC18"/>
    <mergeCell ref="AC13:AC14"/>
    <mergeCell ref="AB13:AB14"/>
    <mergeCell ref="AC11:AC12"/>
    <mergeCell ref="AB11:AB12"/>
    <mergeCell ref="AA11:AA12"/>
    <mergeCell ref="AA15:AA16"/>
    <mergeCell ref="AB15:AB16"/>
    <mergeCell ref="AC15:AC16"/>
    <mergeCell ref="AA13:AA14"/>
    <mergeCell ref="A7:R7"/>
    <mergeCell ref="X11:X12"/>
    <mergeCell ref="V13:V14"/>
    <mergeCell ref="W13:W14"/>
    <mergeCell ref="Z13:Z14"/>
    <mergeCell ref="X13:X14"/>
    <mergeCell ref="Z11:Z12"/>
    <mergeCell ref="V11:V12"/>
    <mergeCell ref="W11:W12"/>
    <mergeCell ref="W7:X7"/>
    <mergeCell ref="Y8:Y10"/>
    <mergeCell ref="Y11:Y12"/>
    <mergeCell ref="Y13:Y14"/>
    <mergeCell ref="S11:S12"/>
    <mergeCell ref="Z25:Z26"/>
    <mergeCell ref="Y19:Y20"/>
    <mergeCell ref="Y21:Y22"/>
    <mergeCell ref="Y23:Y24"/>
    <mergeCell ref="Y25:Y26"/>
    <mergeCell ref="Y27:Y28"/>
    <mergeCell ref="Y29:Y30"/>
    <mergeCell ref="Y31:Y32"/>
    <mergeCell ref="Y33:Y34"/>
    <mergeCell ref="Z23:Z24"/>
    <mergeCell ref="Z21:Z22"/>
    <mergeCell ref="Y17:Y18"/>
    <mergeCell ref="W17:W18"/>
    <mergeCell ref="G45:K45"/>
    <mergeCell ref="D40:F40"/>
    <mergeCell ref="G44:K44"/>
    <mergeCell ref="S44:T44"/>
    <mergeCell ref="S45:T45"/>
    <mergeCell ref="S23:S24"/>
    <mergeCell ref="S19:S20"/>
    <mergeCell ref="T19:T20"/>
    <mergeCell ref="S25:S26"/>
    <mergeCell ref="T25:T26"/>
    <mergeCell ref="U25:U26"/>
    <mergeCell ref="V25:V26"/>
    <mergeCell ref="V23:V24"/>
    <mergeCell ref="W23:W24"/>
    <mergeCell ref="X23:X24"/>
    <mergeCell ref="V21:V22"/>
    <mergeCell ref="Y15:Y16"/>
    <mergeCell ref="V19:V20"/>
    <mergeCell ref="V17:V18"/>
    <mergeCell ref="S46:T46"/>
    <mergeCell ref="U13:U14"/>
    <mergeCell ref="T11:T12"/>
    <mergeCell ref="U11:U12"/>
    <mergeCell ref="U19:U20"/>
    <mergeCell ref="T23:T24"/>
    <mergeCell ref="U15:U16"/>
    <mergeCell ref="U17:U18"/>
    <mergeCell ref="S13:S14"/>
    <mergeCell ref="T13:T14"/>
    <mergeCell ref="S15:S16"/>
    <mergeCell ref="T15:T16"/>
    <mergeCell ref="S17:S18"/>
    <mergeCell ref="T17:T18"/>
    <mergeCell ref="V15:V16"/>
    <mergeCell ref="W21:W22"/>
    <mergeCell ref="S21:S22"/>
    <mergeCell ref="T21:T22"/>
    <mergeCell ref="U21:U22"/>
    <mergeCell ref="W15:W16"/>
    <mergeCell ref="U23:U24"/>
    <mergeCell ref="AC19:AC20"/>
    <mergeCell ref="AB21:AB22"/>
    <mergeCell ref="AC21:AC22"/>
    <mergeCell ref="X15:X16"/>
    <mergeCell ref="Z15:Z16"/>
    <mergeCell ref="AB25:AB26"/>
    <mergeCell ref="AC25:AC26"/>
    <mergeCell ref="W25:W26"/>
    <mergeCell ref="X25:X26"/>
    <mergeCell ref="AC23:AC24"/>
    <mergeCell ref="X21:X22"/>
    <mergeCell ref="AB23:AB24"/>
    <mergeCell ref="AB19:AB20"/>
    <mergeCell ref="X19:X20"/>
    <mergeCell ref="X17:X18"/>
    <mergeCell ref="Z17:Z18"/>
    <mergeCell ref="AB17:AB18"/>
    <mergeCell ref="Z19:Z20"/>
    <mergeCell ref="AA17:AA18"/>
    <mergeCell ref="AA19:AA20"/>
    <mergeCell ref="AA21:AA22"/>
    <mergeCell ref="AA23:AA24"/>
    <mergeCell ref="AA25:AA26"/>
    <mergeCell ref="W19:W20"/>
    <mergeCell ref="AB27:AB28"/>
    <mergeCell ref="AC27:AC28"/>
    <mergeCell ref="S29:S30"/>
    <mergeCell ref="T29:T30"/>
    <mergeCell ref="U29:U30"/>
    <mergeCell ref="V29:V30"/>
    <mergeCell ref="W29:W30"/>
    <mergeCell ref="X29:X30"/>
    <mergeCell ref="Z29:Z30"/>
    <mergeCell ref="AA29:AA30"/>
    <mergeCell ref="AB29:AB30"/>
    <mergeCell ref="AC29:AC30"/>
    <mergeCell ref="S27:S28"/>
    <mergeCell ref="T27:T28"/>
    <mergeCell ref="U27:U28"/>
    <mergeCell ref="V27:V28"/>
    <mergeCell ref="W27:W28"/>
    <mergeCell ref="X27:X28"/>
    <mergeCell ref="AE23:AE24"/>
    <mergeCell ref="AE25:AE26"/>
    <mergeCell ref="Z27:Z28"/>
    <mergeCell ref="AA27:AA28"/>
    <mergeCell ref="AB31:AB32"/>
    <mergeCell ref="AC31:AC32"/>
    <mergeCell ref="S33:S34"/>
    <mergeCell ref="T33:T34"/>
    <mergeCell ref="U33:U34"/>
    <mergeCell ref="V33:V34"/>
    <mergeCell ref="W33:W34"/>
    <mergeCell ref="X33:X34"/>
    <mergeCell ref="Z33:Z34"/>
    <mergeCell ref="AA33:AA34"/>
    <mergeCell ref="AB33:AB34"/>
    <mergeCell ref="AC33:AC34"/>
    <mergeCell ref="S31:S32"/>
    <mergeCell ref="T31:T32"/>
    <mergeCell ref="U31:U32"/>
    <mergeCell ref="V31:V32"/>
    <mergeCell ref="W31:W32"/>
    <mergeCell ref="X31:X32"/>
    <mergeCell ref="Z31:Z32"/>
    <mergeCell ref="AA31:AA32"/>
    <mergeCell ref="AE27:AE28"/>
    <mergeCell ref="AE29:AE30"/>
    <mergeCell ref="AE31:AE32"/>
    <mergeCell ref="AE33:AE34"/>
    <mergeCell ref="AD8:AD10"/>
    <mergeCell ref="AD11:AD12"/>
    <mergeCell ref="AD13:AD14"/>
    <mergeCell ref="AD15:AD16"/>
    <mergeCell ref="AD17:AD18"/>
    <mergeCell ref="AD19:AD20"/>
    <mergeCell ref="AD21:AD22"/>
    <mergeCell ref="AD23:AD24"/>
    <mergeCell ref="AD25:AD26"/>
    <mergeCell ref="AD27:AD28"/>
    <mergeCell ref="AD29:AD30"/>
    <mergeCell ref="AD31:AD32"/>
    <mergeCell ref="AD33:AD34"/>
    <mergeCell ref="AE8:AE10"/>
    <mergeCell ref="AE11:AE12"/>
    <mergeCell ref="AE13:AE14"/>
    <mergeCell ref="AE15:AE16"/>
    <mergeCell ref="AE17:AE18"/>
    <mergeCell ref="AE19:AE20"/>
    <mergeCell ref="AE21:AE22"/>
  </mergeCells>
  <hyperlinks>
    <hyperlink ref="M46" r:id="rId3" xr:uid="{00000000-0004-0000-1200-000000000000}"/>
  </hyperlinks>
  <pageMargins left="0.70866141732283472" right="0.70866141732283472" top="0.74803149606299213" bottom="0.74803149606299213" header="0.31496062992125984" footer="0.31496062992125984"/>
  <pageSetup paperSize="9" scale="45" orientation="landscape" r:id="rId4"/>
  <headerFooter>
    <oddFooter>&amp;L&amp;1#&amp;"Calibri"&amp;10&amp;K000000Sensitivity: Internal</oddFooter>
  </headerFooter>
  <drawing r:id="rId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heet20">
    <tabColor theme="6" tint="-0.499984740745262"/>
    <pageSetUpPr fitToPage="1"/>
  </sheetPr>
  <dimension ref="A1:UL58"/>
  <sheetViews>
    <sheetView topLeftCell="T1" zoomScaleNormal="100" workbookViewId="0">
      <selection activeCell="AL21" sqref="AL21"/>
    </sheetView>
  </sheetViews>
  <sheetFormatPr defaultColWidth="9.08984375" defaultRowHeight="13" x14ac:dyDescent="0.4"/>
  <cols>
    <col min="1" max="1" width="18.54296875" style="2" customWidth="1"/>
    <col min="2" max="2" width="2.54296875" style="2" customWidth="1"/>
    <col min="3" max="3" width="3.54296875" style="2" customWidth="1"/>
    <col min="4" max="4" width="2.54296875" style="2" customWidth="1"/>
    <col min="5" max="6" width="7.54296875" style="2" customWidth="1"/>
    <col min="7" max="7" width="18.54296875" style="2" customWidth="1"/>
    <col min="8" max="8" width="2.54296875" style="2" customWidth="1"/>
    <col min="9" max="9" width="3.54296875" style="2" customWidth="1"/>
    <col min="10" max="10" width="2.54296875" style="2" customWidth="1"/>
    <col min="11" max="12" width="7.54296875" style="2" customWidth="1"/>
    <col min="13" max="13" width="18.54296875" style="2" customWidth="1"/>
    <col min="14" max="14" width="2.54296875" style="2" customWidth="1"/>
    <col min="15" max="15" width="3.54296875" style="2" customWidth="1"/>
    <col min="16" max="16" width="2.54296875" style="2" customWidth="1"/>
    <col min="17" max="18" width="7.54296875" style="2" customWidth="1"/>
    <col min="19" max="19" width="14.54296875" style="2" customWidth="1"/>
    <col min="20" max="20" width="2.54296875" style="2" customWidth="1"/>
    <col min="21" max="21" width="4.54296875" style="2" customWidth="1"/>
    <col min="22" max="22" width="2.54296875" style="2" customWidth="1"/>
    <col min="23" max="36" width="12.54296875" style="2" customWidth="1"/>
    <col min="37" max="16384" width="9.08984375" style="2"/>
  </cols>
  <sheetData>
    <row r="1" spans="1:36" ht="14.15" customHeight="1" x14ac:dyDescent="0.4"/>
    <row r="2" spans="1:36" ht="14.15" customHeight="1" x14ac:dyDescent="0.4"/>
    <row r="3" spans="1:36" ht="14.15" customHeight="1" x14ac:dyDescent="0.4"/>
    <row r="4" spans="1:36" ht="14.15" customHeight="1" x14ac:dyDescent="0.4"/>
    <row r="5" spans="1:36" s="9" customFormat="1" ht="21" customHeight="1" x14ac:dyDescent="0.6">
      <c r="A5" s="7" t="s">
        <v>1703</v>
      </c>
      <c r="B5" s="8" t="s">
        <v>1946</v>
      </c>
      <c r="C5" s="8"/>
      <c r="D5" s="7"/>
      <c r="E5" s="7"/>
      <c r="F5" s="7"/>
      <c r="G5" s="7"/>
      <c r="H5" s="7"/>
      <c r="I5" s="7"/>
      <c r="J5" s="7"/>
      <c r="L5" s="8"/>
      <c r="M5" s="8"/>
      <c r="N5" s="8"/>
      <c r="O5" s="8"/>
      <c r="P5" s="8"/>
      <c r="Q5" s="8"/>
    </row>
    <row r="6" spans="1:36" customFormat="1" ht="14.15" customHeight="1" thickBot="1" x14ac:dyDescent="0.3"/>
    <row r="7" spans="1:36" customFormat="1" ht="14.15" customHeight="1" thickBot="1" x14ac:dyDescent="0.45">
      <c r="A7" s="992" t="s">
        <v>1704</v>
      </c>
      <c r="B7" s="993"/>
      <c r="C7" s="993"/>
      <c r="D7" s="993"/>
      <c r="E7" s="993"/>
      <c r="F7" s="993"/>
      <c r="G7" s="993"/>
      <c r="H7" s="993"/>
      <c r="I7" s="993"/>
      <c r="J7" s="993"/>
      <c r="K7" s="993"/>
      <c r="L7" s="993"/>
      <c r="M7" s="993"/>
      <c r="N7" s="993"/>
      <c r="O7" s="993"/>
      <c r="P7" s="993"/>
      <c r="Q7" s="993"/>
      <c r="R7" s="994"/>
      <c r="S7" s="2"/>
      <c r="T7" s="2"/>
      <c r="U7" s="2"/>
      <c r="V7" s="2"/>
      <c r="W7" s="992" t="s">
        <v>1905</v>
      </c>
      <c r="X7" s="994"/>
      <c r="Y7" s="2"/>
      <c r="Z7" s="2"/>
      <c r="AA7" s="992" t="s">
        <v>1947</v>
      </c>
      <c r="AB7" s="993"/>
      <c r="AC7" s="993"/>
      <c r="AD7" s="993"/>
      <c r="AE7" s="993"/>
      <c r="AF7" s="993"/>
      <c r="AG7" s="993"/>
      <c r="AH7" s="994"/>
      <c r="AI7" s="1330" t="s">
        <v>1948</v>
      </c>
      <c r="AJ7" s="1332"/>
    </row>
    <row r="8" spans="1:36" customFormat="1" ht="14.15" customHeight="1" thickBot="1" x14ac:dyDescent="0.3">
      <c r="A8" s="1309" t="s">
        <v>1706</v>
      </c>
      <c r="B8" s="1310"/>
      <c r="C8" s="1310"/>
      <c r="D8" s="1310"/>
      <c r="E8" s="1310"/>
      <c r="F8" s="1311"/>
      <c r="G8" s="1312" t="s">
        <v>1707</v>
      </c>
      <c r="H8" s="1313"/>
      <c r="I8" s="1313"/>
      <c r="J8" s="1313"/>
      <c r="K8" s="1313"/>
      <c r="L8" s="1314"/>
      <c r="M8" s="1315" t="s">
        <v>1708</v>
      </c>
      <c r="N8" s="1316"/>
      <c r="O8" s="1316"/>
      <c r="P8" s="1316"/>
      <c r="Q8" s="1316"/>
      <c r="R8" s="1317"/>
      <c r="S8" s="1188" t="s">
        <v>1908</v>
      </c>
      <c r="T8" s="1318" t="s">
        <v>1710</v>
      </c>
      <c r="U8" s="1319"/>
      <c r="V8" s="1320"/>
      <c r="W8" s="1188" t="s">
        <v>1909</v>
      </c>
      <c r="X8" s="1188" t="s">
        <v>1910</v>
      </c>
      <c r="Y8" s="1336" t="s">
        <v>155</v>
      </c>
      <c r="Z8" s="1188" t="s">
        <v>659</v>
      </c>
      <c r="AA8" s="1188" t="s">
        <v>539</v>
      </c>
      <c r="AB8" s="1188" t="s">
        <v>1274</v>
      </c>
      <c r="AC8" s="1188" t="s">
        <v>668</v>
      </c>
      <c r="AD8" s="1188" t="s">
        <v>1949</v>
      </c>
      <c r="AE8" s="1188" t="s">
        <v>551</v>
      </c>
      <c r="AF8" s="1333" t="s">
        <v>1950</v>
      </c>
      <c r="AG8" s="1333" t="s">
        <v>691</v>
      </c>
      <c r="AH8" s="1333" t="s">
        <v>73</v>
      </c>
      <c r="AI8" s="1333" t="s">
        <v>55</v>
      </c>
      <c r="AJ8" s="1333" t="s">
        <v>249</v>
      </c>
    </row>
    <row r="9" spans="1:36" customFormat="1" ht="14.15" customHeight="1" x14ac:dyDescent="0.25">
      <c r="A9" s="611" t="s">
        <v>1714</v>
      </c>
      <c r="B9" s="1293" t="s">
        <v>1710</v>
      </c>
      <c r="C9" s="1294"/>
      <c r="D9" s="1295"/>
      <c r="E9" s="560" t="s">
        <v>1715</v>
      </c>
      <c r="F9" s="560" t="s">
        <v>1716</v>
      </c>
      <c r="G9" s="561" t="s">
        <v>1714</v>
      </c>
      <c r="H9" s="1296" t="s">
        <v>1710</v>
      </c>
      <c r="I9" s="1297"/>
      <c r="J9" s="1298"/>
      <c r="K9" s="421" t="s">
        <v>1715</v>
      </c>
      <c r="L9" s="421" t="s">
        <v>1716</v>
      </c>
      <c r="M9" s="588" t="s">
        <v>1714</v>
      </c>
      <c r="N9" s="1299" t="s">
        <v>1710</v>
      </c>
      <c r="O9" s="1300"/>
      <c r="P9" s="1301"/>
      <c r="Q9" s="588" t="s">
        <v>1715</v>
      </c>
      <c r="R9" s="562" t="s">
        <v>1716</v>
      </c>
      <c r="S9" s="1189"/>
      <c r="T9" s="1321"/>
      <c r="U9" s="1322"/>
      <c r="V9" s="1323"/>
      <c r="W9" s="1189"/>
      <c r="X9" s="1189"/>
      <c r="Y9" s="1337"/>
      <c r="Z9" s="1189"/>
      <c r="AA9" s="1189"/>
      <c r="AB9" s="1189"/>
      <c r="AC9" s="1189"/>
      <c r="AD9" s="1189"/>
      <c r="AE9" s="1189"/>
      <c r="AF9" s="1334"/>
      <c r="AG9" s="1334"/>
      <c r="AH9" s="1334"/>
      <c r="AI9" s="1334"/>
      <c r="AJ9" s="1334"/>
    </row>
    <row r="10" spans="1:36" customFormat="1" ht="14.15" customHeight="1" thickBot="1" x14ac:dyDescent="0.45">
      <c r="A10" s="422"/>
      <c r="B10" s="1302"/>
      <c r="C10" s="1303"/>
      <c r="D10" s="1304"/>
      <c r="E10" s="423"/>
      <c r="F10" s="423"/>
      <c r="G10" s="564"/>
      <c r="H10" s="1305"/>
      <c r="I10" s="1306"/>
      <c r="J10" s="1307"/>
      <c r="K10" s="424"/>
      <c r="L10" s="424"/>
      <c r="M10" s="425"/>
      <c r="N10" s="1016"/>
      <c r="O10" s="1308"/>
      <c r="P10" s="1017"/>
      <c r="Q10" s="425"/>
      <c r="R10" s="546"/>
      <c r="S10" s="1190"/>
      <c r="T10" s="1324"/>
      <c r="U10" s="1325"/>
      <c r="V10" s="1326"/>
      <c r="W10" s="1190"/>
      <c r="X10" s="1190"/>
      <c r="Y10" s="1338"/>
      <c r="Z10" s="1190"/>
      <c r="AA10" s="1190"/>
      <c r="AB10" s="1190"/>
      <c r="AC10" s="1190"/>
      <c r="AD10" s="1190"/>
      <c r="AE10" s="1190"/>
      <c r="AF10" s="1335"/>
      <c r="AG10" s="1335"/>
      <c r="AH10" s="1335"/>
      <c r="AI10" s="1335"/>
      <c r="AJ10" s="1335"/>
    </row>
    <row r="11" spans="1:36" ht="14.15" customHeight="1" x14ac:dyDescent="0.4">
      <c r="A11" s="62" t="s">
        <v>1781</v>
      </c>
      <c r="B11" s="72" t="s">
        <v>1915</v>
      </c>
      <c r="C11" s="85" t="s">
        <v>1916</v>
      </c>
      <c r="D11" s="73" t="s">
        <v>1719</v>
      </c>
      <c r="E11" s="73">
        <v>43984</v>
      </c>
      <c r="F11" s="71">
        <f>E11+1</f>
        <v>43985</v>
      </c>
      <c r="G11" s="62" t="s">
        <v>1917</v>
      </c>
      <c r="H11" s="63" t="s">
        <v>1918</v>
      </c>
      <c r="I11" s="89" t="s">
        <v>1916</v>
      </c>
      <c r="J11" s="70" t="s">
        <v>1719</v>
      </c>
      <c r="K11" s="70">
        <v>43979</v>
      </c>
      <c r="L11" s="70">
        <f>K11+1</f>
        <v>43980</v>
      </c>
      <c r="M11" s="71" t="s">
        <v>1919</v>
      </c>
      <c r="N11" s="61" t="s">
        <v>1920</v>
      </c>
      <c r="O11" s="86" t="s">
        <v>1921</v>
      </c>
      <c r="P11" s="61" t="s">
        <v>1719</v>
      </c>
      <c r="Q11" s="72">
        <v>43985</v>
      </c>
      <c r="R11" s="92">
        <f t="shared" ref="R11:R33" si="0">Q11+1</f>
        <v>43986</v>
      </c>
      <c r="S11" s="1289" t="s">
        <v>1922</v>
      </c>
      <c r="T11" s="1280" t="s">
        <v>1923</v>
      </c>
      <c r="U11" s="1278" t="s">
        <v>1916</v>
      </c>
      <c r="V11" s="1276" t="s">
        <v>1721</v>
      </c>
      <c r="W11" s="1288">
        <v>43991</v>
      </c>
      <c r="X11" s="1274">
        <f t="shared" ref="X11" si="1">W11+1</f>
        <v>43992</v>
      </c>
      <c r="Y11" s="1223">
        <f>W11+16</f>
        <v>44007</v>
      </c>
      <c r="Z11" s="1223">
        <f t="shared" ref="Z11" si="2">W11+21</f>
        <v>44012</v>
      </c>
      <c r="AA11" s="1223">
        <f t="shared" ref="AA11" si="3">Y11+5</f>
        <v>44012</v>
      </c>
      <c r="AB11" s="1223">
        <v>43900</v>
      </c>
      <c r="AC11" s="1223">
        <f t="shared" ref="AC11" si="4">Y11+6</f>
        <v>44013</v>
      </c>
      <c r="AD11" s="1223">
        <f t="shared" ref="AD11" si="5">Y11+9</f>
        <v>44016</v>
      </c>
      <c r="AE11" s="1223">
        <f t="shared" ref="AE11" si="6">Y11+9</f>
        <v>44016</v>
      </c>
      <c r="AF11" s="1223">
        <f t="shared" ref="AF11" si="7">Y11+16</f>
        <v>44023</v>
      </c>
      <c r="AG11" s="1223">
        <f t="shared" ref="AG11" si="8">Y11+11</f>
        <v>44018</v>
      </c>
      <c r="AH11" s="1223">
        <f t="shared" ref="AH11" si="9">Y11+14</f>
        <v>44021</v>
      </c>
      <c r="AI11" s="1223">
        <f t="shared" ref="AI11" si="10">Z11+6</f>
        <v>44018</v>
      </c>
      <c r="AJ11" s="1223">
        <f t="shared" ref="AJ11" si="11">Z11+11</f>
        <v>44023</v>
      </c>
    </row>
    <row r="12" spans="1:36" ht="14.15" customHeight="1" thickBot="1" x14ac:dyDescent="0.45">
      <c r="A12" s="74" t="s">
        <v>1786</v>
      </c>
      <c r="B12" s="75" t="s">
        <v>1920</v>
      </c>
      <c r="C12" s="87" t="s">
        <v>1921</v>
      </c>
      <c r="D12" s="76" t="s">
        <v>1719</v>
      </c>
      <c r="E12" s="76">
        <v>43987</v>
      </c>
      <c r="F12" s="74">
        <f t="shared" ref="F12:F14" si="12">E12+1</f>
        <v>43988</v>
      </c>
      <c r="G12" s="68" t="s">
        <v>1781</v>
      </c>
      <c r="H12" s="66" t="s">
        <v>1915</v>
      </c>
      <c r="I12" s="90" t="s">
        <v>1916</v>
      </c>
      <c r="J12" s="67" t="s">
        <v>1719</v>
      </c>
      <c r="K12" s="67">
        <v>43982</v>
      </c>
      <c r="L12" s="67">
        <f>K12+1</f>
        <v>43983</v>
      </c>
      <c r="M12" s="74" t="s">
        <v>1924</v>
      </c>
      <c r="N12" s="75" t="s">
        <v>1925</v>
      </c>
      <c r="O12" s="87" t="s">
        <v>1921</v>
      </c>
      <c r="P12" s="76" t="s">
        <v>1724</v>
      </c>
      <c r="Q12" s="75">
        <v>43988</v>
      </c>
      <c r="R12" s="93">
        <f t="shared" si="0"/>
        <v>43989</v>
      </c>
      <c r="S12" s="1285"/>
      <c r="T12" s="1281"/>
      <c r="U12" s="1279"/>
      <c r="V12" s="1277"/>
      <c r="W12" s="1275"/>
      <c r="X12" s="1275"/>
      <c r="Y12" s="1225"/>
      <c r="Z12" s="1225"/>
      <c r="AA12" s="1225"/>
      <c r="AB12" s="1225"/>
      <c r="AC12" s="1225"/>
      <c r="AD12" s="1225"/>
      <c r="AE12" s="1225"/>
      <c r="AF12" s="1225"/>
      <c r="AG12" s="1225"/>
      <c r="AH12" s="1225"/>
      <c r="AI12" s="1225"/>
      <c r="AJ12" s="1225"/>
    </row>
    <row r="13" spans="1:36" ht="14.15" customHeight="1" x14ac:dyDescent="0.4">
      <c r="A13" s="62" t="s">
        <v>1781</v>
      </c>
      <c r="B13" s="72" t="s">
        <v>1915</v>
      </c>
      <c r="C13" s="85" t="s">
        <v>1921</v>
      </c>
      <c r="D13" s="73" t="s">
        <v>1719</v>
      </c>
      <c r="E13" s="73">
        <f>E11+7</f>
        <v>43991</v>
      </c>
      <c r="F13" s="71">
        <f>E13+1</f>
        <v>43992</v>
      </c>
      <c r="G13" s="62" t="s">
        <v>1926</v>
      </c>
      <c r="H13" s="63" t="s">
        <v>1918</v>
      </c>
      <c r="I13" s="89" t="s">
        <v>1921</v>
      </c>
      <c r="J13" s="70" t="s">
        <v>1719</v>
      </c>
      <c r="K13" s="70">
        <f t="shared" ref="K13:K34" si="13">K11+7</f>
        <v>43986</v>
      </c>
      <c r="L13" s="70">
        <f t="shared" ref="L13:L17" si="14">K13+1</f>
        <v>43987</v>
      </c>
      <c r="M13" s="71" t="s">
        <v>1927</v>
      </c>
      <c r="N13" s="61" t="s">
        <v>1920</v>
      </c>
      <c r="O13" s="88" t="s">
        <v>1928</v>
      </c>
      <c r="P13" s="61" t="s">
        <v>1719</v>
      </c>
      <c r="Q13" s="72">
        <f>Q11+7</f>
        <v>43992</v>
      </c>
      <c r="R13" s="92">
        <f t="shared" si="0"/>
        <v>43993</v>
      </c>
      <c r="S13" s="1282" t="s">
        <v>1929</v>
      </c>
      <c r="T13" s="1280" t="s">
        <v>1923</v>
      </c>
      <c r="U13" s="1278" t="s">
        <v>1921</v>
      </c>
      <c r="V13" s="1276" t="s">
        <v>1721</v>
      </c>
      <c r="W13" s="1274">
        <f t="shared" ref="W13:W19" si="15">W11+7</f>
        <v>43998</v>
      </c>
      <c r="X13" s="1274">
        <f t="shared" ref="X13" si="16">W13+1</f>
        <v>43999</v>
      </c>
      <c r="Y13" s="1223">
        <f>W13+16</f>
        <v>44014</v>
      </c>
      <c r="Z13" s="1223">
        <f t="shared" ref="Z13" si="17">W13+21</f>
        <v>44019</v>
      </c>
      <c r="AA13" s="1223">
        <f t="shared" ref="AA13" si="18">Y13+5</f>
        <v>44019</v>
      </c>
      <c r="AB13" s="1223">
        <v>43900</v>
      </c>
      <c r="AC13" s="1223">
        <f t="shared" ref="AC13" si="19">Y13+6</f>
        <v>44020</v>
      </c>
      <c r="AD13" s="1223">
        <f t="shared" ref="AD13" si="20">Y13+9</f>
        <v>44023</v>
      </c>
      <c r="AE13" s="1223">
        <f t="shared" ref="AE13" si="21">Y13+9</f>
        <v>44023</v>
      </c>
      <c r="AF13" s="1223">
        <f t="shared" ref="AF13" si="22">Y13+16</f>
        <v>44030</v>
      </c>
      <c r="AG13" s="1223">
        <f t="shared" ref="AG13" si="23">Y13+11</f>
        <v>44025</v>
      </c>
      <c r="AH13" s="1223">
        <f t="shared" ref="AH13" si="24">Y13+14</f>
        <v>44028</v>
      </c>
      <c r="AI13" s="1223">
        <f t="shared" ref="AI13" si="25">Z13+6</f>
        <v>44025</v>
      </c>
      <c r="AJ13" s="1223">
        <f t="shared" ref="AJ13" si="26">Z13+11</f>
        <v>44030</v>
      </c>
    </row>
    <row r="14" spans="1:36" ht="14.15" customHeight="1" thickBot="1" x14ac:dyDescent="0.45">
      <c r="A14" s="74" t="s">
        <v>1930</v>
      </c>
      <c r="B14" s="75" t="s">
        <v>1920</v>
      </c>
      <c r="C14" s="87" t="s">
        <v>1928</v>
      </c>
      <c r="D14" s="76" t="s">
        <v>1719</v>
      </c>
      <c r="E14" s="76">
        <f>E12+7</f>
        <v>43994</v>
      </c>
      <c r="F14" s="74">
        <f t="shared" si="12"/>
        <v>43995</v>
      </c>
      <c r="G14" s="68" t="str">
        <f>G12</f>
        <v>MSC REBECCA</v>
      </c>
      <c r="H14" s="66" t="s">
        <v>1915</v>
      </c>
      <c r="I14" s="90" t="s">
        <v>1921</v>
      </c>
      <c r="J14" s="67" t="s">
        <v>1719</v>
      </c>
      <c r="K14" s="67">
        <f t="shared" si="13"/>
        <v>43989</v>
      </c>
      <c r="L14" s="67">
        <f t="shared" si="14"/>
        <v>43990</v>
      </c>
      <c r="M14" s="74" t="s">
        <v>1931</v>
      </c>
      <c r="N14" s="75" t="s">
        <v>1925</v>
      </c>
      <c r="O14" s="87" t="s">
        <v>1928</v>
      </c>
      <c r="P14" s="76" t="s">
        <v>1724</v>
      </c>
      <c r="Q14" s="75">
        <f t="shared" ref="Q14:Q29" si="27">Q12+7</f>
        <v>43995</v>
      </c>
      <c r="R14" s="93">
        <f t="shared" si="0"/>
        <v>43996</v>
      </c>
      <c r="S14" s="1283"/>
      <c r="T14" s="1281"/>
      <c r="U14" s="1279"/>
      <c r="V14" s="1277"/>
      <c r="W14" s="1275"/>
      <c r="X14" s="1275"/>
      <c r="Y14" s="1225"/>
      <c r="Z14" s="1225"/>
      <c r="AA14" s="1225"/>
      <c r="AB14" s="1225"/>
      <c r="AC14" s="1225"/>
      <c r="AD14" s="1225"/>
      <c r="AE14" s="1225"/>
      <c r="AF14" s="1225"/>
      <c r="AG14" s="1225"/>
      <c r="AH14" s="1225"/>
      <c r="AI14" s="1225"/>
      <c r="AJ14" s="1225"/>
    </row>
    <row r="15" spans="1:36" ht="14.15" customHeight="1" x14ac:dyDescent="0.4">
      <c r="A15" s="71" t="str">
        <f>A11</f>
        <v>MSC REBECCA</v>
      </c>
      <c r="B15" s="72" t="s">
        <v>1915</v>
      </c>
      <c r="C15" s="85" t="s">
        <v>1928</v>
      </c>
      <c r="D15" s="73" t="s">
        <v>1719</v>
      </c>
      <c r="E15" s="73">
        <f>E13+7</f>
        <v>43998</v>
      </c>
      <c r="F15" s="71">
        <f>E15+1</f>
        <v>43999</v>
      </c>
      <c r="G15" s="62" t="str">
        <f t="shared" ref="G15:G33" si="28">G13</f>
        <v>MSC CARLA 3</v>
      </c>
      <c r="H15" s="63" t="s">
        <v>1918</v>
      </c>
      <c r="I15" s="89" t="s">
        <v>1928</v>
      </c>
      <c r="J15" s="70" t="s">
        <v>1719</v>
      </c>
      <c r="K15" s="70">
        <f t="shared" si="13"/>
        <v>43993</v>
      </c>
      <c r="L15" s="70">
        <f t="shared" si="14"/>
        <v>43994</v>
      </c>
      <c r="M15" s="71" t="str">
        <f>M11</f>
        <v>TG ATHENA (PGU)</v>
      </c>
      <c r="N15" s="61" t="s">
        <v>1920</v>
      </c>
      <c r="O15" s="88" t="s">
        <v>1932</v>
      </c>
      <c r="P15" s="61" t="s">
        <v>1719</v>
      </c>
      <c r="Q15" s="72">
        <f>Q13+7</f>
        <v>43999</v>
      </c>
      <c r="R15" s="71">
        <f t="shared" si="0"/>
        <v>44000</v>
      </c>
      <c r="S15" s="1284" t="s">
        <v>1815</v>
      </c>
      <c r="T15" s="1280" t="s">
        <v>1923</v>
      </c>
      <c r="U15" s="1278" t="s">
        <v>1928</v>
      </c>
      <c r="V15" s="1276" t="s">
        <v>1721</v>
      </c>
      <c r="W15" s="1274">
        <f t="shared" si="15"/>
        <v>44005</v>
      </c>
      <c r="X15" s="1274">
        <f t="shared" ref="X15" si="29">W15+1</f>
        <v>44006</v>
      </c>
      <c r="Y15" s="1223">
        <f>W15+16</f>
        <v>44021</v>
      </c>
      <c r="Z15" s="1223">
        <f t="shared" ref="Z15" si="30">W15+21</f>
        <v>44026</v>
      </c>
      <c r="AA15" s="1223">
        <f t="shared" ref="AA15" si="31">Y15+5</f>
        <v>44026</v>
      </c>
      <c r="AB15" s="1223">
        <v>43907</v>
      </c>
      <c r="AC15" s="1223">
        <f t="shared" ref="AC15" si="32">Y15+6</f>
        <v>44027</v>
      </c>
      <c r="AD15" s="1223">
        <f t="shared" ref="AD15" si="33">Y15+9</f>
        <v>44030</v>
      </c>
      <c r="AE15" s="1223">
        <f t="shared" ref="AE15" si="34">Y15+9</f>
        <v>44030</v>
      </c>
      <c r="AF15" s="1223">
        <f t="shared" ref="AF15" si="35">Y15+16</f>
        <v>44037</v>
      </c>
      <c r="AG15" s="1223">
        <f t="shared" ref="AG15" si="36">Y15+11</f>
        <v>44032</v>
      </c>
      <c r="AH15" s="1223">
        <f t="shared" ref="AH15" si="37">Y15+14</f>
        <v>44035</v>
      </c>
      <c r="AI15" s="1223">
        <f t="shared" ref="AI15" si="38">Z15+6</f>
        <v>44032</v>
      </c>
      <c r="AJ15" s="1223">
        <f t="shared" ref="AJ15" si="39">Z15+11</f>
        <v>44037</v>
      </c>
    </row>
    <row r="16" spans="1:36" ht="14.15" customHeight="1" thickBot="1" x14ac:dyDescent="0.45">
      <c r="A16" s="74" t="str">
        <f>A12</f>
        <v>TG ATHENA</v>
      </c>
      <c r="B16" s="75" t="s">
        <v>1920</v>
      </c>
      <c r="C16" s="87" t="s">
        <v>1932</v>
      </c>
      <c r="D16" s="76" t="s">
        <v>1719</v>
      </c>
      <c r="E16" s="76">
        <f t="shared" ref="E16" si="40">E14+7</f>
        <v>44001</v>
      </c>
      <c r="F16" s="74">
        <f t="shared" ref="F16" si="41">E16+1</f>
        <v>44002</v>
      </c>
      <c r="G16" s="68" t="str">
        <f t="shared" si="28"/>
        <v>MSC REBECCA</v>
      </c>
      <c r="H16" s="66" t="s">
        <v>1915</v>
      </c>
      <c r="I16" s="90" t="s">
        <v>1928</v>
      </c>
      <c r="J16" s="67" t="s">
        <v>1719</v>
      </c>
      <c r="K16" s="67">
        <f t="shared" si="13"/>
        <v>43996</v>
      </c>
      <c r="L16" s="67">
        <f>K16+1</f>
        <v>43997</v>
      </c>
      <c r="M16" s="74" t="s">
        <v>1933</v>
      </c>
      <c r="N16" s="75" t="s">
        <v>1925</v>
      </c>
      <c r="O16" s="87" t="s">
        <v>1932</v>
      </c>
      <c r="P16" s="76" t="s">
        <v>1724</v>
      </c>
      <c r="Q16" s="75">
        <f t="shared" si="27"/>
        <v>44002</v>
      </c>
      <c r="R16" s="74">
        <f>Q16+1</f>
        <v>44003</v>
      </c>
      <c r="S16" s="1285"/>
      <c r="T16" s="1281"/>
      <c r="U16" s="1279"/>
      <c r="V16" s="1277"/>
      <c r="W16" s="1275"/>
      <c r="X16" s="1275"/>
      <c r="Y16" s="1225"/>
      <c r="Z16" s="1225"/>
      <c r="AA16" s="1225"/>
      <c r="AB16" s="1225"/>
      <c r="AC16" s="1225"/>
      <c r="AD16" s="1225"/>
      <c r="AE16" s="1225"/>
      <c r="AF16" s="1225"/>
      <c r="AG16" s="1225"/>
      <c r="AH16" s="1225"/>
      <c r="AI16" s="1225"/>
      <c r="AJ16" s="1225"/>
    </row>
    <row r="17" spans="1:558" ht="14.15" customHeight="1" x14ac:dyDescent="0.4">
      <c r="A17" s="71" t="str">
        <f>A15</f>
        <v>MSC REBECCA</v>
      </c>
      <c r="B17" s="72" t="s">
        <v>1915</v>
      </c>
      <c r="C17" s="82" t="s">
        <v>1932</v>
      </c>
      <c r="D17" s="73" t="s">
        <v>1719</v>
      </c>
      <c r="E17" s="73">
        <f>E15+7</f>
        <v>44005</v>
      </c>
      <c r="F17" s="71">
        <f>E17+1</f>
        <v>44006</v>
      </c>
      <c r="G17" s="62" t="str">
        <f t="shared" si="28"/>
        <v>MSC CARLA 3</v>
      </c>
      <c r="H17" s="63" t="s">
        <v>1918</v>
      </c>
      <c r="I17" s="89" t="s">
        <v>1932</v>
      </c>
      <c r="J17" s="70" t="s">
        <v>1719</v>
      </c>
      <c r="K17" s="70">
        <f t="shared" si="13"/>
        <v>44000</v>
      </c>
      <c r="L17" s="70">
        <f t="shared" si="14"/>
        <v>44001</v>
      </c>
      <c r="M17" s="71" t="s">
        <v>1927</v>
      </c>
      <c r="N17" s="61" t="s">
        <v>1920</v>
      </c>
      <c r="O17" s="88" t="s">
        <v>1934</v>
      </c>
      <c r="P17" s="61" t="s">
        <v>1719</v>
      </c>
      <c r="Q17" s="72">
        <f t="shared" si="27"/>
        <v>44006</v>
      </c>
      <c r="R17" s="92">
        <f t="shared" si="0"/>
        <v>44007</v>
      </c>
      <c r="S17" s="1282"/>
      <c r="T17" s="1280" t="s">
        <v>1923</v>
      </c>
      <c r="U17" s="1278" t="s">
        <v>1932</v>
      </c>
      <c r="V17" s="1276" t="s">
        <v>1721</v>
      </c>
      <c r="W17" s="1274">
        <f t="shared" si="15"/>
        <v>44012</v>
      </c>
      <c r="X17" s="1274">
        <f t="shared" ref="X17" si="42">W17+1</f>
        <v>44013</v>
      </c>
      <c r="Y17" s="1223">
        <f>W17+16</f>
        <v>44028</v>
      </c>
      <c r="Z17" s="1223">
        <f t="shared" ref="Z17" si="43">W17+21</f>
        <v>44033</v>
      </c>
      <c r="AA17" s="1223">
        <f t="shared" ref="AA17" si="44">Y17+5</f>
        <v>44033</v>
      </c>
      <c r="AB17" s="1223">
        <v>43907</v>
      </c>
      <c r="AC17" s="1223">
        <f t="shared" ref="AC17" si="45">Y17+6</f>
        <v>44034</v>
      </c>
      <c r="AD17" s="1223">
        <f t="shared" ref="AD17" si="46">Y17+9</f>
        <v>44037</v>
      </c>
      <c r="AE17" s="1223">
        <f t="shared" ref="AE17" si="47">Y17+9</f>
        <v>44037</v>
      </c>
      <c r="AF17" s="1223">
        <f t="shared" ref="AF17" si="48">Y17+16</f>
        <v>44044</v>
      </c>
      <c r="AG17" s="1223">
        <f t="shared" ref="AG17" si="49">Y17+11</f>
        <v>44039</v>
      </c>
      <c r="AH17" s="1223">
        <f t="shared" ref="AH17" si="50">Y17+14</f>
        <v>44042</v>
      </c>
      <c r="AI17" s="1223">
        <f t="shared" ref="AI17" si="51">Z17+6</f>
        <v>44039</v>
      </c>
      <c r="AJ17" s="1223">
        <f t="shared" ref="AJ17" si="52">Z17+11</f>
        <v>44044</v>
      </c>
    </row>
    <row r="18" spans="1:558" ht="14.15" customHeight="1" thickBot="1" x14ac:dyDescent="0.45">
      <c r="A18" s="74" t="str">
        <f>A14</f>
        <v>MSC GIANNA</v>
      </c>
      <c r="B18" s="75" t="s">
        <v>1920</v>
      </c>
      <c r="C18" s="87" t="s">
        <v>1934</v>
      </c>
      <c r="D18" s="76" t="s">
        <v>1719</v>
      </c>
      <c r="E18" s="76">
        <f t="shared" ref="E18:E34" si="53">E16+7</f>
        <v>44008</v>
      </c>
      <c r="F18" s="74">
        <f t="shared" ref="F18" si="54">E18+1</f>
        <v>44009</v>
      </c>
      <c r="G18" s="68" t="str">
        <f t="shared" si="28"/>
        <v>MSC REBECCA</v>
      </c>
      <c r="H18" s="66" t="s">
        <v>1915</v>
      </c>
      <c r="I18" s="90" t="s">
        <v>1932</v>
      </c>
      <c r="J18" s="67" t="s">
        <v>1719</v>
      </c>
      <c r="K18" s="67">
        <f t="shared" si="13"/>
        <v>44003</v>
      </c>
      <c r="L18" s="67">
        <f>K18+1</f>
        <v>44004</v>
      </c>
      <c r="M18" s="74" t="s">
        <v>1935</v>
      </c>
      <c r="N18" s="75" t="s">
        <v>1925</v>
      </c>
      <c r="O18" s="87" t="s">
        <v>1934</v>
      </c>
      <c r="P18" s="76" t="s">
        <v>1724</v>
      </c>
      <c r="Q18" s="75">
        <f t="shared" si="27"/>
        <v>44009</v>
      </c>
      <c r="R18" s="93">
        <f t="shared" si="0"/>
        <v>44010</v>
      </c>
      <c r="S18" s="1283"/>
      <c r="T18" s="1281"/>
      <c r="U18" s="1279"/>
      <c r="V18" s="1277"/>
      <c r="W18" s="1275"/>
      <c r="X18" s="1275"/>
      <c r="Y18" s="1225"/>
      <c r="Z18" s="1225"/>
      <c r="AA18" s="1225"/>
      <c r="AB18" s="1225"/>
      <c r="AC18" s="1225"/>
      <c r="AD18" s="1225"/>
      <c r="AE18" s="1225"/>
      <c r="AF18" s="1225"/>
      <c r="AG18" s="1225"/>
      <c r="AH18" s="1225"/>
      <c r="AI18" s="1225"/>
      <c r="AJ18" s="1225"/>
    </row>
    <row r="19" spans="1:558" ht="14.15" customHeight="1" x14ac:dyDescent="0.4">
      <c r="A19" s="62" t="s">
        <v>1781</v>
      </c>
      <c r="B19" s="72" t="s">
        <v>1915</v>
      </c>
      <c r="C19" s="85" t="s">
        <v>1934</v>
      </c>
      <c r="D19" s="70" t="s">
        <v>1719</v>
      </c>
      <c r="E19" s="70">
        <f>E17+7</f>
        <v>44012</v>
      </c>
      <c r="F19" s="62">
        <f>E19+1</f>
        <v>44013</v>
      </c>
      <c r="G19" s="62" t="s">
        <v>1926</v>
      </c>
      <c r="H19" s="63" t="s">
        <v>1918</v>
      </c>
      <c r="I19" s="89" t="s">
        <v>1934</v>
      </c>
      <c r="J19" s="70" t="s">
        <v>1719</v>
      </c>
      <c r="K19" s="70">
        <f t="shared" si="13"/>
        <v>44007</v>
      </c>
      <c r="L19" s="70">
        <f t="shared" ref="L19" si="55">K19+1</f>
        <v>44008</v>
      </c>
      <c r="M19" s="62" t="str">
        <f>M15</f>
        <v>TG ATHENA (PGU)</v>
      </c>
      <c r="N19" s="60" t="s">
        <v>1920</v>
      </c>
      <c r="O19" s="86" t="s">
        <v>1936</v>
      </c>
      <c r="P19" s="60" t="s">
        <v>1719</v>
      </c>
      <c r="Q19" s="63">
        <f t="shared" si="27"/>
        <v>44013</v>
      </c>
      <c r="R19" s="92">
        <f t="shared" si="0"/>
        <v>44014</v>
      </c>
      <c r="S19" s="1284"/>
      <c r="T19" s="1280" t="s">
        <v>1923</v>
      </c>
      <c r="U19" s="1278" t="s">
        <v>1934</v>
      </c>
      <c r="V19" s="1276" t="s">
        <v>1721</v>
      </c>
      <c r="W19" s="1274">
        <f t="shared" si="15"/>
        <v>44019</v>
      </c>
      <c r="X19" s="1274">
        <f t="shared" ref="X19" si="56">W19+1</f>
        <v>44020</v>
      </c>
      <c r="Y19" s="1223">
        <f t="shared" ref="Y19" si="57">W19+16</f>
        <v>44035</v>
      </c>
      <c r="Z19" s="1223">
        <f t="shared" ref="Z19" si="58">W19+21</f>
        <v>44040</v>
      </c>
      <c r="AA19" s="1223">
        <f t="shared" ref="AA19" si="59">Y19+5</f>
        <v>44040</v>
      </c>
      <c r="AB19" s="1223">
        <v>43921</v>
      </c>
      <c r="AC19" s="1223">
        <f t="shared" ref="AC19" si="60">Y19+6</f>
        <v>44041</v>
      </c>
      <c r="AD19" s="1223">
        <f t="shared" ref="AD19" si="61">Y19+9</f>
        <v>44044</v>
      </c>
      <c r="AE19" s="1223">
        <f t="shared" ref="AE19" si="62">Y19+9</f>
        <v>44044</v>
      </c>
      <c r="AF19" s="1223">
        <f t="shared" ref="AF19" si="63">Y19+16</f>
        <v>44051</v>
      </c>
      <c r="AG19" s="1223">
        <f t="shared" ref="AG19" si="64">Y19+11</f>
        <v>44046</v>
      </c>
      <c r="AH19" s="1223">
        <f t="shared" ref="AH19" si="65">Y19+14</f>
        <v>44049</v>
      </c>
      <c r="AI19" s="1223">
        <f t="shared" ref="AI19" si="66">Z19+6</f>
        <v>44046</v>
      </c>
      <c r="AJ19" s="1223">
        <f t="shared" ref="AJ19:AJ31" si="67">Z19+11</f>
        <v>44051</v>
      </c>
      <c r="AK19" s="39"/>
    </row>
    <row r="20" spans="1:558" ht="14.15" customHeight="1" thickBot="1" x14ac:dyDescent="0.45">
      <c r="A20" s="68" t="str">
        <f>A16</f>
        <v>TG ATHENA</v>
      </c>
      <c r="B20" s="75" t="s">
        <v>1920</v>
      </c>
      <c r="C20" s="87" t="s">
        <v>1936</v>
      </c>
      <c r="D20" s="67" t="s">
        <v>1719</v>
      </c>
      <c r="E20" s="67">
        <f t="shared" si="53"/>
        <v>44015</v>
      </c>
      <c r="F20" s="68">
        <f t="shared" ref="F20" si="68">E20+1</f>
        <v>44016</v>
      </c>
      <c r="G20" s="68" t="s">
        <v>1781</v>
      </c>
      <c r="H20" s="66" t="s">
        <v>1915</v>
      </c>
      <c r="I20" s="90" t="s">
        <v>1934</v>
      </c>
      <c r="J20" s="67" t="s">
        <v>1719</v>
      </c>
      <c r="K20" s="67">
        <f t="shared" si="13"/>
        <v>44010</v>
      </c>
      <c r="L20" s="67">
        <f>K20+1</f>
        <v>44011</v>
      </c>
      <c r="M20" s="68" t="str">
        <f>M12</f>
        <v>MSC RAFAELA (TPP)</v>
      </c>
      <c r="N20" s="66" t="s">
        <v>1925</v>
      </c>
      <c r="O20" s="87" t="s">
        <v>1936</v>
      </c>
      <c r="P20" s="67" t="s">
        <v>1724</v>
      </c>
      <c r="Q20" s="66">
        <f t="shared" si="27"/>
        <v>44016</v>
      </c>
      <c r="R20" s="93">
        <f t="shared" si="0"/>
        <v>44017</v>
      </c>
      <c r="S20" s="1285"/>
      <c r="T20" s="1281"/>
      <c r="U20" s="1279"/>
      <c r="V20" s="1277"/>
      <c r="W20" s="1275"/>
      <c r="X20" s="1275"/>
      <c r="Y20" s="1225"/>
      <c r="Z20" s="1225"/>
      <c r="AA20" s="1225"/>
      <c r="AB20" s="1225"/>
      <c r="AC20" s="1225"/>
      <c r="AD20" s="1225"/>
      <c r="AE20" s="1225"/>
      <c r="AF20" s="1225"/>
      <c r="AG20" s="1225"/>
      <c r="AH20" s="1225"/>
      <c r="AI20" s="1225"/>
      <c r="AJ20" s="1225"/>
      <c r="AK20" s="39"/>
    </row>
    <row r="21" spans="1:558" s="107" customFormat="1" ht="14.15" customHeight="1" x14ac:dyDescent="0.4">
      <c r="A21" s="62" t="s">
        <v>1937</v>
      </c>
      <c r="B21" s="72" t="s">
        <v>1915</v>
      </c>
      <c r="C21" s="85" t="s">
        <v>1936</v>
      </c>
      <c r="D21" s="73" t="s">
        <v>1719</v>
      </c>
      <c r="E21" s="73">
        <f t="shared" si="53"/>
        <v>44019</v>
      </c>
      <c r="F21" s="71">
        <f>E21+1</f>
        <v>44020</v>
      </c>
      <c r="G21" s="62" t="s">
        <v>1951</v>
      </c>
      <c r="H21" s="63" t="s">
        <v>1918</v>
      </c>
      <c r="I21" s="89" t="s">
        <v>1936</v>
      </c>
      <c r="J21" s="70" t="s">
        <v>1719</v>
      </c>
      <c r="K21" s="70">
        <f t="shared" si="13"/>
        <v>44014</v>
      </c>
      <c r="L21" s="70">
        <f t="shared" ref="L21:L34" si="69">K21+1</f>
        <v>44015</v>
      </c>
      <c r="M21" s="71" t="str">
        <f>M17</f>
        <v>MSC GIANNA (PGU)</v>
      </c>
      <c r="N21" s="60" t="s">
        <v>1920</v>
      </c>
      <c r="O21" s="86" t="s">
        <v>1939</v>
      </c>
      <c r="P21" s="60" t="s">
        <v>1719</v>
      </c>
      <c r="Q21" s="63">
        <f>Q19+7</f>
        <v>44020</v>
      </c>
      <c r="R21" s="92">
        <f t="shared" si="0"/>
        <v>44021</v>
      </c>
      <c r="S21" s="1264" t="s">
        <v>1750</v>
      </c>
      <c r="T21" s="1266" t="s">
        <v>1923</v>
      </c>
      <c r="U21" s="1268" t="s">
        <v>1936</v>
      </c>
      <c r="V21" s="1270" t="s">
        <v>1721</v>
      </c>
      <c r="W21" s="1272">
        <f t="shared" ref="W21:W33" si="70">W19+7</f>
        <v>44026</v>
      </c>
      <c r="X21" s="1272">
        <f t="shared" ref="X21" si="71">W21+1</f>
        <v>44027</v>
      </c>
      <c r="Y21" s="1262">
        <f t="shared" ref="Y21" si="72">W21+16</f>
        <v>44042</v>
      </c>
      <c r="Z21" s="1262">
        <f t="shared" ref="Z21" si="73">W21+21</f>
        <v>44047</v>
      </c>
      <c r="AA21" s="1262">
        <f t="shared" ref="AA21" si="74">Y21+5</f>
        <v>44047</v>
      </c>
      <c r="AB21" s="1262">
        <v>43928</v>
      </c>
      <c r="AC21" s="1262">
        <f t="shared" ref="AC21" si="75">Y21+6</f>
        <v>44048</v>
      </c>
      <c r="AD21" s="1262">
        <f t="shared" ref="AD21" si="76">Y21+9</f>
        <v>44051</v>
      </c>
      <c r="AE21" s="1262">
        <f t="shared" ref="AE21" si="77">Y21+9</f>
        <v>44051</v>
      </c>
      <c r="AF21" s="1262">
        <f t="shared" ref="AF21" si="78">Y21+16</f>
        <v>44058</v>
      </c>
      <c r="AG21" s="1262">
        <f t="shared" ref="AG21" si="79">Y21+11</f>
        <v>44053</v>
      </c>
      <c r="AH21" s="1262">
        <f t="shared" ref="AH21:AH29" si="80">Y21+14</f>
        <v>44056</v>
      </c>
      <c r="AI21" s="1262">
        <f t="shared" ref="AI21" si="81">Z21+6</f>
        <v>44053</v>
      </c>
      <c r="AJ21" s="1262">
        <f t="shared" ref="AJ21:AJ33" si="82">Z21+11</f>
        <v>44058</v>
      </c>
      <c r="AK21" s="39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  <c r="IX21" s="2"/>
      <c r="IY21" s="2"/>
      <c r="IZ21" s="2"/>
      <c r="JA21" s="2"/>
      <c r="JB21" s="2"/>
      <c r="JC21" s="2"/>
      <c r="JD21" s="2"/>
      <c r="JE21" s="2"/>
      <c r="JF21" s="2"/>
      <c r="JG21" s="2"/>
      <c r="JH21" s="2"/>
      <c r="JI21" s="2"/>
      <c r="JJ21" s="2"/>
      <c r="JK21" s="2"/>
      <c r="JL21" s="2"/>
      <c r="JM21" s="2"/>
      <c r="JN21" s="2"/>
      <c r="JO21" s="2"/>
      <c r="JP21" s="2"/>
      <c r="JQ21" s="2"/>
      <c r="JR21" s="2"/>
      <c r="JS21" s="2"/>
      <c r="JT21" s="2"/>
      <c r="JU21" s="2"/>
      <c r="JV21" s="2"/>
      <c r="JW21" s="2"/>
      <c r="JX21" s="2"/>
      <c r="JY21" s="2"/>
      <c r="JZ21" s="2"/>
      <c r="KA21" s="2"/>
      <c r="KB21" s="2"/>
      <c r="KC21" s="2"/>
      <c r="KD21" s="2"/>
      <c r="KE21" s="2"/>
      <c r="KF21" s="2"/>
      <c r="KG21" s="2"/>
      <c r="KH21" s="2"/>
      <c r="KI21" s="2"/>
      <c r="KJ21" s="2"/>
      <c r="KK21" s="2"/>
      <c r="KL21" s="2"/>
      <c r="KM21" s="2"/>
      <c r="KN21" s="2"/>
      <c r="KO21" s="2"/>
      <c r="KP21" s="2"/>
      <c r="KQ21" s="2"/>
      <c r="KR21" s="2"/>
      <c r="KS21" s="2"/>
      <c r="KT21" s="2"/>
      <c r="KU21" s="2"/>
      <c r="KV21" s="2"/>
      <c r="KW21" s="2"/>
      <c r="KX21" s="2"/>
      <c r="KY21" s="2"/>
      <c r="KZ21" s="2"/>
      <c r="LA21" s="2"/>
      <c r="LB21" s="2"/>
      <c r="LC21" s="2"/>
      <c r="LD21" s="2"/>
      <c r="LE21" s="2"/>
      <c r="LF21" s="2"/>
      <c r="LG21" s="2"/>
      <c r="LH21" s="2"/>
      <c r="LI21" s="2"/>
      <c r="LJ21" s="2"/>
      <c r="LK21" s="2"/>
      <c r="LL21" s="2"/>
      <c r="LM21" s="2"/>
      <c r="LN21" s="2"/>
      <c r="LO21" s="2"/>
      <c r="LP21" s="2"/>
      <c r="LQ21" s="2"/>
      <c r="LR21" s="2"/>
      <c r="LS21" s="2"/>
      <c r="LT21" s="2"/>
      <c r="LU21" s="2"/>
      <c r="LV21" s="2"/>
      <c r="LW21" s="2"/>
      <c r="LX21" s="2"/>
      <c r="LY21" s="2"/>
      <c r="LZ21" s="2"/>
      <c r="MA21" s="2"/>
      <c r="MB21" s="2"/>
      <c r="MC21" s="2"/>
      <c r="MD21" s="2"/>
      <c r="ME21" s="2"/>
      <c r="MF21" s="2"/>
      <c r="MG21" s="2"/>
      <c r="MH21" s="2"/>
      <c r="MI21" s="2"/>
      <c r="MJ21" s="2"/>
      <c r="MK21" s="2"/>
      <c r="ML21" s="2"/>
      <c r="MM21" s="2"/>
      <c r="MN21" s="2"/>
      <c r="MO21" s="2"/>
      <c r="MP21" s="2"/>
      <c r="MQ21" s="2"/>
      <c r="MR21" s="2"/>
      <c r="MS21" s="2"/>
      <c r="MT21" s="2"/>
      <c r="MU21" s="2"/>
      <c r="MV21" s="2"/>
      <c r="MW21" s="2"/>
      <c r="MX21" s="2"/>
      <c r="MY21" s="2"/>
      <c r="MZ21" s="2"/>
      <c r="NA21" s="2"/>
      <c r="NB21" s="2"/>
      <c r="NC21" s="2"/>
      <c r="ND21" s="2"/>
      <c r="NE21" s="2"/>
      <c r="NF21" s="2"/>
      <c r="NG21" s="2"/>
      <c r="NH21" s="2"/>
      <c r="NI21" s="2"/>
      <c r="NJ21" s="2"/>
      <c r="NK21" s="2"/>
      <c r="NL21" s="2"/>
      <c r="NM21" s="2"/>
      <c r="NN21" s="2"/>
      <c r="NO21" s="2"/>
      <c r="NP21" s="2"/>
      <c r="NQ21" s="2"/>
      <c r="NR21" s="2"/>
      <c r="NS21" s="2"/>
      <c r="NT21" s="2"/>
      <c r="NU21" s="2"/>
      <c r="NV21" s="2"/>
      <c r="NW21" s="2"/>
      <c r="NX21" s="2"/>
      <c r="NY21" s="2"/>
      <c r="NZ21" s="2"/>
      <c r="OA21" s="2"/>
      <c r="OB21" s="2"/>
      <c r="OC21" s="2"/>
      <c r="OD21" s="2"/>
      <c r="OE21" s="2"/>
      <c r="OF21" s="2"/>
      <c r="OG21" s="2"/>
      <c r="OH21" s="2"/>
      <c r="OI21" s="2"/>
      <c r="OJ21" s="2"/>
      <c r="OK21" s="2"/>
      <c r="OL21" s="2"/>
      <c r="OM21" s="2"/>
      <c r="ON21" s="2"/>
      <c r="OO21" s="2"/>
      <c r="OP21" s="2"/>
      <c r="OQ21" s="2"/>
      <c r="OR21" s="2"/>
      <c r="OS21" s="2"/>
      <c r="OT21" s="2"/>
      <c r="OU21" s="2"/>
      <c r="OV21" s="2"/>
      <c r="OW21" s="2"/>
      <c r="OX21" s="2"/>
      <c r="OY21" s="2"/>
      <c r="OZ21" s="2"/>
      <c r="PA21" s="2"/>
      <c r="PB21" s="2"/>
      <c r="PC21" s="2"/>
      <c r="PD21" s="2"/>
      <c r="PE21" s="2"/>
      <c r="PF21" s="2"/>
      <c r="PG21" s="2"/>
      <c r="PH21" s="2"/>
      <c r="PI21" s="2"/>
      <c r="PJ21" s="2"/>
      <c r="PK21" s="2"/>
      <c r="PL21" s="2"/>
      <c r="PM21" s="2"/>
      <c r="PN21" s="2"/>
      <c r="PO21" s="2"/>
      <c r="PP21" s="2"/>
      <c r="PQ21" s="2"/>
      <c r="PR21" s="2"/>
      <c r="PS21" s="2"/>
      <c r="PT21" s="2"/>
      <c r="PU21" s="2"/>
      <c r="PV21" s="2"/>
      <c r="PW21" s="2"/>
      <c r="PX21" s="2"/>
      <c r="PY21" s="2"/>
      <c r="PZ21" s="2"/>
      <c r="QA21" s="2"/>
      <c r="QB21" s="2"/>
      <c r="QC21" s="2"/>
      <c r="QD21" s="2"/>
      <c r="QE21" s="2"/>
      <c r="QF21" s="2"/>
      <c r="QG21" s="2"/>
      <c r="QH21" s="2"/>
      <c r="QI21" s="2"/>
      <c r="QJ21" s="2"/>
      <c r="QK21" s="2"/>
      <c r="QL21" s="2"/>
      <c r="QM21" s="2"/>
      <c r="QN21" s="2"/>
      <c r="QO21" s="2"/>
      <c r="QP21" s="2"/>
      <c r="QQ21" s="2"/>
      <c r="QR21" s="2"/>
      <c r="QS21" s="2"/>
      <c r="QT21" s="2"/>
      <c r="QU21" s="2"/>
      <c r="QV21" s="2"/>
      <c r="QW21" s="2"/>
      <c r="QX21" s="2"/>
      <c r="QY21" s="2"/>
      <c r="QZ21" s="2"/>
      <c r="RA21" s="2"/>
      <c r="RB21" s="2"/>
      <c r="RC21" s="2"/>
      <c r="RD21" s="2"/>
      <c r="RE21" s="2"/>
      <c r="RF21" s="2"/>
      <c r="RG21" s="2"/>
      <c r="RH21" s="2"/>
      <c r="RI21" s="2"/>
      <c r="RJ21" s="2"/>
      <c r="RK21" s="2"/>
      <c r="RL21" s="2"/>
      <c r="RM21" s="2"/>
      <c r="RN21" s="2"/>
      <c r="RO21" s="2"/>
      <c r="RP21" s="2"/>
      <c r="RQ21" s="2"/>
      <c r="RR21" s="2"/>
      <c r="RS21" s="2"/>
      <c r="RT21" s="2"/>
      <c r="RU21" s="2"/>
      <c r="RV21" s="2"/>
      <c r="RW21" s="2"/>
      <c r="RX21" s="2"/>
      <c r="RY21" s="2"/>
      <c r="RZ21" s="2"/>
      <c r="SA21" s="2"/>
      <c r="SB21" s="2"/>
      <c r="SC21" s="2"/>
      <c r="SD21" s="2"/>
      <c r="SE21" s="2"/>
      <c r="SF21" s="2"/>
      <c r="SG21" s="2"/>
      <c r="SH21" s="2"/>
      <c r="SI21" s="2"/>
      <c r="SJ21" s="2"/>
      <c r="SK21" s="2"/>
      <c r="SL21" s="2"/>
      <c r="SM21" s="2"/>
      <c r="SN21" s="2"/>
      <c r="SO21" s="2"/>
      <c r="SP21" s="2"/>
      <c r="SQ21" s="2"/>
      <c r="SR21" s="2"/>
      <c r="SS21" s="2"/>
      <c r="ST21" s="2"/>
      <c r="SU21" s="2"/>
      <c r="SV21" s="2"/>
      <c r="SW21" s="2"/>
      <c r="SX21" s="2"/>
      <c r="SY21" s="2"/>
      <c r="SZ21" s="2"/>
      <c r="TA21" s="2"/>
      <c r="TB21" s="2"/>
      <c r="TC21" s="2"/>
      <c r="TD21" s="2"/>
      <c r="TE21" s="2"/>
      <c r="TF21" s="2"/>
      <c r="TG21" s="2"/>
      <c r="TH21" s="2"/>
      <c r="TI21" s="2"/>
      <c r="TJ21" s="2"/>
      <c r="TK21" s="2"/>
      <c r="TL21" s="2"/>
      <c r="TM21" s="2"/>
      <c r="TN21" s="2"/>
      <c r="TO21" s="2"/>
      <c r="TP21" s="2"/>
      <c r="TQ21" s="2"/>
      <c r="TR21" s="2"/>
      <c r="TS21" s="2"/>
      <c r="TT21" s="2"/>
      <c r="TU21" s="2"/>
      <c r="TV21" s="2"/>
      <c r="TW21" s="2"/>
      <c r="TX21" s="2"/>
      <c r="TY21" s="2"/>
      <c r="TZ21" s="2"/>
      <c r="UA21" s="2"/>
      <c r="UB21" s="2"/>
      <c r="UC21" s="2"/>
      <c r="UD21" s="2"/>
      <c r="UE21" s="2"/>
      <c r="UF21" s="2"/>
      <c r="UG21" s="2"/>
      <c r="UH21" s="2"/>
      <c r="UI21" s="2"/>
      <c r="UJ21" s="2"/>
      <c r="UK21" s="2"/>
      <c r="UL21" s="2"/>
    </row>
    <row r="22" spans="1:558" s="107" customFormat="1" ht="14.15" customHeight="1" thickBot="1" x14ac:dyDescent="0.45">
      <c r="A22" s="74" t="str">
        <f>A18</f>
        <v>MSC GIANNA</v>
      </c>
      <c r="B22" s="75" t="s">
        <v>1920</v>
      </c>
      <c r="C22" s="87" t="s">
        <v>1939</v>
      </c>
      <c r="D22" s="76" t="s">
        <v>1719</v>
      </c>
      <c r="E22" s="76">
        <f t="shared" si="53"/>
        <v>44022</v>
      </c>
      <c r="F22" s="74">
        <f t="shared" ref="F22" si="83">E22+1</f>
        <v>44023</v>
      </c>
      <c r="G22" s="68" t="s">
        <v>1937</v>
      </c>
      <c r="H22" s="66" t="s">
        <v>1915</v>
      </c>
      <c r="I22" s="90" t="s">
        <v>1936</v>
      </c>
      <c r="J22" s="67" t="s">
        <v>1719</v>
      </c>
      <c r="K22" s="67">
        <f>K20+7</f>
        <v>44017</v>
      </c>
      <c r="L22" s="67">
        <f t="shared" si="69"/>
        <v>44018</v>
      </c>
      <c r="M22" s="74" t="str">
        <f>M14</f>
        <v>MSC ALEXA (TPP)</v>
      </c>
      <c r="N22" s="66" t="s">
        <v>1925</v>
      </c>
      <c r="O22" s="87" t="s">
        <v>1939</v>
      </c>
      <c r="P22" s="67" t="s">
        <v>1724</v>
      </c>
      <c r="Q22" s="66">
        <f>Q20+7</f>
        <v>44023</v>
      </c>
      <c r="R22" s="93">
        <f t="shared" si="0"/>
        <v>44024</v>
      </c>
      <c r="S22" s="1265"/>
      <c r="T22" s="1267"/>
      <c r="U22" s="1269"/>
      <c r="V22" s="1271"/>
      <c r="W22" s="1273"/>
      <c r="X22" s="1273"/>
      <c r="Y22" s="1263"/>
      <c r="Z22" s="1263"/>
      <c r="AA22" s="1263"/>
      <c r="AB22" s="1263"/>
      <c r="AC22" s="1263"/>
      <c r="AD22" s="1263"/>
      <c r="AE22" s="1263"/>
      <c r="AF22" s="1263"/>
      <c r="AG22" s="1263"/>
      <c r="AH22" s="1263"/>
      <c r="AI22" s="1263"/>
      <c r="AJ22" s="1263"/>
      <c r="AK22" s="39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  <c r="IX22" s="2"/>
      <c r="IY22" s="2"/>
      <c r="IZ22" s="2"/>
      <c r="JA22" s="2"/>
      <c r="JB22" s="2"/>
      <c r="JC22" s="2"/>
      <c r="JD22" s="2"/>
      <c r="JE22" s="2"/>
      <c r="JF22" s="2"/>
      <c r="JG22" s="2"/>
      <c r="JH22" s="2"/>
      <c r="JI22" s="2"/>
      <c r="JJ22" s="2"/>
      <c r="JK22" s="2"/>
      <c r="JL22" s="2"/>
      <c r="JM22" s="2"/>
      <c r="JN22" s="2"/>
      <c r="JO22" s="2"/>
      <c r="JP22" s="2"/>
      <c r="JQ22" s="2"/>
      <c r="JR22" s="2"/>
      <c r="JS22" s="2"/>
      <c r="JT22" s="2"/>
      <c r="JU22" s="2"/>
      <c r="JV22" s="2"/>
      <c r="JW22" s="2"/>
      <c r="JX22" s="2"/>
      <c r="JY22" s="2"/>
      <c r="JZ22" s="2"/>
      <c r="KA22" s="2"/>
      <c r="KB22" s="2"/>
      <c r="KC22" s="2"/>
      <c r="KD22" s="2"/>
      <c r="KE22" s="2"/>
      <c r="KF22" s="2"/>
      <c r="KG22" s="2"/>
      <c r="KH22" s="2"/>
      <c r="KI22" s="2"/>
      <c r="KJ22" s="2"/>
      <c r="KK22" s="2"/>
      <c r="KL22" s="2"/>
      <c r="KM22" s="2"/>
      <c r="KN22" s="2"/>
      <c r="KO22" s="2"/>
      <c r="KP22" s="2"/>
      <c r="KQ22" s="2"/>
      <c r="KR22" s="2"/>
      <c r="KS22" s="2"/>
      <c r="KT22" s="2"/>
      <c r="KU22" s="2"/>
      <c r="KV22" s="2"/>
      <c r="KW22" s="2"/>
      <c r="KX22" s="2"/>
      <c r="KY22" s="2"/>
      <c r="KZ22" s="2"/>
      <c r="LA22" s="2"/>
      <c r="LB22" s="2"/>
      <c r="LC22" s="2"/>
      <c r="LD22" s="2"/>
      <c r="LE22" s="2"/>
      <c r="LF22" s="2"/>
      <c r="LG22" s="2"/>
      <c r="LH22" s="2"/>
      <c r="LI22" s="2"/>
      <c r="LJ22" s="2"/>
      <c r="LK22" s="2"/>
      <c r="LL22" s="2"/>
      <c r="LM22" s="2"/>
      <c r="LN22" s="2"/>
      <c r="LO22" s="2"/>
      <c r="LP22" s="2"/>
      <c r="LQ22" s="2"/>
      <c r="LR22" s="2"/>
      <c r="LS22" s="2"/>
      <c r="LT22" s="2"/>
      <c r="LU22" s="2"/>
      <c r="LV22" s="2"/>
      <c r="LW22" s="2"/>
      <c r="LX22" s="2"/>
      <c r="LY22" s="2"/>
      <c r="LZ22" s="2"/>
      <c r="MA22" s="2"/>
      <c r="MB22" s="2"/>
      <c r="MC22" s="2"/>
      <c r="MD22" s="2"/>
      <c r="ME22" s="2"/>
      <c r="MF22" s="2"/>
      <c r="MG22" s="2"/>
      <c r="MH22" s="2"/>
      <c r="MI22" s="2"/>
      <c r="MJ22" s="2"/>
      <c r="MK22" s="2"/>
      <c r="ML22" s="2"/>
      <c r="MM22" s="2"/>
      <c r="MN22" s="2"/>
      <c r="MO22" s="2"/>
      <c r="MP22" s="2"/>
      <c r="MQ22" s="2"/>
      <c r="MR22" s="2"/>
      <c r="MS22" s="2"/>
      <c r="MT22" s="2"/>
      <c r="MU22" s="2"/>
      <c r="MV22" s="2"/>
      <c r="MW22" s="2"/>
      <c r="MX22" s="2"/>
      <c r="MY22" s="2"/>
      <c r="MZ22" s="2"/>
      <c r="NA22" s="2"/>
      <c r="NB22" s="2"/>
      <c r="NC22" s="2"/>
      <c r="ND22" s="2"/>
      <c r="NE22" s="2"/>
      <c r="NF22" s="2"/>
      <c r="NG22" s="2"/>
      <c r="NH22" s="2"/>
      <c r="NI22" s="2"/>
      <c r="NJ22" s="2"/>
      <c r="NK22" s="2"/>
      <c r="NL22" s="2"/>
      <c r="NM22" s="2"/>
      <c r="NN22" s="2"/>
      <c r="NO22" s="2"/>
      <c r="NP22" s="2"/>
      <c r="NQ22" s="2"/>
      <c r="NR22" s="2"/>
      <c r="NS22" s="2"/>
      <c r="NT22" s="2"/>
      <c r="NU22" s="2"/>
      <c r="NV22" s="2"/>
      <c r="NW22" s="2"/>
      <c r="NX22" s="2"/>
      <c r="NY22" s="2"/>
      <c r="NZ22" s="2"/>
      <c r="OA22" s="2"/>
      <c r="OB22" s="2"/>
      <c r="OC22" s="2"/>
      <c r="OD22" s="2"/>
      <c r="OE22" s="2"/>
      <c r="OF22" s="2"/>
      <c r="OG22" s="2"/>
      <c r="OH22" s="2"/>
      <c r="OI22" s="2"/>
      <c r="OJ22" s="2"/>
      <c r="OK22" s="2"/>
      <c r="OL22" s="2"/>
      <c r="OM22" s="2"/>
      <c r="ON22" s="2"/>
      <c r="OO22" s="2"/>
      <c r="OP22" s="2"/>
      <c r="OQ22" s="2"/>
      <c r="OR22" s="2"/>
      <c r="OS22" s="2"/>
      <c r="OT22" s="2"/>
      <c r="OU22" s="2"/>
      <c r="OV22" s="2"/>
      <c r="OW22" s="2"/>
      <c r="OX22" s="2"/>
      <c r="OY22" s="2"/>
      <c r="OZ22" s="2"/>
      <c r="PA22" s="2"/>
      <c r="PB22" s="2"/>
      <c r="PC22" s="2"/>
      <c r="PD22" s="2"/>
      <c r="PE22" s="2"/>
      <c r="PF22" s="2"/>
      <c r="PG22" s="2"/>
      <c r="PH22" s="2"/>
      <c r="PI22" s="2"/>
      <c r="PJ22" s="2"/>
      <c r="PK22" s="2"/>
      <c r="PL22" s="2"/>
      <c r="PM22" s="2"/>
      <c r="PN22" s="2"/>
      <c r="PO22" s="2"/>
      <c r="PP22" s="2"/>
      <c r="PQ22" s="2"/>
      <c r="PR22" s="2"/>
      <c r="PS22" s="2"/>
      <c r="PT22" s="2"/>
      <c r="PU22" s="2"/>
      <c r="PV22" s="2"/>
      <c r="PW22" s="2"/>
      <c r="PX22" s="2"/>
      <c r="PY22" s="2"/>
      <c r="PZ22" s="2"/>
      <c r="QA22" s="2"/>
      <c r="QB22" s="2"/>
      <c r="QC22" s="2"/>
      <c r="QD22" s="2"/>
      <c r="QE22" s="2"/>
      <c r="QF22" s="2"/>
      <c r="QG22" s="2"/>
      <c r="QH22" s="2"/>
      <c r="QI22" s="2"/>
      <c r="QJ22" s="2"/>
      <c r="QK22" s="2"/>
      <c r="QL22" s="2"/>
      <c r="QM22" s="2"/>
      <c r="QN22" s="2"/>
      <c r="QO22" s="2"/>
      <c r="QP22" s="2"/>
      <c r="QQ22" s="2"/>
      <c r="QR22" s="2"/>
      <c r="QS22" s="2"/>
      <c r="QT22" s="2"/>
      <c r="QU22" s="2"/>
      <c r="QV22" s="2"/>
      <c r="QW22" s="2"/>
      <c r="QX22" s="2"/>
      <c r="QY22" s="2"/>
      <c r="QZ22" s="2"/>
      <c r="RA22" s="2"/>
      <c r="RB22" s="2"/>
      <c r="RC22" s="2"/>
      <c r="RD22" s="2"/>
      <c r="RE22" s="2"/>
      <c r="RF22" s="2"/>
      <c r="RG22" s="2"/>
      <c r="RH22" s="2"/>
      <c r="RI22" s="2"/>
      <c r="RJ22" s="2"/>
      <c r="RK22" s="2"/>
      <c r="RL22" s="2"/>
      <c r="RM22" s="2"/>
      <c r="RN22" s="2"/>
      <c r="RO22" s="2"/>
      <c r="RP22" s="2"/>
      <c r="RQ22" s="2"/>
      <c r="RR22" s="2"/>
      <c r="RS22" s="2"/>
      <c r="RT22" s="2"/>
      <c r="RU22" s="2"/>
      <c r="RV22" s="2"/>
      <c r="RW22" s="2"/>
      <c r="RX22" s="2"/>
      <c r="RY22" s="2"/>
      <c r="RZ22" s="2"/>
      <c r="SA22" s="2"/>
      <c r="SB22" s="2"/>
      <c r="SC22" s="2"/>
      <c r="SD22" s="2"/>
      <c r="SE22" s="2"/>
      <c r="SF22" s="2"/>
      <c r="SG22" s="2"/>
      <c r="SH22" s="2"/>
      <c r="SI22" s="2"/>
      <c r="SJ22" s="2"/>
      <c r="SK22" s="2"/>
      <c r="SL22" s="2"/>
      <c r="SM22" s="2"/>
      <c r="SN22" s="2"/>
      <c r="SO22" s="2"/>
      <c r="SP22" s="2"/>
      <c r="SQ22" s="2"/>
      <c r="SR22" s="2"/>
      <c r="SS22" s="2"/>
      <c r="ST22" s="2"/>
      <c r="SU22" s="2"/>
      <c r="SV22" s="2"/>
      <c r="SW22" s="2"/>
      <c r="SX22" s="2"/>
      <c r="SY22" s="2"/>
      <c r="SZ22" s="2"/>
      <c r="TA22" s="2"/>
      <c r="TB22" s="2"/>
      <c r="TC22" s="2"/>
      <c r="TD22" s="2"/>
      <c r="TE22" s="2"/>
      <c r="TF22" s="2"/>
      <c r="TG22" s="2"/>
      <c r="TH22" s="2"/>
      <c r="TI22" s="2"/>
      <c r="TJ22" s="2"/>
      <c r="TK22" s="2"/>
      <c r="TL22" s="2"/>
      <c r="TM22" s="2"/>
      <c r="TN22" s="2"/>
      <c r="TO22" s="2"/>
      <c r="TP22" s="2"/>
      <c r="TQ22" s="2"/>
      <c r="TR22" s="2"/>
      <c r="TS22" s="2"/>
      <c r="TT22" s="2"/>
      <c r="TU22" s="2"/>
      <c r="TV22" s="2"/>
      <c r="TW22" s="2"/>
      <c r="TX22" s="2"/>
      <c r="TY22" s="2"/>
      <c r="TZ22" s="2"/>
      <c r="UA22" s="2"/>
      <c r="UB22" s="2"/>
      <c r="UC22" s="2"/>
      <c r="UD22" s="2"/>
      <c r="UE22" s="2"/>
      <c r="UF22" s="2"/>
      <c r="UG22" s="2"/>
      <c r="UH22" s="2"/>
      <c r="UI22" s="2"/>
      <c r="UJ22" s="2"/>
      <c r="UK22" s="2"/>
      <c r="UL22" s="2"/>
    </row>
    <row r="23" spans="1:558" ht="14.15" customHeight="1" x14ac:dyDescent="0.4">
      <c r="A23" s="71" t="str">
        <f>A21</f>
        <v>MSC CORINNA</v>
      </c>
      <c r="B23" s="72" t="s">
        <v>1915</v>
      </c>
      <c r="C23" s="85" t="s">
        <v>1939</v>
      </c>
      <c r="D23" s="73" t="s">
        <v>1719</v>
      </c>
      <c r="E23" s="73">
        <f t="shared" si="53"/>
        <v>44026</v>
      </c>
      <c r="F23" s="71">
        <f>E23+1</f>
        <v>44027</v>
      </c>
      <c r="G23" s="62" t="str">
        <f t="shared" si="28"/>
        <v xml:space="preserve">MSC IMMA </v>
      </c>
      <c r="H23" s="63" t="s">
        <v>1918</v>
      </c>
      <c r="I23" s="89" t="s">
        <v>1939</v>
      </c>
      <c r="J23" s="70" t="s">
        <v>1719</v>
      </c>
      <c r="K23" s="70">
        <f t="shared" si="13"/>
        <v>44021</v>
      </c>
      <c r="L23" s="70">
        <f t="shared" si="69"/>
        <v>44022</v>
      </c>
      <c r="M23" s="71" t="str">
        <f t="shared" ref="M23:M33" si="84">M19</f>
        <v>TG ATHENA (PGU)</v>
      </c>
      <c r="N23" s="61" t="s">
        <v>1920</v>
      </c>
      <c r="O23" s="86" t="s">
        <v>1940</v>
      </c>
      <c r="P23" s="61" t="s">
        <v>1719</v>
      </c>
      <c r="Q23" s="72">
        <f t="shared" si="27"/>
        <v>44027</v>
      </c>
      <c r="R23" s="92">
        <f t="shared" si="0"/>
        <v>44028</v>
      </c>
      <c r="S23" s="1286" t="s">
        <v>1864</v>
      </c>
      <c r="T23" s="1266" t="s">
        <v>1923</v>
      </c>
      <c r="U23" s="1268" t="s">
        <v>1939</v>
      </c>
      <c r="V23" s="1270" t="s">
        <v>1721</v>
      </c>
      <c r="W23" s="1272">
        <f t="shared" si="70"/>
        <v>44033</v>
      </c>
      <c r="X23" s="1272">
        <f t="shared" ref="X23" si="85">W23+1</f>
        <v>44034</v>
      </c>
      <c r="Y23" s="1262">
        <f t="shared" ref="Y23" si="86">W23+16</f>
        <v>44049</v>
      </c>
      <c r="Z23" s="1262">
        <f t="shared" ref="Z23:Z33" si="87">W23+21</f>
        <v>44054</v>
      </c>
      <c r="AA23" s="1262">
        <f t="shared" ref="AA23" si="88">Y23+5</f>
        <v>44054</v>
      </c>
      <c r="AB23" s="1262">
        <v>43935</v>
      </c>
      <c r="AC23" s="1262">
        <f t="shared" ref="AC23" si="89">Y23+6</f>
        <v>44055</v>
      </c>
      <c r="AD23" s="1262">
        <f t="shared" ref="AD23" si="90">Y23+9</f>
        <v>44058</v>
      </c>
      <c r="AE23" s="1262">
        <f t="shared" ref="AE23" si="91">Y23+9</f>
        <v>44058</v>
      </c>
      <c r="AF23" s="1262">
        <f t="shared" ref="AF23:AF33" si="92">Y23+16</f>
        <v>44065</v>
      </c>
      <c r="AG23" s="1262">
        <f t="shared" ref="AG23" si="93">Y23+11</f>
        <v>44060</v>
      </c>
      <c r="AH23" s="1262">
        <f t="shared" ref="AH23:AH31" si="94">Y23+14</f>
        <v>44063</v>
      </c>
      <c r="AI23" s="1262">
        <f t="shared" ref="AI23" si="95">Z23+6</f>
        <v>44060</v>
      </c>
      <c r="AJ23" s="1262">
        <f t="shared" ref="AJ23" si="96">Z23+11</f>
        <v>44065</v>
      </c>
      <c r="AK23" s="39"/>
    </row>
    <row r="24" spans="1:558" ht="14.15" customHeight="1" thickBot="1" x14ac:dyDescent="0.45">
      <c r="A24" s="74" t="str">
        <f>A20</f>
        <v>TG ATHENA</v>
      </c>
      <c r="B24" s="75" t="s">
        <v>1920</v>
      </c>
      <c r="C24" s="87" t="s">
        <v>1940</v>
      </c>
      <c r="D24" s="76" t="s">
        <v>1719</v>
      </c>
      <c r="E24" s="76">
        <f t="shared" si="53"/>
        <v>44029</v>
      </c>
      <c r="F24" s="74">
        <f t="shared" ref="F24" si="97">E24+1</f>
        <v>44030</v>
      </c>
      <c r="G24" s="68" t="str">
        <f>G22</f>
        <v>MSC CORINNA</v>
      </c>
      <c r="H24" s="66" t="s">
        <v>1915</v>
      </c>
      <c r="I24" s="90" t="s">
        <v>1939</v>
      </c>
      <c r="J24" s="67" t="s">
        <v>1719</v>
      </c>
      <c r="K24" s="67">
        <f t="shared" si="13"/>
        <v>44024</v>
      </c>
      <c r="L24" s="67">
        <f t="shared" si="69"/>
        <v>44025</v>
      </c>
      <c r="M24" s="74" t="str">
        <f>M16</f>
        <v>MSC ROSSELLA (TPP)</v>
      </c>
      <c r="N24" s="75" t="s">
        <v>1925</v>
      </c>
      <c r="O24" s="87" t="s">
        <v>1940</v>
      </c>
      <c r="P24" s="76" t="s">
        <v>1724</v>
      </c>
      <c r="Q24" s="75">
        <f>Q22+7</f>
        <v>44030</v>
      </c>
      <c r="R24" s="93">
        <f t="shared" si="0"/>
        <v>44031</v>
      </c>
      <c r="S24" s="1287"/>
      <c r="T24" s="1267"/>
      <c r="U24" s="1269"/>
      <c r="V24" s="1271"/>
      <c r="W24" s="1273"/>
      <c r="X24" s="1273"/>
      <c r="Y24" s="1263"/>
      <c r="Z24" s="1263"/>
      <c r="AA24" s="1263"/>
      <c r="AB24" s="1263"/>
      <c r="AC24" s="1263"/>
      <c r="AD24" s="1263"/>
      <c r="AE24" s="1263"/>
      <c r="AF24" s="1263"/>
      <c r="AG24" s="1263"/>
      <c r="AH24" s="1263"/>
      <c r="AI24" s="1263"/>
      <c r="AJ24" s="1263"/>
      <c r="AK24" s="39"/>
    </row>
    <row r="25" spans="1:558" ht="14.15" customHeight="1" x14ac:dyDescent="0.4">
      <c r="A25" s="71" t="str">
        <f>A23</f>
        <v>MSC CORINNA</v>
      </c>
      <c r="B25" s="72" t="s">
        <v>1915</v>
      </c>
      <c r="C25" s="85" t="s">
        <v>1940</v>
      </c>
      <c r="D25" s="73" t="s">
        <v>1719</v>
      </c>
      <c r="E25" s="73">
        <f t="shared" si="53"/>
        <v>44033</v>
      </c>
      <c r="F25" s="71">
        <f>E25+1</f>
        <v>44034</v>
      </c>
      <c r="G25" s="62" t="str">
        <f t="shared" si="28"/>
        <v xml:space="preserve">MSC IMMA </v>
      </c>
      <c r="H25" s="63" t="s">
        <v>1918</v>
      </c>
      <c r="I25" s="89" t="s">
        <v>1940</v>
      </c>
      <c r="J25" s="70" t="s">
        <v>1719</v>
      </c>
      <c r="K25" s="70">
        <f t="shared" si="13"/>
        <v>44028</v>
      </c>
      <c r="L25" s="70">
        <f t="shared" si="69"/>
        <v>44029</v>
      </c>
      <c r="M25" s="71" t="str">
        <f t="shared" si="84"/>
        <v>MSC GIANNA (PGU)</v>
      </c>
      <c r="N25" s="61" t="s">
        <v>1920</v>
      </c>
      <c r="O25" s="88" t="s">
        <v>1941</v>
      </c>
      <c r="P25" s="61" t="s">
        <v>1719</v>
      </c>
      <c r="Q25" s="72">
        <f t="shared" si="27"/>
        <v>44034</v>
      </c>
      <c r="R25" s="92">
        <f t="shared" si="0"/>
        <v>44035</v>
      </c>
      <c r="S25" s="1264" t="s">
        <v>1750</v>
      </c>
      <c r="T25" s="1266" t="s">
        <v>1923</v>
      </c>
      <c r="U25" s="1268" t="s">
        <v>1940</v>
      </c>
      <c r="V25" s="1270" t="s">
        <v>1721</v>
      </c>
      <c r="W25" s="1272">
        <f t="shared" si="70"/>
        <v>44040</v>
      </c>
      <c r="X25" s="1272">
        <f t="shared" ref="X25" si="98">W25+1</f>
        <v>44041</v>
      </c>
      <c r="Y25" s="1262">
        <f t="shared" ref="Y25" si="99">W25+16</f>
        <v>44056</v>
      </c>
      <c r="Z25" s="1262">
        <f t="shared" ref="Z25" si="100">W25+21</f>
        <v>44061</v>
      </c>
      <c r="AA25" s="1262">
        <f t="shared" ref="AA25" si="101">Y25+5</f>
        <v>44061</v>
      </c>
      <c r="AB25" s="1262">
        <v>43942</v>
      </c>
      <c r="AC25" s="1262">
        <f t="shared" ref="AC25" si="102">Y25+6</f>
        <v>44062</v>
      </c>
      <c r="AD25" s="1262">
        <f t="shared" ref="AD25" si="103">Y25+9</f>
        <v>44065</v>
      </c>
      <c r="AE25" s="1262">
        <f t="shared" ref="AE25" si="104">Y25+9</f>
        <v>44065</v>
      </c>
      <c r="AF25" s="1262">
        <f t="shared" ref="AF25" si="105">Y25+16</f>
        <v>44072</v>
      </c>
      <c r="AG25" s="1262">
        <f t="shared" ref="AG25" si="106">Y25+11</f>
        <v>44067</v>
      </c>
      <c r="AH25" s="1262">
        <f t="shared" ref="AH25:AH33" si="107">Y25+14</f>
        <v>44070</v>
      </c>
      <c r="AI25" s="1262">
        <f t="shared" ref="AI25" si="108">Z25+6</f>
        <v>44067</v>
      </c>
      <c r="AJ25" s="1262">
        <f t="shared" si="67"/>
        <v>44072</v>
      </c>
      <c r="AK25" s="39"/>
    </row>
    <row r="26" spans="1:558" ht="14.15" customHeight="1" thickBot="1" x14ac:dyDescent="0.45">
      <c r="A26" s="74" t="str">
        <f>A22</f>
        <v>MSC GIANNA</v>
      </c>
      <c r="B26" s="75" t="s">
        <v>1920</v>
      </c>
      <c r="C26" s="87" t="s">
        <v>1941</v>
      </c>
      <c r="D26" s="76" t="s">
        <v>1719</v>
      </c>
      <c r="E26" s="76">
        <f t="shared" si="53"/>
        <v>44036</v>
      </c>
      <c r="F26" s="74">
        <f t="shared" ref="F26" si="109">E26+1</f>
        <v>44037</v>
      </c>
      <c r="G26" s="68" t="str">
        <f t="shared" si="28"/>
        <v>MSC CORINNA</v>
      </c>
      <c r="H26" s="66" t="s">
        <v>1915</v>
      </c>
      <c r="I26" s="90" t="s">
        <v>1940</v>
      </c>
      <c r="J26" s="67" t="s">
        <v>1719</v>
      </c>
      <c r="K26" s="67">
        <f t="shared" si="13"/>
        <v>44031</v>
      </c>
      <c r="L26" s="67">
        <f t="shared" si="69"/>
        <v>44032</v>
      </c>
      <c r="M26" s="74" t="str">
        <f>M18</f>
        <v>SATTHA BHUM (TPP)</v>
      </c>
      <c r="N26" s="75" t="s">
        <v>1925</v>
      </c>
      <c r="O26" s="87" t="s">
        <v>1941</v>
      </c>
      <c r="P26" s="76" t="s">
        <v>1724</v>
      </c>
      <c r="Q26" s="75">
        <f t="shared" si="27"/>
        <v>44037</v>
      </c>
      <c r="R26" s="93">
        <f t="shared" si="0"/>
        <v>44038</v>
      </c>
      <c r="S26" s="1265"/>
      <c r="T26" s="1267"/>
      <c r="U26" s="1269"/>
      <c r="V26" s="1271"/>
      <c r="W26" s="1273"/>
      <c r="X26" s="1273"/>
      <c r="Y26" s="1263"/>
      <c r="Z26" s="1263"/>
      <c r="AA26" s="1263"/>
      <c r="AB26" s="1263"/>
      <c r="AC26" s="1263"/>
      <c r="AD26" s="1263"/>
      <c r="AE26" s="1263"/>
      <c r="AF26" s="1263"/>
      <c r="AG26" s="1263"/>
      <c r="AH26" s="1263"/>
      <c r="AI26" s="1263"/>
      <c r="AJ26" s="1263"/>
      <c r="AK26" s="39"/>
    </row>
    <row r="27" spans="1:558" ht="13.5" customHeight="1" x14ac:dyDescent="0.4">
      <c r="A27" s="71" t="str">
        <f>A25</f>
        <v>MSC CORINNA</v>
      </c>
      <c r="B27" s="72" t="s">
        <v>1915</v>
      </c>
      <c r="C27" s="82" t="s">
        <v>1941</v>
      </c>
      <c r="D27" s="73" t="s">
        <v>1719</v>
      </c>
      <c r="E27" s="73">
        <f t="shared" si="53"/>
        <v>44040</v>
      </c>
      <c r="F27" s="71">
        <f>E27+1</f>
        <v>44041</v>
      </c>
      <c r="G27" s="62" t="str">
        <f t="shared" si="28"/>
        <v xml:space="preserve">MSC IMMA </v>
      </c>
      <c r="H27" s="63" t="s">
        <v>1918</v>
      </c>
      <c r="I27" s="89" t="s">
        <v>1941</v>
      </c>
      <c r="J27" s="70" t="s">
        <v>1719</v>
      </c>
      <c r="K27" s="70">
        <f t="shared" si="13"/>
        <v>44035</v>
      </c>
      <c r="L27" s="70">
        <f t="shared" si="69"/>
        <v>44036</v>
      </c>
      <c r="M27" s="71" t="str">
        <f t="shared" si="84"/>
        <v>TG ATHENA (PGU)</v>
      </c>
      <c r="N27" s="61" t="s">
        <v>1920</v>
      </c>
      <c r="O27" s="88" t="s">
        <v>1942</v>
      </c>
      <c r="P27" s="61" t="s">
        <v>1719</v>
      </c>
      <c r="Q27" s="72">
        <f t="shared" si="27"/>
        <v>44041</v>
      </c>
      <c r="R27" s="92">
        <f t="shared" si="0"/>
        <v>44042</v>
      </c>
      <c r="S27" s="1264" t="s">
        <v>1750</v>
      </c>
      <c r="T27" s="1266" t="s">
        <v>1923</v>
      </c>
      <c r="U27" s="1268" t="s">
        <v>1941</v>
      </c>
      <c r="V27" s="1270" t="s">
        <v>1721</v>
      </c>
      <c r="W27" s="1272">
        <f t="shared" si="70"/>
        <v>44047</v>
      </c>
      <c r="X27" s="1272">
        <f t="shared" ref="X27" si="110">W27+1</f>
        <v>44048</v>
      </c>
      <c r="Y27" s="1262">
        <f t="shared" ref="Y27" si="111">W27+16</f>
        <v>44063</v>
      </c>
      <c r="Z27" s="1262">
        <f t="shared" ref="Z27" si="112">W27+21</f>
        <v>44068</v>
      </c>
      <c r="AA27" s="1262">
        <f t="shared" ref="AA27" si="113">Y27+5</f>
        <v>44068</v>
      </c>
      <c r="AB27" s="1262">
        <v>43949</v>
      </c>
      <c r="AC27" s="1262">
        <f t="shared" ref="AC27" si="114">Y27+6</f>
        <v>44069</v>
      </c>
      <c r="AD27" s="1262">
        <f t="shared" ref="AD27" si="115">Y27+9</f>
        <v>44072</v>
      </c>
      <c r="AE27" s="1262">
        <f t="shared" ref="AE27" si="116">Y27+9</f>
        <v>44072</v>
      </c>
      <c r="AF27" s="1262">
        <f t="shared" ref="AF27" si="117">Y27+16</f>
        <v>44079</v>
      </c>
      <c r="AG27" s="1262">
        <f t="shared" ref="AG27" si="118">Y27+11</f>
        <v>44074</v>
      </c>
      <c r="AH27" s="1262">
        <f t="shared" ref="AH27" si="119">Y27+14</f>
        <v>44077</v>
      </c>
      <c r="AI27" s="1262">
        <f t="shared" ref="AI27" si="120">Z27+6</f>
        <v>44074</v>
      </c>
      <c r="AJ27" s="1262">
        <f t="shared" si="82"/>
        <v>44079</v>
      </c>
      <c r="AK27" s="39"/>
    </row>
    <row r="28" spans="1:558" ht="13.5" customHeight="1" thickBot="1" x14ac:dyDescent="0.45">
      <c r="A28" s="74" t="str">
        <f>A24</f>
        <v>TG ATHENA</v>
      </c>
      <c r="B28" s="75" t="s">
        <v>1920</v>
      </c>
      <c r="C28" s="87" t="s">
        <v>1942</v>
      </c>
      <c r="D28" s="76" t="s">
        <v>1719</v>
      </c>
      <c r="E28" s="76">
        <f t="shared" si="53"/>
        <v>44043</v>
      </c>
      <c r="F28" s="74">
        <f t="shared" ref="F28" si="121">E28+1</f>
        <v>44044</v>
      </c>
      <c r="G28" s="68" t="str">
        <f t="shared" si="28"/>
        <v>MSC CORINNA</v>
      </c>
      <c r="H28" s="66" t="s">
        <v>1915</v>
      </c>
      <c r="I28" s="90" t="s">
        <v>1941</v>
      </c>
      <c r="J28" s="67" t="s">
        <v>1719</v>
      </c>
      <c r="K28" s="67">
        <f t="shared" si="13"/>
        <v>44038</v>
      </c>
      <c r="L28" s="67">
        <f t="shared" si="69"/>
        <v>44039</v>
      </c>
      <c r="M28" s="74" t="str">
        <f>M20</f>
        <v>MSC RAFAELA (TPP)</v>
      </c>
      <c r="N28" s="75" t="s">
        <v>1925</v>
      </c>
      <c r="O28" s="87" t="s">
        <v>1942</v>
      </c>
      <c r="P28" s="76" t="s">
        <v>1724</v>
      </c>
      <c r="Q28" s="75">
        <f t="shared" si="27"/>
        <v>44044</v>
      </c>
      <c r="R28" s="93">
        <f t="shared" si="0"/>
        <v>44045</v>
      </c>
      <c r="S28" s="1265"/>
      <c r="T28" s="1267"/>
      <c r="U28" s="1269"/>
      <c r="V28" s="1271"/>
      <c r="W28" s="1273"/>
      <c r="X28" s="1273"/>
      <c r="Y28" s="1263"/>
      <c r="Z28" s="1263"/>
      <c r="AA28" s="1263"/>
      <c r="AB28" s="1263"/>
      <c r="AC28" s="1263"/>
      <c r="AD28" s="1263"/>
      <c r="AE28" s="1263"/>
      <c r="AF28" s="1263"/>
      <c r="AG28" s="1263"/>
      <c r="AH28" s="1263"/>
      <c r="AI28" s="1263"/>
      <c r="AJ28" s="1263"/>
      <c r="AK28" s="39"/>
    </row>
    <row r="29" spans="1:558" ht="13.5" customHeight="1" x14ac:dyDescent="0.4">
      <c r="A29" s="71" t="str">
        <f>A27</f>
        <v>MSC CORINNA</v>
      </c>
      <c r="B29" s="72" t="s">
        <v>1915</v>
      </c>
      <c r="C29" s="85" t="s">
        <v>1942</v>
      </c>
      <c r="D29" s="73" t="s">
        <v>1719</v>
      </c>
      <c r="E29" s="73">
        <f t="shared" si="53"/>
        <v>44047</v>
      </c>
      <c r="F29" s="71">
        <f>E29+1</f>
        <v>44048</v>
      </c>
      <c r="G29" s="62" t="str">
        <f t="shared" si="28"/>
        <v xml:space="preserve">MSC IMMA </v>
      </c>
      <c r="H29" s="63" t="s">
        <v>1918</v>
      </c>
      <c r="I29" s="89" t="s">
        <v>1942</v>
      </c>
      <c r="J29" s="70" t="s">
        <v>1719</v>
      </c>
      <c r="K29" s="70">
        <f t="shared" si="13"/>
        <v>44042</v>
      </c>
      <c r="L29" s="70">
        <f t="shared" si="69"/>
        <v>44043</v>
      </c>
      <c r="M29" s="71" t="str">
        <f t="shared" si="84"/>
        <v>MSC GIANNA (PGU)</v>
      </c>
      <c r="N29" s="61" t="s">
        <v>1920</v>
      </c>
      <c r="O29" s="86" t="s">
        <v>1943</v>
      </c>
      <c r="P29" s="61" t="s">
        <v>1719</v>
      </c>
      <c r="Q29" s="72">
        <f t="shared" si="27"/>
        <v>44048</v>
      </c>
      <c r="R29" s="92">
        <f t="shared" si="0"/>
        <v>44049</v>
      </c>
      <c r="S29" s="1264" t="s">
        <v>1750</v>
      </c>
      <c r="T29" s="1266" t="s">
        <v>1923</v>
      </c>
      <c r="U29" s="1268" t="s">
        <v>1942</v>
      </c>
      <c r="V29" s="1270" t="s">
        <v>1721</v>
      </c>
      <c r="W29" s="1272">
        <f t="shared" si="70"/>
        <v>44054</v>
      </c>
      <c r="X29" s="1272">
        <f t="shared" ref="X29" si="122">W29+1</f>
        <v>44055</v>
      </c>
      <c r="Y29" s="1262">
        <f t="shared" ref="Y29" si="123">W29+16</f>
        <v>44070</v>
      </c>
      <c r="Z29" s="1262">
        <f t="shared" ref="Z29" si="124">W29+21</f>
        <v>44075</v>
      </c>
      <c r="AA29" s="1262">
        <f t="shared" ref="AA29" si="125">Y29+5</f>
        <v>44075</v>
      </c>
      <c r="AB29" s="1262">
        <v>43956</v>
      </c>
      <c r="AC29" s="1262">
        <f t="shared" ref="AC29" si="126">Y29+6</f>
        <v>44076</v>
      </c>
      <c r="AD29" s="1262">
        <f t="shared" ref="AD29" si="127">Y29+9</f>
        <v>44079</v>
      </c>
      <c r="AE29" s="1262">
        <f t="shared" ref="AE29" si="128">Y29+9</f>
        <v>44079</v>
      </c>
      <c r="AF29" s="1262">
        <f t="shared" ref="AF29" si="129">Y29+16</f>
        <v>44086</v>
      </c>
      <c r="AG29" s="1262">
        <f t="shared" ref="AG29" si="130">Y29+11</f>
        <v>44081</v>
      </c>
      <c r="AH29" s="1262">
        <f t="shared" si="80"/>
        <v>44084</v>
      </c>
      <c r="AI29" s="1262">
        <f t="shared" ref="AI29" si="131">Z29+6</f>
        <v>44081</v>
      </c>
      <c r="AJ29" s="1262">
        <f t="shared" ref="AJ29" si="132">Z29+11</f>
        <v>44086</v>
      </c>
      <c r="AK29" s="39"/>
    </row>
    <row r="30" spans="1:558" ht="13.5" customHeight="1" thickBot="1" x14ac:dyDescent="0.45">
      <c r="A30" s="74" t="str">
        <f>A26</f>
        <v>MSC GIANNA</v>
      </c>
      <c r="B30" s="75" t="s">
        <v>1920</v>
      </c>
      <c r="C30" s="87" t="s">
        <v>1943</v>
      </c>
      <c r="D30" s="76" t="s">
        <v>1719</v>
      </c>
      <c r="E30" s="76">
        <f t="shared" si="53"/>
        <v>44050</v>
      </c>
      <c r="F30" s="74">
        <f t="shared" ref="F30" si="133">E30+1</f>
        <v>44051</v>
      </c>
      <c r="G30" s="68" t="str">
        <f>G28</f>
        <v>MSC CORINNA</v>
      </c>
      <c r="H30" s="66" t="s">
        <v>1915</v>
      </c>
      <c r="I30" s="90" t="s">
        <v>1942</v>
      </c>
      <c r="J30" s="67" t="s">
        <v>1719</v>
      </c>
      <c r="K30" s="67">
        <f t="shared" si="13"/>
        <v>44045</v>
      </c>
      <c r="L30" s="67">
        <f t="shared" si="69"/>
        <v>44046</v>
      </c>
      <c r="M30" s="68" t="str">
        <f>M22</f>
        <v>MSC ALEXA (TPP)</v>
      </c>
      <c r="N30" s="75" t="s">
        <v>1925</v>
      </c>
      <c r="O30" s="87" t="s">
        <v>1943</v>
      </c>
      <c r="P30" s="76" t="s">
        <v>1724</v>
      </c>
      <c r="Q30" s="75">
        <f t="shared" ref="Q30:R34" si="134">Q28+7</f>
        <v>44051</v>
      </c>
      <c r="R30" s="93">
        <f t="shared" si="0"/>
        <v>44052</v>
      </c>
      <c r="S30" s="1265"/>
      <c r="T30" s="1267"/>
      <c r="U30" s="1269"/>
      <c r="V30" s="1271"/>
      <c r="W30" s="1273"/>
      <c r="X30" s="1273"/>
      <c r="Y30" s="1263"/>
      <c r="Z30" s="1263"/>
      <c r="AA30" s="1263"/>
      <c r="AB30" s="1263"/>
      <c r="AC30" s="1263"/>
      <c r="AD30" s="1263"/>
      <c r="AE30" s="1263"/>
      <c r="AF30" s="1263"/>
      <c r="AG30" s="1263"/>
      <c r="AH30" s="1263"/>
      <c r="AI30" s="1263"/>
      <c r="AJ30" s="1263"/>
      <c r="AK30" s="39"/>
    </row>
    <row r="31" spans="1:558" ht="13.5" customHeight="1" x14ac:dyDescent="0.4">
      <c r="A31" s="71" t="str">
        <f>A29</f>
        <v>MSC CORINNA</v>
      </c>
      <c r="B31" s="72" t="s">
        <v>1915</v>
      </c>
      <c r="C31" s="85" t="s">
        <v>1943</v>
      </c>
      <c r="D31" s="73" t="s">
        <v>1719</v>
      </c>
      <c r="E31" s="73">
        <f t="shared" si="53"/>
        <v>44054</v>
      </c>
      <c r="F31" s="71">
        <f>E31+1</f>
        <v>44055</v>
      </c>
      <c r="G31" s="62" t="str">
        <f t="shared" si="28"/>
        <v xml:space="preserve">MSC IMMA </v>
      </c>
      <c r="H31" s="63" t="s">
        <v>1918</v>
      </c>
      <c r="I31" s="89" t="s">
        <v>1943</v>
      </c>
      <c r="J31" s="70" t="s">
        <v>1719</v>
      </c>
      <c r="K31" s="70">
        <f t="shared" si="13"/>
        <v>44049</v>
      </c>
      <c r="L31" s="70">
        <f t="shared" si="69"/>
        <v>44050</v>
      </c>
      <c r="M31" s="71" t="str">
        <f t="shared" si="84"/>
        <v>TG ATHENA (PGU)</v>
      </c>
      <c r="N31" s="61" t="s">
        <v>1920</v>
      </c>
      <c r="O31" s="86" t="s">
        <v>1944</v>
      </c>
      <c r="P31" s="61" t="s">
        <v>1719</v>
      </c>
      <c r="Q31" s="72">
        <f t="shared" si="134"/>
        <v>44055</v>
      </c>
      <c r="R31" s="92">
        <f t="shared" si="0"/>
        <v>44056</v>
      </c>
      <c r="S31" s="1264" t="s">
        <v>1750</v>
      </c>
      <c r="T31" s="1266" t="s">
        <v>1923</v>
      </c>
      <c r="U31" s="1268" t="s">
        <v>1943</v>
      </c>
      <c r="V31" s="1270" t="s">
        <v>1721</v>
      </c>
      <c r="W31" s="1272">
        <f t="shared" si="70"/>
        <v>44061</v>
      </c>
      <c r="X31" s="1272">
        <f t="shared" ref="X31" si="135">W31+1</f>
        <v>44062</v>
      </c>
      <c r="Y31" s="1262">
        <f t="shared" ref="Y31" si="136">W31+16</f>
        <v>44077</v>
      </c>
      <c r="Z31" s="1262">
        <f t="shared" ref="Z31" si="137">W31+21</f>
        <v>44082</v>
      </c>
      <c r="AA31" s="1262">
        <f t="shared" ref="AA31" si="138">Y31+5</f>
        <v>44082</v>
      </c>
      <c r="AB31" s="1262">
        <v>43963</v>
      </c>
      <c r="AC31" s="1262">
        <f t="shared" ref="AC31" si="139">Y31+6</f>
        <v>44083</v>
      </c>
      <c r="AD31" s="1262">
        <f t="shared" ref="AD31" si="140">Y31+9</f>
        <v>44086</v>
      </c>
      <c r="AE31" s="1262">
        <f t="shared" ref="AE31" si="141">Y31+9</f>
        <v>44086</v>
      </c>
      <c r="AF31" s="1262">
        <f t="shared" ref="AF31" si="142">Y31+16</f>
        <v>44093</v>
      </c>
      <c r="AG31" s="1262">
        <f t="shared" ref="AG31" si="143">Y31+11</f>
        <v>44088</v>
      </c>
      <c r="AH31" s="1262">
        <f t="shared" si="94"/>
        <v>44091</v>
      </c>
      <c r="AI31" s="1262">
        <f t="shared" ref="AI31" si="144">Z31+6</f>
        <v>44088</v>
      </c>
      <c r="AJ31" s="1262">
        <f t="shared" si="67"/>
        <v>44093</v>
      </c>
      <c r="AK31" s="39"/>
    </row>
    <row r="32" spans="1:558" ht="13.5" customHeight="1" thickBot="1" x14ac:dyDescent="0.45">
      <c r="A32" s="74" t="str">
        <f>A28</f>
        <v>TG ATHENA</v>
      </c>
      <c r="B32" s="75" t="s">
        <v>1920</v>
      </c>
      <c r="C32" s="87" t="s">
        <v>1944</v>
      </c>
      <c r="D32" s="76" t="s">
        <v>1719</v>
      </c>
      <c r="E32" s="76">
        <f t="shared" si="53"/>
        <v>44057</v>
      </c>
      <c r="F32" s="74">
        <f t="shared" ref="F32" si="145">E32+1</f>
        <v>44058</v>
      </c>
      <c r="G32" s="68" t="str">
        <f>G30</f>
        <v>MSC CORINNA</v>
      </c>
      <c r="H32" s="66" t="s">
        <v>1915</v>
      </c>
      <c r="I32" s="90" t="s">
        <v>1943</v>
      </c>
      <c r="J32" s="67" t="s">
        <v>1719</v>
      </c>
      <c r="K32" s="67">
        <f t="shared" si="13"/>
        <v>44052</v>
      </c>
      <c r="L32" s="67">
        <f t="shared" si="69"/>
        <v>44053</v>
      </c>
      <c r="M32" s="74" t="str">
        <f>M24</f>
        <v>MSC ROSSELLA (TPP)</v>
      </c>
      <c r="N32" s="75" t="s">
        <v>1925</v>
      </c>
      <c r="O32" s="87" t="s">
        <v>1944</v>
      </c>
      <c r="P32" s="76" t="s">
        <v>1724</v>
      </c>
      <c r="Q32" s="75">
        <f t="shared" si="134"/>
        <v>44058</v>
      </c>
      <c r="R32" s="93">
        <f t="shared" si="0"/>
        <v>44059</v>
      </c>
      <c r="S32" s="1265"/>
      <c r="T32" s="1267"/>
      <c r="U32" s="1269"/>
      <c r="V32" s="1271"/>
      <c r="W32" s="1273"/>
      <c r="X32" s="1273"/>
      <c r="Y32" s="1263"/>
      <c r="Z32" s="1263"/>
      <c r="AA32" s="1263"/>
      <c r="AB32" s="1263"/>
      <c r="AC32" s="1263"/>
      <c r="AD32" s="1263"/>
      <c r="AE32" s="1263"/>
      <c r="AF32" s="1263"/>
      <c r="AG32" s="1263"/>
      <c r="AH32" s="1263"/>
      <c r="AI32" s="1263"/>
      <c r="AJ32" s="1263"/>
      <c r="AK32" s="39"/>
    </row>
    <row r="33" spans="1:37" ht="13.5" customHeight="1" x14ac:dyDescent="0.4">
      <c r="A33" s="71" t="str">
        <f>A31</f>
        <v>MSC CORINNA</v>
      </c>
      <c r="B33" s="72" t="s">
        <v>1915</v>
      </c>
      <c r="C33" s="85" t="s">
        <v>1944</v>
      </c>
      <c r="D33" s="73" t="s">
        <v>1719</v>
      </c>
      <c r="E33" s="73">
        <f t="shared" si="53"/>
        <v>44061</v>
      </c>
      <c r="F33" s="71">
        <f>E33+1</f>
        <v>44062</v>
      </c>
      <c r="G33" s="62" t="str">
        <f t="shared" si="28"/>
        <v xml:space="preserve">MSC IMMA </v>
      </c>
      <c r="H33" s="63" t="s">
        <v>1918</v>
      </c>
      <c r="I33" s="89" t="s">
        <v>1944</v>
      </c>
      <c r="J33" s="70" t="s">
        <v>1719</v>
      </c>
      <c r="K33" s="70">
        <f t="shared" si="13"/>
        <v>44056</v>
      </c>
      <c r="L33" s="70">
        <f t="shared" si="69"/>
        <v>44057</v>
      </c>
      <c r="M33" s="71" t="str">
        <f t="shared" si="84"/>
        <v>MSC GIANNA (PGU)</v>
      </c>
      <c r="N33" s="61" t="s">
        <v>1920</v>
      </c>
      <c r="O33" s="86" t="s">
        <v>1945</v>
      </c>
      <c r="P33" s="61" t="s">
        <v>1719</v>
      </c>
      <c r="Q33" s="72">
        <f t="shared" si="134"/>
        <v>44062</v>
      </c>
      <c r="R33" s="92">
        <f t="shared" si="0"/>
        <v>44063</v>
      </c>
      <c r="S33" s="1264" t="s">
        <v>1750</v>
      </c>
      <c r="T33" s="1266" t="s">
        <v>1923</v>
      </c>
      <c r="U33" s="1268" t="s">
        <v>1944</v>
      </c>
      <c r="V33" s="1270" t="s">
        <v>1721</v>
      </c>
      <c r="W33" s="1272">
        <f t="shared" si="70"/>
        <v>44068</v>
      </c>
      <c r="X33" s="1272">
        <f t="shared" ref="X33" si="146">W33+1</f>
        <v>44069</v>
      </c>
      <c r="Y33" s="1262">
        <f t="shared" ref="Y33" si="147">W33+16</f>
        <v>44084</v>
      </c>
      <c r="Z33" s="1262">
        <f t="shared" si="87"/>
        <v>44089</v>
      </c>
      <c r="AA33" s="1262">
        <f t="shared" ref="AA33" si="148">Y33+5</f>
        <v>44089</v>
      </c>
      <c r="AB33" s="1262">
        <v>43970</v>
      </c>
      <c r="AC33" s="1262">
        <f t="shared" ref="AC33" si="149">Y33+6</f>
        <v>44090</v>
      </c>
      <c r="AD33" s="1262">
        <f t="shared" ref="AD33" si="150">Y33+9</f>
        <v>44093</v>
      </c>
      <c r="AE33" s="1262">
        <f t="shared" ref="AE33" si="151">Y33+9</f>
        <v>44093</v>
      </c>
      <c r="AF33" s="1262">
        <f t="shared" si="92"/>
        <v>44100</v>
      </c>
      <c r="AG33" s="1262">
        <f t="shared" ref="AG33" si="152">Y33+11</f>
        <v>44095</v>
      </c>
      <c r="AH33" s="1262">
        <f t="shared" si="107"/>
        <v>44098</v>
      </c>
      <c r="AI33" s="1262">
        <f t="shared" ref="AI33" si="153">Z33+6</f>
        <v>44095</v>
      </c>
      <c r="AJ33" s="1262">
        <f t="shared" si="82"/>
        <v>44100</v>
      </c>
      <c r="AK33" s="39"/>
    </row>
    <row r="34" spans="1:37" ht="13.5" customHeight="1" thickBot="1" x14ac:dyDescent="0.45">
      <c r="A34" s="74" t="str">
        <f>A30</f>
        <v>MSC GIANNA</v>
      </c>
      <c r="B34" s="75" t="s">
        <v>1920</v>
      </c>
      <c r="C34" s="87" t="s">
        <v>1945</v>
      </c>
      <c r="D34" s="76" t="s">
        <v>1719</v>
      </c>
      <c r="E34" s="76">
        <f t="shared" si="53"/>
        <v>44064</v>
      </c>
      <c r="F34" s="74">
        <f t="shared" ref="F34" si="154">E34+1</f>
        <v>44065</v>
      </c>
      <c r="G34" s="68" t="str">
        <f>G32</f>
        <v>MSC CORINNA</v>
      </c>
      <c r="H34" s="66" t="s">
        <v>1915</v>
      </c>
      <c r="I34" s="90" t="s">
        <v>1944</v>
      </c>
      <c r="J34" s="67" t="s">
        <v>1719</v>
      </c>
      <c r="K34" s="67">
        <f t="shared" si="13"/>
        <v>44059</v>
      </c>
      <c r="L34" s="67">
        <f t="shared" si="69"/>
        <v>44060</v>
      </c>
      <c r="M34" s="74" t="str">
        <f>M26</f>
        <v>SATTHA BHUM (TPP)</v>
      </c>
      <c r="N34" s="75" t="s">
        <v>1925</v>
      </c>
      <c r="O34" s="87" t="s">
        <v>1945</v>
      </c>
      <c r="P34" s="76" t="s">
        <v>1724</v>
      </c>
      <c r="Q34" s="75">
        <f t="shared" si="134"/>
        <v>44065</v>
      </c>
      <c r="R34" s="93">
        <f t="shared" si="134"/>
        <v>44066</v>
      </c>
      <c r="S34" s="1265"/>
      <c r="T34" s="1267"/>
      <c r="U34" s="1269"/>
      <c r="V34" s="1271"/>
      <c r="W34" s="1273"/>
      <c r="X34" s="1273"/>
      <c r="Y34" s="1263"/>
      <c r="Z34" s="1263"/>
      <c r="AA34" s="1263"/>
      <c r="AB34" s="1263"/>
      <c r="AC34" s="1263"/>
      <c r="AD34" s="1263"/>
      <c r="AE34" s="1263"/>
      <c r="AF34" s="1263"/>
      <c r="AG34" s="1263"/>
      <c r="AH34" s="1263"/>
      <c r="AI34" s="1263"/>
      <c r="AJ34" s="1263"/>
      <c r="AK34" s="39"/>
    </row>
    <row r="35" spans="1:37" ht="13.5" customHeight="1" x14ac:dyDescent="0.4">
      <c r="A35" s="18"/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40"/>
      <c r="V35" s="40"/>
      <c r="W35" s="40"/>
      <c r="X35" s="1"/>
      <c r="Y35" s="18"/>
      <c r="Z35" s="18"/>
      <c r="AA35" s="18"/>
      <c r="AB35" s="18"/>
      <c r="AC35" s="18"/>
    </row>
    <row r="36" spans="1:37" s="3" customFormat="1" ht="13.5" customHeight="1" x14ac:dyDescent="0.4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</row>
    <row r="37" spans="1:37" s="3" customFormat="1" ht="13.5" customHeight="1" x14ac:dyDescent="0.4">
      <c r="A37" s="16" t="s">
        <v>1754</v>
      </c>
      <c r="J37" s="16"/>
    </row>
    <row r="38" spans="1:37" s="3" customFormat="1" ht="13.5" customHeight="1" x14ac:dyDescent="0.4"/>
    <row r="39" spans="1:37" s="3" customFormat="1" ht="13.5" customHeight="1" x14ac:dyDescent="0.4">
      <c r="A39" s="16" t="s">
        <v>1755</v>
      </c>
      <c r="B39" s="15"/>
      <c r="C39" s="15"/>
      <c r="D39" s="15" t="s">
        <v>1756</v>
      </c>
      <c r="J39" s="16"/>
      <c r="K39" s="15"/>
      <c r="L39" s="15"/>
      <c r="M39" s="15"/>
      <c r="N39" s="15"/>
      <c r="O39" s="15"/>
      <c r="P39" s="15"/>
      <c r="Q39" s="15"/>
    </row>
    <row r="40" spans="1:37" s="3" customFormat="1" ht="13.5" customHeight="1" x14ac:dyDescent="0.4">
      <c r="A40" s="16" t="s">
        <v>1757</v>
      </c>
      <c r="B40" s="15"/>
      <c r="C40" s="15"/>
      <c r="D40" s="1033" t="s">
        <v>1758</v>
      </c>
      <c r="E40" s="1033"/>
      <c r="F40" s="1033"/>
      <c r="J40" s="16"/>
      <c r="K40" s="15"/>
      <c r="L40" s="15"/>
      <c r="M40" s="15"/>
      <c r="N40" s="15"/>
      <c r="O40" s="15"/>
      <c r="P40" s="15"/>
      <c r="Q40" s="15"/>
      <c r="X40" s="13"/>
    </row>
    <row r="41" spans="1:37" s="3" customFormat="1" ht="13.5" customHeight="1" x14ac:dyDescent="0.4">
      <c r="A41" s="16"/>
      <c r="B41" s="15"/>
      <c r="C41" s="15"/>
      <c r="J41" s="16"/>
      <c r="K41" s="15"/>
      <c r="L41" s="15"/>
      <c r="M41" s="15"/>
      <c r="N41" s="15"/>
      <c r="O41" s="15"/>
      <c r="P41" s="15"/>
      <c r="Q41" s="15"/>
    </row>
    <row r="42" spans="1:37" s="3" customFormat="1" ht="13.5" customHeight="1" x14ac:dyDescent="0.4">
      <c r="A42" s="14" t="s">
        <v>1759</v>
      </c>
      <c r="B42" s="13"/>
      <c r="C42" s="13"/>
      <c r="D42" s="13"/>
      <c r="E42" s="14"/>
      <c r="F42" s="13"/>
      <c r="G42" s="14" t="s">
        <v>1760</v>
      </c>
      <c r="H42" s="13"/>
      <c r="I42" s="13"/>
      <c r="J42" s="14"/>
      <c r="K42" s="13"/>
      <c r="L42" s="13"/>
      <c r="M42" s="14" t="s">
        <v>1761</v>
      </c>
      <c r="N42" s="13"/>
      <c r="O42" s="13"/>
      <c r="P42" s="13"/>
      <c r="Q42" s="13"/>
      <c r="R42" s="13"/>
      <c r="S42" s="14"/>
      <c r="T42" s="13"/>
      <c r="U42" s="13"/>
      <c r="V42" s="13"/>
      <c r="W42" s="14"/>
    </row>
    <row r="43" spans="1:37" s="3" customFormat="1" ht="13.5" customHeight="1" x14ac:dyDescent="0.4">
      <c r="A43" s="14" t="s">
        <v>1762</v>
      </c>
      <c r="B43" s="13"/>
      <c r="C43" s="13"/>
      <c r="D43" s="13"/>
      <c r="E43" s="14"/>
      <c r="F43" s="13"/>
      <c r="G43" s="14" t="s">
        <v>1763</v>
      </c>
      <c r="H43" s="13"/>
      <c r="I43" s="13"/>
      <c r="J43" s="14"/>
      <c r="K43" s="13"/>
      <c r="L43" s="13"/>
      <c r="M43" s="14" t="s">
        <v>1764</v>
      </c>
      <c r="N43" s="13"/>
      <c r="O43" s="13"/>
      <c r="P43" s="13"/>
      <c r="Q43" s="13"/>
      <c r="R43" s="13"/>
      <c r="S43" s="14"/>
      <c r="T43" s="13"/>
      <c r="U43" s="13"/>
      <c r="V43" s="13"/>
      <c r="W43" s="14"/>
    </row>
    <row r="44" spans="1:37" s="3" customFormat="1" ht="13.5" customHeight="1" x14ac:dyDescent="0.4">
      <c r="A44" s="13" t="s">
        <v>1803</v>
      </c>
      <c r="B44" s="376"/>
      <c r="C44" s="13"/>
      <c r="D44" s="13"/>
      <c r="E44" s="5"/>
      <c r="F44" s="5"/>
      <c r="G44" s="1048" t="s">
        <v>1766</v>
      </c>
      <c r="H44" s="1048"/>
      <c r="I44" s="1048"/>
      <c r="J44" s="1048"/>
      <c r="K44" s="1048"/>
      <c r="L44" s="376"/>
      <c r="M44" s="376"/>
      <c r="N44" s="376"/>
      <c r="O44" s="376"/>
      <c r="P44" s="376"/>
      <c r="Q44" s="376"/>
      <c r="R44" s="13"/>
      <c r="S44" s="1048"/>
      <c r="T44" s="1048"/>
      <c r="U44" s="13"/>
      <c r="V44" s="13"/>
      <c r="W44" s="13"/>
    </row>
    <row r="45" spans="1:37" s="3" customFormat="1" ht="13.5" customHeight="1" x14ac:dyDescent="0.4">
      <c r="A45" s="13" t="s">
        <v>1804</v>
      </c>
      <c r="B45" s="376"/>
      <c r="C45" s="13"/>
      <c r="D45" s="13"/>
      <c r="E45" s="5"/>
      <c r="F45" s="5"/>
      <c r="G45" s="1048" t="s">
        <v>1768</v>
      </c>
      <c r="H45" s="1048"/>
      <c r="I45" s="1048"/>
      <c r="J45" s="1048"/>
      <c r="K45" s="1048"/>
      <c r="L45" s="376"/>
      <c r="M45" s="14" t="s">
        <v>1769</v>
      </c>
      <c r="N45" s="376"/>
      <c r="O45" s="376"/>
      <c r="P45" s="376"/>
      <c r="Q45" s="376"/>
      <c r="R45" s="13"/>
      <c r="S45" s="1048"/>
      <c r="T45" s="1048"/>
      <c r="U45" s="13"/>
      <c r="V45" s="13"/>
      <c r="W45" s="13"/>
    </row>
    <row r="46" spans="1:37" s="3" customFormat="1" ht="13.5" customHeight="1" x14ac:dyDescent="0.45">
      <c r="A46" s="13" t="s">
        <v>1805</v>
      </c>
      <c r="B46" s="376"/>
      <c r="C46" s="13"/>
      <c r="D46" s="13"/>
      <c r="E46" s="13"/>
      <c r="F46" s="13"/>
      <c r="G46" s="13" t="s">
        <v>1771</v>
      </c>
      <c r="H46" s="13"/>
      <c r="I46" s="13"/>
      <c r="J46" s="13"/>
      <c r="K46" s="376"/>
      <c r="L46" s="376"/>
      <c r="M46" s="27" t="s">
        <v>1772</v>
      </c>
      <c r="N46" s="376"/>
      <c r="O46" s="376"/>
      <c r="P46" s="376"/>
      <c r="Q46" s="376"/>
      <c r="R46" s="13"/>
      <c r="S46" s="1102"/>
      <c r="T46" s="1102"/>
      <c r="U46" s="13"/>
      <c r="V46" s="13"/>
      <c r="W46" s="13"/>
    </row>
    <row r="47" spans="1:37" s="3" customFormat="1" ht="13.5" customHeight="1" x14ac:dyDescent="0.4">
      <c r="A47" s="13"/>
      <c r="B47" s="13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376"/>
      <c r="U47" s="13"/>
      <c r="V47" s="13"/>
      <c r="W47" s="550"/>
    </row>
    <row r="48" spans="1:37" s="3" customFormat="1" ht="13.5" customHeight="1" x14ac:dyDescent="0.4">
      <c r="A48" s="14"/>
      <c r="B48" s="14"/>
      <c r="C48" s="14"/>
      <c r="D48" s="14"/>
      <c r="E48" s="14"/>
      <c r="F48" s="14"/>
      <c r="G48" s="14"/>
      <c r="H48" s="14"/>
      <c r="I48" s="14"/>
      <c r="J48" s="14"/>
      <c r="K48" s="13"/>
      <c r="L48" s="13"/>
      <c r="M48" s="13"/>
      <c r="N48" s="13"/>
      <c r="O48" s="13"/>
      <c r="P48" s="13"/>
      <c r="Q48" s="13"/>
      <c r="R48" s="13"/>
      <c r="S48" s="13"/>
      <c r="T48" s="376"/>
      <c r="U48" s="13"/>
      <c r="V48" s="13"/>
      <c r="W48" s="550"/>
    </row>
    <row r="49" spans="1:36" s="3" customFormat="1" ht="13.5" customHeight="1" x14ac:dyDescent="0.4">
      <c r="A49" s="14"/>
      <c r="B49" s="14"/>
      <c r="C49" s="14"/>
      <c r="D49" s="14"/>
      <c r="E49" s="14"/>
      <c r="F49" s="14"/>
      <c r="G49" s="14"/>
      <c r="H49" s="14"/>
      <c r="I49" s="14"/>
      <c r="J49" s="14"/>
      <c r="K49" s="13"/>
      <c r="L49" s="13"/>
      <c r="M49" s="13"/>
      <c r="N49" s="13"/>
      <c r="O49" s="13"/>
      <c r="P49" s="13"/>
      <c r="Q49" s="13"/>
      <c r="R49" s="13"/>
      <c r="T49" s="378"/>
      <c r="U49" s="13"/>
      <c r="V49" s="13"/>
      <c r="W49" s="550"/>
    </row>
    <row r="50" spans="1:36" s="3" customFormat="1" ht="13.5" customHeight="1" x14ac:dyDescent="0.4">
      <c r="A50" s="13"/>
      <c r="B50" s="13"/>
      <c r="C50" s="13"/>
      <c r="D50" s="13"/>
      <c r="E50" s="13"/>
      <c r="F50" s="13"/>
      <c r="G50" s="13"/>
      <c r="H50" s="13"/>
      <c r="I50" s="13"/>
      <c r="J50" s="13"/>
      <c r="K50" s="376"/>
      <c r="L50" s="376"/>
      <c r="M50" s="376"/>
      <c r="N50" s="376"/>
      <c r="O50" s="376"/>
      <c r="P50" s="376"/>
      <c r="Q50" s="376"/>
      <c r="R50" s="13"/>
      <c r="S50" s="13"/>
      <c r="T50" s="377"/>
      <c r="U50" s="13"/>
      <c r="V50" s="13"/>
      <c r="W50" s="13"/>
      <c r="Y50" s="376"/>
    </row>
    <row r="51" spans="1:36" s="3" customFormat="1" ht="12.65" customHeight="1" x14ac:dyDescent="0.4">
      <c r="A51" s="13"/>
      <c r="B51" s="13"/>
      <c r="C51" s="13"/>
      <c r="D51" s="13"/>
      <c r="E51" s="13"/>
      <c r="F51" s="13"/>
      <c r="G51" s="13"/>
      <c r="H51" s="13"/>
      <c r="I51" s="13"/>
      <c r="J51" s="13"/>
      <c r="K51" s="376"/>
      <c r="L51" s="376"/>
      <c r="M51" s="376"/>
      <c r="N51" s="376"/>
      <c r="O51" s="376"/>
      <c r="P51" s="376"/>
      <c r="Q51" s="376"/>
      <c r="R51" s="13"/>
      <c r="S51" s="13"/>
      <c r="T51" s="376"/>
      <c r="U51" s="13"/>
      <c r="V51" s="13"/>
      <c r="Y51" s="378"/>
    </row>
    <row r="52" spans="1:36" s="3" customFormat="1" ht="12" customHeight="1" x14ac:dyDescent="0.4">
      <c r="K52" s="378"/>
      <c r="L52" s="378"/>
      <c r="M52" s="378"/>
      <c r="N52" s="378"/>
      <c r="O52" s="378"/>
      <c r="P52" s="378"/>
      <c r="Q52" s="378"/>
      <c r="R52" s="13"/>
      <c r="U52" s="13"/>
      <c r="V52" s="13"/>
      <c r="Y52" s="378"/>
    </row>
    <row r="53" spans="1:36" s="3" customFormat="1" x14ac:dyDescent="0.4">
      <c r="A53" s="13"/>
      <c r="B53" s="13"/>
      <c r="C53" s="13"/>
      <c r="D53" s="13"/>
      <c r="E53" s="13"/>
      <c r="F53" s="13"/>
      <c r="G53" s="13"/>
      <c r="H53" s="13"/>
      <c r="I53" s="13"/>
      <c r="J53" s="13"/>
      <c r="K53" s="378"/>
      <c r="L53" s="378"/>
      <c r="M53" s="378"/>
      <c r="N53" s="378"/>
      <c r="O53" s="378"/>
      <c r="P53" s="378"/>
      <c r="Q53" s="378"/>
      <c r="S53" s="16"/>
      <c r="T53" s="16"/>
      <c r="Y53" s="378"/>
    </row>
    <row r="54" spans="1:36" s="3" customFormat="1" x14ac:dyDescent="0.4">
      <c r="A54" s="13"/>
      <c r="B54" s="13"/>
      <c r="C54" s="13"/>
      <c r="D54" s="13"/>
      <c r="E54" s="13"/>
      <c r="F54" s="13"/>
      <c r="G54" s="13"/>
      <c r="H54" s="13"/>
      <c r="I54" s="13"/>
      <c r="J54" s="13"/>
      <c r="K54" s="378"/>
      <c r="L54" s="378"/>
      <c r="M54" s="378"/>
      <c r="N54" s="378"/>
      <c r="O54" s="378"/>
      <c r="P54" s="378"/>
      <c r="Q54" s="378"/>
      <c r="R54" s="16"/>
      <c r="S54" s="16"/>
      <c r="T54" s="16"/>
      <c r="U54" s="16"/>
      <c r="V54" s="16"/>
      <c r="X54" s="16"/>
      <c r="Y54" s="378"/>
      <c r="AF54" s="16"/>
      <c r="AG54" s="16"/>
      <c r="AH54" s="16"/>
      <c r="AI54" s="16"/>
      <c r="AJ54" s="16"/>
    </row>
    <row r="55" spans="1:36" s="16" customFormat="1" x14ac:dyDescent="0.4">
      <c r="A55" s="3"/>
      <c r="B55" s="3"/>
      <c r="C55" s="3"/>
      <c r="D55" s="3"/>
      <c r="E55" s="3"/>
      <c r="F55" s="3"/>
      <c r="G55" s="3"/>
      <c r="H55" s="3"/>
      <c r="I55" s="3"/>
      <c r="J55" s="3"/>
      <c r="K55" s="378"/>
      <c r="L55" s="378"/>
      <c r="M55" s="378"/>
      <c r="N55" s="378"/>
      <c r="O55" s="378"/>
      <c r="P55" s="378"/>
      <c r="Q55" s="378"/>
      <c r="W55" s="3"/>
      <c r="Y55" s="378"/>
      <c r="Z55" s="3"/>
      <c r="AA55" s="3"/>
      <c r="AB55" s="3"/>
      <c r="AC55" s="3"/>
      <c r="AD55" s="3"/>
      <c r="AE55" s="3"/>
    </row>
    <row r="56" spans="1:36" s="16" customFormat="1" x14ac:dyDescent="0.4">
      <c r="A56" s="3"/>
      <c r="B56" s="3"/>
      <c r="C56" s="3"/>
      <c r="D56" s="3"/>
      <c r="E56" s="3"/>
      <c r="F56" s="3"/>
      <c r="G56" s="3"/>
      <c r="H56" s="3"/>
      <c r="I56" s="3"/>
      <c r="J56" s="3"/>
      <c r="K56" s="378"/>
      <c r="L56" s="378"/>
      <c r="M56" s="378"/>
      <c r="N56" s="378"/>
      <c r="O56" s="378"/>
      <c r="P56" s="378"/>
      <c r="Q56" s="378"/>
      <c r="W56" s="3"/>
      <c r="Y56" s="378"/>
      <c r="Z56" s="3"/>
      <c r="AA56" s="3"/>
      <c r="AB56" s="3"/>
      <c r="AC56" s="3"/>
      <c r="AD56" s="3"/>
      <c r="AE56" s="3"/>
    </row>
    <row r="57" spans="1:36" s="16" customFormat="1" x14ac:dyDescent="0.4">
      <c r="A57" s="3"/>
      <c r="B57" s="3"/>
      <c r="C57" s="3"/>
      <c r="D57" s="3"/>
      <c r="E57" s="3"/>
      <c r="F57" s="3"/>
      <c r="G57" s="3"/>
      <c r="H57" s="3"/>
      <c r="I57" s="3"/>
      <c r="J57" s="3"/>
      <c r="K57" s="378"/>
      <c r="L57" s="378"/>
      <c r="M57" s="378"/>
      <c r="N57" s="378"/>
      <c r="O57" s="378"/>
      <c r="P57" s="378"/>
      <c r="Q57" s="378"/>
      <c r="S57" s="2"/>
      <c r="T57" s="2"/>
      <c r="W57" s="3"/>
      <c r="Y57" s="378"/>
      <c r="Z57" s="3"/>
      <c r="AA57" s="3"/>
      <c r="AB57" s="3"/>
      <c r="AC57" s="3"/>
      <c r="AD57" s="3"/>
      <c r="AE57" s="3"/>
    </row>
    <row r="58" spans="1:36" s="16" customFormat="1" x14ac:dyDescent="0.4">
      <c r="A58" s="3"/>
      <c r="B58" s="3"/>
      <c r="C58" s="3"/>
      <c r="D58" s="3"/>
      <c r="E58" s="3"/>
      <c r="F58" s="3"/>
      <c r="G58" s="3"/>
      <c r="H58" s="3"/>
      <c r="I58" s="3"/>
      <c r="J58" s="3"/>
      <c r="K58" s="378"/>
      <c r="L58" s="378"/>
      <c r="M58" s="378"/>
      <c r="N58" s="378"/>
      <c r="O58" s="378"/>
      <c r="P58" s="378"/>
      <c r="Q58" s="378"/>
      <c r="S58" s="2"/>
      <c r="T58" s="2"/>
      <c r="W58" s="3"/>
      <c r="Y58" s="378"/>
      <c r="Z58" s="3"/>
      <c r="AA58" s="3"/>
      <c r="AB58" s="3"/>
      <c r="AC58" s="3"/>
      <c r="AD58" s="3"/>
      <c r="AE58" s="3"/>
    </row>
  </sheetData>
  <customSheetViews>
    <customSheetView guid="{E7B44E9F-5208-4A92-9BA4-F5F6E02E0DAA}" fitToPage="1" topLeftCell="A8">
      <selection activeCell="S27" sqref="S27:S28"/>
      <pageMargins left="0" right="0" top="0" bottom="0" header="0" footer="0"/>
      <pageSetup paperSize="9" scale="49" orientation="landscape" r:id="rId1"/>
      <headerFooter>
        <oddFooter>&amp;L&amp;1#&amp;"Calibri"&amp;10&amp;K000000Sensitivity: Internal</oddFooter>
      </headerFooter>
    </customSheetView>
    <customSheetView guid="{ED408430-133D-453B-965B-6DD7A199BA0A}" fitToPage="1" topLeftCell="A8">
      <selection activeCell="S27" sqref="S27:S28"/>
      <pageMargins left="0" right="0" top="0" bottom="0" header="0" footer="0"/>
      <pageSetup paperSize="9" scale="49" orientation="landscape" r:id="rId2"/>
      <headerFooter>
        <oddFooter>&amp;L&amp;1#&amp;"Calibri"&amp;10&amp;K000000Sensitivity: Internal</oddFooter>
      </headerFooter>
    </customSheetView>
  </customSheetViews>
  <mergeCells count="251">
    <mergeCell ref="AH25:AH26"/>
    <mergeCell ref="AH27:AH28"/>
    <mergeCell ref="AH29:AH30"/>
    <mergeCell ref="AH31:AH32"/>
    <mergeCell ref="AH33:AH34"/>
    <mergeCell ref="AH8:AH10"/>
    <mergeCell ref="AA7:AH7"/>
    <mergeCell ref="AH11:AH12"/>
    <mergeCell ref="AH13:AH14"/>
    <mergeCell ref="AH15:AH16"/>
    <mergeCell ref="AH17:AH18"/>
    <mergeCell ref="AH19:AH20"/>
    <mergeCell ref="AH21:AH22"/>
    <mergeCell ref="AH23:AH24"/>
    <mergeCell ref="AF29:AF30"/>
    <mergeCell ref="AF31:AF32"/>
    <mergeCell ref="AF33:AF34"/>
    <mergeCell ref="AF8:AF10"/>
    <mergeCell ref="AF11:AF12"/>
    <mergeCell ref="AF13:AF14"/>
    <mergeCell ref="AF15:AF16"/>
    <mergeCell ref="AF17:AF18"/>
    <mergeCell ref="AF19:AF20"/>
    <mergeCell ref="AF21:AF22"/>
    <mergeCell ref="AI7:AJ7"/>
    <mergeCell ref="AI27:AI28"/>
    <mergeCell ref="AI29:AI30"/>
    <mergeCell ref="AI31:AI32"/>
    <mergeCell ref="AI33:AI34"/>
    <mergeCell ref="AJ8:AJ10"/>
    <mergeCell ref="AJ11:AJ12"/>
    <mergeCell ref="AJ13:AJ14"/>
    <mergeCell ref="AJ15:AJ16"/>
    <mergeCell ref="AJ17:AJ18"/>
    <mergeCell ref="AJ19:AJ20"/>
    <mergeCell ref="AJ21:AJ22"/>
    <mergeCell ref="AJ23:AJ24"/>
    <mergeCell ref="AJ25:AJ26"/>
    <mergeCell ref="AJ27:AJ28"/>
    <mergeCell ref="AJ29:AJ30"/>
    <mergeCell ref="AJ31:AJ32"/>
    <mergeCell ref="AJ33:AJ34"/>
    <mergeCell ref="AI8:AI10"/>
    <mergeCell ref="AI11:AI12"/>
    <mergeCell ref="AI13:AI14"/>
    <mergeCell ref="AI15:AI16"/>
    <mergeCell ref="AI17:AI18"/>
    <mergeCell ref="AI19:AI20"/>
    <mergeCell ref="AI21:AI22"/>
    <mergeCell ref="AI23:AI24"/>
    <mergeCell ref="AI25:AI26"/>
    <mergeCell ref="Z8:Z10"/>
    <mergeCell ref="Z11:Z12"/>
    <mergeCell ref="Z13:Z14"/>
    <mergeCell ref="Z15:Z16"/>
    <mergeCell ref="Z17:Z18"/>
    <mergeCell ref="Z19:Z20"/>
    <mergeCell ref="Z21:Z22"/>
    <mergeCell ref="Z23:Z24"/>
    <mergeCell ref="Z25:Z26"/>
    <mergeCell ref="AE8:AE10"/>
    <mergeCell ref="AE11:AE12"/>
    <mergeCell ref="AE13:AE14"/>
    <mergeCell ref="AE15:AE16"/>
    <mergeCell ref="AE17:AE18"/>
    <mergeCell ref="AE19:AE20"/>
    <mergeCell ref="AE21:AE22"/>
    <mergeCell ref="AE23:AE24"/>
    <mergeCell ref="AE25:AE26"/>
    <mergeCell ref="AG25:AG26"/>
    <mergeCell ref="AG23:AG24"/>
    <mergeCell ref="AC11:AC12"/>
    <mergeCell ref="G45:K45"/>
    <mergeCell ref="S45:T45"/>
    <mergeCell ref="Y13:Y14"/>
    <mergeCell ref="V11:V12"/>
    <mergeCell ref="W11:W12"/>
    <mergeCell ref="X11:X12"/>
    <mergeCell ref="S15:S16"/>
    <mergeCell ref="V21:V22"/>
    <mergeCell ref="S17:S18"/>
    <mergeCell ref="X17:X18"/>
    <mergeCell ref="V17:V18"/>
    <mergeCell ref="W17:W18"/>
    <mergeCell ref="Y11:Y12"/>
    <mergeCell ref="S27:S28"/>
    <mergeCell ref="T27:T28"/>
    <mergeCell ref="U27:U28"/>
    <mergeCell ref="V27:V28"/>
    <mergeCell ref="W27:W28"/>
    <mergeCell ref="X27:X28"/>
    <mergeCell ref="Y27:Y28"/>
    <mergeCell ref="X15:X16"/>
    <mergeCell ref="X13:X14"/>
    <mergeCell ref="Y21:Y22"/>
    <mergeCell ref="Y19:Y20"/>
    <mergeCell ref="A7:R7"/>
    <mergeCell ref="W7:X7"/>
    <mergeCell ref="S29:S30"/>
    <mergeCell ref="T29:T30"/>
    <mergeCell ref="U29:U30"/>
    <mergeCell ref="V29:V30"/>
    <mergeCell ref="W29:W30"/>
    <mergeCell ref="X29:X30"/>
    <mergeCell ref="S19:S20"/>
    <mergeCell ref="T19:T20"/>
    <mergeCell ref="U19:U20"/>
    <mergeCell ref="V19:V20"/>
    <mergeCell ref="W19:W20"/>
    <mergeCell ref="U13:U14"/>
    <mergeCell ref="V13:V14"/>
    <mergeCell ref="U15:U16"/>
    <mergeCell ref="V15:V16"/>
    <mergeCell ref="T13:T14"/>
    <mergeCell ref="T17:T18"/>
    <mergeCell ref="U17:U18"/>
    <mergeCell ref="S13:S14"/>
    <mergeCell ref="W13:W14"/>
    <mergeCell ref="T11:T12"/>
    <mergeCell ref="X19:X20"/>
    <mergeCell ref="Y17:Y18"/>
    <mergeCell ref="T15:T16"/>
    <mergeCell ref="D40:F40"/>
    <mergeCell ref="G44:K44"/>
    <mergeCell ref="S44:T44"/>
    <mergeCell ref="U11:U12"/>
    <mergeCell ref="Y25:Y26"/>
    <mergeCell ref="W31:W32"/>
    <mergeCell ref="X31:X32"/>
    <mergeCell ref="Y31:Y32"/>
    <mergeCell ref="S31:S32"/>
    <mergeCell ref="T31:T32"/>
    <mergeCell ref="U31:U32"/>
    <mergeCell ref="V31:V32"/>
    <mergeCell ref="S11:S12"/>
    <mergeCell ref="AF23:AF24"/>
    <mergeCell ref="AF25:AF26"/>
    <mergeCell ref="AC15:AC16"/>
    <mergeCell ref="S46:T46"/>
    <mergeCell ref="Y15:Y16"/>
    <mergeCell ref="S25:S26"/>
    <mergeCell ref="T25:T26"/>
    <mergeCell ref="U25:U26"/>
    <mergeCell ref="V25:V26"/>
    <mergeCell ref="W25:W26"/>
    <mergeCell ref="X25:X26"/>
    <mergeCell ref="S23:S24"/>
    <mergeCell ref="T23:T24"/>
    <mergeCell ref="U23:U24"/>
    <mergeCell ref="V23:V24"/>
    <mergeCell ref="W23:W24"/>
    <mergeCell ref="X23:X24"/>
    <mergeCell ref="S21:S22"/>
    <mergeCell ref="T21:T22"/>
    <mergeCell ref="U21:U22"/>
    <mergeCell ref="W15:W16"/>
    <mergeCell ref="W21:W22"/>
    <mergeCell ref="X21:X22"/>
    <mergeCell ref="Y23:Y24"/>
    <mergeCell ref="AA25:AA26"/>
    <mergeCell ref="AC25:AC26"/>
    <mergeCell ref="AD13:AD14"/>
    <mergeCell ref="AA21:AA22"/>
    <mergeCell ref="AC21:AC22"/>
    <mergeCell ref="AD21:AD22"/>
    <mergeCell ref="AA23:AA24"/>
    <mergeCell ref="AC23:AC24"/>
    <mergeCell ref="AD23:AD24"/>
    <mergeCell ref="AD25:AD26"/>
    <mergeCell ref="AA15:AA16"/>
    <mergeCell ref="AA17:AA18"/>
    <mergeCell ref="AC13:AC14"/>
    <mergeCell ref="AC17:AC18"/>
    <mergeCell ref="AD19:AD20"/>
    <mergeCell ref="AD15:AD16"/>
    <mergeCell ref="AA19:AA20"/>
    <mergeCell ref="AB23:AB24"/>
    <mergeCell ref="AB25:AB26"/>
    <mergeCell ref="AA11:AA12"/>
    <mergeCell ref="AD11:AD12"/>
    <mergeCell ref="AG17:AG18"/>
    <mergeCell ref="AA13:AA14"/>
    <mergeCell ref="AG21:AG22"/>
    <mergeCell ref="AC19:AC20"/>
    <mergeCell ref="AG11:AG12"/>
    <mergeCell ref="AG19:AG20"/>
    <mergeCell ref="AG15:AG16"/>
    <mergeCell ref="AD17:AD18"/>
    <mergeCell ref="AG13:AG14"/>
    <mergeCell ref="AB11:AB12"/>
    <mergeCell ref="AB13:AB14"/>
    <mergeCell ref="AB15:AB16"/>
    <mergeCell ref="AB17:AB18"/>
    <mergeCell ref="AB19:AB20"/>
    <mergeCell ref="AB21:AB22"/>
    <mergeCell ref="AC8:AC10"/>
    <mergeCell ref="AD8:AD10"/>
    <mergeCell ref="AG8:AG10"/>
    <mergeCell ref="B9:D9"/>
    <mergeCell ref="H9:J9"/>
    <mergeCell ref="N9:P9"/>
    <mergeCell ref="B10:D10"/>
    <mergeCell ref="H10:J10"/>
    <mergeCell ref="N10:P10"/>
    <mergeCell ref="A8:F8"/>
    <mergeCell ref="G8:L8"/>
    <mergeCell ref="M8:R8"/>
    <mergeCell ref="S8:S10"/>
    <mergeCell ref="T8:V10"/>
    <mergeCell ref="W8:W10"/>
    <mergeCell ref="X8:X10"/>
    <mergeCell ref="Y8:Y10"/>
    <mergeCell ref="AA8:AA10"/>
    <mergeCell ref="AB8:AB10"/>
    <mergeCell ref="AA31:AA32"/>
    <mergeCell ref="AC31:AC32"/>
    <mergeCell ref="AD31:AD32"/>
    <mergeCell ref="AG31:AG32"/>
    <mergeCell ref="AE31:AE32"/>
    <mergeCell ref="Y29:Y30"/>
    <mergeCell ref="AE29:AE30"/>
    <mergeCell ref="Z27:Z28"/>
    <mergeCell ref="Z29:Z30"/>
    <mergeCell ref="Z31:Z32"/>
    <mergeCell ref="AA29:AA30"/>
    <mergeCell ref="AC29:AC30"/>
    <mergeCell ref="AD29:AD30"/>
    <mergeCell ref="AG29:AG30"/>
    <mergeCell ref="AD27:AD28"/>
    <mergeCell ref="AG27:AG28"/>
    <mergeCell ref="AA27:AA28"/>
    <mergeCell ref="AC27:AC28"/>
    <mergeCell ref="AE27:AE28"/>
    <mergeCell ref="AF27:AF28"/>
    <mergeCell ref="AB27:AB28"/>
    <mergeCell ref="AB29:AB30"/>
    <mergeCell ref="AB31:AB32"/>
    <mergeCell ref="AD33:AD34"/>
    <mergeCell ref="AG33:AG34"/>
    <mergeCell ref="S33:S34"/>
    <mergeCell ref="T33:T34"/>
    <mergeCell ref="U33:U34"/>
    <mergeCell ref="V33:V34"/>
    <mergeCell ref="W33:W34"/>
    <mergeCell ref="X33:X34"/>
    <mergeCell ref="Y33:Y34"/>
    <mergeCell ref="AA33:AA34"/>
    <mergeCell ref="AC33:AC34"/>
    <mergeCell ref="AE33:AE34"/>
    <mergeCell ref="Z33:Z34"/>
    <mergeCell ref="AB33:AB34"/>
  </mergeCells>
  <hyperlinks>
    <hyperlink ref="M46" r:id="rId3" xr:uid="{00000000-0004-0000-1300-000000000000}"/>
  </hyperlinks>
  <pageMargins left="0.70866141732283472" right="0.70866141732283472" top="0.74803149606299213" bottom="0.74803149606299213" header="0.31496062992125984" footer="0.31496062992125984"/>
  <pageSetup paperSize="9" scale="39" orientation="landscape" r:id="rId4"/>
  <headerFooter>
    <oddFooter>&amp;L&amp;1#&amp;"Calibri"&amp;10&amp;K000000Sensitivity: Internal</oddFooter>
  </headerFooter>
  <drawing r:id="rId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heet21">
    <tabColor theme="6" tint="-0.499984740745262"/>
    <pageSetUpPr fitToPage="1"/>
  </sheetPr>
  <dimension ref="A1:AH58"/>
  <sheetViews>
    <sheetView zoomScaleNormal="100" workbookViewId="0">
      <selection activeCell="B29" sqref="B29"/>
    </sheetView>
  </sheetViews>
  <sheetFormatPr defaultColWidth="9.08984375" defaultRowHeight="13" x14ac:dyDescent="0.4"/>
  <cols>
    <col min="1" max="1" width="18.54296875" style="2" customWidth="1"/>
    <col min="2" max="2" width="2.54296875" style="2" customWidth="1"/>
    <col min="3" max="3" width="3.54296875" style="2" customWidth="1"/>
    <col min="4" max="4" width="2.54296875" style="2" customWidth="1"/>
    <col min="5" max="6" width="7.54296875" style="2" customWidth="1"/>
    <col min="7" max="7" width="18.54296875" style="2" customWidth="1"/>
    <col min="8" max="8" width="2.54296875" style="2" customWidth="1"/>
    <col min="9" max="9" width="3.54296875" style="2" customWidth="1"/>
    <col min="10" max="10" width="2.54296875" style="2" customWidth="1"/>
    <col min="11" max="12" width="7.54296875" style="2" customWidth="1"/>
    <col min="13" max="13" width="18.54296875" style="2" customWidth="1"/>
    <col min="14" max="14" width="2.54296875" style="2" customWidth="1"/>
    <col min="15" max="15" width="3.54296875" style="2" customWidth="1"/>
    <col min="16" max="16" width="2.54296875" style="2" customWidth="1"/>
    <col min="17" max="18" width="7.54296875" style="2" customWidth="1"/>
    <col min="19" max="19" width="14.54296875" style="2" customWidth="1"/>
    <col min="20" max="20" width="2.54296875" style="2" customWidth="1"/>
    <col min="21" max="21" width="4.54296875" style="2" customWidth="1"/>
    <col min="22" max="22" width="2.54296875" style="2" customWidth="1"/>
    <col min="23" max="27" width="12.54296875" style="2" customWidth="1"/>
    <col min="28" max="28" width="12.453125" style="2" customWidth="1"/>
    <col min="29" max="30" width="12.54296875" style="2" customWidth="1"/>
    <col min="31" max="31" width="13.54296875" style="2" customWidth="1"/>
    <col min="32" max="32" width="12.54296875" style="2" customWidth="1"/>
    <col min="33" max="33" width="17" style="2" bestFit="1" customWidth="1"/>
    <col min="34" max="34" width="12.54296875" style="2" hidden="1" customWidth="1"/>
    <col min="35" max="16384" width="9.08984375" style="2"/>
  </cols>
  <sheetData>
    <row r="1" spans="1:34" ht="14.15" customHeight="1" x14ac:dyDescent="0.4"/>
    <row r="2" spans="1:34" ht="14.15" customHeight="1" x14ac:dyDescent="0.4"/>
    <row r="3" spans="1:34" ht="14.15" customHeight="1" x14ac:dyDescent="0.4"/>
    <row r="4" spans="1:34" ht="14.15" customHeight="1" x14ac:dyDescent="0.4"/>
    <row r="5" spans="1:34" s="9" customFormat="1" ht="21" customHeight="1" x14ac:dyDescent="0.6">
      <c r="A5" s="7" t="s">
        <v>1703</v>
      </c>
      <c r="B5" s="8" t="s">
        <v>1952</v>
      </c>
      <c r="C5" s="8"/>
      <c r="D5" s="7"/>
      <c r="E5" s="7"/>
      <c r="F5" s="7"/>
      <c r="G5" s="7"/>
      <c r="H5" s="7"/>
      <c r="I5" s="7"/>
      <c r="J5" s="7"/>
      <c r="L5" s="8"/>
      <c r="M5" s="8"/>
      <c r="N5" s="8"/>
      <c r="O5" s="8"/>
      <c r="P5" s="8"/>
      <c r="Q5" s="8"/>
    </row>
    <row r="6" spans="1:34" customFormat="1" ht="14.15" customHeight="1" thickBot="1" x14ac:dyDescent="0.3"/>
    <row r="7" spans="1:34" customFormat="1" ht="14.15" customHeight="1" thickBot="1" x14ac:dyDescent="0.45">
      <c r="A7" s="992" t="s">
        <v>1704</v>
      </c>
      <c r="B7" s="993"/>
      <c r="C7" s="993"/>
      <c r="D7" s="993"/>
      <c r="E7" s="993"/>
      <c r="F7" s="993"/>
      <c r="G7" s="993"/>
      <c r="H7" s="993"/>
      <c r="I7" s="993"/>
      <c r="J7" s="993"/>
      <c r="K7" s="993"/>
      <c r="L7" s="993"/>
      <c r="M7" s="993"/>
      <c r="N7" s="993"/>
      <c r="O7" s="993"/>
      <c r="P7" s="993"/>
      <c r="Q7" s="993"/>
      <c r="R7" s="994"/>
      <c r="S7" s="2"/>
      <c r="T7" s="2"/>
      <c r="U7" s="2"/>
      <c r="V7" s="2"/>
      <c r="W7" s="992" t="s">
        <v>1905</v>
      </c>
      <c r="X7" s="994"/>
      <c r="Y7" s="2"/>
      <c r="Z7" s="992" t="s">
        <v>1953</v>
      </c>
      <c r="AA7" s="993"/>
      <c r="AB7" s="993"/>
      <c r="AC7" s="993"/>
      <c r="AD7" s="993"/>
      <c r="AE7" s="993"/>
      <c r="AF7" s="993"/>
      <c r="AG7" s="994"/>
      <c r="AH7" s="42"/>
    </row>
    <row r="8" spans="1:34" customFormat="1" ht="14.15" customHeight="1" thickBot="1" x14ac:dyDescent="0.3">
      <c r="A8" s="1309" t="s">
        <v>1706</v>
      </c>
      <c r="B8" s="1310"/>
      <c r="C8" s="1310"/>
      <c r="D8" s="1310"/>
      <c r="E8" s="1310"/>
      <c r="F8" s="1311"/>
      <c r="G8" s="1312" t="s">
        <v>1707</v>
      </c>
      <c r="H8" s="1313"/>
      <c r="I8" s="1313"/>
      <c r="J8" s="1313"/>
      <c r="K8" s="1313"/>
      <c r="L8" s="1314"/>
      <c r="M8" s="1315" t="s">
        <v>1708</v>
      </c>
      <c r="N8" s="1316"/>
      <c r="O8" s="1316"/>
      <c r="P8" s="1316"/>
      <c r="Q8" s="1316"/>
      <c r="R8" s="1317"/>
      <c r="S8" s="1188" t="s">
        <v>1908</v>
      </c>
      <c r="T8" s="1318" t="s">
        <v>1710</v>
      </c>
      <c r="U8" s="1319"/>
      <c r="V8" s="1320"/>
      <c r="W8" s="1188" t="s">
        <v>1909</v>
      </c>
      <c r="X8" s="1188" t="s">
        <v>1910</v>
      </c>
      <c r="Y8" s="1188" t="s">
        <v>1911</v>
      </c>
      <c r="Z8" s="1189" t="s">
        <v>1138</v>
      </c>
      <c r="AA8" s="1189" t="s">
        <v>1954</v>
      </c>
      <c r="AB8" s="1189" t="s">
        <v>173</v>
      </c>
      <c r="AC8" s="1189" t="s">
        <v>1220</v>
      </c>
      <c r="AD8" s="1189" t="s">
        <v>25</v>
      </c>
      <c r="AE8" s="555" t="s">
        <v>1955</v>
      </c>
      <c r="AF8" s="1189" t="s">
        <v>339</v>
      </c>
      <c r="AG8" s="1189" t="s">
        <v>1226</v>
      </c>
      <c r="AH8" s="1189" t="s">
        <v>830</v>
      </c>
    </row>
    <row r="9" spans="1:34" customFormat="1" ht="14.15" customHeight="1" x14ac:dyDescent="0.25">
      <c r="A9" s="611" t="s">
        <v>1714</v>
      </c>
      <c r="B9" s="1293" t="s">
        <v>1710</v>
      </c>
      <c r="C9" s="1294"/>
      <c r="D9" s="1295"/>
      <c r="E9" s="560" t="s">
        <v>1715</v>
      </c>
      <c r="F9" s="560" t="s">
        <v>1716</v>
      </c>
      <c r="G9" s="561" t="s">
        <v>1714</v>
      </c>
      <c r="H9" s="1296" t="s">
        <v>1710</v>
      </c>
      <c r="I9" s="1297"/>
      <c r="J9" s="1298"/>
      <c r="K9" s="421" t="s">
        <v>1715</v>
      </c>
      <c r="L9" s="421" t="s">
        <v>1716</v>
      </c>
      <c r="M9" s="588" t="s">
        <v>1714</v>
      </c>
      <c r="N9" s="1299" t="s">
        <v>1710</v>
      </c>
      <c r="O9" s="1300"/>
      <c r="P9" s="1301"/>
      <c r="Q9" s="588" t="s">
        <v>1715</v>
      </c>
      <c r="R9" s="562" t="s">
        <v>1716</v>
      </c>
      <c r="S9" s="1189"/>
      <c r="T9" s="1321"/>
      <c r="U9" s="1322"/>
      <c r="V9" s="1323"/>
      <c r="W9" s="1189"/>
      <c r="X9" s="1189"/>
      <c r="Y9" s="1189"/>
      <c r="Z9" s="1189"/>
      <c r="AA9" s="1189"/>
      <c r="AB9" s="1189"/>
      <c r="AC9" s="1189"/>
      <c r="AD9" s="1189"/>
      <c r="AE9" s="1189" t="s">
        <v>830</v>
      </c>
      <c r="AF9" s="1189"/>
      <c r="AG9" s="1189"/>
      <c r="AH9" s="1189"/>
    </row>
    <row r="10" spans="1:34" customFormat="1" ht="14.15" customHeight="1" thickBot="1" x14ac:dyDescent="0.45">
      <c r="A10" s="422"/>
      <c r="B10" s="1302"/>
      <c r="C10" s="1303"/>
      <c r="D10" s="1304"/>
      <c r="E10" s="423"/>
      <c r="F10" s="423"/>
      <c r="G10" s="564"/>
      <c r="H10" s="1305"/>
      <c r="I10" s="1306"/>
      <c r="J10" s="1307"/>
      <c r="K10" s="424"/>
      <c r="L10" s="424"/>
      <c r="M10" s="425"/>
      <c r="N10" s="1016"/>
      <c r="O10" s="1308"/>
      <c r="P10" s="1017"/>
      <c r="Q10" s="425"/>
      <c r="R10" s="546"/>
      <c r="S10" s="1190"/>
      <c r="T10" s="1324"/>
      <c r="U10" s="1325"/>
      <c r="V10" s="1326"/>
      <c r="W10" s="1190"/>
      <c r="X10" s="1190"/>
      <c r="Y10" s="1190"/>
      <c r="Z10" s="1190"/>
      <c r="AA10" s="1190"/>
      <c r="AB10" s="1190"/>
      <c r="AC10" s="1190"/>
      <c r="AD10" s="1190"/>
      <c r="AE10" s="1190"/>
      <c r="AF10" s="1190"/>
      <c r="AG10" s="1190"/>
      <c r="AH10" s="1190"/>
    </row>
    <row r="11" spans="1:34" ht="14.15" customHeight="1" x14ac:dyDescent="0.4">
      <c r="A11" s="62" t="s">
        <v>1781</v>
      </c>
      <c r="B11" s="72" t="s">
        <v>1915</v>
      </c>
      <c r="C11" s="85" t="s">
        <v>1916</v>
      </c>
      <c r="D11" s="73" t="s">
        <v>1719</v>
      </c>
      <c r="E11" s="73">
        <v>43984</v>
      </c>
      <c r="F11" s="71">
        <f>E11+1</f>
        <v>43985</v>
      </c>
      <c r="G11" s="62" t="s">
        <v>1917</v>
      </c>
      <c r="H11" s="63" t="s">
        <v>1918</v>
      </c>
      <c r="I11" s="89" t="s">
        <v>1916</v>
      </c>
      <c r="J11" s="70" t="s">
        <v>1719</v>
      </c>
      <c r="K11" s="70">
        <v>43979</v>
      </c>
      <c r="L11" s="70">
        <f>K11+1</f>
        <v>43980</v>
      </c>
      <c r="M11" s="71" t="s">
        <v>1919</v>
      </c>
      <c r="N11" s="61" t="s">
        <v>1920</v>
      </c>
      <c r="O11" s="86" t="s">
        <v>1921</v>
      </c>
      <c r="P11" s="61" t="s">
        <v>1719</v>
      </c>
      <c r="Q11" s="72">
        <v>43985</v>
      </c>
      <c r="R11" s="92">
        <f t="shared" ref="R11:R33" si="0">Q11+1</f>
        <v>43986</v>
      </c>
      <c r="S11" s="1289" t="s">
        <v>1922</v>
      </c>
      <c r="T11" s="1280" t="s">
        <v>1923</v>
      </c>
      <c r="U11" s="1278" t="s">
        <v>1916</v>
      </c>
      <c r="V11" s="1276" t="s">
        <v>1721</v>
      </c>
      <c r="W11" s="1288">
        <v>43991</v>
      </c>
      <c r="X11" s="1274">
        <f t="shared" ref="X11" si="1">W11+1</f>
        <v>43992</v>
      </c>
      <c r="Y11" s="1223">
        <f>W11+12</f>
        <v>44003</v>
      </c>
      <c r="Z11" s="1223">
        <f t="shared" ref="Z11" si="2">Y11+5</f>
        <v>44008</v>
      </c>
      <c r="AA11" s="1223">
        <f t="shared" ref="AA11" si="3">Y11+6</f>
        <v>44009</v>
      </c>
      <c r="AB11" s="1223">
        <f t="shared" ref="AB11" si="4">Y11+9</f>
        <v>44012</v>
      </c>
      <c r="AC11" s="1223">
        <f t="shared" ref="AC11" si="5">Y11+9</f>
        <v>44012</v>
      </c>
      <c r="AD11" s="1223">
        <f t="shared" ref="AD11" si="6">Y11+11</f>
        <v>44014</v>
      </c>
      <c r="AE11" s="1223">
        <f t="shared" ref="AE11" si="7">Y11+12</f>
        <v>44015</v>
      </c>
      <c r="AF11" s="1223">
        <f>Y11+9</f>
        <v>44012</v>
      </c>
      <c r="AG11" s="1223">
        <f>Y11+15</f>
        <v>44018</v>
      </c>
      <c r="AH11" s="1223">
        <f>Z11+12</f>
        <v>44020</v>
      </c>
    </row>
    <row r="12" spans="1:34" ht="14.15" customHeight="1" thickBot="1" x14ac:dyDescent="0.45">
      <c r="A12" s="74" t="s">
        <v>1786</v>
      </c>
      <c r="B12" s="75" t="s">
        <v>1920</v>
      </c>
      <c r="C12" s="87" t="s">
        <v>1921</v>
      </c>
      <c r="D12" s="76" t="s">
        <v>1719</v>
      </c>
      <c r="E12" s="76">
        <v>43987</v>
      </c>
      <c r="F12" s="74">
        <f t="shared" ref="F12:F14" si="8">E12+1</f>
        <v>43988</v>
      </c>
      <c r="G12" s="68" t="s">
        <v>1781</v>
      </c>
      <c r="H12" s="66" t="s">
        <v>1915</v>
      </c>
      <c r="I12" s="90" t="s">
        <v>1916</v>
      </c>
      <c r="J12" s="67" t="s">
        <v>1719</v>
      </c>
      <c r="K12" s="67">
        <v>43982</v>
      </c>
      <c r="L12" s="67">
        <f>K12+1</f>
        <v>43983</v>
      </c>
      <c r="M12" s="74" t="s">
        <v>1924</v>
      </c>
      <c r="N12" s="75" t="s">
        <v>1925</v>
      </c>
      <c r="O12" s="87" t="s">
        <v>1921</v>
      </c>
      <c r="P12" s="76" t="s">
        <v>1724</v>
      </c>
      <c r="Q12" s="75">
        <v>43988</v>
      </c>
      <c r="R12" s="93">
        <f t="shared" si="0"/>
        <v>43989</v>
      </c>
      <c r="S12" s="1285"/>
      <c r="T12" s="1281"/>
      <c r="U12" s="1279"/>
      <c r="V12" s="1277"/>
      <c r="W12" s="1275"/>
      <c r="X12" s="1275"/>
      <c r="Y12" s="1225"/>
      <c r="Z12" s="1225"/>
      <c r="AA12" s="1225"/>
      <c r="AB12" s="1225"/>
      <c r="AC12" s="1225"/>
      <c r="AD12" s="1225"/>
      <c r="AE12" s="1225"/>
      <c r="AF12" s="1225"/>
      <c r="AG12" s="1225"/>
      <c r="AH12" s="1225"/>
    </row>
    <row r="13" spans="1:34" ht="14.15" customHeight="1" x14ac:dyDescent="0.4">
      <c r="A13" s="62" t="s">
        <v>1781</v>
      </c>
      <c r="B13" s="72" t="s">
        <v>1915</v>
      </c>
      <c r="C13" s="85" t="s">
        <v>1921</v>
      </c>
      <c r="D13" s="73" t="s">
        <v>1719</v>
      </c>
      <c r="E13" s="73">
        <f>E11+7</f>
        <v>43991</v>
      </c>
      <c r="F13" s="71">
        <f>E13+1</f>
        <v>43992</v>
      </c>
      <c r="G13" s="62" t="s">
        <v>1926</v>
      </c>
      <c r="H13" s="63" t="s">
        <v>1918</v>
      </c>
      <c r="I13" s="89" t="s">
        <v>1921</v>
      </c>
      <c r="J13" s="70" t="s">
        <v>1719</v>
      </c>
      <c r="K13" s="70">
        <f t="shared" ref="K13:K34" si="9">K11+7</f>
        <v>43986</v>
      </c>
      <c r="L13" s="70">
        <f t="shared" ref="L13:L17" si="10">K13+1</f>
        <v>43987</v>
      </c>
      <c r="M13" s="71" t="s">
        <v>1927</v>
      </c>
      <c r="N13" s="61" t="s">
        <v>1920</v>
      </c>
      <c r="O13" s="88" t="s">
        <v>1928</v>
      </c>
      <c r="P13" s="61" t="s">
        <v>1719</v>
      </c>
      <c r="Q13" s="72">
        <f>Q11+7</f>
        <v>43992</v>
      </c>
      <c r="R13" s="92">
        <f t="shared" si="0"/>
        <v>43993</v>
      </c>
      <c r="S13" s="1282" t="s">
        <v>1929</v>
      </c>
      <c r="T13" s="1280" t="s">
        <v>1923</v>
      </c>
      <c r="U13" s="1278" t="s">
        <v>1921</v>
      </c>
      <c r="V13" s="1276" t="s">
        <v>1721</v>
      </c>
      <c r="W13" s="1274">
        <f t="shared" ref="W13:W19" si="11">W11+7</f>
        <v>43998</v>
      </c>
      <c r="X13" s="1274">
        <f t="shared" ref="X13" si="12">W13+1</f>
        <v>43999</v>
      </c>
      <c r="Y13" s="1223">
        <f>W13+12</f>
        <v>44010</v>
      </c>
      <c r="Z13" s="1223">
        <f t="shared" ref="Z13" si="13">Y13+5</f>
        <v>44015</v>
      </c>
      <c r="AA13" s="1223">
        <f t="shared" ref="AA13" si="14">Y13+6</f>
        <v>44016</v>
      </c>
      <c r="AB13" s="1223">
        <f t="shared" ref="AB13" si="15">Y13+9</f>
        <v>44019</v>
      </c>
      <c r="AC13" s="1223">
        <f t="shared" ref="AC13" si="16">Y13+9</f>
        <v>44019</v>
      </c>
      <c r="AD13" s="1223">
        <f t="shared" ref="AD13" si="17">Y13+11</f>
        <v>44021</v>
      </c>
      <c r="AE13" s="1223">
        <f t="shared" ref="AE13" si="18">Y13+12</f>
        <v>44022</v>
      </c>
      <c r="AF13" s="1223">
        <f>Y13+9</f>
        <v>44019</v>
      </c>
      <c r="AG13" s="1223">
        <f t="shared" ref="AG13" si="19">Y13+15</f>
        <v>44025</v>
      </c>
      <c r="AH13" s="1223">
        <f>Z13+12</f>
        <v>44027</v>
      </c>
    </row>
    <row r="14" spans="1:34" ht="14.15" customHeight="1" thickBot="1" x14ac:dyDescent="0.45">
      <c r="A14" s="74" t="s">
        <v>1930</v>
      </c>
      <c r="B14" s="75" t="s">
        <v>1920</v>
      </c>
      <c r="C14" s="87" t="s">
        <v>1928</v>
      </c>
      <c r="D14" s="76" t="s">
        <v>1719</v>
      </c>
      <c r="E14" s="76">
        <f>E12+7</f>
        <v>43994</v>
      </c>
      <c r="F14" s="74">
        <f t="shared" si="8"/>
        <v>43995</v>
      </c>
      <c r="G14" s="68" t="str">
        <f>G12</f>
        <v>MSC REBECCA</v>
      </c>
      <c r="H14" s="66" t="s">
        <v>1915</v>
      </c>
      <c r="I14" s="90" t="s">
        <v>1921</v>
      </c>
      <c r="J14" s="67" t="s">
        <v>1719</v>
      </c>
      <c r="K14" s="67">
        <f t="shared" si="9"/>
        <v>43989</v>
      </c>
      <c r="L14" s="67">
        <f t="shared" si="10"/>
        <v>43990</v>
      </c>
      <c r="M14" s="74" t="s">
        <v>1931</v>
      </c>
      <c r="N14" s="75" t="s">
        <v>1925</v>
      </c>
      <c r="O14" s="87" t="s">
        <v>1928</v>
      </c>
      <c r="P14" s="76" t="s">
        <v>1724</v>
      </c>
      <c r="Q14" s="75">
        <f t="shared" ref="Q14:Q29" si="20">Q12+7</f>
        <v>43995</v>
      </c>
      <c r="R14" s="93">
        <f t="shared" si="0"/>
        <v>43996</v>
      </c>
      <c r="S14" s="1283"/>
      <c r="T14" s="1281"/>
      <c r="U14" s="1279"/>
      <c r="V14" s="1277"/>
      <c r="W14" s="1275"/>
      <c r="X14" s="1275"/>
      <c r="Y14" s="1225"/>
      <c r="Z14" s="1225"/>
      <c r="AA14" s="1225"/>
      <c r="AB14" s="1225"/>
      <c r="AC14" s="1225"/>
      <c r="AD14" s="1225"/>
      <c r="AE14" s="1225"/>
      <c r="AF14" s="1225"/>
      <c r="AG14" s="1225"/>
      <c r="AH14" s="1225"/>
    </row>
    <row r="15" spans="1:34" ht="14.15" customHeight="1" x14ac:dyDescent="0.4">
      <c r="A15" s="71" t="str">
        <f>A11</f>
        <v>MSC REBECCA</v>
      </c>
      <c r="B15" s="72" t="s">
        <v>1915</v>
      </c>
      <c r="C15" s="85" t="s">
        <v>1928</v>
      </c>
      <c r="D15" s="73" t="s">
        <v>1719</v>
      </c>
      <c r="E15" s="73">
        <f>E13+7</f>
        <v>43998</v>
      </c>
      <c r="F15" s="71">
        <f>E15+1</f>
        <v>43999</v>
      </c>
      <c r="G15" s="62" t="str">
        <f t="shared" ref="G15:G33" si="21">G13</f>
        <v>MSC CARLA 3</v>
      </c>
      <c r="H15" s="63" t="s">
        <v>1918</v>
      </c>
      <c r="I15" s="89" t="s">
        <v>1928</v>
      </c>
      <c r="J15" s="70" t="s">
        <v>1719</v>
      </c>
      <c r="K15" s="70">
        <f t="shared" si="9"/>
        <v>43993</v>
      </c>
      <c r="L15" s="70">
        <f t="shared" si="10"/>
        <v>43994</v>
      </c>
      <c r="M15" s="71" t="str">
        <f>M11</f>
        <v>TG ATHENA (PGU)</v>
      </c>
      <c r="N15" s="61" t="s">
        <v>1920</v>
      </c>
      <c r="O15" s="88" t="s">
        <v>1932</v>
      </c>
      <c r="P15" s="61" t="s">
        <v>1719</v>
      </c>
      <c r="Q15" s="72">
        <f>Q13+7</f>
        <v>43999</v>
      </c>
      <c r="R15" s="71">
        <f t="shared" si="0"/>
        <v>44000</v>
      </c>
      <c r="S15" s="1284" t="s">
        <v>1815</v>
      </c>
      <c r="T15" s="1280" t="s">
        <v>1923</v>
      </c>
      <c r="U15" s="1278" t="s">
        <v>1928</v>
      </c>
      <c r="V15" s="1276" t="s">
        <v>1721</v>
      </c>
      <c r="W15" s="1274">
        <f t="shared" si="11"/>
        <v>44005</v>
      </c>
      <c r="X15" s="1274">
        <f t="shared" ref="X15" si="22">W15+1</f>
        <v>44006</v>
      </c>
      <c r="Y15" s="1223">
        <f>W15+12</f>
        <v>44017</v>
      </c>
      <c r="Z15" s="1223">
        <f t="shared" ref="Z15" si="23">Y15+5</f>
        <v>44022</v>
      </c>
      <c r="AA15" s="1223">
        <f t="shared" ref="AA15" si="24">Y15+6</f>
        <v>44023</v>
      </c>
      <c r="AB15" s="1223">
        <f t="shared" ref="AB15" si="25">Y15+9</f>
        <v>44026</v>
      </c>
      <c r="AC15" s="1223">
        <f t="shared" ref="AC15" si="26">Y15+9</f>
        <v>44026</v>
      </c>
      <c r="AD15" s="1223">
        <f t="shared" ref="AD15" si="27">Y15+11</f>
        <v>44028</v>
      </c>
      <c r="AE15" s="1223">
        <f>Y15+12</f>
        <v>44029</v>
      </c>
      <c r="AF15" s="1223">
        <f>Y15+9</f>
        <v>44026</v>
      </c>
      <c r="AG15" s="1223">
        <f t="shared" ref="AG15" si="28">Y15+15</f>
        <v>44032</v>
      </c>
      <c r="AH15" s="1223">
        <f>Z15+12</f>
        <v>44034</v>
      </c>
    </row>
    <row r="16" spans="1:34" ht="14.15" customHeight="1" thickBot="1" x14ac:dyDescent="0.45">
      <c r="A16" s="74" t="str">
        <f>A12</f>
        <v>TG ATHENA</v>
      </c>
      <c r="B16" s="75" t="s">
        <v>1920</v>
      </c>
      <c r="C16" s="87" t="s">
        <v>1932</v>
      </c>
      <c r="D16" s="76" t="s">
        <v>1719</v>
      </c>
      <c r="E16" s="76">
        <f t="shared" ref="E16" si="29">E14+7</f>
        <v>44001</v>
      </c>
      <c r="F16" s="74">
        <f t="shared" ref="F16" si="30">E16+1</f>
        <v>44002</v>
      </c>
      <c r="G16" s="68" t="str">
        <f t="shared" si="21"/>
        <v>MSC REBECCA</v>
      </c>
      <c r="H16" s="66" t="s">
        <v>1915</v>
      </c>
      <c r="I16" s="90" t="s">
        <v>1928</v>
      </c>
      <c r="J16" s="67" t="s">
        <v>1719</v>
      </c>
      <c r="K16" s="67">
        <f t="shared" si="9"/>
        <v>43996</v>
      </c>
      <c r="L16" s="67">
        <f>K16+1</f>
        <v>43997</v>
      </c>
      <c r="M16" s="74" t="s">
        <v>1933</v>
      </c>
      <c r="N16" s="75" t="s">
        <v>1925</v>
      </c>
      <c r="O16" s="87" t="s">
        <v>1932</v>
      </c>
      <c r="P16" s="76" t="s">
        <v>1724</v>
      </c>
      <c r="Q16" s="75">
        <f t="shared" si="20"/>
        <v>44002</v>
      </c>
      <c r="R16" s="74">
        <f>Q16+1</f>
        <v>44003</v>
      </c>
      <c r="S16" s="1285"/>
      <c r="T16" s="1281"/>
      <c r="U16" s="1279"/>
      <c r="V16" s="1277"/>
      <c r="W16" s="1275"/>
      <c r="X16" s="1275"/>
      <c r="Y16" s="1225"/>
      <c r="Z16" s="1225"/>
      <c r="AA16" s="1225"/>
      <c r="AB16" s="1225"/>
      <c r="AC16" s="1225"/>
      <c r="AD16" s="1225"/>
      <c r="AE16" s="1225"/>
      <c r="AF16" s="1225"/>
      <c r="AG16" s="1225"/>
      <c r="AH16" s="1225"/>
    </row>
    <row r="17" spans="1:34" ht="14.15" customHeight="1" x14ac:dyDescent="0.4">
      <c r="A17" s="71" t="str">
        <f>A15</f>
        <v>MSC REBECCA</v>
      </c>
      <c r="B17" s="72" t="s">
        <v>1915</v>
      </c>
      <c r="C17" s="82" t="s">
        <v>1932</v>
      </c>
      <c r="D17" s="73" t="s">
        <v>1719</v>
      </c>
      <c r="E17" s="73">
        <f>E15+7</f>
        <v>44005</v>
      </c>
      <c r="F17" s="71">
        <f>E17+1</f>
        <v>44006</v>
      </c>
      <c r="G17" s="62" t="str">
        <f t="shared" si="21"/>
        <v>MSC CARLA 3</v>
      </c>
      <c r="H17" s="63" t="s">
        <v>1918</v>
      </c>
      <c r="I17" s="89" t="s">
        <v>1932</v>
      </c>
      <c r="J17" s="70" t="s">
        <v>1719</v>
      </c>
      <c r="K17" s="70">
        <f t="shared" si="9"/>
        <v>44000</v>
      </c>
      <c r="L17" s="70">
        <f t="shared" si="10"/>
        <v>44001</v>
      </c>
      <c r="M17" s="71" t="s">
        <v>1927</v>
      </c>
      <c r="N17" s="61" t="s">
        <v>1920</v>
      </c>
      <c r="O17" s="88" t="s">
        <v>1934</v>
      </c>
      <c r="P17" s="61" t="s">
        <v>1719</v>
      </c>
      <c r="Q17" s="72">
        <f t="shared" si="20"/>
        <v>44006</v>
      </c>
      <c r="R17" s="92">
        <f t="shared" si="0"/>
        <v>44007</v>
      </c>
      <c r="S17" s="1282"/>
      <c r="T17" s="1280" t="s">
        <v>1923</v>
      </c>
      <c r="U17" s="1278" t="s">
        <v>1932</v>
      </c>
      <c r="V17" s="1276" t="s">
        <v>1721</v>
      </c>
      <c r="W17" s="1274">
        <f t="shared" si="11"/>
        <v>44012</v>
      </c>
      <c r="X17" s="1274">
        <f t="shared" ref="X17" si="31">W17+1</f>
        <v>44013</v>
      </c>
      <c r="Y17" s="1223">
        <f>W17+12</f>
        <v>44024</v>
      </c>
      <c r="Z17" s="1223">
        <f t="shared" ref="Z17" si="32">Y17+5</f>
        <v>44029</v>
      </c>
      <c r="AA17" s="1223">
        <f t="shared" ref="AA17" si="33">Y17+6</f>
        <v>44030</v>
      </c>
      <c r="AB17" s="1223">
        <f t="shared" ref="AB17" si="34">Y17+9</f>
        <v>44033</v>
      </c>
      <c r="AC17" s="1223">
        <f t="shared" ref="AC17" si="35">Y17+9</f>
        <v>44033</v>
      </c>
      <c r="AD17" s="1223">
        <f t="shared" ref="AD17" si="36">Y17+11</f>
        <v>44035</v>
      </c>
      <c r="AE17" s="1223">
        <f t="shared" ref="AE17" si="37">Y17+12</f>
        <v>44036</v>
      </c>
      <c r="AF17" s="1223">
        <f>Y17+9</f>
        <v>44033</v>
      </c>
      <c r="AG17" s="1223">
        <f t="shared" ref="AG17" si="38">Y17+15</f>
        <v>44039</v>
      </c>
      <c r="AH17" s="1223">
        <f>Z17+12</f>
        <v>44041</v>
      </c>
    </row>
    <row r="18" spans="1:34" ht="14.15" customHeight="1" thickBot="1" x14ac:dyDescent="0.45">
      <c r="A18" s="74" t="str">
        <f>A14</f>
        <v>MSC GIANNA</v>
      </c>
      <c r="B18" s="75" t="s">
        <v>1920</v>
      </c>
      <c r="C18" s="87" t="s">
        <v>1934</v>
      </c>
      <c r="D18" s="76" t="s">
        <v>1719</v>
      </c>
      <c r="E18" s="76">
        <f t="shared" ref="E18:E34" si="39">E16+7</f>
        <v>44008</v>
      </c>
      <c r="F18" s="74">
        <f t="shared" ref="F18" si="40">E18+1</f>
        <v>44009</v>
      </c>
      <c r="G18" s="68" t="str">
        <f t="shared" si="21"/>
        <v>MSC REBECCA</v>
      </c>
      <c r="H18" s="66" t="s">
        <v>1915</v>
      </c>
      <c r="I18" s="90" t="s">
        <v>1932</v>
      </c>
      <c r="J18" s="67" t="s">
        <v>1719</v>
      </c>
      <c r="K18" s="67">
        <f t="shared" si="9"/>
        <v>44003</v>
      </c>
      <c r="L18" s="67">
        <f>K18+1</f>
        <v>44004</v>
      </c>
      <c r="M18" s="74" t="s">
        <v>1935</v>
      </c>
      <c r="N18" s="75" t="s">
        <v>1925</v>
      </c>
      <c r="O18" s="87" t="s">
        <v>1934</v>
      </c>
      <c r="P18" s="76" t="s">
        <v>1724</v>
      </c>
      <c r="Q18" s="75">
        <f t="shared" si="20"/>
        <v>44009</v>
      </c>
      <c r="R18" s="93">
        <f t="shared" si="0"/>
        <v>44010</v>
      </c>
      <c r="S18" s="1283"/>
      <c r="T18" s="1281"/>
      <c r="U18" s="1279"/>
      <c r="V18" s="1277"/>
      <c r="W18" s="1275"/>
      <c r="X18" s="1275"/>
      <c r="Y18" s="1225"/>
      <c r="Z18" s="1225"/>
      <c r="AA18" s="1225"/>
      <c r="AB18" s="1225"/>
      <c r="AC18" s="1225"/>
      <c r="AD18" s="1225"/>
      <c r="AE18" s="1225"/>
      <c r="AF18" s="1225"/>
      <c r="AG18" s="1225"/>
      <c r="AH18" s="1225"/>
    </row>
    <row r="19" spans="1:34" ht="14.15" customHeight="1" x14ac:dyDescent="0.4">
      <c r="A19" s="62" t="s">
        <v>1781</v>
      </c>
      <c r="B19" s="72" t="s">
        <v>1915</v>
      </c>
      <c r="C19" s="85" t="s">
        <v>1934</v>
      </c>
      <c r="D19" s="70" t="s">
        <v>1719</v>
      </c>
      <c r="E19" s="70">
        <f>E17+7</f>
        <v>44012</v>
      </c>
      <c r="F19" s="62">
        <f>E19+1</f>
        <v>44013</v>
      </c>
      <c r="G19" s="62" t="s">
        <v>1926</v>
      </c>
      <c r="H19" s="63" t="s">
        <v>1918</v>
      </c>
      <c r="I19" s="89" t="s">
        <v>1934</v>
      </c>
      <c r="J19" s="70" t="s">
        <v>1719</v>
      </c>
      <c r="K19" s="70">
        <f t="shared" si="9"/>
        <v>44007</v>
      </c>
      <c r="L19" s="70">
        <f t="shared" ref="L19" si="41">K19+1</f>
        <v>44008</v>
      </c>
      <c r="M19" s="62" t="str">
        <f>M15</f>
        <v>TG ATHENA (PGU)</v>
      </c>
      <c r="N19" s="60" t="s">
        <v>1920</v>
      </c>
      <c r="O19" s="86" t="s">
        <v>1936</v>
      </c>
      <c r="P19" s="60" t="s">
        <v>1719</v>
      </c>
      <c r="Q19" s="63">
        <f t="shared" si="20"/>
        <v>44013</v>
      </c>
      <c r="R19" s="92">
        <f t="shared" si="0"/>
        <v>44014</v>
      </c>
      <c r="S19" s="1284"/>
      <c r="T19" s="1280" t="s">
        <v>1923</v>
      </c>
      <c r="U19" s="1278" t="s">
        <v>1934</v>
      </c>
      <c r="V19" s="1276" t="s">
        <v>1721</v>
      </c>
      <c r="W19" s="1274">
        <f t="shared" si="11"/>
        <v>44019</v>
      </c>
      <c r="X19" s="1274">
        <f t="shared" ref="X19" si="42">W19+1</f>
        <v>44020</v>
      </c>
      <c r="Y19" s="1223">
        <f>W19+12</f>
        <v>44031</v>
      </c>
      <c r="Z19" s="1223">
        <f t="shared" ref="Z19" si="43">Y19+5</f>
        <v>44036</v>
      </c>
      <c r="AA19" s="1223">
        <f t="shared" ref="AA19" si="44">Y19+6</f>
        <v>44037</v>
      </c>
      <c r="AB19" s="1223">
        <f t="shared" ref="AB19" si="45">Y19+9</f>
        <v>44040</v>
      </c>
      <c r="AC19" s="1223">
        <f t="shared" ref="AC19" si="46">Y19+9</f>
        <v>44040</v>
      </c>
      <c r="AD19" s="1223">
        <f t="shared" ref="AD19" si="47">Y19+11</f>
        <v>44042</v>
      </c>
      <c r="AE19" s="1223">
        <f t="shared" ref="AE19" si="48">Y19+12</f>
        <v>44043</v>
      </c>
      <c r="AF19" s="1223">
        <f>Y19+9</f>
        <v>44040</v>
      </c>
      <c r="AG19" s="1223">
        <f t="shared" ref="AG19" si="49">Y19+15</f>
        <v>44046</v>
      </c>
      <c r="AH19" s="1223">
        <f>Z19+12</f>
        <v>44048</v>
      </c>
    </row>
    <row r="20" spans="1:34" ht="14.15" customHeight="1" thickBot="1" x14ac:dyDescent="0.45">
      <c r="A20" s="68" t="str">
        <f>A16</f>
        <v>TG ATHENA</v>
      </c>
      <c r="B20" s="75" t="s">
        <v>1920</v>
      </c>
      <c r="C20" s="87" t="s">
        <v>1936</v>
      </c>
      <c r="D20" s="67" t="s">
        <v>1719</v>
      </c>
      <c r="E20" s="67">
        <f t="shared" si="39"/>
        <v>44015</v>
      </c>
      <c r="F20" s="68">
        <f t="shared" ref="F20" si="50">E20+1</f>
        <v>44016</v>
      </c>
      <c r="G20" s="68" t="s">
        <v>1781</v>
      </c>
      <c r="H20" s="66" t="s">
        <v>1915</v>
      </c>
      <c r="I20" s="90" t="s">
        <v>1934</v>
      </c>
      <c r="J20" s="67" t="s">
        <v>1719</v>
      </c>
      <c r="K20" s="67">
        <f t="shared" si="9"/>
        <v>44010</v>
      </c>
      <c r="L20" s="67">
        <f>K20+1</f>
        <v>44011</v>
      </c>
      <c r="M20" s="68" t="str">
        <f>M12</f>
        <v>MSC RAFAELA (TPP)</v>
      </c>
      <c r="N20" s="66" t="s">
        <v>1925</v>
      </c>
      <c r="O20" s="87" t="s">
        <v>1936</v>
      </c>
      <c r="P20" s="67" t="s">
        <v>1724</v>
      </c>
      <c r="Q20" s="66">
        <f t="shared" si="20"/>
        <v>44016</v>
      </c>
      <c r="R20" s="93">
        <f t="shared" si="0"/>
        <v>44017</v>
      </c>
      <c r="S20" s="1285"/>
      <c r="T20" s="1281"/>
      <c r="U20" s="1279"/>
      <c r="V20" s="1277"/>
      <c r="W20" s="1275"/>
      <c r="X20" s="1275"/>
      <c r="Y20" s="1225"/>
      <c r="Z20" s="1225"/>
      <c r="AA20" s="1225"/>
      <c r="AB20" s="1225"/>
      <c r="AC20" s="1225"/>
      <c r="AD20" s="1225"/>
      <c r="AE20" s="1225"/>
      <c r="AF20" s="1225"/>
      <c r="AG20" s="1225"/>
      <c r="AH20" s="1225"/>
    </row>
    <row r="21" spans="1:34" ht="14.15" customHeight="1" x14ac:dyDescent="0.4">
      <c r="A21" s="62" t="s">
        <v>1937</v>
      </c>
      <c r="B21" s="72" t="s">
        <v>1915</v>
      </c>
      <c r="C21" s="85" t="s">
        <v>1936</v>
      </c>
      <c r="D21" s="73" t="s">
        <v>1719</v>
      </c>
      <c r="E21" s="73">
        <f t="shared" si="39"/>
        <v>44019</v>
      </c>
      <c r="F21" s="71">
        <f>E21+1</f>
        <v>44020</v>
      </c>
      <c r="G21" s="62" t="s">
        <v>1938</v>
      </c>
      <c r="H21" s="63" t="s">
        <v>1918</v>
      </c>
      <c r="I21" s="89" t="s">
        <v>1936</v>
      </c>
      <c r="J21" s="70" t="s">
        <v>1719</v>
      </c>
      <c r="K21" s="70">
        <f t="shared" si="9"/>
        <v>44014</v>
      </c>
      <c r="L21" s="70">
        <f t="shared" ref="L21:L34" si="51">K21+1</f>
        <v>44015</v>
      </c>
      <c r="M21" s="71" t="str">
        <f>M17</f>
        <v>MSC GIANNA (PGU)</v>
      </c>
      <c r="N21" s="60" t="s">
        <v>1920</v>
      </c>
      <c r="O21" s="86" t="s">
        <v>1939</v>
      </c>
      <c r="P21" s="60" t="s">
        <v>1719</v>
      </c>
      <c r="Q21" s="63">
        <f>Q19+7</f>
        <v>44020</v>
      </c>
      <c r="R21" s="92">
        <f t="shared" si="0"/>
        <v>44021</v>
      </c>
      <c r="S21" s="1289" t="s">
        <v>1750</v>
      </c>
      <c r="T21" s="1280" t="s">
        <v>1923</v>
      </c>
      <c r="U21" s="1278" t="s">
        <v>1936</v>
      </c>
      <c r="V21" s="1276" t="s">
        <v>1721</v>
      </c>
      <c r="W21" s="1274">
        <f t="shared" ref="W21:W33" si="52">W19+7</f>
        <v>44026</v>
      </c>
      <c r="X21" s="1274">
        <f t="shared" ref="X21" si="53">W21+1</f>
        <v>44027</v>
      </c>
      <c r="Y21" s="1223">
        <f t="shared" ref="Y21" si="54">W21+12</f>
        <v>44038</v>
      </c>
      <c r="Z21" s="1223">
        <f>Y21+8</f>
        <v>44046</v>
      </c>
      <c r="AA21" s="1223">
        <f>Y21+4</f>
        <v>44042</v>
      </c>
      <c r="AB21" s="1223">
        <f>Y21+7</f>
        <v>44045</v>
      </c>
      <c r="AC21" s="1223">
        <f>Y21+7</f>
        <v>44045</v>
      </c>
      <c r="AD21" s="1223">
        <f>Y21+6</f>
        <v>44044</v>
      </c>
      <c r="AE21" s="1223">
        <f>Y21+11</f>
        <v>44049</v>
      </c>
      <c r="AF21" s="1223">
        <f t="shared" ref="AF21" si="55">Y21+9</f>
        <v>44047</v>
      </c>
      <c r="AG21" s="1223">
        <f t="shared" ref="AG21" si="56">Y21+15</f>
        <v>44053</v>
      </c>
      <c r="AH21" s="1223">
        <f>Y21+5</f>
        <v>44043</v>
      </c>
    </row>
    <row r="22" spans="1:34" ht="14.15" customHeight="1" thickBot="1" x14ac:dyDescent="0.45">
      <c r="A22" s="74" t="str">
        <f>A18</f>
        <v>MSC GIANNA</v>
      </c>
      <c r="B22" s="75" t="s">
        <v>1920</v>
      </c>
      <c r="C22" s="87" t="s">
        <v>1939</v>
      </c>
      <c r="D22" s="76" t="s">
        <v>1719</v>
      </c>
      <c r="E22" s="76">
        <f t="shared" si="39"/>
        <v>44022</v>
      </c>
      <c r="F22" s="74">
        <f t="shared" ref="F22" si="57">E22+1</f>
        <v>44023</v>
      </c>
      <c r="G22" s="68" t="s">
        <v>1937</v>
      </c>
      <c r="H22" s="66" t="s">
        <v>1915</v>
      </c>
      <c r="I22" s="90" t="s">
        <v>1936</v>
      </c>
      <c r="J22" s="67" t="s">
        <v>1719</v>
      </c>
      <c r="K22" s="67">
        <f>K20+7</f>
        <v>44017</v>
      </c>
      <c r="L22" s="67">
        <f t="shared" si="51"/>
        <v>44018</v>
      </c>
      <c r="M22" s="74" t="str">
        <f>M14</f>
        <v>MSC ALEXA (TPP)</v>
      </c>
      <c r="N22" s="66" t="s">
        <v>1925</v>
      </c>
      <c r="O22" s="87" t="s">
        <v>1939</v>
      </c>
      <c r="P22" s="67" t="s">
        <v>1724</v>
      </c>
      <c r="Q22" s="66">
        <f>Q20+7</f>
        <v>44023</v>
      </c>
      <c r="R22" s="93">
        <f t="shared" si="0"/>
        <v>44024</v>
      </c>
      <c r="S22" s="1285"/>
      <c r="T22" s="1281"/>
      <c r="U22" s="1279"/>
      <c r="V22" s="1277"/>
      <c r="W22" s="1275"/>
      <c r="X22" s="1275"/>
      <c r="Y22" s="1225"/>
      <c r="Z22" s="1225"/>
      <c r="AA22" s="1225"/>
      <c r="AB22" s="1225"/>
      <c r="AC22" s="1225"/>
      <c r="AD22" s="1225"/>
      <c r="AE22" s="1225"/>
      <c r="AF22" s="1225"/>
      <c r="AG22" s="1225"/>
      <c r="AH22" s="1225"/>
    </row>
    <row r="23" spans="1:34" ht="14.15" customHeight="1" x14ac:dyDescent="0.4">
      <c r="A23" s="71" t="str">
        <f>A21</f>
        <v>MSC CORINNA</v>
      </c>
      <c r="B23" s="72" t="s">
        <v>1915</v>
      </c>
      <c r="C23" s="85" t="s">
        <v>1939</v>
      </c>
      <c r="D23" s="73" t="s">
        <v>1719</v>
      </c>
      <c r="E23" s="73">
        <f t="shared" si="39"/>
        <v>44026</v>
      </c>
      <c r="F23" s="71">
        <f>E23+1</f>
        <v>44027</v>
      </c>
      <c r="G23" s="62" t="str">
        <f t="shared" si="21"/>
        <v>MSC IMMA</v>
      </c>
      <c r="H23" s="63" t="s">
        <v>1918</v>
      </c>
      <c r="I23" s="89" t="s">
        <v>1939</v>
      </c>
      <c r="J23" s="70" t="s">
        <v>1719</v>
      </c>
      <c r="K23" s="70">
        <f t="shared" si="9"/>
        <v>44021</v>
      </c>
      <c r="L23" s="70">
        <f t="shared" si="51"/>
        <v>44022</v>
      </c>
      <c r="M23" s="71" t="str">
        <f t="shared" ref="M23:M33" si="58">M19</f>
        <v>TG ATHENA (PGU)</v>
      </c>
      <c r="N23" s="61" t="s">
        <v>1920</v>
      </c>
      <c r="O23" s="86" t="s">
        <v>1940</v>
      </c>
      <c r="P23" s="61" t="s">
        <v>1719</v>
      </c>
      <c r="Q23" s="72">
        <f t="shared" si="20"/>
        <v>44027</v>
      </c>
      <c r="R23" s="92">
        <f t="shared" si="0"/>
        <v>44028</v>
      </c>
      <c r="S23" s="1282" t="s">
        <v>1864</v>
      </c>
      <c r="T23" s="1280" t="s">
        <v>1923</v>
      </c>
      <c r="U23" s="1278" t="s">
        <v>1939</v>
      </c>
      <c r="V23" s="1276" t="s">
        <v>1721</v>
      </c>
      <c r="W23" s="1274">
        <f t="shared" si="52"/>
        <v>44033</v>
      </c>
      <c r="X23" s="1274">
        <f t="shared" ref="X23" si="59">W23+1</f>
        <v>44034</v>
      </c>
      <c r="Y23" s="1223">
        <f t="shared" ref="Y23" si="60">W23+12</f>
        <v>44045</v>
      </c>
      <c r="Z23" s="1223">
        <f t="shared" ref="Z23" si="61">Y23+8</f>
        <v>44053</v>
      </c>
      <c r="AA23" s="1223">
        <f t="shared" ref="AA23" si="62">Y23+4</f>
        <v>44049</v>
      </c>
      <c r="AB23" s="1223">
        <f t="shared" ref="AB23" si="63">Y23+7</f>
        <v>44052</v>
      </c>
      <c r="AC23" s="1223">
        <f t="shared" ref="AC23" si="64">Y23+7</f>
        <v>44052</v>
      </c>
      <c r="AD23" s="1223">
        <f t="shared" ref="AD23" si="65">Y23+6</f>
        <v>44051</v>
      </c>
      <c r="AE23" s="1223">
        <f t="shared" ref="AE23" si="66">Y23+11</f>
        <v>44056</v>
      </c>
      <c r="AF23" s="1223">
        <f t="shared" ref="AF23" si="67">Y23+9</f>
        <v>44054</v>
      </c>
      <c r="AG23" s="1223">
        <f t="shared" ref="AG23" si="68">Y23+15</f>
        <v>44060</v>
      </c>
      <c r="AH23" s="1223">
        <f t="shared" ref="AH23" si="69">Y23+5</f>
        <v>44050</v>
      </c>
    </row>
    <row r="24" spans="1:34" ht="14.15" customHeight="1" thickBot="1" x14ac:dyDescent="0.45">
      <c r="A24" s="74" t="str">
        <f>A20</f>
        <v>TG ATHENA</v>
      </c>
      <c r="B24" s="75" t="s">
        <v>1920</v>
      </c>
      <c r="C24" s="87" t="s">
        <v>1940</v>
      </c>
      <c r="D24" s="76" t="s">
        <v>1719</v>
      </c>
      <c r="E24" s="76">
        <f t="shared" si="39"/>
        <v>44029</v>
      </c>
      <c r="F24" s="74">
        <f t="shared" ref="F24" si="70">E24+1</f>
        <v>44030</v>
      </c>
      <c r="G24" s="68" t="str">
        <f>G22</f>
        <v>MSC CORINNA</v>
      </c>
      <c r="H24" s="66" t="s">
        <v>1915</v>
      </c>
      <c r="I24" s="90" t="s">
        <v>1939</v>
      </c>
      <c r="J24" s="67" t="s">
        <v>1719</v>
      </c>
      <c r="K24" s="67">
        <f t="shared" si="9"/>
        <v>44024</v>
      </c>
      <c r="L24" s="67">
        <f t="shared" si="51"/>
        <v>44025</v>
      </c>
      <c r="M24" s="74" t="str">
        <f>M16</f>
        <v>MSC ROSSELLA (TPP)</v>
      </c>
      <c r="N24" s="75" t="s">
        <v>1925</v>
      </c>
      <c r="O24" s="87" t="s">
        <v>1940</v>
      </c>
      <c r="P24" s="76" t="s">
        <v>1724</v>
      </c>
      <c r="Q24" s="75">
        <f>Q22+7</f>
        <v>44030</v>
      </c>
      <c r="R24" s="93">
        <f t="shared" si="0"/>
        <v>44031</v>
      </c>
      <c r="S24" s="1283"/>
      <c r="T24" s="1281"/>
      <c r="U24" s="1279"/>
      <c r="V24" s="1277"/>
      <c r="W24" s="1275"/>
      <c r="X24" s="1275"/>
      <c r="Y24" s="1225"/>
      <c r="Z24" s="1225"/>
      <c r="AA24" s="1225"/>
      <c r="AB24" s="1225"/>
      <c r="AC24" s="1225"/>
      <c r="AD24" s="1225"/>
      <c r="AE24" s="1225"/>
      <c r="AF24" s="1225"/>
      <c r="AG24" s="1225"/>
      <c r="AH24" s="1225"/>
    </row>
    <row r="25" spans="1:34" ht="14.15" customHeight="1" x14ac:dyDescent="0.4">
      <c r="A25" s="71" t="str">
        <f>A23</f>
        <v>MSC CORINNA</v>
      </c>
      <c r="B25" s="72" t="s">
        <v>1915</v>
      </c>
      <c r="C25" s="85" t="s">
        <v>1940</v>
      </c>
      <c r="D25" s="73" t="s">
        <v>1719</v>
      </c>
      <c r="E25" s="73">
        <f t="shared" si="39"/>
        <v>44033</v>
      </c>
      <c r="F25" s="71">
        <f>E25+1</f>
        <v>44034</v>
      </c>
      <c r="G25" s="62" t="str">
        <f t="shared" si="21"/>
        <v>MSC IMMA</v>
      </c>
      <c r="H25" s="63" t="s">
        <v>1918</v>
      </c>
      <c r="I25" s="89" t="s">
        <v>1940</v>
      </c>
      <c r="J25" s="70" t="s">
        <v>1719</v>
      </c>
      <c r="K25" s="70">
        <f t="shared" si="9"/>
        <v>44028</v>
      </c>
      <c r="L25" s="70">
        <f t="shared" si="51"/>
        <v>44029</v>
      </c>
      <c r="M25" s="71" t="str">
        <f t="shared" si="58"/>
        <v>MSC GIANNA (PGU)</v>
      </c>
      <c r="N25" s="61" t="s">
        <v>1920</v>
      </c>
      <c r="O25" s="88" t="s">
        <v>1941</v>
      </c>
      <c r="P25" s="61" t="s">
        <v>1719</v>
      </c>
      <c r="Q25" s="72">
        <f t="shared" si="20"/>
        <v>44034</v>
      </c>
      <c r="R25" s="92">
        <f t="shared" si="0"/>
        <v>44035</v>
      </c>
      <c r="S25" s="1289" t="s">
        <v>1750</v>
      </c>
      <c r="T25" s="1280" t="s">
        <v>1923</v>
      </c>
      <c r="U25" s="1278" t="s">
        <v>1940</v>
      </c>
      <c r="V25" s="1276" t="s">
        <v>1721</v>
      </c>
      <c r="W25" s="1274">
        <f t="shared" si="52"/>
        <v>44040</v>
      </c>
      <c r="X25" s="1274">
        <f t="shared" ref="X25" si="71">W25+1</f>
        <v>44041</v>
      </c>
      <c r="Y25" s="1223">
        <f t="shared" ref="Y25" si="72">W25+12</f>
        <v>44052</v>
      </c>
      <c r="Z25" s="1223">
        <f t="shared" ref="Z25" si="73">Y25+8</f>
        <v>44060</v>
      </c>
      <c r="AA25" s="1223">
        <f t="shared" ref="AA25" si="74">Y25+4</f>
        <v>44056</v>
      </c>
      <c r="AB25" s="1223">
        <f t="shared" ref="AB25" si="75">Y25+7</f>
        <v>44059</v>
      </c>
      <c r="AC25" s="1223">
        <f t="shared" ref="AC25" si="76">Y25+7</f>
        <v>44059</v>
      </c>
      <c r="AD25" s="1223">
        <f t="shared" ref="AD25" si="77">Y25+6</f>
        <v>44058</v>
      </c>
      <c r="AE25" s="1223">
        <f t="shared" ref="AE25" si="78">Y25+11</f>
        <v>44063</v>
      </c>
      <c r="AF25" s="1223">
        <f t="shared" ref="AF25" si="79">Y25+9</f>
        <v>44061</v>
      </c>
      <c r="AG25" s="1223">
        <f t="shared" ref="AG25" si="80">Y25+15</f>
        <v>44067</v>
      </c>
      <c r="AH25" s="1223">
        <f t="shared" ref="AH25" si="81">Y25+5</f>
        <v>44057</v>
      </c>
    </row>
    <row r="26" spans="1:34" ht="14.15" customHeight="1" thickBot="1" x14ac:dyDescent="0.45">
      <c r="A26" s="74" t="str">
        <f>A22</f>
        <v>MSC GIANNA</v>
      </c>
      <c r="B26" s="75" t="s">
        <v>1920</v>
      </c>
      <c r="C26" s="87" t="s">
        <v>1941</v>
      </c>
      <c r="D26" s="76" t="s">
        <v>1719</v>
      </c>
      <c r="E26" s="76">
        <f t="shared" si="39"/>
        <v>44036</v>
      </c>
      <c r="F26" s="74">
        <f t="shared" ref="F26" si="82">E26+1</f>
        <v>44037</v>
      </c>
      <c r="G26" s="68" t="str">
        <f t="shared" si="21"/>
        <v>MSC CORINNA</v>
      </c>
      <c r="H26" s="66" t="s">
        <v>1915</v>
      </c>
      <c r="I26" s="90" t="s">
        <v>1940</v>
      </c>
      <c r="J26" s="67" t="s">
        <v>1719</v>
      </c>
      <c r="K26" s="67">
        <f t="shared" si="9"/>
        <v>44031</v>
      </c>
      <c r="L26" s="67">
        <f t="shared" si="51"/>
        <v>44032</v>
      </c>
      <c r="M26" s="74" t="str">
        <f>M18</f>
        <v>SATTHA BHUM (TPP)</v>
      </c>
      <c r="N26" s="75" t="s">
        <v>1925</v>
      </c>
      <c r="O26" s="87" t="s">
        <v>1941</v>
      </c>
      <c r="P26" s="76" t="s">
        <v>1724</v>
      </c>
      <c r="Q26" s="75">
        <f t="shared" si="20"/>
        <v>44037</v>
      </c>
      <c r="R26" s="93">
        <f t="shared" si="0"/>
        <v>44038</v>
      </c>
      <c r="S26" s="1285"/>
      <c r="T26" s="1281"/>
      <c r="U26" s="1279"/>
      <c r="V26" s="1277"/>
      <c r="W26" s="1275"/>
      <c r="X26" s="1275"/>
      <c r="Y26" s="1225"/>
      <c r="Z26" s="1225"/>
      <c r="AA26" s="1225"/>
      <c r="AB26" s="1225"/>
      <c r="AC26" s="1225"/>
      <c r="AD26" s="1225"/>
      <c r="AE26" s="1225"/>
      <c r="AF26" s="1225"/>
      <c r="AG26" s="1225"/>
      <c r="AH26" s="1225"/>
    </row>
    <row r="27" spans="1:34" ht="13.5" customHeight="1" x14ac:dyDescent="0.4">
      <c r="A27" s="71" t="str">
        <f>A25</f>
        <v>MSC CORINNA</v>
      </c>
      <c r="B27" s="72" t="s">
        <v>1915</v>
      </c>
      <c r="C27" s="82" t="s">
        <v>1941</v>
      </c>
      <c r="D27" s="73" t="s">
        <v>1719</v>
      </c>
      <c r="E27" s="73">
        <f t="shared" si="39"/>
        <v>44040</v>
      </c>
      <c r="F27" s="71">
        <f>E27+1</f>
        <v>44041</v>
      </c>
      <c r="G27" s="62" t="str">
        <f t="shared" si="21"/>
        <v>MSC IMMA</v>
      </c>
      <c r="H27" s="63" t="s">
        <v>1918</v>
      </c>
      <c r="I27" s="89" t="s">
        <v>1941</v>
      </c>
      <c r="J27" s="70" t="s">
        <v>1719</v>
      </c>
      <c r="K27" s="70">
        <f t="shared" si="9"/>
        <v>44035</v>
      </c>
      <c r="L27" s="70">
        <f t="shared" si="51"/>
        <v>44036</v>
      </c>
      <c r="M27" s="71" t="str">
        <f t="shared" si="58"/>
        <v>TG ATHENA (PGU)</v>
      </c>
      <c r="N27" s="61" t="s">
        <v>1920</v>
      </c>
      <c r="O27" s="88" t="s">
        <v>1942</v>
      </c>
      <c r="P27" s="61" t="s">
        <v>1719</v>
      </c>
      <c r="Q27" s="72">
        <f t="shared" si="20"/>
        <v>44041</v>
      </c>
      <c r="R27" s="92">
        <f t="shared" si="0"/>
        <v>44042</v>
      </c>
      <c r="S27" s="1289" t="s">
        <v>1750</v>
      </c>
      <c r="T27" s="1280" t="s">
        <v>1923</v>
      </c>
      <c r="U27" s="1278" t="s">
        <v>1941</v>
      </c>
      <c r="V27" s="1276" t="s">
        <v>1721</v>
      </c>
      <c r="W27" s="1274">
        <f t="shared" si="52"/>
        <v>44047</v>
      </c>
      <c r="X27" s="1274">
        <f t="shared" ref="X27" si="83">W27+1</f>
        <v>44048</v>
      </c>
      <c r="Y27" s="1223">
        <f t="shared" ref="Y27" si="84">W27+12</f>
        <v>44059</v>
      </c>
      <c r="Z27" s="1223">
        <f t="shared" ref="Z27" si="85">Y27+8</f>
        <v>44067</v>
      </c>
      <c r="AA27" s="1223">
        <f t="shared" ref="AA27" si="86">Y27+4</f>
        <v>44063</v>
      </c>
      <c r="AB27" s="1223">
        <f t="shared" ref="AB27" si="87">Y27+7</f>
        <v>44066</v>
      </c>
      <c r="AC27" s="1223">
        <f t="shared" ref="AC27" si="88">Y27+7</f>
        <v>44066</v>
      </c>
      <c r="AD27" s="1223">
        <f t="shared" ref="AD27" si="89">Y27+6</f>
        <v>44065</v>
      </c>
      <c r="AE27" s="1223">
        <f t="shared" ref="AE27" si="90">Y27+11</f>
        <v>44070</v>
      </c>
      <c r="AF27" s="1223">
        <f t="shared" ref="AF27" si="91">Y27+9</f>
        <v>44068</v>
      </c>
      <c r="AG27" s="1223">
        <f t="shared" ref="AG27" si="92">Y27+15</f>
        <v>44074</v>
      </c>
      <c r="AH27" s="1223">
        <f t="shared" ref="AH27" si="93">Y27+5</f>
        <v>44064</v>
      </c>
    </row>
    <row r="28" spans="1:34" ht="13.5" customHeight="1" thickBot="1" x14ac:dyDescent="0.45">
      <c r="A28" s="74" t="str">
        <f>A24</f>
        <v>TG ATHENA</v>
      </c>
      <c r="B28" s="75" t="s">
        <v>1920</v>
      </c>
      <c r="C28" s="87" t="s">
        <v>1942</v>
      </c>
      <c r="D28" s="76" t="s">
        <v>1719</v>
      </c>
      <c r="E28" s="76">
        <f t="shared" si="39"/>
        <v>44043</v>
      </c>
      <c r="F28" s="74">
        <f t="shared" ref="F28" si="94">E28+1</f>
        <v>44044</v>
      </c>
      <c r="G28" s="68" t="str">
        <f t="shared" si="21"/>
        <v>MSC CORINNA</v>
      </c>
      <c r="H28" s="66" t="s">
        <v>1915</v>
      </c>
      <c r="I28" s="90" t="s">
        <v>1941</v>
      </c>
      <c r="J28" s="67" t="s">
        <v>1719</v>
      </c>
      <c r="K28" s="67">
        <f t="shared" si="9"/>
        <v>44038</v>
      </c>
      <c r="L28" s="67">
        <f t="shared" si="51"/>
        <v>44039</v>
      </c>
      <c r="M28" s="74" t="str">
        <f>M20</f>
        <v>MSC RAFAELA (TPP)</v>
      </c>
      <c r="N28" s="75" t="s">
        <v>1925</v>
      </c>
      <c r="O28" s="87" t="s">
        <v>1942</v>
      </c>
      <c r="P28" s="76" t="s">
        <v>1724</v>
      </c>
      <c r="Q28" s="75">
        <f t="shared" si="20"/>
        <v>44044</v>
      </c>
      <c r="R28" s="93">
        <f t="shared" si="0"/>
        <v>44045</v>
      </c>
      <c r="S28" s="1285"/>
      <c r="T28" s="1281"/>
      <c r="U28" s="1279"/>
      <c r="V28" s="1277"/>
      <c r="W28" s="1275"/>
      <c r="X28" s="1275"/>
      <c r="Y28" s="1225"/>
      <c r="Z28" s="1225"/>
      <c r="AA28" s="1225"/>
      <c r="AB28" s="1225"/>
      <c r="AC28" s="1225"/>
      <c r="AD28" s="1225"/>
      <c r="AE28" s="1225"/>
      <c r="AF28" s="1225"/>
      <c r="AG28" s="1225"/>
      <c r="AH28" s="1225"/>
    </row>
    <row r="29" spans="1:34" ht="13.5" customHeight="1" x14ac:dyDescent="0.4">
      <c r="A29" s="71" t="str">
        <f>A27</f>
        <v>MSC CORINNA</v>
      </c>
      <c r="B29" s="72" t="s">
        <v>1915</v>
      </c>
      <c r="C29" s="85" t="s">
        <v>1942</v>
      </c>
      <c r="D29" s="73" t="s">
        <v>1719</v>
      </c>
      <c r="E29" s="73">
        <f t="shared" si="39"/>
        <v>44047</v>
      </c>
      <c r="F29" s="71">
        <f>E29+1</f>
        <v>44048</v>
      </c>
      <c r="G29" s="62" t="str">
        <f t="shared" si="21"/>
        <v>MSC IMMA</v>
      </c>
      <c r="H29" s="63" t="s">
        <v>1918</v>
      </c>
      <c r="I29" s="89" t="s">
        <v>1942</v>
      </c>
      <c r="J29" s="70" t="s">
        <v>1719</v>
      </c>
      <c r="K29" s="70">
        <f t="shared" si="9"/>
        <v>44042</v>
      </c>
      <c r="L29" s="70">
        <f t="shared" si="51"/>
        <v>44043</v>
      </c>
      <c r="M29" s="71" t="str">
        <f t="shared" si="58"/>
        <v>MSC GIANNA (PGU)</v>
      </c>
      <c r="N29" s="61" t="s">
        <v>1920</v>
      </c>
      <c r="O29" s="86" t="s">
        <v>1943</v>
      </c>
      <c r="P29" s="61" t="s">
        <v>1719</v>
      </c>
      <c r="Q29" s="72">
        <f t="shared" si="20"/>
        <v>44048</v>
      </c>
      <c r="R29" s="92">
        <f t="shared" si="0"/>
        <v>44049</v>
      </c>
      <c r="S29" s="1289" t="s">
        <v>1750</v>
      </c>
      <c r="T29" s="1280" t="s">
        <v>1923</v>
      </c>
      <c r="U29" s="1278" t="s">
        <v>1942</v>
      </c>
      <c r="V29" s="1276" t="s">
        <v>1721</v>
      </c>
      <c r="W29" s="1274">
        <f t="shared" si="52"/>
        <v>44054</v>
      </c>
      <c r="X29" s="1274">
        <f t="shared" ref="X29" si="95">W29+1</f>
        <v>44055</v>
      </c>
      <c r="Y29" s="1223">
        <f t="shared" ref="Y29" si="96">W29+12</f>
        <v>44066</v>
      </c>
      <c r="Z29" s="1223">
        <f t="shared" ref="Z29" si="97">Y29+8</f>
        <v>44074</v>
      </c>
      <c r="AA29" s="1223">
        <f t="shared" ref="AA29" si="98">Y29+4</f>
        <v>44070</v>
      </c>
      <c r="AB29" s="1223">
        <f t="shared" ref="AB29" si="99">Y29+7</f>
        <v>44073</v>
      </c>
      <c r="AC29" s="1223">
        <f t="shared" ref="AC29" si="100">Y29+7</f>
        <v>44073</v>
      </c>
      <c r="AD29" s="1223">
        <f t="shared" ref="AD29" si="101">Y29+6</f>
        <v>44072</v>
      </c>
      <c r="AE29" s="1223">
        <f t="shared" ref="AE29" si="102">Y29+11</f>
        <v>44077</v>
      </c>
      <c r="AF29" s="1223">
        <f t="shared" ref="AF29" si="103">Y29+9</f>
        <v>44075</v>
      </c>
      <c r="AG29" s="1223">
        <f t="shared" ref="AG29" si="104">Y29+15</f>
        <v>44081</v>
      </c>
      <c r="AH29" s="1223">
        <f t="shared" ref="AH29" si="105">Y29+5</f>
        <v>44071</v>
      </c>
    </row>
    <row r="30" spans="1:34" ht="13.5" customHeight="1" thickBot="1" x14ac:dyDescent="0.45">
      <c r="A30" s="74" t="str">
        <f>A26</f>
        <v>MSC GIANNA</v>
      </c>
      <c r="B30" s="75" t="s">
        <v>1920</v>
      </c>
      <c r="C30" s="87" t="s">
        <v>1943</v>
      </c>
      <c r="D30" s="76" t="s">
        <v>1719</v>
      </c>
      <c r="E30" s="76">
        <f t="shared" si="39"/>
        <v>44050</v>
      </c>
      <c r="F30" s="74">
        <f t="shared" ref="F30" si="106">E30+1</f>
        <v>44051</v>
      </c>
      <c r="G30" s="68" t="str">
        <f>G28</f>
        <v>MSC CORINNA</v>
      </c>
      <c r="H30" s="66" t="s">
        <v>1915</v>
      </c>
      <c r="I30" s="90" t="s">
        <v>1942</v>
      </c>
      <c r="J30" s="67" t="s">
        <v>1719</v>
      </c>
      <c r="K30" s="67">
        <f t="shared" si="9"/>
        <v>44045</v>
      </c>
      <c r="L30" s="67">
        <f t="shared" si="51"/>
        <v>44046</v>
      </c>
      <c r="M30" s="68" t="str">
        <f>M22</f>
        <v>MSC ALEXA (TPP)</v>
      </c>
      <c r="N30" s="75" t="s">
        <v>1925</v>
      </c>
      <c r="O30" s="87" t="s">
        <v>1943</v>
      </c>
      <c r="P30" s="76" t="s">
        <v>1724</v>
      </c>
      <c r="Q30" s="75">
        <f t="shared" ref="Q30:R34" si="107">Q28+7</f>
        <v>44051</v>
      </c>
      <c r="R30" s="93">
        <f t="shared" si="0"/>
        <v>44052</v>
      </c>
      <c r="S30" s="1285"/>
      <c r="T30" s="1281"/>
      <c r="U30" s="1279"/>
      <c r="V30" s="1277"/>
      <c r="W30" s="1275"/>
      <c r="X30" s="1275"/>
      <c r="Y30" s="1225"/>
      <c r="Z30" s="1225"/>
      <c r="AA30" s="1225"/>
      <c r="AB30" s="1225"/>
      <c r="AC30" s="1225"/>
      <c r="AD30" s="1225"/>
      <c r="AE30" s="1225"/>
      <c r="AF30" s="1225"/>
      <c r="AG30" s="1225"/>
      <c r="AH30" s="1225"/>
    </row>
    <row r="31" spans="1:34" ht="13.5" customHeight="1" x14ac:dyDescent="0.4">
      <c r="A31" s="71" t="str">
        <f>A29</f>
        <v>MSC CORINNA</v>
      </c>
      <c r="B31" s="72" t="s">
        <v>1915</v>
      </c>
      <c r="C31" s="85" t="s">
        <v>1943</v>
      </c>
      <c r="D31" s="73" t="s">
        <v>1719</v>
      </c>
      <c r="E31" s="73">
        <f t="shared" si="39"/>
        <v>44054</v>
      </c>
      <c r="F31" s="71">
        <f>E31+1</f>
        <v>44055</v>
      </c>
      <c r="G31" s="62" t="str">
        <f t="shared" si="21"/>
        <v>MSC IMMA</v>
      </c>
      <c r="H31" s="63" t="s">
        <v>1918</v>
      </c>
      <c r="I31" s="89" t="s">
        <v>1943</v>
      </c>
      <c r="J31" s="70" t="s">
        <v>1719</v>
      </c>
      <c r="K31" s="70">
        <f t="shared" si="9"/>
        <v>44049</v>
      </c>
      <c r="L31" s="70">
        <f t="shared" si="51"/>
        <v>44050</v>
      </c>
      <c r="M31" s="71" t="str">
        <f t="shared" si="58"/>
        <v>TG ATHENA (PGU)</v>
      </c>
      <c r="N31" s="61" t="s">
        <v>1920</v>
      </c>
      <c r="O31" s="86" t="s">
        <v>1944</v>
      </c>
      <c r="P31" s="61" t="s">
        <v>1719</v>
      </c>
      <c r="Q31" s="72">
        <f t="shared" si="107"/>
        <v>44055</v>
      </c>
      <c r="R31" s="92">
        <f t="shared" si="0"/>
        <v>44056</v>
      </c>
      <c r="S31" s="1289" t="s">
        <v>1750</v>
      </c>
      <c r="T31" s="1280" t="s">
        <v>1923</v>
      </c>
      <c r="U31" s="1278" t="s">
        <v>1943</v>
      </c>
      <c r="V31" s="1276" t="s">
        <v>1721</v>
      </c>
      <c r="W31" s="1274">
        <f t="shared" si="52"/>
        <v>44061</v>
      </c>
      <c r="X31" s="1274">
        <f t="shared" ref="X31" si="108">W31+1</f>
        <v>44062</v>
      </c>
      <c r="Y31" s="1223">
        <f t="shared" ref="Y31" si="109">W31+12</f>
        <v>44073</v>
      </c>
      <c r="Z31" s="1223">
        <f t="shared" ref="Z31" si="110">Y31+8</f>
        <v>44081</v>
      </c>
      <c r="AA31" s="1223">
        <f t="shared" ref="AA31" si="111">Y31+4</f>
        <v>44077</v>
      </c>
      <c r="AB31" s="1223">
        <f t="shared" ref="AB31" si="112">Y31+7</f>
        <v>44080</v>
      </c>
      <c r="AC31" s="1223">
        <f t="shared" ref="AC31" si="113">Y31+7</f>
        <v>44080</v>
      </c>
      <c r="AD31" s="1223">
        <f t="shared" ref="AD31" si="114">Y31+6</f>
        <v>44079</v>
      </c>
      <c r="AE31" s="1223">
        <f t="shared" ref="AE31" si="115">Y31+11</f>
        <v>44084</v>
      </c>
      <c r="AF31" s="1223">
        <f t="shared" ref="AF31" si="116">Y31+9</f>
        <v>44082</v>
      </c>
      <c r="AG31" s="1223">
        <f t="shared" ref="AG31" si="117">Y31+15</f>
        <v>44088</v>
      </c>
      <c r="AH31" s="1223">
        <f t="shared" ref="AH31" si="118">Y31+5</f>
        <v>44078</v>
      </c>
    </row>
    <row r="32" spans="1:34" ht="13.5" customHeight="1" thickBot="1" x14ac:dyDescent="0.45">
      <c r="A32" s="74" t="str">
        <f>A28</f>
        <v>TG ATHENA</v>
      </c>
      <c r="B32" s="75" t="s">
        <v>1920</v>
      </c>
      <c r="C32" s="87" t="s">
        <v>1944</v>
      </c>
      <c r="D32" s="76" t="s">
        <v>1719</v>
      </c>
      <c r="E32" s="76">
        <f t="shared" si="39"/>
        <v>44057</v>
      </c>
      <c r="F32" s="74">
        <f t="shared" ref="F32" si="119">E32+1</f>
        <v>44058</v>
      </c>
      <c r="G32" s="68" t="str">
        <f>G30</f>
        <v>MSC CORINNA</v>
      </c>
      <c r="H32" s="66" t="s">
        <v>1915</v>
      </c>
      <c r="I32" s="90" t="s">
        <v>1943</v>
      </c>
      <c r="J32" s="67" t="s">
        <v>1719</v>
      </c>
      <c r="K32" s="67">
        <f t="shared" si="9"/>
        <v>44052</v>
      </c>
      <c r="L32" s="67">
        <f t="shared" si="51"/>
        <v>44053</v>
      </c>
      <c r="M32" s="74" t="str">
        <f>M24</f>
        <v>MSC ROSSELLA (TPP)</v>
      </c>
      <c r="N32" s="75" t="s">
        <v>1925</v>
      </c>
      <c r="O32" s="87" t="s">
        <v>1944</v>
      </c>
      <c r="P32" s="76" t="s">
        <v>1724</v>
      </c>
      <c r="Q32" s="75">
        <f t="shared" si="107"/>
        <v>44058</v>
      </c>
      <c r="R32" s="93">
        <f t="shared" si="0"/>
        <v>44059</v>
      </c>
      <c r="S32" s="1285"/>
      <c r="T32" s="1281"/>
      <c r="U32" s="1279"/>
      <c r="V32" s="1277"/>
      <c r="W32" s="1275"/>
      <c r="X32" s="1275"/>
      <c r="Y32" s="1225"/>
      <c r="Z32" s="1225"/>
      <c r="AA32" s="1225"/>
      <c r="AB32" s="1225"/>
      <c r="AC32" s="1225"/>
      <c r="AD32" s="1225"/>
      <c r="AE32" s="1225"/>
      <c r="AF32" s="1225"/>
      <c r="AG32" s="1225"/>
      <c r="AH32" s="1225"/>
    </row>
    <row r="33" spans="1:34" ht="13.5" customHeight="1" x14ac:dyDescent="0.4">
      <c r="A33" s="71" t="str">
        <f>A31</f>
        <v>MSC CORINNA</v>
      </c>
      <c r="B33" s="72" t="s">
        <v>1915</v>
      </c>
      <c r="C33" s="85" t="s">
        <v>1944</v>
      </c>
      <c r="D33" s="73" t="s">
        <v>1719</v>
      </c>
      <c r="E33" s="73">
        <f t="shared" si="39"/>
        <v>44061</v>
      </c>
      <c r="F33" s="71">
        <f>E33+1</f>
        <v>44062</v>
      </c>
      <c r="G33" s="62" t="str">
        <f t="shared" si="21"/>
        <v>MSC IMMA</v>
      </c>
      <c r="H33" s="63" t="s">
        <v>1918</v>
      </c>
      <c r="I33" s="89" t="s">
        <v>1944</v>
      </c>
      <c r="J33" s="70" t="s">
        <v>1719</v>
      </c>
      <c r="K33" s="70">
        <f t="shared" si="9"/>
        <v>44056</v>
      </c>
      <c r="L33" s="70">
        <f t="shared" si="51"/>
        <v>44057</v>
      </c>
      <c r="M33" s="71" t="str">
        <f t="shared" si="58"/>
        <v>MSC GIANNA (PGU)</v>
      </c>
      <c r="N33" s="61" t="s">
        <v>1920</v>
      </c>
      <c r="O33" s="86" t="s">
        <v>1945</v>
      </c>
      <c r="P33" s="61" t="s">
        <v>1719</v>
      </c>
      <c r="Q33" s="72">
        <f t="shared" si="107"/>
        <v>44062</v>
      </c>
      <c r="R33" s="92">
        <f t="shared" si="0"/>
        <v>44063</v>
      </c>
      <c r="S33" s="1289" t="s">
        <v>1750</v>
      </c>
      <c r="T33" s="1280" t="s">
        <v>1923</v>
      </c>
      <c r="U33" s="1278" t="s">
        <v>1944</v>
      </c>
      <c r="V33" s="1276" t="s">
        <v>1721</v>
      </c>
      <c r="W33" s="1274">
        <f t="shared" si="52"/>
        <v>44068</v>
      </c>
      <c r="X33" s="1274">
        <f t="shared" ref="X33" si="120">W33+1</f>
        <v>44069</v>
      </c>
      <c r="Y33" s="1223">
        <f t="shared" ref="Y33" si="121">W33+12</f>
        <v>44080</v>
      </c>
      <c r="Z33" s="1223">
        <f t="shared" ref="Z33" si="122">Y33+8</f>
        <v>44088</v>
      </c>
      <c r="AA33" s="1223">
        <f t="shared" ref="AA33" si="123">Y33+4</f>
        <v>44084</v>
      </c>
      <c r="AB33" s="1223">
        <f t="shared" ref="AB33" si="124">Y33+7</f>
        <v>44087</v>
      </c>
      <c r="AC33" s="1223">
        <f t="shared" ref="AC33" si="125">Y33+7</f>
        <v>44087</v>
      </c>
      <c r="AD33" s="1223">
        <f t="shared" ref="AD33" si="126">Y33+6</f>
        <v>44086</v>
      </c>
      <c r="AE33" s="1223">
        <f t="shared" ref="AE33" si="127">Y33+11</f>
        <v>44091</v>
      </c>
      <c r="AF33" s="1223">
        <f t="shared" ref="AF33" si="128">Y33+9</f>
        <v>44089</v>
      </c>
      <c r="AG33" s="1223">
        <f t="shared" ref="AG33" si="129">Y33+15</f>
        <v>44095</v>
      </c>
      <c r="AH33" s="1223">
        <f t="shared" ref="AH33" si="130">Y33+5</f>
        <v>44085</v>
      </c>
    </row>
    <row r="34" spans="1:34" ht="13.5" customHeight="1" thickBot="1" x14ac:dyDescent="0.45">
      <c r="A34" s="74" t="str">
        <f>A30</f>
        <v>MSC GIANNA</v>
      </c>
      <c r="B34" s="75" t="s">
        <v>1920</v>
      </c>
      <c r="C34" s="87" t="s">
        <v>1945</v>
      </c>
      <c r="D34" s="76" t="s">
        <v>1719</v>
      </c>
      <c r="E34" s="76">
        <f t="shared" si="39"/>
        <v>44064</v>
      </c>
      <c r="F34" s="74">
        <f t="shared" ref="F34" si="131">E34+1</f>
        <v>44065</v>
      </c>
      <c r="G34" s="68" t="str">
        <f>G32</f>
        <v>MSC CORINNA</v>
      </c>
      <c r="H34" s="66" t="s">
        <v>1915</v>
      </c>
      <c r="I34" s="90" t="s">
        <v>1944</v>
      </c>
      <c r="J34" s="67" t="s">
        <v>1719</v>
      </c>
      <c r="K34" s="67">
        <f t="shared" si="9"/>
        <v>44059</v>
      </c>
      <c r="L34" s="67">
        <f t="shared" si="51"/>
        <v>44060</v>
      </c>
      <c r="M34" s="74" t="str">
        <f>M26</f>
        <v>SATTHA BHUM (TPP)</v>
      </c>
      <c r="N34" s="75" t="s">
        <v>1925</v>
      </c>
      <c r="O34" s="87" t="s">
        <v>1945</v>
      </c>
      <c r="P34" s="76" t="s">
        <v>1724</v>
      </c>
      <c r="Q34" s="75">
        <f t="shared" si="107"/>
        <v>44065</v>
      </c>
      <c r="R34" s="93">
        <f t="shared" si="107"/>
        <v>44066</v>
      </c>
      <c r="S34" s="1285"/>
      <c r="T34" s="1281"/>
      <c r="U34" s="1279"/>
      <c r="V34" s="1277"/>
      <c r="W34" s="1275"/>
      <c r="X34" s="1275"/>
      <c r="Y34" s="1225"/>
      <c r="Z34" s="1225"/>
      <c r="AA34" s="1225"/>
      <c r="AB34" s="1225"/>
      <c r="AC34" s="1225"/>
      <c r="AD34" s="1225"/>
      <c r="AE34" s="1225"/>
      <c r="AF34" s="1225"/>
      <c r="AG34" s="1225"/>
      <c r="AH34" s="1225"/>
    </row>
    <row r="35" spans="1:34" s="3" customFormat="1" ht="13.5" customHeight="1" x14ac:dyDescent="0.4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</row>
    <row r="36" spans="1:34" s="3" customFormat="1" ht="13.5" customHeight="1" x14ac:dyDescent="0.4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</row>
    <row r="37" spans="1:34" s="3" customFormat="1" ht="13.5" customHeight="1" x14ac:dyDescent="0.4">
      <c r="A37" s="16" t="s">
        <v>1754</v>
      </c>
      <c r="J37" s="16"/>
    </row>
    <row r="38" spans="1:34" s="3" customFormat="1" ht="13.5" customHeight="1" x14ac:dyDescent="0.4"/>
    <row r="39" spans="1:34" s="3" customFormat="1" ht="13.5" customHeight="1" x14ac:dyDescent="0.4">
      <c r="A39" s="16" t="s">
        <v>1755</v>
      </c>
      <c r="B39" s="15"/>
      <c r="C39" s="15"/>
      <c r="D39" s="15" t="s">
        <v>1756</v>
      </c>
      <c r="J39" s="16"/>
      <c r="K39" s="15"/>
      <c r="L39" s="15"/>
      <c r="M39" s="15"/>
      <c r="N39" s="15"/>
      <c r="O39" s="15"/>
      <c r="P39" s="15"/>
      <c r="Q39" s="15"/>
    </row>
    <row r="40" spans="1:34" s="3" customFormat="1" ht="13.5" customHeight="1" x14ac:dyDescent="0.4">
      <c r="A40" s="16" t="s">
        <v>1757</v>
      </c>
      <c r="B40" s="15"/>
      <c r="C40" s="15"/>
      <c r="D40" s="1033" t="s">
        <v>1758</v>
      </c>
      <c r="E40" s="1033"/>
      <c r="F40" s="1033"/>
      <c r="J40" s="16"/>
      <c r="K40" s="15"/>
      <c r="L40" s="15"/>
      <c r="M40" s="15"/>
      <c r="N40" s="15"/>
      <c r="O40" s="15"/>
      <c r="P40" s="15"/>
      <c r="Q40" s="15"/>
      <c r="X40" s="13"/>
    </row>
    <row r="41" spans="1:34" s="3" customFormat="1" ht="13.5" customHeight="1" x14ac:dyDescent="0.4">
      <c r="A41" s="16"/>
      <c r="B41" s="15"/>
      <c r="C41" s="15"/>
      <c r="J41" s="16"/>
      <c r="K41" s="15"/>
      <c r="L41" s="15"/>
      <c r="M41" s="15"/>
      <c r="N41" s="15"/>
      <c r="O41" s="15"/>
      <c r="P41" s="15"/>
      <c r="Q41" s="15"/>
      <c r="Y41" s="376"/>
    </row>
    <row r="42" spans="1:34" s="3" customFormat="1" ht="13.5" customHeight="1" x14ac:dyDescent="0.4">
      <c r="A42" s="14" t="s">
        <v>1759</v>
      </c>
      <c r="B42" s="13"/>
      <c r="C42" s="13"/>
      <c r="D42" s="13"/>
      <c r="E42" s="14"/>
      <c r="F42" s="13"/>
      <c r="G42" s="14" t="s">
        <v>1760</v>
      </c>
      <c r="H42" s="13"/>
      <c r="I42" s="13"/>
      <c r="J42" s="14"/>
      <c r="K42" s="13"/>
      <c r="L42" s="13"/>
      <c r="M42" s="14" t="s">
        <v>1761</v>
      </c>
      <c r="N42" s="13"/>
      <c r="O42" s="13"/>
      <c r="P42" s="13"/>
      <c r="Q42" s="13"/>
      <c r="R42" s="13"/>
      <c r="S42" s="14"/>
      <c r="T42" s="13"/>
      <c r="U42" s="13"/>
      <c r="V42" s="13"/>
      <c r="W42" s="14"/>
      <c r="Y42" s="376"/>
    </row>
    <row r="43" spans="1:34" s="3" customFormat="1" ht="13.5" customHeight="1" x14ac:dyDescent="0.4">
      <c r="A43" s="14" t="s">
        <v>1762</v>
      </c>
      <c r="B43" s="13"/>
      <c r="C43" s="13"/>
      <c r="D43" s="13"/>
      <c r="E43" s="14"/>
      <c r="F43" s="13"/>
      <c r="G43" s="14" t="s">
        <v>1763</v>
      </c>
      <c r="H43" s="13"/>
      <c r="I43" s="13"/>
      <c r="J43" s="14"/>
      <c r="K43" s="13"/>
      <c r="L43" s="13"/>
      <c r="M43" s="14" t="s">
        <v>1764</v>
      </c>
      <c r="N43" s="13"/>
      <c r="O43" s="13"/>
      <c r="P43" s="13"/>
      <c r="Q43" s="13"/>
      <c r="R43" s="13"/>
      <c r="S43" s="14"/>
      <c r="T43" s="13"/>
      <c r="U43" s="13"/>
      <c r="V43" s="13"/>
      <c r="W43" s="14"/>
      <c r="Y43" s="376"/>
    </row>
    <row r="44" spans="1:34" s="3" customFormat="1" ht="13.5" customHeight="1" x14ac:dyDescent="0.4">
      <c r="A44" s="13" t="s">
        <v>1803</v>
      </c>
      <c r="B44" s="376"/>
      <c r="C44" s="13"/>
      <c r="D44" s="13"/>
      <c r="E44" s="5"/>
      <c r="F44" s="5"/>
      <c r="G44" s="1048" t="s">
        <v>1766</v>
      </c>
      <c r="H44" s="1048"/>
      <c r="I44" s="1048"/>
      <c r="J44" s="1048"/>
      <c r="K44" s="1048"/>
      <c r="L44" s="376"/>
      <c r="M44" s="376"/>
      <c r="N44" s="376"/>
      <c r="O44" s="376"/>
      <c r="P44" s="376"/>
      <c r="Q44" s="376"/>
      <c r="R44" s="13"/>
      <c r="S44" s="1048"/>
      <c r="T44" s="1048"/>
      <c r="U44" s="13"/>
      <c r="V44" s="13"/>
      <c r="W44" s="13"/>
      <c r="Y44" s="376"/>
    </row>
    <row r="45" spans="1:34" s="3" customFormat="1" ht="13.5" customHeight="1" x14ac:dyDescent="0.4">
      <c r="A45" s="13" t="s">
        <v>1804</v>
      </c>
      <c r="B45" s="376"/>
      <c r="C45" s="13"/>
      <c r="D45" s="13"/>
      <c r="E45" s="5"/>
      <c r="F45" s="5"/>
      <c r="G45" s="1048" t="s">
        <v>1768</v>
      </c>
      <c r="H45" s="1048"/>
      <c r="I45" s="1048"/>
      <c r="J45" s="1048"/>
      <c r="K45" s="1048"/>
      <c r="L45" s="376"/>
      <c r="M45" s="14" t="s">
        <v>1769</v>
      </c>
      <c r="N45" s="376"/>
      <c r="O45" s="376"/>
      <c r="P45" s="376"/>
      <c r="Q45" s="376"/>
      <c r="R45" s="13"/>
      <c r="S45" s="1048"/>
      <c r="T45" s="1048"/>
      <c r="U45" s="13"/>
      <c r="V45" s="13"/>
      <c r="W45" s="13"/>
      <c r="Y45" s="376"/>
    </row>
    <row r="46" spans="1:34" s="3" customFormat="1" ht="13.5" customHeight="1" x14ac:dyDescent="0.45">
      <c r="A46" s="13" t="s">
        <v>1805</v>
      </c>
      <c r="B46" s="376"/>
      <c r="C46" s="13"/>
      <c r="D46" s="13"/>
      <c r="E46" s="13"/>
      <c r="F46" s="13"/>
      <c r="G46" s="13" t="s">
        <v>1771</v>
      </c>
      <c r="H46" s="13"/>
      <c r="I46" s="13"/>
      <c r="J46" s="13"/>
      <c r="K46" s="376"/>
      <c r="L46" s="376"/>
      <c r="M46" s="27" t="s">
        <v>1772</v>
      </c>
      <c r="N46" s="376"/>
      <c r="O46" s="376"/>
      <c r="P46" s="376"/>
      <c r="Q46" s="376"/>
      <c r="R46" s="13"/>
      <c r="S46" s="1102"/>
      <c r="T46" s="1102"/>
      <c r="U46" s="13"/>
      <c r="V46" s="13"/>
      <c r="W46" s="13"/>
      <c r="Y46" s="377"/>
    </row>
    <row r="47" spans="1:34" s="3" customFormat="1" ht="13.5" customHeight="1" x14ac:dyDescent="0.4">
      <c r="A47" s="13"/>
      <c r="B47" s="13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376"/>
      <c r="U47" s="13"/>
      <c r="V47" s="13"/>
      <c r="W47" s="550"/>
      <c r="Y47" s="377"/>
    </row>
    <row r="48" spans="1:34" s="3" customFormat="1" ht="13.5" customHeight="1" x14ac:dyDescent="0.4">
      <c r="A48" s="14"/>
      <c r="B48" s="14"/>
      <c r="C48" s="14"/>
      <c r="D48" s="14"/>
      <c r="E48" s="14"/>
      <c r="F48" s="14"/>
      <c r="G48" s="14"/>
      <c r="H48" s="14"/>
      <c r="I48" s="14"/>
      <c r="J48" s="14"/>
      <c r="K48" s="13"/>
      <c r="L48" s="13"/>
      <c r="M48" s="13"/>
      <c r="N48" s="13"/>
      <c r="O48" s="13"/>
      <c r="P48" s="13"/>
      <c r="Q48" s="13"/>
      <c r="R48" s="13"/>
      <c r="S48" s="13"/>
      <c r="T48" s="376"/>
      <c r="U48" s="13"/>
      <c r="V48" s="13"/>
      <c r="W48" s="550"/>
      <c r="Y48" s="377"/>
    </row>
    <row r="49" spans="1:34" s="3" customFormat="1" ht="13.5" customHeight="1" x14ac:dyDescent="0.4">
      <c r="A49" s="14"/>
      <c r="B49" s="14"/>
      <c r="C49" s="14"/>
      <c r="D49" s="14"/>
      <c r="E49" s="14"/>
      <c r="F49" s="14"/>
      <c r="G49" s="14"/>
      <c r="H49" s="14"/>
      <c r="I49" s="14"/>
      <c r="J49" s="14"/>
      <c r="K49" s="13"/>
      <c r="L49" s="13"/>
      <c r="M49" s="13"/>
      <c r="N49" s="13"/>
      <c r="O49" s="13"/>
      <c r="P49" s="13"/>
      <c r="Q49" s="13"/>
      <c r="R49" s="13"/>
      <c r="T49" s="378"/>
      <c r="U49" s="13"/>
      <c r="V49" s="13"/>
      <c r="W49" s="550"/>
      <c r="Y49" s="377"/>
    </row>
    <row r="50" spans="1:34" s="3" customFormat="1" ht="13.5" customHeight="1" x14ac:dyDescent="0.4">
      <c r="A50" s="13"/>
      <c r="B50" s="13"/>
      <c r="C50" s="13"/>
      <c r="D50" s="13"/>
      <c r="E50" s="13"/>
      <c r="F50" s="13"/>
      <c r="G50" s="13"/>
      <c r="H50" s="13"/>
      <c r="I50" s="13"/>
      <c r="J50" s="13"/>
      <c r="K50" s="376"/>
      <c r="L50" s="376"/>
      <c r="M50" s="376"/>
      <c r="N50" s="376"/>
      <c r="O50" s="376"/>
      <c r="P50" s="376"/>
      <c r="Q50" s="376"/>
      <c r="R50" s="13"/>
      <c r="S50" s="13"/>
      <c r="T50" s="377"/>
      <c r="U50" s="13"/>
      <c r="V50" s="13"/>
      <c r="W50" s="13"/>
      <c r="Y50" s="376"/>
    </row>
    <row r="51" spans="1:34" s="3" customFormat="1" x14ac:dyDescent="0.4">
      <c r="A51" s="13"/>
      <c r="B51" s="13"/>
      <c r="C51" s="13"/>
      <c r="D51" s="13"/>
      <c r="E51" s="13"/>
      <c r="F51" s="13"/>
      <c r="G51" s="13"/>
      <c r="H51" s="13"/>
      <c r="I51" s="13"/>
      <c r="J51" s="13"/>
      <c r="K51" s="376"/>
      <c r="L51" s="376"/>
      <c r="M51" s="376"/>
      <c r="N51" s="376"/>
      <c r="O51" s="376"/>
      <c r="P51" s="376"/>
      <c r="Q51" s="376"/>
      <c r="R51" s="13"/>
      <c r="S51" s="13"/>
      <c r="T51" s="376"/>
      <c r="U51" s="13"/>
      <c r="V51" s="13"/>
      <c r="Y51" s="378"/>
    </row>
    <row r="52" spans="1:34" s="3" customFormat="1" x14ac:dyDescent="0.4">
      <c r="K52" s="378"/>
      <c r="L52" s="378"/>
      <c r="M52" s="378"/>
      <c r="N52" s="378"/>
      <c r="O52" s="378"/>
      <c r="P52" s="378"/>
      <c r="Q52" s="378"/>
      <c r="R52" s="13"/>
      <c r="U52" s="13"/>
      <c r="V52" s="13"/>
      <c r="Y52" s="378"/>
    </row>
    <row r="53" spans="1:34" s="3" customFormat="1" x14ac:dyDescent="0.4">
      <c r="A53" s="13"/>
      <c r="B53" s="13"/>
      <c r="C53" s="13"/>
      <c r="D53" s="13"/>
      <c r="E53" s="13"/>
      <c r="F53" s="13"/>
      <c r="G53" s="13"/>
      <c r="H53" s="13"/>
      <c r="I53" s="13"/>
      <c r="J53" s="13"/>
      <c r="K53" s="378"/>
      <c r="L53" s="378"/>
      <c r="M53" s="378"/>
      <c r="N53" s="378"/>
      <c r="O53" s="378"/>
      <c r="P53" s="378"/>
      <c r="Q53" s="378"/>
      <c r="S53" s="16"/>
      <c r="T53" s="16"/>
      <c r="Y53" s="378"/>
    </row>
    <row r="54" spans="1:34" s="3" customFormat="1" x14ac:dyDescent="0.4">
      <c r="A54" s="13"/>
      <c r="B54" s="13"/>
      <c r="C54" s="13"/>
      <c r="D54" s="13"/>
      <c r="E54" s="13"/>
      <c r="F54" s="13"/>
      <c r="G54" s="13"/>
      <c r="H54" s="13"/>
      <c r="I54" s="13"/>
      <c r="J54" s="13"/>
      <c r="K54" s="378"/>
      <c r="L54" s="378"/>
      <c r="M54" s="378"/>
      <c r="N54" s="378"/>
      <c r="O54" s="378"/>
      <c r="P54" s="378"/>
      <c r="Q54" s="378"/>
      <c r="R54" s="16"/>
      <c r="S54" s="16"/>
      <c r="T54" s="16"/>
      <c r="U54" s="16"/>
      <c r="V54" s="16"/>
      <c r="X54" s="16"/>
      <c r="Y54" s="378"/>
      <c r="Z54" s="16"/>
      <c r="AA54" s="16"/>
      <c r="AB54" s="16"/>
      <c r="AC54" s="16"/>
      <c r="AD54" s="16"/>
      <c r="AE54" s="16"/>
      <c r="AF54" s="16"/>
      <c r="AG54" s="16"/>
      <c r="AH54" s="16"/>
    </row>
    <row r="55" spans="1:34" s="16" customFormat="1" x14ac:dyDescent="0.4">
      <c r="A55" s="3"/>
      <c r="B55" s="3"/>
      <c r="C55" s="3"/>
      <c r="D55" s="3"/>
      <c r="E55" s="3"/>
      <c r="F55" s="3"/>
      <c r="G55" s="3"/>
      <c r="H55" s="3"/>
      <c r="I55" s="3"/>
      <c r="J55" s="3"/>
      <c r="K55" s="378"/>
      <c r="L55" s="378"/>
      <c r="M55" s="378"/>
      <c r="N55" s="378"/>
      <c r="O55" s="378"/>
      <c r="P55" s="378"/>
      <c r="Q55" s="378"/>
      <c r="W55" s="3"/>
      <c r="Y55" s="378"/>
    </row>
    <row r="56" spans="1:34" s="16" customFormat="1" x14ac:dyDescent="0.4">
      <c r="A56" s="3"/>
      <c r="B56" s="3"/>
      <c r="C56" s="3"/>
      <c r="D56" s="3"/>
      <c r="E56" s="3"/>
      <c r="F56" s="3"/>
      <c r="G56" s="3"/>
      <c r="H56" s="3"/>
      <c r="I56" s="3"/>
      <c r="J56" s="3"/>
      <c r="K56" s="378"/>
      <c r="L56" s="378"/>
      <c r="M56" s="378"/>
      <c r="N56" s="378"/>
      <c r="O56" s="378"/>
      <c r="P56" s="378"/>
      <c r="Q56" s="378"/>
      <c r="W56" s="3"/>
      <c r="Y56" s="378"/>
    </row>
    <row r="57" spans="1:34" s="16" customFormat="1" x14ac:dyDescent="0.4">
      <c r="A57" s="3"/>
      <c r="B57" s="3"/>
      <c r="C57" s="3"/>
      <c r="D57" s="3"/>
      <c r="E57" s="3"/>
      <c r="F57" s="3"/>
      <c r="G57" s="3"/>
      <c r="H57" s="3"/>
      <c r="I57" s="3"/>
      <c r="J57" s="3"/>
      <c r="K57" s="378"/>
      <c r="L57" s="378"/>
      <c r="M57" s="378"/>
      <c r="N57" s="378"/>
      <c r="O57" s="378"/>
      <c r="P57" s="378"/>
      <c r="Q57" s="378"/>
      <c r="S57" s="2"/>
      <c r="T57" s="2"/>
      <c r="W57" s="3"/>
      <c r="Y57" s="378"/>
    </row>
    <row r="58" spans="1:34" s="16" customFormat="1" x14ac:dyDescent="0.4">
      <c r="A58" s="3"/>
      <c r="B58" s="3"/>
      <c r="C58" s="3"/>
      <c r="D58" s="3"/>
      <c r="E58" s="3"/>
      <c r="F58" s="3"/>
      <c r="G58" s="3"/>
      <c r="H58" s="3"/>
      <c r="I58" s="3"/>
      <c r="J58" s="3"/>
      <c r="K58" s="378"/>
      <c r="L58" s="378"/>
      <c r="M58" s="378"/>
      <c r="N58" s="378"/>
      <c r="O58" s="378"/>
      <c r="P58" s="378"/>
      <c r="Q58" s="378"/>
      <c r="S58" s="2"/>
      <c r="T58" s="2"/>
      <c r="W58" s="3"/>
      <c r="Y58" s="378"/>
    </row>
  </sheetData>
  <mergeCells count="224">
    <mergeCell ref="S46:T46"/>
    <mergeCell ref="AD33:AD34"/>
    <mergeCell ref="AE33:AE34"/>
    <mergeCell ref="S33:S34"/>
    <mergeCell ref="T33:T34"/>
    <mergeCell ref="U33:U34"/>
    <mergeCell ref="V33:V34"/>
    <mergeCell ref="W33:W34"/>
    <mergeCell ref="X33:X34"/>
    <mergeCell ref="Y33:Y34"/>
    <mergeCell ref="Z33:Z34"/>
    <mergeCell ref="AA33:AA34"/>
    <mergeCell ref="AB33:AB34"/>
    <mergeCell ref="AC33:AC34"/>
    <mergeCell ref="S29:S30"/>
    <mergeCell ref="T29:T30"/>
    <mergeCell ref="U29:U30"/>
    <mergeCell ref="V29:V30"/>
    <mergeCell ref="AF33:AF34"/>
    <mergeCell ref="AF8:AF10"/>
    <mergeCell ref="AE9:AE10"/>
    <mergeCell ref="G45:K45"/>
    <mergeCell ref="S45:T45"/>
    <mergeCell ref="W31:W32"/>
    <mergeCell ref="X31:X32"/>
    <mergeCell ref="W29:W30"/>
    <mergeCell ref="X29:X30"/>
    <mergeCell ref="AD31:AD32"/>
    <mergeCell ref="Y29:Y30"/>
    <mergeCell ref="Z29:Z30"/>
    <mergeCell ref="AA29:AA30"/>
    <mergeCell ref="AB29:AB30"/>
    <mergeCell ref="AC29:AC30"/>
    <mergeCell ref="S27:S28"/>
    <mergeCell ref="T27:T28"/>
    <mergeCell ref="U27:U28"/>
    <mergeCell ref="V27:V28"/>
    <mergeCell ref="W27:W28"/>
    <mergeCell ref="D40:F40"/>
    <mergeCell ref="G44:K44"/>
    <mergeCell ref="S44:T44"/>
    <mergeCell ref="S31:S32"/>
    <mergeCell ref="T31:T32"/>
    <mergeCell ref="U31:U32"/>
    <mergeCell ref="V31:V32"/>
    <mergeCell ref="AC31:AC32"/>
    <mergeCell ref="AG31:AG32"/>
    <mergeCell ref="AF31:AF32"/>
    <mergeCell ref="AE31:AE32"/>
    <mergeCell ref="Y31:Y32"/>
    <mergeCell ref="Z31:Z32"/>
    <mergeCell ref="AA31:AA32"/>
    <mergeCell ref="AB31:AB32"/>
    <mergeCell ref="X27:X28"/>
    <mergeCell ref="AD25:AD26"/>
    <mergeCell ref="AE25:AE26"/>
    <mergeCell ref="S25:S26"/>
    <mergeCell ref="T25:T26"/>
    <mergeCell ref="U25:U26"/>
    <mergeCell ref="V25:V26"/>
    <mergeCell ref="W25:W26"/>
    <mergeCell ref="X25:X26"/>
    <mergeCell ref="AD27:AD28"/>
    <mergeCell ref="AE27:AE28"/>
    <mergeCell ref="Y27:Y28"/>
    <mergeCell ref="Y25:Y26"/>
    <mergeCell ref="Z25:Z26"/>
    <mergeCell ref="AA25:AA26"/>
    <mergeCell ref="AB25:AB26"/>
    <mergeCell ref="AC25:AC26"/>
    <mergeCell ref="Z27:Z28"/>
    <mergeCell ref="AA27:AA28"/>
    <mergeCell ref="AB27:AB28"/>
    <mergeCell ref="AC27:AC28"/>
    <mergeCell ref="S23:S24"/>
    <mergeCell ref="T23:T24"/>
    <mergeCell ref="U23:U24"/>
    <mergeCell ref="V23:V24"/>
    <mergeCell ref="W23:W24"/>
    <mergeCell ref="X23:X24"/>
    <mergeCell ref="AD21:AD22"/>
    <mergeCell ref="AE21:AE22"/>
    <mergeCell ref="S21:S22"/>
    <mergeCell ref="T21:T22"/>
    <mergeCell ref="U21:U22"/>
    <mergeCell ref="V21:V22"/>
    <mergeCell ref="W21:W22"/>
    <mergeCell ref="X21:X22"/>
    <mergeCell ref="AD23:AD24"/>
    <mergeCell ref="AE23:AE24"/>
    <mergeCell ref="Y23:Y24"/>
    <mergeCell ref="Z23:Z24"/>
    <mergeCell ref="Y19:Y20"/>
    <mergeCell ref="Z19:Z20"/>
    <mergeCell ref="AA19:AA20"/>
    <mergeCell ref="AB19:AB20"/>
    <mergeCell ref="AC19:AC20"/>
    <mergeCell ref="Y21:Y22"/>
    <mergeCell ref="Z21:Z22"/>
    <mergeCell ref="AA21:AA22"/>
    <mergeCell ref="AB21:AB22"/>
    <mergeCell ref="AC21:AC22"/>
    <mergeCell ref="S19:S20"/>
    <mergeCell ref="T19:T20"/>
    <mergeCell ref="U19:U20"/>
    <mergeCell ref="V19:V20"/>
    <mergeCell ref="W19:W20"/>
    <mergeCell ref="X19:X20"/>
    <mergeCell ref="S17:S18"/>
    <mergeCell ref="T17:T18"/>
    <mergeCell ref="U17:U18"/>
    <mergeCell ref="V17:V18"/>
    <mergeCell ref="W17:W18"/>
    <mergeCell ref="X17:X18"/>
    <mergeCell ref="Y15:Y16"/>
    <mergeCell ref="Z15:Z16"/>
    <mergeCell ref="AA15:AA16"/>
    <mergeCell ref="AB15:AB16"/>
    <mergeCell ref="AC15:AC16"/>
    <mergeCell ref="AG15:AG16"/>
    <mergeCell ref="Y17:Y18"/>
    <mergeCell ref="Z17:Z18"/>
    <mergeCell ref="AA17:AA18"/>
    <mergeCell ref="AB17:AB18"/>
    <mergeCell ref="AC17:AC18"/>
    <mergeCell ref="AG17:AG18"/>
    <mergeCell ref="AF15:AF16"/>
    <mergeCell ref="AF17:AF18"/>
    <mergeCell ref="S15:S16"/>
    <mergeCell ref="T15:T16"/>
    <mergeCell ref="U15:U16"/>
    <mergeCell ref="V15:V16"/>
    <mergeCell ref="W15:W16"/>
    <mergeCell ref="X15:X16"/>
    <mergeCell ref="S13:S14"/>
    <mergeCell ref="T13:T14"/>
    <mergeCell ref="U13:U14"/>
    <mergeCell ref="V13:V14"/>
    <mergeCell ref="W13:W14"/>
    <mergeCell ref="X13:X14"/>
    <mergeCell ref="AC11:AC12"/>
    <mergeCell ref="AG11:AG12"/>
    <mergeCell ref="AD8:AD10"/>
    <mergeCell ref="AD11:AD12"/>
    <mergeCell ref="AE11:AE12"/>
    <mergeCell ref="AF11:AF12"/>
    <mergeCell ref="Y13:Y14"/>
    <mergeCell ref="Z13:Z14"/>
    <mergeCell ref="AA13:AA14"/>
    <mergeCell ref="AB13:AB14"/>
    <mergeCell ref="AC13:AC14"/>
    <mergeCell ref="AG13:AG14"/>
    <mergeCell ref="AF13:AF14"/>
    <mergeCell ref="A7:R7"/>
    <mergeCell ref="W7:X7"/>
    <mergeCell ref="A8:F8"/>
    <mergeCell ref="G8:L8"/>
    <mergeCell ref="M8:R8"/>
    <mergeCell ref="S8:S10"/>
    <mergeCell ref="T8:V10"/>
    <mergeCell ref="W8:W10"/>
    <mergeCell ref="X8:X10"/>
    <mergeCell ref="B9:D9"/>
    <mergeCell ref="H9:J9"/>
    <mergeCell ref="N9:P9"/>
    <mergeCell ref="B10:D10"/>
    <mergeCell ref="H10:J10"/>
    <mergeCell ref="N10:P10"/>
    <mergeCell ref="AH31:AH32"/>
    <mergeCell ref="AH33:AH34"/>
    <mergeCell ref="AG33:AG34"/>
    <mergeCell ref="AG27:AG28"/>
    <mergeCell ref="AG29:AG30"/>
    <mergeCell ref="AG25:AG26"/>
    <mergeCell ref="AH8:AH10"/>
    <mergeCell ref="AH11:AH12"/>
    <mergeCell ref="AH13:AH14"/>
    <mergeCell ref="AH15:AH16"/>
    <mergeCell ref="AH17:AH18"/>
    <mergeCell ref="AH19:AH20"/>
    <mergeCell ref="AH21:AH22"/>
    <mergeCell ref="AH23:AH24"/>
    <mergeCell ref="AH25:AH26"/>
    <mergeCell ref="AE19:AE20"/>
    <mergeCell ref="AG21:AG22"/>
    <mergeCell ref="AD29:AD30"/>
    <mergeCell ref="AE29:AE30"/>
    <mergeCell ref="AF27:AF28"/>
    <mergeCell ref="AF29:AF30"/>
    <mergeCell ref="AF25:AF26"/>
    <mergeCell ref="AH27:AH28"/>
    <mergeCell ref="AA23:AA24"/>
    <mergeCell ref="AB23:AB24"/>
    <mergeCell ref="AC23:AC24"/>
    <mergeCell ref="AF19:AF20"/>
    <mergeCell ref="AF21:AF22"/>
    <mergeCell ref="AF23:AF24"/>
    <mergeCell ref="AH29:AH30"/>
    <mergeCell ref="AG23:AG24"/>
    <mergeCell ref="AG19:AG20"/>
    <mergeCell ref="S11:S12"/>
    <mergeCell ref="Z7:AG7"/>
    <mergeCell ref="AD13:AD14"/>
    <mergeCell ref="AE13:AE14"/>
    <mergeCell ref="AD15:AD16"/>
    <mergeCell ref="AE15:AE16"/>
    <mergeCell ref="AD17:AD18"/>
    <mergeCell ref="AE17:AE18"/>
    <mergeCell ref="AD19:AD20"/>
    <mergeCell ref="Y8:Y10"/>
    <mergeCell ref="Z8:Z10"/>
    <mergeCell ref="AA8:AA10"/>
    <mergeCell ref="AB8:AB10"/>
    <mergeCell ref="AC8:AC10"/>
    <mergeCell ref="AG8:AG10"/>
    <mergeCell ref="T11:T12"/>
    <mergeCell ref="U11:U12"/>
    <mergeCell ref="V11:V12"/>
    <mergeCell ref="W11:W12"/>
    <mergeCell ref="X11:X12"/>
    <mergeCell ref="Y11:Y12"/>
    <mergeCell ref="Z11:Z12"/>
    <mergeCell ref="AA11:AA12"/>
    <mergeCell ref="AB11:AB12"/>
  </mergeCells>
  <hyperlinks>
    <hyperlink ref="M46" r:id="rId1" xr:uid="{00000000-0004-0000-1400-000000000000}"/>
  </hyperlinks>
  <pageMargins left="0.70866141732283472" right="0.70866141732283472" top="0.74803149606299213" bottom="0.74803149606299213" header="0.31496062992125984" footer="0.31496062992125984"/>
  <pageSetup paperSize="9" scale="44" orientation="landscape" r:id="rId2"/>
  <headerFooter>
    <oddFooter>&amp;L&amp;1#&amp;"Calibri"&amp;10&amp;K000000Sensitivity: Internal</oddFooter>
  </headerFooter>
  <drawing r:id="rId3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heet22">
    <tabColor theme="6" tint="-0.249977111117893"/>
    <pageSetUpPr fitToPage="1"/>
  </sheetPr>
  <dimension ref="A1:AI82"/>
  <sheetViews>
    <sheetView topLeftCell="A10" zoomScaleNormal="100" workbookViewId="0">
      <selection activeCell="A20" sqref="A20:F28"/>
    </sheetView>
  </sheetViews>
  <sheetFormatPr defaultColWidth="9.08984375" defaultRowHeight="13" x14ac:dyDescent="0.4"/>
  <cols>
    <col min="1" max="1" width="18.54296875" style="2" customWidth="1"/>
    <col min="2" max="2" width="2.54296875" style="2" customWidth="1"/>
    <col min="3" max="3" width="3.54296875" style="2" customWidth="1"/>
    <col min="4" max="4" width="2.54296875" style="2" customWidth="1"/>
    <col min="5" max="6" width="7.54296875" style="2" customWidth="1"/>
    <col min="7" max="7" width="18.54296875" style="2" customWidth="1"/>
    <col min="8" max="8" width="2.54296875" style="2" customWidth="1"/>
    <col min="9" max="9" width="3.54296875" style="2" customWidth="1"/>
    <col min="10" max="10" width="2.54296875" style="2" customWidth="1"/>
    <col min="11" max="12" width="7.54296875" style="2" customWidth="1"/>
    <col min="13" max="13" width="24.54296875" style="2" customWidth="1"/>
    <col min="14" max="14" width="2.54296875" style="2" customWidth="1"/>
    <col min="15" max="15" width="3.54296875" style="2" customWidth="1"/>
    <col min="16" max="16" width="2.54296875" style="2" customWidth="1"/>
    <col min="17" max="18" width="7.54296875" style="2" customWidth="1"/>
    <col min="19" max="19" width="14.54296875" style="2" customWidth="1"/>
    <col min="20" max="20" width="2.54296875" style="2" customWidth="1"/>
    <col min="21" max="21" width="4.54296875" style="2" customWidth="1"/>
    <col min="22" max="22" width="2.54296875" style="2" customWidth="1"/>
    <col min="23" max="28" width="12.54296875" style="2" customWidth="1"/>
    <col min="29" max="29" width="11.54296875" style="2" customWidth="1"/>
    <col min="30" max="30" width="14" style="2" customWidth="1"/>
    <col min="31" max="32" width="10.54296875" style="2" customWidth="1"/>
    <col min="33" max="34" width="12.453125" style="2" customWidth="1"/>
    <col min="35" max="35" width="12.54296875" style="2" customWidth="1"/>
    <col min="36" max="16384" width="9.08984375" style="2"/>
  </cols>
  <sheetData>
    <row r="1" spans="1:35" ht="14.15" customHeight="1" x14ac:dyDescent="0.4">
      <c r="Y1" s="2" t="s">
        <v>1956</v>
      </c>
    </row>
    <row r="2" spans="1:35" ht="14.15" customHeight="1" x14ac:dyDescent="0.4">
      <c r="Y2" s="2" t="s">
        <v>1957</v>
      </c>
    </row>
    <row r="3" spans="1:35" ht="14.15" customHeight="1" x14ac:dyDescent="0.4">
      <c r="Y3" s="2" t="s">
        <v>1958</v>
      </c>
    </row>
    <row r="4" spans="1:35" ht="14.15" customHeight="1" x14ac:dyDescent="0.4"/>
    <row r="5" spans="1:35" s="9" customFormat="1" ht="21" customHeight="1" x14ac:dyDescent="0.6">
      <c r="A5" s="7" t="s">
        <v>1703</v>
      </c>
      <c r="B5" s="8" t="s">
        <v>1959</v>
      </c>
      <c r="C5" s="8"/>
      <c r="D5" s="7"/>
      <c r="E5" s="7"/>
      <c r="F5" s="7"/>
      <c r="G5" s="7"/>
      <c r="H5" s="7"/>
      <c r="I5" s="7"/>
      <c r="J5" s="7"/>
      <c r="L5" s="8"/>
      <c r="M5" s="8"/>
      <c r="N5" s="8"/>
      <c r="O5" s="8"/>
      <c r="P5" s="8"/>
      <c r="Q5" s="8"/>
    </row>
    <row r="6" spans="1:35" ht="14.15" customHeight="1" thickBot="1" x14ac:dyDescent="0.45">
      <c r="A6" s="38"/>
      <c r="B6" s="38"/>
      <c r="C6" s="38"/>
      <c r="D6" s="38"/>
      <c r="E6" s="38"/>
      <c r="F6" s="38"/>
      <c r="G6" s="38"/>
      <c r="H6" s="38"/>
      <c r="I6" s="38"/>
      <c r="J6" s="382"/>
      <c r="K6" s="44"/>
      <c r="L6" s="44"/>
      <c r="M6" s="44"/>
      <c r="N6" s="44"/>
      <c r="O6" s="44"/>
      <c r="P6" s="44"/>
      <c r="Q6" s="44"/>
    </row>
    <row r="7" spans="1:35" ht="14.15" customHeight="1" thickBot="1" x14ac:dyDescent="0.45">
      <c r="A7" s="1099" t="s">
        <v>1704</v>
      </c>
      <c r="B7" s="1100"/>
      <c r="C7" s="1100"/>
      <c r="D7" s="1100"/>
      <c r="E7" s="1100"/>
      <c r="F7" s="1100"/>
      <c r="G7" s="1100"/>
      <c r="H7" s="1100"/>
      <c r="I7" s="1100"/>
      <c r="J7" s="1100"/>
      <c r="K7" s="1100"/>
      <c r="L7" s="1100"/>
      <c r="M7" s="1100"/>
      <c r="N7" s="1100"/>
      <c r="O7" s="1100"/>
      <c r="P7" s="1100"/>
      <c r="Q7" s="1100"/>
      <c r="R7" s="1101"/>
      <c r="W7" s="1099" t="s">
        <v>1905</v>
      </c>
      <c r="X7" s="1101"/>
      <c r="AD7" s="1099" t="s">
        <v>1960</v>
      </c>
      <c r="AE7" s="1101"/>
      <c r="AF7" s="1099" t="s">
        <v>424</v>
      </c>
      <c r="AG7" s="1100"/>
      <c r="AH7" s="1101"/>
      <c r="AI7" s="587" t="s">
        <v>1961</v>
      </c>
    </row>
    <row r="8" spans="1:35" ht="14.15" customHeight="1" thickBot="1" x14ac:dyDescent="0.45">
      <c r="A8" s="1309" t="s">
        <v>1706</v>
      </c>
      <c r="B8" s="1310"/>
      <c r="C8" s="1310"/>
      <c r="D8" s="1310"/>
      <c r="E8" s="1310"/>
      <c r="F8" s="1311"/>
      <c r="G8" s="1312" t="s">
        <v>1707</v>
      </c>
      <c r="H8" s="1313"/>
      <c r="I8" s="1313"/>
      <c r="J8" s="1313"/>
      <c r="K8" s="1313"/>
      <c r="L8" s="1314"/>
      <c r="M8" s="1315" t="s">
        <v>1708</v>
      </c>
      <c r="N8" s="1316"/>
      <c r="O8" s="1316"/>
      <c r="P8" s="1316"/>
      <c r="Q8" s="1316"/>
      <c r="R8" s="1317"/>
      <c r="S8" s="1188" t="s">
        <v>1908</v>
      </c>
      <c r="T8" s="1318" t="s">
        <v>1710</v>
      </c>
      <c r="U8" s="1319"/>
      <c r="V8" s="1320"/>
      <c r="W8" s="1188" t="s">
        <v>1909</v>
      </c>
      <c r="X8" s="1188" t="s">
        <v>1910</v>
      </c>
      <c r="Y8" s="1339" t="s">
        <v>1962</v>
      </c>
      <c r="Z8" s="1339" t="s">
        <v>763</v>
      </c>
      <c r="AA8" s="1339" t="s">
        <v>424</v>
      </c>
      <c r="AB8" s="1188" t="s">
        <v>133</v>
      </c>
      <c r="AC8" s="1188" t="s">
        <v>1344</v>
      </c>
      <c r="AD8" s="1188" t="s">
        <v>1963</v>
      </c>
      <c r="AE8" s="1188" t="s">
        <v>1964</v>
      </c>
      <c r="AF8" s="1342" t="s">
        <v>1965</v>
      </c>
      <c r="AG8" s="1342" t="s">
        <v>1963</v>
      </c>
      <c r="AH8" s="1188" t="s">
        <v>1966</v>
      </c>
      <c r="AI8" s="1188" t="s">
        <v>1226</v>
      </c>
    </row>
    <row r="9" spans="1:35" ht="14.15" customHeight="1" x14ac:dyDescent="0.4">
      <c r="A9" s="611" t="s">
        <v>1714</v>
      </c>
      <c r="B9" s="1293" t="s">
        <v>1710</v>
      </c>
      <c r="C9" s="1294"/>
      <c r="D9" s="1295"/>
      <c r="E9" s="560" t="s">
        <v>1715</v>
      </c>
      <c r="F9" s="560" t="s">
        <v>1716</v>
      </c>
      <c r="G9" s="561" t="s">
        <v>1714</v>
      </c>
      <c r="H9" s="1296" t="s">
        <v>1710</v>
      </c>
      <c r="I9" s="1297"/>
      <c r="J9" s="1298"/>
      <c r="K9" s="421" t="s">
        <v>1715</v>
      </c>
      <c r="L9" s="421" t="s">
        <v>1716</v>
      </c>
      <c r="M9" s="588" t="s">
        <v>1714</v>
      </c>
      <c r="N9" s="1299" t="s">
        <v>1710</v>
      </c>
      <c r="O9" s="1300"/>
      <c r="P9" s="1301"/>
      <c r="Q9" s="588" t="s">
        <v>1715</v>
      </c>
      <c r="R9" s="562" t="s">
        <v>1716</v>
      </c>
      <c r="S9" s="1189"/>
      <c r="T9" s="1321"/>
      <c r="U9" s="1322"/>
      <c r="V9" s="1323"/>
      <c r="W9" s="1189"/>
      <c r="X9" s="1189"/>
      <c r="Y9" s="1340"/>
      <c r="Z9" s="1340"/>
      <c r="AA9" s="1340"/>
      <c r="AB9" s="1189"/>
      <c r="AC9" s="1189"/>
      <c r="AD9" s="1189"/>
      <c r="AE9" s="1189"/>
      <c r="AF9" s="1343"/>
      <c r="AG9" s="1343"/>
      <c r="AH9" s="1189"/>
      <c r="AI9" s="1189"/>
    </row>
    <row r="10" spans="1:35" ht="14.15" customHeight="1" thickBot="1" x14ac:dyDescent="0.45">
      <c r="A10" s="422"/>
      <c r="B10" s="1011"/>
      <c r="C10" s="1012"/>
      <c r="D10" s="1411"/>
      <c r="E10" s="396"/>
      <c r="F10" s="396"/>
      <c r="G10" s="564"/>
      <c r="H10" s="1305"/>
      <c r="I10" s="1306"/>
      <c r="J10" s="1307"/>
      <c r="K10" s="424"/>
      <c r="L10" s="424"/>
      <c r="M10" s="425"/>
      <c r="N10" s="1016"/>
      <c r="O10" s="1308"/>
      <c r="P10" s="1017"/>
      <c r="Q10" s="425"/>
      <c r="R10" s="546"/>
      <c r="S10" s="1190"/>
      <c r="T10" s="1324"/>
      <c r="U10" s="1325"/>
      <c r="V10" s="1326"/>
      <c r="W10" s="1190"/>
      <c r="X10" s="1190"/>
      <c r="Y10" s="1341"/>
      <c r="Z10" s="1341"/>
      <c r="AA10" s="1341"/>
      <c r="AB10" s="1190"/>
      <c r="AC10" s="1190"/>
      <c r="AD10" s="1190"/>
      <c r="AE10" s="1190"/>
      <c r="AF10" s="1344"/>
      <c r="AG10" s="1344"/>
      <c r="AH10" s="1190"/>
      <c r="AI10" s="1190"/>
    </row>
    <row r="11" spans="1:35" ht="14.15" customHeight="1" x14ac:dyDescent="0.4">
      <c r="A11" s="621" t="s">
        <v>1788</v>
      </c>
      <c r="B11" s="466" t="s">
        <v>1718</v>
      </c>
      <c r="C11" s="643">
        <v>201</v>
      </c>
      <c r="D11" s="644" t="s">
        <v>1719</v>
      </c>
      <c r="E11" s="621">
        <v>44565</v>
      </c>
      <c r="F11" s="644">
        <f t="shared" ref="F11:F46" si="0">E11+1</f>
        <v>44566</v>
      </c>
      <c r="G11" s="832"/>
      <c r="H11" s="833"/>
      <c r="I11" s="834"/>
      <c r="J11" s="832"/>
      <c r="K11" s="832"/>
      <c r="L11" s="832"/>
      <c r="M11" s="835" t="s">
        <v>1973</v>
      </c>
      <c r="N11" s="836" t="s">
        <v>1735</v>
      </c>
      <c r="O11" s="837">
        <v>201</v>
      </c>
      <c r="P11" s="836" t="s">
        <v>1719</v>
      </c>
      <c r="Q11" s="838">
        <v>44566</v>
      </c>
      <c r="R11" s="835">
        <f>Q11+1</f>
        <v>44567</v>
      </c>
      <c r="S11" s="1363" t="s">
        <v>1983</v>
      </c>
      <c r="T11" s="1381" t="s">
        <v>1968</v>
      </c>
      <c r="U11" s="1360">
        <v>151</v>
      </c>
      <c r="V11" s="1384" t="s">
        <v>1721</v>
      </c>
      <c r="W11" s="1387">
        <v>44575</v>
      </c>
      <c r="X11" s="1387">
        <f>W11+2</f>
        <v>44577</v>
      </c>
      <c r="Y11" s="1348">
        <f>W11+11</f>
        <v>44586</v>
      </c>
      <c r="Z11" s="1223">
        <f>W11+17</f>
        <v>44592</v>
      </c>
      <c r="AA11" s="1351">
        <f>W11+18</f>
        <v>44593</v>
      </c>
      <c r="AB11" s="1348">
        <f>W11+22</f>
        <v>44597</v>
      </c>
      <c r="AC11" s="1348">
        <f>W11+26</f>
        <v>44601</v>
      </c>
      <c r="AD11" s="1348">
        <f>AB11+13</f>
        <v>44610</v>
      </c>
      <c r="AE11" s="1223">
        <f>AB11+5</f>
        <v>44602</v>
      </c>
      <c r="AF11" s="1348">
        <f>AA11+7</f>
        <v>44600</v>
      </c>
      <c r="AG11" s="1223">
        <f>AA11+9</f>
        <v>44602</v>
      </c>
      <c r="AH11" s="1348">
        <f>AA11+9</f>
        <v>44602</v>
      </c>
      <c r="AI11" s="1348">
        <f>AA11+23</f>
        <v>44616</v>
      </c>
    </row>
    <row r="12" spans="1:35" ht="14.15" customHeight="1" x14ac:dyDescent="0.4">
      <c r="A12" s="408" t="s">
        <v>1733</v>
      </c>
      <c r="B12" s="270" t="s">
        <v>1723</v>
      </c>
      <c r="C12" s="629">
        <v>201</v>
      </c>
      <c r="D12" s="458" t="s">
        <v>1724</v>
      </c>
      <c r="E12" s="408">
        <v>44566</v>
      </c>
      <c r="F12" s="458">
        <f t="shared" si="0"/>
        <v>44567</v>
      </c>
      <c r="G12" s="843"/>
      <c r="H12" s="844"/>
      <c r="I12" s="845"/>
      <c r="J12" s="843"/>
      <c r="K12" s="843"/>
      <c r="L12" s="843"/>
      <c r="M12" s="842"/>
      <c r="N12" s="846"/>
      <c r="O12" s="847"/>
      <c r="P12" s="846"/>
      <c r="Q12" s="839"/>
      <c r="R12" s="842"/>
      <c r="S12" s="1364"/>
      <c r="T12" s="1382"/>
      <c r="U12" s="1361"/>
      <c r="V12" s="1385"/>
      <c r="W12" s="1388"/>
      <c r="X12" s="1388"/>
      <c r="Y12" s="1349"/>
      <c r="Z12" s="1224"/>
      <c r="AA12" s="1352"/>
      <c r="AB12" s="1349"/>
      <c r="AC12" s="1349"/>
      <c r="AD12" s="1349"/>
      <c r="AE12" s="1224"/>
      <c r="AF12" s="1349"/>
      <c r="AG12" s="1224"/>
      <c r="AH12" s="1349"/>
      <c r="AI12" s="1349"/>
    </row>
    <row r="13" spans="1:35" ht="14.15" customHeight="1" thickBot="1" x14ac:dyDescent="0.45">
      <c r="A13" s="430" t="s">
        <v>1788</v>
      </c>
      <c r="B13" s="413" t="s">
        <v>1735</v>
      </c>
      <c r="C13" s="229">
        <v>201</v>
      </c>
      <c r="D13" s="414" t="s">
        <v>1719</v>
      </c>
      <c r="E13" s="430">
        <v>44568</v>
      </c>
      <c r="F13" s="414">
        <f t="shared" si="0"/>
        <v>44569</v>
      </c>
      <c r="G13" s="851" t="s">
        <v>1731</v>
      </c>
      <c r="H13" s="852" t="s">
        <v>1718</v>
      </c>
      <c r="I13" s="853">
        <v>201</v>
      </c>
      <c r="J13" s="854" t="s">
        <v>1719</v>
      </c>
      <c r="K13" s="854">
        <v>44563</v>
      </c>
      <c r="L13" s="854">
        <f>K13+1</f>
        <v>44564</v>
      </c>
      <c r="M13" s="855" t="s">
        <v>1978</v>
      </c>
      <c r="N13" s="849" t="s">
        <v>1971</v>
      </c>
      <c r="O13" s="850">
        <v>201</v>
      </c>
      <c r="P13" s="851" t="s">
        <v>1724</v>
      </c>
      <c r="Q13" s="849">
        <v>44569</v>
      </c>
      <c r="R13" s="848">
        <f>Q13+1</f>
        <v>44570</v>
      </c>
      <c r="S13" s="1365"/>
      <c r="T13" s="1383"/>
      <c r="U13" s="1362"/>
      <c r="V13" s="1386"/>
      <c r="W13" s="1389"/>
      <c r="X13" s="1389"/>
      <c r="Y13" s="1350"/>
      <c r="Z13" s="1225"/>
      <c r="AA13" s="1353"/>
      <c r="AB13" s="1350"/>
      <c r="AC13" s="1350"/>
      <c r="AD13" s="1350"/>
      <c r="AE13" s="1225"/>
      <c r="AF13" s="1350"/>
      <c r="AG13" s="1225"/>
      <c r="AH13" s="1350"/>
      <c r="AI13" s="1350"/>
    </row>
    <row r="14" spans="1:35" ht="14.15" customHeight="1" x14ac:dyDescent="0.4">
      <c r="A14" s="621" t="s">
        <v>1736</v>
      </c>
      <c r="B14" s="625" t="s">
        <v>1718</v>
      </c>
      <c r="C14" s="628">
        <f t="shared" ref="C14:C46" si="1">C11+1</f>
        <v>202</v>
      </c>
      <c r="D14" s="467" t="s">
        <v>1719</v>
      </c>
      <c r="E14" s="467">
        <f t="shared" ref="E14:E46" si="2">E11+7</f>
        <v>44572</v>
      </c>
      <c r="F14" s="468">
        <f t="shared" si="0"/>
        <v>44573</v>
      </c>
      <c r="G14" s="243"/>
      <c r="H14" s="833"/>
      <c r="I14" s="834"/>
      <c r="J14" s="832"/>
      <c r="K14" s="832"/>
      <c r="L14" s="832"/>
      <c r="M14" s="435" t="s">
        <v>1980</v>
      </c>
      <c r="N14" s="125" t="s">
        <v>1735</v>
      </c>
      <c r="O14" s="645">
        <f>O11+1</f>
        <v>202</v>
      </c>
      <c r="P14" s="125" t="s">
        <v>1719</v>
      </c>
      <c r="Q14" s="123">
        <f>Q11+7</f>
        <v>44573</v>
      </c>
      <c r="R14" s="435">
        <f>Q14+1</f>
        <v>44574</v>
      </c>
      <c r="S14" s="1390" t="s">
        <v>1984</v>
      </c>
      <c r="T14" s="1381" t="s">
        <v>1968</v>
      </c>
      <c r="U14" s="1396">
        <v>152</v>
      </c>
      <c r="V14" s="1384" t="s">
        <v>1721</v>
      </c>
      <c r="W14" s="1387">
        <f>W11+7</f>
        <v>44582</v>
      </c>
      <c r="X14" s="1387">
        <f>W14+2</f>
        <v>44584</v>
      </c>
      <c r="Y14" s="1348">
        <f t="shared" ref="Y14" si="3">W14+11</f>
        <v>44593</v>
      </c>
      <c r="Z14" s="1223">
        <f t="shared" ref="Z14" si="4">W14+17</f>
        <v>44599</v>
      </c>
      <c r="AA14" s="1351">
        <f t="shared" ref="AA14" si="5">W14+18</f>
        <v>44600</v>
      </c>
      <c r="AB14" s="1348">
        <f t="shared" ref="AB14" si="6">W14+22</f>
        <v>44604</v>
      </c>
      <c r="AC14" s="1348">
        <f t="shared" ref="AC14" si="7">W14+26</f>
        <v>44608</v>
      </c>
      <c r="AD14" s="1348">
        <f t="shared" ref="AD14" si="8">AB14+13</f>
        <v>44617</v>
      </c>
      <c r="AE14" s="1223">
        <f t="shared" ref="AE14" si="9">AB14+5</f>
        <v>44609</v>
      </c>
      <c r="AF14" s="1348">
        <f t="shared" ref="AF14" si="10">AA14+7</f>
        <v>44607</v>
      </c>
      <c r="AG14" s="1223">
        <f t="shared" ref="AG14" si="11">AA14+9</f>
        <v>44609</v>
      </c>
      <c r="AH14" s="1348">
        <f t="shared" ref="AH14" si="12">AA14+9</f>
        <v>44609</v>
      </c>
      <c r="AI14" s="1348">
        <f t="shared" ref="AI14" si="13">AA14+23</f>
        <v>44623</v>
      </c>
    </row>
    <row r="15" spans="1:35" ht="14.15" customHeight="1" x14ac:dyDescent="0.4">
      <c r="A15" s="408" t="s">
        <v>1985</v>
      </c>
      <c r="B15" s="270" t="s">
        <v>1723</v>
      </c>
      <c r="C15" s="629">
        <f t="shared" si="1"/>
        <v>202</v>
      </c>
      <c r="D15" s="458" t="s">
        <v>1724</v>
      </c>
      <c r="E15" s="458">
        <f t="shared" si="2"/>
        <v>44573</v>
      </c>
      <c r="F15" s="408">
        <f t="shared" si="0"/>
        <v>44574</v>
      </c>
      <c r="G15" s="843"/>
      <c r="H15" s="844"/>
      <c r="I15" s="845"/>
      <c r="J15" s="843"/>
      <c r="K15" s="843"/>
      <c r="L15" s="843"/>
      <c r="M15" s="865"/>
      <c r="N15" s="846"/>
      <c r="O15" s="860"/>
      <c r="P15" s="846"/>
      <c r="Q15" s="839"/>
      <c r="R15" s="842"/>
      <c r="S15" s="1391"/>
      <c r="T15" s="1382"/>
      <c r="U15" s="1397"/>
      <c r="V15" s="1385"/>
      <c r="W15" s="1388"/>
      <c r="X15" s="1388"/>
      <c r="Y15" s="1349"/>
      <c r="Z15" s="1224"/>
      <c r="AA15" s="1352"/>
      <c r="AB15" s="1349"/>
      <c r="AC15" s="1349"/>
      <c r="AD15" s="1349"/>
      <c r="AE15" s="1224"/>
      <c r="AF15" s="1349"/>
      <c r="AG15" s="1224"/>
      <c r="AH15" s="1349"/>
      <c r="AI15" s="1349"/>
    </row>
    <row r="16" spans="1:35" ht="14.15" customHeight="1" thickBot="1" x14ac:dyDescent="0.45">
      <c r="A16" s="848" t="s">
        <v>1734</v>
      </c>
      <c r="B16" s="849" t="s">
        <v>1735</v>
      </c>
      <c r="C16" s="850">
        <f t="shared" si="1"/>
        <v>202</v>
      </c>
      <c r="D16" s="851" t="s">
        <v>1719</v>
      </c>
      <c r="E16" s="851">
        <f t="shared" si="2"/>
        <v>44575</v>
      </c>
      <c r="F16" s="848">
        <f t="shared" si="0"/>
        <v>44576</v>
      </c>
      <c r="G16" s="116" t="s">
        <v>1736</v>
      </c>
      <c r="H16" s="122" t="s">
        <v>1718</v>
      </c>
      <c r="I16" s="309">
        <f>I13+1</f>
        <v>202</v>
      </c>
      <c r="J16" s="186" t="s">
        <v>1719</v>
      </c>
      <c r="K16" s="186">
        <f>K13+7</f>
        <v>44570</v>
      </c>
      <c r="L16" s="186">
        <f>K16+1</f>
        <v>44571</v>
      </c>
      <c r="M16" s="855" t="s">
        <v>1986</v>
      </c>
      <c r="N16" s="849" t="s">
        <v>1971</v>
      </c>
      <c r="O16" s="850">
        <f>O13+1</f>
        <v>202</v>
      </c>
      <c r="P16" s="851" t="s">
        <v>1724</v>
      </c>
      <c r="Q16" s="849">
        <f>Q13+7</f>
        <v>44576</v>
      </c>
      <c r="R16" s="848">
        <f>Q16+1</f>
        <v>44577</v>
      </c>
      <c r="S16" s="1392"/>
      <c r="T16" s="1383"/>
      <c r="U16" s="1398"/>
      <c r="V16" s="1386"/>
      <c r="W16" s="1389"/>
      <c r="X16" s="1389"/>
      <c r="Y16" s="1350"/>
      <c r="Z16" s="1225"/>
      <c r="AA16" s="1353"/>
      <c r="AB16" s="1350"/>
      <c r="AC16" s="1350"/>
      <c r="AD16" s="1350"/>
      <c r="AE16" s="1225"/>
      <c r="AF16" s="1350"/>
      <c r="AG16" s="1225"/>
      <c r="AH16" s="1350"/>
      <c r="AI16" s="1350"/>
    </row>
    <row r="17" spans="1:35" ht="13.4" customHeight="1" x14ac:dyDescent="0.4">
      <c r="A17" s="621" t="s">
        <v>1788</v>
      </c>
      <c r="B17" s="123" t="s">
        <v>1718</v>
      </c>
      <c r="C17" s="665">
        <f t="shared" si="1"/>
        <v>203</v>
      </c>
      <c r="D17" s="438" t="s">
        <v>1719</v>
      </c>
      <c r="E17" s="438">
        <f t="shared" si="2"/>
        <v>44579</v>
      </c>
      <c r="F17" s="435">
        <f t="shared" si="0"/>
        <v>44580</v>
      </c>
      <c r="G17" s="863"/>
      <c r="H17" s="833"/>
      <c r="I17" s="834"/>
      <c r="J17" s="832"/>
      <c r="K17" s="832"/>
      <c r="L17" s="832"/>
      <c r="M17" s="435" t="s">
        <v>1973</v>
      </c>
      <c r="N17" s="125" t="s">
        <v>1735</v>
      </c>
      <c r="O17" s="443">
        <f>O14+1</f>
        <v>203</v>
      </c>
      <c r="P17" s="125" t="s">
        <v>1719</v>
      </c>
      <c r="Q17" s="123">
        <f>Q14+7</f>
        <v>44580</v>
      </c>
      <c r="R17" s="435">
        <f>Q17+1</f>
        <v>44581</v>
      </c>
      <c r="S17" s="1390" t="s">
        <v>1987</v>
      </c>
      <c r="T17" s="1366" t="s">
        <v>1968</v>
      </c>
      <c r="U17" s="1396">
        <v>201</v>
      </c>
      <c r="V17" s="1372" t="s">
        <v>1721</v>
      </c>
      <c r="W17" s="1369">
        <f>W14+7</f>
        <v>44589</v>
      </c>
      <c r="X17" s="1369">
        <f>W17+2</f>
        <v>44591</v>
      </c>
      <c r="Y17" s="1351">
        <f t="shared" ref="Y17" si="14">W17+11</f>
        <v>44600</v>
      </c>
      <c r="Z17" s="1223">
        <f t="shared" ref="Z17:Z20" si="15">W17+17</f>
        <v>44606</v>
      </c>
      <c r="AA17" s="1351">
        <f t="shared" ref="AA17" si="16">W17+18</f>
        <v>44607</v>
      </c>
      <c r="AB17" s="1348">
        <f t="shared" ref="AB17" si="17">W17+22</f>
        <v>44611</v>
      </c>
      <c r="AC17" s="1348">
        <f t="shared" ref="AC17" si="18">W17+26</f>
        <v>44615</v>
      </c>
      <c r="AD17" s="1351">
        <f t="shared" ref="AD17" si="19">AB17+13</f>
        <v>44624</v>
      </c>
      <c r="AE17" s="1345">
        <f t="shared" ref="AE17" si="20">AB17+5</f>
        <v>44616</v>
      </c>
      <c r="AF17" s="1351">
        <f t="shared" ref="AF17" si="21">AA17+7</f>
        <v>44614</v>
      </c>
      <c r="AG17" s="1345">
        <f t="shared" ref="AG17" si="22">AA17+9</f>
        <v>44616</v>
      </c>
      <c r="AH17" s="1351">
        <f t="shared" ref="AH17" si="23">AA17+9</f>
        <v>44616</v>
      </c>
      <c r="AI17" s="1348">
        <f t="shared" ref="AI17" si="24">AA17+23</f>
        <v>44630</v>
      </c>
    </row>
    <row r="18" spans="1:35" ht="13.4" customHeight="1" x14ac:dyDescent="0.4">
      <c r="A18" s="408" t="s">
        <v>1740</v>
      </c>
      <c r="B18" s="270" t="s">
        <v>1723</v>
      </c>
      <c r="C18" s="629">
        <f t="shared" si="1"/>
        <v>203</v>
      </c>
      <c r="D18" s="458" t="s">
        <v>1724</v>
      </c>
      <c r="E18" s="458">
        <f t="shared" si="2"/>
        <v>44580</v>
      </c>
      <c r="F18" s="408">
        <f t="shared" si="0"/>
        <v>44581</v>
      </c>
      <c r="G18" s="843"/>
      <c r="H18" s="844"/>
      <c r="I18" s="845"/>
      <c r="J18" s="843"/>
      <c r="K18" s="843"/>
      <c r="L18" s="843"/>
      <c r="M18" s="865"/>
      <c r="N18" s="846"/>
      <c r="O18" s="860"/>
      <c r="P18" s="846"/>
      <c r="Q18" s="839"/>
      <c r="R18" s="842"/>
      <c r="S18" s="1391"/>
      <c r="T18" s="1367"/>
      <c r="U18" s="1397"/>
      <c r="V18" s="1373"/>
      <c r="W18" s="1370"/>
      <c r="X18" s="1370"/>
      <c r="Y18" s="1352"/>
      <c r="Z18" s="1224"/>
      <c r="AA18" s="1352"/>
      <c r="AB18" s="1349"/>
      <c r="AC18" s="1349"/>
      <c r="AD18" s="1352"/>
      <c r="AE18" s="1346"/>
      <c r="AF18" s="1352"/>
      <c r="AG18" s="1346"/>
      <c r="AH18" s="1352"/>
      <c r="AI18" s="1349"/>
    </row>
    <row r="19" spans="1:35" ht="14.15" customHeight="1" thickBot="1" x14ac:dyDescent="0.45">
      <c r="A19" s="848" t="s">
        <v>1979</v>
      </c>
      <c r="B19" s="849" t="s">
        <v>1735</v>
      </c>
      <c r="C19" s="850">
        <f t="shared" si="1"/>
        <v>203</v>
      </c>
      <c r="D19" s="851" t="s">
        <v>1719</v>
      </c>
      <c r="E19" s="851">
        <f t="shared" si="2"/>
        <v>44582</v>
      </c>
      <c r="F19" s="848">
        <f t="shared" si="0"/>
        <v>44583</v>
      </c>
      <c r="G19" s="116" t="s">
        <v>1727</v>
      </c>
      <c r="H19" s="122" t="s">
        <v>1718</v>
      </c>
      <c r="I19" s="309">
        <f>I16+1</f>
        <v>203</v>
      </c>
      <c r="J19" s="186" t="s">
        <v>1719</v>
      </c>
      <c r="K19" s="186">
        <f>K16+7</f>
        <v>44577</v>
      </c>
      <c r="L19" s="186">
        <f>K19+1</f>
        <v>44578</v>
      </c>
      <c r="M19" s="855" t="s">
        <v>1982</v>
      </c>
      <c r="N19" s="849" t="s">
        <v>1971</v>
      </c>
      <c r="O19" s="850">
        <f>O16+1</f>
        <v>203</v>
      </c>
      <c r="P19" s="851" t="s">
        <v>1724</v>
      </c>
      <c r="Q19" s="849">
        <f>Q16+7</f>
        <v>44583</v>
      </c>
      <c r="R19" s="848">
        <f>Q19+1</f>
        <v>44584</v>
      </c>
      <c r="S19" s="1392"/>
      <c r="T19" s="1368"/>
      <c r="U19" s="1398"/>
      <c r="V19" s="1374"/>
      <c r="W19" s="1371"/>
      <c r="X19" s="1371"/>
      <c r="Y19" s="1353"/>
      <c r="Z19" s="1225"/>
      <c r="AA19" s="1353"/>
      <c r="AB19" s="1350"/>
      <c r="AC19" s="1350"/>
      <c r="AD19" s="1353"/>
      <c r="AE19" s="1347"/>
      <c r="AF19" s="1353"/>
      <c r="AG19" s="1347"/>
      <c r="AH19" s="1353"/>
      <c r="AI19" s="1350"/>
    </row>
    <row r="20" spans="1:35" ht="14.15" customHeight="1" x14ac:dyDescent="0.4">
      <c r="A20" s="829" t="s">
        <v>1788</v>
      </c>
      <c r="B20" s="838" t="s">
        <v>1718</v>
      </c>
      <c r="C20" s="861">
        <f t="shared" si="1"/>
        <v>204</v>
      </c>
      <c r="D20" s="862" t="s">
        <v>1719</v>
      </c>
      <c r="E20" s="862">
        <f t="shared" si="2"/>
        <v>44586</v>
      </c>
      <c r="F20" s="835">
        <f t="shared" si="0"/>
        <v>44587</v>
      </c>
      <c r="G20" s="832"/>
      <c r="H20" s="833"/>
      <c r="I20" s="834"/>
      <c r="J20" s="832"/>
      <c r="K20" s="832"/>
      <c r="L20" s="832"/>
      <c r="M20" s="835" t="s">
        <v>1980</v>
      </c>
      <c r="N20" s="836" t="s">
        <v>1735</v>
      </c>
      <c r="O20" s="864">
        <f>O17+1</f>
        <v>204</v>
      </c>
      <c r="P20" s="866" t="s">
        <v>1719</v>
      </c>
      <c r="Q20" s="838">
        <f>Q17+7</f>
        <v>44587</v>
      </c>
      <c r="R20" s="835">
        <f>Q20+1</f>
        <v>44588</v>
      </c>
      <c r="S20" s="1405" t="s">
        <v>1988</v>
      </c>
      <c r="T20" s="1366" t="s">
        <v>1968</v>
      </c>
      <c r="U20" s="1396">
        <v>202</v>
      </c>
      <c r="V20" s="1372" t="s">
        <v>1721</v>
      </c>
      <c r="W20" s="1369">
        <f>W17+7</f>
        <v>44596</v>
      </c>
      <c r="X20" s="1369">
        <f>W20+2</f>
        <v>44598</v>
      </c>
      <c r="Y20" s="1351">
        <f t="shared" ref="Y20" si="25">W20+11</f>
        <v>44607</v>
      </c>
      <c r="Z20" s="1223">
        <f t="shared" si="15"/>
        <v>44613</v>
      </c>
      <c r="AA20" s="1351">
        <f t="shared" ref="AA20" si="26">W20+18</f>
        <v>44614</v>
      </c>
      <c r="AB20" s="1348">
        <f t="shared" ref="AB20" si="27">W20+22</f>
        <v>44618</v>
      </c>
      <c r="AC20" s="1348">
        <f t="shared" ref="AC20" si="28">W20+26</f>
        <v>44622</v>
      </c>
      <c r="AD20" s="1348">
        <f t="shared" ref="AD20" si="29">AB20+13</f>
        <v>44631</v>
      </c>
      <c r="AE20" s="1211">
        <f t="shared" ref="AE20" si="30">AB20+5</f>
        <v>44623</v>
      </c>
      <c r="AF20" s="1348">
        <f t="shared" ref="AF20" si="31">AA20+7</f>
        <v>44621</v>
      </c>
      <c r="AG20" s="1223">
        <f t="shared" ref="AG20" si="32">AA20+9</f>
        <v>44623</v>
      </c>
      <c r="AH20" s="1348">
        <f t="shared" ref="AH20" si="33">AA20+9</f>
        <v>44623</v>
      </c>
      <c r="AI20" s="1348">
        <f t="shared" ref="AI20" si="34">AA20+23</f>
        <v>44637</v>
      </c>
    </row>
    <row r="21" spans="1:35" ht="14.15" customHeight="1" x14ac:dyDescent="0.4">
      <c r="A21" s="839" t="s">
        <v>2859</v>
      </c>
      <c r="B21" s="839" t="s">
        <v>1723</v>
      </c>
      <c r="C21" s="840">
        <f t="shared" si="1"/>
        <v>204</v>
      </c>
      <c r="D21" s="841" t="s">
        <v>1724</v>
      </c>
      <c r="E21" s="841">
        <f t="shared" si="2"/>
        <v>44587</v>
      </c>
      <c r="F21" s="842">
        <f t="shared" si="0"/>
        <v>44588</v>
      </c>
      <c r="G21" s="843"/>
      <c r="H21" s="844"/>
      <c r="I21" s="845"/>
      <c r="J21" s="843"/>
      <c r="K21" s="843"/>
      <c r="L21" s="843"/>
      <c r="M21" s="842"/>
      <c r="N21" s="846"/>
      <c r="O21" s="860"/>
      <c r="P21" s="846"/>
      <c r="Q21" s="839"/>
      <c r="R21" s="842"/>
      <c r="S21" s="1406"/>
      <c r="T21" s="1367"/>
      <c r="U21" s="1397"/>
      <c r="V21" s="1373"/>
      <c r="W21" s="1370"/>
      <c r="X21" s="1370"/>
      <c r="Y21" s="1352"/>
      <c r="Z21" s="1224"/>
      <c r="AA21" s="1352"/>
      <c r="AB21" s="1349"/>
      <c r="AC21" s="1349"/>
      <c r="AD21" s="1349"/>
      <c r="AE21" s="1212"/>
      <c r="AF21" s="1349"/>
      <c r="AG21" s="1224"/>
      <c r="AH21" s="1349"/>
      <c r="AI21" s="1349"/>
    </row>
    <row r="22" spans="1:35" ht="14.15" customHeight="1" thickBot="1" x14ac:dyDescent="0.45">
      <c r="A22" s="848" t="s">
        <v>1979</v>
      </c>
      <c r="B22" s="849" t="s">
        <v>1735</v>
      </c>
      <c r="C22" s="850">
        <f t="shared" si="1"/>
        <v>204</v>
      </c>
      <c r="D22" s="851" t="s">
        <v>1719</v>
      </c>
      <c r="E22" s="851">
        <f t="shared" si="2"/>
        <v>44589</v>
      </c>
      <c r="F22" s="848">
        <f t="shared" si="0"/>
        <v>44590</v>
      </c>
      <c r="G22" s="851" t="s">
        <v>1727</v>
      </c>
      <c r="H22" s="852" t="s">
        <v>1718</v>
      </c>
      <c r="I22" s="853">
        <f>I19+1</f>
        <v>204</v>
      </c>
      <c r="J22" s="854" t="s">
        <v>1719</v>
      </c>
      <c r="K22" s="854">
        <f>K19+7</f>
        <v>44584</v>
      </c>
      <c r="L22" s="854">
        <f>K22+1</f>
        <v>44585</v>
      </c>
      <c r="M22" s="855" t="s">
        <v>1978</v>
      </c>
      <c r="N22" s="852" t="s">
        <v>1971</v>
      </c>
      <c r="O22" s="867">
        <f>O19+1</f>
        <v>204</v>
      </c>
      <c r="P22" s="854" t="s">
        <v>1724</v>
      </c>
      <c r="Q22" s="852">
        <f>Q19+7</f>
        <v>44590</v>
      </c>
      <c r="R22" s="855">
        <f>Q22+1</f>
        <v>44591</v>
      </c>
      <c r="S22" s="1407"/>
      <c r="T22" s="1368"/>
      <c r="U22" s="1398"/>
      <c r="V22" s="1374"/>
      <c r="W22" s="1371"/>
      <c r="X22" s="1371"/>
      <c r="Y22" s="1353"/>
      <c r="Z22" s="1225"/>
      <c r="AA22" s="1353"/>
      <c r="AB22" s="1350"/>
      <c r="AC22" s="1350"/>
      <c r="AD22" s="1350"/>
      <c r="AE22" s="1213"/>
      <c r="AF22" s="1350"/>
      <c r="AG22" s="1225"/>
      <c r="AH22" s="1350"/>
      <c r="AI22" s="1350"/>
    </row>
    <row r="23" spans="1:35" ht="14.15" customHeight="1" x14ac:dyDescent="0.4">
      <c r="A23" s="829" t="s">
        <v>1717</v>
      </c>
      <c r="B23" s="838" t="s">
        <v>1718</v>
      </c>
      <c r="C23" s="861">
        <f t="shared" si="1"/>
        <v>205</v>
      </c>
      <c r="D23" s="862" t="s">
        <v>1719</v>
      </c>
      <c r="E23" s="862">
        <f t="shared" si="2"/>
        <v>44593</v>
      </c>
      <c r="F23" s="835">
        <f t="shared" si="0"/>
        <v>44594</v>
      </c>
      <c r="G23" s="832"/>
      <c r="H23" s="833"/>
      <c r="I23" s="834"/>
      <c r="J23" s="832"/>
      <c r="K23" s="832"/>
      <c r="L23" s="832"/>
      <c r="M23" s="835" t="s">
        <v>1973</v>
      </c>
      <c r="N23" s="866" t="s">
        <v>1735</v>
      </c>
      <c r="O23" s="864">
        <f>O20+1</f>
        <v>205</v>
      </c>
      <c r="P23" s="866" t="s">
        <v>1719</v>
      </c>
      <c r="Q23" s="833">
        <f>Q20+7</f>
        <v>44594</v>
      </c>
      <c r="R23" s="868">
        <f>Q23+1</f>
        <v>44595</v>
      </c>
      <c r="S23" s="1415" t="s">
        <v>1989</v>
      </c>
      <c r="T23" s="1418" t="s">
        <v>1968</v>
      </c>
      <c r="U23" s="1412">
        <v>203</v>
      </c>
      <c r="V23" s="1421" t="s">
        <v>1721</v>
      </c>
      <c r="W23" s="1408">
        <f>W20+7</f>
        <v>44603</v>
      </c>
      <c r="X23" s="1408">
        <f>W23+2</f>
        <v>44605</v>
      </c>
      <c r="Y23" s="1354">
        <f t="shared" ref="Y23" si="35">W23+11</f>
        <v>44614</v>
      </c>
      <c r="Z23" s="1194">
        <f t="shared" ref="Z23" si="36">W23+17</f>
        <v>44620</v>
      </c>
      <c r="AA23" s="1354">
        <f t="shared" ref="AA23" si="37">W23+18</f>
        <v>44621</v>
      </c>
      <c r="AB23" s="1194">
        <f t="shared" ref="AB23" si="38">W23+22</f>
        <v>44625</v>
      </c>
      <c r="AC23" s="1194">
        <f t="shared" ref="AC23" si="39">W23+26</f>
        <v>44629</v>
      </c>
      <c r="AD23" s="1194">
        <f t="shared" ref="AD23" si="40">AB23+13</f>
        <v>44638</v>
      </c>
      <c r="AE23" s="1223">
        <f t="shared" ref="AE23" si="41">AB23+5</f>
        <v>44630</v>
      </c>
      <c r="AF23" s="1223">
        <f t="shared" ref="AF23" si="42">AA23+7</f>
        <v>44628</v>
      </c>
      <c r="AG23" s="1223">
        <f t="shared" ref="AG23" si="43">AA23+9</f>
        <v>44630</v>
      </c>
      <c r="AH23" s="1223">
        <f t="shared" ref="AH23" si="44">AA23+9</f>
        <v>44630</v>
      </c>
      <c r="AI23" s="1223">
        <f t="shared" ref="AI23" si="45">AA23+23</f>
        <v>44644</v>
      </c>
    </row>
    <row r="24" spans="1:35" ht="14.15" customHeight="1" x14ac:dyDescent="0.4">
      <c r="A24" s="270" t="s">
        <v>1990</v>
      </c>
      <c r="B24" s="270" t="s">
        <v>1723</v>
      </c>
      <c r="C24" s="629">
        <f>C21+1</f>
        <v>205</v>
      </c>
      <c r="D24" s="458" t="s">
        <v>1724</v>
      </c>
      <c r="E24" s="458">
        <f t="shared" si="2"/>
        <v>44594</v>
      </c>
      <c r="F24" s="408">
        <f t="shared" si="0"/>
        <v>44595</v>
      </c>
      <c r="G24" s="843"/>
      <c r="H24" s="844"/>
      <c r="I24" s="845"/>
      <c r="J24" s="843"/>
      <c r="K24" s="843"/>
      <c r="L24" s="843"/>
      <c r="M24" s="842"/>
      <c r="N24" s="869"/>
      <c r="O24" s="870"/>
      <c r="P24" s="869"/>
      <c r="Q24" s="844"/>
      <c r="R24" s="865"/>
      <c r="S24" s="1416"/>
      <c r="T24" s="1419"/>
      <c r="U24" s="1413"/>
      <c r="V24" s="1422"/>
      <c r="W24" s="1409"/>
      <c r="X24" s="1409"/>
      <c r="Y24" s="1355"/>
      <c r="Z24" s="1195"/>
      <c r="AA24" s="1355"/>
      <c r="AB24" s="1195"/>
      <c r="AC24" s="1195"/>
      <c r="AD24" s="1195"/>
      <c r="AE24" s="1224"/>
      <c r="AF24" s="1224"/>
      <c r="AG24" s="1224"/>
      <c r="AH24" s="1224"/>
      <c r="AI24" s="1224"/>
    </row>
    <row r="25" spans="1:35" ht="14.15" customHeight="1" thickBot="1" x14ac:dyDescent="0.45">
      <c r="A25" s="848" t="s">
        <v>1975</v>
      </c>
      <c r="B25" s="849" t="s">
        <v>1735</v>
      </c>
      <c r="C25" s="850">
        <f t="shared" si="1"/>
        <v>205</v>
      </c>
      <c r="D25" s="854" t="s">
        <v>1719</v>
      </c>
      <c r="E25" s="854">
        <f t="shared" si="2"/>
        <v>44596</v>
      </c>
      <c r="F25" s="855">
        <f t="shared" si="0"/>
        <v>44597</v>
      </c>
      <c r="G25" s="851" t="s">
        <v>1717</v>
      </c>
      <c r="H25" s="852" t="s">
        <v>1718</v>
      </c>
      <c r="I25" s="853">
        <f>I22+1</f>
        <v>205</v>
      </c>
      <c r="J25" s="854" t="s">
        <v>1719</v>
      </c>
      <c r="K25" s="854">
        <f>K22+7</f>
        <v>44591</v>
      </c>
      <c r="L25" s="854">
        <f>K25+1</f>
        <v>44592</v>
      </c>
      <c r="M25" s="855" t="s">
        <v>1986</v>
      </c>
      <c r="N25" s="852" t="s">
        <v>1971</v>
      </c>
      <c r="O25" s="871">
        <f>O22+1</f>
        <v>205</v>
      </c>
      <c r="P25" s="854" t="s">
        <v>1724</v>
      </c>
      <c r="Q25" s="852">
        <f>Q22+7</f>
        <v>44597</v>
      </c>
      <c r="R25" s="855">
        <f>Q25+1</f>
        <v>44598</v>
      </c>
      <c r="S25" s="1417"/>
      <c r="T25" s="1420"/>
      <c r="U25" s="1414"/>
      <c r="V25" s="1423"/>
      <c r="W25" s="1410"/>
      <c r="X25" s="1410"/>
      <c r="Y25" s="1356"/>
      <c r="Z25" s="1196"/>
      <c r="AA25" s="1356"/>
      <c r="AB25" s="1196"/>
      <c r="AC25" s="1196"/>
      <c r="AD25" s="1196"/>
      <c r="AE25" s="1225"/>
      <c r="AF25" s="1225"/>
      <c r="AG25" s="1225"/>
      <c r="AH25" s="1225"/>
      <c r="AI25" s="1225"/>
    </row>
    <row r="26" spans="1:35" ht="14.15" customHeight="1" x14ac:dyDescent="0.4">
      <c r="A26" s="831" t="s">
        <v>1731</v>
      </c>
      <c r="B26" s="838" t="s">
        <v>1718</v>
      </c>
      <c r="C26" s="861">
        <f>C23+1</f>
        <v>206</v>
      </c>
      <c r="D26" s="862" t="s">
        <v>1719</v>
      </c>
      <c r="E26" s="862">
        <f t="shared" si="2"/>
        <v>44600</v>
      </c>
      <c r="F26" s="835">
        <f t="shared" si="0"/>
        <v>44601</v>
      </c>
      <c r="G26" s="832"/>
      <c r="H26" s="833"/>
      <c r="I26" s="834"/>
      <c r="J26" s="832"/>
      <c r="K26" s="832"/>
      <c r="L26" s="832"/>
      <c r="M26" s="835" t="s">
        <v>1980</v>
      </c>
      <c r="N26" s="866" t="s">
        <v>1735</v>
      </c>
      <c r="O26" s="864">
        <f>O23+1</f>
        <v>206</v>
      </c>
      <c r="P26" s="832" t="s">
        <v>1719</v>
      </c>
      <c r="Q26" s="833">
        <f>Q23+7</f>
        <v>44601</v>
      </c>
      <c r="R26" s="868">
        <f>Q26+1</f>
        <v>44602</v>
      </c>
      <c r="S26" s="1363" t="s">
        <v>1989</v>
      </c>
      <c r="T26" s="1366" t="s">
        <v>1968</v>
      </c>
      <c r="U26" s="1360">
        <v>204</v>
      </c>
      <c r="V26" s="1372" t="s">
        <v>1721</v>
      </c>
      <c r="W26" s="1369">
        <f>W23+7</f>
        <v>44610</v>
      </c>
      <c r="X26" s="1369">
        <f>W26+2</f>
        <v>44612</v>
      </c>
      <c r="Y26" s="1351">
        <f t="shared" ref="Y26" si="46">W26+11</f>
        <v>44621</v>
      </c>
      <c r="Z26" s="1223">
        <f t="shared" ref="Z26" si="47">W26+17</f>
        <v>44627</v>
      </c>
      <c r="AA26" s="1357">
        <f t="shared" ref="AA26" si="48">W26+18</f>
        <v>44628</v>
      </c>
      <c r="AB26" s="1211">
        <f t="shared" ref="AB26" si="49">W26+22</f>
        <v>44632</v>
      </c>
      <c r="AC26" s="1211">
        <f t="shared" ref="AC26" si="50">W26+26</f>
        <v>44636</v>
      </c>
      <c r="AD26" s="1211">
        <f t="shared" ref="AD26" si="51">AB26+13</f>
        <v>44645</v>
      </c>
      <c r="AE26" s="1223">
        <f t="shared" ref="AE26" si="52">AB26+5</f>
        <v>44637</v>
      </c>
      <c r="AF26" s="1211">
        <f t="shared" ref="AF26" si="53">AA26+7</f>
        <v>44635</v>
      </c>
      <c r="AG26" s="1223">
        <f t="shared" ref="AG26" si="54">AA26+9</f>
        <v>44637</v>
      </c>
      <c r="AH26" s="1211">
        <f t="shared" ref="AH26" si="55">AA26+9</f>
        <v>44637</v>
      </c>
      <c r="AI26" s="1211">
        <f t="shared" ref="AI26" si="56">AA26+23</f>
        <v>44651</v>
      </c>
    </row>
    <row r="27" spans="1:35" ht="14.15" customHeight="1" x14ac:dyDescent="0.4">
      <c r="A27" s="842" t="s">
        <v>2541</v>
      </c>
      <c r="B27" s="876" t="s">
        <v>1723</v>
      </c>
      <c r="C27" s="840">
        <f>C24+1</f>
        <v>206</v>
      </c>
      <c r="D27" s="878" t="s">
        <v>1724</v>
      </c>
      <c r="E27" s="878">
        <f t="shared" si="2"/>
        <v>44601</v>
      </c>
      <c r="F27" s="879">
        <f t="shared" si="0"/>
        <v>44602</v>
      </c>
      <c r="G27" s="843"/>
      <c r="H27" s="876"/>
      <c r="I27" s="877"/>
      <c r="J27" s="878"/>
      <c r="K27" s="878"/>
      <c r="L27" s="878"/>
      <c r="M27" s="842"/>
      <c r="N27" s="844"/>
      <c r="O27" s="870"/>
      <c r="P27" s="843"/>
      <c r="Q27" s="844"/>
      <c r="R27" s="865"/>
      <c r="S27" s="1364"/>
      <c r="T27" s="1367"/>
      <c r="U27" s="1361"/>
      <c r="V27" s="1373"/>
      <c r="W27" s="1370"/>
      <c r="X27" s="1370"/>
      <c r="Y27" s="1352"/>
      <c r="Z27" s="1224"/>
      <c r="AA27" s="1358"/>
      <c r="AB27" s="1212"/>
      <c r="AC27" s="1212"/>
      <c r="AD27" s="1212"/>
      <c r="AE27" s="1224"/>
      <c r="AF27" s="1212"/>
      <c r="AG27" s="1224"/>
      <c r="AH27" s="1212"/>
      <c r="AI27" s="1212"/>
    </row>
    <row r="28" spans="1:35" ht="14.15" customHeight="1" thickBot="1" x14ac:dyDescent="0.45">
      <c r="A28" s="848" t="s">
        <v>1969</v>
      </c>
      <c r="B28" s="849" t="s">
        <v>1735</v>
      </c>
      <c r="C28" s="850">
        <f>C25+1</f>
        <v>206</v>
      </c>
      <c r="D28" s="882" t="s">
        <v>1719</v>
      </c>
      <c r="E28" s="882">
        <f t="shared" si="2"/>
        <v>44603</v>
      </c>
      <c r="F28" s="889">
        <f t="shared" si="0"/>
        <v>44604</v>
      </c>
      <c r="G28" s="851" t="s">
        <v>1731</v>
      </c>
      <c r="H28" s="883" t="s">
        <v>1718</v>
      </c>
      <c r="I28" s="853">
        <f>I25+1</f>
        <v>206</v>
      </c>
      <c r="J28" s="882" t="s">
        <v>1719</v>
      </c>
      <c r="K28" s="882">
        <f>K25+7</f>
        <v>44598</v>
      </c>
      <c r="L28" s="882">
        <f>K28+1</f>
        <v>44599</v>
      </c>
      <c r="M28" s="855" t="s">
        <v>1970</v>
      </c>
      <c r="N28" s="849" t="s">
        <v>1971</v>
      </c>
      <c r="O28" s="871">
        <f>O25+1</f>
        <v>206</v>
      </c>
      <c r="P28" s="851" t="s">
        <v>1724</v>
      </c>
      <c r="Q28" s="852">
        <f>Q25+7</f>
        <v>44604</v>
      </c>
      <c r="R28" s="855">
        <f>Q28+1</f>
        <v>44605</v>
      </c>
      <c r="S28" s="1365"/>
      <c r="T28" s="1368"/>
      <c r="U28" s="1362"/>
      <c r="V28" s="1374"/>
      <c r="W28" s="1371"/>
      <c r="X28" s="1371"/>
      <c r="Y28" s="1353"/>
      <c r="Z28" s="1225"/>
      <c r="AA28" s="1359"/>
      <c r="AB28" s="1213"/>
      <c r="AC28" s="1213"/>
      <c r="AD28" s="1213"/>
      <c r="AE28" s="1225"/>
      <c r="AF28" s="1213"/>
      <c r="AG28" s="1225"/>
      <c r="AH28" s="1213"/>
      <c r="AI28" s="1213"/>
    </row>
    <row r="29" spans="1:35" ht="14.15" customHeight="1" x14ac:dyDescent="0.4">
      <c r="A29" s="831" t="s">
        <v>1736</v>
      </c>
      <c r="B29" s="872" t="s">
        <v>1718</v>
      </c>
      <c r="C29" s="873">
        <f>C26+1</f>
        <v>207</v>
      </c>
      <c r="D29" s="874" t="s">
        <v>1719</v>
      </c>
      <c r="E29" s="874">
        <f t="shared" si="2"/>
        <v>44607</v>
      </c>
      <c r="F29" s="875">
        <f t="shared" si="0"/>
        <v>44608</v>
      </c>
      <c r="G29" s="863"/>
      <c r="H29" s="872"/>
      <c r="I29" s="873"/>
      <c r="J29" s="874"/>
      <c r="K29" s="874"/>
      <c r="L29" s="874"/>
      <c r="M29" s="835" t="s">
        <v>1973</v>
      </c>
      <c r="N29" s="866" t="s">
        <v>1735</v>
      </c>
      <c r="O29" s="864">
        <f>O26+1</f>
        <v>207</v>
      </c>
      <c r="P29" s="862" t="s">
        <v>1719</v>
      </c>
      <c r="Q29" s="833">
        <f>Q26+7</f>
        <v>44608</v>
      </c>
      <c r="R29" s="868">
        <f>Q29+1</f>
        <v>44609</v>
      </c>
      <c r="S29" s="1375" t="s">
        <v>1992</v>
      </c>
      <c r="T29" s="1366" t="s">
        <v>1968</v>
      </c>
      <c r="U29" s="1360">
        <v>205</v>
      </c>
      <c r="V29" s="1372" t="s">
        <v>1721</v>
      </c>
      <c r="W29" s="1369">
        <f>W26+7</f>
        <v>44617</v>
      </c>
      <c r="X29" s="1369">
        <f>W29+2</f>
        <v>44619</v>
      </c>
      <c r="Y29" s="1351">
        <f t="shared" ref="Y29" si="57">W29+11</f>
        <v>44628</v>
      </c>
      <c r="Z29" s="1223">
        <f t="shared" ref="Z29" si="58">W29+17</f>
        <v>44634</v>
      </c>
      <c r="AA29" s="1357">
        <f t="shared" ref="AA29" si="59">W29+18</f>
        <v>44635</v>
      </c>
      <c r="AB29" s="1211">
        <f t="shared" ref="AB29" si="60">W29+22</f>
        <v>44639</v>
      </c>
      <c r="AC29" s="1211">
        <f t="shared" ref="AC29" si="61">W29+26</f>
        <v>44643</v>
      </c>
      <c r="AD29" s="1211">
        <f t="shared" ref="AD29" si="62">AB29+13</f>
        <v>44652</v>
      </c>
      <c r="AE29" s="1223">
        <f t="shared" ref="AE29" si="63">AB29+5</f>
        <v>44644</v>
      </c>
      <c r="AF29" s="1348">
        <f t="shared" ref="AF29" si="64">AA29+7</f>
        <v>44642</v>
      </c>
      <c r="AG29" s="1223">
        <f t="shared" ref="AG29" si="65">AA29+9</f>
        <v>44644</v>
      </c>
      <c r="AH29" s="1348">
        <f t="shared" ref="AH29" si="66">AA29+9</f>
        <v>44644</v>
      </c>
      <c r="AI29" s="1348">
        <f t="shared" ref="AI29" si="67">AA29+23</f>
        <v>44658</v>
      </c>
    </row>
    <row r="30" spans="1:35" ht="14.15" customHeight="1" x14ac:dyDescent="0.4">
      <c r="A30" s="842" t="s">
        <v>1750</v>
      </c>
      <c r="B30" s="876" t="s">
        <v>1723</v>
      </c>
      <c r="C30" s="877">
        <f t="shared" si="1"/>
        <v>207</v>
      </c>
      <c r="D30" s="878" t="s">
        <v>1724</v>
      </c>
      <c r="E30" s="878">
        <f t="shared" si="2"/>
        <v>44608</v>
      </c>
      <c r="F30" s="879">
        <f t="shared" si="0"/>
        <v>44609</v>
      </c>
      <c r="G30" s="843"/>
      <c r="H30" s="876"/>
      <c r="I30" s="877"/>
      <c r="J30" s="878"/>
      <c r="K30" s="878"/>
      <c r="L30" s="878"/>
      <c r="M30" s="865"/>
      <c r="N30" s="839"/>
      <c r="O30" s="880"/>
      <c r="P30" s="841"/>
      <c r="Q30" s="844"/>
      <c r="R30" s="865"/>
      <c r="S30" s="1376"/>
      <c r="T30" s="1367"/>
      <c r="U30" s="1361"/>
      <c r="V30" s="1373"/>
      <c r="W30" s="1370"/>
      <c r="X30" s="1370"/>
      <c r="Y30" s="1352"/>
      <c r="Z30" s="1224"/>
      <c r="AA30" s="1358"/>
      <c r="AB30" s="1212"/>
      <c r="AC30" s="1212"/>
      <c r="AD30" s="1212"/>
      <c r="AE30" s="1224"/>
      <c r="AF30" s="1349"/>
      <c r="AG30" s="1224"/>
      <c r="AH30" s="1349"/>
      <c r="AI30" s="1349"/>
    </row>
    <row r="31" spans="1:35" ht="14.15" customHeight="1" thickBot="1" x14ac:dyDescent="0.45">
      <c r="A31" s="848" t="s">
        <v>1975</v>
      </c>
      <c r="B31" s="849" t="s">
        <v>1735</v>
      </c>
      <c r="C31" s="881">
        <f t="shared" si="1"/>
        <v>207</v>
      </c>
      <c r="D31" s="882" t="s">
        <v>1719</v>
      </c>
      <c r="E31" s="878">
        <f t="shared" si="2"/>
        <v>44610</v>
      </c>
      <c r="F31" s="879">
        <f t="shared" si="0"/>
        <v>44611</v>
      </c>
      <c r="G31" s="851" t="s">
        <v>1736</v>
      </c>
      <c r="H31" s="883" t="s">
        <v>1718</v>
      </c>
      <c r="I31" s="881">
        <f>I28+1</f>
        <v>207</v>
      </c>
      <c r="J31" s="882" t="s">
        <v>1719</v>
      </c>
      <c r="K31" s="882">
        <f>K28+7</f>
        <v>44605</v>
      </c>
      <c r="L31" s="882">
        <f>K31+1</f>
        <v>44606</v>
      </c>
      <c r="M31" s="855" t="s">
        <v>1970</v>
      </c>
      <c r="N31" s="849" t="s">
        <v>1971</v>
      </c>
      <c r="O31" s="871">
        <f>O28+1</f>
        <v>207</v>
      </c>
      <c r="P31" s="851" t="s">
        <v>1724</v>
      </c>
      <c r="Q31" s="852">
        <f>Q28+7</f>
        <v>44611</v>
      </c>
      <c r="R31" s="855">
        <f>Q31+1</f>
        <v>44612</v>
      </c>
      <c r="S31" s="1377"/>
      <c r="T31" s="1368"/>
      <c r="U31" s="1362"/>
      <c r="V31" s="1374"/>
      <c r="W31" s="1371"/>
      <c r="X31" s="1371"/>
      <c r="Y31" s="1353"/>
      <c r="Z31" s="1225"/>
      <c r="AA31" s="1359"/>
      <c r="AB31" s="1213"/>
      <c r="AC31" s="1213"/>
      <c r="AD31" s="1213"/>
      <c r="AE31" s="1225"/>
      <c r="AF31" s="1350"/>
      <c r="AG31" s="1225"/>
      <c r="AH31" s="1350"/>
      <c r="AI31" s="1350"/>
    </row>
    <row r="32" spans="1:35" ht="14.15" customHeight="1" x14ac:dyDescent="0.4">
      <c r="A32" s="831" t="s">
        <v>1727</v>
      </c>
      <c r="B32" s="838" t="s">
        <v>1718</v>
      </c>
      <c r="C32" s="861">
        <f t="shared" si="1"/>
        <v>208</v>
      </c>
      <c r="D32" s="836" t="s">
        <v>1719</v>
      </c>
      <c r="E32" s="829">
        <f t="shared" si="2"/>
        <v>44614</v>
      </c>
      <c r="F32" s="835">
        <f t="shared" si="0"/>
        <v>44615</v>
      </c>
      <c r="G32" s="863"/>
      <c r="H32" s="833"/>
      <c r="I32" s="834"/>
      <c r="J32" s="832"/>
      <c r="K32" s="832"/>
      <c r="L32" s="832"/>
      <c r="M32" s="835" t="s">
        <v>1980</v>
      </c>
      <c r="N32" s="866" t="s">
        <v>1735</v>
      </c>
      <c r="O32" s="864">
        <f>O29+1</f>
        <v>208</v>
      </c>
      <c r="P32" s="862" t="s">
        <v>1719</v>
      </c>
      <c r="Q32" s="833">
        <f>Q29+7</f>
        <v>44615</v>
      </c>
      <c r="R32" s="868">
        <f>Q32+1</f>
        <v>44616</v>
      </c>
      <c r="S32" s="1375" t="s">
        <v>2028</v>
      </c>
      <c r="T32" s="1366" t="s">
        <v>1968</v>
      </c>
      <c r="U32" s="1360">
        <v>206</v>
      </c>
      <c r="V32" s="1372" t="s">
        <v>1721</v>
      </c>
      <c r="W32" s="1369">
        <f>W29+7</f>
        <v>44624</v>
      </c>
      <c r="X32" s="1369">
        <f>W32+2</f>
        <v>44626</v>
      </c>
      <c r="Y32" s="1351">
        <f t="shared" ref="Y32" si="68">W32+11</f>
        <v>44635</v>
      </c>
      <c r="Z32" s="1223">
        <f t="shared" ref="Z32" si="69">W32+17</f>
        <v>44641</v>
      </c>
      <c r="AA32" s="1351">
        <f t="shared" ref="AA32" si="70">W32+18</f>
        <v>44642</v>
      </c>
      <c r="AB32" s="1348">
        <f t="shared" ref="AB32" si="71">W32+22</f>
        <v>44646</v>
      </c>
      <c r="AC32" s="1348">
        <f t="shared" ref="AC32" si="72">W32+26</f>
        <v>44650</v>
      </c>
      <c r="AD32" s="1348">
        <f t="shared" ref="AD32" si="73">AB32+13</f>
        <v>44659</v>
      </c>
      <c r="AE32" s="1223">
        <f t="shared" ref="AE32" si="74">AB32+5</f>
        <v>44651</v>
      </c>
      <c r="AF32" s="1348">
        <f t="shared" ref="AF32" si="75">AA32+7</f>
        <v>44649</v>
      </c>
      <c r="AG32" s="1223">
        <f t="shared" ref="AG32" si="76">AA32+9</f>
        <v>44651</v>
      </c>
      <c r="AH32" s="1348">
        <f t="shared" ref="AH32" si="77">AA32+9</f>
        <v>44651</v>
      </c>
      <c r="AI32" s="1348">
        <f t="shared" ref="AI32" si="78">AA32+23</f>
        <v>44665</v>
      </c>
    </row>
    <row r="33" spans="1:35" ht="14.15" customHeight="1" x14ac:dyDescent="0.4">
      <c r="A33" s="842" t="s">
        <v>1722</v>
      </c>
      <c r="B33" s="839" t="s">
        <v>1723</v>
      </c>
      <c r="C33" s="840">
        <f t="shared" si="1"/>
        <v>208</v>
      </c>
      <c r="D33" s="846" t="s">
        <v>1724</v>
      </c>
      <c r="E33" s="839">
        <f t="shared" si="2"/>
        <v>44615</v>
      </c>
      <c r="F33" s="842">
        <f t="shared" si="0"/>
        <v>44616</v>
      </c>
      <c r="G33" s="843"/>
      <c r="H33" s="844"/>
      <c r="I33" s="845"/>
      <c r="J33" s="843"/>
      <c r="K33" s="843"/>
      <c r="L33" s="843"/>
      <c r="M33" s="865"/>
      <c r="N33" s="839"/>
      <c r="O33" s="880"/>
      <c r="P33" s="841"/>
      <c r="Q33" s="844"/>
      <c r="R33" s="865"/>
      <c r="S33" s="1376"/>
      <c r="T33" s="1367"/>
      <c r="U33" s="1361"/>
      <c r="V33" s="1373"/>
      <c r="W33" s="1370"/>
      <c r="X33" s="1370"/>
      <c r="Y33" s="1352"/>
      <c r="Z33" s="1224"/>
      <c r="AA33" s="1352"/>
      <c r="AB33" s="1349"/>
      <c r="AC33" s="1349"/>
      <c r="AD33" s="1349"/>
      <c r="AE33" s="1224"/>
      <c r="AF33" s="1349"/>
      <c r="AG33" s="1224"/>
      <c r="AH33" s="1349"/>
      <c r="AI33" s="1349"/>
    </row>
    <row r="34" spans="1:35" ht="14.15" customHeight="1" thickBot="1" x14ac:dyDescent="0.45">
      <c r="A34" s="848" t="s">
        <v>1969</v>
      </c>
      <c r="B34" s="849" t="s">
        <v>1735</v>
      </c>
      <c r="C34" s="860">
        <f t="shared" si="1"/>
        <v>208</v>
      </c>
      <c r="D34" s="846" t="s">
        <v>1719</v>
      </c>
      <c r="E34" s="849">
        <f t="shared" si="2"/>
        <v>44617</v>
      </c>
      <c r="F34" s="848">
        <f t="shared" si="0"/>
        <v>44618</v>
      </c>
      <c r="G34" s="851" t="s">
        <v>1727</v>
      </c>
      <c r="H34" s="849" t="s">
        <v>1718</v>
      </c>
      <c r="I34" s="853">
        <f>I31+1</f>
        <v>208</v>
      </c>
      <c r="J34" s="851" t="s">
        <v>1719</v>
      </c>
      <c r="K34" s="854">
        <f>K31+7</f>
        <v>44612</v>
      </c>
      <c r="L34" s="854">
        <f>K34+1</f>
        <v>44613</v>
      </c>
      <c r="M34" s="855" t="s">
        <v>1970</v>
      </c>
      <c r="N34" s="849" t="s">
        <v>1971</v>
      </c>
      <c r="O34" s="871">
        <f>O31+1</f>
        <v>208</v>
      </c>
      <c r="P34" s="851" t="s">
        <v>1724</v>
      </c>
      <c r="Q34" s="849">
        <f>Q31+7</f>
        <v>44618</v>
      </c>
      <c r="R34" s="848">
        <f>Q34+1</f>
        <v>44619</v>
      </c>
      <c r="S34" s="1377"/>
      <c r="T34" s="1368"/>
      <c r="U34" s="1362"/>
      <c r="V34" s="1374"/>
      <c r="W34" s="1371"/>
      <c r="X34" s="1371"/>
      <c r="Y34" s="1353"/>
      <c r="Z34" s="1225"/>
      <c r="AA34" s="1353"/>
      <c r="AB34" s="1350"/>
      <c r="AC34" s="1350"/>
      <c r="AD34" s="1350"/>
      <c r="AE34" s="1225"/>
      <c r="AF34" s="1350"/>
      <c r="AG34" s="1225"/>
      <c r="AH34" s="1350"/>
      <c r="AI34" s="1350"/>
    </row>
    <row r="35" spans="1:35" ht="14.15" customHeight="1" x14ac:dyDescent="0.4">
      <c r="A35" s="829" t="s">
        <v>1717</v>
      </c>
      <c r="B35" s="829" t="s">
        <v>1718</v>
      </c>
      <c r="C35" s="884">
        <f t="shared" si="1"/>
        <v>209</v>
      </c>
      <c r="D35" s="830" t="s">
        <v>1719</v>
      </c>
      <c r="E35" s="842">
        <f t="shared" si="2"/>
        <v>44621</v>
      </c>
      <c r="F35" s="841">
        <f t="shared" si="0"/>
        <v>44622</v>
      </c>
      <c r="G35" s="832"/>
      <c r="H35" s="833"/>
      <c r="I35" s="864"/>
      <c r="J35" s="832"/>
      <c r="K35" s="832"/>
      <c r="L35" s="832"/>
      <c r="M35" s="835" t="s">
        <v>1973</v>
      </c>
      <c r="N35" s="866" t="s">
        <v>1735</v>
      </c>
      <c r="O35" s="864">
        <f>O32+1</f>
        <v>209</v>
      </c>
      <c r="P35" s="862" t="s">
        <v>1719</v>
      </c>
      <c r="Q35" s="838">
        <f>Q32+7</f>
        <v>44622</v>
      </c>
      <c r="R35" s="835">
        <f>Q35+1</f>
        <v>44623</v>
      </c>
      <c r="S35" s="1378" t="s">
        <v>2030</v>
      </c>
      <c r="T35" s="1366" t="s">
        <v>1968</v>
      </c>
      <c r="U35" s="1360">
        <v>207</v>
      </c>
      <c r="V35" s="1372" t="s">
        <v>1721</v>
      </c>
      <c r="W35" s="1369">
        <f>W32+7</f>
        <v>44631</v>
      </c>
      <c r="X35" s="1369">
        <f>W35+2</f>
        <v>44633</v>
      </c>
      <c r="Y35" s="1351">
        <f t="shared" ref="Y35" si="79">W35+11</f>
        <v>44642</v>
      </c>
      <c r="Z35" s="1223">
        <f t="shared" ref="Z35" si="80">W35+17</f>
        <v>44648</v>
      </c>
      <c r="AA35" s="1351">
        <f t="shared" ref="AA35" si="81">W35+18</f>
        <v>44649</v>
      </c>
      <c r="AB35" s="1348">
        <f t="shared" ref="AB35" si="82">W35+22</f>
        <v>44653</v>
      </c>
      <c r="AC35" s="1348">
        <f t="shared" ref="AC35" si="83">W35+26</f>
        <v>44657</v>
      </c>
      <c r="AD35" s="1348">
        <f t="shared" ref="AD35" si="84">AB35+13</f>
        <v>44666</v>
      </c>
      <c r="AE35" s="1223">
        <f t="shared" ref="AE35" si="85">AB35+5</f>
        <v>44658</v>
      </c>
      <c r="AF35" s="1348">
        <f t="shared" ref="AF35" si="86">AA35+7</f>
        <v>44656</v>
      </c>
      <c r="AG35" s="1194">
        <f t="shared" ref="AG35" si="87">AA35+9</f>
        <v>44658</v>
      </c>
      <c r="AH35" s="1348">
        <f t="shared" ref="AH35" si="88">AA35+9</f>
        <v>44658</v>
      </c>
      <c r="AI35" s="1348">
        <f t="shared" ref="AI35" si="89">AA35+23</f>
        <v>44672</v>
      </c>
    </row>
    <row r="36" spans="1:35" ht="14.15" customHeight="1" x14ac:dyDescent="0.4">
      <c r="A36" s="839" t="s">
        <v>1729</v>
      </c>
      <c r="B36" s="844" t="s">
        <v>1723</v>
      </c>
      <c r="C36" s="870">
        <f t="shared" si="1"/>
        <v>209</v>
      </c>
      <c r="D36" s="841" t="s">
        <v>1724</v>
      </c>
      <c r="E36" s="842">
        <f t="shared" si="2"/>
        <v>44622</v>
      </c>
      <c r="F36" s="841">
        <f t="shared" si="0"/>
        <v>44623</v>
      </c>
      <c r="G36" s="843"/>
      <c r="H36" s="844"/>
      <c r="I36" s="870"/>
      <c r="J36" s="843"/>
      <c r="K36" s="843"/>
      <c r="L36" s="843"/>
      <c r="M36" s="842"/>
      <c r="N36" s="839"/>
      <c r="O36" s="880"/>
      <c r="P36" s="841"/>
      <c r="Q36" s="839"/>
      <c r="R36" s="842"/>
      <c r="S36" s="1379"/>
      <c r="T36" s="1367"/>
      <c r="U36" s="1361"/>
      <c r="V36" s="1373"/>
      <c r="W36" s="1370"/>
      <c r="X36" s="1370"/>
      <c r="Y36" s="1352"/>
      <c r="Z36" s="1224"/>
      <c r="AA36" s="1352"/>
      <c r="AB36" s="1349"/>
      <c r="AC36" s="1349"/>
      <c r="AD36" s="1349"/>
      <c r="AE36" s="1224"/>
      <c r="AF36" s="1349"/>
      <c r="AG36" s="1195"/>
      <c r="AH36" s="1349"/>
      <c r="AI36" s="1349"/>
    </row>
    <row r="37" spans="1:35" ht="14.15" customHeight="1" thickBot="1" x14ac:dyDescent="0.45">
      <c r="A37" s="848" t="s">
        <v>1975</v>
      </c>
      <c r="B37" s="849" t="s">
        <v>1735</v>
      </c>
      <c r="C37" s="885">
        <f t="shared" si="1"/>
        <v>209</v>
      </c>
      <c r="D37" s="851" t="s">
        <v>1719</v>
      </c>
      <c r="E37" s="842">
        <f t="shared" si="2"/>
        <v>44624</v>
      </c>
      <c r="F37" s="841">
        <f t="shared" si="0"/>
        <v>44625</v>
      </c>
      <c r="G37" s="851" t="s">
        <v>1717</v>
      </c>
      <c r="H37" s="849" t="s">
        <v>1718</v>
      </c>
      <c r="I37" s="853">
        <f>I34+1</f>
        <v>209</v>
      </c>
      <c r="J37" s="851" t="s">
        <v>1719</v>
      </c>
      <c r="K37" s="854">
        <f>K34+7</f>
        <v>44619</v>
      </c>
      <c r="L37" s="854">
        <f>K37+1</f>
        <v>44620</v>
      </c>
      <c r="M37" s="855" t="s">
        <v>1970</v>
      </c>
      <c r="N37" s="849" t="s">
        <v>1971</v>
      </c>
      <c r="O37" s="871">
        <f>O34+1</f>
        <v>209</v>
      </c>
      <c r="P37" s="851" t="s">
        <v>1724</v>
      </c>
      <c r="Q37" s="849">
        <f>Q34+7</f>
        <v>44625</v>
      </c>
      <c r="R37" s="848">
        <f>Q37+1</f>
        <v>44626</v>
      </c>
      <c r="S37" s="1380"/>
      <c r="T37" s="1368"/>
      <c r="U37" s="1362"/>
      <c r="V37" s="1374"/>
      <c r="W37" s="1371"/>
      <c r="X37" s="1371"/>
      <c r="Y37" s="1353"/>
      <c r="Z37" s="1225"/>
      <c r="AA37" s="1353"/>
      <c r="AB37" s="1350"/>
      <c r="AC37" s="1350"/>
      <c r="AD37" s="1350"/>
      <c r="AE37" s="1225"/>
      <c r="AF37" s="1350"/>
      <c r="AG37" s="1196"/>
      <c r="AH37" s="1350"/>
      <c r="AI37" s="1350"/>
    </row>
    <row r="38" spans="1:35" ht="14.15" customHeight="1" x14ac:dyDescent="0.4">
      <c r="A38" s="829" t="s">
        <v>1731</v>
      </c>
      <c r="B38" s="829" t="s">
        <v>1718</v>
      </c>
      <c r="C38" s="884">
        <f t="shared" si="1"/>
        <v>210</v>
      </c>
      <c r="D38" s="830" t="s">
        <v>1719</v>
      </c>
      <c r="E38" s="831">
        <f t="shared" si="2"/>
        <v>44628</v>
      </c>
      <c r="F38" s="830">
        <f t="shared" si="0"/>
        <v>44629</v>
      </c>
      <c r="G38" s="832"/>
      <c r="H38" s="833"/>
      <c r="I38" s="834"/>
      <c r="J38" s="832"/>
      <c r="K38" s="832"/>
      <c r="L38" s="832"/>
      <c r="M38" s="835" t="s">
        <v>1980</v>
      </c>
      <c r="N38" s="866" t="s">
        <v>1735</v>
      </c>
      <c r="O38" s="864">
        <f>O35+1</f>
        <v>210</v>
      </c>
      <c r="P38" s="862" t="s">
        <v>1719</v>
      </c>
      <c r="Q38" s="838">
        <f>Q35+7</f>
        <v>44629</v>
      </c>
      <c r="R38" s="835">
        <f>Q38+1</f>
        <v>44630</v>
      </c>
      <c r="S38" s="1375" t="s">
        <v>2032</v>
      </c>
      <c r="T38" s="1381" t="s">
        <v>1968</v>
      </c>
      <c r="U38" s="1360">
        <v>208</v>
      </c>
      <c r="V38" s="1384" t="s">
        <v>1721</v>
      </c>
      <c r="W38" s="1387">
        <f>W35+7</f>
        <v>44638</v>
      </c>
      <c r="X38" s="1387">
        <f>W38+2</f>
        <v>44640</v>
      </c>
      <c r="Y38" s="1348">
        <f t="shared" ref="Y38" si="90">W38+11</f>
        <v>44649</v>
      </c>
      <c r="Z38" s="1223">
        <f t="shared" ref="Z38" si="91">W38+17</f>
        <v>44655</v>
      </c>
      <c r="AA38" s="1351">
        <f t="shared" ref="AA38" si="92">W38+18</f>
        <v>44656</v>
      </c>
      <c r="AB38" s="1348">
        <f t="shared" ref="AB38" si="93">W38+22</f>
        <v>44660</v>
      </c>
      <c r="AC38" s="1348">
        <f t="shared" ref="AC38" si="94">W38+26</f>
        <v>44664</v>
      </c>
      <c r="AD38" s="1348">
        <f t="shared" ref="AD38" si="95">AB38+13</f>
        <v>44673</v>
      </c>
      <c r="AE38" s="1223">
        <f t="shared" ref="AE38" si="96">AB38+5</f>
        <v>44665</v>
      </c>
      <c r="AF38" s="1348">
        <f t="shared" ref="AF38" si="97">AA38+7</f>
        <v>44663</v>
      </c>
      <c r="AG38" s="1223">
        <f t="shared" ref="AG38" si="98">AA38+9</f>
        <v>44665</v>
      </c>
      <c r="AH38" s="1348">
        <f t="shared" ref="AH38" si="99">AA38+9</f>
        <v>44665</v>
      </c>
      <c r="AI38" s="1348">
        <f t="shared" ref="AI38" si="100">AA38+23</f>
        <v>44679</v>
      </c>
    </row>
    <row r="39" spans="1:35" ht="14.15" customHeight="1" x14ac:dyDescent="0.4">
      <c r="A39" s="839" t="s">
        <v>1733</v>
      </c>
      <c r="B39" s="844" t="s">
        <v>1723</v>
      </c>
      <c r="C39" s="870">
        <f t="shared" si="1"/>
        <v>210</v>
      </c>
      <c r="D39" s="841" t="s">
        <v>1724</v>
      </c>
      <c r="E39" s="842">
        <f t="shared" si="2"/>
        <v>44629</v>
      </c>
      <c r="F39" s="841">
        <f t="shared" si="0"/>
        <v>44630</v>
      </c>
      <c r="G39" s="843"/>
      <c r="H39" s="844"/>
      <c r="I39" s="845"/>
      <c r="J39" s="843"/>
      <c r="K39" s="843"/>
      <c r="L39" s="843"/>
      <c r="M39" s="842"/>
      <c r="N39" s="839"/>
      <c r="O39" s="880"/>
      <c r="P39" s="841"/>
      <c r="Q39" s="839"/>
      <c r="R39" s="842"/>
      <c r="S39" s="1376"/>
      <c r="T39" s="1382"/>
      <c r="U39" s="1361"/>
      <c r="V39" s="1385"/>
      <c r="W39" s="1388"/>
      <c r="X39" s="1388"/>
      <c r="Y39" s="1349"/>
      <c r="Z39" s="1224"/>
      <c r="AA39" s="1352"/>
      <c r="AB39" s="1349"/>
      <c r="AC39" s="1349"/>
      <c r="AD39" s="1349"/>
      <c r="AE39" s="1224"/>
      <c r="AF39" s="1349"/>
      <c r="AG39" s="1224"/>
      <c r="AH39" s="1349"/>
      <c r="AI39" s="1349"/>
    </row>
    <row r="40" spans="1:35" ht="14.15" customHeight="1" thickBot="1" x14ac:dyDescent="0.45">
      <c r="A40" s="848" t="s">
        <v>1969</v>
      </c>
      <c r="B40" s="849" t="s">
        <v>1735</v>
      </c>
      <c r="C40" s="885">
        <f t="shared" si="1"/>
        <v>210</v>
      </c>
      <c r="D40" s="851" t="s">
        <v>1719</v>
      </c>
      <c r="E40" s="848">
        <f t="shared" si="2"/>
        <v>44631</v>
      </c>
      <c r="F40" s="851">
        <f t="shared" si="0"/>
        <v>44632</v>
      </c>
      <c r="G40" s="851" t="s">
        <v>1731</v>
      </c>
      <c r="H40" s="849" t="s">
        <v>1718</v>
      </c>
      <c r="I40" s="871">
        <f>I37+1</f>
        <v>210</v>
      </c>
      <c r="J40" s="851" t="s">
        <v>1719</v>
      </c>
      <c r="K40" s="854">
        <f>K37+7</f>
        <v>44626</v>
      </c>
      <c r="L40" s="854">
        <f>K40+1</f>
        <v>44627</v>
      </c>
      <c r="M40" s="855" t="s">
        <v>1970</v>
      </c>
      <c r="N40" s="849" t="s">
        <v>1971</v>
      </c>
      <c r="O40" s="871">
        <f>O37+1</f>
        <v>210</v>
      </c>
      <c r="P40" s="851" t="s">
        <v>1724</v>
      </c>
      <c r="Q40" s="849">
        <f>Q37+7</f>
        <v>44632</v>
      </c>
      <c r="R40" s="848">
        <f>Q40+1</f>
        <v>44633</v>
      </c>
      <c r="S40" s="1377"/>
      <c r="T40" s="1383"/>
      <c r="U40" s="1362"/>
      <c r="V40" s="1386"/>
      <c r="W40" s="1389"/>
      <c r="X40" s="1389"/>
      <c r="Y40" s="1350"/>
      <c r="Z40" s="1225"/>
      <c r="AA40" s="1353"/>
      <c r="AB40" s="1350"/>
      <c r="AC40" s="1350"/>
      <c r="AD40" s="1350"/>
      <c r="AE40" s="1225"/>
      <c r="AF40" s="1350"/>
      <c r="AG40" s="1225"/>
      <c r="AH40" s="1350"/>
      <c r="AI40" s="1350"/>
    </row>
    <row r="41" spans="1:35" ht="15.65" customHeight="1" x14ac:dyDescent="0.4">
      <c r="A41" s="831" t="s">
        <v>1750</v>
      </c>
      <c r="B41" s="846" t="s">
        <v>1718</v>
      </c>
      <c r="C41" s="886">
        <f t="shared" si="1"/>
        <v>211</v>
      </c>
      <c r="D41" s="841" t="s">
        <v>1719</v>
      </c>
      <c r="E41" s="841">
        <f t="shared" si="2"/>
        <v>44635</v>
      </c>
      <c r="F41" s="831">
        <f t="shared" si="0"/>
        <v>44636</v>
      </c>
      <c r="G41" s="832"/>
      <c r="H41" s="833"/>
      <c r="I41" s="864"/>
      <c r="J41" s="832"/>
      <c r="K41" s="832"/>
      <c r="L41" s="832"/>
      <c r="M41" s="835" t="s">
        <v>1973</v>
      </c>
      <c r="N41" s="866" t="s">
        <v>1735</v>
      </c>
      <c r="O41" s="864">
        <f>O38+1</f>
        <v>211</v>
      </c>
      <c r="P41" s="862" t="s">
        <v>1719</v>
      </c>
      <c r="Q41" s="838">
        <f>Q38+7</f>
        <v>44636</v>
      </c>
      <c r="R41" s="835">
        <f>Q41+1</f>
        <v>44637</v>
      </c>
      <c r="S41" s="1363" t="s">
        <v>2036</v>
      </c>
      <c r="T41" s="1381" t="s">
        <v>1968</v>
      </c>
      <c r="U41" s="1360">
        <v>209</v>
      </c>
      <c r="V41" s="1384" t="s">
        <v>1721</v>
      </c>
      <c r="W41" s="1387">
        <f>W38+7</f>
        <v>44645</v>
      </c>
      <c r="X41" s="1387">
        <f>W41+2</f>
        <v>44647</v>
      </c>
      <c r="Y41" s="1348">
        <f t="shared" ref="Y41" si="101">W41+11</f>
        <v>44656</v>
      </c>
      <c r="Z41" s="1223">
        <f t="shared" ref="Z41" si="102">W41+17</f>
        <v>44662</v>
      </c>
      <c r="AA41" s="1357">
        <f t="shared" ref="AA41" si="103">W41+18</f>
        <v>44663</v>
      </c>
      <c r="AB41" s="1211">
        <f t="shared" ref="AB41" si="104">W41+22</f>
        <v>44667</v>
      </c>
      <c r="AC41" s="1211">
        <f t="shared" ref="AC41" si="105">W41+26</f>
        <v>44671</v>
      </c>
      <c r="AD41" s="1211">
        <f t="shared" ref="AD41" si="106">AB41+13</f>
        <v>44680</v>
      </c>
      <c r="AE41" s="1223">
        <f t="shared" ref="AE41" si="107">AB41+5</f>
        <v>44672</v>
      </c>
      <c r="AF41" s="1348">
        <f t="shared" ref="AF41" si="108">AA41+7</f>
        <v>44670</v>
      </c>
      <c r="AG41" s="1223">
        <f t="shared" ref="AG41" si="109">AA41+9</f>
        <v>44672</v>
      </c>
      <c r="AH41" s="1211">
        <f t="shared" ref="AH41" si="110">AA41+9</f>
        <v>44672</v>
      </c>
      <c r="AI41" s="1211">
        <f t="shared" ref="AI41" si="111">AA41+23</f>
        <v>44686</v>
      </c>
    </row>
    <row r="42" spans="1:35" ht="15.65" customHeight="1" x14ac:dyDescent="0.4">
      <c r="A42" s="842" t="s">
        <v>1738</v>
      </c>
      <c r="B42" s="869" t="s">
        <v>1723</v>
      </c>
      <c r="C42" s="870">
        <f>C39+1</f>
        <v>211</v>
      </c>
      <c r="D42" s="841" t="s">
        <v>1724</v>
      </c>
      <c r="E42" s="841">
        <f t="shared" si="2"/>
        <v>44636</v>
      </c>
      <c r="F42" s="842">
        <f t="shared" si="0"/>
        <v>44637</v>
      </c>
      <c r="G42" s="843"/>
      <c r="H42" s="844"/>
      <c r="I42" s="870"/>
      <c r="J42" s="843"/>
      <c r="K42" s="843"/>
      <c r="L42" s="843"/>
      <c r="M42" s="842"/>
      <c r="N42" s="839"/>
      <c r="O42" s="880"/>
      <c r="P42" s="841"/>
      <c r="Q42" s="839"/>
      <c r="R42" s="842"/>
      <c r="S42" s="1364"/>
      <c r="T42" s="1382"/>
      <c r="U42" s="1361"/>
      <c r="V42" s="1385"/>
      <c r="W42" s="1388"/>
      <c r="X42" s="1388"/>
      <c r="Y42" s="1349"/>
      <c r="Z42" s="1224"/>
      <c r="AA42" s="1358"/>
      <c r="AB42" s="1212"/>
      <c r="AC42" s="1212"/>
      <c r="AD42" s="1212"/>
      <c r="AE42" s="1224"/>
      <c r="AF42" s="1349"/>
      <c r="AG42" s="1224"/>
      <c r="AH42" s="1212"/>
      <c r="AI42" s="1212"/>
    </row>
    <row r="43" spans="1:35" ht="14.15" customHeight="1" thickBot="1" x14ac:dyDescent="0.45">
      <c r="A43" s="848" t="s">
        <v>1975</v>
      </c>
      <c r="B43" s="849" t="s">
        <v>1735</v>
      </c>
      <c r="C43" s="271">
        <f>C40+1</f>
        <v>211</v>
      </c>
      <c r="D43" s="841" t="s">
        <v>1719</v>
      </c>
      <c r="E43" s="841">
        <f t="shared" si="2"/>
        <v>44638</v>
      </c>
      <c r="F43" s="842">
        <f t="shared" si="0"/>
        <v>44639</v>
      </c>
      <c r="G43" s="851" t="s">
        <v>1750</v>
      </c>
      <c r="H43" s="849" t="s">
        <v>1718</v>
      </c>
      <c r="I43" s="871">
        <f>I40+1</f>
        <v>211</v>
      </c>
      <c r="J43" s="851" t="s">
        <v>1719</v>
      </c>
      <c r="K43" s="854">
        <f>K40+7</f>
        <v>44633</v>
      </c>
      <c r="L43" s="854">
        <f>K43+1</f>
        <v>44634</v>
      </c>
      <c r="M43" s="855" t="s">
        <v>1970</v>
      </c>
      <c r="N43" s="849" t="s">
        <v>1971</v>
      </c>
      <c r="O43" s="871">
        <f>O40+1</f>
        <v>211</v>
      </c>
      <c r="P43" s="851" t="s">
        <v>1724</v>
      </c>
      <c r="Q43" s="849">
        <f>Q40+7</f>
        <v>44639</v>
      </c>
      <c r="R43" s="848">
        <f>Q43+1</f>
        <v>44640</v>
      </c>
      <c r="S43" s="1365"/>
      <c r="T43" s="1383"/>
      <c r="U43" s="1362"/>
      <c r="V43" s="1386"/>
      <c r="W43" s="1389"/>
      <c r="X43" s="1389"/>
      <c r="Y43" s="1350"/>
      <c r="Z43" s="1225"/>
      <c r="AA43" s="1359"/>
      <c r="AB43" s="1213"/>
      <c r="AC43" s="1213"/>
      <c r="AD43" s="1213"/>
      <c r="AE43" s="1225"/>
      <c r="AF43" s="1350"/>
      <c r="AG43" s="1225"/>
      <c r="AH43" s="1213"/>
      <c r="AI43" s="1213"/>
    </row>
    <row r="44" spans="1:35" ht="14.15" customHeight="1" x14ac:dyDescent="0.4">
      <c r="A44" s="831" t="s">
        <v>1750</v>
      </c>
      <c r="B44" s="887" t="s">
        <v>1718</v>
      </c>
      <c r="C44" s="884">
        <f t="shared" si="1"/>
        <v>212</v>
      </c>
      <c r="D44" s="830" t="s">
        <v>1719</v>
      </c>
      <c r="E44" s="831">
        <f t="shared" si="2"/>
        <v>44642</v>
      </c>
      <c r="F44" s="830">
        <f t="shared" si="0"/>
        <v>44643</v>
      </c>
      <c r="G44" s="863"/>
      <c r="H44" s="833"/>
      <c r="I44" s="864"/>
      <c r="J44" s="832"/>
      <c r="K44" s="832"/>
      <c r="L44" s="832"/>
      <c r="M44" s="835" t="s">
        <v>1980</v>
      </c>
      <c r="N44" s="866" t="s">
        <v>1735</v>
      </c>
      <c r="O44" s="864">
        <f>O41+1</f>
        <v>212</v>
      </c>
      <c r="P44" s="836" t="s">
        <v>1719</v>
      </c>
      <c r="Q44" s="838">
        <f>Q41+7</f>
        <v>44643</v>
      </c>
      <c r="R44" s="835">
        <f>Q44+1</f>
        <v>44644</v>
      </c>
      <c r="S44" s="1390" t="s">
        <v>1967</v>
      </c>
      <c r="T44" s="1393" t="s">
        <v>1968</v>
      </c>
      <c r="U44" s="1396">
        <v>210</v>
      </c>
      <c r="V44" s="1399" t="s">
        <v>1721</v>
      </c>
      <c r="W44" s="1402">
        <f>W41+7</f>
        <v>44652</v>
      </c>
      <c r="X44" s="1402">
        <f>W44+2</f>
        <v>44654</v>
      </c>
      <c r="Y44" s="1211">
        <f t="shared" ref="Y44" si="112">W44+11</f>
        <v>44663</v>
      </c>
      <c r="Z44" s="1223">
        <f t="shared" ref="Z44" si="113">W44+17</f>
        <v>44669</v>
      </c>
      <c r="AA44" s="1357">
        <f t="shared" ref="AA44" si="114">W44+18</f>
        <v>44670</v>
      </c>
      <c r="AB44" s="1211">
        <f t="shared" ref="AB44" si="115">W44+22</f>
        <v>44674</v>
      </c>
      <c r="AC44" s="1211">
        <f t="shared" ref="AC44" si="116">W44+26</f>
        <v>44678</v>
      </c>
      <c r="AD44" s="1211">
        <f t="shared" ref="AD44" si="117">AB44+13</f>
        <v>44687</v>
      </c>
      <c r="AE44" s="1223">
        <f t="shared" ref="AE44" si="118">AB44+5</f>
        <v>44679</v>
      </c>
      <c r="AF44" s="1211">
        <f t="shared" ref="AF44" si="119">AA44+7</f>
        <v>44677</v>
      </c>
      <c r="AG44" s="1194">
        <f t="shared" ref="AG44" si="120">AA44+9</f>
        <v>44679</v>
      </c>
      <c r="AH44" s="1211">
        <f t="shared" ref="AH44" si="121">AA44+9</f>
        <v>44679</v>
      </c>
      <c r="AI44" s="1211">
        <f t="shared" ref="AI44" si="122">AA44+23</f>
        <v>44693</v>
      </c>
    </row>
    <row r="45" spans="1:35" ht="14.15" customHeight="1" x14ac:dyDescent="0.4">
      <c r="A45" s="842" t="s">
        <v>1740</v>
      </c>
      <c r="B45" s="846" t="s">
        <v>1723</v>
      </c>
      <c r="C45" s="870">
        <f t="shared" si="1"/>
        <v>212</v>
      </c>
      <c r="D45" s="841" t="s">
        <v>1724</v>
      </c>
      <c r="E45" s="842">
        <f t="shared" si="2"/>
        <v>44643</v>
      </c>
      <c r="F45" s="842">
        <f t="shared" si="0"/>
        <v>44644</v>
      </c>
      <c r="G45" s="843"/>
      <c r="H45" s="844"/>
      <c r="I45" s="870"/>
      <c r="J45" s="843"/>
      <c r="K45" s="843"/>
      <c r="L45" s="843"/>
      <c r="M45" s="865"/>
      <c r="N45" s="846"/>
      <c r="O45" s="880"/>
      <c r="P45" s="846"/>
      <c r="Q45" s="839"/>
      <c r="R45" s="842"/>
      <c r="S45" s="1391"/>
      <c r="T45" s="1394"/>
      <c r="U45" s="1397"/>
      <c r="V45" s="1400"/>
      <c r="W45" s="1403"/>
      <c r="X45" s="1403"/>
      <c r="Y45" s="1212"/>
      <c r="Z45" s="1224"/>
      <c r="AA45" s="1358"/>
      <c r="AB45" s="1212"/>
      <c r="AC45" s="1212"/>
      <c r="AD45" s="1212"/>
      <c r="AE45" s="1224"/>
      <c r="AF45" s="1212"/>
      <c r="AG45" s="1195"/>
      <c r="AH45" s="1212"/>
      <c r="AI45" s="1212"/>
    </row>
    <row r="46" spans="1:35" ht="13.4" customHeight="1" thickBot="1" x14ac:dyDescent="0.45">
      <c r="A46" s="848" t="s">
        <v>1969</v>
      </c>
      <c r="B46" s="888" t="s">
        <v>1735</v>
      </c>
      <c r="C46" s="885">
        <f t="shared" si="1"/>
        <v>212</v>
      </c>
      <c r="D46" s="851" t="s">
        <v>1719</v>
      </c>
      <c r="E46" s="848">
        <f t="shared" si="2"/>
        <v>44645</v>
      </c>
      <c r="F46" s="851">
        <f t="shared" si="0"/>
        <v>44646</v>
      </c>
      <c r="G46" s="851" t="s">
        <v>1750</v>
      </c>
      <c r="H46" s="849" t="s">
        <v>1718</v>
      </c>
      <c r="I46" s="871">
        <f>I43+1</f>
        <v>212</v>
      </c>
      <c r="J46" s="851" t="s">
        <v>1719</v>
      </c>
      <c r="K46" s="854">
        <f>K43+7</f>
        <v>44640</v>
      </c>
      <c r="L46" s="854">
        <f>K46+1</f>
        <v>44641</v>
      </c>
      <c r="M46" s="855" t="s">
        <v>1970</v>
      </c>
      <c r="N46" s="849" t="s">
        <v>1971</v>
      </c>
      <c r="O46" s="871">
        <f>O43+1</f>
        <v>212</v>
      </c>
      <c r="P46" s="851" t="s">
        <v>1724</v>
      </c>
      <c r="Q46" s="849">
        <f>Q43+7</f>
        <v>44646</v>
      </c>
      <c r="R46" s="848">
        <f>Q46+1</f>
        <v>44647</v>
      </c>
      <c r="S46" s="1392"/>
      <c r="T46" s="1395"/>
      <c r="U46" s="1398"/>
      <c r="V46" s="1401"/>
      <c r="W46" s="1404"/>
      <c r="X46" s="1404"/>
      <c r="Y46" s="1213"/>
      <c r="Z46" s="1225"/>
      <c r="AA46" s="1359"/>
      <c r="AB46" s="1213"/>
      <c r="AC46" s="1213"/>
      <c r="AD46" s="1213"/>
      <c r="AE46" s="1225"/>
      <c r="AF46" s="1213"/>
      <c r="AG46" s="1196"/>
      <c r="AH46" s="1213"/>
      <c r="AI46" s="1213"/>
    </row>
    <row r="47" spans="1:35" ht="13.5" customHeight="1" x14ac:dyDescent="0.4">
      <c r="A47" s="18"/>
      <c r="B47" s="18"/>
      <c r="C47" s="18"/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"/>
      <c r="P47" s="18"/>
      <c r="Q47" s="18"/>
      <c r="R47" s="18"/>
      <c r="S47" s="18"/>
      <c r="T47" s="18"/>
      <c r="U47" s="40"/>
      <c r="V47" s="40"/>
      <c r="W47" s="40"/>
      <c r="X47" s="1"/>
      <c r="Y47" s="1"/>
      <c r="Z47" s="18"/>
      <c r="AA47" s="18"/>
      <c r="AB47" s="18"/>
      <c r="AC47" s="18"/>
    </row>
    <row r="48" spans="1:35" s="3" customFormat="1" ht="13.5" customHeight="1" x14ac:dyDescent="0.4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</row>
    <row r="49" spans="1:25" s="3" customFormat="1" ht="13.5" customHeight="1" x14ac:dyDescent="0.4">
      <c r="A49" s="16" t="s">
        <v>1754</v>
      </c>
      <c r="J49" s="16"/>
    </row>
    <row r="50" spans="1:25" s="3" customFormat="1" ht="13.5" customHeight="1" x14ac:dyDescent="0.4"/>
    <row r="51" spans="1:25" s="3" customFormat="1" ht="13.5" customHeight="1" x14ac:dyDescent="0.4">
      <c r="A51" s="16" t="s">
        <v>1755</v>
      </c>
      <c r="B51" s="15"/>
      <c r="C51" s="15"/>
      <c r="D51" s="15" t="s">
        <v>1756</v>
      </c>
      <c r="J51" s="16"/>
      <c r="K51" s="15"/>
      <c r="L51" s="15"/>
      <c r="M51" s="15"/>
      <c r="N51" s="15"/>
      <c r="O51" s="15"/>
      <c r="P51" s="15"/>
      <c r="Q51" s="15"/>
    </row>
    <row r="52" spans="1:25" s="3" customFormat="1" ht="13.5" customHeight="1" x14ac:dyDescent="0.4">
      <c r="A52" s="16" t="s">
        <v>1757</v>
      </c>
      <c r="B52" s="15"/>
      <c r="C52" s="15"/>
      <c r="D52" s="1033" t="s">
        <v>1758</v>
      </c>
      <c r="E52" s="1033"/>
      <c r="F52" s="1033"/>
      <c r="J52" s="16"/>
      <c r="K52" s="15"/>
      <c r="L52" s="15"/>
      <c r="M52" s="15"/>
      <c r="N52" s="15"/>
      <c r="O52" s="15"/>
      <c r="P52" s="15"/>
      <c r="Q52" s="15"/>
      <c r="X52" s="13"/>
      <c r="Y52" s="13"/>
    </row>
    <row r="53" spans="1:25" s="3" customFormat="1" ht="13.5" customHeight="1" x14ac:dyDescent="0.4">
      <c r="A53" s="16"/>
      <c r="B53" s="15"/>
      <c r="C53" s="15"/>
      <c r="J53" s="16"/>
      <c r="K53" s="15"/>
      <c r="L53" s="15"/>
      <c r="M53" s="15"/>
      <c r="N53" s="15"/>
      <c r="O53" s="15"/>
      <c r="P53" s="15"/>
      <c r="Q53" s="15"/>
    </row>
    <row r="54" spans="1:25" s="3" customFormat="1" ht="13.5" customHeight="1" x14ac:dyDescent="0.4">
      <c r="A54" s="14" t="s">
        <v>1759</v>
      </c>
      <c r="B54" s="13"/>
      <c r="C54" s="13"/>
      <c r="D54" s="13"/>
      <c r="E54" s="14"/>
      <c r="F54" s="13"/>
      <c r="G54" s="14" t="s">
        <v>1760</v>
      </c>
      <c r="H54" s="13"/>
      <c r="I54" s="13"/>
      <c r="J54" s="14"/>
      <c r="K54" s="13"/>
      <c r="L54" s="13"/>
      <c r="M54" s="14" t="s">
        <v>1761</v>
      </c>
      <c r="N54" s="13"/>
      <c r="O54" s="13"/>
      <c r="P54" s="13"/>
      <c r="Q54" s="13"/>
      <c r="R54" s="13"/>
      <c r="S54" s="14"/>
      <c r="T54" s="13"/>
      <c r="U54" s="13"/>
      <c r="V54" s="13"/>
      <c r="W54" s="14"/>
    </row>
    <row r="55" spans="1:25" s="3" customFormat="1" ht="13.5" customHeight="1" x14ac:dyDescent="0.4">
      <c r="A55" s="14" t="s">
        <v>1762</v>
      </c>
      <c r="B55" s="13"/>
      <c r="C55" s="13"/>
      <c r="D55" s="13"/>
      <c r="E55" s="14"/>
      <c r="F55" s="13"/>
      <c r="G55" s="14" t="s">
        <v>1763</v>
      </c>
      <c r="H55" s="13"/>
      <c r="I55" s="13"/>
      <c r="J55" s="14"/>
      <c r="K55" s="13"/>
      <c r="L55" s="13"/>
      <c r="M55" s="14" t="s">
        <v>1764</v>
      </c>
      <c r="N55" s="13"/>
      <c r="O55" s="13"/>
      <c r="P55" s="13"/>
      <c r="Q55" s="13"/>
      <c r="R55" s="13"/>
      <c r="S55" s="14"/>
      <c r="T55" s="13"/>
      <c r="U55" s="13"/>
      <c r="V55" s="13"/>
      <c r="W55" s="14"/>
    </row>
    <row r="56" spans="1:25" s="3" customFormat="1" ht="13.5" customHeight="1" x14ac:dyDescent="0.4">
      <c r="A56" s="13" t="s">
        <v>1803</v>
      </c>
      <c r="B56" s="376"/>
      <c r="C56" s="13"/>
      <c r="D56" s="13"/>
      <c r="E56" s="5"/>
      <c r="F56" s="5"/>
      <c r="G56" s="1048" t="s">
        <v>1766</v>
      </c>
      <c r="H56" s="1048"/>
      <c r="I56" s="1048"/>
      <c r="J56" s="1048"/>
      <c r="K56" s="1048"/>
      <c r="L56" s="376"/>
      <c r="M56" s="376"/>
      <c r="N56" s="376"/>
      <c r="O56" s="376"/>
      <c r="P56" s="376"/>
      <c r="Q56" s="376"/>
      <c r="R56" s="13"/>
      <c r="S56" s="1048"/>
      <c r="T56" s="1048"/>
      <c r="U56" s="13"/>
      <c r="V56" s="13"/>
      <c r="W56" s="13"/>
    </row>
    <row r="57" spans="1:25" s="3" customFormat="1" ht="13.5" customHeight="1" x14ac:dyDescent="0.4">
      <c r="A57" s="13" t="s">
        <v>1804</v>
      </c>
      <c r="B57" s="376"/>
      <c r="C57" s="13"/>
      <c r="D57" s="13"/>
      <c r="E57" s="5"/>
      <c r="F57" s="5"/>
      <c r="G57" s="1048" t="s">
        <v>1768</v>
      </c>
      <c r="H57" s="1048"/>
      <c r="I57" s="1048"/>
      <c r="J57" s="1048"/>
      <c r="K57" s="1048"/>
      <c r="L57" s="376"/>
      <c r="M57" s="14" t="s">
        <v>1769</v>
      </c>
      <c r="N57" s="376"/>
      <c r="O57" s="376"/>
      <c r="P57" s="376"/>
      <c r="Q57" s="376"/>
      <c r="R57" s="13"/>
      <c r="S57" s="1048"/>
      <c r="T57" s="1048"/>
      <c r="U57" s="13"/>
      <c r="V57" s="13"/>
      <c r="W57" s="13"/>
    </row>
    <row r="58" spans="1:25" s="3" customFormat="1" ht="13.5" customHeight="1" x14ac:dyDescent="0.45">
      <c r="A58" s="13" t="s">
        <v>1805</v>
      </c>
      <c r="B58" s="376"/>
      <c r="C58" s="13"/>
      <c r="D58" s="13"/>
      <c r="E58" s="13"/>
      <c r="F58" s="13"/>
      <c r="G58" s="13" t="s">
        <v>1771</v>
      </c>
      <c r="H58" s="13"/>
      <c r="I58" s="13"/>
      <c r="J58" s="13"/>
      <c r="K58" s="376"/>
      <c r="L58" s="376"/>
      <c r="M58" s="27" t="s">
        <v>1772</v>
      </c>
      <c r="N58" s="376"/>
      <c r="O58" s="376"/>
      <c r="P58" s="376"/>
      <c r="Q58" s="376"/>
      <c r="R58" s="13"/>
      <c r="S58" s="1102"/>
      <c r="T58" s="1102"/>
      <c r="U58" s="13"/>
      <c r="V58" s="13"/>
      <c r="W58" s="13"/>
    </row>
    <row r="59" spans="1:25" s="3" customFormat="1" ht="13.5" customHeight="1" x14ac:dyDescent="0.4">
      <c r="A59" s="13"/>
      <c r="B59" s="13"/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376"/>
      <c r="U59" s="13"/>
      <c r="V59" s="13"/>
      <c r="W59" s="550"/>
    </row>
    <row r="60" spans="1:25" s="3" customFormat="1" ht="13.5" customHeight="1" x14ac:dyDescent="0.4">
      <c r="A60"/>
      <c r="B60"/>
      <c r="C60"/>
      <c r="D60"/>
      <c r="E60"/>
      <c r="F60"/>
      <c r="G60"/>
      <c r="H60"/>
      <c r="I60"/>
      <c r="J60"/>
      <c r="K60"/>
      <c r="L60"/>
      <c r="M60" s="13"/>
      <c r="N60" s="13"/>
      <c r="O60" s="13"/>
      <c r="P60" s="13"/>
      <c r="Q60" s="13"/>
      <c r="R60" s="13"/>
      <c r="S60" s="13"/>
      <c r="T60" s="376"/>
      <c r="U60" s="13"/>
      <c r="V60" s="13"/>
      <c r="W60" s="550"/>
    </row>
    <row r="61" spans="1:25" s="3" customFormat="1" ht="13.5" customHeight="1" x14ac:dyDescent="0.4">
      <c r="A61"/>
      <c r="B61"/>
      <c r="C61"/>
      <c r="D61"/>
      <c r="E61"/>
      <c r="F61"/>
      <c r="G61"/>
      <c r="H61"/>
      <c r="I61"/>
      <c r="J61"/>
      <c r="K61"/>
      <c r="L61"/>
      <c r="M61" s="13"/>
      <c r="N61" s="13"/>
      <c r="O61" s="13"/>
      <c r="P61" s="13"/>
      <c r="Q61" s="13"/>
      <c r="R61" s="13"/>
      <c r="T61" s="378"/>
      <c r="U61" s="13"/>
      <c r="V61" s="13"/>
      <c r="W61" s="550"/>
    </row>
    <row r="62" spans="1:25" s="3" customFormat="1" ht="13.5" customHeight="1" x14ac:dyDescent="0.4">
      <c r="A62"/>
      <c r="B62"/>
      <c r="C62"/>
      <c r="D62"/>
      <c r="E62"/>
      <c r="F62"/>
      <c r="G62"/>
      <c r="H62"/>
      <c r="I62"/>
      <c r="J62"/>
      <c r="K62"/>
      <c r="L62"/>
      <c r="M62" s="376"/>
      <c r="N62" s="376"/>
      <c r="O62" s="376"/>
      <c r="P62" s="376"/>
      <c r="Q62" s="376"/>
      <c r="R62" s="13"/>
      <c r="S62" s="13"/>
      <c r="T62" s="377"/>
      <c r="U62" s="13"/>
      <c r="V62" s="13"/>
      <c r="W62" s="13"/>
    </row>
    <row r="63" spans="1:25" s="3" customFormat="1" ht="14" x14ac:dyDescent="0.4">
      <c r="A63"/>
      <c r="B63"/>
      <c r="C63"/>
      <c r="D63"/>
      <c r="E63"/>
      <c r="F63"/>
      <c r="G63"/>
      <c r="H63"/>
      <c r="I63"/>
      <c r="J63"/>
      <c r="K63"/>
      <c r="L63"/>
      <c r="M63" s="376"/>
      <c r="N63" s="376"/>
      <c r="O63" s="376"/>
      <c r="P63" s="376"/>
      <c r="Q63" s="376"/>
      <c r="R63" s="13"/>
      <c r="S63" s="13"/>
      <c r="T63" s="376"/>
      <c r="U63" s="13"/>
      <c r="V63" s="13"/>
    </row>
    <row r="64" spans="1:25" s="3" customFormat="1" ht="14" x14ac:dyDescent="0.4">
      <c r="A64"/>
      <c r="B64"/>
      <c r="C64"/>
      <c r="D64"/>
      <c r="E64"/>
      <c r="F64"/>
      <c r="G64"/>
      <c r="H64"/>
      <c r="I64"/>
      <c r="J64"/>
      <c r="K64"/>
      <c r="L64"/>
      <c r="M64" s="378"/>
      <c r="N64" s="378"/>
      <c r="O64" s="378"/>
      <c r="P64" s="378"/>
      <c r="Q64" s="378"/>
      <c r="R64" s="13"/>
      <c r="U64" s="13"/>
      <c r="V64" s="13"/>
    </row>
    <row r="65" spans="1:29" s="3" customFormat="1" ht="14" x14ac:dyDescent="0.4">
      <c r="A65"/>
      <c r="B65"/>
      <c r="C65"/>
      <c r="D65"/>
      <c r="E65"/>
      <c r="F65"/>
      <c r="G65"/>
      <c r="H65"/>
      <c r="I65"/>
      <c r="J65"/>
      <c r="K65"/>
      <c r="L65"/>
      <c r="M65" s="378"/>
      <c r="N65" s="378"/>
      <c r="O65" s="378"/>
      <c r="P65" s="378"/>
      <c r="Q65" s="378"/>
      <c r="S65" s="16"/>
      <c r="T65" s="16"/>
    </row>
    <row r="66" spans="1:29" s="3" customFormat="1" ht="14" x14ac:dyDescent="0.4">
      <c r="A66"/>
      <c r="B66"/>
      <c r="C66"/>
      <c r="D66"/>
      <c r="E66"/>
      <c r="F66"/>
      <c r="G66"/>
      <c r="H66"/>
      <c r="I66"/>
      <c r="J66"/>
      <c r="K66"/>
      <c r="L66"/>
      <c r="M66" s="378"/>
      <c r="N66" s="378"/>
      <c r="O66" s="378"/>
      <c r="P66" s="378"/>
      <c r="Q66" s="378"/>
      <c r="R66" s="16"/>
      <c r="S66" s="16"/>
      <c r="T66" s="16"/>
      <c r="U66" s="16"/>
      <c r="V66" s="16"/>
      <c r="X66" s="16"/>
      <c r="Y66" s="16"/>
      <c r="Z66" s="16"/>
      <c r="AA66" s="16"/>
      <c r="AB66" s="16"/>
      <c r="AC66" s="16"/>
    </row>
    <row r="67" spans="1:29" s="16" customFormat="1" ht="14" x14ac:dyDescent="0.4">
      <c r="A67"/>
      <c r="B67"/>
      <c r="C67"/>
      <c r="D67"/>
      <c r="E67"/>
      <c r="F67"/>
      <c r="G67"/>
      <c r="H67"/>
      <c r="I67"/>
      <c r="J67"/>
      <c r="K67"/>
      <c r="L67"/>
      <c r="M67" s="378"/>
      <c r="N67" s="378"/>
      <c r="O67" s="378"/>
      <c r="P67" s="378"/>
      <c r="Q67" s="378"/>
      <c r="W67" s="3"/>
    </row>
    <row r="68" spans="1:29" s="16" customFormat="1" ht="14" x14ac:dyDescent="0.4">
      <c r="A68"/>
      <c r="B68"/>
      <c r="C68"/>
      <c r="D68"/>
      <c r="E68"/>
      <c r="F68"/>
      <c r="G68"/>
      <c r="H68"/>
      <c r="I68"/>
      <c r="J68"/>
      <c r="K68"/>
      <c r="L68"/>
      <c r="M68" s="378"/>
      <c r="N68" s="378"/>
      <c r="O68" s="378"/>
      <c r="P68" s="378"/>
      <c r="Q68" s="378"/>
      <c r="W68" s="3"/>
    </row>
    <row r="69" spans="1:29" s="16" customFormat="1" ht="14" x14ac:dyDescent="0.4">
      <c r="A69"/>
      <c r="B69"/>
      <c r="C69"/>
      <c r="D69"/>
      <c r="E69"/>
      <c r="F69"/>
      <c r="G69"/>
      <c r="H69"/>
      <c r="I69"/>
      <c r="J69"/>
      <c r="K69"/>
      <c r="L69"/>
      <c r="M69" s="378"/>
      <c r="N69" s="378"/>
      <c r="O69" s="378"/>
      <c r="P69" s="378"/>
      <c r="Q69" s="378"/>
      <c r="S69" s="2"/>
      <c r="T69" s="2"/>
      <c r="W69" s="3"/>
    </row>
    <row r="70" spans="1:29" s="16" customFormat="1" ht="14" x14ac:dyDescent="0.4">
      <c r="A70"/>
      <c r="B70"/>
      <c r="C70"/>
      <c r="D70"/>
      <c r="E70"/>
      <c r="F70"/>
      <c r="G70"/>
      <c r="H70"/>
      <c r="I70"/>
      <c r="J70"/>
      <c r="K70"/>
      <c r="L70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</row>
    <row r="71" spans="1:29" ht="14" x14ac:dyDescent="0.4">
      <c r="A71"/>
      <c r="B71"/>
      <c r="C71"/>
      <c r="D71"/>
      <c r="E71"/>
      <c r="F71"/>
      <c r="G71"/>
      <c r="H71"/>
      <c r="I71"/>
      <c r="J71"/>
      <c r="K71"/>
      <c r="L71"/>
    </row>
    <row r="72" spans="1:29" ht="14" x14ac:dyDescent="0.4">
      <c r="A72"/>
      <c r="B72"/>
      <c r="C72"/>
      <c r="D72"/>
      <c r="E72"/>
      <c r="F72"/>
      <c r="G72"/>
      <c r="H72"/>
      <c r="I72"/>
      <c r="J72"/>
      <c r="K72"/>
      <c r="L72"/>
    </row>
    <row r="73" spans="1:29" ht="14" x14ac:dyDescent="0.4">
      <c r="A73"/>
      <c r="B73"/>
      <c r="C73"/>
      <c r="D73"/>
      <c r="E73"/>
      <c r="F73"/>
      <c r="G73"/>
      <c r="H73"/>
      <c r="I73"/>
      <c r="J73"/>
      <c r="K73"/>
      <c r="L73"/>
    </row>
    <row r="74" spans="1:29" ht="14" x14ac:dyDescent="0.4">
      <c r="A74"/>
      <c r="B74"/>
      <c r="C74"/>
      <c r="D74"/>
      <c r="E74"/>
      <c r="F74"/>
      <c r="G74"/>
      <c r="H74"/>
      <c r="I74"/>
      <c r="J74"/>
      <c r="K74"/>
      <c r="L74"/>
    </row>
    <row r="75" spans="1:29" ht="14" x14ac:dyDescent="0.4">
      <c r="A75"/>
      <c r="B75"/>
      <c r="C75"/>
      <c r="D75"/>
      <c r="E75"/>
      <c r="F75"/>
      <c r="G75"/>
      <c r="H75"/>
      <c r="I75"/>
      <c r="J75"/>
      <c r="K75"/>
      <c r="L75"/>
    </row>
    <row r="76" spans="1:29" ht="14" x14ac:dyDescent="0.4">
      <c r="A76"/>
      <c r="B76"/>
      <c r="C76"/>
      <c r="D76"/>
      <c r="E76"/>
      <c r="F76"/>
      <c r="G76"/>
      <c r="H76"/>
      <c r="I76"/>
      <c r="J76"/>
      <c r="K76"/>
      <c r="L76"/>
    </row>
    <row r="77" spans="1:29" ht="14" x14ac:dyDescent="0.4">
      <c r="A77"/>
      <c r="B77"/>
      <c r="C77"/>
      <c r="D77"/>
      <c r="E77"/>
      <c r="F77"/>
      <c r="G77"/>
      <c r="H77"/>
      <c r="I77"/>
      <c r="J77"/>
      <c r="K77"/>
      <c r="L77"/>
    </row>
    <row r="78" spans="1:29" ht="14" x14ac:dyDescent="0.4">
      <c r="A78"/>
      <c r="B78"/>
      <c r="C78"/>
      <c r="D78"/>
      <c r="E78"/>
      <c r="F78"/>
      <c r="G78"/>
      <c r="H78"/>
      <c r="I78"/>
      <c r="J78"/>
      <c r="K78"/>
      <c r="L78"/>
    </row>
    <row r="79" spans="1:29" ht="14" x14ac:dyDescent="0.4">
      <c r="A79"/>
      <c r="B79"/>
      <c r="C79"/>
      <c r="D79"/>
      <c r="E79"/>
      <c r="F79"/>
      <c r="G79"/>
      <c r="H79"/>
      <c r="I79"/>
      <c r="J79"/>
      <c r="K79"/>
      <c r="L79"/>
    </row>
    <row r="80" spans="1:29" ht="14" x14ac:dyDescent="0.4">
      <c r="A80"/>
      <c r="B80"/>
      <c r="C80"/>
      <c r="D80"/>
      <c r="E80"/>
      <c r="F80"/>
      <c r="G80"/>
      <c r="H80"/>
      <c r="I80"/>
      <c r="J80"/>
      <c r="K80"/>
      <c r="L80"/>
    </row>
    <row r="81" spans="1:12" ht="14" x14ac:dyDescent="0.4">
      <c r="A81"/>
      <c r="B81"/>
      <c r="C81"/>
      <c r="D81"/>
      <c r="E81"/>
      <c r="F81"/>
      <c r="G81"/>
      <c r="H81"/>
      <c r="I81"/>
      <c r="J81"/>
      <c r="K81"/>
      <c r="L81"/>
    </row>
    <row r="82" spans="1:12" ht="14" x14ac:dyDescent="0.4">
      <c r="A82"/>
      <c r="B82"/>
      <c r="C82"/>
      <c r="D82"/>
      <c r="E82"/>
      <c r="F82"/>
      <c r="G82"/>
      <c r="H82"/>
      <c r="I82"/>
      <c r="J82"/>
      <c r="K82"/>
      <c r="L82"/>
    </row>
  </sheetData>
  <customSheetViews>
    <customSheetView guid="{E7B44E9F-5208-4A92-9BA4-F5F6E02E0DAA}" fitToPage="1" topLeftCell="A8">
      <selection activeCell="R25" sqref="R25"/>
      <pageMargins left="0" right="0" top="0" bottom="0" header="0" footer="0"/>
      <pageSetup paperSize="9" scale="57" orientation="landscape" r:id="rId1"/>
      <headerFooter>
        <oddFooter>&amp;L&amp;1#&amp;"Calibri"&amp;10&amp;K000000Sensitivity: Internal</oddFooter>
      </headerFooter>
    </customSheetView>
    <customSheetView guid="{ED408430-133D-453B-965B-6DD7A199BA0A}" fitToPage="1" topLeftCell="A8">
      <selection activeCell="R25" sqref="R25"/>
      <pageMargins left="0" right="0" top="0" bottom="0" header="0" footer="0"/>
      <pageSetup paperSize="9" scale="57" orientation="landscape" r:id="rId2"/>
      <headerFooter>
        <oddFooter>&amp;L&amp;1#&amp;"Calibri"&amp;10&amp;K000000Sensitivity: Internal</oddFooter>
      </headerFooter>
    </customSheetView>
  </customSheetViews>
  <mergeCells count="238">
    <mergeCell ref="AE35:AE37"/>
    <mergeCell ref="AE38:AE40"/>
    <mergeCell ref="AE41:AE43"/>
    <mergeCell ref="AE44:AE46"/>
    <mergeCell ref="AD7:AE7"/>
    <mergeCell ref="AE8:AE10"/>
    <mergeCell ref="AE11:AE13"/>
    <mergeCell ref="AE14:AE16"/>
    <mergeCell ref="AE17:AE19"/>
    <mergeCell ref="AE20:AE22"/>
    <mergeCell ref="AE23:AE25"/>
    <mergeCell ref="AE26:AE28"/>
    <mergeCell ref="AE29:AE31"/>
    <mergeCell ref="AE32:AE34"/>
    <mergeCell ref="AD35:AD37"/>
    <mergeCell ref="AD38:AD40"/>
    <mergeCell ref="AD41:AD43"/>
    <mergeCell ref="AD44:AD46"/>
    <mergeCell ref="AD8:AD10"/>
    <mergeCell ref="AD11:AD13"/>
    <mergeCell ref="AD14:AD16"/>
    <mergeCell ref="AD17:AD19"/>
    <mergeCell ref="AD20:AD22"/>
    <mergeCell ref="AD23:AD25"/>
    <mergeCell ref="AD26:AD28"/>
    <mergeCell ref="AD29:AD31"/>
    <mergeCell ref="AD32:AD34"/>
    <mergeCell ref="W7:X7"/>
    <mergeCell ref="S11:S13"/>
    <mergeCell ref="V20:V22"/>
    <mergeCell ref="X23:X25"/>
    <mergeCell ref="U23:U25"/>
    <mergeCell ref="S23:S25"/>
    <mergeCell ref="T23:T25"/>
    <mergeCell ref="T8:V10"/>
    <mergeCell ref="T11:T13"/>
    <mergeCell ref="U11:U13"/>
    <mergeCell ref="V11:V13"/>
    <mergeCell ref="W11:W13"/>
    <mergeCell ref="X11:X13"/>
    <mergeCell ref="W20:W22"/>
    <mergeCell ref="T17:T19"/>
    <mergeCell ref="U17:U19"/>
    <mergeCell ref="V17:V19"/>
    <mergeCell ref="W17:W19"/>
    <mergeCell ref="X17:X19"/>
    <mergeCell ref="U20:U22"/>
    <mergeCell ref="V23:V25"/>
    <mergeCell ref="X8:X10"/>
    <mergeCell ref="W8:W10"/>
    <mergeCell ref="A7:R7"/>
    <mergeCell ref="A8:F8"/>
    <mergeCell ref="G8:L8"/>
    <mergeCell ref="M8:R8"/>
    <mergeCell ref="S8:S10"/>
    <mergeCell ref="B9:D9"/>
    <mergeCell ref="H9:J9"/>
    <mergeCell ref="N9:P9"/>
    <mergeCell ref="B10:D10"/>
    <mergeCell ref="H10:J10"/>
    <mergeCell ref="N10:P10"/>
    <mergeCell ref="S20:S22"/>
    <mergeCell ref="T20:T22"/>
    <mergeCell ref="S14:S16"/>
    <mergeCell ref="T14:T16"/>
    <mergeCell ref="U14:U16"/>
    <mergeCell ref="V14:V16"/>
    <mergeCell ref="W23:W25"/>
    <mergeCell ref="W14:W16"/>
    <mergeCell ref="X14:X16"/>
    <mergeCell ref="X20:X22"/>
    <mergeCell ref="S17:S19"/>
    <mergeCell ref="S58:T58"/>
    <mergeCell ref="G57:K57"/>
    <mergeCell ref="S38:S40"/>
    <mergeCell ref="T38:T40"/>
    <mergeCell ref="U38:U40"/>
    <mergeCell ref="V38:V40"/>
    <mergeCell ref="W38:W40"/>
    <mergeCell ref="X38:X40"/>
    <mergeCell ref="V35:V37"/>
    <mergeCell ref="S44:S46"/>
    <mergeCell ref="T44:T46"/>
    <mergeCell ref="U44:U46"/>
    <mergeCell ref="V44:V46"/>
    <mergeCell ref="U41:U43"/>
    <mergeCell ref="V41:V43"/>
    <mergeCell ref="W41:W43"/>
    <mergeCell ref="X41:X43"/>
    <mergeCell ref="U35:U37"/>
    <mergeCell ref="S57:T57"/>
    <mergeCell ref="T41:T43"/>
    <mergeCell ref="W44:W46"/>
    <mergeCell ref="X44:X46"/>
    <mergeCell ref="X35:X37"/>
    <mergeCell ref="AC44:AC46"/>
    <mergeCell ref="AC32:AC34"/>
    <mergeCell ref="AC35:AC37"/>
    <mergeCell ref="AC38:AC40"/>
    <mergeCell ref="AA38:AA40"/>
    <mergeCell ref="AA41:AA43"/>
    <mergeCell ref="AA44:AA46"/>
    <mergeCell ref="AA35:AA37"/>
    <mergeCell ref="AB32:AB34"/>
    <mergeCell ref="AB35:AB37"/>
    <mergeCell ref="AB38:AB40"/>
    <mergeCell ref="AB41:AB43"/>
    <mergeCell ref="AB44:AB46"/>
    <mergeCell ref="AC41:AC43"/>
    <mergeCell ref="AA32:AA34"/>
    <mergeCell ref="AA20:AA22"/>
    <mergeCell ref="AA23:AA25"/>
    <mergeCell ref="AC26:AC28"/>
    <mergeCell ref="AB8:AB10"/>
    <mergeCell ref="AB11:AB13"/>
    <mergeCell ref="AB14:AB16"/>
    <mergeCell ref="AB17:AB19"/>
    <mergeCell ref="AB20:AB22"/>
    <mergeCell ref="AB23:AB25"/>
    <mergeCell ref="AA26:AA28"/>
    <mergeCell ref="AC23:AC25"/>
    <mergeCell ref="S26:S28"/>
    <mergeCell ref="T26:T28"/>
    <mergeCell ref="X29:X31"/>
    <mergeCell ref="U26:U28"/>
    <mergeCell ref="V26:V28"/>
    <mergeCell ref="D52:F52"/>
    <mergeCell ref="G56:K56"/>
    <mergeCell ref="S56:T56"/>
    <mergeCell ref="S32:S34"/>
    <mergeCell ref="T32:T34"/>
    <mergeCell ref="X32:X34"/>
    <mergeCell ref="U29:U31"/>
    <mergeCell ref="W26:W28"/>
    <mergeCell ref="X26:X28"/>
    <mergeCell ref="V29:V31"/>
    <mergeCell ref="W29:W31"/>
    <mergeCell ref="S35:S37"/>
    <mergeCell ref="T35:T37"/>
    <mergeCell ref="S41:S43"/>
    <mergeCell ref="S29:S31"/>
    <mergeCell ref="T29:T31"/>
    <mergeCell ref="W35:W37"/>
    <mergeCell ref="V32:V34"/>
    <mergeCell ref="W32:W34"/>
    <mergeCell ref="U32:U34"/>
    <mergeCell ref="AH38:AH40"/>
    <mergeCell ref="AH41:AH43"/>
    <mergeCell ref="AH44:AH46"/>
    <mergeCell ref="AF8:AF10"/>
    <mergeCell ref="AF11:AF13"/>
    <mergeCell ref="AF14:AF16"/>
    <mergeCell ref="AF17:AF19"/>
    <mergeCell ref="AF20:AF22"/>
    <mergeCell ref="AF23:AF25"/>
    <mergeCell ref="AF26:AF28"/>
    <mergeCell ref="AF29:AF31"/>
    <mergeCell ref="AF32:AF34"/>
    <mergeCell ref="Y32:Y34"/>
    <mergeCell ref="Y35:Y37"/>
    <mergeCell ref="Y38:Y40"/>
    <mergeCell ref="Y41:Y43"/>
    <mergeCell ref="Y44:Y46"/>
    <mergeCell ref="AC8:AC10"/>
    <mergeCell ref="AC11:AC13"/>
    <mergeCell ref="AC14:AC16"/>
    <mergeCell ref="AC17:AC19"/>
    <mergeCell ref="AC20:AC22"/>
    <mergeCell ref="AA17:AA19"/>
    <mergeCell ref="AF7:AH7"/>
    <mergeCell ref="Y8:Y10"/>
    <mergeCell ref="Y11:Y13"/>
    <mergeCell ref="Y14:Y16"/>
    <mergeCell ref="Y17:Y19"/>
    <mergeCell ref="Y20:Y22"/>
    <mergeCell ref="Y23:Y25"/>
    <mergeCell ref="Y26:Y28"/>
    <mergeCell ref="Y29:Y31"/>
    <mergeCell ref="AH8:AH10"/>
    <mergeCell ref="AH11:AH13"/>
    <mergeCell ref="AH14:AH16"/>
    <mergeCell ref="AH17:AH19"/>
    <mergeCell ref="AH20:AH22"/>
    <mergeCell ref="AH23:AH25"/>
    <mergeCell ref="AH26:AH28"/>
    <mergeCell ref="AH29:AH31"/>
    <mergeCell ref="AB29:AB31"/>
    <mergeCell ref="AC29:AC31"/>
    <mergeCell ref="AA29:AA31"/>
    <mergeCell ref="AB26:AB28"/>
    <mergeCell ref="AA8:AA10"/>
    <mergeCell ref="AA11:AA13"/>
    <mergeCell ref="AA14:AA16"/>
    <mergeCell ref="AI8:AI10"/>
    <mergeCell ref="AI11:AI13"/>
    <mergeCell ref="AI14:AI16"/>
    <mergeCell ref="AI17:AI19"/>
    <mergeCell ref="AI20:AI22"/>
    <mergeCell ref="AI23:AI25"/>
    <mergeCell ref="AI26:AI28"/>
    <mergeCell ref="AI29:AI31"/>
    <mergeCell ref="AI32:AI34"/>
    <mergeCell ref="AI35:AI37"/>
    <mergeCell ref="AI38:AI40"/>
    <mergeCell ref="AI41:AI43"/>
    <mergeCell ref="AI44:AI46"/>
    <mergeCell ref="AF35:AF37"/>
    <mergeCell ref="AF38:AF40"/>
    <mergeCell ref="AF41:AF43"/>
    <mergeCell ref="AF44:AF46"/>
    <mergeCell ref="AH32:AH34"/>
    <mergeCell ref="AH35:AH37"/>
    <mergeCell ref="AG35:AG37"/>
    <mergeCell ref="AG38:AG40"/>
    <mergeCell ref="AG41:AG43"/>
    <mergeCell ref="AG44:AG46"/>
    <mergeCell ref="AG8:AG10"/>
    <mergeCell ref="AG11:AG13"/>
    <mergeCell ref="AG14:AG16"/>
    <mergeCell ref="AG17:AG19"/>
    <mergeCell ref="AG20:AG22"/>
    <mergeCell ref="AG23:AG25"/>
    <mergeCell ref="AG26:AG28"/>
    <mergeCell ref="AG29:AG31"/>
    <mergeCell ref="AG32:AG34"/>
    <mergeCell ref="Z35:Z37"/>
    <mergeCell ref="Z38:Z40"/>
    <mergeCell ref="Z41:Z43"/>
    <mergeCell ref="Z44:Z46"/>
    <mergeCell ref="Z8:Z10"/>
    <mergeCell ref="Z11:Z13"/>
    <mergeCell ref="Z14:Z16"/>
    <mergeCell ref="Z17:Z19"/>
    <mergeCell ref="Z20:Z22"/>
    <mergeCell ref="Z23:Z25"/>
    <mergeCell ref="Z26:Z28"/>
    <mergeCell ref="Z29:Z31"/>
    <mergeCell ref="Z32:Z34"/>
  </mergeCells>
  <phoneticPr fontId="46" type="noConversion"/>
  <conditionalFormatting sqref="A12:A13">
    <cfRule type="duplicateValues" dxfId="4432" priority="260"/>
  </conditionalFormatting>
  <conditionalFormatting sqref="A12:A15">
    <cfRule type="duplicateValues" dxfId="4431" priority="259"/>
  </conditionalFormatting>
  <conditionalFormatting sqref="A15:A18">
    <cfRule type="duplicateValues" dxfId="4430" priority="258"/>
  </conditionalFormatting>
  <conditionalFormatting sqref="A19">
    <cfRule type="duplicateValues" dxfId="4429" priority="257"/>
  </conditionalFormatting>
  <conditionalFormatting sqref="A15 A17:A18">
    <cfRule type="duplicateValues" dxfId="4428" priority="242"/>
  </conditionalFormatting>
  <conditionalFormatting sqref="A13">
    <cfRule type="duplicateValues" dxfId="4427" priority="241"/>
  </conditionalFormatting>
  <conditionalFormatting sqref="A16">
    <cfRule type="duplicateValues" dxfId="4426" priority="240"/>
  </conditionalFormatting>
  <conditionalFormatting sqref="A19">
    <cfRule type="duplicateValues" dxfId="4425" priority="238"/>
  </conditionalFormatting>
  <conditionalFormatting sqref="A27 A29">
    <cfRule type="duplicateValues" dxfId="4424" priority="225"/>
  </conditionalFormatting>
  <conditionalFormatting sqref="A25">
    <cfRule type="duplicateValues" dxfId="4423" priority="223"/>
  </conditionalFormatting>
  <conditionalFormatting sqref="A28">
    <cfRule type="duplicateValues" dxfId="4422" priority="222"/>
  </conditionalFormatting>
  <conditionalFormatting sqref="A25">
    <cfRule type="duplicateValues" dxfId="4421" priority="217"/>
  </conditionalFormatting>
  <conditionalFormatting sqref="A28">
    <cfRule type="duplicateValues" dxfId="4420" priority="216"/>
  </conditionalFormatting>
  <conditionalFormatting sqref="A15 A17:A18">
    <cfRule type="duplicateValues" dxfId="4419" priority="202"/>
  </conditionalFormatting>
  <conditionalFormatting sqref="A13">
    <cfRule type="duplicateValues" dxfId="4418" priority="201"/>
  </conditionalFormatting>
  <conditionalFormatting sqref="A16">
    <cfRule type="duplicateValues" dxfId="4417" priority="200"/>
  </conditionalFormatting>
  <conditionalFormatting sqref="A19">
    <cfRule type="duplicateValues" dxfId="4416" priority="199"/>
  </conditionalFormatting>
  <conditionalFormatting sqref="A13">
    <cfRule type="duplicateValues" dxfId="4415" priority="198"/>
  </conditionalFormatting>
  <conditionalFormatting sqref="A16">
    <cfRule type="duplicateValues" dxfId="4414" priority="197"/>
  </conditionalFormatting>
  <conditionalFormatting sqref="A19">
    <cfRule type="duplicateValues" dxfId="4413" priority="196"/>
  </conditionalFormatting>
  <conditionalFormatting sqref="A28">
    <cfRule type="duplicateValues" dxfId="4412" priority="195"/>
  </conditionalFormatting>
  <conditionalFormatting sqref="A28">
    <cfRule type="duplicateValues" dxfId="4411" priority="194"/>
  </conditionalFormatting>
  <conditionalFormatting sqref="A25">
    <cfRule type="duplicateValues" dxfId="4410" priority="187"/>
  </conditionalFormatting>
  <conditionalFormatting sqref="A25">
    <cfRule type="duplicateValues" dxfId="4409" priority="186"/>
  </conditionalFormatting>
  <conditionalFormatting sqref="A30">
    <cfRule type="duplicateValues" dxfId="4408" priority="169"/>
  </conditionalFormatting>
  <conditionalFormatting sqref="A31">
    <cfRule type="duplicateValues" dxfId="4407" priority="168"/>
  </conditionalFormatting>
  <conditionalFormatting sqref="A31">
    <cfRule type="duplicateValues" dxfId="4406" priority="167"/>
  </conditionalFormatting>
  <conditionalFormatting sqref="A31">
    <cfRule type="duplicateValues" dxfId="4405" priority="164"/>
  </conditionalFormatting>
  <conditionalFormatting sqref="A31">
    <cfRule type="duplicateValues" dxfId="4404" priority="163"/>
  </conditionalFormatting>
  <conditionalFormatting sqref="A12 A14">
    <cfRule type="duplicateValues" dxfId="4403" priority="144"/>
  </conditionalFormatting>
  <conditionalFormatting sqref="A13">
    <cfRule type="duplicateValues" dxfId="4402" priority="143"/>
  </conditionalFormatting>
  <conditionalFormatting sqref="A13">
    <cfRule type="duplicateValues" dxfId="4401" priority="142"/>
  </conditionalFormatting>
  <conditionalFormatting sqref="A13">
    <cfRule type="duplicateValues" dxfId="4400" priority="141"/>
  </conditionalFormatting>
  <conditionalFormatting sqref="A13">
    <cfRule type="duplicateValues" dxfId="4399" priority="140"/>
  </conditionalFormatting>
  <conditionalFormatting sqref="A15">
    <cfRule type="duplicateValues" dxfId="4398" priority="139"/>
  </conditionalFormatting>
  <conditionalFormatting sqref="A16">
    <cfRule type="duplicateValues" dxfId="4397" priority="138"/>
  </conditionalFormatting>
  <conditionalFormatting sqref="A16">
    <cfRule type="duplicateValues" dxfId="4396" priority="137"/>
  </conditionalFormatting>
  <conditionalFormatting sqref="A19">
    <cfRule type="duplicateValues" dxfId="4395" priority="136"/>
  </conditionalFormatting>
  <conditionalFormatting sqref="A19">
    <cfRule type="duplicateValues" dxfId="4394" priority="135"/>
  </conditionalFormatting>
  <conditionalFormatting sqref="A16">
    <cfRule type="duplicateValues" dxfId="4393" priority="134"/>
  </conditionalFormatting>
  <conditionalFormatting sqref="A16">
    <cfRule type="duplicateValues" dxfId="4392" priority="133"/>
  </conditionalFormatting>
  <conditionalFormatting sqref="A19">
    <cfRule type="duplicateValues" dxfId="4391" priority="132"/>
  </conditionalFormatting>
  <conditionalFormatting sqref="A19">
    <cfRule type="duplicateValues" dxfId="4390" priority="131"/>
  </conditionalFormatting>
  <conditionalFormatting sqref="A25">
    <cfRule type="duplicateValues" dxfId="4389" priority="126"/>
  </conditionalFormatting>
  <conditionalFormatting sqref="A25">
    <cfRule type="duplicateValues" dxfId="4388" priority="125"/>
  </conditionalFormatting>
  <conditionalFormatting sqref="A25">
    <cfRule type="duplicateValues" dxfId="4387" priority="124"/>
  </conditionalFormatting>
  <conditionalFormatting sqref="A25">
    <cfRule type="duplicateValues" dxfId="4386" priority="123"/>
  </conditionalFormatting>
  <conditionalFormatting sqref="A28">
    <cfRule type="duplicateValues" dxfId="4385" priority="122"/>
  </conditionalFormatting>
  <conditionalFormatting sqref="A28">
    <cfRule type="duplicateValues" dxfId="4384" priority="121"/>
  </conditionalFormatting>
  <conditionalFormatting sqref="A28">
    <cfRule type="duplicateValues" dxfId="4383" priority="120"/>
  </conditionalFormatting>
  <conditionalFormatting sqref="A28">
    <cfRule type="duplicateValues" dxfId="4382" priority="119"/>
  </conditionalFormatting>
  <conditionalFormatting sqref="A31">
    <cfRule type="duplicateValues" dxfId="4381" priority="118"/>
  </conditionalFormatting>
  <conditionalFormatting sqref="A31">
    <cfRule type="duplicateValues" dxfId="4380" priority="117"/>
  </conditionalFormatting>
  <conditionalFormatting sqref="A31">
    <cfRule type="duplicateValues" dxfId="4379" priority="116"/>
  </conditionalFormatting>
  <conditionalFormatting sqref="A31">
    <cfRule type="duplicateValues" dxfId="4378" priority="115"/>
  </conditionalFormatting>
  <conditionalFormatting sqref="A34">
    <cfRule type="duplicateValues" dxfId="4377" priority="114"/>
  </conditionalFormatting>
  <conditionalFormatting sqref="A34">
    <cfRule type="duplicateValues" dxfId="4376" priority="113"/>
  </conditionalFormatting>
  <conditionalFormatting sqref="A34">
    <cfRule type="duplicateValues" dxfId="4375" priority="112"/>
  </conditionalFormatting>
  <conditionalFormatting sqref="A34">
    <cfRule type="duplicateValues" dxfId="4374" priority="111"/>
  </conditionalFormatting>
  <conditionalFormatting sqref="A34">
    <cfRule type="duplicateValues" dxfId="4373" priority="110"/>
  </conditionalFormatting>
  <conditionalFormatting sqref="A34">
    <cfRule type="duplicateValues" dxfId="4372" priority="109"/>
  </conditionalFormatting>
  <conditionalFormatting sqref="A34">
    <cfRule type="duplicateValues" dxfId="4371" priority="108"/>
  </conditionalFormatting>
  <conditionalFormatting sqref="A34">
    <cfRule type="duplicateValues" dxfId="4370" priority="107"/>
  </conditionalFormatting>
  <conditionalFormatting sqref="A37">
    <cfRule type="duplicateValues" dxfId="4369" priority="106"/>
  </conditionalFormatting>
  <conditionalFormatting sqref="A37">
    <cfRule type="duplicateValues" dxfId="4368" priority="105"/>
  </conditionalFormatting>
  <conditionalFormatting sqref="A37">
    <cfRule type="duplicateValues" dxfId="4367" priority="104"/>
  </conditionalFormatting>
  <conditionalFormatting sqref="A37">
    <cfRule type="duplicateValues" dxfId="4366" priority="103"/>
  </conditionalFormatting>
  <conditionalFormatting sqref="A37">
    <cfRule type="duplicateValues" dxfId="4365" priority="102"/>
  </conditionalFormatting>
  <conditionalFormatting sqref="A37">
    <cfRule type="duplicateValues" dxfId="4364" priority="101"/>
  </conditionalFormatting>
  <conditionalFormatting sqref="A37">
    <cfRule type="duplicateValues" dxfId="4363" priority="100"/>
  </conditionalFormatting>
  <conditionalFormatting sqref="A37">
    <cfRule type="duplicateValues" dxfId="4362" priority="99"/>
  </conditionalFormatting>
  <conditionalFormatting sqref="A40">
    <cfRule type="duplicateValues" dxfId="4361" priority="98"/>
  </conditionalFormatting>
  <conditionalFormatting sqref="A40">
    <cfRule type="duplicateValues" dxfId="4360" priority="97"/>
  </conditionalFormatting>
  <conditionalFormatting sqref="A40">
    <cfRule type="duplicateValues" dxfId="4359" priority="96"/>
  </conditionalFormatting>
  <conditionalFormatting sqref="A40">
    <cfRule type="duplicateValues" dxfId="4358" priority="95"/>
  </conditionalFormatting>
  <conditionalFormatting sqref="A40">
    <cfRule type="duplicateValues" dxfId="4357" priority="94"/>
  </conditionalFormatting>
  <conditionalFormatting sqref="A40">
    <cfRule type="duplicateValues" dxfId="4356" priority="93"/>
  </conditionalFormatting>
  <conditionalFormatting sqref="A40">
    <cfRule type="duplicateValues" dxfId="4355" priority="92"/>
  </conditionalFormatting>
  <conditionalFormatting sqref="A40">
    <cfRule type="duplicateValues" dxfId="4354" priority="91"/>
  </conditionalFormatting>
  <conditionalFormatting sqref="A46">
    <cfRule type="duplicateValues" dxfId="4353" priority="90"/>
  </conditionalFormatting>
  <conditionalFormatting sqref="A46">
    <cfRule type="duplicateValues" dxfId="4352" priority="89"/>
  </conditionalFormatting>
  <conditionalFormatting sqref="A46">
    <cfRule type="duplicateValues" dxfId="4351" priority="88"/>
  </conditionalFormatting>
  <conditionalFormatting sqref="A46">
    <cfRule type="duplicateValues" dxfId="4350" priority="87"/>
  </conditionalFormatting>
  <conditionalFormatting sqref="A46">
    <cfRule type="duplicateValues" dxfId="4349" priority="86"/>
  </conditionalFormatting>
  <conditionalFormatting sqref="A46">
    <cfRule type="duplicateValues" dxfId="4348" priority="85"/>
  </conditionalFormatting>
  <conditionalFormatting sqref="A46">
    <cfRule type="duplicateValues" dxfId="4347" priority="84"/>
  </conditionalFormatting>
  <conditionalFormatting sqref="A46">
    <cfRule type="duplicateValues" dxfId="4346" priority="83"/>
  </conditionalFormatting>
  <conditionalFormatting sqref="A43">
    <cfRule type="duplicateValues" dxfId="4345" priority="82"/>
  </conditionalFormatting>
  <conditionalFormatting sqref="A43">
    <cfRule type="duplicateValues" dxfId="4344" priority="81"/>
  </conditionalFormatting>
  <conditionalFormatting sqref="A43">
    <cfRule type="duplicateValues" dxfId="4343" priority="80"/>
  </conditionalFormatting>
  <conditionalFormatting sqref="A43">
    <cfRule type="duplicateValues" dxfId="4342" priority="79"/>
  </conditionalFormatting>
  <conditionalFormatting sqref="A43">
    <cfRule type="duplicateValues" dxfId="4341" priority="78"/>
  </conditionalFormatting>
  <conditionalFormatting sqref="A43">
    <cfRule type="duplicateValues" dxfId="4340" priority="77"/>
  </conditionalFormatting>
  <conditionalFormatting sqref="A43">
    <cfRule type="duplicateValues" dxfId="4339" priority="76"/>
  </conditionalFormatting>
  <conditionalFormatting sqref="A43">
    <cfRule type="duplicateValues" dxfId="4338" priority="75"/>
  </conditionalFormatting>
  <conditionalFormatting sqref="A12 A14">
    <cfRule type="duplicateValues" dxfId="4337" priority="74"/>
  </conditionalFormatting>
  <conditionalFormatting sqref="A13">
    <cfRule type="duplicateValues" dxfId="4336" priority="73"/>
  </conditionalFormatting>
  <conditionalFormatting sqref="A13">
    <cfRule type="duplicateValues" dxfId="4335" priority="72"/>
  </conditionalFormatting>
  <conditionalFormatting sqref="A13">
    <cfRule type="duplicateValues" dxfId="4334" priority="71"/>
  </conditionalFormatting>
  <conditionalFormatting sqref="A13">
    <cfRule type="duplicateValues" dxfId="4333" priority="70"/>
  </conditionalFormatting>
  <conditionalFormatting sqref="A15">
    <cfRule type="duplicateValues" dxfId="4332" priority="69"/>
  </conditionalFormatting>
  <conditionalFormatting sqref="A16">
    <cfRule type="duplicateValues" dxfId="4331" priority="68"/>
  </conditionalFormatting>
  <conditionalFormatting sqref="A16">
    <cfRule type="duplicateValues" dxfId="4330" priority="67"/>
  </conditionalFormatting>
  <conditionalFormatting sqref="A16">
    <cfRule type="duplicateValues" dxfId="4329" priority="66"/>
  </conditionalFormatting>
  <conditionalFormatting sqref="A16">
    <cfRule type="duplicateValues" dxfId="4328" priority="65"/>
  </conditionalFormatting>
  <conditionalFormatting sqref="A13">
    <cfRule type="duplicateValues" dxfId="4327" priority="64"/>
  </conditionalFormatting>
  <conditionalFormatting sqref="A13">
    <cfRule type="duplicateValues" dxfId="4326" priority="63"/>
  </conditionalFormatting>
  <conditionalFormatting sqref="A13">
    <cfRule type="duplicateValues" dxfId="4325" priority="62"/>
  </conditionalFormatting>
  <conditionalFormatting sqref="A13">
    <cfRule type="duplicateValues" dxfId="4324" priority="61"/>
  </conditionalFormatting>
  <conditionalFormatting sqref="A16">
    <cfRule type="duplicateValues" dxfId="4323" priority="60"/>
  </conditionalFormatting>
  <conditionalFormatting sqref="A16">
    <cfRule type="duplicateValues" dxfId="4322" priority="59"/>
  </conditionalFormatting>
  <conditionalFormatting sqref="A16">
    <cfRule type="duplicateValues" dxfId="4321" priority="58"/>
  </conditionalFormatting>
  <conditionalFormatting sqref="A16">
    <cfRule type="duplicateValues" dxfId="4320" priority="57"/>
  </conditionalFormatting>
  <conditionalFormatting sqref="A19">
    <cfRule type="duplicateValues" dxfId="4319" priority="56"/>
  </conditionalFormatting>
  <conditionalFormatting sqref="A19">
    <cfRule type="duplicateValues" dxfId="4318" priority="55"/>
  </conditionalFormatting>
  <conditionalFormatting sqref="A19">
    <cfRule type="duplicateValues" dxfId="4317" priority="54"/>
  </conditionalFormatting>
  <conditionalFormatting sqref="A19">
    <cfRule type="duplicateValues" dxfId="4316" priority="53"/>
  </conditionalFormatting>
  <conditionalFormatting sqref="A19">
    <cfRule type="duplicateValues" dxfId="4315" priority="52"/>
  </conditionalFormatting>
  <conditionalFormatting sqref="A19">
    <cfRule type="duplicateValues" dxfId="4314" priority="51"/>
  </conditionalFormatting>
  <conditionalFormatting sqref="A19">
    <cfRule type="duplicateValues" dxfId="4313" priority="50"/>
  </conditionalFormatting>
  <conditionalFormatting sqref="A19">
    <cfRule type="duplicateValues" dxfId="4312" priority="49"/>
  </conditionalFormatting>
  <conditionalFormatting sqref="A25">
    <cfRule type="duplicateValues" dxfId="4311" priority="40"/>
  </conditionalFormatting>
  <conditionalFormatting sqref="A25">
    <cfRule type="duplicateValues" dxfId="4310" priority="39"/>
  </conditionalFormatting>
  <conditionalFormatting sqref="A25">
    <cfRule type="duplicateValues" dxfId="4309" priority="38"/>
  </conditionalFormatting>
  <conditionalFormatting sqref="A25">
    <cfRule type="duplicateValues" dxfId="4308" priority="37"/>
  </conditionalFormatting>
  <conditionalFormatting sqref="A25">
    <cfRule type="duplicateValues" dxfId="4307" priority="36"/>
  </conditionalFormatting>
  <conditionalFormatting sqref="A25">
    <cfRule type="duplicateValues" dxfId="4306" priority="35"/>
  </conditionalFormatting>
  <conditionalFormatting sqref="A25">
    <cfRule type="duplicateValues" dxfId="4305" priority="34"/>
  </conditionalFormatting>
  <conditionalFormatting sqref="A25">
    <cfRule type="duplicateValues" dxfId="4304" priority="33"/>
  </conditionalFormatting>
  <conditionalFormatting sqref="A31">
    <cfRule type="duplicateValues" dxfId="4303" priority="32"/>
  </conditionalFormatting>
  <conditionalFormatting sqref="A31">
    <cfRule type="duplicateValues" dxfId="4302" priority="31"/>
  </conditionalFormatting>
  <conditionalFormatting sqref="A31">
    <cfRule type="duplicateValues" dxfId="4301" priority="30"/>
  </conditionalFormatting>
  <conditionalFormatting sqref="A31">
    <cfRule type="duplicateValues" dxfId="4300" priority="29"/>
  </conditionalFormatting>
  <conditionalFormatting sqref="A31">
    <cfRule type="duplicateValues" dxfId="4299" priority="28"/>
  </conditionalFormatting>
  <conditionalFormatting sqref="A31">
    <cfRule type="duplicateValues" dxfId="4298" priority="27"/>
  </conditionalFormatting>
  <conditionalFormatting sqref="A31">
    <cfRule type="duplicateValues" dxfId="4297" priority="26"/>
  </conditionalFormatting>
  <conditionalFormatting sqref="A31">
    <cfRule type="duplicateValues" dxfId="4296" priority="25"/>
  </conditionalFormatting>
  <conditionalFormatting sqref="A28">
    <cfRule type="duplicateValues" dxfId="4295" priority="24"/>
  </conditionalFormatting>
  <conditionalFormatting sqref="A28">
    <cfRule type="duplicateValues" dxfId="4294" priority="23"/>
  </conditionalFormatting>
  <conditionalFormatting sqref="A28">
    <cfRule type="duplicateValues" dxfId="4293" priority="22"/>
  </conditionalFormatting>
  <conditionalFormatting sqref="A28">
    <cfRule type="duplicateValues" dxfId="4292" priority="21"/>
  </conditionalFormatting>
  <conditionalFormatting sqref="A28">
    <cfRule type="duplicateValues" dxfId="4291" priority="20"/>
  </conditionalFormatting>
  <conditionalFormatting sqref="A28">
    <cfRule type="duplicateValues" dxfId="4290" priority="19"/>
  </conditionalFormatting>
  <conditionalFormatting sqref="A28">
    <cfRule type="duplicateValues" dxfId="4289" priority="18"/>
  </conditionalFormatting>
  <conditionalFormatting sqref="A28">
    <cfRule type="duplicateValues" dxfId="4288" priority="17"/>
  </conditionalFormatting>
  <conditionalFormatting sqref="A22">
    <cfRule type="duplicateValues" dxfId="4287" priority="16"/>
  </conditionalFormatting>
  <conditionalFormatting sqref="A22">
    <cfRule type="duplicateValues" dxfId="4286" priority="15"/>
  </conditionalFormatting>
  <conditionalFormatting sqref="A22">
    <cfRule type="duplicateValues" dxfId="4285" priority="14"/>
  </conditionalFormatting>
  <conditionalFormatting sqref="A22">
    <cfRule type="duplicateValues" dxfId="4284" priority="13"/>
  </conditionalFormatting>
  <conditionalFormatting sqref="A22">
    <cfRule type="duplicateValues" dxfId="4283" priority="12"/>
  </conditionalFormatting>
  <conditionalFormatting sqref="A22">
    <cfRule type="duplicateValues" dxfId="4282" priority="11"/>
  </conditionalFormatting>
  <conditionalFormatting sqref="A22">
    <cfRule type="duplicateValues" dxfId="4281" priority="10"/>
  </conditionalFormatting>
  <conditionalFormatting sqref="A22">
    <cfRule type="duplicateValues" dxfId="4280" priority="9"/>
  </conditionalFormatting>
  <conditionalFormatting sqref="A22">
    <cfRule type="duplicateValues" dxfId="4279" priority="8"/>
  </conditionalFormatting>
  <conditionalFormatting sqref="A22">
    <cfRule type="duplicateValues" dxfId="4278" priority="7"/>
  </conditionalFormatting>
  <conditionalFormatting sqref="A22">
    <cfRule type="duplicateValues" dxfId="4277" priority="6"/>
  </conditionalFormatting>
  <conditionalFormatting sqref="A22">
    <cfRule type="duplicateValues" dxfId="4276" priority="5"/>
  </conditionalFormatting>
  <conditionalFormatting sqref="A22">
    <cfRule type="duplicateValues" dxfId="4275" priority="4"/>
  </conditionalFormatting>
  <conditionalFormatting sqref="A22">
    <cfRule type="duplicateValues" dxfId="4274" priority="3"/>
  </conditionalFormatting>
  <conditionalFormatting sqref="A22">
    <cfRule type="duplicateValues" dxfId="4273" priority="2"/>
  </conditionalFormatting>
  <conditionalFormatting sqref="A22">
    <cfRule type="duplicateValues" dxfId="4272" priority="1"/>
  </conditionalFormatting>
  <hyperlinks>
    <hyperlink ref="M58" r:id="rId3" xr:uid="{00000000-0004-0000-1500-000000000000}"/>
  </hyperlinks>
  <pageMargins left="0.70866141732283472" right="0.70866141732283472" top="0.74803149606299213" bottom="0.74803149606299213" header="0.31496062992125984" footer="0.31496062992125984"/>
  <pageSetup paperSize="9" scale="46" orientation="landscape" r:id="rId4"/>
  <headerFooter>
    <oddFooter>&amp;L&amp;1#&amp;"Calibri"&amp;10&amp;K000000Sensitivity: Internal</oddFooter>
  </headerFooter>
  <drawing r:id="rId5"/>
  <legacyDrawing r:id="rId6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heet23">
    <tabColor theme="6" tint="-0.249977111117893"/>
    <pageSetUpPr fitToPage="1"/>
  </sheetPr>
  <dimension ref="A1:BB70"/>
  <sheetViews>
    <sheetView topLeftCell="A4" workbookViewId="0">
      <selection activeCell="I23" sqref="I23"/>
    </sheetView>
  </sheetViews>
  <sheetFormatPr defaultColWidth="9.08984375" defaultRowHeight="13" x14ac:dyDescent="0.4"/>
  <cols>
    <col min="1" max="1" width="18.54296875" style="2" customWidth="1"/>
    <col min="2" max="2" width="2.54296875" style="2" customWidth="1"/>
    <col min="3" max="3" width="4.54296875" style="2" customWidth="1"/>
    <col min="4" max="4" width="2.54296875" style="2" customWidth="1"/>
    <col min="5" max="6" width="7.54296875" style="2" customWidth="1"/>
    <col min="7" max="7" width="18.54296875" style="2" customWidth="1"/>
    <col min="8" max="8" width="2.54296875" style="2" customWidth="1"/>
    <col min="9" max="9" width="3.54296875" style="2" customWidth="1"/>
    <col min="10" max="10" width="2.54296875" style="2" customWidth="1"/>
    <col min="11" max="12" width="7.54296875" style="2" customWidth="1"/>
    <col min="13" max="13" width="25.08984375" style="2" customWidth="1"/>
    <col min="14" max="14" width="2.54296875" style="2" customWidth="1"/>
    <col min="15" max="15" width="3.54296875" style="2" customWidth="1"/>
    <col min="16" max="16" width="2.54296875" style="2" customWidth="1"/>
    <col min="17" max="18" width="7.54296875" style="2" customWidth="1"/>
    <col min="19" max="19" width="14.54296875" style="2" customWidth="1"/>
    <col min="20" max="20" width="2.54296875" style="2" customWidth="1"/>
    <col min="21" max="21" width="4.54296875" style="2" customWidth="1"/>
    <col min="22" max="22" width="2.54296875" style="2" customWidth="1"/>
    <col min="23" max="27" width="11.54296875" style="2" customWidth="1"/>
    <col min="28" max="34" width="11.54296875" style="2" hidden="1" customWidth="1"/>
    <col min="35" max="35" width="10.54296875" style="2" hidden="1" customWidth="1"/>
    <col min="36" max="37" width="11.54296875" style="2" customWidth="1"/>
    <col min="38" max="38" width="12.90625" style="2" customWidth="1"/>
    <col min="39" max="44" width="11.54296875" style="2" customWidth="1"/>
    <col min="45" max="45" width="13.36328125" style="2" customWidth="1"/>
    <col min="46" max="46" width="11.54296875" style="2" customWidth="1"/>
    <col min="47" max="47" width="12.54296875" style="2" customWidth="1"/>
    <col min="48" max="16384" width="9.08984375" style="2"/>
  </cols>
  <sheetData>
    <row r="1" spans="1:54" ht="14.15" customHeight="1" x14ac:dyDescent="0.4"/>
    <row r="2" spans="1:54" ht="14.15" customHeight="1" x14ac:dyDescent="0.4"/>
    <row r="3" spans="1:54" ht="14.15" customHeight="1" x14ac:dyDescent="0.4"/>
    <row r="4" spans="1:54" ht="14.15" customHeight="1" x14ac:dyDescent="0.4"/>
    <row r="5" spans="1:54" s="9" customFormat="1" ht="21" customHeight="1" x14ac:dyDescent="0.6">
      <c r="A5" s="7" t="s">
        <v>1703</v>
      </c>
      <c r="B5" s="8" t="s">
        <v>1993</v>
      </c>
      <c r="C5" s="8"/>
      <c r="D5" s="7"/>
      <c r="E5" s="7"/>
      <c r="F5" s="7"/>
      <c r="G5" s="7"/>
      <c r="H5" s="7"/>
      <c r="I5" s="7"/>
      <c r="J5" s="7"/>
      <c r="L5" s="8"/>
      <c r="M5" s="8"/>
      <c r="N5" s="8"/>
      <c r="O5" s="8"/>
      <c r="P5" s="8"/>
      <c r="Q5" s="8"/>
      <c r="AW5" s="1424" t="s">
        <v>2826</v>
      </c>
      <c r="AX5" s="1424"/>
      <c r="AY5" s="1424"/>
      <c r="AZ5" s="1424"/>
      <c r="BA5" s="1424"/>
      <c r="BB5" s="1424"/>
    </row>
    <row r="6" spans="1:54" ht="14.15" customHeight="1" thickBot="1" x14ac:dyDescent="0.45">
      <c r="A6" s="38"/>
      <c r="B6" s="38"/>
      <c r="C6" s="38"/>
      <c r="D6" s="38"/>
      <c r="E6" s="38"/>
      <c r="F6" s="38"/>
      <c r="G6" s="38"/>
      <c r="H6" s="38"/>
      <c r="I6" s="38"/>
      <c r="J6" s="382"/>
      <c r="K6" s="44"/>
      <c r="L6" s="44"/>
      <c r="M6" s="44"/>
      <c r="N6" s="44"/>
      <c r="O6" s="44"/>
      <c r="P6" s="44"/>
      <c r="Q6" s="44"/>
      <c r="AU6"/>
      <c r="AW6" s="1424"/>
      <c r="AX6" s="1424"/>
      <c r="AY6" s="1424"/>
      <c r="AZ6" s="1424"/>
      <c r="BA6" s="1424"/>
      <c r="BB6" s="1424"/>
    </row>
    <row r="7" spans="1:54" ht="13.5" customHeight="1" thickBot="1" x14ac:dyDescent="0.45">
      <c r="A7" s="1099" t="s">
        <v>1704</v>
      </c>
      <c r="B7" s="1100"/>
      <c r="C7" s="1100"/>
      <c r="D7" s="1100"/>
      <c r="E7" s="1100"/>
      <c r="F7" s="1100"/>
      <c r="G7" s="1100"/>
      <c r="H7" s="1100"/>
      <c r="I7" s="1100"/>
      <c r="J7" s="1100"/>
      <c r="K7" s="1100"/>
      <c r="L7" s="1100"/>
      <c r="M7" s="1100"/>
      <c r="N7" s="1100"/>
      <c r="O7" s="1100"/>
      <c r="P7" s="1100"/>
      <c r="Q7" s="1100"/>
      <c r="R7" s="1101"/>
      <c r="W7" s="1099" t="s">
        <v>1905</v>
      </c>
      <c r="X7" s="1101"/>
      <c r="Z7" s="1425" t="s">
        <v>1994</v>
      </c>
      <c r="AA7" s="1426"/>
      <c r="AB7" s="1426"/>
      <c r="AC7" s="1426"/>
      <c r="AD7" s="1426"/>
      <c r="AE7" s="1426"/>
      <c r="AF7" s="1426"/>
      <c r="AG7" s="1426"/>
      <c r="AH7" s="1426"/>
      <c r="AI7" s="1426"/>
      <c r="AJ7" s="1426"/>
      <c r="AK7" s="1426"/>
      <c r="AL7" s="1426"/>
      <c r="AM7" s="1426"/>
      <c r="AN7" s="1426"/>
      <c r="AO7" s="1426"/>
      <c r="AP7" s="1426"/>
      <c r="AQ7" s="1426"/>
      <c r="AR7" s="1426"/>
      <c r="AS7" s="1426"/>
      <c r="AT7" s="1426"/>
      <c r="AU7" s="1427"/>
    </row>
    <row r="8" spans="1:54" ht="14.15" customHeight="1" thickBot="1" x14ac:dyDescent="0.45">
      <c r="A8" s="1309" t="s">
        <v>1706</v>
      </c>
      <c r="B8" s="1310"/>
      <c r="C8" s="1310"/>
      <c r="D8" s="1310"/>
      <c r="E8" s="1310"/>
      <c r="F8" s="1311"/>
      <c r="G8" s="1312" t="s">
        <v>1707</v>
      </c>
      <c r="H8" s="1313"/>
      <c r="I8" s="1313"/>
      <c r="J8" s="1313"/>
      <c r="K8" s="1313"/>
      <c r="L8" s="1314"/>
      <c r="M8" s="1315" t="s">
        <v>1708</v>
      </c>
      <c r="N8" s="1316"/>
      <c r="O8" s="1316"/>
      <c r="P8" s="1316"/>
      <c r="Q8" s="1316"/>
      <c r="R8" s="1317"/>
      <c r="S8" s="1188" t="s">
        <v>1908</v>
      </c>
      <c r="T8" s="1318" t="s">
        <v>1710</v>
      </c>
      <c r="U8" s="1319"/>
      <c r="V8" s="1320"/>
      <c r="W8" s="1188" t="s">
        <v>1909</v>
      </c>
      <c r="X8" s="1188" t="s">
        <v>1910</v>
      </c>
      <c r="Y8" s="1188" t="s">
        <v>424</v>
      </c>
      <c r="Z8" s="1189" t="s">
        <v>1354</v>
      </c>
      <c r="AA8" s="1189" t="s">
        <v>73</v>
      </c>
      <c r="AB8" s="1189" t="s">
        <v>1995</v>
      </c>
      <c r="AC8" s="1189" t="s">
        <v>1996</v>
      </c>
      <c r="AD8" s="1189" t="s">
        <v>1318</v>
      </c>
      <c r="AE8" s="1189" t="s">
        <v>1997</v>
      </c>
      <c r="AF8" s="1189" t="s">
        <v>763</v>
      </c>
      <c r="AG8" s="1189" t="s">
        <v>130</v>
      </c>
      <c r="AH8" s="1189" t="s">
        <v>256</v>
      </c>
      <c r="AI8" s="1189" t="s">
        <v>229</v>
      </c>
      <c r="AJ8" s="1189" t="s">
        <v>1998</v>
      </c>
      <c r="AK8" s="1189" t="s">
        <v>1999</v>
      </c>
      <c r="AL8" s="1189" t="s">
        <v>281</v>
      </c>
      <c r="AM8" s="1189" t="s">
        <v>2000</v>
      </c>
      <c r="AN8" s="1189" t="s">
        <v>2001</v>
      </c>
      <c r="AO8" s="1188" t="s">
        <v>1092</v>
      </c>
      <c r="AP8" s="1189" t="s">
        <v>1042</v>
      </c>
      <c r="AQ8" s="1189" t="s">
        <v>135</v>
      </c>
      <c r="AR8" s="1189" t="s">
        <v>353</v>
      </c>
      <c r="AS8" s="1189" t="s">
        <v>2002</v>
      </c>
      <c r="AT8" s="1189" t="s">
        <v>987</v>
      </c>
      <c r="AU8" s="1334" t="s">
        <v>2003</v>
      </c>
    </row>
    <row r="9" spans="1:54" ht="14.15" customHeight="1" x14ac:dyDescent="0.4">
      <c r="A9" s="611" t="s">
        <v>1714</v>
      </c>
      <c r="B9" s="1293" t="s">
        <v>1710</v>
      </c>
      <c r="C9" s="1294"/>
      <c r="D9" s="1295"/>
      <c r="E9" s="560" t="s">
        <v>1715</v>
      </c>
      <c r="F9" s="560" t="s">
        <v>1716</v>
      </c>
      <c r="G9" s="561" t="s">
        <v>1714</v>
      </c>
      <c r="H9" s="1296" t="s">
        <v>1710</v>
      </c>
      <c r="I9" s="1297"/>
      <c r="J9" s="1298"/>
      <c r="K9" s="421" t="s">
        <v>1715</v>
      </c>
      <c r="L9" s="421" t="s">
        <v>1716</v>
      </c>
      <c r="M9" s="588" t="s">
        <v>1714</v>
      </c>
      <c r="N9" s="1299" t="s">
        <v>1710</v>
      </c>
      <c r="O9" s="1300"/>
      <c r="P9" s="1301"/>
      <c r="Q9" s="588" t="s">
        <v>1715</v>
      </c>
      <c r="R9" s="562" t="s">
        <v>1716</v>
      </c>
      <c r="S9" s="1189"/>
      <c r="T9" s="1321"/>
      <c r="U9" s="1322"/>
      <c r="V9" s="1323"/>
      <c r="W9" s="1189"/>
      <c r="X9" s="1189"/>
      <c r="Y9" s="1189"/>
      <c r="Z9" s="1189"/>
      <c r="AA9" s="1189"/>
      <c r="AB9" s="1189"/>
      <c r="AC9" s="1189"/>
      <c r="AD9" s="1189"/>
      <c r="AE9" s="1189"/>
      <c r="AF9" s="1189"/>
      <c r="AG9" s="1189"/>
      <c r="AH9" s="1189"/>
      <c r="AI9" s="1189"/>
      <c r="AJ9" s="1189"/>
      <c r="AK9" s="1189"/>
      <c r="AL9" s="1189"/>
      <c r="AM9" s="1189"/>
      <c r="AN9" s="1189"/>
      <c r="AO9" s="1189"/>
      <c r="AP9" s="1189"/>
      <c r="AQ9" s="1189"/>
      <c r="AR9" s="1189"/>
      <c r="AS9" s="1189"/>
      <c r="AT9" s="1189"/>
      <c r="AU9" s="1334"/>
    </row>
    <row r="10" spans="1:54" ht="14.15" customHeight="1" thickBot="1" x14ac:dyDescent="0.45">
      <c r="A10" s="422"/>
      <c r="B10" s="1011"/>
      <c r="C10" s="1012"/>
      <c r="D10" s="1411"/>
      <c r="E10" s="396"/>
      <c r="F10" s="396"/>
      <c r="G10" s="564"/>
      <c r="H10" s="1305"/>
      <c r="I10" s="1306"/>
      <c r="J10" s="1307"/>
      <c r="K10" s="424"/>
      <c r="L10" s="424"/>
      <c r="M10" s="425"/>
      <c r="N10" s="1016"/>
      <c r="O10" s="1308"/>
      <c r="P10" s="1017"/>
      <c r="Q10" s="425"/>
      <c r="R10" s="546"/>
      <c r="S10" s="1190"/>
      <c r="T10" s="1324"/>
      <c r="U10" s="1325"/>
      <c r="V10" s="1326"/>
      <c r="W10" s="1190"/>
      <c r="X10" s="1190"/>
      <c r="Y10" s="1190"/>
      <c r="Z10" s="1190"/>
      <c r="AA10" s="1190"/>
      <c r="AB10" s="1190"/>
      <c r="AC10" s="1190"/>
      <c r="AD10" s="1190"/>
      <c r="AE10" s="1190"/>
      <c r="AF10" s="1190"/>
      <c r="AG10" s="1190"/>
      <c r="AH10" s="1190"/>
      <c r="AI10" s="1190"/>
      <c r="AJ10" s="1190"/>
      <c r="AK10" s="1190"/>
      <c r="AL10" s="1190"/>
      <c r="AM10" s="1190"/>
      <c r="AN10" s="1190"/>
      <c r="AO10" s="1190"/>
      <c r="AP10" s="1190"/>
      <c r="AQ10" s="1190"/>
      <c r="AR10" s="1190"/>
      <c r="AS10" s="1190"/>
      <c r="AT10" s="1190"/>
      <c r="AU10" s="1335"/>
    </row>
    <row r="11" spans="1:54" ht="14.15" customHeight="1" x14ac:dyDescent="0.4">
      <c r="A11" s="621" t="s">
        <v>1788</v>
      </c>
      <c r="B11" s="466" t="s">
        <v>1718</v>
      </c>
      <c r="C11" s="643">
        <v>201</v>
      </c>
      <c r="D11" s="644" t="s">
        <v>1719</v>
      </c>
      <c r="E11" s="621">
        <v>44565</v>
      </c>
      <c r="F11" s="644">
        <f t="shared" ref="F11:F46" si="0">E11+1</f>
        <v>44566</v>
      </c>
      <c r="G11" s="832"/>
      <c r="H11" s="833"/>
      <c r="I11" s="834"/>
      <c r="J11" s="832"/>
      <c r="K11" s="832"/>
      <c r="L11" s="832"/>
      <c r="M11" s="835" t="s">
        <v>1973</v>
      </c>
      <c r="N11" s="836" t="s">
        <v>1735</v>
      </c>
      <c r="O11" s="837">
        <v>201</v>
      </c>
      <c r="P11" s="836" t="s">
        <v>1719</v>
      </c>
      <c r="Q11" s="838">
        <v>44566</v>
      </c>
      <c r="R11" s="835">
        <f>Q11+1</f>
        <v>44567</v>
      </c>
      <c r="S11" s="1363" t="s">
        <v>1983</v>
      </c>
      <c r="T11" s="1381" t="s">
        <v>1968</v>
      </c>
      <c r="U11" s="1360">
        <v>151</v>
      </c>
      <c r="V11" s="1384" t="s">
        <v>1721</v>
      </c>
      <c r="W11" s="1387">
        <v>44575</v>
      </c>
      <c r="X11" s="1387">
        <f>W11+2</f>
        <v>44577</v>
      </c>
      <c r="Y11" s="1348">
        <f>W11+18</f>
        <v>44593</v>
      </c>
      <c r="Z11" s="1223">
        <f>Y11+4</f>
        <v>44597</v>
      </c>
      <c r="AA11" s="1348">
        <f>Y11+7</f>
        <v>44600</v>
      </c>
      <c r="AB11" s="1348">
        <f>Y11+6</f>
        <v>44599</v>
      </c>
      <c r="AC11" s="1348">
        <f>Y11+6</f>
        <v>44599</v>
      </c>
      <c r="AD11" s="1348">
        <f>Y11+9</f>
        <v>44602</v>
      </c>
      <c r="AE11" s="1348">
        <f>Y11+9</f>
        <v>44602</v>
      </c>
      <c r="AF11" s="1348">
        <f>Y11+13</f>
        <v>44606</v>
      </c>
      <c r="AG11" s="1348">
        <f>Y11+14</f>
        <v>44607</v>
      </c>
      <c r="AH11" s="1348">
        <f>Y11+17</f>
        <v>44610</v>
      </c>
      <c r="AI11" s="1348">
        <f>Y11+6</f>
        <v>44599</v>
      </c>
      <c r="AJ11" s="1348">
        <f>Y11+6</f>
        <v>44599</v>
      </c>
      <c r="AK11" s="1223">
        <f>Y11+6</f>
        <v>44599</v>
      </c>
      <c r="AL11" s="1348">
        <f>Y11+7</f>
        <v>44600</v>
      </c>
      <c r="AM11" s="1348">
        <f>Y11+10</f>
        <v>44603</v>
      </c>
      <c r="AN11" s="1348">
        <f>Y11+9</f>
        <v>44602</v>
      </c>
      <c r="AO11" s="1223">
        <f>Y11+8</f>
        <v>44601</v>
      </c>
      <c r="AP11" s="1348">
        <f>Y11+10</f>
        <v>44603</v>
      </c>
      <c r="AQ11" s="1348">
        <f>Y11+10</f>
        <v>44603</v>
      </c>
      <c r="AR11" s="1348">
        <f>Y11+8</f>
        <v>44601</v>
      </c>
      <c r="AS11" s="1223">
        <f>Y11+10</f>
        <v>44603</v>
      </c>
      <c r="AT11" s="1348">
        <f>Y11+10</f>
        <v>44603</v>
      </c>
      <c r="AU11" s="1223">
        <f>Y11+2+15</f>
        <v>44610</v>
      </c>
    </row>
    <row r="12" spans="1:54" ht="14.15" customHeight="1" x14ac:dyDescent="0.4">
      <c r="A12" s="408" t="s">
        <v>1733</v>
      </c>
      <c r="B12" s="270" t="s">
        <v>1723</v>
      </c>
      <c r="C12" s="629">
        <v>201</v>
      </c>
      <c r="D12" s="458" t="s">
        <v>1724</v>
      </c>
      <c r="E12" s="408">
        <v>44566</v>
      </c>
      <c r="F12" s="458">
        <f t="shared" si="0"/>
        <v>44567</v>
      </c>
      <c r="G12" s="843"/>
      <c r="H12" s="844"/>
      <c r="I12" s="845"/>
      <c r="J12" s="843"/>
      <c r="K12" s="843"/>
      <c r="L12" s="843"/>
      <c r="M12" s="842"/>
      <c r="N12" s="846"/>
      <c r="O12" s="847"/>
      <c r="P12" s="846"/>
      <c r="Q12" s="839"/>
      <c r="R12" s="842"/>
      <c r="S12" s="1364"/>
      <c r="T12" s="1382"/>
      <c r="U12" s="1361"/>
      <c r="V12" s="1385"/>
      <c r="W12" s="1388"/>
      <c r="X12" s="1388"/>
      <c r="Y12" s="1349"/>
      <c r="Z12" s="1224"/>
      <c r="AA12" s="1349"/>
      <c r="AB12" s="1349"/>
      <c r="AC12" s="1349"/>
      <c r="AD12" s="1349"/>
      <c r="AE12" s="1349"/>
      <c r="AF12" s="1349"/>
      <c r="AG12" s="1349"/>
      <c r="AH12" s="1349"/>
      <c r="AI12" s="1349"/>
      <c r="AJ12" s="1349"/>
      <c r="AK12" s="1224"/>
      <c r="AL12" s="1349"/>
      <c r="AM12" s="1349"/>
      <c r="AN12" s="1349"/>
      <c r="AO12" s="1224"/>
      <c r="AP12" s="1349"/>
      <c r="AQ12" s="1349"/>
      <c r="AR12" s="1349"/>
      <c r="AS12" s="1224"/>
      <c r="AT12" s="1349"/>
      <c r="AU12" s="1224"/>
    </row>
    <row r="13" spans="1:54" ht="14.15" customHeight="1" thickBot="1" x14ac:dyDescent="0.45">
      <c r="A13" s="848" t="s">
        <v>1788</v>
      </c>
      <c r="B13" s="849" t="s">
        <v>1735</v>
      </c>
      <c r="C13" s="850">
        <v>201</v>
      </c>
      <c r="D13" s="851" t="s">
        <v>1719</v>
      </c>
      <c r="E13" s="848">
        <v>44568</v>
      </c>
      <c r="F13" s="851">
        <f t="shared" si="0"/>
        <v>44569</v>
      </c>
      <c r="G13" s="851" t="s">
        <v>1731</v>
      </c>
      <c r="H13" s="852" t="s">
        <v>1718</v>
      </c>
      <c r="I13" s="853">
        <v>201</v>
      </c>
      <c r="J13" s="854" t="s">
        <v>1719</v>
      </c>
      <c r="K13" s="854">
        <v>44563</v>
      </c>
      <c r="L13" s="854">
        <f>K13+1</f>
        <v>44564</v>
      </c>
      <c r="M13" s="855" t="s">
        <v>1978</v>
      </c>
      <c r="N13" s="849" t="s">
        <v>1971</v>
      </c>
      <c r="O13" s="850">
        <v>201</v>
      </c>
      <c r="P13" s="851" t="s">
        <v>1724</v>
      </c>
      <c r="Q13" s="849">
        <v>44569</v>
      </c>
      <c r="R13" s="848">
        <f>Q13+1</f>
        <v>44570</v>
      </c>
      <c r="S13" s="1365"/>
      <c r="T13" s="1383"/>
      <c r="U13" s="1362"/>
      <c r="V13" s="1386"/>
      <c r="W13" s="1389"/>
      <c r="X13" s="1389"/>
      <c r="Y13" s="1350"/>
      <c r="Z13" s="1225"/>
      <c r="AA13" s="1350"/>
      <c r="AB13" s="1350"/>
      <c r="AC13" s="1350"/>
      <c r="AD13" s="1350"/>
      <c r="AE13" s="1350"/>
      <c r="AF13" s="1350"/>
      <c r="AG13" s="1350"/>
      <c r="AH13" s="1350"/>
      <c r="AI13" s="1350"/>
      <c r="AJ13" s="1350"/>
      <c r="AK13" s="1225"/>
      <c r="AL13" s="1350"/>
      <c r="AM13" s="1350"/>
      <c r="AN13" s="1350"/>
      <c r="AO13" s="1225"/>
      <c r="AP13" s="1350"/>
      <c r="AQ13" s="1350"/>
      <c r="AR13" s="1350"/>
      <c r="AS13" s="1225"/>
      <c r="AT13" s="1350"/>
      <c r="AU13" s="1225"/>
    </row>
    <row r="14" spans="1:54" ht="14.15" customHeight="1" x14ac:dyDescent="0.4">
      <c r="A14" s="621" t="s">
        <v>1736</v>
      </c>
      <c r="B14" s="625" t="s">
        <v>1718</v>
      </c>
      <c r="C14" s="628">
        <f t="shared" ref="C14:C46" si="1">C11+1</f>
        <v>202</v>
      </c>
      <c r="D14" s="467" t="s">
        <v>1719</v>
      </c>
      <c r="E14" s="467">
        <f t="shared" ref="E14:E46" si="2">E11+7</f>
        <v>44572</v>
      </c>
      <c r="F14" s="468">
        <f t="shared" si="0"/>
        <v>44573</v>
      </c>
      <c r="G14" s="243"/>
      <c r="H14" s="833"/>
      <c r="I14" s="834"/>
      <c r="J14" s="832"/>
      <c r="K14" s="832"/>
      <c r="L14" s="832"/>
      <c r="M14" s="435" t="s">
        <v>1980</v>
      </c>
      <c r="N14" s="125" t="s">
        <v>1735</v>
      </c>
      <c r="O14" s="645">
        <f>O11+1</f>
        <v>202</v>
      </c>
      <c r="P14" s="125" t="s">
        <v>1719</v>
      </c>
      <c r="Q14" s="123">
        <f>Q11+7</f>
        <v>44573</v>
      </c>
      <c r="R14" s="435">
        <f>Q14+1</f>
        <v>44574</v>
      </c>
      <c r="S14" s="1375" t="s">
        <v>1984</v>
      </c>
      <c r="T14" s="1381" t="s">
        <v>1968</v>
      </c>
      <c r="U14" s="1360">
        <v>152</v>
      </c>
      <c r="V14" s="1384" t="s">
        <v>1721</v>
      </c>
      <c r="W14" s="1387">
        <f>W11+7</f>
        <v>44582</v>
      </c>
      <c r="X14" s="1387">
        <f>W14+2</f>
        <v>44584</v>
      </c>
      <c r="Y14" s="1348">
        <f t="shared" ref="Y14" si="3">W14+18</f>
        <v>44600</v>
      </c>
      <c r="Z14" s="1348">
        <f t="shared" ref="Z14" si="4">Y14+4</f>
        <v>44604</v>
      </c>
      <c r="AA14" s="1348">
        <f t="shared" ref="AA14" si="5">Y14+7</f>
        <v>44607</v>
      </c>
      <c r="AB14" s="1348">
        <f t="shared" ref="AB14" si="6">Y14+6</f>
        <v>44606</v>
      </c>
      <c r="AC14" s="1348">
        <f t="shared" ref="AC14" si="7">Y14+6</f>
        <v>44606</v>
      </c>
      <c r="AD14" s="1348">
        <f t="shared" ref="AD14" si="8">Y14+9</f>
        <v>44609</v>
      </c>
      <c r="AE14" s="1348">
        <f>Y14+9</f>
        <v>44609</v>
      </c>
      <c r="AF14" s="1348">
        <f>Y14+13</f>
        <v>44613</v>
      </c>
      <c r="AG14" s="1348">
        <f>Y14+14</f>
        <v>44614</v>
      </c>
      <c r="AH14" s="1348">
        <f>Y14+17</f>
        <v>44617</v>
      </c>
      <c r="AI14" s="1348">
        <f t="shared" ref="AI14" si="9">Y14+6</f>
        <v>44606</v>
      </c>
      <c r="AJ14" s="1348">
        <f t="shared" ref="AJ14" si="10">Y14+6</f>
        <v>44606</v>
      </c>
      <c r="AK14" s="1223">
        <f t="shared" ref="AK14" si="11">Y14+6</f>
        <v>44606</v>
      </c>
      <c r="AL14" s="1348">
        <f t="shared" ref="AL14" si="12">Y14+7</f>
        <v>44607</v>
      </c>
      <c r="AM14" s="1348">
        <f>Y14+10</f>
        <v>44610</v>
      </c>
      <c r="AN14" s="1348">
        <f>Y14+9</f>
        <v>44609</v>
      </c>
      <c r="AO14" s="1348">
        <f t="shared" ref="AO14" si="13">Y14+8</f>
        <v>44608</v>
      </c>
      <c r="AP14" s="1348">
        <f>Y14+10</f>
        <v>44610</v>
      </c>
      <c r="AQ14" s="1348">
        <f>Y14+10</f>
        <v>44610</v>
      </c>
      <c r="AR14" s="1348">
        <f>Y14+8</f>
        <v>44608</v>
      </c>
      <c r="AS14" s="1348">
        <f>Y14+10</f>
        <v>44610</v>
      </c>
      <c r="AT14" s="1348">
        <f>Y14+10</f>
        <v>44610</v>
      </c>
      <c r="AU14" s="1223">
        <f>Y14+2+15</f>
        <v>44617</v>
      </c>
    </row>
    <row r="15" spans="1:54" ht="14.15" customHeight="1" x14ac:dyDescent="0.4">
      <c r="A15" s="408" t="s">
        <v>1985</v>
      </c>
      <c r="B15" s="270" t="s">
        <v>1723</v>
      </c>
      <c r="C15" s="629">
        <f t="shared" si="1"/>
        <v>202</v>
      </c>
      <c r="D15" s="458" t="s">
        <v>1724</v>
      </c>
      <c r="E15" s="458">
        <f t="shared" si="2"/>
        <v>44573</v>
      </c>
      <c r="F15" s="408">
        <f t="shared" si="0"/>
        <v>44574</v>
      </c>
      <c r="G15" s="843"/>
      <c r="H15" s="844"/>
      <c r="I15" s="845"/>
      <c r="J15" s="843"/>
      <c r="K15" s="843"/>
      <c r="L15" s="843"/>
      <c r="M15" s="865"/>
      <c r="N15" s="846"/>
      <c r="O15" s="860"/>
      <c r="P15" s="846"/>
      <c r="Q15" s="839"/>
      <c r="R15" s="842"/>
      <c r="S15" s="1376"/>
      <c r="T15" s="1382"/>
      <c r="U15" s="1361"/>
      <c r="V15" s="1385"/>
      <c r="W15" s="1388"/>
      <c r="X15" s="1388"/>
      <c r="Y15" s="1349"/>
      <c r="Z15" s="1349"/>
      <c r="AA15" s="1349"/>
      <c r="AB15" s="1349"/>
      <c r="AC15" s="1349"/>
      <c r="AD15" s="1349"/>
      <c r="AE15" s="1349"/>
      <c r="AF15" s="1349"/>
      <c r="AG15" s="1349"/>
      <c r="AH15" s="1349"/>
      <c r="AI15" s="1349"/>
      <c r="AJ15" s="1349"/>
      <c r="AK15" s="1224"/>
      <c r="AL15" s="1349"/>
      <c r="AM15" s="1349"/>
      <c r="AN15" s="1349"/>
      <c r="AO15" s="1349"/>
      <c r="AP15" s="1349"/>
      <c r="AQ15" s="1349"/>
      <c r="AR15" s="1349"/>
      <c r="AS15" s="1349"/>
      <c r="AT15" s="1349"/>
      <c r="AU15" s="1224"/>
    </row>
    <row r="16" spans="1:54" ht="14.15" customHeight="1" thickBot="1" x14ac:dyDescent="0.45">
      <c r="A16" s="848" t="s">
        <v>1734</v>
      </c>
      <c r="B16" s="849" t="s">
        <v>1735</v>
      </c>
      <c r="C16" s="850">
        <f t="shared" si="1"/>
        <v>202</v>
      </c>
      <c r="D16" s="851" t="s">
        <v>1719</v>
      </c>
      <c r="E16" s="851">
        <f t="shared" si="2"/>
        <v>44575</v>
      </c>
      <c r="F16" s="848">
        <f t="shared" si="0"/>
        <v>44576</v>
      </c>
      <c r="G16" s="116" t="s">
        <v>1736</v>
      </c>
      <c r="H16" s="122" t="s">
        <v>1718</v>
      </c>
      <c r="I16" s="309">
        <f>I13+1</f>
        <v>202</v>
      </c>
      <c r="J16" s="186" t="s">
        <v>1719</v>
      </c>
      <c r="K16" s="186">
        <f>K13+7</f>
        <v>44570</v>
      </c>
      <c r="L16" s="186">
        <f>K16+1</f>
        <v>44571</v>
      </c>
      <c r="M16" s="855" t="s">
        <v>1986</v>
      </c>
      <c r="N16" s="849" t="s">
        <v>1971</v>
      </c>
      <c r="O16" s="850">
        <f>O13+1</f>
        <v>202</v>
      </c>
      <c r="P16" s="851" t="s">
        <v>1724</v>
      </c>
      <c r="Q16" s="849">
        <f>Q13+7</f>
        <v>44576</v>
      </c>
      <c r="R16" s="848">
        <f>Q16+1</f>
        <v>44577</v>
      </c>
      <c r="S16" s="1377"/>
      <c r="T16" s="1383"/>
      <c r="U16" s="1362"/>
      <c r="V16" s="1386"/>
      <c r="W16" s="1389"/>
      <c r="X16" s="1389"/>
      <c r="Y16" s="1350"/>
      <c r="Z16" s="1350"/>
      <c r="AA16" s="1350"/>
      <c r="AB16" s="1350"/>
      <c r="AC16" s="1350"/>
      <c r="AD16" s="1350"/>
      <c r="AE16" s="1350"/>
      <c r="AF16" s="1350"/>
      <c r="AG16" s="1350"/>
      <c r="AH16" s="1350"/>
      <c r="AI16" s="1350"/>
      <c r="AJ16" s="1350"/>
      <c r="AK16" s="1225"/>
      <c r="AL16" s="1350"/>
      <c r="AM16" s="1350"/>
      <c r="AN16" s="1350"/>
      <c r="AO16" s="1350"/>
      <c r="AP16" s="1350"/>
      <c r="AQ16" s="1350"/>
      <c r="AR16" s="1350"/>
      <c r="AS16" s="1350"/>
      <c r="AT16" s="1350"/>
      <c r="AU16" s="1225"/>
    </row>
    <row r="17" spans="1:47" ht="14.15" customHeight="1" x14ac:dyDescent="0.4">
      <c r="A17" s="621" t="s">
        <v>1788</v>
      </c>
      <c r="B17" s="123" t="s">
        <v>1718</v>
      </c>
      <c r="C17" s="665">
        <f t="shared" si="1"/>
        <v>203</v>
      </c>
      <c r="D17" s="438" t="s">
        <v>1719</v>
      </c>
      <c r="E17" s="438">
        <f t="shared" si="2"/>
        <v>44579</v>
      </c>
      <c r="F17" s="435">
        <f t="shared" si="0"/>
        <v>44580</v>
      </c>
      <c r="G17" s="863"/>
      <c r="H17" s="833"/>
      <c r="I17" s="834"/>
      <c r="J17" s="832"/>
      <c r="K17" s="832"/>
      <c r="L17" s="832"/>
      <c r="M17" s="435" t="s">
        <v>1973</v>
      </c>
      <c r="N17" s="125" t="s">
        <v>1735</v>
      </c>
      <c r="O17" s="443">
        <f>O14+1</f>
        <v>203</v>
      </c>
      <c r="P17" s="125" t="s">
        <v>1719</v>
      </c>
      <c r="Q17" s="123">
        <f>Q14+7</f>
        <v>44580</v>
      </c>
      <c r="R17" s="435">
        <f>Q17+1</f>
        <v>44581</v>
      </c>
      <c r="S17" s="1375" t="s">
        <v>1987</v>
      </c>
      <c r="T17" s="1366" t="s">
        <v>1968</v>
      </c>
      <c r="U17" s="1360">
        <v>201</v>
      </c>
      <c r="V17" s="1372" t="s">
        <v>1721</v>
      </c>
      <c r="W17" s="1369">
        <f>W14+7</f>
        <v>44589</v>
      </c>
      <c r="X17" s="1369">
        <f>W17+2</f>
        <v>44591</v>
      </c>
      <c r="Y17" s="1348">
        <f t="shared" ref="Y17" si="14">W17+18</f>
        <v>44607</v>
      </c>
      <c r="Z17" s="1223">
        <f t="shared" ref="Z17" si="15">Y17+4</f>
        <v>44611</v>
      </c>
      <c r="AA17" s="1348">
        <f t="shared" ref="AA17" si="16">Y17+7</f>
        <v>44614</v>
      </c>
      <c r="AB17" s="1348">
        <f t="shared" ref="AB17" si="17">Y17+6</f>
        <v>44613</v>
      </c>
      <c r="AC17" s="1348">
        <f t="shared" ref="AC17" si="18">Y17+6</f>
        <v>44613</v>
      </c>
      <c r="AD17" s="1348">
        <f t="shared" ref="AD17" si="19">Y17+9</f>
        <v>44616</v>
      </c>
      <c r="AE17" s="1348">
        <f>Y17+9</f>
        <v>44616</v>
      </c>
      <c r="AF17" s="1431">
        <f>Y17+13</f>
        <v>44620</v>
      </c>
      <c r="AG17" s="1431">
        <f>Y17+14</f>
        <v>44621</v>
      </c>
      <c r="AH17" s="1431">
        <f>Y17+17</f>
        <v>44624</v>
      </c>
      <c r="AI17" s="1348">
        <f t="shared" ref="AI17" si="20">Y17+6</f>
        <v>44613</v>
      </c>
      <c r="AJ17" s="1348">
        <f t="shared" ref="AJ17" si="21">Y17+6</f>
        <v>44613</v>
      </c>
      <c r="AK17" s="1223">
        <f t="shared" ref="AK17" si="22">Y17+6</f>
        <v>44613</v>
      </c>
      <c r="AL17" s="1348">
        <f t="shared" ref="AL17" si="23">Y17+7</f>
        <v>44614</v>
      </c>
      <c r="AM17" s="1348">
        <f t="shared" ref="AM17" si="24">Y17+10</f>
        <v>44617</v>
      </c>
      <c r="AN17" s="1348">
        <f t="shared" ref="AN17" si="25">Y17+9</f>
        <v>44616</v>
      </c>
      <c r="AO17" s="1223">
        <f t="shared" ref="AO17" si="26">Y17+8</f>
        <v>44615</v>
      </c>
      <c r="AP17" s="1348">
        <f t="shared" ref="AP17" si="27">Y17+10</f>
        <v>44617</v>
      </c>
      <c r="AQ17" s="1348">
        <f t="shared" ref="AQ17" si="28">Y17+10</f>
        <v>44617</v>
      </c>
      <c r="AR17" s="1348">
        <f t="shared" ref="AR17" si="29">Y17+8</f>
        <v>44615</v>
      </c>
      <c r="AS17" s="1223">
        <f>Y17+10</f>
        <v>44617</v>
      </c>
      <c r="AT17" s="1348">
        <f t="shared" ref="AT17:AT20" si="30">Y17+10</f>
        <v>44617</v>
      </c>
      <c r="AU17" s="1223">
        <f>Y17+2+15</f>
        <v>44624</v>
      </c>
    </row>
    <row r="18" spans="1:47" ht="14.15" customHeight="1" x14ac:dyDescent="0.4">
      <c r="A18" s="408" t="s">
        <v>1740</v>
      </c>
      <c r="B18" s="270" t="s">
        <v>1723</v>
      </c>
      <c r="C18" s="629">
        <f t="shared" si="1"/>
        <v>203</v>
      </c>
      <c r="D18" s="458" t="s">
        <v>1724</v>
      </c>
      <c r="E18" s="458">
        <f t="shared" si="2"/>
        <v>44580</v>
      </c>
      <c r="F18" s="408">
        <f t="shared" si="0"/>
        <v>44581</v>
      </c>
      <c r="G18" s="843"/>
      <c r="H18" s="844"/>
      <c r="I18" s="845"/>
      <c r="J18" s="843"/>
      <c r="K18" s="843"/>
      <c r="L18" s="843"/>
      <c r="M18" s="865"/>
      <c r="N18" s="846"/>
      <c r="O18" s="860"/>
      <c r="P18" s="846"/>
      <c r="Q18" s="839"/>
      <c r="R18" s="842"/>
      <c r="S18" s="1376"/>
      <c r="T18" s="1367"/>
      <c r="U18" s="1361"/>
      <c r="V18" s="1373"/>
      <c r="W18" s="1370"/>
      <c r="X18" s="1370"/>
      <c r="Y18" s="1349"/>
      <c r="Z18" s="1224"/>
      <c r="AA18" s="1349"/>
      <c r="AB18" s="1349"/>
      <c r="AC18" s="1349"/>
      <c r="AD18" s="1349"/>
      <c r="AE18" s="1349"/>
      <c r="AF18" s="1432"/>
      <c r="AG18" s="1432"/>
      <c r="AH18" s="1432"/>
      <c r="AI18" s="1349"/>
      <c r="AJ18" s="1349"/>
      <c r="AK18" s="1224"/>
      <c r="AL18" s="1349"/>
      <c r="AM18" s="1349"/>
      <c r="AN18" s="1349"/>
      <c r="AO18" s="1224"/>
      <c r="AP18" s="1349"/>
      <c r="AQ18" s="1349"/>
      <c r="AR18" s="1349"/>
      <c r="AS18" s="1224"/>
      <c r="AT18" s="1349"/>
      <c r="AU18" s="1224"/>
    </row>
    <row r="19" spans="1:47" ht="14.15" customHeight="1" thickBot="1" x14ac:dyDescent="0.45">
      <c r="A19" s="848" t="s">
        <v>1979</v>
      </c>
      <c r="B19" s="849" t="s">
        <v>1735</v>
      </c>
      <c r="C19" s="850">
        <f t="shared" si="1"/>
        <v>203</v>
      </c>
      <c r="D19" s="851" t="s">
        <v>1719</v>
      </c>
      <c r="E19" s="851">
        <f t="shared" si="2"/>
        <v>44582</v>
      </c>
      <c r="F19" s="848">
        <f t="shared" si="0"/>
        <v>44583</v>
      </c>
      <c r="G19" s="116" t="s">
        <v>1727</v>
      </c>
      <c r="H19" s="122" t="s">
        <v>1718</v>
      </c>
      <c r="I19" s="309">
        <f>I16+1</f>
        <v>203</v>
      </c>
      <c r="J19" s="186" t="s">
        <v>1719</v>
      </c>
      <c r="K19" s="186">
        <f>K16+7</f>
        <v>44577</v>
      </c>
      <c r="L19" s="186">
        <f>K19+1</f>
        <v>44578</v>
      </c>
      <c r="M19" s="855" t="s">
        <v>1982</v>
      </c>
      <c r="N19" s="849" t="s">
        <v>1971</v>
      </c>
      <c r="O19" s="850">
        <f>O16+1</f>
        <v>203</v>
      </c>
      <c r="P19" s="851" t="s">
        <v>1724</v>
      </c>
      <c r="Q19" s="849">
        <f>Q16+7</f>
        <v>44583</v>
      </c>
      <c r="R19" s="848">
        <f>Q19+1</f>
        <v>44584</v>
      </c>
      <c r="S19" s="1377"/>
      <c r="T19" s="1368"/>
      <c r="U19" s="1362"/>
      <c r="V19" s="1374"/>
      <c r="W19" s="1371"/>
      <c r="X19" s="1371"/>
      <c r="Y19" s="1350"/>
      <c r="Z19" s="1225"/>
      <c r="AA19" s="1350"/>
      <c r="AB19" s="1350"/>
      <c r="AC19" s="1350"/>
      <c r="AD19" s="1350"/>
      <c r="AE19" s="1350"/>
      <c r="AF19" s="1433"/>
      <c r="AG19" s="1433"/>
      <c r="AH19" s="1433"/>
      <c r="AI19" s="1350"/>
      <c r="AJ19" s="1350"/>
      <c r="AK19" s="1225"/>
      <c r="AL19" s="1350"/>
      <c r="AM19" s="1350"/>
      <c r="AN19" s="1350"/>
      <c r="AO19" s="1225"/>
      <c r="AP19" s="1350"/>
      <c r="AQ19" s="1350"/>
      <c r="AR19" s="1350"/>
      <c r="AS19" s="1225"/>
      <c r="AT19" s="1350"/>
      <c r="AU19" s="1225"/>
    </row>
    <row r="20" spans="1:47" ht="14.15" customHeight="1" x14ac:dyDescent="0.4">
      <c r="A20" s="829" t="s">
        <v>1788</v>
      </c>
      <c r="B20" s="838" t="s">
        <v>1718</v>
      </c>
      <c r="C20" s="861">
        <f t="shared" si="1"/>
        <v>204</v>
      </c>
      <c r="D20" s="862" t="s">
        <v>1719</v>
      </c>
      <c r="E20" s="862">
        <f t="shared" si="2"/>
        <v>44586</v>
      </c>
      <c r="F20" s="835">
        <f t="shared" si="0"/>
        <v>44587</v>
      </c>
      <c r="G20" s="832"/>
      <c r="H20" s="833"/>
      <c r="I20" s="834"/>
      <c r="J20" s="832"/>
      <c r="K20" s="832"/>
      <c r="L20" s="832"/>
      <c r="M20" s="835" t="s">
        <v>1980</v>
      </c>
      <c r="N20" s="836" t="s">
        <v>1735</v>
      </c>
      <c r="O20" s="864">
        <f>O17+1</f>
        <v>204</v>
      </c>
      <c r="P20" s="866" t="s">
        <v>1719</v>
      </c>
      <c r="Q20" s="838">
        <f>Q17+7</f>
        <v>44587</v>
      </c>
      <c r="R20" s="835">
        <f>Q20+1</f>
        <v>44588</v>
      </c>
      <c r="S20" s="1378" t="s">
        <v>1988</v>
      </c>
      <c r="T20" s="1366" t="s">
        <v>1968</v>
      </c>
      <c r="U20" s="1360">
        <v>202</v>
      </c>
      <c r="V20" s="1372" t="s">
        <v>1721</v>
      </c>
      <c r="W20" s="1369">
        <f>W17+7</f>
        <v>44596</v>
      </c>
      <c r="X20" s="1369">
        <f>W20+2</f>
        <v>44598</v>
      </c>
      <c r="Y20" s="1348">
        <f t="shared" ref="Y20" si="31">W20+18</f>
        <v>44614</v>
      </c>
      <c r="Z20" s="1223">
        <f t="shared" ref="Z20" si="32">Y20+4</f>
        <v>44618</v>
      </c>
      <c r="AA20" s="1348">
        <f t="shared" ref="AA20" si="33">Y20+7</f>
        <v>44621</v>
      </c>
      <c r="AB20" s="1348">
        <f t="shared" ref="AB20" si="34">Y20+6</f>
        <v>44620</v>
      </c>
      <c r="AC20" s="1348">
        <f t="shared" ref="AC20" si="35">Y20+6</f>
        <v>44620</v>
      </c>
      <c r="AD20" s="1348">
        <f t="shared" ref="AD20" si="36">Y20+9</f>
        <v>44623</v>
      </c>
      <c r="AE20" s="1348">
        <f>Y20+9</f>
        <v>44623</v>
      </c>
      <c r="AF20" s="1348">
        <f>Y20+13</f>
        <v>44627</v>
      </c>
      <c r="AG20" s="1348">
        <f>Y20+14</f>
        <v>44628</v>
      </c>
      <c r="AH20" s="1348">
        <f>Y20+17</f>
        <v>44631</v>
      </c>
      <c r="AI20" s="1348">
        <f t="shared" ref="AI20" si="37">Y20+6</f>
        <v>44620</v>
      </c>
      <c r="AJ20" s="1348">
        <f t="shared" ref="AJ20" si="38">Y20+6</f>
        <v>44620</v>
      </c>
      <c r="AK20" s="1223">
        <f t="shared" ref="AK20" si="39">Y20+6</f>
        <v>44620</v>
      </c>
      <c r="AL20" s="1348">
        <f t="shared" ref="AL20" si="40">Y20+7</f>
        <v>44621</v>
      </c>
      <c r="AM20" s="1348">
        <f t="shared" ref="AM20" si="41">Y20+10</f>
        <v>44624</v>
      </c>
      <c r="AN20" s="1348">
        <f t="shared" ref="AN20" si="42">Y20+9</f>
        <v>44623</v>
      </c>
      <c r="AO20" s="1223">
        <f>Y20+8</f>
        <v>44622</v>
      </c>
      <c r="AP20" s="1211">
        <f t="shared" ref="AP20" si="43">Y20+10</f>
        <v>44624</v>
      </c>
      <c r="AQ20" s="1211">
        <f t="shared" ref="AQ20" si="44">Y20+10</f>
        <v>44624</v>
      </c>
      <c r="AR20" s="1348">
        <f t="shared" ref="AR20" si="45">Y20+8</f>
        <v>44622</v>
      </c>
      <c r="AS20" s="1348">
        <f>Y20+10</f>
        <v>44624</v>
      </c>
      <c r="AT20" s="1348">
        <f t="shared" si="30"/>
        <v>44624</v>
      </c>
      <c r="AU20" s="1223">
        <f>Y20+2+15</f>
        <v>44631</v>
      </c>
    </row>
    <row r="21" spans="1:47" ht="14.15" customHeight="1" x14ac:dyDescent="0.4">
      <c r="A21" s="839" t="s">
        <v>2859</v>
      </c>
      <c r="B21" s="839" t="s">
        <v>1723</v>
      </c>
      <c r="C21" s="840">
        <f t="shared" si="1"/>
        <v>204</v>
      </c>
      <c r="D21" s="841" t="s">
        <v>1724</v>
      </c>
      <c r="E21" s="841">
        <f t="shared" si="2"/>
        <v>44587</v>
      </c>
      <c r="F21" s="842">
        <f t="shared" si="0"/>
        <v>44588</v>
      </c>
      <c r="G21" s="843"/>
      <c r="H21" s="844"/>
      <c r="I21" s="845"/>
      <c r="J21" s="843"/>
      <c r="K21" s="843"/>
      <c r="L21" s="843"/>
      <c r="M21" s="842"/>
      <c r="N21" s="846"/>
      <c r="O21" s="860"/>
      <c r="P21" s="846"/>
      <c r="Q21" s="839"/>
      <c r="R21" s="842"/>
      <c r="S21" s="1379"/>
      <c r="T21" s="1367"/>
      <c r="U21" s="1361"/>
      <c r="V21" s="1373"/>
      <c r="W21" s="1370"/>
      <c r="X21" s="1370"/>
      <c r="Y21" s="1349"/>
      <c r="Z21" s="1224"/>
      <c r="AA21" s="1349"/>
      <c r="AB21" s="1349"/>
      <c r="AC21" s="1349"/>
      <c r="AD21" s="1349"/>
      <c r="AE21" s="1349"/>
      <c r="AF21" s="1349"/>
      <c r="AG21" s="1349"/>
      <c r="AH21" s="1349"/>
      <c r="AI21" s="1349"/>
      <c r="AJ21" s="1349"/>
      <c r="AK21" s="1224"/>
      <c r="AL21" s="1349"/>
      <c r="AM21" s="1349"/>
      <c r="AN21" s="1349"/>
      <c r="AO21" s="1224"/>
      <c r="AP21" s="1212"/>
      <c r="AQ21" s="1212"/>
      <c r="AR21" s="1349"/>
      <c r="AS21" s="1349"/>
      <c r="AT21" s="1349"/>
      <c r="AU21" s="1224"/>
    </row>
    <row r="22" spans="1:47" ht="14.15" customHeight="1" thickBot="1" x14ac:dyDescent="0.45">
      <c r="A22" s="848" t="s">
        <v>1979</v>
      </c>
      <c r="B22" s="849" t="s">
        <v>1735</v>
      </c>
      <c r="C22" s="850">
        <f t="shared" si="1"/>
        <v>204</v>
      </c>
      <c r="D22" s="851" t="s">
        <v>1719</v>
      </c>
      <c r="E22" s="851">
        <f t="shared" si="2"/>
        <v>44589</v>
      </c>
      <c r="F22" s="848">
        <f t="shared" si="0"/>
        <v>44590</v>
      </c>
      <c r="G22" s="851" t="s">
        <v>1727</v>
      </c>
      <c r="H22" s="852" t="s">
        <v>1718</v>
      </c>
      <c r="I22" s="853">
        <f>I19+1</f>
        <v>204</v>
      </c>
      <c r="J22" s="854" t="s">
        <v>1719</v>
      </c>
      <c r="K22" s="854">
        <f>K19+7</f>
        <v>44584</v>
      </c>
      <c r="L22" s="854">
        <f>K22+1</f>
        <v>44585</v>
      </c>
      <c r="M22" s="855" t="s">
        <v>1978</v>
      </c>
      <c r="N22" s="852" t="s">
        <v>1971</v>
      </c>
      <c r="O22" s="867">
        <f>O19+1</f>
        <v>204</v>
      </c>
      <c r="P22" s="854" t="s">
        <v>1724</v>
      </c>
      <c r="Q22" s="852">
        <f>Q19+7</f>
        <v>44590</v>
      </c>
      <c r="R22" s="855">
        <f>Q22+1</f>
        <v>44591</v>
      </c>
      <c r="S22" s="1380"/>
      <c r="T22" s="1368"/>
      <c r="U22" s="1362"/>
      <c r="V22" s="1374"/>
      <c r="W22" s="1371"/>
      <c r="X22" s="1371"/>
      <c r="Y22" s="1350"/>
      <c r="Z22" s="1225"/>
      <c r="AA22" s="1350"/>
      <c r="AB22" s="1350"/>
      <c r="AC22" s="1350"/>
      <c r="AD22" s="1350"/>
      <c r="AE22" s="1350"/>
      <c r="AF22" s="1350"/>
      <c r="AG22" s="1350"/>
      <c r="AH22" s="1350"/>
      <c r="AI22" s="1350"/>
      <c r="AJ22" s="1350"/>
      <c r="AK22" s="1225"/>
      <c r="AL22" s="1350"/>
      <c r="AM22" s="1350"/>
      <c r="AN22" s="1350"/>
      <c r="AO22" s="1225"/>
      <c r="AP22" s="1213"/>
      <c r="AQ22" s="1213"/>
      <c r="AR22" s="1350"/>
      <c r="AS22" s="1350"/>
      <c r="AT22" s="1350"/>
      <c r="AU22" s="1225"/>
    </row>
    <row r="23" spans="1:47" ht="14.15" customHeight="1" x14ac:dyDescent="0.4">
      <c r="A23" s="829" t="s">
        <v>1717</v>
      </c>
      <c r="B23" s="838" t="s">
        <v>1718</v>
      </c>
      <c r="C23" s="861">
        <f t="shared" si="1"/>
        <v>205</v>
      </c>
      <c r="D23" s="862" t="s">
        <v>1719</v>
      </c>
      <c r="E23" s="862">
        <f t="shared" si="2"/>
        <v>44593</v>
      </c>
      <c r="F23" s="835">
        <f t="shared" si="0"/>
        <v>44594</v>
      </c>
      <c r="G23" s="832"/>
      <c r="H23" s="833"/>
      <c r="I23" s="834"/>
      <c r="J23" s="832"/>
      <c r="K23" s="832"/>
      <c r="L23" s="832"/>
      <c r="M23" s="835" t="s">
        <v>1973</v>
      </c>
      <c r="N23" s="866" t="s">
        <v>1735</v>
      </c>
      <c r="O23" s="864">
        <f>O20+1</f>
        <v>205</v>
      </c>
      <c r="P23" s="866" t="s">
        <v>1719</v>
      </c>
      <c r="Q23" s="833">
        <f>Q20+7</f>
        <v>44594</v>
      </c>
      <c r="R23" s="868">
        <f>Q23+1</f>
        <v>44595</v>
      </c>
      <c r="S23" s="1437" t="s">
        <v>1989</v>
      </c>
      <c r="T23" s="1440" t="s">
        <v>1968</v>
      </c>
      <c r="U23" s="1443">
        <v>203</v>
      </c>
      <c r="V23" s="1445" t="s">
        <v>1721</v>
      </c>
      <c r="W23" s="1434">
        <f>W20+7</f>
        <v>44603</v>
      </c>
      <c r="X23" s="1434">
        <f>W23+2</f>
        <v>44605</v>
      </c>
      <c r="Y23" s="1223">
        <f t="shared" ref="Y23" si="46">W23+18</f>
        <v>44621</v>
      </c>
      <c r="Z23" s="1223">
        <f t="shared" ref="Z23" si="47">Y23+4</f>
        <v>44625</v>
      </c>
      <c r="AA23" s="1223">
        <f t="shared" ref="AA23" si="48">Y23+7</f>
        <v>44628</v>
      </c>
      <c r="AB23" s="1223">
        <f t="shared" ref="AB23" si="49">Y23+6</f>
        <v>44627</v>
      </c>
      <c r="AC23" s="1223">
        <f t="shared" ref="AC23" si="50">Y23+6</f>
        <v>44627</v>
      </c>
      <c r="AD23" s="1223">
        <f t="shared" ref="AD23" si="51">Y23+9</f>
        <v>44630</v>
      </c>
      <c r="AE23" s="1223">
        <f>Y23+9</f>
        <v>44630</v>
      </c>
      <c r="AF23" s="1223">
        <f>Y23+13</f>
        <v>44634</v>
      </c>
      <c r="AG23" s="1223">
        <f>Y23+14</f>
        <v>44635</v>
      </c>
      <c r="AH23" s="1223">
        <f>Y23+17</f>
        <v>44638</v>
      </c>
      <c r="AI23" s="1223">
        <f t="shared" ref="AI23" si="52">Y23+6</f>
        <v>44627</v>
      </c>
      <c r="AJ23" s="1223">
        <f t="shared" ref="AJ23" si="53">Y23+6</f>
        <v>44627</v>
      </c>
      <c r="AK23" s="1223">
        <f t="shared" ref="AK23" si="54">Y23+6</f>
        <v>44627</v>
      </c>
      <c r="AL23" s="1223">
        <f t="shared" ref="AL23" si="55">Y23+7</f>
        <v>44628</v>
      </c>
      <c r="AM23" s="1223">
        <f t="shared" ref="AM23" si="56">Y23+10</f>
        <v>44631</v>
      </c>
      <c r="AN23" s="1223">
        <f t="shared" ref="AN23" si="57">Y23+9</f>
        <v>44630</v>
      </c>
      <c r="AO23" s="1223">
        <f t="shared" ref="AO23" si="58">Y23+8</f>
        <v>44629</v>
      </c>
      <c r="AP23" s="1223">
        <f t="shared" ref="AP23" si="59">Y23+10</f>
        <v>44631</v>
      </c>
      <c r="AQ23" s="1223">
        <f t="shared" ref="AQ23" si="60">Y23+10</f>
        <v>44631</v>
      </c>
      <c r="AR23" s="1223">
        <f t="shared" ref="AR23" si="61">Y23+8</f>
        <v>44629</v>
      </c>
      <c r="AS23" s="1223">
        <f>Y23+10</f>
        <v>44631</v>
      </c>
      <c r="AT23" s="1223">
        <f t="shared" ref="AT23" si="62">Y23+10</f>
        <v>44631</v>
      </c>
      <c r="AU23" s="1223">
        <f>Y23+2+15</f>
        <v>44638</v>
      </c>
    </row>
    <row r="24" spans="1:47" ht="14.15" customHeight="1" x14ac:dyDescent="0.4">
      <c r="A24" s="270" t="s">
        <v>1990</v>
      </c>
      <c r="B24" s="270" t="s">
        <v>1723</v>
      </c>
      <c r="C24" s="629">
        <f>C21+1</f>
        <v>205</v>
      </c>
      <c r="D24" s="458" t="s">
        <v>1724</v>
      </c>
      <c r="E24" s="458">
        <f t="shared" si="2"/>
        <v>44594</v>
      </c>
      <c r="F24" s="408">
        <f t="shared" si="0"/>
        <v>44595</v>
      </c>
      <c r="G24" s="843"/>
      <c r="H24" s="844"/>
      <c r="I24" s="845"/>
      <c r="J24" s="843"/>
      <c r="K24" s="843"/>
      <c r="L24" s="843"/>
      <c r="M24" s="842"/>
      <c r="N24" s="869"/>
      <c r="O24" s="870"/>
      <c r="P24" s="869"/>
      <c r="Q24" s="844"/>
      <c r="R24" s="865"/>
      <c r="S24" s="1438"/>
      <c r="T24" s="1441"/>
      <c r="U24" s="1444"/>
      <c r="V24" s="1446"/>
      <c r="W24" s="1435"/>
      <c r="X24" s="1435"/>
      <c r="Y24" s="1224"/>
      <c r="Z24" s="1224"/>
      <c r="AA24" s="1224"/>
      <c r="AB24" s="1224"/>
      <c r="AC24" s="1224"/>
      <c r="AD24" s="1224"/>
      <c r="AE24" s="1224"/>
      <c r="AF24" s="1224"/>
      <c r="AG24" s="1224"/>
      <c r="AH24" s="1224"/>
      <c r="AI24" s="1224"/>
      <c r="AJ24" s="1224"/>
      <c r="AK24" s="1224"/>
      <c r="AL24" s="1224"/>
      <c r="AM24" s="1224"/>
      <c r="AN24" s="1224"/>
      <c r="AO24" s="1224"/>
      <c r="AP24" s="1224"/>
      <c r="AQ24" s="1224"/>
      <c r="AR24" s="1224"/>
      <c r="AS24" s="1224"/>
      <c r="AT24" s="1224"/>
      <c r="AU24" s="1224"/>
    </row>
    <row r="25" spans="1:47" ht="14.15" customHeight="1" thickBot="1" x14ac:dyDescent="0.45">
      <c r="A25" s="848" t="s">
        <v>1975</v>
      </c>
      <c r="B25" s="849" t="s">
        <v>1735</v>
      </c>
      <c r="C25" s="850">
        <f t="shared" si="1"/>
        <v>205</v>
      </c>
      <c r="D25" s="854" t="s">
        <v>1719</v>
      </c>
      <c r="E25" s="854">
        <f t="shared" si="2"/>
        <v>44596</v>
      </c>
      <c r="F25" s="855">
        <f t="shared" si="0"/>
        <v>44597</v>
      </c>
      <c r="G25" s="851" t="s">
        <v>1717</v>
      </c>
      <c r="H25" s="852" t="s">
        <v>1718</v>
      </c>
      <c r="I25" s="853">
        <f>I22+1</f>
        <v>205</v>
      </c>
      <c r="J25" s="854" t="s">
        <v>1719</v>
      </c>
      <c r="K25" s="854">
        <f>K22+7</f>
        <v>44591</v>
      </c>
      <c r="L25" s="854">
        <f>K25+1</f>
        <v>44592</v>
      </c>
      <c r="M25" s="855" t="s">
        <v>1986</v>
      </c>
      <c r="N25" s="852" t="s">
        <v>1971</v>
      </c>
      <c r="O25" s="871">
        <f>O22+1</f>
        <v>205</v>
      </c>
      <c r="P25" s="854" t="s">
        <v>1724</v>
      </c>
      <c r="Q25" s="852">
        <f>Q22+7</f>
        <v>44597</v>
      </c>
      <c r="R25" s="855">
        <f>Q25+1</f>
        <v>44598</v>
      </c>
      <c r="S25" s="1439"/>
      <c r="T25" s="1442"/>
      <c r="U25" s="1279"/>
      <c r="V25" s="1447"/>
      <c r="W25" s="1436"/>
      <c r="X25" s="1436"/>
      <c r="Y25" s="1225"/>
      <c r="Z25" s="1225"/>
      <c r="AA25" s="1225"/>
      <c r="AB25" s="1225"/>
      <c r="AC25" s="1225"/>
      <c r="AD25" s="1225"/>
      <c r="AE25" s="1225"/>
      <c r="AF25" s="1225"/>
      <c r="AG25" s="1225"/>
      <c r="AH25" s="1225"/>
      <c r="AI25" s="1225"/>
      <c r="AJ25" s="1225"/>
      <c r="AK25" s="1225"/>
      <c r="AL25" s="1225"/>
      <c r="AM25" s="1225"/>
      <c r="AN25" s="1225"/>
      <c r="AO25" s="1225"/>
      <c r="AP25" s="1225"/>
      <c r="AQ25" s="1225"/>
      <c r="AR25" s="1225"/>
      <c r="AS25" s="1225"/>
      <c r="AT25" s="1225"/>
      <c r="AU25" s="1225"/>
    </row>
    <row r="26" spans="1:47" ht="14.15" customHeight="1" x14ac:dyDescent="0.4">
      <c r="A26" s="831" t="s">
        <v>1731</v>
      </c>
      <c r="B26" s="838" t="s">
        <v>1718</v>
      </c>
      <c r="C26" s="861">
        <f>C23+1</f>
        <v>206</v>
      </c>
      <c r="D26" s="862" t="s">
        <v>1719</v>
      </c>
      <c r="E26" s="862">
        <f t="shared" si="2"/>
        <v>44600</v>
      </c>
      <c r="F26" s="835">
        <f t="shared" si="0"/>
        <v>44601</v>
      </c>
      <c r="G26" s="832"/>
      <c r="H26" s="833"/>
      <c r="I26" s="834"/>
      <c r="J26" s="832"/>
      <c r="K26" s="832"/>
      <c r="L26" s="832"/>
      <c r="M26" s="835" t="s">
        <v>1980</v>
      </c>
      <c r="N26" s="866" t="s">
        <v>1735</v>
      </c>
      <c r="O26" s="864">
        <f>O23+1</f>
        <v>206</v>
      </c>
      <c r="P26" s="832" t="s">
        <v>1719</v>
      </c>
      <c r="Q26" s="833">
        <f>Q23+7</f>
        <v>44601</v>
      </c>
      <c r="R26" s="868">
        <f>Q26+1</f>
        <v>44602</v>
      </c>
      <c r="S26" s="1451" t="s">
        <v>1989</v>
      </c>
      <c r="T26" s="1448" t="s">
        <v>1968</v>
      </c>
      <c r="U26" s="1396">
        <v>204</v>
      </c>
      <c r="V26" s="1428" t="s">
        <v>1721</v>
      </c>
      <c r="W26" s="1369">
        <f>W23+7</f>
        <v>44610</v>
      </c>
      <c r="X26" s="1369">
        <f>W26+2</f>
        <v>44612</v>
      </c>
      <c r="Y26" s="1348">
        <f t="shared" ref="Y26" si="63">W26+18</f>
        <v>44628</v>
      </c>
      <c r="Z26" s="1348">
        <f t="shared" ref="Z26" si="64">Y26+4</f>
        <v>44632</v>
      </c>
      <c r="AA26" s="1348">
        <f t="shared" ref="AA26" si="65">Y26+7</f>
        <v>44635</v>
      </c>
      <c r="AB26" s="1348">
        <f t="shared" ref="AB26" si="66">Y26+6</f>
        <v>44634</v>
      </c>
      <c r="AC26" s="1348">
        <f t="shared" ref="AC26" si="67">Y26+6</f>
        <v>44634</v>
      </c>
      <c r="AD26" s="1348">
        <f t="shared" ref="AD26" si="68">Y26+9</f>
        <v>44637</v>
      </c>
      <c r="AE26" s="1348">
        <f>Y26+9</f>
        <v>44637</v>
      </c>
      <c r="AF26" s="1348">
        <f>Y26+13</f>
        <v>44641</v>
      </c>
      <c r="AG26" s="1348">
        <f>Y26+14</f>
        <v>44642</v>
      </c>
      <c r="AH26" s="1348">
        <f>Y26+17</f>
        <v>44645</v>
      </c>
      <c r="AI26" s="1348">
        <f t="shared" ref="AI26:AI38" si="69">Y26+6</f>
        <v>44634</v>
      </c>
      <c r="AJ26" s="1348">
        <f t="shared" ref="AJ26" si="70">Y26+6</f>
        <v>44634</v>
      </c>
      <c r="AK26" s="1223">
        <f t="shared" ref="AK26" si="71">Y26+6</f>
        <v>44634</v>
      </c>
      <c r="AL26" s="1348">
        <f t="shared" ref="AL26:AL29" si="72">Y26+7</f>
        <v>44635</v>
      </c>
      <c r="AM26" s="1348">
        <f t="shared" ref="AM26" si="73">Y26+10</f>
        <v>44638</v>
      </c>
      <c r="AN26" s="1348">
        <f t="shared" ref="AN26" si="74">Y26+9</f>
        <v>44637</v>
      </c>
      <c r="AO26" s="1223">
        <f t="shared" ref="AO26" si="75">Y26+8</f>
        <v>44636</v>
      </c>
      <c r="AP26" s="1348">
        <f t="shared" ref="AP26" si="76">Y26+10</f>
        <v>44638</v>
      </c>
      <c r="AQ26" s="1348">
        <f t="shared" ref="AQ26" si="77">Y26+10</f>
        <v>44638</v>
      </c>
      <c r="AR26" s="1348">
        <f t="shared" ref="AR26" si="78">Y26+8</f>
        <v>44636</v>
      </c>
      <c r="AS26" s="1348">
        <f>Y26+10</f>
        <v>44638</v>
      </c>
      <c r="AT26" s="1348">
        <f t="shared" ref="AT26" si="79">Y26+10</f>
        <v>44638</v>
      </c>
      <c r="AU26" s="1223">
        <f>Y26+2+15</f>
        <v>44645</v>
      </c>
    </row>
    <row r="27" spans="1:47" ht="14.15" customHeight="1" x14ac:dyDescent="0.4">
      <c r="A27" s="842" t="s">
        <v>2541</v>
      </c>
      <c r="B27" s="876" t="s">
        <v>1723</v>
      </c>
      <c r="C27" s="840">
        <f>C24+1</f>
        <v>206</v>
      </c>
      <c r="D27" s="878" t="s">
        <v>1724</v>
      </c>
      <c r="E27" s="878">
        <f t="shared" si="2"/>
        <v>44601</v>
      </c>
      <c r="F27" s="879">
        <f t="shared" si="0"/>
        <v>44602</v>
      </c>
      <c r="G27" s="843"/>
      <c r="H27" s="876"/>
      <c r="I27" s="877"/>
      <c r="J27" s="878"/>
      <c r="K27" s="878"/>
      <c r="L27" s="878"/>
      <c r="M27" s="842"/>
      <c r="N27" s="844"/>
      <c r="O27" s="870"/>
      <c r="P27" s="843"/>
      <c r="Q27" s="844"/>
      <c r="R27" s="865"/>
      <c r="S27" s="1452"/>
      <c r="T27" s="1449"/>
      <c r="U27" s="1397"/>
      <c r="V27" s="1429"/>
      <c r="W27" s="1370"/>
      <c r="X27" s="1370"/>
      <c r="Y27" s="1349"/>
      <c r="Z27" s="1349"/>
      <c r="AA27" s="1349"/>
      <c r="AB27" s="1349"/>
      <c r="AC27" s="1349"/>
      <c r="AD27" s="1349"/>
      <c r="AE27" s="1349"/>
      <c r="AF27" s="1349"/>
      <c r="AG27" s="1349"/>
      <c r="AH27" s="1349"/>
      <c r="AI27" s="1349"/>
      <c r="AJ27" s="1349"/>
      <c r="AK27" s="1224"/>
      <c r="AL27" s="1349"/>
      <c r="AM27" s="1349"/>
      <c r="AN27" s="1349"/>
      <c r="AO27" s="1224"/>
      <c r="AP27" s="1349"/>
      <c r="AQ27" s="1349"/>
      <c r="AR27" s="1349"/>
      <c r="AS27" s="1349"/>
      <c r="AT27" s="1349"/>
      <c r="AU27" s="1224"/>
    </row>
    <row r="28" spans="1:47" ht="14.15" customHeight="1" thickBot="1" x14ac:dyDescent="0.45">
      <c r="A28" s="848" t="s">
        <v>1969</v>
      </c>
      <c r="B28" s="849" t="s">
        <v>1735</v>
      </c>
      <c r="C28" s="850">
        <f>C25+1</f>
        <v>206</v>
      </c>
      <c r="D28" s="882" t="s">
        <v>1719</v>
      </c>
      <c r="E28" s="882">
        <f t="shared" si="2"/>
        <v>44603</v>
      </c>
      <c r="F28" s="889">
        <f t="shared" si="0"/>
        <v>44604</v>
      </c>
      <c r="G28" s="851" t="s">
        <v>1731</v>
      </c>
      <c r="H28" s="883" t="s">
        <v>1718</v>
      </c>
      <c r="I28" s="454">
        <f>I25+1</f>
        <v>206</v>
      </c>
      <c r="J28" s="882" t="s">
        <v>1719</v>
      </c>
      <c r="K28" s="882">
        <f>K25+7</f>
        <v>44598</v>
      </c>
      <c r="L28" s="882">
        <f>K28+1</f>
        <v>44599</v>
      </c>
      <c r="M28" s="855" t="s">
        <v>1970</v>
      </c>
      <c r="N28" s="849" t="s">
        <v>1971</v>
      </c>
      <c r="O28" s="871">
        <f>O25+1</f>
        <v>206</v>
      </c>
      <c r="P28" s="851" t="s">
        <v>1724</v>
      </c>
      <c r="Q28" s="852">
        <f>Q25+7</f>
        <v>44604</v>
      </c>
      <c r="R28" s="855">
        <f>Q28+1</f>
        <v>44605</v>
      </c>
      <c r="S28" s="1453"/>
      <c r="T28" s="1450"/>
      <c r="U28" s="1398"/>
      <c r="V28" s="1430"/>
      <c r="W28" s="1371"/>
      <c r="X28" s="1371"/>
      <c r="Y28" s="1350"/>
      <c r="Z28" s="1350"/>
      <c r="AA28" s="1350"/>
      <c r="AB28" s="1350"/>
      <c r="AC28" s="1350"/>
      <c r="AD28" s="1350"/>
      <c r="AE28" s="1350"/>
      <c r="AF28" s="1350"/>
      <c r="AG28" s="1350"/>
      <c r="AH28" s="1350"/>
      <c r="AI28" s="1350"/>
      <c r="AJ28" s="1350"/>
      <c r="AK28" s="1225"/>
      <c r="AL28" s="1350"/>
      <c r="AM28" s="1350"/>
      <c r="AN28" s="1350"/>
      <c r="AO28" s="1225"/>
      <c r="AP28" s="1350"/>
      <c r="AQ28" s="1350"/>
      <c r="AR28" s="1350"/>
      <c r="AS28" s="1350"/>
      <c r="AT28" s="1350"/>
      <c r="AU28" s="1225"/>
    </row>
    <row r="29" spans="1:47" ht="14.15" customHeight="1" x14ac:dyDescent="0.4">
      <c r="A29" s="831" t="s">
        <v>1736</v>
      </c>
      <c r="B29" s="872" t="s">
        <v>1718</v>
      </c>
      <c r="C29" s="873">
        <f t="shared" si="1"/>
        <v>207</v>
      </c>
      <c r="D29" s="874" t="s">
        <v>1719</v>
      </c>
      <c r="E29" s="874">
        <f t="shared" si="2"/>
        <v>44607</v>
      </c>
      <c r="F29" s="875">
        <f t="shared" si="0"/>
        <v>44608</v>
      </c>
      <c r="G29" s="863"/>
      <c r="H29" s="872"/>
      <c r="I29" s="873"/>
      <c r="J29" s="874"/>
      <c r="K29" s="874"/>
      <c r="L29" s="874"/>
      <c r="M29" s="835" t="s">
        <v>1973</v>
      </c>
      <c r="N29" s="866" t="s">
        <v>1735</v>
      </c>
      <c r="O29" s="864">
        <f>O26+1</f>
        <v>207</v>
      </c>
      <c r="P29" s="862" t="s">
        <v>1719</v>
      </c>
      <c r="Q29" s="833">
        <f>Q26+7</f>
        <v>44608</v>
      </c>
      <c r="R29" s="868">
        <f>Q29+1</f>
        <v>44609</v>
      </c>
      <c r="S29" s="1390" t="s">
        <v>1992</v>
      </c>
      <c r="T29" s="1448" t="s">
        <v>1968</v>
      </c>
      <c r="U29" s="1396">
        <v>205</v>
      </c>
      <c r="V29" s="1428" t="s">
        <v>1721</v>
      </c>
      <c r="W29" s="1369">
        <f>W26+7</f>
        <v>44617</v>
      </c>
      <c r="X29" s="1369">
        <f>W29+2</f>
        <v>44619</v>
      </c>
      <c r="Y29" s="1348">
        <f t="shared" ref="Y29" si="80">W29+18</f>
        <v>44635</v>
      </c>
      <c r="Z29" s="1348">
        <f t="shared" ref="Z29" si="81">Y29+4</f>
        <v>44639</v>
      </c>
      <c r="AA29" s="1348">
        <f t="shared" ref="AA29" si="82">Y29+7</f>
        <v>44642</v>
      </c>
      <c r="AB29" s="1348">
        <f t="shared" ref="AB29" si="83">Y29+6</f>
        <v>44641</v>
      </c>
      <c r="AC29" s="1348">
        <f t="shared" ref="AC29" si="84">Y29+6</f>
        <v>44641</v>
      </c>
      <c r="AD29" s="1348">
        <f t="shared" ref="AD29" si="85">Y29+9</f>
        <v>44644</v>
      </c>
      <c r="AE29" s="1348">
        <f>Y29+9</f>
        <v>44644</v>
      </c>
      <c r="AF29" s="1348">
        <f>Y29+14</f>
        <v>44649</v>
      </c>
      <c r="AG29" s="1348">
        <f>Y29+5</f>
        <v>44640</v>
      </c>
      <c r="AH29" s="1348">
        <f>Y29+17</f>
        <v>44652</v>
      </c>
      <c r="AI29" s="1348">
        <f t="shared" ref="AI29:AI41" si="86">Y29+6</f>
        <v>44641</v>
      </c>
      <c r="AJ29" s="1348">
        <f t="shared" ref="AJ29" si="87">Y29+6</f>
        <v>44641</v>
      </c>
      <c r="AK29" s="1223">
        <f t="shared" ref="AK29" si="88">Y29+6</f>
        <v>44641</v>
      </c>
      <c r="AL29" s="1348">
        <f t="shared" si="72"/>
        <v>44642</v>
      </c>
      <c r="AM29" s="1348">
        <f t="shared" ref="AM29" si="89">Y29+10</f>
        <v>44645</v>
      </c>
      <c r="AN29" s="1348">
        <f t="shared" ref="AN29" si="90">Y29+9</f>
        <v>44644</v>
      </c>
      <c r="AO29" s="1223">
        <f t="shared" ref="AO29" si="91">Y29+8</f>
        <v>44643</v>
      </c>
      <c r="AP29" s="1348">
        <f t="shared" ref="AP29" si="92">Y29+10</f>
        <v>44645</v>
      </c>
      <c r="AQ29" s="1348">
        <f t="shared" ref="AQ29" si="93">Y29+10</f>
        <v>44645</v>
      </c>
      <c r="AR29" s="1348">
        <f t="shared" ref="AR29" si="94">Y29+8</f>
        <v>44643</v>
      </c>
      <c r="AS29" s="1348">
        <f>Y29+10</f>
        <v>44645</v>
      </c>
      <c r="AT29" s="1348">
        <f t="shared" ref="AT29" si="95">Y29+10</f>
        <v>44645</v>
      </c>
      <c r="AU29" s="1223">
        <f>Y29+2+15</f>
        <v>44652</v>
      </c>
    </row>
    <row r="30" spans="1:47" ht="14.15" customHeight="1" x14ac:dyDescent="0.4">
      <c r="A30" s="842" t="s">
        <v>1750</v>
      </c>
      <c r="B30" s="876" t="s">
        <v>1723</v>
      </c>
      <c r="C30" s="877">
        <f t="shared" si="1"/>
        <v>207</v>
      </c>
      <c r="D30" s="878" t="s">
        <v>1724</v>
      </c>
      <c r="E30" s="878">
        <f t="shared" si="2"/>
        <v>44608</v>
      </c>
      <c r="F30" s="879">
        <f t="shared" si="0"/>
        <v>44609</v>
      </c>
      <c r="G30" s="843"/>
      <c r="H30" s="876"/>
      <c r="I30" s="877"/>
      <c r="J30" s="878"/>
      <c r="K30" s="878"/>
      <c r="L30" s="878"/>
      <c r="M30" s="865"/>
      <c r="N30" s="839"/>
      <c r="O30" s="210"/>
      <c r="P30" s="841"/>
      <c r="Q30" s="844"/>
      <c r="R30" s="865"/>
      <c r="S30" s="1391"/>
      <c r="T30" s="1449"/>
      <c r="U30" s="1397"/>
      <c r="V30" s="1429"/>
      <c r="W30" s="1370"/>
      <c r="X30" s="1370"/>
      <c r="Y30" s="1349"/>
      <c r="Z30" s="1349"/>
      <c r="AA30" s="1349"/>
      <c r="AB30" s="1349"/>
      <c r="AC30" s="1349"/>
      <c r="AD30" s="1349"/>
      <c r="AE30" s="1349"/>
      <c r="AF30" s="1349"/>
      <c r="AG30" s="1349"/>
      <c r="AH30" s="1349"/>
      <c r="AI30" s="1349"/>
      <c r="AJ30" s="1349"/>
      <c r="AK30" s="1224"/>
      <c r="AL30" s="1349"/>
      <c r="AM30" s="1349"/>
      <c r="AN30" s="1349"/>
      <c r="AO30" s="1224"/>
      <c r="AP30" s="1349"/>
      <c r="AQ30" s="1349"/>
      <c r="AR30" s="1349"/>
      <c r="AS30" s="1349"/>
      <c r="AT30" s="1349"/>
      <c r="AU30" s="1224"/>
    </row>
    <row r="31" spans="1:47" ht="14.15" customHeight="1" thickBot="1" x14ac:dyDescent="0.45">
      <c r="A31" s="848" t="s">
        <v>1975</v>
      </c>
      <c r="B31" s="849" t="s">
        <v>1735</v>
      </c>
      <c r="C31" s="881">
        <f t="shared" si="1"/>
        <v>207</v>
      </c>
      <c r="D31" s="882" t="s">
        <v>1719</v>
      </c>
      <c r="E31" s="878">
        <f t="shared" si="2"/>
        <v>44610</v>
      </c>
      <c r="F31" s="879">
        <f t="shared" si="0"/>
        <v>44611</v>
      </c>
      <c r="G31" s="851" t="s">
        <v>1736</v>
      </c>
      <c r="H31" s="883" t="s">
        <v>1718</v>
      </c>
      <c r="I31" s="881">
        <f>I28+1</f>
        <v>207</v>
      </c>
      <c r="J31" s="882" t="s">
        <v>1719</v>
      </c>
      <c r="K31" s="882">
        <f>K28+7</f>
        <v>44605</v>
      </c>
      <c r="L31" s="882">
        <f>K31+1</f>
        <v>44606</v>
      </c>
      <c r="M31" s="855" t="s">
        <v>1970</v>
      </c>
      <c r="N31" s="849" t="s">
        <v>1971</v>
      </c>
      <c r="O31" s="871">
        <f>O28+1</f>
        <v>207</v>
      </c>
      <c r="P31" s="851" t="s">
        <v>1724</v>
      </c>
      <c r="Q31" s="852">
        <f>Q28+7</f>
        <v>44611</v>
      </c>
      <c r="R31" s="855">
        <f>Q31+1</f>
        <v>44612</v>
      </c>
      <c r="S31" s="1392"/>
      <c r="T31" s="1450"/>
      <c r="U31" s="1398"/>
      <c r="V31" s="1430"/>
      <c r="W31" s="1371"/>
      <c r="X31" s="1371"/>
      <c r="Y31" s="1350"/>
      <c r="Z31" s="1350"/>
      <c r="AA31" s="1350"/>
      <c r="AB31" s="1350"/>
      <c r="AC31" s="1350"/>
      <c r="AD31" s="1350"/>
      <c r="AE31" s="1350"/>
      <c r="AF31" s="1350"/>
      <c r="AG31" s="1350"/>
      <c r="AH31" s="1350"/>
      <c r="AI31" s="1350"/>
      <c r="AJ31" s="1350"/>
      <c r="AK31" s="1225"/>
      <c r="AL31" s="1350"/>
      <c r="AM31" s="1350"/>
      <c r="AN31" s="1350"/>
      <c r="AO31" s="1225"/>
      <c r="AP31" s="1350"/>
      <c r="AQ31" s="1350"/>
      <c r="AR31" s="1350"/>
      <c r="AS31" s="1350"/>
      <c r="AT31" s="1350"/>
      <c r="AU31" s="1225"/>
    </row>
    <row r="32" spans="1:47" ht="14.15" customHeight="1" x14ac:dyDescent="0.4">
      <c r="A32" s="831" t="s">
        <v>1727</v>
      </c>
      <c r="B32" s="838" t="s">
        <v>1718</v>
      </c>
      <c r="C32" s="861">
        <f t="shared" si="1"/>
        <v>208</v>
      </c>
      <c r="D32" s="836" t="s">
        <v>1719</v>
      </c>
      <c r="E32" s="829">
        <f t="shared" si="2"/>
        <v>44614</v>
      </c>
      <c r="F32" s="835">
        <f t="shared" si="0"/>
        <v>44615</v>
      </c>
      <c r="G32" s="863"/>
      <c r="H32" s="833"/>
      <c r="I32" s="834"/>
      <c r="J32" s="832"/>
      <c r="K32" s="832"/>
      <c r="L32" s="832"/>
      <c r="M32" s="835" t="s">
        <v>1980</v>
      </c>
      <c r="N32" s="866" t="s">
        <v>1735</v>
      </c>
      <c r="O32" s="864">
        <f>O29+1</f>
        <v>208</v>
      </c>
      <c r="P32" s="862" t="s">
        <v>1719</v>
      </c>
      <c r="Q32" s="833">
        <f>Q29+7</f>
        <v>44615</v>
      </c>
      <c r="R32" s="868">
        <f>Q32+1</f>
        <v>44616</v>
      </c>
      <c r="S32" s="1390" t="s">
        <v>2028</v>
      </c>
      <c r="T32" s="1448" t="s">
        <v>1968</v>
      </c>
      <c r="U32" s="1396">
        <v>206</v>
      </c>
      <c r="V32" s="1428" t="s">
        <v>1721</v>
      </c>
      <c r="W32" s="1369">
        <f>W29+7</f>
        <v>44624</v>
      </c>
      <c r="X32" s="1369">
        <f>W32+2</f>
        <v>44626</v>
      </c>
      <c r="Y32" s="1348">
        <f t="shared" ref="Y32" si="96">W32+18</f>
        <v>44642</v>
      </c>
      <c r="Z32" s="1348">
        <f t="shared" ref="Z32" si="97">Y32+4</f>
        <v>44646</v>
      </c>
      <c r="AA32" s="1348">
        <f t="shared" ref="AA32" si="98">Y32+7</f>
        <v>44649</v>
      </c>
      <c r="AB32" s="1348">
        <f t="shared" ref="AB32" si="99">Y32+6</f>
        <v>44648</v>
      </c>
      <c r="AC32" s="1348">
        <f t="shared" ref="AC32" si="100">Y32+6</f>
        <v>44648</v>
      </c>
      <c r="AD32" s="1348">
        <f t="shared" ref="AD32" si="101">Y32+9</f>
        <v>44651</v>
      </c>
      <c r="AE32" s="1348">
        <f>Y32+9</f>
        <v>44651</v>
      </c>
      <c r="AF32" s="1348">
        <f>Y32+14</f>
        <v>44656</v>
      </c>
      <c r="AG32" s="1348">
        <f>Y32+5</f>
        <v>44647</v>
      </c>
      <c r="AH32" s="1348">
        <f>Y32+17</f>
        <v>44659</v>
      </c>
      <c r="AI32" s="1348">
        <f t="shared" ref="AI32:AI44" si="102">Y32+6</f>
        <v>44648</v>
      </c>
      <c r="AJ32" s="1348">
        <f t="shared" ref="AJ32" si="103">Y32+6</f>
        <v>44648</v>
      </c>
      <c r="AK32" s="1223">
        <f t="shared" ref="AK32" si="104">Y32+6</f>
        <v>44648</v>
      </c>
      <c r="AL32" s="1348">
        <f>Y32+7</f>
        <v>44649</v>
      </c>
      <c r="AM32" s="1348">
        <f t="shared" ref="AM32" si="105">Y32+10</f>
        <v>44652</v>
      </c>
      <c r="AN32" s="1348">
        <f t="shared" ref="AN32" si="106">Y32+9</f>
        <v>44651</v>
      </c>
      <c r="AO32" s="1223">
        <f t="shared" ref="AO32" si="107">Y32+8</f>
        <v>44650</v>
      </c>
      <c r="AP32" s="1348">
        <f t="shared" ref="AP32" si="108">Y32+10</f>
        <v>44652</v>
      </c>
      <c r="AQ32" s="1348">
        <f t="shared" ref="AQ32" si="109">Y32+10</f>
        <v>44652</v>
      </c>
      <c r="AR32" s="1348">
        <f t="shared" ref="AR32" si="110">Y32+8</f>
        <v>44650</v>
      </c>
      <c r="AS32" s="1348">
        <f>Y32+10</f>
        <v>44652</v>
      </c>
      <c r="AT32" s="1348">
        <f t="shared" ref="AT32" si="111">Y32+10</f>
        <v>44652</v>
      </c>
      <c r="AU32" s="1223">
        <f>Y32+2+15</f>
        <v>44659</v>
      </c>
    </row>
    <row r="33" spans="1:47" ht="14.15" customHeight="1" x14ac:dyDescent="0.4">
      <c r="A33" s="842" t="s">
        <v>1722</v>
      </c>
      <c r="B33" s="839" t="s">
        <v>1723</v>
      </c>
      <c r="C33" s="840">
        <f t="shared" si="1"/>
        <v>208</v>
      </c>
      <c r="D33" s="846" t="s">
        <v>1724</v>
      </c>
      <c r="E33" s="839">
        <f t="shared" si="2"/>
        <v>44615</v>
      </c>
      <c r="F33" s="842">
        <f t="shared" si="0"/>
        <v>44616</v>
      </c>
      <c r="G33" s="843"/>
      <c r="H33" s="844"/>
      <c r="I33" s="845"/>
      <c r="J33" s="843"/>
      <c r="K33" s="843"/>
      <c r="L33" s="843"/>
      <c r="M33" s="865"/>
      <c r="N33" s="839"/>
      <c r="O33" s="210"/>
      <c r="P33" s="841"/>
      <c r="Q33" s="844"/>
      <c r="R33" s="865"/>
      <c r="S33" s="1391"/>
      <c r="T33" s="1449"/>
      <c r="U33" s="1397"/>
      <c r="V33" s="1429"/>
      <c r="W33" s="1370"/>
      <c r="X33" s="1370"/>
      <c r="Y33" s="1349"/>
      <c r="Z33" s="1349"/>
      <c r="AA33" s="1349"/>
      <c r="AB33" s="1349"/>
      <c r="AC33" s="1349"/>
      <c r="AD33" s="1349"/>
      <c r="AE33" s="1349"/>
      <c r="AF33" s="1349"/>
      <c r="AG33" s="1349"/>
      <c r="AH33" s="1349"/>
      <c r="AI33" s="1349"/>
      <c r="AJ33" s="1349"/>
      <c r="AK33" s="1224"/>
      <c r="AL33" s="1349"/>
      <c r="AM33" s="1349"/>
      <c r="AN33" s="1349"/>
      <c r="AO33" s="1224"/>
      <c r="AP33" s="1349"/>
      <c r="AQ33" s="1349"/>
      <c r="AR33" s="1349"/>
      <c r="AS33" s="1349"/>
      <c r="AT33" s="1349"/>
      <c r="AU33" s="1224"/>
    </row>
    <row r="34" spans="1:47" ht="14.15" customHeight="1" thickBot="1" x14ac:dyDescent="0.45">
      <c r="A34" s="848" t="s">
        <v>1969</v>
      </c>
      <c r="B34" s="849" t="s">
        <v>1735</v>
      </c>
      <c r="C34" s="860">
        <f t="shared" si="1"/>
        <v>208</v>
      </c>
      <c r="D34" s="846" t="s">
        <v>1719</v>
      </c>
      <c r="E34" s="849">
        <f t="shared" si="2"/>
        <v>44617</v>
      </c>
      <c r="F34" s="848">
        <f t="shared" si="0"/>
        <v>44618</v>
      </c>
      <c r="G34" s="851" t="s">
        <v>1727</v>
      </c>
      <c r="H34" s="849" t="s">
        <v>1718</v>
      </c>
      <c r="I34" s="853">
        <f>I31+1</f>
        <v>208</v>
      </c>
      <c r="J34" s="851" t="s">
        <v>1719</v>
      </c>
      <c r="K34" s="854">
        <f>K31+7</f>
        <v>44612</v>
      </c>
      <c r="L34" s="854">
        <f>K34+1</f>
        <v>44613</v>
      </c>
      <c r="M34" s="855" t="s">
        <v>1970</v>
      </c>
      <c r="N34" s="849" t="s">
        <v>1971</v>
      </c>
      <c r="O34" s="871">
        <f>O31+1</f>
        <v>208</v>
      </c>
      <c r="P34" s="851" t="s">
        <v>1724</v>
      </c>
      <c r="Q34" s="849">
        <f>Q31+7</f>
        <v>44618</v>
      </c>
      <c r="R34" s="848">
        <f>Q34+1</f>
        <v>44619</v>
      </c>
      <c r="S34" s="1392"/>
      <c r="T34" s="1450"/>
      <c r="U34" s="1398"/>
      <c r="V34" s="1430"/>
      <c r="W34" s="1371"/>
      <c r="X34" s="1371"/>
      <c r="Y34" s="1350"/>
      <c r="Z34" s="1350"/>
      <c r="AA34" s="1350"/>
      <c r="AB34" s="1350"/>
      <c r="AC34" s="1350"/>
      <c r="AD34" s="1350"/>
      <c r="AE34" s="1350"/>
      <c r="AF34" s="1350"/>
      <c r="AG34" s="1350"/>
      <c r="AH34" s="1350"/>
      <c r="AI34" s="1350"/>
      <c r="AJ34" s="1350"/>
      <c r="AK34" s="1225"/>
      <c r="AL34" s="1350"/>
      <c r="AM34" s="1350"/>
      <c r="AN34" s="1350"/>
      <c r="AO34" s="1225"/>
      <c r="AP34" s="1350"/>
      <c r="AQ34" s="1350"/>
      <c r="AR34" s="1350"/>
      <c r="AS34" s="1350"/>
      <c r="AT34" s="1350"/>
      <c r="AU34" s="1225"/>
    </row>
    <row r="35" spans="1:47" ht="14.15" customHeight="1" x14ac:dyDescent="0.4">
      <c r="A35" s="829" t="s">
        <v>1717</v>
      </c>
      <c r="B35" s="829" t="s">
        <v>1718</v>
      </c>
      <c r="C35" s="884">
        <f t="shared" si="1"/>
        <v>209</v>
      </c>
      <c r="D35" s="830" t="s">
        <v>1719</v>
      </c>
      <c r="E35" s="842">
        <f t="shared" si="2"/>
        <v>44621</v>
      </c>
      <c r="F35" s="841">
        <f t="shared" si="0"/>
        <v>44622</v>
      </c>
      <c r="G35" s="832"/>
      <c r="H35" s="833"/>
      <c r="I35" s="864"/>
      <c r="J35" s="832"/>
      <c r="K35" s="832"/>
      <c r="L35" s="832"/>
      <c r="M35" s="835" t="s">
        <v>1973</v>
      </c>
      <c r="N35" s="866" t="s">
        <v>1735</v>
      </c>
      <c r="O35" s="864">
        <f>O32+1</f>
        <v>209</v>
      </c>
      <c r="P35" s="862" t="s">
        <v>1719</v>
      </c>
      <c r="Q35" s="838">
        <f>Q32+7</f>
        <v>44622</v>
      </c>
      <c r="R35" s="835">
        <f>Q35+1</f>
        <v>44623</v>
      </c>
      <c r="S35" s="1405" t="s">
        <v>2030</v>
      </c>
      <c r="T35" s="1448" t="s">
        <v>1968</v>
      </c>
      <c r="U35" s="1396">
        <v>207</v>
      </c>
      <c r="V35" s="1428" t="s">
        <v>1721</v>
      </c>
      <c r="W35" s="1369">
        <f>W32+7</f>
        <v>44631</v>
      </c>
      <c r="X35" s="1369">
        <f>W35+2</f>
        <v>44633</v>
      </c>
      <c r="Y35" s="1348">
        <f t="shared" ref="Y35" si="112">W35+18</f>
        <v>44649</v>
      </c>
      <c r="Z35" s="1348">
        <f t="shared" ref="Z35" si="113">Y35+4</f>
        <v>44653</v>
      </c>
      <c r="AA35" s="1348">
        <f t="shared" ref="AA35" si="114">Y35+7</f>
        <v>44656</v>
      </c>
      <c r="AB35" s="1348">
        <f t="shared" ref="AB35" si="115">Y35+6</f>
        <v>44655</v>
      </c>
      <c r="AC35" s="1348">
        <f t="shared" ref="AC35" si="116">Y35+6</f>
        <v>44655</v>
      </c>
      <c r="AD35" s="1348">
        <f t="shared" ref="AD35" si="117">Y35+9</f>
        <v>44658</v>
      </c>
      <c r="AE35" s="1348">
        <f>Y35+9</f>
        <v>44658</v>
      </c>
      <c r="AF35" s="1348">
        <f>Y35+14</f>
        <v>44663</v>
      </c>
      <c r="AG35" s="1348">
        <f>Y35+5</f>
        <v>44654</v>
      </c>
      <c r="AH35" s="1348">
        <f>Y35+17</f>
        <v>44666</v>
      </c>
      <c r="AI35" s="1348">
        <f t="shared" ref="AI35" si="118">Y35+6</f>
        <v>44655</v>
      </c>
      <c r="AJ35" s="1348">
        <f t="shared" ref="AJ35" si="119">Y35+6</f>
        <v>44655</v>
      </c>
      <c r="AK35" s="1223">
        <f t="shared" ref="AK35" si="120">Y35+6</f>
        <v>44655</v>
      </c>
      <c r="AL35" s="1348">
        <f t="shared" ref="AL35" si="121">Y35+7</f>
        <v>44656</v>
      </c>
      <c r="AM35" s="1348">
        <f t="shared" ref="AM35" si="122">Y35+10</f>
        <v>44659</v>
      </c>
      <c r="AN35" s="1348">
        <f t="shared" ref="AN35" si="123">Y35+9</f>
        <v>44658</v>
      </c>
      <c r="AO35" s="1223">
        <f t="shared" ref="AO35" si="124">Y35+8</f>
        <v>44657</v>
      </c>
      <c r="AP35" s="1348">
        <f t="shared" ref="AP35" si="125">Y35+10</f>
        <v>44659</v>
      </c>
      <c r="AQ35" s="1348">
        <f t="shared" ref="AQ35" si="126">Y35+10</f>
        <v>44659</v>
      </c>
      <c r="AR35" s="1348">
        <f t="shared" ref="AR35" si="127">Y35+8</f>
        <v>44657</v>
      </c>
      <c r="AS35" s="1348">
        <f>Y35+10</f>
        <v>44659</v>
      </c>
      <c r="AT35" s="1348">
        <f t="shared" ref="AT35" si="128">Y35+10</f>
        <v>44659</v>
      </c>
      <c r="AU35" s="1223">
        <f>Y35+2+15</f>
        <v>44666</v>
      </c>
    </row>
    <row r="36" spans="1:47" ht="14.15" customHeight="1" x14ac:dyDescent="0.4">
      <c r="A36" s="839" t="s">
        <v>1729</v>
      </c>
      <c r="B36" s="844" t="s">
        <v>1723</v>
      </c>
      <c r="C36" s="870">
        <f t="shared" si="1"/>
        <v>209</v>
      </c>
      <c r="D36" s="841" t="s">
        <v>1724</v>
      </c>
      <c r="E36" s="842">
        <f t="shared" si="2"/>
        <v>44622</v>
      </c>
      <c r="F36" s="841">
        <f t="shared" si="0"/>
        <v>44623</v>
      </c>
      <c r="G36" s="843"/>
      <c r="H36" s="844"/>
      <c r="I36" s="870"/>
      <c r="J36" s="843"/>
      <c r="K36" s="843"/>
      <c r="L36" s="843"/>
      <c r="M36" s="842"/>
      <c r="N36" s="839"/>
      <c r="O36" s="210"/>
      <c r="P36" s="841"/>
      <c r="Q36" s="839"/>
      <c r="R36" s="842"/>
      <c r="S36" s="1406"/>
      <c r="T36" s="1449"/>
      <c r="U36" s="1397"/>
      <c r="V36" s="1429"/>
      <c r="W36" s="1370"/>
      <c r="X36" s="1370"/>
      <c r="Y36" s="1349"/>
      <c r="Z36" s="1349"/>
      <c r="AA36" s="1349"/>
      <c r="AB36" s="1349"/>
      <c r="AC36" s="1349"/>
      <c r="AD36" s="1349"/>
      <c r="AE36" s="1349"/>
      <c r="AF36" s="1349"/>
      <c r="AG36" s="1349"/>
      <c r="AH36" s="1349"/>
      <c r="AI36" s="1349"/>
      <c r="AJ36" s="1349"/>
      <c r="AK36" s="1224"/>
      <c r="AL36" s="1349"/>
      <c r="AM36" s="1349"/>
      <c r="AN36" s="1349"/>
      <c r="AO36" s="1224"/>
      <c r="AP36" s="1349"/>
      <c r="AQ36" s="1349"/>
      <c r="AR36" s="1349"/>
      <c r="AS36" s="1349"/>
      <c r="AT36" s="1349"/>
      <c r="AU36" s="1224"/>
    </row>
    <row r="37" spans="1:47" ht="14.15" customHeight="1" thickBot="1" x14ac:dyDescent="0.45">
      <c r="A37" s="848" t="s">
        <v>1975</v>
      </c>
      <c r="B37" s="849" t="s">
        <v>1735</v>
      </c>
      <c r="C37" s="885">
        <f t="shared" si="1"/>
        <v>209</v>
      </c>
      <c r="D37" s="851" t="s">
        <v>1719</v>
      </c>
      <c r="E37" s="842">
        <f t="shared" si="2"/>
        <v>44624</v>
      </c>
      <c r="F37" s="841">
        <f t="shared" si="0"/>
        <v>44625</v>
      </c>
      <c r="G37" s="851" t="s">
        <v>1717</v>
      </c>
      <c r="H37" s="849" t="s">
        <v>1718</v>
      </c>
      <c r="I37" s="853">
        <f>I34+1</f>
        <v>209</v>
      </c>
      <c r="J37" s="851" t="s">
        <v>1719</v>
      </c>
      <c r="K37" s="854">
        <f>K34+7</f>
        <v>44619</v>
      </c>
      <c r="L37" s="854">
        <f>K37+1</f>
        <v>44620</v>
      </c>
      <c r="M37" s="855" t="s">
        <v>1970</v>
      </c>
      <c r="N37" s="849" t="s">
        <v>1971</v>
      </c>
      <c r="O37" s="871">
        <f>O34+1</f>
        <v>209</v>
      </c>
      <c r="P37" s="851" t="s">
        <v>1724</v>
      </c>
      <c r="Q37" s="849">
        <f>Q34+7</f>
        <v>44625</v>
      </c>
      <c r="R37" s="848">
        <f>Q37+1</f>
        <v>44626</v>
      </c>
      <c r="S37" s="1407"/>
      <c r="T37" s="1450"/>
      <c r="U37" s="1398"/>
      <c r="V37" s="1430"/>
      <c r="W37" s="1371"/>
      <c r="X37" s="1371"/>
      <c r="Y37" s="1350"/>
      <c r="Z37" s="1350"/>
      <c r="AA37" s="1350"/>
      <c r="AB37" s="1350"/>
      <c r="AC37" s="1350"/>
      <c r="AD37" s="1350"/>
      <c r="AE37" s="1350"/>
      <c r="AF37" s="1350"/>
      <c r="AG37" s="1350"/>
      <c r="AH37" s="1350"/>
      <c r="AI37" s="1350"/>
      <c r="AJ37" s="1350"/>
      <c r="AK37" s="1225"/>
      <c r="AL37" s="1350"/>
      <c r="AM37" s="1350"/>
      <c r="AN37" s="1350"/>
      <c r="AO37" s="1225"/>
      <c r="AP37" s="1350"/>
      <c r="AQ37" s="1350"/>
      <c r="AR37" s="1350"/>
      <c r="AS37" s="1350"/>
      <c r="AT37" s="1350"/>
      <c r="AU37" s="1225"/>
    </row>
    <row r="38" spans="1:47" ht="14.15" customHeight="1" x14ac:dyDescent="0.4">
      <c r="A38" s="829" t="s">
        <v>1731</v>
      </c>
      <c r="B38" s="829" t="s">
        <v>1718</v>
      </c>
      <c r="C38" s="884">
        <f t="shared" si="1"/>
        <v>210</v>
      </c>
      <c r="D38" s="830" t="s">
        <v>1719</v>
      </c>
      <c r="E38" s="831">
        <f t="shared" si="2"/>
        <v>44628</v>
      </c>
      <c r="F38" s="830">
        <f t="shared" si="0"/>
        <v>44629</v>
      </c>
      <c r="G38" s="832"/>
      <c r="H38" s="833"/>
      <c r="I38" s="834"/>
      <c r="J38" s="832"/>
      <c r="K38" s="832"/>
      <c r="L38" s="832"/>
      <c r="M38" s="835" t="s">
        <v>1980</v>
      </c>
      <c r="N38" s="866" t="s">
        <v>1735</v>
      </c>
      <c r="O38" s="864">
        <f>O35+1</f>
        <v>210</v>
      </c>
      <c r="P38" s="862" t="s">
        <v>1719</v>
      </c>
      <c r="Q38" s="838">
        <f>Q35+7</f>
        <v>44629</v>
      </c>
      <c r="R38" s="835">
        <f>Q38+1</f>
        <v>44630</v>
      </c>
      <c r="S38" s="1390" t="s">
        <v>2032</v>
      </c>
      <c r="T38" s="1393" t="s">
        <v>1968</v>
      </c>
      <c r="U38" s="1396">
        <v>208</v>
      </c>
      <c r="V38" s="1399" t="s">
        <v>1721</v>
      </c>
      <c r="W38" s="1387">
        <f>W35+7</f>
        <v>44638</v>
      </c>
      <c r="X38" s="1387">
        <f>W38+2</f>
        <v>44640</v>
      </c>
      <c r="Y38" s="1348">
        <f t="shared" ref="Y38" si="129">W38+18</f>
        <v>44656</v>
      </c>
      <c r="Z38" s="1348">
        <f t="shared" ref="Z38" si="130">Y38+4</f>
        <v>44660</v>
      </c>
      <c r="AA38" s="1348">
        <f t="shared" ref="AA38" si="131">Y38+7</f>
        <v>44663</v>
      </c>
      <c r="AB38" s="1348">
        <f t="shared" ref="AB38" si="132">Y38+6</f>
        <v>44662</v>
      </c>
      <c r="AC38" s="1348">
        <f t="shared" ref="AC38" si="133">Y38+6</f>
        <v>44662</v>
      </c>
      <c r="AD38" s="1348">
        <f t="shared" ref="AD38" si="134">Y38+9</f>
        <v>44665</v>
      </c>
      <c r="AE38" s="1348">
        <f>Y38+9</f>
        <v>44665</v>
      </c>
      <c r="AF38" s="1348">
        <f>Y38+14</f>
        <v>44670</v>
      </c>
      <c r="AG38" s="1348">
        <f>Y38+5</f>
        <v>44661</v>
      </c>
      <c r="AH38" s="1348">
        <f t="shared" ref="AH38" si="135">Y38+17</f>
        <v>44673</v>
      </c>
      <c r="AI38" s="1348">
        <f t="shared" si="69"/>
        <v>44662</v>
      </c>
      <c r="AJ38" s="1348">
        <f t="shared" ref="AJ38" si="136">Y38+6</f>
        <v>44662</v>
      </c>
      <c r="AK38" s="1223">
        <f t="shared" ref="AK38" si="137">Y38+6</f>
        <v>44662</v>
      </c>
      <c r="AL38" s="1348">
        <f t="shared" ref="AL38" si="138">Y38+7</f>
        <v>44663</v>
      </c>
      <c r="AM38" s="1348">
        <f t="shared" ref="AM38" si="139">Y38+10</f>
        <v>44666</v>
      </c>
      <c r="AN38" s="1348">
        <f t="shared" ref="AN38" si="140">Y38+9</f>
        <v>44665</v>
      </c>
      <c r="AO38" s="1223">
        <f t="shared" ref="AO38" si="141">Y38+8</f>
        <v>44664</v>
      </c>
      <c r="AP38" s="1348">
        <f t="shared" ref="AP38" si="142">Y38+10</f>
        <v>44666</v>
      </c>
      <c r="AQ38" s="1348">
        <f t="shared" ref="AQ38" si="143">Y38+10</f>
        <v>44666</v>
      </c>
      <c r="AR38" s="1348">
        <f t="shared" ref="AR38" si="144">Y38+8</f>
        <v>44664</v>
      </c>
      <c r="AS38" s="1348">
        <f>Y38+10</f>
        <v>44666</v>
      </c>
      <c r="AT38" s="1348">
        <f t="shared" ref="AT38" si="145">Y38+10</f>
        <v>44666</v>
      </c>
      <c r="AU38" s="1223">
        <f>Y38+2+15</f>
        <v>44673</v>
      </c>
    </row>
    <row r="39" spans="1:47" ht="14.15" customHeight="1" x14ac:dyDescent="0.4">
      <c r="A39" s="839" t="s">
        <v>1733</v>
      </c>
      <c r="B39" s="844" t="s">
        <v>1723</v>
      </c>
      <c r="C39" s="870">
        <f t="shared" si="1"/>
        <v>210</v>
      </c>
      <c r="D39" s="841" t="s">
        <v>1724</v>
      </c>
      <c r="E39" s="842">
        <f t="shared" si="2"/>
        <v>44629</v>
      </c>
      <c r="F39" s="841">
        <f t="shared" si="0"/>
        <v>44630</v>
      </c>
      <c r="G39" s="843"/>
      <c r="H39" s="844"/>
      <c r="I39" s="845"/>
      <c r="J39" s="843"/>
      <c r="K39" s="843"/>
      <c r="L39" s="843"/>
      <c r="M39" s="842"/>
      <c r="N39" s="839"/>
      <c r="O39" s="210"/>
      <c r="P39" s="841"/>
      <c r="Q39" s="839"/>
      <c r="R39" s="452"/>
      <c r="S39" s="1391"/>
      <c r="T39" s="1394"/>
      <c r="U39" s="1397"/>
      <c r="V39" s="1400"/>
      <c r="W39" s="1388"/>
      <c r="X39" s="1388"/>
      <c r="Y39" s="1349"/>
      <c r="Z39" s="1349"/>
      <c r="AA39" s="1349"/>
      <c r="AB39" s="1349"/>
      <c r="AC39" s="1349"/>
      <c r="AD39" s="1349"/>
      <c r="AE39" s="1349"/>
      <c r="AF39" s="1349"/>
      <c r="AG39" s="1349"/>
      <c r="AH39" s="1349"/>
      <c r="AI39" s="1349"/>
      <c r="AJ39" s="1349"/>
      <c r="AK39" s="1224"/>
      <c r="AL39" s="1349"/>
      <c r="AM39" s="1349"/>
      <c r="AN39" s="1349"/>
      <c r="AO39" s="1224"/>
      <c r="AP39" s="1349"/>
      <c r="AQ39" s="1349"/>
      <c r="AR39" s="1349"/>
      <c r="AS39" s="1349"/>
      <c r="AT39" s="1349"/>
      <c r="AU39" s="1224"/>
    </row>
    <row r="40" spans="1:47" ht="14.15" customHeight="1" thickBot="1" x14ac:dyDescent="0.45">
      <c r="A40" s="848" t="s">
        <v>1969</v>
      </c>
      <c r="B40" s="849" t="s">
        <v>1735</v>
      </c>
      <c r="C40" s="885">
        <f t="shared" si="1"/>
        <v>210</v>
      </c>
      <c r="D40" s="851" t="s">
        <v>1719</v>
      </c>
      <c r="E40" s="848">
        <f t="shared" si="2"/>
        <v>44631</v>
      </c>
      <c r="F40" s="851">
        <f t="shared" si="0"/>
        <v>44632</v>
      </c>
      <c r="G40" s="851" t="s">
        <v>1731</v>
      </c>
      <c r="H40" s="849" t="s">
        <v>1718</v>
      </c>
      <c r="I40" s="871">
        <f>I37+1</f>
        <v>210</v>
      </c>
      <c r="J40" s="851" t="s">
        <v>1719</v>
      </c>
      <c r="K40" s="854">
        <f>K37+7</f>
        <v>44626</v>
      </c>
      <c r="L40" s="854">
        <f>K40+1</f>
        <v>44627</v>
      </c>
      <c r="M40" s="855" t="s">
        <v>1970</v>
      </c>
      <c r="N40" s="849" t="s">
        <v>1971</v>
      </c>
      <c r="O40" s="871">
        <f>O37+1</f>
        <v>210</v>
      </c>
      <c r="P40" s="851" t="s">
        <v>1724</v>
      </c>
      <c r="Q40" s="849">
        <f>Q37+7</f>
        <v>44632</v>
      </c>
      <c r="R40" s="430">
        <f>Q40+1</f>
        <v>44633</v>
      </c>
      <c r="S40" s="1392"/>
      <c r="T40" s="1395"/>
      <c r="U40" s="1398"/>
      <c r="V40" s="1401"/>
      <c r="W40" s="1389"/>
      <c r="X40" s="1389"/>
      <c r="Y40" s="1350"/>
      <c r="Z40" s="1350"/>
      <c r="AA40" s="1350"/>
      <c r="AB40" s="1350"/>
      <c r="AC40" s="1350"/>
      <c r="AD40" s="1350"/>
      <c r="AE40" s="1350"/>
      <c r="AF40" s="1350"/>
      <c r="AG40" s="1350"/>
      <c r="AH40" s="1350"/>
      <c r="AI40" s="1350"/>
      <c r="AJ40" s="1350"/>
      <c r="AK40" s="1225"/>
      <c r="AL40" s="1350"/>
      <c r="AM40" s="1350"/>
      <c r="AN40" s="1350"/>
      <c r="AO40" s="1225"/>
      <c r="AP40" s="1350"/>
      <c r="AQ40" s="1350"/>
      <c r="AR40" s="1350"/>
      <c r="AS40" s="1350"/>
      <c r="AT40" s="1350"/>
      <c r="AU40" s="1225"/>
    </row>
    <row r="41" spans="1:47" ht="14.15" customHeight="1" x14ac:dyDescent="0.4">
      <c r="A41" s="831" t="s">
        <v>1750</v>
      </c>
      <c r="B41" s="846" t="s">
        <v>1718</v>
      </c>
      <c r="C41" s="886">
        <f t="shared" si="1"/>
        <v>211</v>
      </c>
      <c r="D41" s="841" t="s">
        <v>1719</v>
      </c>
      <c r="E41" s="841">
        <f t="shared" si="2"/>
        <v>44635</v>
      </c>
      <c r="F41" s="831">
        <f t="shared" si="0"/>
        <v>44636</v>
      </c>
      <c r="G41" s="832"/>
      <c r="H41" s="833"/>
      <c r="I41" s="864"/>
      <c r="J41" s="832"/>
      <c r="K41" s="832"/>
      <c r="L41" s="832"/>
      <c r="M41" s="835" t="s">
        <v>1973</v>
      </c>
      <c r="N41" s="866" t="s">
        <v>1735</v>
      </c>
      <c r="O41" s="864">
        <f>O38+1</f>
        <v>211</v>
      </c>
      <c r="P41" s="862" t="s">
        <v>1719</v>
      </c>
      <c r="Q41" s="838">
        <f>Q38+7</f>
        <v>44636</v>
      </c>
      <c r="R41" s="415">
        <f>Q41+1</f>
        <v>44637</v>
      </c>
      <c r="S41" s="1451" t="s">
        <v>2036</v>
      </c>
      <c r="T41" s="1393" t="s">
        <v>1968</v>
      </c>
      <c r="U41" s="1396">
        <v>209</v>
      </c>
      <c r="V41" s="1399" t="s">
        <v>1721</v>
      </c>
      <c r="W41" s="1387">
        <f>W38+7</f>
        <v>44645</v>
      </c>
      <c r="X41" s="1387">
        <f>W41+2</f>
        <v>44647</v>
      </c>
      <c r="Y41" s="1348">
        <f t="shared" ref="Y41" si="146">W41+18</f>
        <v>44663</v>
      </c>
      <c r="Z41" s="1348">
        <f t="shared" ref="Z41" si="147">Y41+4</f>
        <v>44667</v>
      </c>
      <c r="AA41" s="1348">
        <f t="shared" ref="AA41" si="148">Y41+7</f>
        <v>44670</v>
      </c>
      <c r="AB41" s="1348">
        <f t="shared" ref="AB41" si="149">Y41+6</f>
        <v>44669</v>
      </c>
      <c r="AC41" s="1348">
        <f t="shared" ref="AC41" si="150">Y41+6</f>
        <v>44669</v>
      </c>
      <c r="AD41" s="1348">
        <f t="shared" ref="AD41" si="151">Y41+9</f>
        <v>44672</v>
      </c>
      <c r="AE41" s="1348">
        <f>Y41+9</f>
        <v>44672</v>
      </c>
      <c r="AF41" s="1348">
        <f>Y41+14</f>
        <v>44677</v>
      </c>
      <c r="AG41" s="1348">
        <f>Y41+5</f>
        <v>44668</v>
      </c>
      <c r="AH41" s="1348">
        <f t="shared" ref="AH41" si="152">Y41+17</f>
        <v>44680</v>
      </c>
      <c r="AI41" s="1348">
        <f t="shared" si="86"/>
        <v>44669</v>
      </c>
      <c r="AJ41" s="1348">
        <f t="shared" ref="AJ41" si="153">Y41+6</f>
        <v>44669</v>
      </c>
      <c r="AK41" s="1223">
        <f t="shared" ref="AK41" si="154">Y41+6</f>
        <v>44669</v>
      </c>
      <c r="AL41" s="1348">
        <f t="shared" ref="AL41" si="155">Y41+7</f>
        <v>44670</v>
      </c>
      <c r="AM41" s="1348">
        <f t="shared" ref="AM41" si="156">Y41+10</f>
        <v>44673</v>
      </c>
      <c r="AN41" s="1348">
        <f t="shared" ref="AN41" si="157">Y41+9</f>
        <v>44672</v>
      </c>
      <c r="AO41" s="1223">
        <f t="shared" ref="AO41" si="158">Y41+8</f>
        <v>44671</v>
      </c>
      <c r="AP41" s="1348">
        <f t="shared" ref="AP41" si="159">Y41+10</f>
        <v>44673</v>
      </c>
      <c r="AQ41" s="1348">
        <f t="shared" ref="AQ41" si="160">Y41+10</f>
        <v>44673</v>
      </c>
      <c r="AR41" s="1348">
        <f t="shared" ref="AR41" si="161">Y41+8</f>
        <v>44671</v>
      </c>
      <c r="AS41" s="1348">
        <f>Y41+10</f>
        <v>44673</v>
      </c>
      <c r="AT41" s="1348">
        <f t="shared" ref="AT41" si="162">Y41+10</f>
        <v>44673</v>
      </c>
      <c r="AU41" s="1223">
        <f>Y41+2+15</f>
        <v>44680</v>
      </c>
    </row>
    <row r="42" spans="1:47" ht="14.15" customHeight="1" x14ac:dyDescent="0.4">
      <c r="A42" s="842" t="s">
        <v>1738</v>
      </c>
      <c r="B42" s="869" t="s">
        <v>1723</v>
      </c>
      <c r="C42" s="870">
        <f t="shared" si="1"/>
        <v>211</v>
      </c>
      <c r="D42" s="841" t="s">
        <v>1724</v>
      </c>
      <c r="E42" s="841">
        <f t="shared" si="2"/>
        <v>44636</v>
      </c>
      <c r="F42" s="842">
        <f t="shared" si="0"/>
        <v>44637</v>
      </c>
      <c r="G42" s="843"/>
      <c r="H42" s="844"/>
      <c r="I42" s="870"/>
      <c r="J42" s="843"/>
      <c r="K42" s="843"/>
      <c r="L42" s="843"/>
      <c r="M42" s="842"/>
      <c r="N42" s="839"/>
      <c r="O42" s="210"/>
      <c r="P42" s="841"/>
      <c r="Q42" s="839"/>
      <c r="R42" s="452"/>
      <c r="S42" s="1452"/>
      <c r="T42" s="1394"/>
      <c r="U42" s="1397"/>
      <c r="V42" s="1400"/>
      <c r="W42" s="1388"/>
      <c r="X42" s="1388"/>
      <c r="Y42" s="1349"/>
      <c r="Z42" s="1349"/>
      <c r="AA42" s="1349"/>
      <c r="AB42" s="1349"/>
      <c r="AC42" s="1349"/>
      <c r="AD42" s="1349"/>
      <c r="AE42" s="1349"/>
      <c r="AF42" s="1349"/>
      <c r="AG42" s="1349"/>
      <c r="AH42" s="1349"/>
      <c r="AI42" s="1349"/>
      <c r="AJ42" s="1349"/>
      <c r="AK42" s="1224"/>
      <c r="AL42" s="1349"/>
      <c r="AM42" s="1349"/>
      <c r="AN42" s="1349"/>
      <c r="AO42" s="1224"/>
      <c r="AP42" s="1349"/>
      <c r="AQ42" s="1349"/>
      <c r="AR42" s="1349"/>
      <c r="AS42" s="1349"/>
      <c r="AT42" s="1349"/>
      <c r="AU42" s="1224"/>
    </row>
    <row r="43" spans="1:47" ht="14.15" customHeight="1" thickBot="1" x14ac:dyDescent="0.45">
      <c r="A43" s="848" t="s">
        <v>1975</v>
      </c>
      <c r="B43" s="849" t="s">
        <v>1735</v>
      </c>
      <c r="C43" s="271">
        <f t="shared" si="1"/>
        <v>211</v>
      </c>
      <c r="D43" s="841" t="s">
        <v>1719</v>
      </c>
      <c r="E43" s="841">
        <f t="shared" si="2"/>
        <v>44638</v>
      </c>
      <c r="F43" s="842">
        <f t="shared" si="0"/>
        <v>44639</v>
      </c>
      <c r="G43" s="851" t="s">
        <v>1750</v>
      </c>
      <c r="H43" s="849" t="s">
        <v>1718</v>
      </c>
      <c r="I43" s="871">
        <f>I40+1</f>
        <v>211</v>
      </c>
      <c r="J43" s="851" t="s">
        <v>1719</v>
      </c>
      <c r="K43" s="854">
        <f>K40+7</f>
        <v>44633</v>
      </c>
      <c r="L43" s="854">
        <f>K43+1</f>
        <v>44634</v>
      </c>
      <c r="M43" s="855" t="s">
        <v>1970</v>
      </c>
      <c r="N43" s="849" t="s">
        <v>1971</v>
      </c>
      <c r="O43" s="871">
        <f>O40+1</f>
        <v>211</v>
      </c>
      <c r="P43" s="851" t="s">
        <v>1724</v>
      </c>
      <c r="Q43" s="849">
        <f>Q40+7</f>
        <v>44639</v>
      </c>
      <c r="R43" s="430">
        <f>Q43+1</f>
        <v>44640</v>
      </c>
      <c r="S43" s="1453"/>
      <c r="T43" s="1395"/>
      <c r="U43" s="1398"/>
      <c r="V43" s="1401"/>
      <c r="W43" s="1389"/>
      <c r="X43" s="1389"/>
      <c r="Y43" s="1350"/>
      <c r="Z43" s="1350"/>
      <c r="AA43" s="1350"/>
      <c r="AB43" s="1350"/>
      <c r="AC43" s="1350"/>
      <c r="AD43" s="1350"/>
      <c r="AE43" s="1350"/>
      <c r="AF43" s="1350"/>
      <c r="AG43" s="1350"/>
      <c r="AH43" s="1350"/>
      <c r="AI43" s="1350"/>
      <c r="AJ43" s="1350"/>
      <c r="AK43" s="1225"/>
      <c r="AL43" s="1350"/>
      <c r="AM43" s="1350"/>
      <c r="AN43" s="1350"/>
      <c r="AO43" s="1225"/>
      <c r="AP43" s="1350"/>
      <c r="AQ43" s="1350"/>
      <c r="AR43" s="1350"/>
      <c r="AS43" s="1350"/>
      <c r="AT43" s="1350"/>
      <c r="AU43" s="1225"/>
    </row>
    <row r="44" spans="1:47" ht="14.15" customHeight="1" x14ac:dyDescent="0.4">
      <c r="A44" s="831" t="s">
        <v>1750</v>
      </c>
      <c r="B44" s="887" t="s">
        <v>1718</v>
      </c>
      <c r="C44" s="884">
        <f t="shared" si="1"/>
        <v>212</v>
      </c>
      <c r="D44" s="830" t="s">
        <v>1719</v>
      </c>
      <c r="E44" s="831">
        <f t="shared" si="2"/>
        <v>44642</v>
      </c>
      <c r="F44" s="830">
        <f t="shared" si="0"/>
        <v>44643</v>
      </c>
      <c r="G44" s="863"/>
      <c r="H44" s="833"/>
      <c r="I44" s="864"/>
      <c r="J44" s="832"/>
      <c r="K44" s="832"/>
      <c r="L44" s="832"/>
      <c r="M44" s="835" t="s">
        <v>1980</v>
      </c>
      <c r="N44" s="866" t="s">
        <v>1735</v>
      </c>
      <c r="O44" s="864">
        <f>O41+1</f>
        <v>212</v>
      </c>
      <c r="P44" s="836" t="s">
        <v>1719</v>
      </c>
      <c r="Q44" s="838">
        <f>Q41+7</f>
        <v>44643</v>
      </c>
      <c r="R44" s="415">
        <f>Q44+1</f>
        <v>44644</v>
      </c>
      <c r="S44" s="1390" t="s">
        <v>1967</v>
      </c>
      <c r="T44" s="1393" t="s">
        <v>1968</v>
      </c>
      <c r="U44" s="1396">
        <v>210</v>
      </c>
      <c r="V44" s="1399" t="s">
        <v>1721</v>
      </c>
      <c r="W44" s="1387">
        <f>W41+7</f>
        <v>44652</v>
      </c>
      <c r="X44" s="1387">
        <f>W44+2</f>
        <v>44654</v>
      </c>
      <c r="Y44" s="1348">
        <f t="shared" ref="Y44" si="163">W44+18</f>
        <v>44670</v>
      </c>
      <c r="Z44" s="1348">
        <f t="shared" ref="Z44" si="164">Y44+4</f>
        <v>44674</v>
      </c>
      <c r="AA44" s="1348">
        <f t="shared" ref="AA44" si="165">Y44+7</f>
        <v>44677</v>
      </c>
      <c r="AB44" s="1348">
        <f t="shared" ref="AB44" si="166">Y44+6</f>
        <v>44676</v>
      </c>
      <c r="AC44" s="1348">
        <f t="shared" ref="AC44" si="167">Y44+6</f>
        <v>44676</v>
      </c>
      <c r="AD44" s="1348">
        <f t="shared" ref="AD44" si="168">Y44+9</f>
        <v>44679</v>
      </c>
      <c r="AE44" s="1348">
        <f>Y44+9</f>
        <v>44679</v>
      </c>
      <c r="AF44" s="1348">
        <f>Y44+14</f>
        <v>44684</v>
      </c>
      <c r="AG44" s="1348">
        <f>Y44+5</f>
        <v>44675</v>
      </c>
      <c r="AH44" s="1348">
        <f t="shared" ref="AH44" si="169">Y44+17</f>
        <v>44687</v>
      </c>
      <c r="AI44" s="1348">
        <f t="shared" si="102"/>
        <v>44676</v>
      </c>
      <c r="AJ44" s="1348">
        <f t="shared" ref="AJ44" si="170">Y44+6</f>
        <v>44676</v>
      </c>
      <c r="AK44" s="1223">
        <f t="shared" ref="AK44" si="171">Y44+6</f>
        <v>44676</v>
      </c>
      <c r="AL44" s="1348">
        <f t="shared" ref="AL44" si="172">Y44+7</f>
        <v>44677</v>
      </c>
      <c r="AM44" s="1348">
        <f t="shared" ref="AM44" si="173">Y44+10</f>
        <v>44680</v>
      </c>
      <c r="AN44" s="1348">
        <f t="shared" ref="AN44" si="174">Y44+9</f>
        <v>44679</v>
      </c>
      <c r="AO44" s="1223">
        <f t="shared" ref="AO44" si="175">Y44+8</f>
        <v>44678</v>
      </c>
      <c r="AP44" s="1211">
        <f t="shared" ref="AP44" si="176">Y44+10</f>
        <v>44680</v>
      </c>
      <c r="AQ44" s="1211">
        <f t="shared" ref="AQ44" si="177">Y44+10</f>
        <v>44680</v>
      </c>
      <c r="AR44" s="1211">
        <f t="shared" ref="AR44" si="178">Y44+8</f>
        <v>44678</v>
      </c>
      <c r="AS44" s="1211">
        <f>Y44+10</f>
        <v>44680</v>
      </c>
      <c r="AT44" s="1211">
        <f t="shared" ref="AT44" si="179">Y44+10</f>
        <v>44680</v>
      </c>
      <c r="AU44" s="1223">
        <f>Y44+2+15</f>
        <v>44687</v>
      </c>
    </row>
    <row r="45" spans="1:47" ht="14.15" customHeight="1" x14ac:dyDescent="0.4">
      <c r="A45" s="842" t="s">
        <v>1740</v>
      </c>
      <c r="B45" s="846" t="s">
        <v>1723</v>
      </c>
      <c r="C45" s="870">
        <f t="shared" si="1"/>
        <v>212</v>
      </c>
      <c r="D45" s="841" t="s">
        <v>1724</v>
      </c>
      <c r="E45" s="842">
        <f t="shared" si="2"/>
        <v>44643</v>
      </c>
      <c r="F45" s="842">
        <f t="shared" si="0"/>
        <v>44644</v>
      </c>
      <c r="G45" s="843"/>
      <c r="H45" s="844"/>
      <c r="I45" s="870"/>
      <c r="J45" s="843"/>
      <c r="K45" s="843"/>
      <c r="L45" s="843"/>
      <c r="M45" s="865"/>
      <c r="N45" s="846"/>
      <c r="O45" s="210"/>
      <c r="P45" s="846"/>
      <c r="Q45" s="839"/>
      <c r="R45" s="452"/>
      <c r="S45" s="1391"/>
      <c r="T45" s="1394"/>
      <c r="U45" s="1397"/>
      <c r="V45" s="1400"/>
      <c r="W45" s="1388"/>
      <c r="X45" s="1388"/>
      <c r="Y45" s="1349"/>
      <c r="Z45" s="1349"/>
      <c r="AA45" s="1349"/>
      <c r="AB45" s="1349"/>
      <c r="AC45" s="1349"/>
      <c r="AD45" s="1349"/>
      <c r="AE45" s="1349"/>
      <c r="AF45" s="1349"/>
      <c r="AG45" s="1349"/>
      <c r="AH45" s="1349"/>
      <c r="AI45" s="1349"/>
      <c r="AJ45" s="1349"/>
      <c r="AK45" s="1224"/>
      <c r="AL45" s="1349"/>
      <c r="AM45" s="1349"/>
      <c r="AN45" s="1349"/>
      <c r="AO45" s="1224"/>
      <c r="AP45" s="1212"/>
      <c r="AQ45" s="1212"/>
      <c r="AR45" s="1212"/>
      <c r="AS45" s="1212"/>
      <c r="AT45" s="1212"/>
      <c r="AU45" s="1224"/>
    </row>
    <row r="46" spans="1:47" ht="14.15" customHeight="1" thickBot="1" x14ac:dyDescent="0.45">
      <c r="A46" s="430" t="s">
        <v>1969</v>
      </c>
      <c r="B46" s="273" t="s">
        <v>1735</v>
      </c>
      <c r="C46" s="271">
        <f t="shared" si="1"/>
        <v>212</v>
      </c>
      <c r="D46" s="414" t="s">
        <v>1719</v>
      </c>
      <c r="E46" s="430">
        <f t="shared" si="2"/>
        <v>44645</v>
      </c>
      <c r="F46" s="414">
        <f t="shared" si="0"/>
        <v>44646</v>
      </c>
      <c r="G46" s="414" t="s">
        <v>1750</v>
      </c>
      <c r="H46" s="413" t="s">
        <v>1718</v>
      </c>
      <c r="I46" s="445">
        <f>I43+1</f>
        <v>212</v>
      </c>
      <c r="J46" s="414" t="s">
        <v>1719</v>
      </c>
      <c r="K46" s="417">
        <f>K43+7</f>
        <v>44640</v>
      </c>
      <c r="L46" s="417">
        <f>K46+1</f>
        <v>44641</v>
      </c>
      <c r="M46" s="429" t="s">
        <v>1970</v>
      </c>
      <c r="N46" s="413" t="s">
        <v>1971</v>
      </c>
      <c r="O46" s="445">
        <f>O43+1</f>
        <v>212</v>
      </c>
      <c r="P46" s="414" t="s">
        <v>1724</v>
      </c>
      <c r="Q46" s="413">
        <f>Q43+7</f>
        <v>44646</v>
      </c>
      <c r="R46" s="430">
        <f>Q46+1</f>
        <v>44647</v>
      </c>
      <c r="S46" s="1392"/>
      <c r="T46" s="1395"/>
      <c r="U46" s="1398"/>
      <c r="V46" s="1401"/>
      <c r="W46" s="1389"/>
      <c r="X46" s="1389"/>
      <c r="Y46" s="1350"/>
      <c r="Z46" s="1350"/>
      <c r="AA46" s="1350"/>
      <c r="AB46" s="1350"/>
      <c r="AC46" s="1350"/>
      <c r="AD46" s="1350"/>
      <c r="AE46" s="1350"/>
      <c r="AF46" s="1350"/>
      <c r="AG46" s="1350"/>
      <c r="AH46" s="1350"/>
      <c r="AI46" s="1350"/>
      <c r="AJ46" s="1350"/>
      <c r="AK46" s="1225"/>
      <c r="AL46" s="1350"/>
      <c r="AM46" s="1350"/>
      <c r="AN46" s="1350"/>
      <c r="AO46" s="1225"/>
      <c r="AP46" s="1213"/>
      <c r="AQ46" s="1213"/>
      <c r="AR46" s="1213"/>
      <c r="AS46" s="1213"/>
      <c r="AT46" s="1213"/>
      <c r="AU46" s="1225"/>
    </row>
    <row r="47" spans="1:47" ht="13.5" customHeight="1" x14ac:dyDescent="0.4">
      <c r="A47" s="18"/>
      <c r="B47" s="18"/>
      <c r="C47" s="18"/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"/>
      <c r="P47" s="18"/>
      <c r="Q47" s="18"/>
      <c r="R47" s="18"/>
      <c r="S47" s="18"/>
      <c r="T47" s="18"/>
      <c r="U47" s="40"/>
      <c r="V47" s="40"/>
      <c r="W47" s="40"/>
      <c r="X47" s="1"/>
      <c r="Y47" s="18"/>
      <c r="Z47" s="18"/>
      <c r="AA47" s="18"/>
      <c r="AB47" s="18"/>
      <c r="AC47" s="18"/>
      <c r="AD47" s="18"/>
      <c r="AE47" s="18"/>
      <c r="AF47" s="18"/>
      <c r="AG47" s="18"/>
      <c r="AH47" s="18"/>
      <c r="AI47" s="18"/>
      <c r="AJ47" s="18"/>
      <c r="AK47" s="18"/>
      <c r="AL47" s="18"/>
      <c r="AM47" s="18"/>
      <c r="AN47" s="18"/>
      <c r="AO47" s="18"/>
      <c r="AP47" s="18"/>
      <c r="AQ47" s="18"/>
      <c r="AR47" s="18"/>
      <c r="AS47" s="18"/>
      <c r="AT47" s="18"/>
    </row>
    <row r="48" spans="1:47" s="3" customFormat="1" ht="13.5" customHeight="1" x14ac:dyDescent="0.4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</row>
    <row r="49" spans="1:24" s="3" customFormat="1" ht="13.5" customHeight="1" x14ac:dyDescent="0.4">
      <c r="A49" s="16" t="s">
        <v>1754</v>
      </c>
      <c r="J49" s="16"/>
    </row>
    <row r="50" spans="1:24" s="3" customFormat="1" ht="13.5" customHeight="1" x14ac:dyDescent="0.4"/>
    <row r="51" spans="1:24" s="3" customFormat="1" ht="13.5" customHeight="1" x14ac:dyDescent="0.4">
      <c r="A51" s="16" t="s">
        <v>1755</v>
      </c>
      <c r="B51" s="15"/>
      <c r="C51" s="15"/>
      <c r="D51" s="15" t="s">
        <v>1756</v>
      </c>
      <c r="J51" s="16"/>
      <c r="K51" s="15"/>
      <c r="L51" s="15"/>
      <c r="M51" s="15"/>
      <c r="N51" s="15"/>
      <c r="O51" s="15"/>
      <c r="P51" s="15"/>
      <c r="Q51" s="15"/>
    </row>
    <row r="52" spans="1:24" s="3" customFormat="1" ht="13.5" customHeight="1" x14ac:dyDescent="0.4">
      <c r="A52" s="16" t="s">
        <v>1757</v>
      </c>
      <c r="B52" s="15"/>
      <c r="C52" s="15"/>
      <c r="D52" s="1033" t="s">
        <v>1758</v>
      </c>
      <c r="E52" s="1033"/>
      <c r="F52" s="1033"/>
      <c r="J52" s="16"/>
      <c r="K52" s="15"/>
      <c r="L52" s="15"/>
      <c r="M52" s="15"/>
      <c r="N52" s="15"/>
      <c r="O52" s="15"/>
      <c r="P52" s="15"/>
      <c r="Q52" s="15"/>
      <c r="X52" s="13"/>
    </row>
    <row r="53" spans="1:24" s="3" customFormat="1" ht="13.5" customHeight="1" x14ac:dyDescent="0.4">
      <c r="A53" s="16"/>
      <c r="B53" s="15"/>
      <c r="C53" s="15"/>
      <c r="J53" s="16"/>
      <c r="K53" s="15"/>
      <c r="L53" s="15"/>
      <c r="M53" s="15"/>
      <c r="N53" s="15"/>
      <c r="O53" s="15"/>
      <c r="P53" s="15"/>
      <c r="Q53" s="15"/>
    </row>
    <row r="54" spans="1:24" s="3" customFormat="1" ht="13.5" customHeight="1" x14ac:dyDescent="0.4">
      <c r="A54" s="14" t="s">
        <v>1759</v>
      </c>
      <c r="B54" s="13"/>
      <c r="C54" s="13"/>
      <c r="D54" s="13"/>
      <c r="E54" s="14"/>
      <c r="F54" s="13"/>
      <c r="G54" s="14" t="s">
        <v>1760</v>
      </c>
      <c r="H54" s="13"/>
      <c r="I54" s="13"/>
      <c r="J54" s="14"/>
      <c r="K54" s="13"/>
      <c r="L54" s="13"/>
      <c r="M54" s="14" t="s">
        <v>1761</v>
      </c>
      <c r="N54" s="13"/>
      <c r="O54" s="13"/>
      <c r="P54" s="13"/>
      <c r="Q54" s="13"/>
      <c r="R54" s="13"/>
      <c r="S54" s="14"/>
      <c r="T54" s="13"/>
      <c r="U54" s="13"/>
      <c r="V54" s="13"/>
      <c r="W54" s="14"/>
    </row>
    <row r="55" spans="1:24" s="3" customFormat="1" ht="13.5" customHeight="1" x14ac:dyDescent="0.4">
      <c r="A55" s="14" t="s">
        <v>1762</v>
      </c>
      <c r="B55" s="13"/>
      <c r="C55" s="13"/>
      <c r="D55" s="13"/>
      <c r="E55" s="14"/>
      <c r="F55" s="13"/>
      <c r="G55" s="14" t="s">
        <v>1763</v>
      </c>
      <c r="H55" s="13"/>
      <c r="I55" s="13"/>
      <c r="J55" s="14"/>
      <c r="K55" s="13"/>
      <c r="L55" s="13"/>
      <c r="M55" s="14" t="s">
        <v>1764</v>
      </c>
      <c r="N55" s="13"/>
      <c r="O55" s="13"/>
      <c r="P55" s="13"/>
      <c r="Q55" s="13"/>
      <c r="R55" s="13"/>
      <c r="S55" s="14"/>
      <c r="T55" s="13"/>
      <c r="U55" s="13"/>
      <c r="V55" s="13"/>
      <c r="W55" s="14"/>
    </row>
    <row r="56" spans="1:24" s="3" customFormat="1" ht="13.5" customHeight="1" x14ac:dyDescent="0.4">
      <c r="A56" s="13" t="s">
        <v>1803</v>
      </c>
      <c r="B56" s="376"/>
      <c r="C56" s="13"/>
      <c r="D56" s="13"/>
      <c r="E56" s="5"/>
      <c r="F56" s="5"/>
      <c r="G56" s="1048" t="s">
        <v>1766</v>
      </c>
      <c r="H56" s="1048"/>
      <c r="I56" s="1048"/>
      <c r="J56" s="1048"/>
      <c r="K56" s="1048"/>
      <c r="L56" s="376"/>
      <c r="M56" s="376"/>
      <c r="N56" s="376"/>
      <c r="O56" s="376"/>
      <c r="P56" s="376"/>
      <c r="Q56" s="376"/>
      <c r="R56" s="13"/>
      <c r="S56" s="1048"/>
      <c r="T56" s="1048"/>
      <c r="U56" s="13"/>
      <c r="V56" s="13"/>
      <c r="W56" s="13"/>
    </row>
    <row r="57" spans="1:24" s="3" customFormat="1" ht="13.5" customHeight="1" x14ac:dyDescent="0.4">
      <c r="A57" s="13" t="s">
        <v>1804</v>
      </c>
      <c r="B57" s="376"/>
      <c r="C57" s="13"/>
      <c r="D57" s="13"/>
      <c r="E57" s="5"/>
      <c r="F57" s="5"/>
      <c r="G57" s="1048" t="s">
        <v>1768</v>
      </c>
      <c r="H57" s="1048"/>
      <c r="I57" s="1048"/>
      <c r="J57" s="1048"/>
      <c r="K57" s="1048"/>
      <c r="L57" s="376"/>
      <c r="M57" s="14" t="s">
        <v>1769</v>
      </c>
      <c r="N57" s="376"/>
      <c r="O57" s="376"/>
      <c r="P57" s="376"/>
      <c r="Q57" s="376"/>
      <c r="R57" s="13"/>
      <c r="S57" s="1048"/>
      <c r="T57" s="1048"/>
      <c r="U57" s="13"/>
      <c r="V57" s="13"/>
      <c r="W57" s="13"/>
    </row>
    <row r="58" spans="1:24" s="3" customFormat="1" ht="13.5" customHeight="1" x14ac:dyDescent="0.45">
      <c r="A58" s="13" t="s">
        <v>1805</v>
      </c>
      <c r="B58" s="376"/>
      <c r="C58" s="13"/>
      <c r="D58" s="13"/>
      <c r="E58" s="13"/>
      <c r="F58" s="13"/>
      <c r="G58" s="13" t="s">
        <v>1771</v>
      </c>
      <c r="H58" s="13"/>
      <c r="I58" s="13"/>
      <c r="J58" s="13"/>
      <c r="K58" s="376"/>
      <c r="L58" s="376"/>
      <c r="M58" s="27" t="s">
        <v>1772</v>
      </c>
      <c r="N58" s="376"/>
      <c r="O58" s="376"/>
      <c r="P58" s="376"/>
      <c r="Q58" s="376"/>
      <c r="R58" s="13"/>
      <c r="S58" s="1102"/>
      <c r="T58" s="1102"/>
      <c r="U58" s="13"/>
      <c r="V58" s="13"/>
      <c r="W58" s="13"/>
    </row>
    <row r="59" spans="1:24" s="3" customFormat="1" ht="13.5" customHeight="1" x14ac:dyDescent="0.4">
      <c r="A59" s="13"/>
      <c r="B59" s="13"/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376"/>
      <c r="U59" s="13"/>
      <c r="V59" s="13"/>
      <c r="W59" s="550"/>
    </row>
    <row r="60" spans="1:24" s="3" customFormat="1" ht="13.5" customHeight="1" x14ac:dyDescent="0.4">
      <c r="A60" s="14"/>
      <c r="B60" s="14"/>
      <c r="C60" s="14"/>
      <c r="D60" s="14"/>
      <c r="E60" s="14"/>
      <c r="F60" s="14"/>
      <c r="G60" s="14"/>
      <c r="H60" s="14"/>
      <c r="I60" s="14"/>
      <c r="J60" s="14"/>
      <c r="K60" s="13"/>
      <c r="L60" s="13"/>
      <c r="M60" s="13"/>
      <c r="N60" s="13"/>
      <c r="O60" s="13"/>
      <c r="P60" s="13"/>
      <c r="Q60" s="13"/>
      <c r="R60" s="13"/>
      <c r="S60" s="13"/>
      <c r="T60" s="376"/>
      <c r="U60" s="13"/>
      <c r="V60" s="13"/>
      <c r="W60" s="550"/>
    </row>
    <row r="61" spans="1:24" s="3" customFormat="1" ht="13.5" customHeight="1" x14ac:dyDescent="0.4">
      <c r="A61" s="14"/>
      <c r="B61" s="14"/>
      <c r="C61" s="14"/>
      <c r="D61" s="14"/>
      <c r="E61" s="14"/>
      <c r="F61" s="14"/>
      <c r="G61" s="14"/>
      <c r="H61" s="14"/>
      <c r="I61" s="14"/>
      <c r="J61" s="14"/>
      <c r="K61" s="13"/>
      <c r="L61" s="13"/>
      <c r="M61" s="13"/>
      <c r="N61" s="13"/>
      <c r="O61" s="13"/>
      <c r="P61" s="13"/>
      <c r="Q61" s="13"/>
      <c r="R61" s="13"/>
      <c r="T61" s="378"/>
      <c r="U61" s="13"/>
      <c r="V61" s="13"/>
      <c r="W61" s="550"/>
    </row>
    <row r="62" spans="1:24" s="3" customFormat="1" ht="13.5" customHeight="1" x14ac:dyDescent="0.4">
      <c r="A62" s="13"/>
      <c r="B62" s="13"/>
      <c r="C62" s="13"/>
      <c r="D62" s="13"/>
      <c r="E62" s="13"/>
      <c r="F62" s="13"/>
      <c r="G62" s="13"/>
      <c r="H62" s="13"/>
      <c r="I62" s="13"/>
      <c r="J62" s="13"/>
      <c r="K62" s="376"/>
      <c r="L62" s="376"/>
      <c r="M62" s="376"/>
      <c r="N62" s="376"/>
      <c r="O62" s="376"/>
      <c r="P62" s="376"/>
      <c r="Q62" s="376"/>
      <c r="R62" s="13"/>
      <c r="S62" s="13"/>
      <c r="T62" s="377"/>
      <c r="U62" s="13"/>
      <c r="V62" s="13"/>
      <c r="W62" s="13"/>
    </row>
    <row r="63" spans="1:24" s="3" customFormat="1" ht="13.5" customHeight="1" x14ac:dyDescent="0.4">
      <c r="A63" s="13"/>
      <c r="B63" s="13"/>
      <c r="C63" s="13"/>
      <c r="D63" s="13"/>
      <c r="E63" s="13"/>
      <c r="F63" s="13"/>
      <c r="G63" s="13"/>
      <c r="H63" s="13"/>
      <c r="I63" s="13"/>
      <c r="J63" s="13"/>
      <c r="K63" s="376"/>
      <c r="L63" s="376"/>
      <c r="M63" s="376"/>
      <c r="N63" s="376"/>
      <c r="O63" s="376"/>
      <c r="P63" s="376"/>
      <c r="Q63" s="376"/>
      <c r="R63" s="13"/>
      <c r="S63" s="13"/>
      <c r="T63" s="376"/>
      <c r="U63" s="13"/>
      <c r="V63" s="13"/>
    </row>
    <row r="64" spans="1:24" s="3" customFormat="1" x14ac:dyDescent="0.4">
      <c r="K64" s="378"/>
      <c r="L64" s="378"/>
      <c r="M64" s="378"/>
      <c r="N64" s="378"/>
      <c r="O64" s="378"/>
      <c r="P64" s="378"/>
      <c r="Q64" s="378"/>
      <c r="R64" s="13"/>
      <c r="U64" s="13"/>
      <c r="V64" s="13"/>
    </row>
    <row r="65" spans="1:47" s="3" customFormat="1" x14ac:dyDescent="0.4">
      <c r="A65" s="13"/>
      <c r="B65" s="13"/>
      <c r="C65" s="13"/>
      <c r="D65" s="13"/>
      <c r="E65" s="13"/>
      <c r="F65" s="13"/>
      <c r="G65" s="13"/>
      <c r="H65" s="13"/>
      <c r="I65" s="13"/>
      <c r="J65" s="13"/>
      <c r="K65" s="378"/>
      <c r="L65" s="378"/>
      <c r="M65" s="378"/>
      <c r="N65" s="378"/>
      <c r="O65" s="378"/>
      <c r="P65" s="378"/>
      <c r="Q65" s="378"/>
      <c r="S65" s="16"/>
      <c r="T65" s="16"/>
    </row>
    <row r="66" spans="1:47" s="3" customFormat="1" x14ac:dyDescent="0.4">
      <c r="A66" s="13"/>
      <c r="B66" s="13"/>
      <c r="C66" s="13"/>
      <c r="D66" s="13"/>
      <c r="E66" s="13"/>
      <c r="F66" s="13"/>
      <c r="G66" s="13"/>
      <c r="H66" s="13"/>
      <c r="I66" s="13"/>
      <c r="J66" s="13"/>
      <c r="K66" s="378"/>
      <c r="L66" s="378"/>
      <c r="M66" s="378"/>
      <c r="N66" s="378"/>
      <c r="O66" s="378"/>
      <c r="P66" s="378"/>
      <c r="Q66" s="378"/>
      <c r="R66" s="16"/>
      <c r="S66" s="16"/>
      <c r="T66" s="16"/>
      <c r="U66" s="16"/>
      <c r="V66" s="16"/>
      <c r="X66" s="16"/>
      <c r="Y66" s="16"/>
      <c r="Z66" s="16"/>
      <c r="AA66" s="16"/>
      <c r="AB66" s="16"/>
      <c r="AC66" s="16"/>
      <c r="AD66" s="16"/>
      <c r="AE66" s="16"/>
      <c r="AF66" s="16"/>
      <c r="AG66" s="16"/>
      <c r="AH66" s="16"/>
      <c r="AI66" s="16"/>
      <c r="AJ66" s="16"/>
      <c r="AK66" s="16"/>
      <c r="AL66" s="16"/>
      <c r="AM66" s="16"/>
      <c r="AN66" s="16"/>
      <c r="AO66" s="16"/>
      <c r="AP66" s="16"/>
      <c r="AQ66" s="16"/>
      <c r="AR66" s="16"/>
      <c r="AS66" s="16"/>
      <c r="AT66" s="16"/>
      <c r="AU66" s="16"/>
    </row>
    <row r="67" spans="1:47" s="16" customFormat="1" x14ac:dyDescent="0.4">
      <c r="A67" s="3"/>
      <c r="B67" s="3"/>
      <c r="C67" s="3"/>
      <c r="D67" s="3"/>
      <c r="E67" s="3"/>
      <c r="F67" s="3"/>
      <c r="G67" s="3"/>
      <c r="H67" s="3"/>
      <c r="I67" s="3"/>
      <c r="J67" s="3"/>
      <c r="K67" s="378"/>
      <c r="L67" s="378"/>
      <c r="M67" s="378"/>
      <c r="N67" s="378"/>
      <c r="O67" s="378"/>
      <c r="P67" s="378"/>
      <c r="Q67" s="378"/>
      <c r="W67" s="3"/>
    </row>
    <row r="68" spans="1:47" s="16" customFormat="1" x14ac:dyDescent="0.4">
      <c r="A68" s="3"/>
      <c r="B68" s="3"/>
      <c r="C68" s="3"/>
      <c r="D68" s="3"/>
      <c r="E68" s="3"/>
      <c r="F68" s="3"/>
      <c r="G68" s="3"/>
      <c r="H68" s="3"/>
      <c r="I68" s="3"/>
      <c r="J68" s="3"/>
      <c r="K68" s="378"/>
      <c r="L68" s="378"/>
      <c r="M68" s="378"/>
      <c r="N68" s="378"/>
      <c r="O68" s="378"/>
      <c r="P68" s="378"/>
      <c r="Q68" s="378"/>
      <c r="W68" s="3"/>
    </row>
    <row r="69" spans="1:47" s="16" customFormat="1" x14ac:dyDescent="0.4">
      <c r="A69" s="3"/>
      <c r="B69" s="3"/>
      <c r="C69" s="3"/>
      <c r="D69" s="3"/>
      <c r="E69" s="3"/>
      <c r="F69" s="3"/>
      <c r="G69" s="3"/>
      <c r="H69" s="3"/>
      <c r="I69" s="3"/>
      <c r="J69" s="3"/>
      <c r="K69" s="378"/>
      <c r="L69" s="378"/>
      <c r="M69" s="378"/>
      <c r="N69" s="378"/>
      <c r="O69" s="378"/>
      <c r="P69" s="378"/>
      <c r="Q69" s="378"/>
      <c r="S69" s="2"/>
      <c r="T69" s="2"/>
      <c r="W69" s="3"/>
    </row>
    <row r="70" spans="1:47" s="16" customFormat="1" x14ac:dyDescent="0.4">
      <c r="A70" s="3"/>
      <c r="B70" s="3"/>
      <c r="C70" s="3"/>
      <c r="D70" s="3"/>
      <c r="E70" s="3"/>
      <c r="F70" s="3"/>
      <c r="G70" s="3"/>
      <c r="H70" s="3"/>
      <c r="I70" s="3"/>
      <c r="J70" s="3"/>
      <c r="K70" s="378"/>
      <c r="L70" s="378"/>
      <c r="M70" s="378"/>
      <c r="N70" s="378"/>
      <c r="O70" s="378"/>
      <c r="P70" s="378"/>
      <c r="Q70" s="378"/>
      <c r="S70" s="2"/>
      <c r="T70" s="2"/>
      <c r="W70" s="3"/>
    </row>
  </sheetData>
  <mergeCells count="394">
    <mergeCell ref="AA44:AA46"/>
    <mergeCell ref="Z41:Z43"/>
    <mergeCell ref="Z44:Z46"/>
    <mergeCell ref="AF20:AF22"/>
    <mergeCell ref="AG20:AG22"/>
    <mergeCell ref="AH20:AH22"/>
    <mergeCell ref="AC35:AC37"/>
    <mergeCell ref="Z32:Z34"/>
    <mergeCell ref="AD35:AD37"/>
    <mergeCell ref="AD38:AD40"/>
    <mergeCell ref="AD41:AD43"/>
    <mergeCell ref="AD44:AD46"/>
    <mergeCell ref="AB35:AB37"/>
    <mergeCell ref="AB38:AB40"/>
    <mergeCell ref="AB41:AB43"/>
    <mergeCell ref="AB44:AB46"/>
    <mergeCell ref="AA35:AA37"/>
    <mergeCell ref="AA41:AA43"/>
    <mergeCell ref="AD20:AD22"/>
    <mergeCell ref="AD23:AD25"/>
    <mergeCell ref="AD26:AD28"/>
    <mergeCell ref="AB20:AB22"/>
    <mergeCell ref="AB23:AB25"/>
    <mergeCell ref="AB26:AB28"/>
    <mergeCell ref="AL35:AL37"/>
    <mergeCell ref="AI32:AI34"/>
    <mergeCell ref="AI35:AI37"/>
    <mergeCell ref="AC32:AC34"/>
    <mergeCell ref="AD29:AD31"/>
    <mergeCell ref="AD32:AD34"/>
    <mergeCell ref="AC41:AC43"/>
    <mergeCell ref="AI38:AI40"/>
    <mergeCell ref="AB29:AB31"/>
    <mergeCell ref="AB32:AB34"/>
    <mergeCell ref="AJ41:AJ43"/>
    <mergeCell ref="AA23:AA25"/>
    <mergeCell ref="AA26:AA28"/>
    <mergeCell ref="AA29:AA31"/>
    <mergeCell ref="AA32:AA34"/>
    <mergeCell ref="AD11:AD13"/>
    <mergeCell ref="AC11:AC13"/>
    <mergeCell ref="AA11:AA13"/>
    <mergeCell ref="AI41:AI43"/>
    <mergeCell ref="AG35:AG37"/>
    <mergeCell ref="AH35:AH37"/>
    <mergeCell ref="AD14:AD16"/>
    <mergeCell ref="AD17:AD19"/>
    <mergeCell ref="AB11:AB13"/>
    <mergeCell ref="AB14:AB16"/>
    <mergeCell ref="AB17:AB19"/>
    <mergeCell ref="AL17:AL19"/>
    <mergeCell ref="AM11:AM13"/>
    <mergeCell ref="AN11:AN13"/>
    <mergeCell ref="AM29:AM31"/>
    <mergeCell ref="AN29:AN31"/>
    <mergeCell ref="AM32:AM34"/>
    <mergeCell ref="AL29:AL31"/>
    <mergeCell ref="AL26:AL28"/>
    <mergeCell ref="AL32:AL34"/>
    <mergeCell ref="AN20:AN22"/>
    <mergeCell ref="AM23:AM25"/>
    <mergeCell ref="AN23:AN25"/>
    <mergeCell ref="AN17:AN19"/>
    <mergeCell ref="AN32:AN34"/>
    <mergeCell ref="AL20:AL22"/>
    <mergeCell ref="AN26:AN28"/>
    <mergeCell ref="AN44:AN46"/>
    <mergeCell ref="AI11:AI13"/>
    <mergeCell ref="AC8:AC10"/>
    <mergeCell ref="AU41:AU43"/>
    <mergeCell ref="AU44:AU46"/>
    <mergeCell ref="AQ38:AQ40"/>
    <mergeCell ref="AR38:AR40"/>
    <mergeCell ref="AU11:AU13"/>
    <mergeCell ref="AU14:AU16"/>
    <mergeCell ref="AU17:AU19"/>
    <mergeCell ref="AU20:AU22"/>
    <mergeCell ref="AU23:AU25"/>
    <mergeCell ref="AU26:AU28"/>
    <mergeCell ref="AU29:AU31"/>
    <mergeCell ref="AU32:AU34"/>
    <mergeCell ref="AU35:AU37"/>
    <mergeCell ref="AU38:AU40"/>
    <mergeCell ref="AR35:AR37"/>
    <mergeCell ref="AT11:AT13"/>
    <mergeCell ref="AL8:AL10"/>
    <mergeCell ref="AO26:AO28"/>
    <mergeCell ref="AT17:AT19"/>
    <mergeCell ref="AL14:AL16"/>
    <mergeCell ref="AL23:AL25"/>
    <mergeCell ref="AT35:AT37"/>
    <mergeCell ref="AT38:AT40"/>
    <mergeCell ref="AT41:AT43"/>
    <mergeCell ref="AT44:AT46"/>
    <mergeCell ref="AT20:AT22"/>
    <mergeCell ref="AT23:AT25"/>
    <mergeCell ref="AT26:AT28"/>
    <mergeCell ref="AP29:AP31"/>
    <mergeCell ref="AQ29:AQ31"/>
    <mergeCell ref="AR26:AR28"/>
    <mergeCell ref="AP41:AP43"/>
    <mergeCell ref="AQ41:AQ43"/>
    <mergeCell ref="AR41:AR43"/>
    <mergeCell ref="AR29:AR31"/>
    <mergeCell ref="AP32:AP34"/>
    <mergeCell ref="AQ32:AQ34"/>
    <mergeCell ref="AR32:AR34"/>
    <mergeCell ref="AT29:AT31"/>
    <mergeCell ref="AT32:AT34"/>
    <mergeCell ref="AS44:AS46"/>
    <mergeCell ref="AS38:AS40"/>
    <mergeCell ref="AS41:AS43"/>
    <mergeCell ref="AO44:AO46"/>
    <mergeCell ref="AQ11:AQ13"/>
    <mergeCell ref="AR11:AR13"/>
    <mergeCell ref="AP14:AP16"/>
    <mergeCell ref="AQ14:AQ16"/>
    <mergeCell ref="AP23:AP25"/>
    <mergeCell ref="AQ23:AQ25"/>
    <mergeCell ref="AR23:AR25"/>
    <mergeCell ref="AR14:AR16"/>
    <mergeCell ref="AP17:AP19"/>
    <mergeCell ref="AQ17:AQ19"/>
    <mergeCell ref="AR17:AR19"/>
    <mergeCell ref="AP20:AP22"/>
    <mergeCell ref="AQ20:AQ22"/>
    <mergeCell ref="AR20:AR22"/>
    <mergeCell ref="AP44:AP46"/>
    <mergeCell ref="AQ44:AQ46"/>
    <mergeCell ref="AR44:AR46"/>
    <mergeCell ref="AP35:AP37"/>
    <mergeCell ref="AQ35:AQ37"/>
    <mergeCell ref="AP38:AP40"/>
    <mergeCell ref="AP26:AP28"/>
    <mergeCell ref="AQ26:AQ28"/>
    <mergeCell ref="AO35:AO37"/>
    <mergeCell ref="G57:K57"/>
    <mergeCell ref="S57:T57"/>
    <mergeCell ref="S58:T58"/>
    <mergeCell ref="AM8:AM10"/>
    <mergeCell ref="AM17:AM19"/>
    <mergeCell ref="AM26:AM28"/>
    <mergeCell ref="AM35:AM37"/>
    <mergeCell ref="AM44:AM46"/>
    <mergeCell ref="Y44:Y46"/>
    <mergeCell ref="AF44:AF46"/>
    <mergeCell ref="AG44:AG46"/>
    <mergeCell ref="AH44:AH46"/>
    <mergeCell ref="AL44:AL46"/>
    <mergeCell ref="AF41:AF43"/>
    <mergeCell ref="AG41:AG43"/>
    <mergeCell ref="AH41:AH43"/>
    <mergeCell ref="AL41:AL43"/>
    <mergeCell ref="Y38:Y40"/>
    <mergeCell ref="AF38:AF40"/>
    <mergeCell ref="AG38:AG40"/>
    <mergeCell ref="AH38:AH40"/>
    <mergeCell ref="AL38:AL40"/>
    <mergeCell ref="AI44:AI46"/>
    <mergeCell ref="AI8:AI10"/>
    <mergeCell ref="X44:X46"/>
    <mergeCell ref="X41:X43"/>
    <mergeCell ref="Y41:Y43"/>
    <mergeCell ref="S41:S43"/>
    <mergeCell ref="T41:T43"/>
    <mergeCell ref="U41:U43"/>
    <mergeCell ref="V41:V43"/>
    <mergeCell ref="W41:W43"/>
    <mergeCell ref="G56:K56"/>
    <mergeCell ref="S56:T56"/>
    <mergeCell ref="S32:S34"/>
    <mergeCell ref="T32:T34"/>
    <mergeCell ref="U32:U34"/>
    <mergeCell ref="V32:V34"/>
    <mergeCell ref="W32:W34"/>
    <mergeCell ref="D52:F52"/>
    <mergeCell ref="S44:S46"/>
    <mergeCell ref="T44:T46"/>
    <mergeCell ref="U44:U46"/>
    <mergeCell ref="V44:V46"/>
    <mergeCell ref="W44:W46"/>
    <mergeCell ref="S38:S40"/>
    <mergeCell ref="T38:T40"/>
    <mergeCell ref="U38:U40"/>
    <mergeCell ref="V38:V40"/>
    <mergeCell ref="W38:W40"/>
    <mergeCell ref="X38:X40"/>
    <mergeCell ref="X35:X37"/>
    <mergeCell ref="Y35:Y37"/>
    <mergeCell ref="AF35:AF37"/>
    <mergeCell ref="AC38:AC40"/>
    <mergeCell ref="Z35:Z37"/>
    <mergeCell ref="Z38:Z40"/>
    <mergeCell ref="AA38:AA40"/>
    <mergeCell ref="S35:S37"/>
    <mergeCell ref="T35:T37"/>
    <mergeCell ref="U35:U37"/>
    <mergeCell ref="V35:V37"/>
    <mergeCell ref="W35:W37"/>
    <mergeCell ref="Y32:Y34"/>
    <mergeCell ref="AF32:AF34"/>
    <mergeCell ref="AG32:AG34"/>
    <mergeCell ref="AH32:AH34"/>
    <mergeCell ref="X32:X34"/>
    <mergeCell ref="X29:X31"/>
    <mergeCell ref="Y29:Y31"/>
    <mergeCell ref="AF29:AF31"/>
    <mergeCell ref="AG29:AG31"/>
    <mergeCell ref="AH29:AH31"/>
    <mergeCell ref="S23:S25"/>
    <mergeCell ref="T23:T25"/>
    <mergeCell ref="U23:U25"/>
    <mergeCell ref="V23:V25"/>
    <mergeCell ref="W23:W25"/>
    <mergeCell ref="X26:X28"/>
    <mergeCell ref="AI26:AI28"/>
    <mergeCell ref="AI29:AI31"/>
    <mergeCell ref="AC26:AC28"/>
    <mergeCell ref="AC29:AC31"/>
    <mergeCell ref="Z26:Z28"/>
    <mergeCell ref="Z29:Z31"/>
    <mergeCell ref="Z23:Z25"/>
    <mergeCell ref="Y26:Y28"/>
    <mergeCell ref="AF26:AF28"/>
    <mergeCell ref="AG26:AG28"/>
    <mergeCell ref="AH26:AH28"/>
    <mergeCell ref="S29:S31"/>
    <mergeCell ref="T29:T31"/>
    <mergeCell ref="U29:U31"/>
    <mergeCell ref="V29:V31"/>
    <mergeCell ref="W29:W31"/>
    <mergeCell ref="S26:S28"/>
    <mergeCell ref="T26:T28"/>
    <mergeCell ref="U26:U28"/>
    <mergeCell ref="V26:V28"/>
    <mergeCell ref="W26:W28"/>
    <mergeCell ref="X20:X22"/>
    <mergeCell ref="X14:X16"/>
    <mergeCell ref="Y14:Y16"/>
    <mergeCell ref="AI23:AI25"/>
    <mergeCell ref="AF17:AF19"/>
    <mergeCell ref="AG17:AG19"/>
    <mergeCell ref="AH17:AH19"/>
    <mergeCell ref="AF14:AF16"/>
    <mergeCell ref="AG14:AG16"/>
    <mergeCell ref="AI20:AI22"/>
    <mergeCell ref="AG23:AG25"/>
    <mergeCell ref="AH23:AH25"/>
    <mergeCell ref="Y20:Y22"/>
    <mergeCell ref="X23:X25"/>
    <mergeCell ref="Y23:Y25"/>
    <mergeCell ref="AF23:AF25"/>
    <mergeCell ref="Z20:Z22"/>
    <mergeCell ref="AH14:AH16"/>
    <mergeCell ref="AI17:AI19"/>
    <mergeCell ref="AC14:AC16"/>
    <mergeCell ref="AC17:AC19"/>
    <mergeCell ref="Z17:Z19"/>
    <mergeCell ref="X17:X19"/>
    <mergeCell ref="Y17:Y19"/>
    <mergeCell ref="AH11:AH13"/>
    <mergeCell ref="Z11:Z13"/>
    <mergeCell ref="S20:S22"/>
    <mergeCell ref="T20:T22"/>
    <mergeCell ref="U20:U22"/>
    <mergeCell ref="V20:V22"/>
    <mergeCell ref="W20:W22"/>
    <mergeCell ref="T17:T19"/>
    <mergeCell ref="U17:U19"/>
    <mergeCell ref="V17:V19"/>
    <mergeCell ref="W17:W19"/>
    <mergeCell ref="S14:S16"/>
    <mergeCell ref="T14:T16"/>
    <mergeCell ref="U14:U16"/>
    <mergeCell ref="V14:V16"/>
    <mergeCell ref="W14:W16"/>
    <mergeCell ref="AF11:AF13"/>
    <mergeCell ref="AG11:AG13"/>
    <mergeCell ref="AA14:AA16"/>
    <mergeCell ref="AA17:AA19"/>
    <mergeCell ref="AA20:AA22"/>
    <mergeCell ref="Y8:Y10"/>
    <mergeCell ref="AF8:AF10"/>
    <mergeCell ref="AG8:AG10"/>
    <mergeCell ref="AA8:AA10"/>
    <mergeCell ref="AN8:AN10"/>
    <mergeCell ref="Z8:Z10"/>
    <mergeCell ref="AP8:AP10"/>
    <mergeCell ref="AD8:AD10"/>
    <mergeCell ref="AB8:AB10"/>
    <mergeCell ref="AJ14:AJ16"/>
    <mergeCell ref="AO14:AO16"/>
    <mergeCell ref="AS8:AS10"/>
    <mergeCell ref="AS11:AS13"/>
    <mergeCell ref="AS14:AS16"/>
    <mergeCell ref="Z7:AU7"/>
    <mergeCell ref="AO8:AO10"/>
    <mergeCell ref="AU8:AU10"/>
    <mergeCell ref="AH8:AH10"/>
    <mergeCell ref="AR8:AR10"/>
    <mergeCell ref="AT8:AT10"/>
    <mergeCell ref="AK8:AK10"/>
    <mergeCell ref="AK11:AK13"/>
    <mergeCell ref="AK14:AK16"/>
    <mergeCell ref="AO38:AO40"/>
    <mergeCell ref="AM14:AM16"/>
    <mergeCell ref="AN14:AN16"/>
    <mergeCell ref="AM20:AM22"/>
    <mergeCell ref="A7:R7"/>
    <mergeCell ref="W7:X7"/>
    <mergeCell ref="A8:F8"/>
    <mergeCell ref="G8:L8"/>
    <mergeCell ref="M8:R8"/>
    <mergeCell ref="S8:S10"/>
    <mergeCell ref="T8:V10"/>
    <mergeCell ref="W8:W10"/>
    <mergeCell ref="X8:X10"/>
    <mergeCell ref="N10:P10"/>
    <mergeCell ref="B9:D9"/>
    <mergeCell ref="H9:J9"/>
    <mergeCell ref="N9:P9"/>
    <mergeCell ref="B10:D10"/>
    <mergeCell ref="H10:J10"/>
    <mergeCell ref="S11:S13"/>
    <mergeCell ref="T11:T13"/>
    <mergeCell ref="U11:U13"/>
    <mergeCell ref="V11:V13"/>
    <mergeCell ref="W11:W13"/>
    <mergeCell ref="AO41:AO43"/>
    <mergeCell ref="AM41:AM43"/>
    <mergeCell ref="AN41:AN43"/>
    <mergeCell ref="AC44:AC46"/>
    <mergeCell ref="AE8:AE10"/>
    <mergeCell ref="AE11:AE13"/>
    <mergeCell ref="AE14:AE16"/>
    <mergeCell ref="AE17:AE19"/>
    <mergeCell ref="AE20:AE22"/>
    <mergeCell ref="AE23:AE25"/>
    <mergeCell ref="AE26:AE28"/>
    <mergeCell ref="AE29:AE31"/>
    <mergeCell ref="AE32:AE34"/>
    <mergeCell ref="AE35:AE37"/>
    <mergeCell ref="AE38:AE40"/>
    <mergeCell ref="AE41:AE43"/>
    <mergeCell ref="AE44:AE46"/>
    <mergeCell ref="AC20:AC22"/>
    <mergeCell ref="AC23:AC25"/>
    <mergeCell ref="AL11:AL13"/>
    <mergeCell ref="AN35:AN37"/>
    <mergeCell ref="AM38:AM40"/>
    <mergeCell ref="AN38:AN40"/>
    <mergeCell ref="AJ44:AJ46"/>
    <mergeCell ref="AK44:AK46"/>
    <mergeCell ref="AJ17:AJ19"/>
    <mergeCell ref="AJ20:AJ22"/>
    <mergeCell ref="AJ23:AJ25"/>
    <mergeCell ref="AJ26:AJ28"/>
    <mergeCell ref="AJ29:AJ31"/>
    <mergeCell ref="AJ32:AJ34"/>
    <mergeCell ref="AJ35:AJ37"/>
    <mergeCell ref="AJ38:AJ40"/>
    <mergeCell ref="AK17:AK19"/>
    <mergeCell ref="AK20:AK22"/>
    <mergeCell ref="AK23:AK25"/>
    <mergeCell ref="AK26:AK28"/>
    <mergeCell ref="AK29:AK31"/>
    <mergeCell ref="AK32:AK34"/>
    <mergeCell ref="AK35:AK37"/>
    <mergeCell ref="AK38:AK40"/>
    <mergeCell ref="AK41:AK43"/>
    <mergeCell ref="S17:S19"/>
    <mergeCell ref="AW5:BB6"/>
    <mergeCell ref="AS17:AS19"/>
    <mergeCell ref="AS20:AS22"/>
    <mergeCell ref="AS23:AS25"/>
    <mergeCell ref="AS26:AS28"/>
    <mergeCell ref="AS29:AS31"/>
    <mergeCell ref="AS32:AS34"/>
    <mergeCell ref="AS35:AS37"/>
    <mergeCell ref="AO11:AO13"/>
    <mergeCell ref="AO17:AO19"/>
    <mergeCell ref="AO20:AO22"/>
    <mergeCell ref="AO23:AO25"/>
    <mergeCell ref="AO29:AO31"/>
    <mergeCell ref="AO32:AO34"/>
    <mergeCell ref="AT14:AT16"/>
    <mergeCell ref="AQ8:AQ10"/>
    <mergeCell ref="AP11:AP13"/>
    <mergeCell ref="AI14:AI16"/>
    <mergeCell ref="X11:X13"/>
    <mergeCell ref="Y11:Y13"/>
    <mergeCell ref="Z14:Z16"/>
    <mergeCell ref="AJ8:AJ10"/>
    <mergeCell ref="AJ11:AJ13"/>
  </mergeCells>
  <phoneticPr fontId="46" type="noConversion"/>
  <conditionalFormatting sqref="A12:A13">
    <cfRule type="duplicateValues" dxfId="4271" priority="242"/>
  </conditionalFormatting>
  <conditionalFormatting sqref="A12:A15">
    <cfRule type="duplicateValues" dxfId="4270" priority="241"/>
  </conditionalFormatting>
  <conditionalFormatting sqref="A15:A18">
    <cfRule type="duplicateValues" dxfId="4269" priority="240"/>
  </conditionalFormatting>
  <conditionalFormatting sqref="A15 A17:A18">
    <cfRule type="duplicateValues" dxfId="4268" priority="238"/>
  </conditionalFormatting>
  <conditionalFormatting sqref="A13">
    <cfRule type="duplicateValues" dxfId="4267" priority="237"/>
  </conditionalFormatting>
  <conditionalFormatting sqref="A16">
    <cfRule type="duplicateValues" dxfId="4266" priority="236"/>
  </conditionalFormatting>
  <conditionalFormatting sqref="A29">
    <cfRule type="duplicateValues" dxfId="4265" priority="234"/>
  </conditionalFormatting>
  <conditionalFormatting sqref="A15 A17:A18">
    <cfRule type="duplicateValues" dxfId="4264" priority="227"/>
  </conditionalFormatting>
  <conditionalFormatting sqref="A13">
    <cfRule type="duplicateValues" dxfId="4263" priority="226"/>
  </conditionalFormatting>
  <conditionalFormatting sqref="A16">
    <cfRule type="duplicateValues" dxfId="4262" priority="225"/>
  </conditionalFormatting>
  <conditionalFormatting sqref="A13">
    <cfRule type="duplicateValues" dxfId="4261" priority="223"/>
  </conditionalFormatting>
  <conditionalFormatting sqref="A16">
    <cfRule type="duplicateValues" dxfId="4260" priority="222"/>
  </conditionalFormatting>
  <conditionalFormatting sqref="A30">
    <cfRule type="duplicateValues" dxfId="4259" priority="214"/>
  </conditionalFormatting>
  <conditionalFormatting sqref="A31">
    <cfRule type="duplicateValues" dxfId="4258" priority="213"/>
  </conditionalFormatting>
  <conditionalFormatting sqref="A31">
    <cfRule type="duplicateValues" dxfId="4257" priority="212"/>
  </conditionalFormatting>
  <conditionalFormatting sqref="A31">
    <cfRule type="duplicateValues" dxfId="4256" priority="211"/>
  </conditionalFormatting>
  <conditionalFormatting sqref="A31">
    <cfRule type="duplicateValues" dxfId="4255" priority="210"/>
  </conditionalFormatting>
  <conditionalFormatting sqref="A12 A14">
    <cfRule type="duplicateValues" dxfId="4254" priority="209"/>
  </conditionalFormatting>
  <conditionalFormatting sqref="A13">
    <cfRule type="duplicateValues" dxfId="4253" priority="208"/>
  </conditionalFormatting>
  <conditionalFormatting sqref="A13">
    <cfRule type="duplicateValues" dxfId="4252" priority="207"/>
  </conditionalFormatting>
  <conditionalFormatting sqref="A13">
    <cfRule type="duplicateValues" dxfId="4251" priority="206"/>
  </conditionalFormatting>
  <conditionalFormatting sqref="A13">
    <cfRule type="duplicateValues" dxfId="4250" priority="205"/>
  </conditionalFormatting>
  <conditionalFormatting sqref="A15">
    <cfRule type="duplicateValues" dxfId="4249" priority="204"/>
  </conditionalFormatting>
  <conditionalFormatting sqref="A16">
    <cfRule type="duplicateValues" dxfId="4248" priority="203"/>
  </conditionalFormatting>
  <conditionalFormatting sqref="A16">
    <cfRule type="duplicateValues" dxfId="4247" priority="202"/>
  </conditionalFormatting>
  <conditionalFormatting sqref="A16">
    <cfRule type="duplicateValues" dxfId="4246" priority="199"/>
  </conditionalFormatting>
  <conditionalFormatting sqref="A16">
    <cfRule type="duplicateValues" dxfId="4245" priority="198"/>
  </conditionalFormatting>
  <conditionalFormatting sqref="A31">
    <cfRule type="duplicateValues" dxfId="4244" priority="183"/>
  </conditionalFormatting>
  <conditionalFormatting sqref="A31">
    <cfRule type="duplicateValues" dxfId="4243" priority="182"/>
  </conditionalFormatting>
  <conditionalFormatting sqref="A31">
    <cfRule type="duplicateValues" dxfId="4242" priority="181"/>
  </conditionalFormatting>
  <conditionalFormatting sqref="A31">
    <cfRule type="duplicateValues" dxfId="4241" priority="180"/>
  </conditionalFormatting>
  <conditionalFormatting sqref="A34">
    <cfRule type="duplicateValues" dxfId="4240" priority="179"/>
  </conditionalFormatting>
  <conditionalFormatting sqref="A34">
    <cfRule type="duplicateValues" dxfId="4239" priority="178"/>
  </conditionalFormatting>
  <conditionalFormatting sqref="A34">
    <cfRule type="duplicateValues" dxfId="4238" priority="177"/>
  </conditionalFormatting>
  <conditionalFormatting sqref="A34">
    <cfRule type="duplicateValues" dxfId="4237" priority="176"/>
  </conditionalFormatting>
  <conditionalFormatting sqref="A34">
    <cfRule type="duplicateValues" dxfId="4236" priority="175"/>
  </conditionalFormatting>
  <conditionalFormatting sqref="A34">
    <cfRule type="duplicateValues" dxfId="4235" priority="174"/>
  </conditionalFormatting>
  <conditionalFormatting sqref="A34">
    <cfRule type="duplicateValues" dxfId="4234" priority="173"/>
  </conditionalFormatting>
  <conditionalFormatting sqref="A34">
    <cfRule type="duplicateValues" dxfId="4233" priority="172"/>
  </conditionalFormatting>
  <conditionalFormatting sqref="A37">
    <cfRule type="duplicateValues" dxfId="4232" priority="171"/>
  </conditionalFormatting>
  <conditionalFormatting sqref="A37">
    <cfRule type="duplicateValues" dxfId="4231" priority="170"/>
  </conditionalFormatting>
  <conditionalFormatting sqref="A37">
    <cfRule type="duplicateValues" dxfId="4230" priority="169"/>
  </conditionalFormatting>
  <conditionalFormatting sqref="A37">
    <cfRule type="duplicateValues" dxfId="4229" priority="168"/>
  </conditionalFormatting>
  <conditionalFormatting sqref="A37">
    <cfRule type="duplicateValues" dxfId="4228" priority="167"/>
  </conditionalFormatting>
  <conditionalFormatting sqref="A37">
    <cfRule type="duplicateValues" dxfId="4227" priority="166"/>
  </conditionalFormatting>
  <conditionalFormatting sqref="A37">
    <cfRule type="duplicateValues" dxfId="4226" priority="165"/>
  </conditionalFormatting>
  <conditionalFormatting sqref="A37">
    <cfRule type="duplicateValues" dxfId="4225" priority="164"/>
  </conditionalFormatting>
  <conditionalFormatting sqref="A40">
    <cfRule type="duplicateValues" dxfId="4224" priority="163"/>
  </conditionalFormatting>
  <conditionalFormatting sqref="A40">
    <cfRule type="duplicateValues" dxfId="4223" priority="162"/>
  </conditionalFormatting>
  <conditionalFormatting sqref="A40">
    <cfRule type="duplicateValues" dxfId="4222" priority="161"/>
  </conditionalFormatting>
  <conditionalFormatting sqref="A40">
    <cfRule type="duplicateValues" dxfId="4221" priority="160"/>
  </conditionalFormatting>
  <conditionalFormatting sqref="A40">
    <cfRule type="duplicateValues" dxfId="4220" priority="159"/>
  </conditionalFormatting>
  <conditionalFormatting sqref="A40">
    <cfRule type="duplicateValues" dxfId="4219" priority="158"/>
  </conditionalFormatting>
  <conditionalFormatting sqref="A40">
    <cfRule type="duplicateValues" dxfId="4218" priority="157"/>
  </conditionalFormatting>
  <conditionalFormatting sqref="A40">
    <cfRule type="duplicateValues" dxfId="4217" priority="156"/>
  </conditionalFormatting>
  <conditionalFormatting sqref="A46">
    <cfRule type="duplicateValues" dxfId="4216" priority="155"/>
  </conditionalFormatting>
  <conditionalFormatting sqref="A46">
    <cfRule type="duplicateValues" dxfId="4215" priority="154"/>
  </conditionalFormatting>
  <conditionalFormatting sqref="A46">
    <cfRule type="duplicateValues" dxfId="4214" priority="153"/>
  </conditionalFormatting>
  <conditionalFormatting sqref="A46">
    <cfRule type="duplicateValues" dxfId="4213" priority="152"/>
  </conditionalFormatting>
  <conditionalFormatting sqref="A46">
    <cfRule type="duplicateValues" dxfId="4212" priority="151"/>
  </conditionalFormatting>
  <conditionalFormatting sqref="A46">
    <cfRule type="duplicateValues" dxfId="4211" priority="150"/>
  </conditionalFormatting>
  <conditionalFormatting sqref="A46">
    <cfRule type="duplicateValues" dxfId="4210" priority="149"/>
  </conditionalFormatting>
  <conditionalFormatting sqref="A46">
    <cfRule type="duplicateValues" dxfId="4209" priority="148"/>
  </conditionalFormatting>
  <conditionalFormatting sqref="A43">
    <cfRule type="duplicateValues" dxfId="4208" priority="147"/>
  </conditionalFormatting>
  <conditionalFormatting sqref="A43">
    <cfRule type="duplicateValues" dxfId="4207" priority="146"/>
  </conditionalFormatting>
  <conditionalFormatting sqref="A43">
    <cfRule type="duplicateValues" dxfId="4206" priority="145"/>
  </conditionalFormatting>
  <conditionalFormatting sqref="A43">
    <cfRule type="duplicateValues" dxfId="4205" priority="144"/>
  </conditionalFormatting>
  <conditionalFormatting sqref="A43">
    <cfRule type="duplicateValues" dxfId="4204" priority="143"/>
  </conditionalFormatting>
  <conditionalFormatting sqref="A43">
    <cfRule type="duplicateValues" dxfId="4203" priority="142"/>
  </conditionalFormatting>
  <conditionalFormatting sqref="A43">
    <cfRule type="duplicateValues" dxfId="4202" priority="141"/>
  </conditionalFormatting>
  <conditionalFormatting sqref="A43">
    <cfRule type="duplicateValues" dxfId="4201" priority="140"/>
  </conditionalFormatting>
  <conditionalFormatting sqref="A12 A14">
    <cfRule type="duplicateValues" dxfId="4200" priority="139"/>
  </conditionalFormatting>
  <conditionalFormatting sqref="A13">
    <cfRule type="duplicateValues" dxfId="4199" priority="138"/>
  </conditionalFormatting>
  <conditionalFormatting sqref="A13">
    <cfRule type="duplicateValues" dxfId="4198" priority="137"/>
  </conditionalFormatting>
  <conditionalFormatting sqref="A13">
    <cfRule type="duplicateValues" dxfId="4197" priority="136"/>
  </conditionalFormatting>
  <conditionalFormatting sqref="A13">
    <cfRule type="duplicateValues" dxfId="4196" priority="135"/>
  </conditionalFormatting>
  <conditionalFormatting sqref="A15">
    <cfRule type="duplicateValues" dxfId="4195" priority="134"/>
  </conditionalFormatting>
  <conditionalFormatting sqref="A16">
    <cfRule type="duplicateValues" dxfId="4194" priority="133"/>
  </conditionalFormatting>
  <conditionalFormatting sqref="A16">
    <cfRule type="duplicateValues" dxfId="4193" priority="132"/>
  </conditionalFormatting>
  <conditionalFormatting sqref="A16">
    <cfRule type="duplicateValues" dxfId="4192" priority="131"/>
  </conditionalFormatting>
  <conditionalFormatting sqref="A16">
    <cfRule type="duplicateValues" dxfId="4191" priority="130"/>
  </conditionalFormatting>
  <conditionalFormatting sqref="A13">
    <cfRule type="duplicateValues" dxfId="4190" priority="129"/>
  </conditionalFormatting>
  <conditionalFormatting sqref="A13">
    <cfRule type="duplicateValues" dxfId="4189" priority="128"/>
  </conditionalFormatting>
  <conditionalFormatting sqref="A13">
    <cfRule type="duplicateValues" dxfId="4188" priority="127"/>
  </conditionalFormatting>
  <conditionalFormatting sqref="A13">
    <cfRule type="duplicateValues" dxfId="4187" priority="126"/>
  </conditionalFormatting>
  <conditionalFormatting sqref="A16">
    <cfRule type="duplicateValues" dxfId="4186" priority="125"/>
  </conditionalFormatting>
  <conditionalFormatting sqref="A16">
    <cfRule type="duplicateValues" dxfId="4185" priority="124"/>
  </conditionalFormatting>
  <conditionalFormatting sqref="A16">
    <cfRule type="duplicateValues" dxfId="4184" priority="123"/>
  </conditionalFormatting>
  <conditionalFormatting sqref="A16">
    <cfRule type="duplicateValues" dxfId="4183" priority="122"/>
  </conditionalFormatting>
  <conditionalFormatting sqref="A31">
    <cfRule type="duplicateValues" dxfId="4182" priority="97"/>
  </conditionalFormatting>
  <conditionalFormatting sqref="A31">
    <cfRule type="duplicateValues" dxfId="4181" priority="96"/>
  </conditionalFormatting>
  <conditionalFormatting sqref="A31">
    <cfRule type="duplicateValues" dxfId="4180" priority="95"/>
  </conditionalFormatting>
  <conditionalFormatting sqref="A31">
    <cfRule type="duplicateValues" dxfId="4179" priority="94"/>
  </conditionalFormatting>
  <conditionalFormatting sqref="A31">
    <cfRule type="duplicateValues" dxfId="4178" priority="93"/>
  </conditionalFormatting>
  <conditionalFormatting sqref="A31">
    <cfRule type="duplicateValues" dxfId="4177" priority="92"/>
  </conditionalFormatting>
  <conditionalFormatting sqref="A31">
    <cfRule type="duplicateValues" dxfId="4176" priority="91"/>
  </conditionalFormatting>
  <conditionalFormatting sqref="A31">
    <cfRule type="duplicateValues" dxfId="4175" priority="90"/>
  </conditionalFormatting>
  <conditionalFormatting sqref="A27">
    <cfRule type="duplicateValues" dxfId="4174" priority="81"/>
  </conditionalFormatting>
  <conditionalFormatting sqref="A25">
    <cfRule type="duplicateValues" dxfId="4173" priority="79"/>
  </conditionalFormatting>
  <conditionalFormatting sqref="A28">
    <cfRule type="duplicateValues" dxfId="4172" priority="78"/>
  </conditionalFormatting>
  <conditionalFormatting sqref="A25">
    <cfRule type="duplicateValues" dxfId="4171" priority="76"/>
  </conditionalFormatting>
  <conditionalFormatting sqref="A28">
    <cfRule type="duplicateValues" dxfId="4170" priority="75"/>
  </conditionalFormatting>
  <conditionalFormatting sqref="A28">
    <cfRule type="duplicateValues" dxfId="4169" priority="74"/>
  </conditionalFormatting>
  <conditionalFormatting sqref="A28">
    <cfRule type="duplicateValues" dxfId="4168" priority="73"/>
  </conditionalFormatting>
  <conditionalFormatting sqref="A25">
    <cfRule type="duplicateValues" dxfId="4167" priority="70"/>
  </conditionalFormatting>
  <conditionalFormatting sqref="A25">
    <cfRule type="duplicateValues" dxfId="4166" priority="69"/>
  </conditionalFormatting>
  <conditionalFormatting sqref="A25">
    <cfRule type="duplicateValues" dxfId="4165" priority="64"/>
  </conditionalFormatting>
  <conditionalFormatting sqref="A25">
    <cfRule type="duplicateValues" dxfId="4164" priority="63"/>
  </conditionalFormatting>
  <conditionalFormatting sqref="A25">
    <cfRule type="duplicateValues" dxfId="4163" priority="62"/>
  </conditionalFormatting>
  <conditionalFormatting sqref="A25">
    <cfRule type="duplicateValues" dxfId="4162" priority="61"/>
  </conditionalFormatting>
  <conditionalFormatting sqref="A28">
    <cfRule type="duplicateValues" dxfId="4161" priority="60"/>
  </conditionalFormatting>
  <conditionalFormatting sqref="A28">
    <cfRule type="duplicateValues" dxfId="4160" priority="59"/>
  </conditionalFormatting>
  <conditionalFormatting sqref="A28">
    <cfRule type="duplicateValues" dxfId="4159" priority="58"/>
  </conditionalFormatting>
  <conditionalFormatting sqref="A28">
    <cfRule type="duplicateValues" dxfId="4158" priority="57"/>
  </conditionalFormatting>
  <conditionalFormatting sqref="A25">
    <cfRule type="duplicateValues" dxfId="4157" priority="48"/>
  </conditionalFormatting>
  <conditionalFormatting sqref="A25">
    <cfRule type="duplicateValues" dxfId="4156" priority="47"/>
  </conditionalFormatting>
  <conditionalFormatting sqref="A25">
    <cfRule type="duplicateValues" dxfId="4155" priority="46"/>
  </conditionalFormatting>
  <conditionalFormatting sqref="A25">
    <cfRule type="duplicateValues" dxfId="4154" priority="45"/>
  </conditionalFormatting>
  <conditionalFormatting sqref="A25">
    <cfRule type="duplicateValues" dxfId="4153" priority="44"/>
  </conditionalFormatting>
  <conditionalFormatting sqref="A25">
    <cfRule type="duplicateValues" dxfId="4152" priority="43"/>
  </conditionalFormatting>
  <conditionalFormatting sqref="A25">
    <cfRule type="duplicateValues" dxfId="4151" priority="42"/>
  </conditionalFormatting>
  <conditionalFormatting sqref="A25">
    <cfRule type="duplicateValues" dxfId="4150" priority="41"/>
  </conditionalFormatting>
  <conditionalFormatting sqref="A28">
    <cfRule type="duplicateValues" dxfId="4149" priority="40"/>
  </conditionalFormatting>
  <conditionalFormatting sqref="A28">
    <cfRule type="duplicateValues" dxfId="4148" priority="39"/>
  </conditionalFormatting>
  <conditionalFormatting sqref="A28">
    <cfRule type="duplicateValues" dxfId="4147" priority="38"/>
  </conditionalFormatting>
  <conditionalFormatting sqref="A28">
    <cfRule type="duplicateValues" dxfId="4146" priority="37"/>
  </conditionalFormatting>
  <conditionalFormatting sqref="A28">
    <cfRule type="duplicateValues" dxfId="4145" priority="36"/>
  </conditionalFormatting>
  <conditionalFormatting sqref="A28">
    <cfRule type="duplicateValues" dxfId="4144" priority="35"/>
  </conditionalFormatting>
  <conditionalFormatting sqref="A28">
    <cfRule type="duplicateValues" dxfId="4143" priority="34"/>
  </conditionalFormatting>
  <conditionalFormatting sqref="A28">
    <cfRule type="duplicateValues" dxfId="4142" priority="33"/>
  </conditionalFormatting>
  <conditionalFormatting sqref="A19">
    <cfRule type="duplicateValues" dxfId="4141" priority="32"/>
  </conditionalFormatting>
  <conditionalFormatting sqref="A19">
    <cfRule type="duplicateValues" dxfId="4140" priority="31"/>
  </conditionalFormatting>
  <conditionalFormatting sqref="A19">
    <cfRule type="duplicateValues" dxfId="4139" priority="30"/>
  </conditionalFormatting>
  <conditionalFormatting sqref="A19">
    <cfRule type="duplicateValues" dxfId="4138" priority="29"/>
  </conditionalFormatting>
  <conditionalFormatting sqref="A19">
    <cfRule type="duplicateValues" dxfId="4137" priority="28"/>
  </conditionalFormatting>
  <conditionalFormatting sqref="A19">
    <cfRule type="duplicateValues" dxfId="4136" priority="27"/>
  </conditionalFormatting>
  <conditionalFormatting sqref="A19">
    <cfRule type="duplicateValues" dxfId="4135" priority="26"/>
  </conditionalFormatting>
  <conditionalFormatting sqref="A19">
    <cfRule type="duplicateValues" dxfId="4134" priority="25"/>
  </conditionalFormatting>
  <conditionalFormatting sqref="A19">
    <cfRule type="duplicateValues" dxfId="4133" priority="24"/>
  </conditionalFormatting>
  <conditionalFormatting sqref="A19">
    <cfRule type="duplicateValues" dxfId="4132" priority="23"/>
  </conditionalFormatting>
  <conditionalFormatting sqref="A19">
    <cfRule type="duplicateValues" dxfId="4131" priority="22"/>
  </conditionalFormatting>
  <conditionalFormatting sqref="A19">
    <cfRule type="duplicateValues" dxfId="4130" priority="21"/>
  </conditionalFormatting>
  <conditionalFormatting sqref="A19">
    <cfRule type="duplicateValues" dxfId="4129" priority="20"/>
  </conditionalFormatting>
  <conditionalFormatting sqref="A19">
    <cfRule type="duplicateValues" dxfId="4128" priority="19"/>
  </conditionalFormatting>
  <conditionalFormatting sqref="A19">
    <cfRule type="duplicateValues" dxfId="4127" priority="18"/>
  </conditionalFormatting>
  <conditionalFormatting sqref="A19">
    <cfRule type="duplicateValues" dxfId="4126" priority="17"/>
  </conditionalFormatting>
  <conditionalFormatting sqref="A22">
    <cfRule type="duplicateValues" dxfId="4125" priority="16"/>
  </conditionalFormatting>
  <conditionalFormatting sqref="A22">
    <cfRule type="duplicateValues" dxfId="4124" priority="15"/>
  </conditionalFormatting>
  <conditionalFormatting sqref="A22">
    <cfRule type="duplicateValues" dxfId="4123" priority="14"/>
  </conditionalFormatting>
  <conditionalFormatting sqref="A22">
    <cfRule type="duplicateValues" dxfId="4122" priority="13"/>
  </conditionalFormatting>
  <conditionalFormatting sqref="A22">
    <cfRule type="duplicateValues" dxfId="4121" priority="12"/>
  </conditionalFormatting>
  <conditionalFormatting sqref="A22">
    <cfRule type="duplicateValues" dxfId="4120" priority="11"/>
  </conditionalFormatting>
  <conditionalFormatting sqref="A22">
    <cfRule type="duplicateValues" dxfId="4119" priority="10"/>
  </conditionalFormatting>
  <conditionalFormatting sqref="A22">
    <cfRule type="duplicateValues" dxfId="4118" priority="9"/>
  </conditionalFormatting>
  <conditionalFormatting sqref="A22">
    <cfRule type="duplicateValues" dxfId="4117" priority="8"/>
  </conditionalFormatting>
  <conditionalFormatting sqref="A22">
    <cfRule type="duplicateValues" dxfId="4116" priority="7"/>
  </conditionalFormatting>
  <conditionalFormatting sqref="A22">
    <cfRule type="duplicateValues" dxfId="4115" priority="6"/>
  </conditionalFormatting>
  <conditionalFormatting sqref="A22">
    <cfRule type="duplicateValues" dxfId="4114" priority="5"/>
  </conditionalFormatting>
  <conditionalFormatting sqref="A22">
    <cfRule type="duplicateValues" dxfId="4113" priority="4"/>
  </conditionalFormatting>
  <conditionalFormatting sqref="A22">
    <cfRule type="duplicateValues" dxfId="4112" priority="3"/>
  </conditionalFormatting>
  <conditionalFormatting sqref="A22">
    <cfRule type="duplicateValues" dxfId="4111" priority="2"/>
  </conditionalFormatting>
  <conditionalFormatting sqref="A22">
    <cfRule type="duplicateValues" dxfId="4110" priority="1"/>
  </conditionalFormatting>
  <hyperlinks>
    <hyperlink ref="M58" r:id="rId1" xr:uid="{00000000-0004-0000-1600-000000000000}"/>
  </hyperlinks>
  <pageMargins left="0.70866141732283472" right="0.70866141732283472" top="0.74803149606299213" bottom="0.74803149606299213" header="0.31496062992125984" footer="0.31496062992125984"/>
  <pageSetup paperSize="9" scale="32" orientation="landscape" r:id="rId2"/>
  <headerFooter>
    <oddFooter>&amp;L&amp;1#&amp;"Calibri"&amp;10&amp;K000000Sensitivity: Internal</oddFooter>
  </headerFooter>
  <drawing r:id="rId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heet24">
    <tabColor theme="6" tint="-0.249977111117893"/>
    <pageSetUpPr fitToPage="1"/>
  </sheetPr>
  <dimension ref="A1:AN70"/>
  <sheetViews>
    <sheetView topLeftCell="A7" workbookViewId="0">
      <selection activeCell="L25" sqref="L25"/>
    </sheetView>
  </sheetViews>
  <sheetFormatPr defaultColWidth="9.08984375" defaultRowHeight="13" x14ac:dyDescent="0.4"/>
  <cols>
    <col min="1" max="1" width="18.54296875" style="2" customWidth="1"/>
    <col min="2" max="2" width="2.54296875" style="2" customWidth="1"/>
    <col min="3" max="3" width="3.54296875" style="2" customWidth="1"/>
    <col min="4" max="4" width="2.54296875" style="2" customWidth="1"/>
    <col min="5" max="6" width="7.54296875" style="2" customWidth="1"/>
    <col min="7" max="7" width="18.54296875" style="2" customWidth="1"/>
    <col min="8" max="8" width="2.54296875" style="2" customWidth="1"/>
    <col min="9" max="9" width="3.54296875" style="2" customWidth="1"/>
    <col min="10" max="10" width="2.54296875" style="2" customWidth="1"/>
    <col min="11" max="12" width="7.54296875" style="2" customWidth="1"/>
    <col min="13" max="13" width="25.54296875" style="2" customWidth="1"/>
    <col min="14" max="14" width="2.54296875" style="2" customWidth="1"/>
    <col min="15" max="15" width="3.54296875" style="2" customWidth="1"/>
    <col min="16" max="16" width="2.54296875" style="2" customWidth="1"/>
    <col min="17" max="18" width="7.54296875" style="2" customWidth="1"/>
    <col min="19" max="19" width="14.54296875" style="2" customWidth="1"/>
    <col min="20" max="20" width="2.54296875" style="2" customWidth="1"/>
    <col min="21" max="21" width="4.54296875" style="2" customWidth="1"/>
    <col min="22" max="22" width="2.54296875" style="2" customWidth="1"/>
    <col min="23" max="25" width="12.54296875" style="2" customWidth="1"/>
    <col min="26" max="29" width="12.54296875" style="2" hidden="1" customWidth="1"/>
    <col min="30" max="36" width="12.54296875" style="2" customWidth="1"/>
    <col min="37" max="16384" width="9.08984375" style="2"/>
  </cols>
  <sheetData>
    <row r="1" spans="1:40" ht="14.15" customHeight="1" x14ac:dyDescent="0.4"/>
    <row r="2" spans="1:40" ht="14.15" customHeight="1" x14ac:dyDescent="0.4"/>
    <row r="3" spans="1:40" ht="14.15" customHeight="1" x14ac:dyDescent="0.4"/>
    <row r="4" spans="1:40" ht="14.15" customHeight="1" x14ac:dyDescent="0.4"/>
    <row r="5" spans="1:40" s="9" customFormat="1" ht="21" customHeight="1" x14ac:dyDescent="0.6">
      <c r="A5" s="7" t="s">
        <v>1703</v>
      </c>
      <c r="B5" s="8" t="s">
        <v>2004</v>
      </c>
      <c r="C5" s="8"/>
      <c r="D5" s="7"/>
      <c r="E5" s="7"/>
      <c r="F5" s="7"/>
      <c r="G5" s="7"/>
      <c r="H5" s="7"/>
      <c r="I5" s="7"/>
      <c r="J5" s="7"/>
      <c r="L5" s="8"/>
      <c r="M5" s="8"/>
      <c r="N5" s="8"/>
      <c r="O5" s="8"/>
      <c r="P5" s="8"/>
      <c r="Q5" s="8"/>
    </row>
    <row r="6" spans="1:40" ht="14.15" customHeight="1" thickBot="1" x14ac:dyDescent="0.45">
      <c r="A6" s="38"/>
      <c r="B6" s="38"/>
      <c r="C6" s="38"/>
      <c r="D6" s="38"/>
      <c r="E6" s="38"/>
      <c r="F6" s="38"/>
      <c r="G6" s="38"/>
      <c r="H6" s="38"/>
      <c r="I6" s="38"/>
      <c r="J6" s="382"/>
      <c r="K6" s="44"/>
      <c r="L6" s="44"/>
      <c r="M6" s="44"/>
      <c r="N6" s="44"/>
      <c r="O6" s="44"/>
      <c r="P6" s="44"/>
      <c r="Q6" s="44"/>
      <c r="AH6"/>
      <c r="AI6"/>
      <c r="AJ6"/>
    </row>
    <row r="7" spans="1:40" ht="13.5" customHeight="1" thickBot="1" x14ac:dyDescent="0.45">
      <c r="A7" s="1099" t="s">
        <v>1704</v>
      </c>
      <c r="B7" s="1100"/>
      <c r="C7" s="1100"/>
      <c r="D7" s="1100"/>
      <c r="E7" s="1100"/>
      <c r="F7" s="1100"/>
      <c r="G7" s="1100"/>
      <c r="H7" s="1100"/>
      <c r="I7" s="1100"/>
      <c r="J7" s="1100"/>
      <c r="K7" s="1100"/>
      <c r="L7" s="1100"/>
      <c r="M7" s="1100"/>
      <c r="N7" s="1100"/>
      <c r="O7" s="1100"/>
      <c r="P7" s="1100"/>
      <c r="Q7" s="1100"/>
      <c r="R7" s="1101"/>
      <c r="W7" s="1099" t="s">
        <v>1905</v>
      </c>
      <c r="X7" s="1101"/>
      <c r="Z7" s="83"/>
      <c r="AA7" s="84"/>
      <c r="AB7" s="84"/>
      <c r="AC7" s="84"/>
      <c r="AD7" s="1099" t="s">
        <v>2005</v>
      </c>
      <c r="AE7" s="1100"/>
      <c r="AF7" s="1100"/>
      <c r="AG7" s="1100"/>
      <c r="AH7" s="1100"/>
      <c r="AI7" s="1100"/>
      <c r="AJ7" s="1100"/>
      <c r="AK7" s="1100"/>
      <c r="AL7" s="1100"/>
      <c r="AM7" s="1100"/>
      <c r="AN7" s="1101"/>
    </row>
    <row r="8" spans="1:40" ht="14.15" customHeight="1" thickBot="1" x14ac:dyDescent="0.45">
      <c r="A8" s="1309" t="s">
        <v>1706</v>
      </c>
      <c r="B8" s="1310"/>
      <c r="C8" s="1310"/>
      <c r="D8" s="1310"/>
      <c r="E8" s="1310"/>
      <c r="F8" s="1311"/>
      <c r="G8" s="1312" t="s">
        <v>1707</v>
      </c>
      <c r="H8" s="1313"/>
      <c r="I8" s="1313"/>
      <c r="J8" s="1313"/>
      <c r="K8" s="1313"/>
      <c r="L8" s="1314"/>
      <c r="M8" s="1315" t="s">
        <v>1708</v>
      </c>
      <c r="N8" s="1316"/>
      <c r="O8" s="1316"/>
      <c r="P8" s="1316"/>
      <c r="Q8" s="1316"/>
      <c r="R8" s="1317"/>
      <c r="S8" s="1188" t="s">
        <v>1908</v>
      </c>
      <c r="T8" s="1318" t="s">
        <v>1710</v>
      </c>
      <c r="U8" s="1319"/>
      <c r="V8" s="1320"/>
      <c r="W8" s="1188" t="s">
        <v>1909</v>
      </c>
      <c r="X8" s="1188" t="s">
        <v>1910</v>
      </c>
      <c r="Y8" s="1188" t="s">
        <v>1344</v>
      </c>
      <c r="Z8" s="1333" t="s">
        <v>1236</v>
      </c>
      <c r="AA8" s="1333" t="s">
        <v>1101</v>
      </c>
      <c r="AB8" s="1333" t="s">
        <v>1148</v>
      </c>
      <c r="AC8" s="1333" t="s">
        <v>545</v>
      </c>
      <c r="AD8" s="1454" t="s">
        <v>2006</v>
      </c>
      <c r="AE8" s="1454" t="s">
        <v>1914</v>
      </c>
      <c r="AF8" s="1454" t="s">
        <v>76</v>
      </c>
      <c r="AG8" s="1189" t="s">
        <v>158</v>
      </c>
      <c r="AH8" s="1334" t="s">
        <v>55</v>
      </c>
      <c r="AI8" s="1334" t="s">
        <v>249</v>
      </c>
      <c r="AJ8" s="1334" t="s">
        <v>2003</v>
      </c>
      <c r="AK8" s="1334" t="s">
        <v>1173</v>
      </c>
      <c r="AL8" s="1030" t="s">
        <v>960</v>
      </c>
      <c r="AM8" s="1030" t="s">
        <v>867</v>
      </c>
      <c r="AN8" s="1030" t="s">
        <v>817</v>
      </c>
    </row>
    <row r="9" spans="1:40" ht="14.15" customHeight="1" x14ac:dyDescent="0.4">
      <c r="A9" s="611" t="s">
        <v>1714</v>
      </c>
      <c r="B9" s="1293" t="s">
        <v>1710</v>
      </c>
      <c r="C9" s="1294"/>
      <c r="D9" s="1295"/>
      <c r="E9" s="560" t="s">
        <v>1715</v>
      </c>
      <c r="F9" s="560" t="s">
        <v>1716</v>
      </c>
      <c r="G9" s="561" t="s">
        <v>1714</v>
      </c>
      <c r="H9" s="1296" t="s">
        <v>1710</v>
      </c>
      <c r="I9" s="1297"/>
      <c r="J9" s="1298"/>
      <c r="K9" s="421" t="s">
        <v>1715</v>
      </c>
      <c r="L9" s="421" t="s">
        <v>1716</v>
      </c>
      <c r="M9" s="588" t="s">
        <v>1714</v>
      </c>
      <c r="N9" s="1299" t="s">
        <v>1710</v>
      </c>
      <c r="O9" s="1300"/>
      <c r="P9" s="1301"/>
      <c r="Q9" s="588" t="s">
        <v>1715</v>
      </c>
      <c r="R9" s="562" t="s">
        <v>1716</v>
      </c>
      <c r="S9" s="1189"/>
      <c r="T9" s="1321"/>
      <c r="U9" s="1322"/>
      <c r="V9" s="1323"/>
      <c r="W9" s="1189"/>
      <c r="X9" s="1189"/>
      <c r="Y9" s="1189"/>
      <c r="Z9" s="1334"/>
      <c r="AA9" s="1334"/>
      <c r="AB9" s="1334"/>
      <c r="AC9" s="1334"/>
      <c r="AD9" s="1454"/>
      <c r="AE9" s="1454"/>
      <c r="AF9" s="1454"/>
      <c r="AG9" s="1189"/>
      <c r="AH9" s="1334"/>
      <c r="AI9" s="1334"/>
      <c r="AJ9" s="1334"/>
      <c r="AK9" s="1334"/>
      <c r="AL9" s="1031"/>
      <c r="AM9" s="1031"/>
      <c r="AN9" s="1031"/>
    </row>
    <row r="10" spans="1:40" ht="14.15" customHeight="1" thickBot="1" x14ac:dyDescent="0.45">
      <c r="A10" s="422"/>
      <c r="B10" s="1011"/>
      <c r="C10" s="1012"/>
      <c r="D10" s="1411"/>
      <c r="E10" s="396"/>
      <c r="F10" s="396"/>
      <c r="G10" s="564"/>
      <c r="H10" s="1305"/>
      <c r="I10" s="1306"/>
      <c r="J10" s="1307"/>
      <c r="K10" s="424"/>
      <c r="L10" s="424"/>
      <c r="M10" s="425"/>
      <c r="N10" s="1016"/>
      <c r="O10" s="1308"/>
      <c r="P10" s="1017"/>
      <c r="Q10" s="425"/>
      <c r="R10" s="546"/>
      <c r="S10" s="1190"/>
      <c r="T10" s="1324"/>
      <c r="U10" s="1325"/>
      <c r="V10" s="1326"/>
      <c r="W10" s="1190"/>
      <c r="X10" s="1190"/>
      <c r="Y10" s="1190"/>
      <c r="Z10" s="1335"/>
      <c r="AA10" s="1335"/>
      <c r="AB10" s="1335"/>
      <c r="AC10" s="1335"/>
      <c r="AD10" s="1455"/>
      <c r="AE10" s="1455"/>
      <c r="AF10" s="1455"/>
      <c r="AG10" s="1190"/>
      <c r="AH10" s="1335"/>
      <c r="AI10" s="1335"/>
      <c r="AJ10" s="1335"/>
      <c r="AK10" s="1335"/>
      <c r="AL10" s="1032"/>
      <c r="AM10" s="1032"/>
      <c r="AN10" s="1032"/>
    </row>
    <row r="11" spans="1:40" ht="14.15" customHeight="1" x14ac:dyDescent="0.4">
      <c r="A11" s="621" t="s">
        <v>1788</v>
      </c>
      <c r="B11" s="466" t="s">
        <v>1718</v>
      </c>
      <c r="C11" s="643">
        <v>201</v>
      </c>
      <c r="D11" s="644" t="s">
        <v>1719</v>
      </c>
      <c r="E11" s="621">
        <v>44565</v>
      </c>
      <c r="F11" s="644">
        <f t="shared" ref="F11:F46" si="0">E11+1</f>
        <v>44566</v>
      </c>
      <c r="G11" s="832"/>
      <c r="H11" s="833"/>
      <c r="I11" s="834"/>
      <c r="J11" s="832"/>
      <c r="K11" s="832"/>
      <c r="L11" s="832"/>
      <c r="M11" s="835" t="s">
        <v>1973</v>
      </c>
      <c r="N11" s="836" t="s">
        <v>1735</v>
      </c>
      <c r="O11" s="837">
        <v>201</v>
      </c>
      <c r="P11" s="836" t="s">
        <v>1719</v>
      </c>
      <c r="Q11" s="838">
        <v>44566</v>
      </c>
      <c r="R11" s="835">
        <f>Q11+1</f>
        <v>44567</v>
      </c>
      <c r="S11" s="1451" t="s">
        <v>1983</v>
      </c>
      <c r="T11" s="1393" t="s">
        <v>1968</v>
      </c>
      <c r="U11" s="1396">
        <v>151</v>
      </c>
      <c r="V11" s="1399" t="s">
        <v>1721</v>
      </c>
      <c r="W11" s="1402">
        <v>44575</v>
      </c>
      <c r="X11" s="1402">
        <f>W11+2</f>
        <v>44577</v>
      </c>
      <c r="Y11" s="1348">
        <f>W11+26</f>
        <v>44601</v>
      </c>
      <c r="Z11" s="1348">
        <f>Y11+13</f>
        <v>44614</v>
      </c>
      <c r="AA11" s="1348">
        <f>Y11+14</f>
        <v>44615</v>
      </c>
      <c r="AB11" s="1348">
        <f>Y11+17</f>
        <v>44618</v>
      </c>
      <c r="AC11" s="1348">
        <f>Y11+22</f>
        <v>44623</v>
      </c>
      <c r="AD11" s="1348">
        <f>Y11+8</f>
        <v>44609</v>
      </c>
      <c r="AE11" s="1223">
        <f>Y11+4</f>
        <v>44605</v>
      </c>
      <c r="AF11" s="1223">
        <f>Y11+4</f>
        <v>44605</v>
      </c>
      <c r="AG11" s="1223">
        <f>Y11+6</f>
        <v>44607</v>
      </c>
      <c r="AH11" s="1223">
        <f>Y11+7</f>
        <v>44608</v>
      </c>
      <c r="AI11" s="1223">
        <f>Y11+6</f>
        <v>44607</v>
      </c>
      <c r="AJ11" s="1223">
        <f>Y11+18</f>
        <v>44619</v>
      </c>
      <c r="AK11" s="1194">
        <f>Y11+20</f>
        <v>44621</v>
      </c>
      <c r="AL11" s="1194">
        <f>Y11+22</f>
        <v>44623</v>
      </c>
      <c r="AM11" s="1194">
        <f>Y11+30</f>
        <v>44631</v>
      </c>
      <c r="AN11" s="1194">
        <f>Y11+26</f>
        <v>44627</v>
      </c>
    </row>
    <row r="12" spans="1:40" ht="14.15" customHeight="1" x14ac:dyDescent="0.4">
      <c r="A12" s="408" t="s">
        <v>1733</v>
      </c>
      <c r="B12" s="270" t="s">
        <v>1723</v>
      </c>
      <c r="C12" s="629">
        <v>201</v>
      </c>
      <c r="D12" s="458" t="s">
        <v>1724</v>
      </c>
      <c r="E12" s="408">
        <v>44566</v>
      </c>
      <c r="F12" s="458">
        <f t="shared" si="0"/>
        <v>44567</v>
      </c>
      <c r="G12" s="843"/>
      <c r="H12" s="844"/>
      <c r="I12" s="845"/>
      <c r="J12" s="843"/>
      <c r="K12" s="843"/>
      <c r="L12" s="843"/>
      <c r="M12" s="842"/>
      <c r="N12" s="846"/>
      <c r="O12" s="847"/>
      <c r="P12" s="846"/>
      <c r="Q12" s="839"/>
      <c r="R12" s="842"/>
      <c r="S12" s="1452"/>
      <c r="T12" s="1394"/>
      <c r="U12" s="1397"/>
      <c r="V12" s="1400"/>
      <c r="W12" s="1403"/>
      <c r="X12" s="1403"/>
      <c r="Y12" s="1349"/>
      <c r="Z12" s="1349"/>
      <c r="AA12" s="1349"/>
      <c r="AB12" s="1349"/>
      <c r="AC12" s="1349"/>
      <c r="AD12" s="1349"/>
      <c r="AE12" s="1224"/>
      <c r="AF12" s="1224"/>
      <c r="AG12" s="1224"/>
      <c r="AH12" s="1224"/>
      <c r="AI12" s="1224"/>
      <c r="AJ12" s="1224"/>
      <c r="AK12" s="1195"/>
      <c r="AL12" s="1195"/>
      <c r="AM12" s="1195"/>
      <c r="AN12" s="1195"/>
    </row>
    <row r="13" spans="1:40" ht="14.15" customHeight="1" thickBot="1" x14ac:dyDescent="0.45">
      <c r="A13" s="848" t="s">
        <v>1788</v>
      </c>
      <c r="B13" s="849" t="s">
        <v>1735</v>
      </c>
      <c r="C13" s="850">
        <v>201</v>
      </c>
      <c r="D13" s="851" t="s">
        <v>1719</v>
      </c>
      <c r="E13" s="848">
        <v>44568</v>
      </c>
      <c r="F13" s="851">
        <f t="shared" si="0"/>
        <v>44569</v>
      </c>
      <c r="G13" s="851" t="s">
        <v>1731</v>
      </c>
      <c r="H13" s="852" t="s">
        <v>1718</v>
      </c>
      <c r="I13" s="853">
        <v>201</v>
      </c>
      <c r="J13" s="854" t="s">
        <v>1719</v>
      </c>
      <c r="K13" s="854">
        <v>44563</v>
      </c>
      <c r="L13" s="854">
        <f>K13+1</f>
        <v>44564</v>
      </c>
      <c r="M13" s="855" t="s">
        <v>1978</v>
      </c>
      <c r="N13" s="849" t="s">
        <v>1971</v>
      </c>
      <c r="O13" s="850">
        <v>201</v>
      </c>
      <c r="P13" s="851" t="s">
        <v>1724</v>
      </c>
      <c r="Q13" s="849">
        <v>44569</v>
      </c>
      <c r="R13" s="848">
        <f>Q13+1</f>
        <v>44570</v>
      </c>
      <c r="S13" s="1453"/>
      <c r="T13" s="1395"/>
      <c r="U13" s="1398"/>
      <c r="V13" s="1401"/>
      <c r="W13" s="1404"/>
      <c r="X13" s="1404"/>
      <c r="Y13" s="1350"/>
      <c r="Z13" s="1350"/>
      <c r="AA13" s="1350"/>
      <c r="AB13" s="1350"/>
      <c r="AC13" s="1350"/>
      <c r="AD13" s="1350"/>
      <c r="AE13" s="1225"/>
      <c r="AF13" s="1225"/>
      <c r="AG13" s="1225"/>
      <c r="AH13" s="1225"/>
      <c r="AI13" s="1225"/>
      <c r="AJ13" s="1225"/>
      <c r="AK13" s="1196"/>
      <c r="AL13" s="1196"/>
      <c r="AM13" s="1196"/>
      <c r="AN13" s="1196"/>
    </row>
    <row r="14" spans="1:40" ht="14.15" customHeight="1" x14ac:dyDescent="0.4">
      <c r="A14" s="621" t="s">
        <v>1736</v>
      </c>
      <c r="B14" s="625" t="s">
        <v>1718</v>
      </c>
      <c r="C14" s="628">
        <f t="shared" ref="C14:C46" si="1">C11+1</f>
        <v>202</v>
      </c>
      <c r="D14" s="467" t="s">
        <v>1719</v>
      </c>
      <c r="E14" s="467">
        <f t="shared" ref="E14:E46" si="2">E11+7</f>
        <v>44572</v>
      </c>
      <c r="F14" s="468">
        <f t="shared" si="0"/>
        <v>44573</v>
      </c>
      <c r="G14" s="243"/>
      <c r="H14" s="833"/>
      <c r="I14" s="834"/>
      <c r="J14" s="832"/>
      <c r="K14" s="832"/>
      <c r="L14" s="832"/>
      <c r="M14" s="435" t="s">
        <v>1980</v>
      </c>
      <c r="N14" s="125" t="s">
        <v>1735</v>
      </c>
      <c r="O14" s="645">
        <f>O11+1</f>
        <v>202</v>
      </c>
      <c r="P14" s="125" t="s">
        <v>1719</v>
      </c>
      <c r="Q14" s="123">
        <f>Q11+7</f>
        <v>44573</v>
      </c>
      <c r="R14" s="435">
        <f>Q14+1</f>
        <v>44574</v>
      </c>
      <c r="S14" s="1390" t="s">
        <v>1984</v>
      </c>
      <c r="T14" s="1393" t="s">
        <v>1968</v>
      </c>
      <c r="U14" s="1396">
        <v>152</v>
      </c>
      <c r="V14" s="1399" t="s">
        <v>1721</v>
      </c>
      <c r="W14" s="1402">
        <f>W11+7</f>
        <v>44582</v>
      </c>
      <c r="X14" s="1402">
        <f>W14+2</f>
        <v>44584</v>
      </c>
      <c r="Y14" s="1348">
        <f t="shared" ref="Y14" si="3">W14+26</f>
        <v>44608</v>
      </c>
      <c r="Z14" s="1348">
        <f t="shared" ref="Z14" si="4">Y14+13</f>
        <v>44621</v>
      </c>
      <c r="AA14" s="1348">
        <f t="shared" ref="AA14" si="5">Y14+14</f>
        <v>44622</v>
      </c>
      <c r="AB14" s="1348">
        <f t="shared" ref="AB14" si="6">Y14+17</f>
        <v>44625</v>
      </c>
      <c r="AC14" s="1348">
        <f t="shared" ref="AC14" si="7">Y14+22</f>
        <v>44630</v>
      </c>
      <c r="AD14" s="1348">
        <f>Y14+8</f>
        <v>44616</v>
      </c>
      <c r="AE14" s="1223">
        <f>Y14+4</f>
        <v>44612</v>
      </c>
      <c r="AF14" s="1223">
        <f t="shared" ref="AF14" si="8">Y14+4</f>
        <v>44612</v>
      </c>
      <c r="AG14" s="1223">
        <f t="shared" ref="AG14" si="9">Y14+6</f>
        <v>44614</v>
      </c>
      <c r="AH14" s="1223">
        <f t="shared" ref="AH14" si="10">Y14+7</f>
        <v>44615</v>
      </c>
      <c r="AI14" s="1223">
        <f t="shared" ref="AI14" si="11">Y14+6</f>
        <v>44614</v>
      </c>
      <c r="AJ14" s="1223">
        <f t="shared" ref="AJ14" si="12">Y14+18</f>
        <v>44626</v>
      </c>
      <c r="AK14" s="1223">
        <f t="shared" ref="AK14" si="13">Y14+20</f>
        <v>44628</v>
      </c>
      <c r="AL14" s="1223">
        <f t="shared" ref="AL14" si="14">Y14+22</f>
        <v>44630</v>
      </c>
      <c r="AM14" s="1223">
        <f t="shared" ref="AM14" si="15">Y14+30</f>
        <v>44638</v>
      </c>
      <c r="AN14" s="1223">
        <f t="shared" ref="AN14" si="16">Y14+26</f>
        <v>44634</v>
      </c>
    </row>
    <row r="15" spans="1:40" ht="14.15" customHeight="1" x14ac:dyDescent="0.4">
      <c r="A15" s="408" t="s">
        <v>1985</v>
      </c>
      <c r="B15" s="270" t="s">
        <v>1723</v>
      </c>
      <c r="C15" s="629">
        <f t="shared" si="1"/>
        <v>202</v>
      </c>
      <c r="D15" s="458" t="s">
        <v>1724</v>
      </c>
      <c r="E15" s="458">
        <f t="shared" si="2"/>
        <v>44573</v>
      </c>
      <c r="F15" s="408">
        <f t="shared" si="0"/>
        <v>44574</v>
      </c>
      <c r="G15" s="843"/>
      <c r="H15" s="844"/>
      <c r="I15" s="845"/>
      <c r="J15" s="843"/>
      <c r="K15" s="843"/>
      <c r="L15" s="843"/>
      <c r="M15" s="865"/>
      <c r="N15" s="846"/>
      <c r="O15" s="860"/>
      <c r="P15" s="846"/>
      <c r="Q15" s="839"/>
      <c r="R15" s="842"/>
      <c r="S15" s="1391"/>
      <c r="T15" s="1394"/>
      <c r="U15" s="1397"/>
      <c r="V15" s="1400"/>
      <c r="W15" s="1403"/>
      <c r="X15" s="1403"/>
      <c r="Y15" s="1349"/>
      <c r="Z15" s="1349"/>
      <c r="AA15" s="1349"/>
      <c r="AB15" s="1349"/>
      <c r="AC15" s="1349"/>
      <c r="AD15" s="1349"/>
      <c r="AE15" s="1224"/>
      <c r="AF15" s="1224"/>
      <c r="AG15" s="1224"/>
      <c r="AH15" s="1224"/>
      <c r="AI15" s="1224"/>
      <c r="AJ15" s="1224"/>
      <c r="AK15" s="1224"/>
      <c r="AL15" s="1224"/>
      <c r="AM15" s="1224"/>
      <c r="AN15" s="1224"/>
    </row>
    <row r="16" spans="1:40" ht="14.15" customHeight="1" thickBot="1" x14ac:dyDescent="0.45">
      <c r="A16" s="848" t="s">
        <v>1734</v>
      </c>
      <c r="B16" s="849" t="s">
        <v>1735</v>
      </c>
      <c r="C16" s="850">
        <f t="shared" si="1"/>
        <v>202</v>
      </c>
      <c r="D16" s="851" t="s">
        <v>1719</v>
      </c>
      <c r="E16" s="851">
        <f t="shared" si="2"/>
        <v>44575</v>
      </c>
      <c r="F16" s="848">
        <f t="shared" si="0"/>
        <v>44576</v>
      </c>
      <c r="G16" s="116" t="s">
        <v>1736</v>
      </c>
      <c r="H16" s="122" t="s">
        <v>1718</v>
      </c>
      <c r="I16" s="309">
        <f>I13+1</f>
        <v>202</v>
      </c>
      <c r="J16" s="186" t="s">
        <v>1719</v>
      </c>
      <c r="K16" s="186">
        <f>K13+7</f>
        <v>44570</v>
      </c>
      <c r="L16" s="186">
        <f>K16+1</f>
        <v>44571</v>
      </c>
      <c r="M16" s="855" t="s">
        <v>1986</v>
      </c>
      <c r="N16" s="849" t="s">
        <v>1971</v>
      </c>
      <c r="O16" s="850">
        <f>O13+1</f>
        <v>202</v>
      </c>
      <c r="P16" s="851" t="s">
        <v>1724</v>
      </c>
      <c r="Q16" s="849">
        <f>Q13+7</f>
        <v>44576</v>
      </c>
      <c r="R16" s="848">
        <f>Q16+1</f>
        <v>44577</v>
      </c>
      <c r="S16" s="1392"/>
      <c r="T16" s="1395"/>
      <c r="U16" s="1398"/>
      <c r="V16" s="1401"/>
      <c r="W16" s="1404"/>
      <c r="X16" s="1404"/>
      <c r="Y16" s="1350"/>
      <c r="Z16" s="1350"/>
      <c r="AA16" s="1350"/>
      <c r="AB16" s="1350"/>
      <c r="AC16" s="1350"/>
      <c r="AD16" s="1350"/>
      <c r="AE16" s="1225"/>
      <c r="AF16" s="1225"/>
      <c r="AG16" s="1225"/>
      <c r="AH16" s="1225"/>
      <c r="AI16" s="1225"/>
      <c r="AJ16" s="1225"/>
      <c r="AK16" s="1225"/>
      <c r="AL16" s="1225"/>
      <c r="AM16" s="1225"/>
      <c r="AN16" s="1225"/>
    </row>
    <row r="17" spans="1:40" ht="14.15" customHeight="1" x14ac:dyDescent="0.4">
      <c r="A17" s="621" t="s">
        <v>1788</v>
      </c>
      <c r="B17" s="123" t="s">
        <v>1718</v>
      </c>
      <c r="C17" s="665">
        <f t="shared" si="1"/>
        <v>203</v>
      </c>
      <c r="D17" s="438" t="s">
        <v>1719</v>
      </c>
      <c r="E17" s="438">
        <f t="shared" si="2"/>
        <v>44579</v>
      </c>
      <c r="F17" s="435">
        <f t="shared" si="0"/>
        <v>44580</v>
      </c>
      <c r="G17" s="863"/>
      <c r="H17" s="833"/>
      <c r="I17" s="834"/>
      <c r="J17" s="832"/>
      <c r="K17" s="832"/>
      <c r="L17" s="832"/>
      <c r="M17" s="435" t="s">
        <v>1973</v>
      </c>
      <c r="N17" s="125" t="s">
        <v>1735</v>
      </c>
      <c r="O17" s="443">
        <f>O14+1</f>
        <v>203</v>
      </c>
      <c r="P17" s="125" t="s">
        <v>1719</v>
      </c>
      <c r="Q17" s="123">
        <f>Q14+7</f>
        <v>44580</v>
      </c>
      <c r="R17" s="435">
        <f>Q17+1</f>
        <v>44581</v>
      </c>
      <c r="S17" s="1390" t="s">
        <v>1987</v>
      </c>
      <c r="T17" s="1448" t="s">
        <v>1968</v>
      </c>
      <c r="U17" s="1396">
        <v>201</v>
      </c>
      <c r="V17" s="1428" t="s">
        <v>1721</v>
      </c>
      <c r="W17" s="1456">
        <f>W14+7</f>
        <v>44589</v>
      </c>
      <c r="X17" s="1456">
        <f>W17+2</f>
        <v>44591</v>
      </c>
      <c r="Y17" s="1348">
        <f t="shared" ref="Y17" si="17">W17+26</f>
        <v>44615</v>
      </c>
      <c r="Z17" s="1348">
        <f t="shared" ref="Z17" si="18">Y17+13</f>
        <v>44628</v>
      </c>
      <c r="AA17" s="1348">
        <f t="shared" ref="AA17" si="19">Y17+14</f>
        <v>44629</v>
      </c>
      <c r="AB17" s="1348">
        <f t="shared" ref="AB17" si="20">Y17+17</f>
        <v>44632</v>
      </c>
      <c r="AC17" s="1348">
        <f t="shared" ref="AC17" si="21">Y17+22</f>
        <v>44637</v>
      </c>
      <c r="AD17" s="1348">
        <f>Y17+8</f>
        <v>44623</v>
      </c>
      <c r="AE17" s="1348">
        <f>Y17+4</f>
        <v>44619</v>
      </c>
      <c r="AF17" s="1348">
        <f t="shared" ref="AF17" si="22">Y17+4</f>
        <v>44619</v>
      </c>
      <c r="AG17" s="1348">
        <f t="shared" ref="AG17" si="23">Y17+6</f>
        <v>44621</v>
      </c>
      <c r="AH17" s="1348">
        <f t="shared" ref="AH17" si="24">Y17+7</f>
        <v>44622</v>
      </c>
      <c r="AI17" s="1348">
        <f t="shared" ref="AI17" si="25">Y17+6</f>
        <v>44621</v>
      </c>
      <c r="AJ17" s="1223">
        <f t="shared" ref="AJ17" si="26">Y17+18</f>
        <v>44633</v>
      </c>
      <c r="AK17" s="1223">
        <f t="shared" ref="AK17" si="27">Y17+20</f>
        <v>44635</v>
      </c>
      <c r="AL17" s="1223">
        <f t="shared" ref="AL17" si="28">Y17+22</f>
        <v>44637</v>
      </c>
      <c r="AM17" s="1223">
        <f t="shared" ref="AM17" si="29">Y17+30</f>
        <v>44645</v>
      </c>
      <c r="AN17" s="1223">
        <f t="shared" ref="AN17" si="30">Y17+26</f>
        <v>44641</v>
      </c>
    </row>
    <row r="18" spans="1:40" ht="14.15" customHeight="1" x14ac:dyDescent="0.4">
      <c r="A18" s="408" t="s">
        <v>1740</v>
      </c>
      <c r="B18" s="270" t="s">
        <v>1723</v>
      </c>
      <c r="C18" s="629">
        <f t="shared" si="1"/>
        <v>203</v>
      </c>
      <c r="D18" s="458" t="s">
        <v>1724</v>
      </c>
      <c r="E18" s="458">
        <f t="shared" si="2"/>
        <v>44580</v>
      </c>
      <c r="F18" s="408">
        <f t="shared" si="0"/>
        <v>44581</v>
      </c>
      <c r="G18" s="843"/>
      <c r="H18" s="844"/>
      <c r="I18" s="845"/>
      <c r="J18" s="843"/>
      <c r="K18" s="843"/>
      <c r="L18" s="843"/>
      <c r="M18" s="865"/>
      <c r="N18" s="846"/>
      <c r="O18" s="860"/>
      <c r="P18" s="846"/>
      <c r="Q18" s="839"/>
      <c r="R18" s="842"/>
      <c r="S18" s="1391"/>
      <c r="T18" s="1449"/>
      <c r="U18" s="1397"/>
      <c r="V18" s="1429"/>
      <c r="W18" s="1457"/>
      <c r="X18" s="1457"/>
      <c r="Y18" s="1349"/>
      <c r="Z18" s="1349"/>
      <c r="AA18" s="1349"/>
      <c r="AB18" s="1349"/>
      <c r="AC18" s="1349"/>
      <c r="AD18" s="1349"/>
      <c r="AE18" s="1349"/>
      <c r="AF18" s="1349"/>
      <c r="AG18" s="1349"/>
      <c r="AH18" s="1349"/>
      <c r="AI18" s="1349"/>
      <c r="AJ18" s="1224"/>
      <c r="AK18" s="1224"/>
      <c r="AL18" s="1224"/>
      <c r="AM18" s="1224"/>
      <c r="AN18" s="1224"/>
    </row>
    <row r="19" spans="1:40" ht="14.15" customHeight="1" thickBot="1" x14ac:dyDescent="0.45">
      <c r="A19" s="848" t="s">
        <v>1979</v>
      </c>
      <c r="B19" s="849" t="s">
        <v>1735</v>
      </c>
      <c r="C19" s="850">
        <f t="shared" si="1"/>
        <v>203</v>
      </c>
      <c r="D19" s="851" t="s">
        <v>1719</v>
      </c>
      <c r="E19" s="851">
        <f t="shared" si="2"/>
        <v>44582</v>
      </c>
      <c r="F19" s="848">
        <f t="shared" si="0"/>
        <v>44583</v>
      </c>
      <c r="G19" s="116" t="s">
        <v>1727</v>
      </c>
      <c r="H19" s="122" t="s">
        <v>1718</v>
      </c>
      <c r="I19" s="309">
        <f>I16+1</f>
        <v>203</v>
      </c>
      <c r="J19" s="186" t="s">
        <v>1719</v>
      </c>
      <c r="K19" s="186">
        <f>K16+7</f>
        <v>44577</v>
      </c>
      <c r="L19" s="186">
        <f>K19+1</f>
        <v>44578</v>
      </c>
      <c r="M19" s="855" t="s">
        <v>1982</v>
      </c>
      <c r="N19" s="849" t="s">
        <v>1971</v>
      </c>
      <c r="O19" s="850">
        <f>O16+1</f>
        <v>203</v>
      </c>
      <c r="P19" s="851" t="s">
        <v>1724</v>
      </c>
      <c r="Q19" s="849">
        <f>Q16+7</f>
        <v>44583</v>
      </c>
      <c r="R19" s="848">
        <f>Q19+1</f>
        <v>44584</v>
      </c>
      <c r="S19" s="1392"/>
      <c r="T19" s="1450"/>
      <c r="U19" s="1398"/>
      <c r="V19" s="1430"/>
      <c r="W19" s="1458"/>
      <c r="X19" s="1458"/>
      <c r="Y19" s="1350"/>
      <c r="Z19" s="1350"/>
      <c r="AA19" s="1350"/>
      <c r="AB19" s="1350"/>
      <c r="AC19" s="1350"/>
      <c r="AD19" s="1350"/>
      <c r="AE19" s="1350"/>
      <c r="AF19" s="1350"/>
      <c r="AG19" s="1350"/>
      <c r="AH19" s="1350"/>
      <c r="AI19" s="1350"/>
      <c r="AJ19" s="1225"/>
      <c r="AK19" s="1225"/>
      <c r="AL19" s="1225"/>
      <c r="AM19" s="1225"/>
      <c r="AN19" s="1225"/>
    </row>
    <row r="20" spans="1:40" ht="14.15" customHeight="1" x14ac:dyDescent="0.4">
      <c r="A20" s="829" t="s">
        <v>1788</v>
      </c>
      <c r="B20" s="838" t="s">
        <v>1718</v>
      </c>
      <c r="C20" s="861">
        <f t="shared" si="1"/>
        <v>204</v>
      </c>
      <c r="D20" s="862" t="s">
        <v>1719</v>
      </c>
      <c r="E20" s="862">
        <f t="shared" si="2"/>
        <v>44586</v>
      </c>
      <c r="F20" s="835">
        <f t="shared" si="0"/>
        <v>44587</v>
      </c>
      <c r="G20" s="832"/>
      <c r="H20" s="833"/>
      <c r="I20" s="834"/>
      <c r="J20" s="832"/>
      <c r="K20" s="832"/>
      <c r="L20" s="832"/>
      <c r="M20" s="835" t="s">
        <v>1980</v>
      </c>
      <c r="N20" s="836" t="s">
        <v>1735</v>
      </c>
      <c r="O20" s="864">
        <f>O17+1</f>
        <v>204</v>
      </c>
      <c r="P20" s="866" t="s">
        <v>1719</v>
      </c>
      <c r="Q20" s="838">
        <f>Q17+7</f>
        <v>44587</v>
      </c>
      <c r="R20" s="835">
        <f>Q20+1</f>
        <v>44588</v>
      </c>
      <c r="S20" s="1405" t="s">
        <v>1988</v>
      </c>
      <c r="T20" s="1448" t="s">
        <v>1968</v>
      </c>
      <c r="U20" s="1396">
        <v>202</v>
      </c>
      <c r="V20" s="1428" t="s">
        <v>1721</v>
      </c>
      <c r="W20" s="1456">
        <f>W17+7</f>
        <v>44596</v>
      </c>
      <c r="X20" s="1456">
        <f>W20+2</f>
        <v>44598</v>
      </c>
      <c r="Y20" s="1348">
        <f t="shared" ref="Y20" si="31">W20+26</f>
        <v>44622</v>
      </c>
      <c r="Z20" s="1348">
        <f t="shared" ref="Z20" si="32">Y20+13</f>
        <v>44635</v>
      </c>
      <c r="AA20" s="1348">
        <f t="shared" ref="AA20" si="33">Y20+14</f>
        <v>44636</v>
      </c>
      <c r="AB20" s="1348">
        <f t="shared" ref="AB20" si="34">Y20+17</f>
        <v>44639</v>
      </c>
      <c r="AC20" s="1348">
        <f t="shared" ref="AC20" si="35">Y20+22</f>
        <v>44644</v>
      </c>
      <c r="AD20" s="1348">
        <f>Y20+8</f>
        <v>44630</v>
      </c>
      <c r="AE20" s="1348">
        <f>Y20+4</f>
        <v>44626</v>
      </c>
      <c r="AF20" s="1348">
        <f t="shared" ref="AF20" si="36">Y20+4</f>
        <v>44626</v>
      </c>
      <c r="AG20" s="1348">
        <f t="shared" ref="AG20" si="37">Y20+6</f>
        <v>44628</v>
      </c>
      <c r="AH20" s="1348">
        <f t="shared" ref="AH20" si="38">Y20+7</f>
        <v>44629</v>
      </c>
      <c r="AI20" s="1348">
        <f t="shared" ref="AI20" si="39">Y20+6</f>
        <v>44628</v>
      </c>
      <c r="AJ20" s="1223">
        <f t="shared" ref="AJ20" si="40">Y20+18</f>
        <v>44640</v>
      </c>
      <c r="AK20" s="1223">
        <f t="shared" ref="AK20" si="41">Y20+20</f>
        <v>44642</v>
      </c>
      <c r="AL20" s="1223">
        <f t="shared" ref="AL20:AL44" si="42">Y20+22</f>
        <v>44644</v>
      </c>
      <c r="AM20" s="1223">
        <f t="shared" ref="AM20" si="43">Y20+30</f>
        <v>44652</v>
      </c>
      <c r="AN20" s="1223">
        <f t="shared" ref="AN20" si="44">Y20+26</f>
        <v>44648</v>
      </c>
    </row>
    <row r="21" spans="1:40" ht="14.15" customHeight="1" x14ac:dyDescent="0.4">
      <c r="A21" s="839" t="s">
        <v>2859</v>
      </c>
      <c r="B21" s="839" t="s">
        <v>1723</v>
      </c>
      <c r="C21" s="840">
        <f t="shared" si="1"/>
        <v>204</v>
      </c>
      <c r="D21" s="841" t="s">
        <v>1724</v>
      </c>
      <c r="E21" s="841">
        <f t="shared" si="2"/>
        <v>44587</v>
      </c>
      <c r="F21" s="842">
        <f t="shared" si="0"/>
        <v>44588</v>
      </c>
      <c r="G21" s="843"/>
      <c r="H21" s="844"/>
      <c r="I21" s="845"/>
      <c r="J21" s="843"/>
      <c r="K21" s="843"/>
      <c r="L21" s="843"/>
      <c r="M21" s="842"/>
      <c r="N21" s="846"/>
      <c r="O21" s="860"/>
      <c r="P21" s="846"/>
      <c r="Q21" s="839"/>
      <c r="R21" s="842"/>
      <c r="S21" s="1406"/>
      <c r="T21" s="1449"/>
      <c r="U21" s="1397"/>
      <c r="V21" s="1429"/>
      <c r="W21" s="1457"/>
      <c r="X21" s="1457"/>
      <c r="Y21" s="1349"/>
      <c r="Z21" s="1349"/>
      <c r="AA21" s="1349"/>
      <c r="AB21" s="1349"/>
      <c r="AC21" s="1349"/>
      <c r="AD21" s="1349"/>
      <c r="AE21" s="1349"/>
      <c r="AF21" s="1349"/>
      <c r="AG21" s="1349"/>
      <c r="AH21" s="1349"/>
      <c r="AI21" s="1349"/>
      <c r="AJ21" s="1224"/>
      <c r="AK21" s="1224"/>
      <c r="AL21" s="1224"/>
      <c r="AM21" s="1224"/>
      <c r="AN21" s="1224"/>
    </row>
    <row r="22" spans="1:40" ht="14.15" customHeight="1" thickBot="1" x14ac:dyDescent="0.45">
      <c r="A22" s="848" t="s">
        <v>1979</v>
      </c>
      <c r="B22" s="849" t="s">
        <v>1735</v>
      </c>
      <c r="C22" s="850">
        <f t="shared" si="1"/>
        <v>204</v>
      </c>
      <c r="D22" s="851" t="s">
        <v>1719</v>
      </c>
      <c r="E22" s="851">
        <f t="shared" si="2"/>
        <v>44589</v>
      </c>
      <c r="F22" s="848">
        <f t="shared" si="0"/>
        <v>44590</v>
      </c>
      <c r="G22" s="851" t="s">
        <v>1727</v>
      </c>
      <c r="H22" s="852" t="s">
        <v>1718</v>
      </c>
      <c r="I22" s="853">
        <f>I19+1</f>
        <v>204</v>
      </c>
      <c r="J22" s="854" t="s">
        <v>1719</v>
      </c>
      <c r="K22" s="854">
        <f>K19+7</f>
        <v>44584</v>
      </c>
      <c r="L22" s="854">
        <f>K22+1</f>
        <v>44585</v>
      </c>
      <c r="M22" s="855" t="s">
        <v>1978</v>
      </c>
      <c r="N22" s="852" t="s">
        <v>1971</v>
      </c>
      <c r="O22" s="867">
        <f>O19+1</f>
        <v>204</v>
      </c>
      <c r="P22" s="854" t="s">
        <v>1724</v>
      </c>
      <c r="Q22" s="852">
        <f>Q19+7</f>
        <v>44590</v>
      </c>
      <c r="R22" s="855">
        <f>Q22+1</f>
        <v>44591</v>
      </c>
      <c r="S22" s="1407"/>
      <c r="T22" s="1450"/>
      <c r="U22" s="1398"/>
      <c r="V22" s="1430"/>
      <c r="W22" s="1458"/>
      <c r="X22" s="1458"/>
      <c r="Y22" s="1350"/>
      <c r="Z22" s="1350"/>
      <c r="AA22" s="1350"/>
      <c r="AB22" s="1350"/>
      <c r="AC22" s="1350"/>
      <c r="AD22" s="1350"/>
      <c r="AE22" s="1350"/>
      <c r="AF22" s="1350"/>
      <c r="AG22" s="1350"/>
      <c r="AH22" s="1350"/>
      <c r="AI22" s="1350"/>
      <c r="AJ22" s="1225"/>
      <c r="AK22" s="1225"/>
      <c r="AL22" s="1225"/>
      <c r="AM22" s="1225"/>
      <c r="AN22" s="1225"/>
    </row>
    <row r="23" spans="1:40" ht="14.15" customHeight="1" x14ac:dyDescent="0.4">
      <c r="A23" s="829" t="s">
        <v>1717</v>
      </c>
      <c r="B23" s="838" t="s">
        <v>1718</v>
      </c>
      <c r="C23" s="861">
        <f t="shared" si="1"/>
        <v>205</v>
      </c>
      <c r="D23" s="862" t="s">
        <v>1719</v>
      </c>
      <c r="E23" s="862">
        <f t="shared" si="2"/>
        <v>44593</v>
      </c>
      <c r="F23" s="835">
        <f t="shared" si="0"/>
        <v>44594</v>
      </c>
      <c r="G23" s="832"/>
      <c r="H23" s="833"/>
      <c r="I23" s="834"/>
      <c r="J23" s="832"/>
      <c r="K23" s="832"/>
      <c r="L23" s="832"/>
      <c r="M23" s="835" t="s">
        <v>1973</v>
      </c>
      <c r="N23" s="866" t="s">
        <v>1735</v>
      </c>
      <c r="O23" s="864">
        <f>O20+1</f>
        <v>205</v>
      </c>
      <c r="P23" s="866" t="s">
        <v>1719</v>
      </c>
      <c r="Q23" s="833">
        <f>Q20+7</f>
        <v>44594</v>
      </c>
      <c r="R23" s="868">
        <f>Q23+1</f>
        <v>44595</v>
      </c>
      <c r="S23" s="1437" t="s">
        <v>1989</v>
      </c>
      <c r="T23" s="1440" t="s">
        <v>1968</v>
      </c>
      <c r="U23" s="1443">
        <v>203</v>
      </c>
      <c r="V23" s="1445" t="s">
        <v>1721</v>
      </c>
      <c r="W23" s="1434">
        <f>W20+7</f>
        <v>44603</v>
      </c>
      <c r="X23" s="1434">
        <f>W23+2</f>
        <v>44605</v>
      </c>
      <c r="Y23" s="1223">
        <f t="shared" ref="Y23" si="45">W23+26</f>
        <v>44629</v>
      </c>
      <c r="Z23" s="1223">
        <f t="shared" ref="Z23" si="46">Y23+13</f>
        <v>44642</v>
      </c>
      <c r="AA23" s="1223">
        <f t="shared" ref="AA23" si="47">Y23+14</f>
        <v>44643</v>
      </c>
      <c r="AB23" s="1223">
        <f t="shared" ref="AB23" si="48">Y23+17</f>
        <v>44646</v>
      </c>
      <c r="AC23" s="1223">
        <f t="shared" ref="AC23" si="49">Y23+22</f>
        <v>44651</v>
      </c>
      <c r="AD23" s="1223">
        <f>Y23+8</f>
        <v>44637</v>
      </c>
      <c r="AE23" s="1223">
        <f>Y23+4</f>
        <v>44633</v>
      </c>
      <c r="AF23" s="1223">
        <f t="shared" ref="AF23" si="50">Y23+4</f>
        <v>44633</v>
      </c>
      <c r="AG23" s="1223">
        <f t="shared" ref="AG23" si="51">Y23+6</f>
        <v>44635</v>
      </c>
      <c r="AH23" s="1223">
        <f t="shared" ref="AH23" si="52">Y23+7</f>
        <v>44636</v>
      </c>
      <c r="AI23" s="1223">
        <f t="shared" ref="AI23" si="53">Y23+6</f>
        <v>44635</v>
      </c>
      <c r="AJ23" s="1223">
        <f t="shared" ref="AJ23" si="54">Y23+18</f>
        <v>44647</v>
      </c>
      <c r="AK23" s="1223">
        <f t="shared" ref="AK23" si="55">Y23+20</f>
        <v>44649</v>
      </c>
      <c r="AL23" s="1223">
        <f t="shared" si="42"/>
        <v>44651</v>
      </c>
      <c r="AM23" s="1223">
        <f t="shared" ref="AM23" si="56">Y23+30</f>
        <v>44659</v>
      </c>
      <c r="AN23" s="1223">
        <f t="shared" ref="AN23" si="57">Y23+26</f>
        <v>44655</v>
      </c>
    </row>
    <row r="24" spans="1:40" ht="14.15" customHeight="1" x14ac:dyDescent="0.4">
      <c r="A24" s="270" t="s">
        <v>1990</v>
      </c>
      <c r="B24" s="270" t="s">
        <v>1723</v>
      </c>
      <c r="C24" s="629">
        <f>C21+1</f>
        <v>205</v>
      </c>
      <c r="D24" s="458" t="s">
        <v>1724</v>
      </c>
      <c r="E24" s="458">
        <f t="shared" si="2"/>
        <v>44594</v>
      </c>
      <c r="F24" s="408">
        <f t="shared" si="0"/>
        <v>44595</v>
      </c>
      <c r="G24" s="843"/>
      <c r="H24" s="844"/>
      <c r="I24" s="845"/>
      <c r="J24" s="843"/>
      <c r="K24" s="843"/>
      <c r="L24" s="843"/>
      <c r="M24" s="842"/>
      <c r="N24" s="869"/>
      <c r="O24" s="870"/>
      <c r="P24" s="869"/>
      <c r="Q24" s="844"/>
      <c r="R24" s="865"/>
      <c r="S24" s="1438"/>
      <c r="T24" s="1441"/>
      <c r="U24" s="1444"/>
      <c r="V24" s="1446"/>
      <c r="W24" s="1435"/>
      <c r="X24" s="1435"/>
      <c r="Y24" s="1224"/>
      <c r="Z24" s="1224"/>
      <c r="AA24" s="1224"/>
      <c r="AB24" s="1224"/>
      <c r="AC24" s="1224"/>
      <c r="AD24" s="1224"/>
      <c r="AE24" s="1224"/>
      <c r="AF24" s="1224"/>
      <c r="AG24" s="1224"/>
      <c r="AH24" s="1224"/>
      <c r="AI24" s="1224"/>
      <c r="AJ24" s="1224"/>
      <c r="AK24" s="1224"/>
      <c r="AL24" s="1224"/>
      <c r="AM24" s="1224"/>
      <c r="AN24" s="1224"/>
    </row>
    <row r="25" spans="1:40" ht="14.15" customHeight="1" thickBot="1" x14ac:dyDescent="0.45">
      <c r="A25" s="848" t="s">
        <v>1975</v>
      </c>
      <c r="B25" s="849" t="s">
        <v>1735</v>
      </c>
      <c r="C25" s="850">
        <f t="shared" si="1"/>
        <v>205</v>
      </c>
      <c r="D25" s="854" t="s">
        <v>1719</v>
      </c>
      <c r="E25" s="854">
        <f t="shared" si="2"/>
        <v>44596</v>
      </c>
      <c r="F25" s="855">
        <f t="shared" si="0"/>
        <v>44597</v>
      </c>
      <c r="G25" s="851" t="s">
        <v>1717</v>
      </c>
      <c r="H25" s="852" t="s">
        <v>1718</v>
      </c>
      <c r="I25" s="853">
        <f>I22+1</f>
        <v>205</v>
      </c>
      <c r="J25" s="854" t="s">
        <v>1719</v>
      </c>
      <c r="K25" s="854">
        <f>K22+7</f>
        <v>44591</v>
      </c>
      <c r="L25" s="854">
        <f>K25+1</f>
        <v>44592</v>
      </c>
      <c r="M25" s="855" t="s">
        <v>1986</v>
      </c>
      <c r="N25" s="852" t="s">
        <v>1971</v>
      </c>
      <c r="O25" s="871">
        <f>O22+1</f>
        <v>205</v>
      </c>
      <c r="P25" s="854" t="s">
        <v>1724</v>
      </c>
      <c r="Q25" s="852">
        <f>Q22+7</f>
        <v>44597</v>
      </c>
      <c r="R25" s="855">
        <f>Q25+1</f>
        <v>44598</v>
      </c>
      <c r="S25" s="1439"/>
      <c r="T25" s="1442"/>
      <c r="U25" s="1279"/>
      <c r="V25" s="1447"/>
      <c r="W25" s="1436"/>
      <c r="X25" s="1436"/>
      <c r="Y25" s="1225"/>
      <c r="Z25" s="1225"/>
      <c r="AA25" s="1225"/>
      <c r="AB25" s="1225"/>
      <c r="AC25" s="1225"/>
      <c r="AD25" s="1225"/>
      <c r="AE25" s="1225"/>
      <c r="AF25" s="1225"/>
      <c r="AG25" s="1225"/>
      <c r="AH25" s="1225"/>
      <c r="AI25" s="1225"/>
      <c r="AJ25" s="1225"/>
      <c r="AK25" s="1225"/>
      <c r="AL25" s="1225"/>
      <c r="AM25" s="1225"/>
      <c r="AN25" s="1225"/>
    </row>
    <row r="26" spans="1:40" ht="14.15" customHeight="1" x14ac:dyDescent="0.4">
      <c r="A26" s="831" t="s">
        <v>1731</v>
      </c>
      <c r="B26" s="838" t="s">
        <v>1718</v>
      </c>
      <c r="C26" s="861">
        <f>C23+1</f>
        <v>206</v>
      </c>
      <c r="D26" s="862" t="s">
        <v>1719</v>
      </c>
      <c r="E26" s="862">
        <f t="shared" si="2"/>
        <v>44600</v>
      </c>
      <c r="F26" s="835">
        <f t="shared" si="0"/>
        <v>44601</v>
      </c>
      <c r="G26" s="832"/>
      <c r="H26" s="833"/>
      <c r="I26" s="834"/>
      <c r="J26" s="832"/>
      <c r="K26" s="832"/>
      <c r="L26" s="832"/>
      <c r="M26" s="835" t="s">
        <v>1980</v>
      </c>
      <c r="N26" s="866" t="s">
        <v>1735</v>
      </c>
      <c r="O26" s="864">
        <f>O23+1</f>
        <v>206</v>
      </c>
      <c r="P26" s="832" t="s">
        <v>1719</v>
      </c>
      <c r="Q26" s="833">
        <f>Q23+7</f>
        <v>44601</v>
      </c>
      <c r="R26" s="868">
        <f>Q26+1</f>
        <v>44602</v>
      </c>
      <c r="S26" s="1363" t="s">
        <v>1989</v>
      </c>
      <c r="T26" s="1366" t="s">
        <v>1968</v>
      </c>
      <c r="U26" s="1360">
        <v>204</v>
      </c>
      <c r="V26" s="1372" t="s">
        <v>1721</v>
      </c>
      <c r="W26" s="1369">
        <f>W23+7</f>
        <v>44610</v>
      </c>
      <c r="X26" s="1369">
        <f>W26+2</f>
        <v>44612</v>
      </c>
      <c r="Y26" s="1348">
        <f t="shared" ref="Y26" si="58">W26+26</f>
        <v>44636</v>
      </c>
      <c r="Z26" s="1348">
        <f t="shared" ref="Z26" si="59">Y26+13</f>
        <v>44649</v>
      </c>
      <c r="AA26" s="1348">
        <f t="shared" ref="AA26" si="60">Y26+14</f>
        <v>44650</v>
      </c>
      <c r="AB26" s="1348">
        <f t="shared" ref="AB26" si="61">Y26+17</f>
        <v>44653</v>
      </c>
      <c r="AC26" s="1348">
        <f t="shared" ref="AC26" si="62">Y26+22</f>
        <v>44658</v>
      </c>
      <c r="AD26" s="1348">
        <f>Y26+8</f>
        <v>44644</v>
      </c>
      <c r="AE26" s="1348">
        <f>Y26+4</f>
        <v>44640</v>
      </c>
      <c r="AF26" s="1348">
        <f t="shared" ref="AF26" si="63">Y26+4</f>
        <v>44640</v>
      </c>
      <c r="AG26" s="1348">
        <f t="shared" ref="AG26" si="64">Y26+6</f>
        <v>44642</v>
      </c>
      <c r="AH26" s="1348">
        <f t="shared" ref="AH26" si="65">Y26+7</f>
        <v>44643</v>
      </c>
      <c r="AI26" s="1348">
        <f t="shared" ref="AI26" si="66">Y26+6</f>
        <v>44642</v>
      </c>
      <c r="AJ26" s="1223">
        <f t="shared" ref="AJ26" si="67">Y26+18</f>
        <v>44654</v>
      </c>
      <c r="AK26" s="1223">
        <f t="shared" ref="AK26" si="68">Y26+20</f>
        <v>44656</v>
      </c>
      <c r="AL26" s="1223">
        <f t="shared" si="42"/>
        <v>44658</v>
      </c>
      <c r="AM26" s="1194">
        <f t="shared" ref="AM26" si="69">Y26+30</f>
        <v>44666</v>
      </c>
      <c r="AN26" s="1194">
        <f t="shared" ref="AN26" si="70">Y26+26</f>
        <v>44662</v>
      </c>
    </row>
    <row r="27" spans="1:40" ht="14.15" customHeight="1" x14ac:dyDescent="0.4">
      <c r="A27" s="842" t="s">
        <v>2541</v>
      </c>
      <c r="B27" s="876" t="s">
        <v>1723</v>
      </c>
      <c r="C27" s="840">
        <f>C24+1</f>
        <v>206</v>
      </c>
      <c r="D27" s="878" t="s">
        <v>1724</v>
      </c>
      <c r="E27" s="878">
        <f t="shared" si="2"/>
        <v>44601</v>
      </c>
      <c r="F27" s="879">
        <f t="shared" si="0"/>
        <v>44602</v>
      </c>
      <c r="G27" s="843"/>
      <c r="H27" s="876"/>
      <c r="I27" s="877"/>
      <c r="J27" s="878"/>
      <c r="K27" s="878"/>
      <c r="L27" s="878"/>
      <c r="M27" s="842"/>
      <c r="N27" s="844"/>
      <c r="O27" s="870"/>
      <c r="P27" s="843"/>
      <c r="Q27" s="844"/>
      <c r="R27" s="865"/>
      <c r="S27" s="1364"/>
      <c r="T27" s="1367"/>
      <c r="U27" s="1361"/>
      <c r="V27" s="1373"/>
      <c r="W27" s="1370"/>
      <c r="X27" s="1370"/>
      <c r="Y27" s="1349"/>
      <c r="Z27" s="1349"/>
      <c r="AA27" s="1349"/>
      <c r="AB27" s="1349"/>
      <c r="AC27" s="1349"/>
      <c r="AD27" s="1349"/>
      <c r="AE27" s="1349"/>
      <c r="AF27" s="1349"/>
      <c r="AG27" s="1349"/>
      <c r="AH27" s="1349"/>
      <c r="AI27" s="1349"/>
      <c r="AJ27" s="1224"/>
      <c r="AK27" s="1224"/>
      <c r="AL27" s="1224"/>
      <c r="AM27" s="1195"/>
      <c r="AN27" s="1195"/>
    </row>
    <row r="28" spans="1:40" ht="14.15" customHeight="1" thickBot="1" x14ac:dyDescent="0.45">
      <c r="A28" s="848" t="s">
        <v>1969</v>
      </c>
      <c r="B28" s="849" t="s">
        <v>1735</v>
      </c>
      <c r="C28" s="850">
        <f>C25+1</f>
        <v>206</v>
      </c>
      <c r="D28" s="882" t="s">
        <v>1719</v>
      </c>
      <c r="E28" s="882">
        <f t="shared" si="2"/>
        <v>44603</v>
      </c>
      <c r="F28" s="889">
        <f t="shared" si="0"/>
        <v>44604</v>
      </c>
      <c r="G28" s="851" t="s">
        <v>1731</v>
      </c>
      <c r="H28" s="883" t="s">
        <v>1718</v>
      </c>
      <c r="I28" s="454">
        <f>I25+1</f>
        <v>206</v>
      </c>
      <c r="J28" s="882" t="s">
        <v>1719</v>
      </c>
      <c r="K28" s="882">
        <f>K25+7</f>
        <v>44598</v>
      </c>
      <c r="L28" s="882">
        <f>K28+1</f>
        <v>44599</v>
      </c>
      <c r="M28" s="855" t="s">
        <v>1970</v>
      </c>
      <c r="N28" s="849" t="s">
        <v>1971</v>
      </c>
      <c r="O28" s="871">
        <f>O25+1</f>
        <v>206</v>
      </c>
      <c r="P28" s="851" t="s">
        <v>1724</v>
      </c>
      <c r="Q28" s="852">
        <f>Q25+7</f>
        <v>44604</v>
      </c>
      <c r="R28" s="855">
        <f>Q28+1</f>
        <v>44605</v>
      </c>
      <c r="S28" s="1365"/>
      <c r="T28" s="1368"/>
      <c r="U28" s="1362"/>
      <c r="V28" s="1374"/>
      <c r="W28" s="1371"/>
      <c r="X28" s="1371"/>
      <c r="Y28" s="1350"/>
      <c r="Z28" s="1350"/>
      <c r="AA28" s="1350"/>
      <c r="AB28" s="1350"/>
      <c r="AC28" s="1350"/>
      <c r="AD28" s="1350"/>
      <c r="AE28" s="1350"/>
      <c r="AF28" s="1350"/>
      <c r="AG28" s="1350"/>
      <c r="AH28" s="1350"/>
      <c r="AI28" s="1350"/>
      <c r="AJ28" s="1225"/>
      <c r="AK28" s="1225"/>
      <c r="AL28" s="1225"/>
      <c r="AM28" s="1196"/>
      <c r="AN28" s="1196"/>
    </row>
    <row r="29" spans="1:40" ht="14.15" customHeight="1" x14ac:dyDescent="0.4">
      <c r="A29" s="831" t="s">
        <v>1736</v>
      </c>
      <c r="B29" s="872" t="s">
        <v>1718</v>
      </c>
      <c r="C29" s="873">
        <f t="shared" si="1"/>
        <v>207</v>
      </c>
      <c r="D29" s="874" t="s">
        <v>1719</v>
      </c>
      <c r="E29" s="874">
        <f t="shared" si="2"/>
        <v>44607</v>
      </c>
      <c r="F29" s="875">
        <f t="shared" si="0"/>
        <v>44608</v>
      </c>
      <c r="G29" s="863"/>
      <c r="H29" s="872"/>
      <c r="I29" s="873"/>
      <c r="J29" s="874"/>
      <c r="K29" s="874"/>
      <c r="L29" s="874"/>
      <c r="M29" s="835" t="s">
        <v>1973</v>
      </c>
      <c r="N29" s="866" t="s">
        <v>1735</v>
      </c>
      <c r="O29" s="864">
        <f>O26+1</f>
        <v>207</v>
      </c>
      <c r="P29" s="862" t="s">
        <v>1719</v>
      </c>
      <c r="Q29" s="833">
        <f>Q26+7</f>
        <v>44608</v>
      </c>
      <c r="R29" s="868">
        <f>Q29+1</f>
        <v>44609</v>
      </c>
      <c r="S29" s="1375" t="s">
        <v>1992</v>
      </c>
      <c r="T29" s="1366" t="s">
        <v>1968</v>
      </c>
      <c r="U29" s="1360">
        <v>205</v>
      </c>
      <c r="V29" s="1372" t="s">
        <v>1721</v>
      </c>
      <c r="W29" s="1369">
        <f>W26+7</f>
        <v>44617</v>
      </c>
      <c r="X29" s="1369">
        <f>W29+2</f>
        <v>44619</v>
      </c>
      <c r="Y29" s="1348">
        <f t="shared" ref="Y29" si="71">W29+26</f>
        <v>44643</v>
      </c>
      <c r="Z29" s="1348">
        <f t="shared" ref="Z29" si="72">Y29+13</f>
        <v>44656</v>
      </c>
      <c r="AA29" s="1348">
        <f t="shared" ref="AA29" si="73">Y29+14</f>
        <v>44657</v>
      </c>
      <c r="AB29" s="1348">
        <f t="shared" ref="AB29" si="74">Y29+17</f>
        <v>44660</v>
      </c>
      <c r="AC29" s="1348">
        <f t="shared" ref="AC29" si="75">Y29+22</f>
        <v>44665</v>
      </c>
      <c r="AD29" s="1348">
        <f>Y29+8</f>
        <v>44651</v>
      </c>
      <c r="AE29" s="1348">
        <f>Y29+4</f>
        <v>44647</v>
      </c>
      <c r="AF29" s="1348">
        <f t="shared" ref="AF29" si="76">Y29+4</f>
        <v>44647</v>
      </c>
      <c r="AG29" s="1348">
        <f t="shared" ref="AG29:AG44" si="77">Y29+6</f>
        <v>44649</v>
      </c>
      <c r="AH29" s="1348">
        <f t="shared" ref="AH29" si="78">Y29+7</f>
        <v>44650</v>
      </c>
      <c r="AI29" s="1348">
        <f t="shared" ref="AI29" si="79">Y29+6</f>
        <v>44649</v>
      </c>
      <c r="AJ29" s="1223">
        <f t="shared" ref="AJ29" si="80">Y29+18</f>
        <v>44661</v>
      </c>
      <c r="AK29" s="1223">
        <f t="shared" ref="AK29" si="81">Y29+20</f>
        <v>44663</v>
      </c>
      <c r="AL29" s="1223">
        <f t="shared" si="42"/>
        <v>44665</v>
      </c>
      <c r="AM29" s="1223">
        <f t="shared" ref="AM29" si="82">Y29+30</f>
        <v>44673</v>
      </c>
      <c r="AN29" s="1223">
        <f t="shared" ref="AN29" si="83">Y29+26</f>
        <v>44669</v>
      </c>
    </row>
    <row r="30" spans="1:40" ht="14.15" customHeight="1" x14ac:dyDescent="0.4">
      <c r="A30" s="842" t="s">
        <v>1750</v>
      </c>
      <c r="B30" s="876" t="s">
        <v>1723</v>
      </c>
      <c r="C30" s="877">
        <f t="shared" si="1"/>
        <v>207</v>
      </c>
      <c r="D30" s="878" t="s">
        <v>1724</v>
      </c>
      <c r="E30" s="878">
        <f t="shared" si="2"/>
        <v>44608</v>
      </c>
      <c r="F30" s="879">
        <f t="shared" si="0"/>
        <v>44609</v>
      </c>
      <c r="G30" s="843"/>
      <c r="H30" s="876"/>
      <c r="I30" s="877"/>
      <c r="J30" s="878"/>
      <c r="K30" s="878"/>
      <c r="L30" s="878"/>
      <c r="M30" s="865"/>
      <c r="N30" s="839"/>
      <c r="O30" s="880"/>
      <c r="P30" s="841"/>
      <c r="Q30" s="844"/>
      <c r="R30" s="865"/>
      <c r="S30" s="1376"/>
      <c r="T30" s="1367"/>
      <c r="U30" s="1361"/>
      <c r="V30" s="1373"/>
      <c r="W30" s="1370"/>
      <c r="X30" s="1370"/>
      <c r="Y30" s="1349"/>
      <c r="Z30" s="1349"/>
      <c r="AA30" s="1349"/>
      <c r="AB30" s="1349"/>
      <c r="AC30" s="1349"/>
      <c r="AD30" s="1349"/>
      <c r="AE30" s="1349"/>
      <c r="AF30" s="1349"/>
      <c r="AG30" s="1349"/>
      <c r="AH30" s="1349"/>
      <c r="AI30" s="1349"/>
      <c r="AJ30" s="1224"/>
      <c r="AK30" s="1224"/>
      <c r="AL30" s="1224"/>
      <c r="AM30" s="1224"/>
      <c r="AN30" s="1224"/>
    </row>
    <row r="31" spans="1:40" ht="14.15" customHeight="1" thickBot="1" x14ac:dyDescent="0.45">
      <c r="A31" s="848" t="s">
        <v>1975</v>
      </c>
      <c r="B31" s="849" t="s">
        <v>1735</v>
      </c>
      <c r="C31" s="881">
        <f t="shared" si="1"/>
        <v>207</v>
      </c>
      <c r="D31" s="882" t="s">
        <v>1719</v>
      </c>
      <c r="E31" s="878">
        <f t="shared" si="2"/>
        <v>44610</v>
      </c>
      <c r="F31" s="879">
        <f t="shared" si="0"/>
        <v>44611</v>
      </c>
      <c r="G31" s="851" t="s">
        <v>1736</v>
      </c>
      <c r="H31" s="883" t="s">
        <v>1718</v>
      </c>
      <c r="I31" s="881">
        <f>I28+1</f>
        <v>207</v>
      </c>
      <c r="J31" s="882" t="s">
        <v>1719</v>
      </c>
      <c r="K31" s="882">
        <f>K28+7</f>
        <v>44605</v>
      </c>
      <c r="L31" s="882">
        <f>K31+1</f>
        <v>44606</v>
      </c>
      <c r="M31" s="855" t="s">
        <v>1970</v>
      </c>
      <c r="N31" s="849" t="s">
        <v>1971</v>
      </c>
      <c r="O31" s="871">
        <f>O28+1</f>
        <v>207</v>
      </c>
      <c r="P31" s="851" t="s">
        <v>1724</v>
      </c>
      <c r="Q31" s="852">
        <f>Q28+7</f>
        <v>44611</v>
      </c>
      <c r="R31" s="855">
        <f>Q31+1</f>
        <v>44612</v>
      </c>
      <c r="S31" s="1377"/>
      <c r="T31" s="1368"/>
      <c r="U31" s="1362"/>
      <c r="V31" s="1374"/>
      <c r="W31" s="1371"/>
      <c r="X31" s="1371"/>
      <c r="Y31" s="1350"/>
      <c r="Z31" s="1350"/>
      <c r="AA31" s="1350"/>
      <c r="AB31" s="1350"/>
      <c r="AC31" s="1350"/>
      <c r="AD31" s="1350"/>
      <c r="AE31" s="1350"/>
      <c r="AF31" s="1350"/>
      <c r="AG31" s="1350"/>
      <c r="AH31" s="1350"/>
      <c r="AI31" s="1350"/>
      <c r="AJ31" s="1225"/>
      <c r="AK31" s="1225"/>
      <c r="AL31" s="1225"/>
      <c r="AM31" s="1225"/>
      <c r="AN31" s="1225"/>
    </row>
    <row r="32" spans="1:40" ht="14.15" customHeight="1" x14ac:dyDescent="0.4">
      <c r="A32" s="831" t="s">
        <v>1727</v>
      </c>
      <c r="B32" s="838" t="s">
        <v>1718</v>
      </c>
      <c r="C32" s="861">
        <f t="shared" si="1"/>
        <v>208</v>
      </c>
      <c r="D32" s="836" t="s">
        <v>1719</v>
      </c>
      <c r="E32" s="829">
        <f t="shared" si="2"/>
        <v>44614</v>
      </c>
      <c r="F32" s="835">
        <f t="shared" si="0"/>
        <v>44615</v>
      </c>
      <c r="G32" s="863"/>
      <c r="H32" s="833"/>
      <c r="I32" s="834"/>
      <c r="J32" s="832"/>
      <c r="K32" s="832"/>
      <c r="L32" s="832"/>
      <c r="M32" s="835" t="s">
        <v>1980</v>
      </c>
      <c r="N32" s="866" t="s">
        <v>1735</v>
      </c>
      <c r="O32" s="864">
        <f>O29+1</f>
        <v>208</v>
      </c>
      <c r="P32" s="862" t="s">
        <v>1719</v>
      </c>
      <c r="Q32" s="833">
        <f>Q29+7</f>
        <v>44615</v>
      </c>
      <c r="R32" s="868">
        <f>Q32+1</f>
        <v>44616</v>
      </c>
      <c r="S32" s="1375" t="s">
        <v>2028</v>
      </c>
      <c r="T32" s="1366" t="s">
        <v>1968</v>
      </c>
      <c r="U32" s="1360">
        <v>206</v>
      </c>
      <c r="V32" s="1372" t="s">
        <v>1721</v>
      </c>
      <c r="W32" s="1369">
        <f>W29+7</f>
        <v>44624</v>
      </c>
      <c r="X32" s="1369">
        <f>W32+2</f>
        <v>44626</v>
      </c>
      <c r="Y32" s="1348">
        <f t="shared" ref="Y32" si="84">W32+26</f>
        <v>44650</v>
      </c>
      <c r="Z32" s="1348">
        <f t="shared" ref="Z32" si="85">Y32+13</f>
        <v>44663</v>
      </c>
      <c r="AA32" s="1348">
        <f t="shared" ref="AA32" si="86">Y32+14</f>
        <v>44664</v>
      </c>
      <c r="AB32" s="1348">
        <f t="shared" ref="AB32" si="87">Y32+17</f>
        <v>44667</v>
      </c>
      <c r="AC32" s="1348">
        <f t="shared" ref="AC32" si="88">Y32+22</f>
        <v>44672</v>
      </c>
      <c r="AD32" s="1348">
        <f>Y32+8</f>
        <v>44658</v>
      </c>
      <c r="AE32" s="1348">
        <f>Y32+4</f>
        <v>44654</v>
      </c>
      <c r="AF32" s="1348">
        <f t="shared" ref="AF32" si="89">Y32+4</f>
        <v>44654</v>
      </c>
      <c r="AG32" s="1348">
        <f t="shared" ref="AG32" si="90">Y32+6</f>
        <v>44656</v>
      </c>
      <c r="AH32" s="1348">
        <f t="shared" ref="AH32" si="91">Y32+7</f>
        <v>44657</v>
      </c>
      <c r="AI32" s="1348">
        <f t="shared" ref="AI32" si="92">Y32+6</f>
        <v>44656</v>
      </c>
      <c r="AJ32" s="1223">
        <f t="shared" ref="AJ32" si="93">Y32+18</f>
        <v>44668</v>
      </c>
      <c r="AK32" s="1194">
        <f t="shared" ref="AK32" si="94">Y32+20</f>
        <v>44670</v>
      </c>
      <c r="AL32" s="1194">
        <f t="shared" si="42"/>
        <v>44672</v>
      </c>
      <c r="AM32" s="1194">
        <f t="shared" ref="AM32" si="95">Y32+30</f>
        <v>44680</v>
      </c>
      <c r="AN32" s="1194">
        <f t="shared" ref="AN32" si="96">Y32+26</f>
        <v>44676</v>
      </c>
    </row>
    <row r="33" spans="1:40" ht="14.15" customHeight="1" x14ac:dyDescent="0.4">
      <c r="A33" s="842" t="s">
        <v>1722</v>
      </c>
      <c r="B33" s="839" t="s">
        <v>1723</v>
      </c>
      <c r="C33" s="840">
        <f t="shared" si="1"/>
        <v>208</v>
      </c>
      <c r="D33" s="846" t="s">
        <v>1724</v>
      </c>
      <c r="E33" s="839">
        <f t="shared" si="2"/>
        <v>44615</v>
      </c>
      <c r="F33" s="842">
        <f t="shared" si="0"/>
        <v>44616</v>
      </c>
      <c r="G33" s="843"/>
      <c r="H33" s="844"/>
      <c r="I33" s="845"/>
      <c r="J33" s="843"/>
      <c r="K33" s="843"/>
      <c r="L33" s="843"/>
      <c r="M33" s="865"/>
      <c r="N33" s="839"/>
      <c r="O33" s="880"/>
      <c r="P33" s="841"/>
      <c r="Q33" s="844"/>
      <c r="R33" s="865"/>
      <c r="S33" s="1376"/>
      <c r="T33" s="1367"/>
      <c r="U33" s="1361"/>
      <c r="V33" s="1373"/>
      <c r="W33" s="1370"/>
      <c r="X33" s="1370"/>
      <c r="Y33" s="1349"/>
      <c r="Z33" s="1349"/>
      <c r="AA33" s="1349"/>
      <c r="AB33" s="1349"/>
      <c r="AC33" s="1349"/>
      <c r="AD33" s="1349"/>
      <c r="AE33" s="1349"/>
      <c r="AF33" s="1349"/>
      <c r="AG33" s="1349"/>
      <c r="AH33" s="1349"/>
      <c r="AI33" s="1349"/>
      <c r="AJ33" s="1224"/>
      <c r="AK33" s="1195"/>
      <c r="AL33" s="1195"/>
      <c r="AM33" s="1195"/>
      <c r="AN33" s="1195"/>
    </row>
    <row r="34" spans="1:40" ht="14.15" customHeight="1" thickBot="1" x14ac:dyDescent="0.45">
      <c r="A34" s="848" t="s">
        <v>1969</v>
      </c>
      <c r="B34" s="849" t="s">
        <v>1735</v>
      </c>
      <c r="C34" s="860">
        <f t="shared" si="1"/>
        <v>208</v>
      </c>
      <c r="D34" s="846" t="s">
        <v>1719</v>
      </c>
      <c r="E34" s="849">
        <f t="shared" si="2"/>
        <v>44617</v>
      </c>
      <c r="F34" s="848">
        <f t="shared" si="0"/>
        <v>44618</v>
      </c>
      <c r="G34" s="851" t="s">
        <v>1727</v>
      </c>
      <c r="H34" s="849" t="s">
        <v>1718</v>
      </c>
      <c r="I34" s="853">
        <f>I31+1</f>
        <v>208</v>
      </c>
      <c r="J34" s="851" t="s">
        <v>1719</v>
      </c>
      <c r="K34" s="854">
        <f>K31+7</f>
        <v>44612</v>
      </c>
      <c r="L34" s="854">
        <f>K34+1</f>
        <v>44613</v>
      </c>
      <c r="M34" s="855" t="s">
        <v>1970</v>
      </c>
      <c r="N34" s="849" t="s">
        <v>1971</v>
      </c>
      <c r="O34" s="871">
        <f>O31+1</f>
        <v>208</v>
      </c>
      <c r="P34" s="851" t="s">
        <v>1724</v>
      </c>
      <c r="Q34" s="849">
        <f>Q31+7</f>
        <v>44618</v>
      </c>
      <c r="R34" s="848">
        <f>Q34+1</f>
        <v>44619</v>
      </c>
      <c r="S34" s="1377"/>
      <c r="T34" s="1368"/>
      <c r="U34" s="1362"/>
      <c r="V34" s="1374"/>
      <c r="W34" s="1371"/>
      <c r="X34" s="1371"/>
      <c r="Y34" s="1350"/>
      <c r="Z34" s="1350"/>
      <c r="AA34" s="1350"/>
      <c r="AB34" s="1350"/>
      <c r="AC34" s="1350"/>
      <c r="AD34" s="1350"/>
      <c r="AE34" s="1350"/>
      <c r="AF34" s="1350"/>
      <c r="AG34" s="1350"/>
      <c r="AH34" s="1350"/>
      <c r="AI34" s="1350"/>
      <c r="AJ34" s="1225"/>
      <c r="AK34" s="1196"/>
      <c r="AL34" s="1196"/>
      <c r="AM34" s="1196"/>
      <c r="AN34" s="1196"/>
    </row>
    <row r="35" spans="1:40" ht="14.15" customHeight="1" x14ac:dyDescent="0.4">
      <c r="A35" s="829" t="s">
        <v>1717</v>
      </c>
      <c r="B35" s="829" t="s">
        <v>1718</v>
      </c>
      <c r="C35" s="884">
        <f t="shared" si="1"/>
        <v>209</v>
      </c>
      <c r="D35" s="830" t="s">
        <v>1719</v>
      </c>
      <c r="E35" s="842">
        <f t="shared" si="2"/>
        <v>44621</v>
      </c>
      <c r="F35" s="841">
        <f t="shared" si="0"/>
        <v>44622</v>
      </c>
      <c r="G35" s="832"/>
      <c r="H35" s="833"/>
      <c r="I35" s="864"/>
      <c r="J35" s="832"/>
      <c r="K35" s="832"/>
      <c r="L35" s="832"/>
      <c r="M35" s="835" t="s">
        <v>1973</v>
      </c>
      <c r="N35" s="866" t="s">
        <v>1735</v>
      </c>
      <c r="O35" s="864">
        <f>O32+1</f>
        <v>209</v>
      </c>
      <c r="P35" s="862" t="s">
        <v>1719</v>
      </c>
      <c r="Q35" s="838">
        <f>Q32+7</f>
        <v>44622</v>
      </c>
      <c r="R35" s="835">
        <f>Q35+1</f>
        <v>44623</v>
      </c>
      <c r="S35" s="1378" t="s">
        <v>2030</v>
      </c>
      <c r="T35" s="1366" t="s">
        <v>1968</v>
      </c>
      <c r="U35" s="1360">
        <v>207</v>
      </c>
      <c r="V35" s="1372" t="s">
        <v>1721</v>
      </c>
      <c r="W35" s="1369">
        <f>W32+7</f>
        <v>44631</v>
      </c>
      <c r="X35" s="1369">
        <f>W35+2</f>
        <v>44633</v>
      </c>
      <c r="Y35" s="1348">
        <f t="shared" ref="Y35" si="97">W35+26</f>
        <v>44657</v>
      </c>
      <c r="Z35" s="1348">
        <f t="shared" ref="Z35" si="98">Y35+13</f>
        <v>44670</v>
      </c>
      <c r="AA35" s="1348">
        <f t="shared" ref="AA35" si="99">Y35+14</f>
        <v>44671</v>
      </c>
      <c r="AB35" s="1348">
        <f t="shared" ref="AB35" si="100">Y35+17</f>
        <v>44674</v>
      </c>
      <c r="AC35" s="1348">
        <f t="shared" ref="AC35" si="101">Y35+22</f>
        <v>44679</v>
      </c>
      <c r="AD35" s="1348">
        <f>Y35+8</f>
        <v>44665</v>
      </c>
      <c r="AE35" s="1348">
        <f>Y35+4</f>
        <v>44661</v>
      </c>
      <c r="AF35" s="1348">
        <f t="shared" ref="AF35" si="102">Y35+4</f>
        <v>44661</v>
      </c>
      <c r="AG35" s="1348">
        <f t="shared" ref="AG35" si="103">Y35+6</f>
        <v>44663</v>
      </c>
      <c r="AH35" s="1348">
        <f t="shared" ref="AH35" si="104">Y35+7</f>
        <v>44664</v>
      </c>
      <c r="AI35" s="1348">
        <f t="shared" ref="AI35" si="105">Y35+6</f>
        <v>44663</v>
      </c>
      <c r="AJ35" s="1223">
        <f t="shared" ref="AJ35" si="106">Y35+18</f>
        <v>44675</v>
      </c>
      <c r="AK35" s="1194">
        <f t="shared" ref="AK35" si="107">Y35+20</f>
        <v>44677</v>
      </c>
      <c r="AL35" s="1194">
        <f t="shared" si="42"/>
        <v>44679</v>
      </c>
      <c r="AM35" s="1194">
        <f t="shared" ref="AM35" si="108">Y35+30</f>
        <v>44687</v>
      </c>
      <c r="AN35" s="1194">
        <f t="shared" ref="AN35" si="109">Y35+26</f>
        <v>44683</v>
      </c>
    </row>
    <row r="36" spans="1:40" ht="14.15" customHeight="1" x14ac:dyDescent="0.4">
      <c r="A36" s="839" t="s">
        <v>1729</v>
      </c>
      <c r="B36" s="844" t="s">
        <v>1723</v>
      </c>
      <c r="C36" s="870">
        <f t="shared" si="1"/>
        <v>209</v>
      </c>
      <c r="D36" s="841" t="s">
        <v>1724</v>
      </c>
      <c r="E36" s="842">
        <f t="shared" si="2"/>
        <v>44622</v>
      </c>
      <c r="F36" s="841">
        <f t="shared" si="0"/>
        <v>44623</v>
      </c>
      <c r="G36" s="843"/>
      <c r="H36" s="844"/>
      <c r="I36" s="870"/>
      <c r="J36" s="843"/>
      <c r="K36" s="843"/>
      <c r="L36" s="843"/>
      <c r="M36" s="842"/>
      <c r="N36" s="839"/>
      <c r="O36" s="880"/>
      <c r="P36" s="841"/>
      <c r="Q36" s="839"/>
      <c r="R36" s="842"/>
      <c r="S36" s="1379"/>
      <c r="T36" s="1367"/>
      <c r="U36" s="1361"/>
      <c r="V36" s="1373"/>
      <c r="W36" s="1370"/>
      <c r="X36" s="1370"/>
      <c r="Y36" s="1349"/>
      <c r="Z36" s="1349"/>
      <c r="AA36" s="1349"/>
      <c r="AB36" s="1349"/>
      <c r="AC36" s="1349"/>
      <c r="AD36" s="1349"/>
      <c r="AE36" s="1349"/>
      <c r="AF36" s="1349"/>
      <c r="AG36" s="1349"/>
      <c r="AH36" s="1349"/>
      <c r="AI36" s="1349"/>
      <c r="AJ36" s="1224"/>
      <c r="AK36" s="1195"/>
      <c r="AL36" s="1195"/>
      <c r="AM36" s="1195"/>
      <c r="AN36" s="1195"/>
    </row>
    <row r="37" spans="1:40" ht="14.15" customHeight="1" thickBot="1" x14ac:dyDescent="0.45">
      <c r="A37" s="848" t="s">
        <v>1975</v>
      </c>
      <c r="B37" s="849" t="s">
        <v>1735</v>
      </c>
      <c r="C37" s="885">
        <f t="shared" si="1"/>
        <v>209</v>
      </c>
      <c r="D37" s="851" t="s">
        <v>1719</v>
      </c>
      <c r="E37" s="842">
        <f t="shared" si="2"/>
        <v>44624</v>
      </c>
      <c r="F37" s="841">
        <f t="shared" si="0"/>
        <v>44625</v>
      </c>
      <c r="G37" s="851" t="s">
        <v>1717</v>
      </c>
      <c r="H37" s="849" t="s">
        <v>1718</v>
      </c>
      <c r="I37" s="853">
        <f>I34+1</f>
        <v>209</v>
      </c>
      <c r="J37" s="851" t="s">
        <v>1719</v>
      </c>
      <c r="K37" s="854">
        <f>K34+7</f>
        <v>44619</v>
      </c>
      <c r="L37" s="854">
        <f>K37+1</f>
        <v>44620</v>
      </c>
      <c r="M37" s="855" t="s">
        <v>1970</v>
      </c>
      <c r="N37" s="849" t="s">
        <v>1971</v>
      </c>
      <c r="O37" s="871">
        <f>O34+1</f>
        <v>209</v>
      </c>
      <c r="P37" s="851" t="s">
        <v>1724</v>
      </c>
      <c r="Q37" s="849">
        <f>Q34+7</f>
        <v>44625</v>
      </c>
      <c r="R37" s="848">
        <f>Q37+1</f>
        <v>44626</v>
      </c>
      <c r="S37" s="1380"/>
      <c r="T37" s="1368"/>
      <c r="U37" s="1362"/>
      <c r="V37" s="1374"/>
      <c r="W37" s="1371"/>
      <c r="X37" s="1371"/>
      <c r="Y37" s="1350"/>
      <c r="Z37" s="1350"/>
      <c r="AA37" s="1350"/>
      <c r="AB37" s="1350"/>
      <c r="AC37" s="1350"/>
      <c r="AD37" s="1350"/>
      <c r="AE37" s="1350"/>
      <c r="AF37" s="1350"/>
      <c r="AG37" s="1350"/>
      <c r="AH37" s="1350"/>
      <c r="AI37" s="1350"/>
      <c r="AJ37" s="1225"/>
      <c r="AK37" s="1196"/>
      <c r="AL37" s="1196"/>
      <c r="AM37" s="1196"/>
      <c r="AN37" s="1196"/>
    </row>
    <row r="38" spans="1:40" ht="14.15" customHeight="1" x14ac:dyDescent="0.4">
      <c r="A38" s="829" t="s">
        <v>1731</v>
      </c>
      <c r="B38" s="829" t="s">
        <v>1718</v>
      </c>
      <c r="C38" s="884">
        <f t="shared" si="1"/>
        <v>210</v>
      </c>
      <c r="D38" s="830" t="s">
        <v>1719</v>
      </c>
      <c r="E38" s="831">
        <f t="shared" si="2"/>
        <v>44628</v>
      </c>
      <c r="F38" s="830">
        <f t="shared" si="0"/>
        <v>44629</v>
      </c>
      <c r="G38" s="832"/>
      <c r="H38" s="833"/>
      <c r="I38" s="834"/>
      <c r="J38" s="832"/>
      <c r="K38" s="832"/>
      <c r="L38" s="832"/>
      <c r="M38" s="835" t="s">
        <v>1980</v>
      </c>
      <c r="N38" s="866" t="s">
        <v>1735</v>
      </c>
      <c r="O38" s="864">
        <f>O35+1</f>
        <v>210</v>
      </c>
      <c r="P38" s="862" t="s">
        <v>1719</v>
      </c>
      <c r="Q38" s="838">
        <f>Q35+7</f>
        <v>44629</v>
      </c>
      <c r="R38" s="835">
        <f>Q38+1</f>
        <v>44630</v>
      </c>
      <c r="S38" s="1375" t="s">
        <v>2032</v>
      </c>
      <c r="T38" s="1381" t="s">
        <v>1968</v>
      </c>
      <c r="U38" s="1360">
        <v>208</v>
      </c>
      <c r="V38" s="1384" t="s">
        <v>1721</v>
      </c>
      <c r="W38" s="1387">
        <f>W35+7</f>
        <v>44638</v>
      </c>
      <c r="X38" s="1387">
        <f>W38+2</f>
        <v>44640</v>
      </c>
      <c r="Y38" s="1348">
        <f t="shared" ref="Y38" si="110">W38+26</f>
        <v>44664</v>
      </c>
      <c r="Z38" s="1348">
        <f t="shared" ref="Z38" si="111">Y38+13</f>
        <v>44677</v>
      </c>
      <c r="AA38" s="1348">
        <f t="shared" ref="AA38" si="112">Y38+14</f>
        <v>44678</v>
      </c>
      <c r="AB38" s="1348">
        <f t="shared" ref="AB38" si="113">Y38+17</f>
        <v>44681</v>
      </c>
      <c r="AC38" s="1348">
        <f t="shared" ref="AC38" si="114">Y38+22</f>
        <v>44686</v>
      </c>
      <c r="AD38" s="1348">
        <f>Y38+8</f>
        <v>44672</v>
      </c>
      <c r="AE38" s="1348">
        <f>Y38+4</f>
        <v>44668</v>
      </c>
      <c r="AF38" s="1348">
        <f t="shared" ref="AF38" si="115">Y38+4</f>
        <v>44668</v>
      </c>
      <c r="AG38" s="1348">
        <f t="shared" ref="AG38" si="116">Y38+6</f>
        <v>44670</v>
      </c>
      <c r="AH38" s="1348">
        <f t="shared" ref="AH38" si="117">Y38+7</f>
        <v>44671</v>
      </c>
      <c r="AI38" s="1348">
        <f t="shared" ref="AI38" si="118">Y38+6</f>
        <v>44670</v>
      </c>
      <c r="AJ38" s="1223">
        <f t="shared" ref="AJ38" si="119">Y38+18</f>
        <v>44682</v>
      </c>
      <c r="AK38" s="1223">
        <f t="shared" ref="AK38" si="120">Y38+20</f>
        <v>44684</v>
      </c>
      <c r="AL38" s="1223">
        <f t="shared" si="42"/>
        <v>44686</v>
      </c>
      <c r="AM38" s="1223">
        <f t="shared" ref="AM38" si="121">Y38+30</f>
        <v>44694</v>
      </c>
      <c r="AN38" s="1194">
        <f t="shared" ref="AN38" si="122">Y38+26</f>
        <v>44690</v>
      </c>
    </row>
    <row r="39" spans="1:40" ht="14.15" customHeight="1" x14ac:dyDescent="0.4">
      <c r="A39" s="839" t="s">
        <v>1733</v>
      </c>
      <c r="B39" s="844" t="s">
        <v>1723</v>
      </c>
      <c r="C39" s="870">
        <f t="shared" si="1"/>
        <v>210</v>
      </c>
      <c r="D39" s="841" t="s">
        <v>1724</v>
      </c>
      <c r="E39" s="842">
        <f t="shared" si="2"/>
        <v>44629</v>
      </c>
      <c r="F39" s="841">
        <f t="shared" si="0"/>
        <v>44630</v>
      </c>
      <c r="G39" s="843"/>
      <c r="H39" s="844"/>
      <c r="I39" s="845"/>
      <c r="J39" s="843"/>
      <c r="K39" s="843"/>
      <c r="L39" s="843"/>
      <c r="M39" s="842"/>
      <c r="N39" s="839"/>
      <c r="O39" s="880"/>
      <c r="P39" s="841"/>
      <c r="Q39" s="839"/>
      <c r="R39" s="842"/>
      <c r="S39" s="1376"/>
      <c r="T39" s="1382"/>
      <c r="U39" s="1361"/>
      <c r="V39" s="1385"/>
      <c r="W39" s="1388"/>
      <c r="X39" s="1388"/>
      <c r="Y39" s="1349"/>
      <c r="Z39" s="1349"/>
      <c r="AA39" s="1349"/>
      <c r="AB39" s="1349"/>
      <c r="AC39" s="1349"/>
      <c r="AD39" s="1349"/>
      <c r="AE39" s="1349"/>
      <c r="AF39" s="1349"/>
      <c r="AG39" s="1349"/>
      <c r="AH39" s="1349"/>
      <c r="AI39" s="1349"/>
      <c r="AJ39" s="1224"/>
      <c r="AK39" s="1224"/>
      <c r="AL39" s="1224"/>
      <c r="AM39" s="1224"/>
      <c r="AN39" s="1195"/>
    </row>
    <row r="40" spans="1:40" ht="14.15" customHeight="1" thickBot="1" x14ac:dyDescent="0.45">
      <c r="A40" s="848" t="s">
        <v>1969</v>
      </c>
      <c r="B40" s="849" t="s">
        <v>1735</v>
      </c>
      <c r="C40" s="885">
        <f t="shared" si="1"/>
        <v>210</v>
      </c>
      <c r="D40" s="851" t="s">
        <v>1719</v>
      </c>
      <c r="E40" s="848">
        <f t="shared" si="2"/>
        <v>44631</v>
      </c>
      <c r="F40" s="851">
        <f t="shared" si="0"/>
        <v>44632</v>
      </c>
      <c r="G40" s="851" t="s">
        <v>1731</v>
      </c>
      <c r="H40" s="849" t="s">
        <v>1718</v>
      </c>
      <c r="I40" s="871">
        <f>I37+1</f>
        <v>210</v>
      </c>
      <c r="J40" s="851" t="s">
        <v>1719</v>
      </c>
      <c r="K40" s="854">
        <f>K37+7</f>
        <v>44626</v>
      </c>
      <c r="L40" s="854">
        <f>K40+1</f>
        <v>44627</v>
      </c>
      <c r="M40" s="855" t="s">
        <v>1970</v>
      </c>
      <c r="N40" s="849" t="s">
        <v>1971</v>
      </c>
      <c r="O40" s="871">
        <f>O37+1</f>
        <v>210</v>
      </c>
      <c r="P40" s="851" t="s">
        <v>1724</v>
      </c>
      <c r="Q40" s="849">
        <f>Q37+7</f>
        <v>44632</v>
      </c>
      <c r="R40" s="848">
        <f>Q40+1</f>
        <v>44633</v>
      </c>
      <c r="S40" s="1377"/>
      <c r="T40" s="1383"/>
      <c r="U40" s="1362"/>
      <c r="V40" s="1386"/>
      <c r="W40" s="1389"/>
      <c r="X40" s="1389"/>
      <c r="Y40" s="1350"/>
      <c r="Z40" s="1350"/>
      <c r="AA40" s="1350"/>
      <c r="AB40" s="1350"/>
      <c r="AC40" s="1350"/>
      <c r="AD40" s="1350"/>
      <c r="AE40" s="1350"/>
      <c r="AF40" s="1350"/>
      <c r="AG40" s="1350"/>
      <c r="AH40" s="1350"/>
      <c r="AI40" s="1350"/>
      <c r="AJ40" s="1225"/>
      <c r="AK40" s="1225"/>
      <c r="AL40" s="1225"/>
      <c r="AM40" s="1225"/>
      <c r="AN40" s="1196"/>
    </row>
    <row r="41" spans="1:40" ht="14.15" customHeight="1" x14ac:dyDescent="0.4">
      <c r="A41" s="831" t="s">
        <v>1750</v>
      </c>
      <c r="B41" s="846" t="s">
        <v>1718</v>
      </c>
      <c r="C41" s="886">
        <f t="shared" si="1"/>
        <v>211</v>
      </c>
      <c r="D41" s="841" t="s">
        <v>1719</v>
      </c>
      <c r="E41" s="841">
        <f t="shared" si="2"/>
        <v>44635</v>
      </c>
      <c r="F41" s="831">
        <f t="shared" si="0"/>
        <v>44636</v>
      </c>
      <c r="G41" s="832"/>
      <c r="H41" s="833"/>
      <c r="I41" s="864"/>
      <c r="J41" s="832"/>
      <c r="K41" s="832"/>
      <c r="L41" s="832"/>
      <c r="M41" s="835" t="s">
        <v>1973</v>
      </c>
      <c r="N41" s="866" t="s">
        <v>1735</v>
      </c>
      <c r="O41" s="864">
        <f>O38+1</f>
        <v>211</v>
      </c>
      <c r="P41" s="862" t="s">
        <v>1719</v>
      </c>
      <c r="Q41" s="838">
        <f>Q38+7</f>
        <v>44636</v>
      </c>
      <c r="R41" s="835">
        <f>Q41+1</f>
        <v>44637</v>
      </c>
      <c r="S41" s="1363" t="s">
        <v>2036</v>
      </c>
      <c r="T41" s="1381" t="s">
        <v>1968</v>
      </c>
      <c r="U41" s="1360">
        <v>209</v>
      </c>
      <c r="V41" s="1384" t="s">
        <v>1721</v>
      </c>
      <c r="W41" s="1387">
        <f>W38+7</f>
        <v>44645</v>
      </c>
      <c r="X41" s="1387">
        <f>W41+2</f>
        <v>44647</v>
      </c>
      <c r="Y41" s="1348">
        <f t="shared" ref="Y41" si="123">W41+26</f>
        <v>44671</v>
      </c>
      <c r="Z41" s="1348">
        <f t="shared" ref="Z41" si="124">Y41+13</f>
        <v>44684</v>
      </c>
      <c r="AA41" s="1348">
        <f t="shared" ref="AA41" si="125">Y41+14</f>
        <v>44685</v>
      </c>
      <c r="AB41" s="1348">
        <f t="shared" ref="AB41" si="126">Y41+17</f>
        <v>44688</v>
      </c>
      <c r="AC41" s="1348">
        <f t="shared" ref="AC41" si="127">Y41+22</f>
        <v>44693</v>
      </c>
      <c r="AD41" s="1348">
        <f>Y41+8</f>
        <v>44679</v>
      </c>
      <c r="AE41" s="1348">
        <f>Y41+4</f>
        <v>44675</v>
      </c>
      <c r="AF41" s="1348">
        <f t="shared" ref="AF41" si="128">Y41+4</f>
        <v>44675</v>
      </c>
      <c r="AG41" s="1348">
        <f t="shared" ref="AG41" si="129">Y41+6</f>
        <v>44677</v>
      </c>
      <c r="AH41" s="1348">
        <f t="shared" ref="AH41" si="130">Y41+7</f>
        <v>44678</v>
      </c>
      <c r="AI41" s="1348">
        <f t="shared" ref="AI41" si="131">Y41+6</f>
        <v>44677</v>
      </c>
      <c r="AJ41" s="1223">
        <f t="shared" ref="AJ41" si="132">Y41+18</f>
        <v>44689</v>
      </c>
      <c r="AK41" s="1223">
        <f t="shared" ref="AK41" si="133">Y41+20</f>
        <v>44691</v>
      </c>
      <c r="AL41" s="1223">
        <f t="shared" si="42"/>
        <v>44693</v>
      </c>
      <c r="AM41" s="1223">
        <f t="shared" ref="AM41" si="134">Y41+30</f>
        <v>44701</v>
      </c>
      <c r="AN41" s="1223">
        <f t="shared" ref="AN41" si="135">Y41+26</f>
        <v>44697</v>
      </c>
    </row>
    <row r="42" spans="1:40" ht="14.15" customHeight="1" x14ac:dyDescent="0.4">
      <c r="A42" s="842" t="s">
        <v>1738</v>
      </c>
      <c r="B42" s="869" t="s">
        <v>1723</v>
      </c>
      <c r="C42" s="870">
        <f t="shared" si="1"/>
        <v>211</v>
      </c>
      <c r="D42" s="841" t="s">
        <v>1724</v>
      </c>
      <c r="E42" s="841">
        <f t="shared" si="2"/>
        <v>44636</v>
      </c>
      <c r="F42" s="842">
        <f t="shared" si="0"/>
        <v>44637</v>
      </c>
      <c r="G42" s="843"/>
      <c r="H42" s="844"/>
      <c r="I42" s="870"/>
      <c r="J42" s="843"/>
      <c r="K42" s="843"/>
      <c r="L42" s="843"/>
      <c r="M42" s="842"/>
      <c r="N42" s="839"/>
      <c r="O42" s="880"/>
      <c r="P42" s="841"/>
      <c r="Q42" s="839"/>
      <c r="R42" s="842"/>
      <c r="S42" s="1364"/>
      <c r="T42" s="1382"/>
      <c r="U42" s="1361"/>
      <c r="V42" s="1385"/>
      <c r="W42" s="1388"/>
      <c r="X42" s="1388"/>
      <c r="Y42" s="1349"/>
      <c r="Z42" s="1349"/>
      <c r="AA42" s="1349"/>
      <c r="AB42" s="1349"/>
      <c r="AC42" s="1349"/>
      <c r="AD42" s="1349"/>
      <c r="AE42" s="1349"/>
      <c r="AF42" s="1349"/>
      <c r="AG42" s="1349"/>
      <c r="AH42" s="1349"/>
      <c r="AI42" s="1349"/>
      <c r="AJ42" s="1224"/>
      <c r="AK42" s="1224"/>
      <c r="AL42" s="1224"/>
      <c r="AM42" s="1224"/>
      <c r="AN42" s="1224"/>
    </row>
    <row r="43" spans="1:40" ht="14.15" customHeight="1" thickBot="1" x14ac:dyDescent="0.45">
      <c r="A43" s="848" t="s">
        <v>1975</v>
      </c>
      <c r="B43" s="849" t="s">
        <v>1735</v>
      </c>
      <c r="C43" s="271">
        <f t="shared" si="1"/>
        <v>211</v>
      </c>
      <c r="D43" s="841" t="s">
        <v>1719</v>
      </c>
      <c r="E43" s="841">
        <f t="shared" si="2"/>
        <v>44638</v>
      </c>
      <c r="F43" s="842">
        <f t="shared" si="0"/>
        <v>44639</v>
      </c>
      <c r="G43" s="851" t="s">
        <v>1750</v>
      </c>
      <c r="H43" s="849" t="s">
        <v>1718</v>
      </c>
      <c r="I43" s="871">
        <f>I40+1</f>
        <v>211</v>
      </c>
      <c r="J43" s="851" t="s">
        <v>1719</v>
      </c>
      <c r="K43" s="854">
        <f>K40+7</f>
        <v>44633</v>
      </c>
      <c r="L43" s="854">
        <f>K43+1</f>
        <v>44634</v>
      </c>
      <c r="M43" s="855" t="s">
        <v>1970</v>
      </c>
      <c r="N43" s="849" t="s">
        <v>1971</v>
      </c>
      <c r="O43" s="871">
        <f>O40+1</f>
        <v>211</v>
      </c>
      <c r="P43" s="851" t="s">
        <v>1724</v>
      </c>
      <c r="Q43" s="849">
        <f>Q40+7</f>
        <v>44639</v>
      </c>
      <c r="R43" s="848">
        <f>Q43+1</f>
        <v>44640</v>
      </c>
      <c r="S43" s="1365"/>
      <c r="T43" s="1383"/>
      <c r="U43" s="1362"/>
      <c r="V43" s="1386"/>
      <c r="W43" s="1389"/>
      <c r="X43" s="1389"/>
      <c r="Y43" s="1350"/>
      <c r="Z43" s="1350"/>
      <c r="AA43" s="1350"/>
      <c r="AB43" s="1350"/>
      <c r="AC43" s="1350"/>
      <c r="AD43" s="1350"/>
      <c r="AE43" s="1350"/>
      <c r="AF43" s="1350"/>
      <c r="AG43" s="1350"/>
      <c r="AH43" s="1350"/>
      <c r="AI43" s="1350"/>
      <c r="AJ43" s="1225"/>
      <c r="AK43" s="1225"/>
      <c r="AL43" s="1225"/>
      <c r="AM43" s="1225"/>
      <c r="AN43" s="1225"/>
    </row>
    <row r="44" spans="1:40" ht="14.15" customHeight="1" x14ac:dyDescent="0.4">
      <c r="A44" s="831" t="s">
        <v>1750</v>
      </c>
      <c r="B44" s="887" t="s">
        <v>1718</v>
      </c>
      <c r="C44" s="884">
        <f t="shared" si="1"/>
        <v>212</v>
      </c>
      <c r="D44" s="830" t="s">
        <v>1719</v>
      </c>
      <c r="E44" s="831">
        <f t="shared" si="2"/>
        <v>44642</v>
      </c>
      <c r="F44" s="830">
        <f t="shared" si="0"/>
        <v>44643</v>
      </c>
      <c r="G44" s="863"/>
      <c r="H44" s="833"/>
      <c r="I44" s="864"/>
      <c r="J44" s="832"/>
      <c r="K44" s="832"/>
      <c r="L44" s="832"/>
      <c r="M44" s="835" t="s">
        <v>1980</v>
      </c>
      <c r="N44" s="866" t="s">
        <v>1735</v>
      </c>
      <c r="O44" s="864">
        <f>O41+1</f>
        <v>212</v>
      </c>
      <c r="P44" s="836" t="s">
        <v>1719</v>
      </c>
      <c r="Q44" s="838">
        <f>Q41+7</f>
        <v>44643</v>
      </c>
      <c r="R44" s="835">
        <f>Q44+1</f>
        <v>44644</v>
      </c>
      <c r="S44" s="1390" t="s">
        <v>1967</v>
      </c>
      <c r="T44" s="1393" t="s">
        <v>1968</v>
      </c>
      <c r="U44" s="1396">
        <v>210</v>
      </c>
      <c r="V44" s="1399" t="s">
        <v>1721</v>
      </c>
      <c r="W44" s="1402">
        <f>W41+7</f>
        <v>44652</v>
      </c>
      <c r="X44" s="1402">
        <f>W44+2</f>
        <v>44654</v>
      </c>
      <c r="Y44" s="1211">
        <f t="shared" ref="Y44" si="136">W44+26</f>
        <v>44678</v>
      </c>
      <c r="Z44" s="1211">
        <f t="shared" ref="Z44" si="137">Y44+13</f>
        <v>44691</v>
      </c>
      <c r="AA44" s="1211">
        <f t="shared" ref="AA44" si="138">Y44+14</f>
        <v>44692</v>
      </c>
      <c r="AB44" s="1211">
        <f t="shared" ref="AB44" si="139">Y44+17</f>
        <v>44695</v>
      </c>
      <c r="AC44" s="1211">
        <f t="shared" ref="AC44" si="140">Y44+22</f>
        <v>44700</v>
      </c>
      <c r="AD44" s="1211">
        <f>Y44+8</f>
        <v>44686</v>
      </c>
      <c r="AE44" s="1211">
        <f>Y44+4</f>
        <v>44682</v>
      </c>
      <c r="AF44" s="1211">
        <f t="shared" ref="AF44" si="141">Y44+4</f>
        <v>44682</v>
      </c>
      <c r="AG44" s="1211">
        <f t="shared" si="77"/>
        <v>44684</v>
      </c>
      <c r="AH44" s="1211">
        <f t="shared" ref="AH44" si="142">Y44+7</f>
        <v>44685</v>
      </c>
      <c r="AI44" s="1211">
        <f t="shared" ref="AI44" si="143">Y44+6</f>
        <v>44684</v>
      </c>
      <c r="AJ44" s="1223">
        <f t="shared" ref="AJ44" si="144">Y44+18</f>
        <v>44696</v>
      </c>
      <c r="AK44" s="1194">
        <f t="shared" ref="AK44" si="145">Y44+20</f>
        <v>44698</v>
      </c>
      <c r="AL44" s="1194">
        <f t="shared" si="42"/>
        <v>44700</v>
      </c>
      <c r="AM44" s="1194">
        <f t="shared" ref="AM44" si="146">Y44+30</f>
        <v>44708</v>
      </c>
      <c r="AN44" s="1194">
        <f t="shared" ref="AN44" si="147">Y44+26</f>
        <v>44704</v>
      </c>
    </row>
    <row r="45" spans="1:40" ht="14.15" customHeight="1" x14ac:dyDescent="0.4">
      <c r="A45" s="842" t="s">
        <v>1740</v>
      </c>
      <c r="B45" s="846" t="s">
        <v>1723</v>
      </c>
      <c r="C45" s="870">
        <f t="shared" si="1"/>
        <v>212</v>
      </c>
      <c r="D45" s="841" t="s">
        <v>1724</v>
      </c>
      <c r="E45" s="842">
        <f t="shared" si="2"/>
        <v>44643</v>
      </c>
      <c r="F45" s="842">
        <f t="shared" si="0"/>
        <v>44644</v>
      </c>
      <c r="G45" s="843"/>
      <c r="H45" s="844"/>
      <c r="I45" s="870"/>
      <c r="J45" s="843"/>
      <c r="K45" s="843"/>
      <c r="L45" s="843"/>
      <c r="M45" s="865"/>
      <c r="N45" s="846"/>
      <c r="O45" s="880"/>
      <c r="P45" s="846"/>
      <c r="Q45" s="839"/>
      <c r="R45" s="842"/>
      <c r="S45" s="1391"/>
      <c r="T45" s="1394"/>
      <c r="U45" s="1397"/>
      <c r="V45" s="1400"/>
      <c r="W45" s="1403"/>
      <c r="X45" s="1403"/>
      <c r="Y45" s="1212"/>
      <c r="Z45" s="1212"/>
      <c r="AA45" s="1212"/>
      <c r="AB45" s="1212"/>
      <c r="AC45" s="1212"/>
      <c r="AD45" s="1212"/>
      <c r="AE45" s="1212"/>
      <c r="AF45" s="1212"/>
      <c r="AG45" s="1212"/>
      <c r="AH45" s="1212"/>
      <c r="AI45" s="1212"/>
      <c r="AJ45" s="1224"/>
      <c r="AK45" s="1195"/>
      <c r="AL45" s="1195"/>
      <c r="AM45" s="1195"/>
      <c r="AN45" s="1195"/>
    </row>
    <row r="46" spans="1:40" ht="14.15" customHeight="1" thickBot="1" x14ac:dyDescent="0.45">
      <c r="A46" s="848" t="s">
        <v>1969</v>
      </c>
      <c r="B46" s="888" t="s">
        <v>1735</v>
      </c>
      <c r="C46" s="885">
        <f t="shared" si="1"/>
        <v>212</v>
      </c>
      <c r="D46" s="851" t="s">
        <v>1719</v>
      </c>
      <c r="E46" s="848">
        <f t="shared" si="2"/>
        <v>44645</v>
      </c>
      <c r="F46" s="851">
        <f t="shared" si="0"/>
        <v>44646</v>
      </c>
      <c r="G46" s="851" t="s">
        <v>1750</v>
      </c>
      <c r="H46" s="849" t="s">
        <v>1718</v>
      </c>
      <c r="I46" s="871">
        <f>I43+1</f>
        <v>212</v>
      </c>
      <c r="J46" s="851" t="s">
        <v>1719</v>
      </c>
      <c r="K46" s="854">
        <f>K43+7</f>
        <v>44640</v>
      </c>
      <c r="L46" s="854">
        <f>K46+1</f>
        <v>44641</v>
      </c>
      <c r="M46" s="855" t="s">
        <v>1970</v>
      </c>
      <c r="N46" s="849" t="s">
        <v>1971</v>
      </c>
      <c r="O46" s="871">
        <f>O43+1</f>
        <v>212</v>
      </c>
      <c r="P46" s="851" t="s">
        <v>1724</v>
      </c>
      <c r="Q46" s="849">
        <f>Q43+7</f>
        <v>44646</v>
      </c>
      <c r="R46" s="848">
        <f>Q46+1</f>
        <v>44647</v>
      </c>
      <c r="S46" s="1392"/>
      <c r="T46" s="1395"/>
      <c r="U46" s="1398"/>
      <c r="V46" s="1401"/>
      <c r="W46" s="1404"/>
      <c r="X46" s="1404"/>
      <c r="Y46" s="1213"/>
      <c r="Z46" s="1213"/>
      <c r="AA46" s="1213"/>
      <c r="AB46" s="1213"/>
      <c r="AC46" s="1213"/>
      <c r="AD46" s="1213"/>
      <c r="AE46" s="1213"/>
      <c r="AF46" s="1213"/>
      <c r="AG46" s="1213"/>
      <c r="AH46" s="1213"/>
      <c r="AI46" s="1213"/>
      <c r="AJ46" s="1225"/>
      <c r="AK46" s="1196"/>
      <c r="AL46" s="1196"/>
      <c r="AM46" s="1196"/>
      <c r="AN46" s="1196"/>
    </row>
    <row r="47" spans="1:40" ht="13.5" customHeight="1" x14ac:dyDescent="0.4">
      <c r="A47" s="18"/>
      <c r="B47" s="18"/>
      <c r="C47" s="18"/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"/>
      <c r="P47" s="18"/>
      <c r="Q47" s="18"/>
      <c r="R47" s="18"/>
      <c r="S47" s="18"/>
      <c r="T47" s="18"/>
      <c r="U47" s="40"/>
      <c r="V47" s="40"/>
      <c r="W47" s="40"/>
      <c r="X47" s="1"/>
      <c r="Y47" s="18"/>
      <c r="Z47" s="18"/>
      <c r="AA47" s="18"/>
      <c r="AB47" s="18"/>
      <c r="AC47" s="18"/>
      <c r="AD47" s="18"/>
      <c r="AE47" s="18"/>
      <c r="AF47" s="18"/>
      <c r="AG47" s="18"/>
    </row>
    <row r="48" spans="1:40" s="3" customFormat="1" ht="13.5" customHeight="1" x14ac:dyDescent="0.4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</row>
    <row r="49" spans="1:24" s="3" customFormat="1" ht="13.5" customHeight="1" x14ac:dyDescent="0.4">
      <c r="A49" s="16" t="s">
        <v>1754</v>
      </c>
      <c r="J49" s="16"/>
    </row>
    <row r="50" spans="1:24" s="3" customFormat="1" ht="13.5" customHeight="1" x14ac:dyDescent="0.4"/>
    <row r="51" spans="1:24" s="3" customFormat="1" ht="13.5" customHeight="1" x14ac:dyDescent="0.4">
      <c r="A51" s="16" t="s">
        <v>1755</v>
      </c>
      <c r="B51" s="15"/>
      <c r="C51" s="15"/>
      <c r="D51" s="15" t="s">
        <v>1756</v>
      </c>
      <c r="J51" s="16"/>
      <c r="K51" s="15"/>
      <c r="L51" s="15"/>
      <c r="M51" s="15"/>
      <c r="N51" s="15"/>
      <c r="O51" s="15"/>
      <c r="P51" s="15"/>
      <c r="Q51" s="15"/>
    </row>
    <row r="52" spans="1:24" s="3" customFormat="1" ht="13.5" customHeight="1" x14ac:dyDescent="0.4">
      <c r="A52" s="16" t="s">
        <v>1757</v>
      </c>
      <c r="B52" s="15"/>
      <c r="C52" s="15"/>
      <c r="D52" s="1033" t="s">
        <v>1758</v>
      </c>
      <c r="E52" s="1033"/>
      <c r="F52" s="1033"/>
      <c r="J52" s="16"/>
      <c r="K52" s="15"/>
      <c r="L52" s="15"/>
      <c r="M52" s="15"/>
      <c r="N52" s="15"/>
      <c r="O52" s="15"/>
      <c r="P52" s="15"/>
      <c r="Q52" s="15"/>
      <c r="X52" s="13"/>
    </row>
    <row r="53" spans="1:24" s="3" customFormat="1" ht="13.5" customHeight="1" x14ac:dyDescent="0.4">
      <c r="A53" s="16"/>
      <c r="B53" s="15"/>
      <c r="C53" s="15"/>
      <c r="J53" s="16"/>
      <c r="K53" s="15"/>
      <c r="L53" s="15"/>
      <c r="M53" s="15"/>
      <c r="N53" s="15"/>
      <c r="O53" s="15"/>
      <c r="P53" s="15"/>
      <c r="Q53" s="15"/>
    </row>
    <row r="54" spans="1:24" s="3" customFormat="1" ht="13.5" customHeight="1" x14ac:dyDescent="0.4">
      <c r="A54" s="14" t="s">
        <v>1759</v>
      </c>
      <c r="B54" s="13"/>
      <c r="C54" s="13"/>
      <c r="D54" s="13"/>
      <c r="E54" s="14"/>
      <c r="F54" s="13"/>
      <c r="G54" s="14" t="s">
        <v>1760</v>
      </c>
      <c r="H54" s="13"/>
      <c r="I54" s="13"/>
      <c r="J54" s="14"/>
      <c r="K54" s="13"/>
      <c r="L54" s="13"/>
      <c r="M54" s="14" t="s">
        <v>1761</v>
      </c>
      <c r="N54" s="13"/>
      <c r="O54" s="13"/>
      <c r="P54" s="13"/>
      <c r="Q54" s="13"/>
      <c r="R54" s="13"/>
      <c r="S54" s="14"/>
      <c r="T54" s="13"/>
      <c r="U54" s="13"/>
      <c r="V54" s="13"/>
      <c r="W54" s="14"/>
    </row>
    <row r="55" spans="1:24" s="3" customFormat="1" ht="13.5" customHeight="1" x14ac:dyDescent="0.4">
      <c r="A55" s="14" t="s">
        <v>1762</v>
      </c>
      <c r="B55" s="13"/>
      <c r="C55" s="13"/>
      <c r="D55" s="13"/>
      <c r="E55" s="14"/>
      <c r="F55" s="13"/>
      <c r="G55" s="14" t="s">
        <v>1763</v>
      </c>
      <c r="H55" s="13"/>
      <c r="I55" s="13"/>
      <c r="J55" s="14"/>
      <c r="K55" s="13"/>
      <c r="L55" s="13"/>
      <c r="M55" s="14" t="s">
        <v>1764</v>
      </c>
      <c r="N55" s="13"/>
      <c r="O55" s="13"/>
      <c r="P55" s="13"/>
      <c r="Q55" s="13"/>
      <c r="R55" s="13"/>
      <c r="S55" s="14"/>
      <c r="T55" s="13"/>
      <c r="U55" s="13"/>
      <c r="V55" s="13"/>
      <c r="W55" s="14"/>
    </row>
    <row r="56" spans="1:24" s="3" customFormat="1" ht="13.5" customHeight="1" x14ac:dyDescent="0.4">
      <c r="A56" s="13" t="s">
        <v>1803</v>
      </c>
      <c r="B56" s="376"/>
      <c r="C56" s="13"/>
      <c r="D56" s="13"/>
      <c r="E56" s="5"/>
      <c r="F56" s="5"/>
      <c r="G56" s="1048" t="s">
        <v>1766</v>
      </c>
      <c r="H56" s="1048"/>
      <c r="I56" s="1048"/>
      <c r="J56" s="1048"/>
      <c r="K56" s="1048"/>
      <c r="L56" s="376"/>
      <c r="M56" s="376"/>
      <c r="N56" s="376"/>
      <c r="O56" s="376"/>
      <c r="P56" s="376"/>
      <c r="Q56" s="376"/>
      <c r="R56" s="13"/>
      <c r="S56" s="1048"/>
      <c r="T56" s="1048"/>
      <c r="U56" s="13"/>
      <c r="V56" s="13"/>
      <c r="W56" s="13"/>
    </row>
    <row r="57" spans="1:24" s="3" customFormat="1" ht="13.5" customHeight="1" x14ac:dyDescent="0.4">
      <c r="A57" s="13" t="s">
        <v>1804</v>
      </c>
      <c r="B57" s="376"/>
      <c r="C57" s="13"/>
      <c r="D57" s="13"/>
      <c r="E57" s="5"/>
      <c r="F57" s="5"/>
      <c r="G57" s="1048" t="s">
        <v>1768</v>
      </c>
      <c r="H57" s="1048"/>
      <c r="I57" s="1048"/>
      <c r="J57" s="1048"/>
      <c r="K57" s="1048"/>
      <c r="L57" s="376"/>
      <c r="M57" s="14" t="s">
        <v>1769</v>
      </c>
      <c r="N57" s="376"/>
      <c r="O57" s="376"/>
      <c r="P57" s="376"/>
      <c r="Q57" s="376"/>
      <c r="R57" s="13"/>
      <c r="S57" s="1048"/>
      <c r="T57" s="1048"/>
      <c r="U57" s="13"/>
      <c r="V57" s="13"/>
      <c r="W57" s="13"/>
    </row>
    <row r="58" spans="1:24" s="3" customFormat="1" ht="13.5" customHeight="1" x14ac:dyDescent="0.45">
      <c r="A58" s="13" t="s">
        <v>1805</v>
      </c>
      <c r="B58" s="376"/>
      <c r="C58" s="13"/>
      <c r="D58" s="13"/>
      <c r="E58" s="13"/>
      <c r="F58" s="13"/>
      <c r="G58" s="13" t="s">
        <v>1771</v>
      </c>
      <c r="H58" s="13"/>
      <c r="I58" s="13"/>
      <c r="J58" s="13"/>
      <c r="K58" s="376"/>
      <c r="L58" s="376"/>
      <c r="M58" s="27" t="s">
        <v>1772</v>
      </c>
      <c r="N58" s="376"/>
      <c r="O58" s="376"/>
      <c r="P58" s="376"/>
      <c r="Q58" s="376"/>
      <c r="R58" s="13"/>
      <c r="S58" s="1102"/>
      <c r="T58" s="1102"/>
      <c r="U58" s="13"/>
      <c r="V58" s="13"/>
      <c r="W58" s="13"/>
    </row>
    <row r="59" spans="1:24" s="3" customFormat="1" ht="13.5" customHeight="1" x14ac:dyDescent="0.4">
      <c r="A59" s="13"/>
      <c r="B59" s="13"/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376"/>
      <c r="U59" s="13"/>
      <c r="V59" s="13"/>
      <c r="W59" s="550"/>
    </row>
    <row r="60" spans="1:24" s="3" customFormat="1" ht="13.5" customHeight="1" x14ac:dyDescent="0.4">
      <c r="A60" s="14"/>
      <c r="B60" s="14"/>
      <c r="C60" s="14"/>
      <c r="D60" s="14"/>
      <c r="E60" s="14"/>
      <c r="F60" s="14"/>
      <c r="G60" s="14"/>
      <c r="H60" s="14"/>
      <c r="I60" s="14"/>
      <c r="J60" s="14"/>
      <c r="K60" s="13"/>
      <c r="L60" s="13"/>
      <c r="M60" s="13"/>
      <c r="N60" s="13"/>
      <c r="O60" s="13"/>
      <c r="P60" s="13"/>
      <c r="Q60" s="13"/>
      <c r="R60" s="13"/>
      <c r="S60" s="13"/>
      <c r="T60" s="376"/>
      <c r="U60" s="13"/>
      <c r="V60" s="13"/>
      <c r="W60" s="550"/>
    </row>
    <row r="61" spans="1:24" s="3" customFormat="1" ht="13.5" customHeight="1" x14ac:dyDescent="0.4">
      <c r="A61" s="14"/>
      <c r="B61" s="14"/>
      <c r="C61" s="14"/>
      <c r="D61" s="14"/>
      <c r="E61" s="14"/>
      <c r="F61" s="14"/>
      <c r="G61" s="14"/>
      <c r="H61" s="14"/>
      <c r="I61" s="14"/>
      <c r="J61" s="14"/>
      <c r="K61" s="13"/>
      <c r="L61" s="13"/>
      <c r="M61" s="13"/>
      <c r="N61" s="13"/>
      <c r="O61" s="13"/>
      <c r="P61" s="13"/>
      <c r="Q61" s="13"/>
      <c r="R61" s="13"/>
      <c r="T61" s="378"/>
      <c r="U61" s="13"/>
      <c r="V61" s="13"/>
      <c r="W61" s="550"/>
    </row>
    <row r="62" spans="1:24" s="3" customFormat="1" ht="13.5" customHeight="1" x14ac:dyDescent="0.4">
      <c r="A62" s="13"/>
      <c r="B62" s="13"/>
      <c r="C62" s="13"/>
      <c r="D62" s="13"/>
      <c r="E62" s="13"/>
      <c r="F62" s="13"/>
      <c r="G62" s="13"/>
      <c r="H62" s="13"/>
      <c r="I62" s="13"/>
      <c r="J62" s="13"/>
      <c r="K62" s="376"/>
      <c r="L62" s="376"/>
      <c r="M62" s="376"/>
      <c r="N62" s="376"/>
      <c r="O62" s="376"/>
      <c r="P62" s="376"/>
      <c r="Q62" s="376"/>
      <c r="R62" s="13"/>
      <c r="S62" s="13"/>
      <c r="T62" s="377"/>
      <c r="U62" s="13"/>
      <c r="V62" s="13"/>
      <c r="W62" s="13"/>
    </row>
    <row r="63" spans="1:24" s="3" customFormat="1" ht="13.5" customHeight="1" x14ac:dyDescent="0.4">
      <c r="A63" s="13"/>
      <c r="B63" s="13"/>
      <c r="C63" s="13"/>
      <c r="D63" s="13"/>
      <c r="E63" s="13"/>
      <c r="F63" s="13"/>
      <c r="G63" s="13"/>
      <c r="H63" s="13"/>
      <c r="I63" s="13"/>
      <c r="J63" s="13"/>
      <c r="K63" s="376"/>
      <c r="L63" s="376"/>
      <c r="M63" s="376"/>
      <c r="N63" s="376"/>
      <c r="O63" s="376"/>
      <c r="P63" s="376"/>
      <c r="Q63" s="376"/>
      <c r="R63" s="13"/>
      <c r="S63" s="13"/>
      <c r="T63" s="376"/>
      <c r="U63" s="13"/>
      <c r="V63" s="13"/>
    </row>
    <row r="64" spans="1:24" s="3" customFormat="1" x14ac:dyDescent="0.4">
      <c r="K64" s="378"/>
      <c r="L64" s="378"/>
      <c r="M64" s="378"/>
      <c r="N64" s="378"/>
      <c r="O64" s="378"/>
      <c r="P64" s="378"/>
      <c r="Q64" s="378"/>
      <c r="R64" s="13"/>
      <c r="U64" s="13"/>
      <c r="V64" s="13"/>
    </row>
    <row r="65" spans="1:36" s="3" customFormat="1" x14ac:dyDescent="0.4">
      <c r="A65" s="13"/>
      <c r="B65" s="13"/>
      <c r="C65" s="13"/>
      <c r="D65" s="13"/>
      <c r="E65" s="13"/>
      <c r="F65" s="13"/>
      <c r="G65" s="13"/>
      <c r="H65" s="13"/>
      <c r="I65" s="13"/>
      <c r="J65" s="13"/>
      <c r="K65" s="378"/>
      <c r="L65" s="378"/>
      <c r="M65" s="378"/>
      <c r="N65" s="378"/>
      <c r="O65" s="378"/>
      <c r="P65" s="378"/>
      <c r="Q65" s="378"/>
      <c r="S65" s="16"/>
      <c r="T65" s="16"/>
    </row>
    <row r="66" spans="1:36" s="3" customFormat="1" x14ac:dyDescent="0.4">
      <c r="A66" s="13"/>
      <c r="B66" s="13"/>
      <c r="C66" s="13"/>
      <c r="D66" s="13"/>
      <c r="E66" s="13"/>
      <c r="F66" s="13"/>
      <c r="G66" s="13"/>
      <c r="H66" s="13"/>
      <c r="I66" s="13"/>
      <c r="J66" s="13"/>
      <c r="K66" s="378"/>
      <c r="L66" s="378"/>
      <c r="M66" s="378"/>
      <c r="N66" s="378"/>
      <c r="O66" s="378"/>
      <c r="P66" s="378"/>
      <c r="Q66" s="378"/>
      <c r="R66" s="16"/>
      <c r="S66" s="16"/>
      <c r="T66" s="16"/>
      <c r="U66" s="16"/>
      <c r="V66" s="16"/>
      <c r="X66" s="16"/>
      <c r="Y66" s="16"/>
      <c r="Z66" s="16"/>
      <c r="AA66" s="16"/>
      <c r="AB66" s="16"/>
      <c r="AC66" s="16"/>
      <c r="AD66" s="16"/>
      <c r="AE66" s="16"/>
      <c r="AF66" s="16"/>
      <c r="AG66" s="16"/>
      <c r="AH66" s="16"/>
      <c r="AI66" s="16"/>
      <c r="AJ66" s="16"/>
    </row>
    <row r="67" spans="1:36" s="16" customFormat="1" x14ac:dyDescent="0.4">
      <c r="A67" s="3"/>
      <c r="B67" s="3"/>
      <c r="C67" s="3"/>
      <c r="D67" s="3"/>
      <c r="E67" s="3"/>
      <c r="F67" s="3"/>
      <c r="G67" s="3"/>
      <c r="H67" s="3"/>
      <c r="I67" s="3"/>
      <c r="J67" s="3"/>
      <c r="K67" s="378"/>
      <c r="L67" s="378"/>
      <c r="M67" s="378"/>
      <c r="N67" s="378"/>
      <c r="O67" s="378"/>
      <c r="P67" s="378"/>
      <c r="Q67" s="378"/>
      <c r="W67" s="3"/>
    </row>
    <row r="68" spans="1:36" s="16" customFormat="1" x14ac:dyDescent="0.4">
      <c r="A68" s="3"/>
      <c r="B68" s="3"/>
      <c r="C68" s="3"/>
      <c r="D68" s="3"/>
      <c r="E68" s="3"/>
      <c r="F68" s="3"/>
      <c r="G68" s="3"/>
      <c r="H68" s="3"/>
      <c r="I68" s="3"/>
      <c r="J68" s="3"/>
      <c r="K68" s="378"/>
      <c r="L68" s="378"/>
      <c r="M68" s="378"/>
      <c r="N68" s="378"/>
      <c r="O68" s="378"/>
      <c r="P68" s="378"/>
      <c r="Q68" s="378"/>
      <c r="W68" s="3"/>
    </row>
    <row r="69" spans="1:36" s="16" customFormat="1" x14ac:dyDescent="0.4">
      <c r="A69" s="3"/>
      <c r="B69" s="3"/>
      <c r="C69" s="3"/>
      <c r="D69" s="3"/>
      <c r="E69" s="3"/>
      <c r="F69" s="3"/>
      <c r="G69" s="3"/>
      <c r="H69" s="3"/>
      <c r="I69" s="3"/>
      <c r="J69" s="3"/>
      <c r="K69" s="378"/>
      <c r="L69" s="378"/>
      <c r="M69" s="378"/>
      <c r="N69" s="378"/>
      <c r="O69" s="378"/>
      <c r="P69" s="378"/>
      <c r="Q69" s="378"/>
      <c r="S69" s="2"/>
      <c r="T69" s="2"/>
      <c r="W69" s="3"/>
    </row>
    <row r="70" spans="1:36" s="16" customFormat="1" x14ac:dyDescent="0.4">
      <c r="A70" s="3"/>
      <c r="B70" s="3"/>
      <c r="C70" s="3"/>
      <c r="D70" s="3"/>
      <c r="E70" s="3"/>
      <c r="F70" s="3"/>
      <c r="G70" s="3"/>
      <c r="H70" s="3"/>
      <c r="I70" s="3"/>
      <c r="J70" s="3"/>
      <c r="K70" s="378"/>
      <c r="L70" s="378"/>
      <c r="M70" s="378"/>
      <c r="N70" s="378"/>
      <c r="O70" s="378"/>
      <c r="P70" s="378"/>
      <c r="Q70" s="378"/>
      <c r="S70" s="2"/>
      <c r="T70" s="2"/>
      <c r="W70" s="3"/>
    </row>
  </sheetData>
  <customSheetViews>
    <customSheetView guid="{E7B44E9F-5208-4A92-9BA4-F5F6E02E0DAA}" fitToPage="1" topLeftCell="A15">
      <selection activeCell="AB37" sqref="AB37"/>
      <pageMargins left="0" right="0" top="0" bottom="0" header="0" footer="0"/>
      <pageSetup paperSize="9" scale="51" orientation="landscape" r:id="rId1"/>
      <headerFooter>
        <oddFooter>&amp;L&amp;1#&amp;"Calibri"&amp;10&amp;K000000Sensitivity: Internal</oddFooter>
      </headerFooter>
    </customSheetView>
    <customSheetView guid="{ED408430-133D-453B-965B-6DD7A199BA0A}" fitToPage="1" topLeftCell="A15">
      <selection activeCell="AB37" sqref="AB37"/>
      <pageMargins left="0" right="0" top="0" bottom="0" header="0" footer="0"/>
      <pageSetup paperSize="9" scale="51" orientation="landscape" r:id="rId2"/>
      <headerFooter>
        <oddFooter>&amp;L&amp;1#&amp;"Calibri"&amp;10&amp;K000000Sensitivity: Internal</oddFooter>
      </headerFooter>
    </customSheetView>
  </customSheetViews>
  <mergeCells count="302">
    <mergeCell ref="AH44:AH46"/>
    <mergeCell ref="AI44:AI46"/>
    <mergeCell ref="AH20:AH22"/>
    <mergeCell ref="AI20:AI22"/>
    <mergeCell ref="AH32:AH34"/>
    <mergeCell ref="AI32:AI34"/>
    <mergeCell ref="AJ35:AJ37"/>
    <mergeCell ref="AJ38:AJ40"/>
    <mergeCell ref="AJ41:AJ43"/>
    <mergeCell ref="AJ44:AJ46"/>
    <mergeCell ref="AJ8:AJ10"/>
    <mergeCell ref="AJ11:AJ13"/>
    <mergeCell ref="AJ14:AJ16"/>
    <mergeCell ref="AJ17:AJ19"/>
    <mergeCell ref="AJ20:AJ22"/>
    <mergeCell ref="AJ23:AJ25"/>
    <mergeCell ref="AJ26:AJ28"/>
    <mergeCell ref="AJ29:AJ31"/>
    <mergeCell ref="AJ32:AJ34"/>
    <mergeCell ref="D52:F52"/>
    <mergeCell ref="Z35:Z37"/>
    <mergeCell ref="AC35:AC37"/>
    <mergeCell ref="S32:S34"/>
    <mergeCell ref="T32:T34"/>
    <mergeCell ref="U32:U34"/>
    <mergeCell ref="V32:V34"/>
    <mergeCell ref="S44:S46"/>
    <mergeCell ref="T44:T46"/>
    <mergeCell ref="X41:X43"/>
    <mergeCell ref="W44:W46"/>
    <mergeCell ref="X44:X46"/>
    <mergeCell ref="Z44:Z46"/>
    <mergeCell ref="AC44:AC46"/>
    <mergeCell ref="X32:X34"/>
    <mergeCell ref="Z38:Z40"/>
    <mergeCell ref="W41:W43"/>
    <mergeCell ref="W38:W40"/>
    <mergeCell ref="X11:X13"/>
    <mergeCell ref="X23:X25"/>
    <mergeCell ref="X38:X40"/>
    <mergeCell ref="X26:X28"/>
    <mergeCell ref="V41:V43"/>
    <mergeCell ref="AI8:AI10"/>
    <mergeCell ref="AH11:AH13"/>
    <mergeCell ref="AI11:AI13"/>
    <mergeCell ref="AH14:AH16"/>
    <mergeCell ref="AI14:AI16"/>
    <mergeCell ref="AH17:AH19"/>
    <mergeCell ref="AI17:AI19"/>
    <mergeCell ref="AH35:AH37"/>
    <mergeCell ref="AI35:AI37"/>
    <mergeCell ref="AH38:AH40"/>
    <mergeCell ref="AI38:AI40"/>
    <mergeCell ref="AH41:AH43"/>
    <mergeCell ref="AI41:AI43"/>
    <mergeCell ref="AC8:AC10"/>
    <mergeCell ref="AA8:AA10"/>
    <mergeCell ref="AB8:AB10"/>
    <mergeCell ref="AC14:AC16"/>
    <mergeCell ref="Z23:Z25"/>
    <mergeCell ref="AC11:AC13"/>
    <mergeCell ref="Z14:Z16"/>
    <mergeCell ref="AA11:AA13"/>
    <mergeCell ref="AA14:AA16"/>
    <mergeCell ref="AB11:AB13"/>
    <mergeCell ref="AB14:AB16"/>
    <mergeCell ref="Y11:Y13"/>
    <mergeCell ref="Y14:Y16"/>
    <mergeCell ref="Y17:Y19"/>
    <mergeCell ref="AA17:AA19"/>
    <mergeCell ref="Z11:Z13"/>
    <mergeCell ref="B9:D9"/>
    <mergeCell ref="H9:J9"/>
    <mergeCell ref="N9:P9"/>
    <mergeCell ref="B10:D10"/>
    <mergeCell ref="S8:S10"/>
    <mergeCell ref="Z8:Z10"/>
    <mergeCell ref="W7:X7"/>
    <mergeCell ref="T8:V10"/>
    <mergeCell ref="W8:W10"/>
    <mergeCell ref="X8:X10"/>
    <mergeCell ref="Y8:Y10"/>
    <mergeCell ref="A7:R7"/>
    <mergeCell ref="A8:F8"/>
    <mergeCell ref="G8:L8"/>
    <mergeCell ref="M8:R8"/>
    <mergeCell ref="H10:J10"/>
    <mergeCell ref="N10:P10"/>
    <mergeCell ref="G57:K57"/>
    <mergeCell ref="S57:T57"/>
    <mergeCell ref="Z17:Z19"/>
    <mergeCell ref="S14:S16"/>
    <mergeCell ref="T14:T16"/>
    <mergeCell ref="U14:U16"/>
    <mergeCell ref="V14:V16"/>
    <mergeCell ref="W14:W16"/>
    <mergeCell ref="X14:X16"/>
    <mergeCell ref="X17:X19"/>
    <mergeCell ref="T17:T19"/>
    <mergeCell ref="U17:U19"/>
    <mergeCell ref="V17:V19"/>
    <mergeCell ref="W17:W19"/>
    <mergeCell ref="S29:S31"/>
    <mergeCell ref="U38:U40"/>
    <mergeCell ref="V38:V40"/>
    <mergeCell ref="S41:S43"/>
    <mergeCell ref="T41:T43"/>
    <mergeCell ref="U41:U43"/>
    <mergeCell ref="G56:K56"/>
    <mergeCell ref="S56:T56"/>
    <mergeCell ref="U26:U28"/>
    <mergeCell ref="V44:V46"/>
    <mergeCell ref="S58:T58"/>
    <mergeCell ref="Z20:Z22"/>
    <mergeCell ref="AC20:AC22"/>
    <mergeCell ref="S20:S22"/>
    <mergeCell ref="T20:T22"/>
    <mergeCell ref="U20:U22"/>
    <mergeCell ref="V20:V22"/>
    <mergeCell ref="W20:W22"/>
    <mergeCell ref="X20:X22"/>
    <mergeCell ref="AC23:AC25"/>
    <mergeCell ref="S23:S25"/>
    <mergeCell ref="T23:T25"/>
    <mergeCell ref="U23:U25"/>
    <mergeCell ref="W26:W28"/>
    <mergeCell ref="W32:W34"/>
    <mergeCell ref="V29:V31"/>
    <mergeCell ref="W29:W31"/>
    <mergeCell ref="X29:X31"/>
    <mergeCell ref="U44:U46"/>
    <mergeCell ref="Y20:Y22"/>
    <mergeCell ref="Y23:Y25"/>
    <mergeCell ref="AA20:AA22"/>
    <mergeCell ref="AA23:AA25"/>
    <mergeCell ref="S26:S28"/>
    <mergeCell ref="S11:S13"/>
    <mergeCell ref="T11:T13"/>
    <mergeCell ref="U11:U13"/>
    <mergeCell ref="S38:S40"/>
    <mergeCell ref="T38:T40"/>
    <mergeCell ref="S35:S37"/>
    <mergeCell ref="V11:V13"/>
    <mergeCell ref="V23:V25"/>
    <mergeCell ref="W23:W25"/>
    <mergeCell ref="V26:V28"/>
    <mergeCell ref="T29:T31"/>
    <mergeCell ref="T35:T37"/>
    <mergeCell ref="T26:T28"/>
    <mergeCell ref="U35:U37"/>
    <mergeCell ref="V35:V37"/>
    <mergeCell ref="W35:W37"/>
    <mergeCell ref="U29:U31"/>
    <mergeCell ref="W11:W13"/>
    <mergeCell ref="S17:S19"/>
    <mergeCell ref="AC26:AC28"/>
    <mergeCell ref="X35:X37"/>
    <mergeCell ref="Y44:Y46"/>
    <mergeCell ref="Z26:Z28"/>
    <mergeCell ref="Y41:Y43"/>
    <mergeCell ref="Y26:Y28"/>
    <mergeCell ref="Y29:Y31"/>
    <mergeCell ref="Y32:Y34"/>
    <mergeCell ref="Y35:Y37"/>
    <mergeCell ref="Y38:Y40"/>
    <mergeCell ref="Z29:Z31"/>
    <mergeCell ref="Z32:Z34"/>
    <mergeCell ref="Z41:Z43"/>
    <mergeCell ref="AF35:AF37"/>
    <mergeCell ref="AC17:AC19"/>
    <mergeCell ref="AB44:AB46"/>
    <mergeCell ref="AA41:AA43"/>
    <mergeCell ref="AC29:AC31"/>
    <mergeCell ref="AB17:AB19"/>
    <mergeCell ref="AB20:AB22"/>
    <mergeCell ref="AB23:AB25"/>
    <mergeCell ref="AC32:AC34"/>
    <mergeCell ref="AA26:AA28"/>
    <mergeCell ref="AA29:AA31"/>
    <mergeCell ref="AA32:AA34"/>
    <mergeCell ref="AB26:AB28"/>
    <mergeCell ref="AB29:AB31"/>
    <mergeCell ref="AB32:AB34"/>
    <mergeCell ref="AC41:AC43"/>
    <mergeCell ref="AC38:AC40"/>
    <mergeCell ref="AD32:AD34"/>
    <mergeCell ref="AB41:AB43"/>
    <mergeCell ref="AA44:AA46"/>
    <mergeCell ref="AA38:AA40"/>
    <mergeCell ref="AA35:AA37"/>
    <mergeCell ref="AB35:AB37"/>
    <mergeCell ref="AB38:AB40"/>
    <mergeCell ref="AD35:AD37"/>
    <mergeCell ref="AD38:AD40"/>
    <mergeCell ref="AD41:AD43"/>
    <mergeCell ref="AD44:AD46"/>
    <mergeCell ref="AE8:AE10"/>
    <mergeCell ref="AE11:AE13"/>
    <mergeCell ref="AE14:AE16"/>
    <mergeCell ref="AE17:AE19"/>
    <mergeCell ref="AE20:AE22"/>
    <mergeCell ref="AE23:AE25"/>
    <mergeCell ref="AE26:AE28"/>
    <mergeCell ref="AE29:AE31"/>
    <mergeCell ref="AE32:AE34"/>
    <mergeCell ref="AE35:AE37"/>
    <mergeCell ref="AE38:AE40"/>
    <mergeCell ref="AE41:AE43"/>
    <mergeCell ref="AE44:AE46"/>
    <mergeCell ref="AD8:AD10"/>
    <mergeCell ref="AD11:AD13"/>
    <mergeCell ref="AD14:AD16"/>
    <mergeCell ref="AD17:AD19"/>
    <mergeCell ref="AF38:AF40"/>
    <mergeCell ref="AF41:AF43"/>
    <mergeCell ref="AF44:AF46"/>
    <mergeCell ref="AG8:AG10"/>
    <mergeCell ref="AG11:AG13"/>
    <mergeCell ref="AG14:AG16"/>
    <mergeCell ref="AG17:AG19"/>
    <mergeCell ref="AG20:AG22"/>
    <mergeCell ref="AG23:AG25"/>
    <mergeCell ref="AG26:AG28"/>
    <mergeCell ref="AG29:AG31"/>
    <mergeCell ref="AG32:AG34"/>
    <mergeCell ref="AG35:AG37"/>
    <mergeCell ref="AG38:AG40"/>
    <mergeCell ref="AG41:AG43"/>
    <mergeCell ref="AG44:AG46"/>
    <mergeCell ref="AF8:AF10"/>
    <mergeCell ref="AF11:AF13"/>
    <mergeCell ref="AF14:AF16"/>
    <mergeCell ref="AF17:AF19"/>
    <mergeCell ref="AF20:AF22"/>
    <mergeCell ref="AF23:AF25"/>
    <mergeCell ref="AF29:AF31"/>
    <mergeCell ref="AF32:AF34"/>
    <mergeCell ref="AK11:AK13"/>
    <mergeCell ref="AK14:AK16"/>
    <mergeCell ref="AK17:AK19"/>
    <mergeCell ref="AK20:AK22"/>
    <mergeCell ref="AK23:AK25"/>
    <mergeCell ref="AK26:AK28"/>
    <mergeCell ref="AK29:AK31"/>
    <mergeCell ref="AD7:AN7"/>
    <mergeCell ref="AM20:AM22"/>
    <mergeCell ref="AM23:AM25"/>
    <mergeCell ref="AM26:AM28"/>
    <mergeCell ref="AM29:AM31"/>
    <mergeCell ref="AF26:AF28"/>
    <mergeCell ref="AD20:AD22"/>
    <mergeCell ref="AD23:AD25"/>
    <mergeCell ref="AD26:AD28"/>
    <mergeCell ref="AD29:AD31"/>
    <mergeCell ref="AH23:AH25"/>
    <mergeCell ref="AI23:AI25"/>
    <mergeCell ref="AH26:AH28"/>
    <mergeCell ref="AI26:AI28"/>
    <mergeCell ref="AH29:AH31"/>
    <mergeCell ref="AI29:AI31"/>
    <mergeCell ref="AH8:AH10"/>
    <mergeCell ref="AK32:AK34"/>
    <mergeCell ref="AK35:AK37"/>
    <mergeCell ref="AK38:AK40"/>
    <mergeCell ref="AK41:AK43"/>
    <mergeCell ref="AK44:AK46"/>
    <mergeCell ref="AL8:AL10"/>
    <mergeCell ref="AM8:AM10"/>
    <mergeCell ref="AN8:AN10"/>
    <mergeCell ref="AL11:AL13"/>
    <mergeCell ref="AL14:AL16"/>
    <mergeCell ref="AL17:AL19"/>
    <mergeCell ref="AL20:AL22"/>
    <mergeCell ref="AL23:AL25"/>
    <mergeCell ref="AL26:AL28"/>
    <mergeCell ref="AL29:AL31"/>
    <mergeCell ref="AL32:AL34"/>
    <mergeCell ref="AL35:AL37"/>
    <mergeCell ref="AL38:AL40"/>
    <mergeCell ref="AL41:AL43"/>
    <mergeCell ref="AL44:AL46"/>
    <mergeCell ref="AM11:AM13"/>
    <mergeCell ref="AM14:AM16"/>
    <mergeCell ref="AM17:AM19"/>
    <mergeCell ref="AK8:AK10"/>
    <mergeCell ref="AM32:AM34"/>
    <mergeCell ref="AM35:AM37"/>
    <mergeCell ref="AM38:AM40"/>
    <mergeCell ref="AM41:AM43"/>
    <mergeCell ref="AM44:AM46"/>
    <mergeCell ref="AN11:AN13"/>
    <mergeCell ref="AN14:AN16"/>
    <mergeCell ref="AN17:AN19"/>
    <mergeCell ref="AN20:AN22"/>
    <mergeCell ref="AN23:AN25"/>
    <mergeCell ref="AN26:AN28"/>
    <mergeCell ref="AN29:AN31"/>
    <mergeCell ref="AN32:AN34"/>
    <mergeCell ref="AN35:AN37"/>
    <mergeCell ref="AN38:AN40"/>
    <mergeCell ref="AN41:AN43"/>
    <mergeCell ref="AN44:AN46"/>
  </mergeCells>
  <phoneticPr fontId="46" type="noConversion"/>
  <conditionalFormatting sqref="A12:A13">
    <cfRule type="duplicateValues" dxfId="4109" priority="242"/>
  </conditionalFormatting>
  <conditionalFormatting sqref="A12:A15">
    <cfRule type="duplicateValues" dxfId="4108" priority="241"/>
  </conditionalFormatting>
  <conditionalFormatting sqref="A15:A18">
    <cfRule type="duplicateValues" dxfId="4107" priority="240"/>
  </conditionalFormatting>
  <conditionalFormatting sqref="A15 A17:A18">
    <cfRule type="duplicateValues" dxfId="4106" priority="238"/>
  </conditionalFormatting>
  <conditionalFormatting sqref="A13">
    <cfRule type="duplicateValues" dxfId="4105" priority="237"/>
  </conditionalFormatting>
  <conditionalFormatting sqref="A16">
    <cfRule type="duplicateValues" dxfId="4104" priority="236"/>
  </conditionalFormatting>
  <conditionalFormatting sqref="A29">
    <cfRule type="duplicateValues" dxfId="4103" priority="234"/>
  </conditionalFormatting>
  <conditionalFormatting sqref="A15 A17:A18">
    <cfRule type="duplicateValues" dxfId="4102" priority="227"/>
  </conditionalFormatting>
  <conditionalFormatting sqref="A13">
    <cfRule type="duplicateValues" dxfId="4101" priority="226"/>
  </conditionalFormatting>
  <conditionalFormatting sqref="A16">
    <cfRule type="duplicateValues" dxfId="4100" priority="225"/>
  </conditionalFormatting>
  <conditionalFormatting sqref="A13">
    <cfRule type="duplicateValues" dxfId="4099" priority="223"/>
  </conditionalFormatting>
  <conditionalFormatting sqref="A16">
    <cfRule type="duplicateValues" dxfId="4098" priority="222"/>
  </conditionalFormatting>
  <conditionalFormatting sqref="A30">
    <cfRule type="duplicateValues" dxfId="4097" priority="214"/>
  </conditionalFormatting>
  <conditionalFormatting sqref="A31">
    <cfRule type="duplicateValues" dxfId="4096" priority="213"/>
  </conditionalFormatting>
  <conditionalFormatting sqref="A31">
    <cfRule type="duplicateValues" dxfId="4095" priority="212"/>
  </conditionalFormatting>
  <conditionalFormatting sqref="A31">
    <cfRule type="duplicateValues" dxfId="4094" priority="211"/>
  </conditionalFormatting>
  <conditionalFormatting sqref="A31">
    <cfRule type="duplicateValues" dxfId="4093" priority="210"/>
  </conditionalFormatting>
  <conditionalFormatting sqref="A12 A14">
    <cfRule type="duplicateValues" dxfId="4092" priority="209"/>
  </conditionalFormatting>
  <conditionalFormatting sqref="A13">
    <cfRule type="duplicateValues" dxfId="4091" priority="208"/>
  </conditionalFormatting>
  <conditionalFormatting sqref="A13">
    <cfRule type="duplicateValues" dxfId="4090" priority="207"/>
  </conditionalFormatting>
  <conditionalFormatting sqref="A13">
    <cfRule type="duplicateValues" dxfId="4089" priority="206"/>
  </conditionalFormatting>
  <conditionalFormatting sqref="A13">
    <cfRule type="duplicateValues" dxfId="4088" priority="205"/>
  </conditionalFormatting>
  <conditionalFormatting sqref="A15">
    <cfRule type="duplicateValues" dxfId="4087" priority="204"/>
  </conditionalFormatting>
  <conditionalFormatting sqref="A16">
    <cfRule type="duplicateValues" dxfId="4086" priority="203"/>
  </conditionalFormatting>
  <conditionalFormatting sqref="A16">
    <cfRule type="duplicateValues" dxfId="4085" priority="202"/>
  </conditionalFormatting>
  <conditionalFormatting sqref="A16">
    <cfRule type="duplicateValues" dxfId="4084" priority="199"/>
  </conditionalFormatting>
  <conditionalFormatting sqref="A16">
    <cfRule type="duplicateValues" dxfId="4083" priority="198"/>
  </conditionalFormatting>
  <conditionalFormatting sqref="A31">
    <cfRule type="duplicateValues" dxfId="4082" priority="183"/>
  </conditionalFormatting>
  <conditionalFormatting sqref="A31">
    <cfRule type="duplicateValues" dxfId="4081" priority="182"/>
  </conditionalFormatting>
  <conditionalFormatting sqref="A31">
    <cfRule type="duplicateValues" dxfId="4080" priority="181"/>
  </conditionalFormatting>
  <conditionalFormatting sqref="A31">
    <cfRule type="duplicateValues" dxfId="4079" priority="180"/>
  </conditionalFormatting>
  <conditionalFormatting sqref="A34">
    <cfRule type="duplicateValues" dxfId="4078" priority="179"/>
  </conditionalFormatting>
  <conditionalFormatting sqref="A34">
    <cfRule type="duplicateValues" dxfId="4077" priority="178"/>
  </conditionalFormatting>
  <conditionalFormatting sqref="A34">
    <cfRule type="duplicateValues" dxfId="4076" priority="177"/>
  </conditionalFormatting>
  <conditionalFormatting sqref="A34">
    <cfRule type="duplicateValues" dxfId="4075" priority="176"/>
  </conditionalFormatting>
  <conditionalFormatting sqref="A34">
    <cfRule type="duplicateValues" dxfId="4074" priority="175"/>
  </conditionalFormatting>
  <conditionalFormatting sqref="A34">
    <cfRule type="duplicateValues" dxfId="4073" priority="174"/>
  </conditionalFormatting>
  <conditionalFormatting sqref="A34">
    <cfRule type="duplicateValues" dxfId="4072" priority="173"/>
  </conditionalFormatting>
  <conditionalFormatting sqref="A34">
    <cfRule type="duplicateValues" dxfId="4071" priority="172"/>
  </conditionalFormatting>
  <conditionalFormatting sqref="A37">
    <cfRule type="duplicateValues" dxfId="4070" priority="171"/>
  </conditionalFormatting>
  <conditionalFormatting sqref="A37">
    <cfRule type="duplicateValues" dxfId="4069" priority="170"/>
  </conditionalFormatting>
  <conditionalFormatting sqref="A37">
    <cfRule type="duplicateValues" dxfId="4068" priority="169"/>
  </conditionalFormatting>
  <conditionalFormatting sqref="A37">
    <cfRule type="duplicateValues" dxfId="4067" priority="168"/>
  </conditionalFormatting>
  <conditionalFormatting sqref="A37">
    <cfRule type="duplicateValues" dxfId="4066" priority="167"/>
  </conditionalFormatting>
  <conditionalFormatting sqref="A37">
    <cfRule type="duplicateValues" dxfId="4065" priority="166"/>
  </conditionalFormatting>
  <conditionalFormatting sqref="A37">
    <cfRule type="duplicateValues" dxfId="4064" priority="165"/>
  </conditionalFormatting>
  <conditionalFormatting sqref="A37">
    <cfRule type="duplicateValues" dxfId="4063" priority="164"/>
  </conditionalFormatting>
  <conditionalFormatting sqref="A40">
    <cfRule type="duplicateValues" dxfId="4062" priority="163"/>
  </conditionalFormatting>
  <conditionalFormatting sqref="A40">
    <cfRule type="duplicateValues" dxfId="4061" priority="162"/>
  </conditionalFormatting>
  <conditionalFormatting sqref="A40">
    <cfRule type="duplicateValues" dxfId="4060" priority="161"/>
  </conditionalFormatting>
  <conditionalFormatting sqref="A40">
    <cfRule type="duplicateValues" dxfId="4059" priority="160"/>
  </conditionalFormatting>
  <conditionalFormatting sqref="A40">
    <cfRule type="duplicateValues" dxfId="4058" priority="159"/>
  </conditionalFormatting>
  <conditionalFormatting sqref="A40">
    <cfRule type="duplicateValues" dxfId="4057" priority="158"/>
  </conditionalFormatting>
  <conditionalFormatting sqref="A40">
    <cfRule type="duplicateValues" dxfId="4056" priority="157"/>
  </conditionalFormatting>
  <conditionalFormatting sqref="A40">
    <cfRule type="duplicateValues" dxfId="4055" priority="156"/>
  </conditionalFormatting>
  <conditionalFormatting sqref="A46">
    <cfRule type="duplicateValues" dxfId="4054" priority="155"/>
  </conditionalFormatting>
  <conditionalFormatting sqref="A46">
    <cfRule type="duplicateValues" dxfId="4053" priority="154"/>
  </conditionalFormatting>
  <conditionalFormatting sqref="A46">
    <cfRule type="duplicateValues" dxfId="4052" priority="153"/>
  </conditionalFormatting>
  <conditionalFormatting sqref="A46">
    <cfRule type="duplicateValues" dxfId="4051" priority="152"/>
  </conditionalFormatting>
  <conditionalFormatting sqref="A46">
    <cfRule type="duplicateValues" dxfId="4050" priority="151"/>
  </conditionalFormatting>
  <conditionalFormatting sqref="A46">
    <cfRule type="duplicateValues" dxfId="4049" priority="150"/>
  </conditionalFormatting>
  <conditionalFormatting sqref="A46">
    <cfRule type="duplicateValues" dxfId="4048" priority="149"/>
  </conditionalFormatting>
  <conditionalFormatting sqref="A46">
    <cfRule type="duplicateValues" dxfId="4047" priority="148"/>
  </conditionalFormatting>
  <conditionalFormatting sqref="A43">
    <cfRule type="duplicateValues" dxfId="4046" priority="147"/>
  </conditionalFormatting>
  <conditionalFormatting sqref="A43">
    <cfRule type="duplicateValues" dxfId="4045" priority="146"/>
  </conditionalFormatting>
  <conditionalFormatting sqref="A43">
    <cfRule type="duplicateValues" dxfId="4044" priority="145"/>
  </conditionalFormatting>
  <conditionalFormatting sqref="A43">
    <cfRule type="duplicateValues" dxfId="4043" priority="144"/>
  </conditionalFormatting>
  <conditionalFormatting sqref="A43">
    <cfRule type="duplicateValues" dxfId="4042" priority="143"/>
  </conditionalFormatting>
  <conditionalFormatting sqref="A43">
    <cfRule type="duplicateValues" dxfId="4041" priority="142"/>
  </conditionalFormatting>
  <conditionalFormatting sqref="A43">
    <cfRule type="duplicateValues" dxfId="4040" priority="141"/>
  </conditionalFormatting>
  <conditionalFormatting sqref="A43">
    <cfRule type="duplicateValues" dxfId="4039" priority="140"/>
  </conditionalFormatting>
  <conditionalFormatting sqref="A12 A14">
    <cfRule type="duplicateValues" dxfId="4038" priority="139"/>
  </conditionalFormatting>
  <conditionalFormatting sqref="A13">
    <cfRule type="duplicateValues" dxfId="4037" priority="138"/>
  </conditionalFormatting>
  <conditionalFormatting sqref="A13">
    <cfRule type="duplicateValues" dxfId="4036" priority="137"/>
  </conditionalFormatting>
  <conditionalFormatting sqref="A13">
    <cfRule type="duplicateValues" dxfId="4035" priority="136"/>
  </conditionalFormatting>
  <conditionalFormatting sqref="A13">
    <cfRule type="duplicateValues" dxfId="4034" priority="135"/>
  </conditionalFormatting>
  <conditionalFormatting sqref="A15">
    <cfRule type="duplicateValues" dxfId="4033" priority="134"/>
  </conditionalFormatting>
  <conditionalFormatting sqref="A16">
    <cfRule type="duplicateValues" dxfId="4032" priority="133"/>
  </conditionalFormatting>
  <conditionalFormatting sqref="A16">
    <cfRule type="duplicateValues" dxfId="4031" priority="132"/>
  </conditionalFormatting>
  <conditionalFormatting sqref="A16">
    <cfRule type="duplicateValues" dxfId="4030" priority="131"/>
  </conditionalFormatting>
  <conditionalFormatting sqref="A16">
    <cfRule type="duplicateValues" dxfId="4029" priority="130"/>
  </conditionalFormatting>
  <conditionalFormatting sqref="A13">
    <cfRule type="duplicateValues" dxfId="4028" priority="129"/>
  </conditionalFormatting>
  <conditionalFormatting sqref="A13">
    <cfRule type="duplicateValues" dxfId="4027" priority="128"/>
  </conditionalFormatting>
  <conditionalFormatting sqref="A13">
    <cfRule type="duplicateValues" dxfId="4026" priority="127"/>
  </conditionalFormatting>
  <conditionalFormatting sqref="A13">
    <cfRule type="duplicateValues" dxfId="4025" priority="126"/>
  </conditionalFormatting>
  <conditionalFormatting sqref="A16">
    <cfRule type="duplicateValues" dxfId="4024" priority="125"/>
  </conditionalFormatting>
  <conditionalFormatting sqref="A16">
    <cfRule type="duplicateValues" dxfId="4023" priority="124"/>
  </conditionalFormatting>
  <conditionalFormatting sqref="A16">
    <cfRule type="duplicateValues" dxfId="4022" priority="123"/>
  </conditionalFormatting>
  <conditionalFormatting sqref="A16">
    <cfRule type="duplicateValues" dxfId="4021" priority="122"/>
  </conditionalFormatting>
  <conditionalFormatting sqref="A31">
    <cfRule type="duplicateValues" dxfId="4020" priority="97"/>
  </conditionalFormatting>
  <conditionalFormatting sqref="A31">
    <cfRule type="duplicateValues" dxfId="4019" priority="96"/>
  </conditionalFormatting>
  <conditionalFormatting sqref="A31">
    <cfRule type="duplicateValues" dxfId="4018" priority="95"/>
  </conditionalFormatting>
  <conditionalFormatting sqref="A31">
    <cfRule type="duplicateValues" dxfId="4017" priority="94"/>
  </conditionalFormatting>
  <conditionalFormatting sqref="A31">
    <cfRule type="duplicateValues" dxfId="4016" priority="93"/>
  </conditionalFormatting>
  <conditionalFormatting sqref="A31">
    <cfRule type="duplicateValues" dxfId="4015" priority="92"/>
  </conditionalFormatting>
  <conditionalFormatting sqref="A31">
    <cfRule type="duplicateValues" dxfId="4014" priority="91"/>
  </conditionalFormatting>
  <conditionalFormatting sqref="A31">
    <cfRule type="duplicateValues" dxfId="4013" priority="90"/>
  </conditionalFormatting>
  <conditionalFormatting sqref="A27">
    <cfRule type="duplicateValues" dxfId="4012" priority="81"/>
  </conditionalFormatting>
  <conditionalFormatting sqref="A25">
    <cfRule type="duplicateValues" dxfId="4011" priority="79"/>
  </conditionalFormatting>
  <conditionalFormatting sqref="A28">
    <cfRule type="duplicateValues" dxfId="4010" priority="78"/>
  </conditionalFormatting>
  <conditionalFormatting sqref="A25">
    <cfRule type="duplicateValues" dxfId="4009" priority="76"/>
  </conditionalFormatting>
  <conditionalFormatting sqref="A28">
    <cfRule type="duplicateValues" dxfId="4008" priority="75"/>
  </conditionalFormatting>
  <conditionalFormatting sqref="A28">
    <cfRule type="duplicateValues" dxfId="4007" priority="74"/>
  </conditionalFormatting>
  <conditionalFormatting sqref="A28">
    <cfRule type="duplicateValues" dxfId="4006" priority="73"/>
  </conditionalFormatting>
  <conditionalFormatting sqref="A25">
    <cfRule type="duplicateValues" dxfId="4005" priority="70"/>
  </conditionalFormatting>
  <conditionalFormatting sqref="A25">
    <cfRule type="duplicateValues" dxfId="4004" priority="69"/>
  </conditionalFormatting>
  <conditionalFormatting sqref="A25">
    <cfRule type="duplicateValues" dxfId="4003" priority="64"/>
  </conditionalFormatting>
  <conditionalFormatting sqref="A25">
    <cfRule type="duplicateValues" dxfId="4002" priority="63"/>
  </conditionalFormatting>
  <conditionalFormatting sqref="A25">
    <cfRule type="duplicateValues" dxfId="4001" priority="62"/>
  </conditionalFormatting>
  <conditionalFormatting sqref="A25">
    <cfRule type="duplicateValues" dxfId="4000" priority="61"/>
  </conditionalFormatting>
  <conditionalFormatting sqref="A28">
    <cfRule type="duplicateValues" dxfId="3999" priority="60"/>
  </conditionalFormatting>
  <conditionalFormatting sqref="A28">
    <cfRule type="duplicateValues" dxfId="3998" priority="59"/>
  </conditionalFormatting>
  <conditionalFormatting sqref="A28">
    <cfRule type="duplicateValues" dxfId="3997" priority="58"/>
  </conditionalFormatting>
  <conditionalFormatting sqref="A28">
    <cfRule type="duplicateValues" dxfId="3996" priority="57"/>
  </conditionalFormatting>
  <conditionalFormatting sqref="A25">
    <cfRule type="duplicateValues" dxfId="3995" priority="48"/>
  </conditionalFormatting>
  <conditionalFormatting sqref="A25">
    <cfRule type="duplicateValues" dxfId="3994" priority="47"/>
  </conditionalFormatting>
  <conditionalFormatting sqref="A25">
    <cfRule type="duplicateValues" dxfId="3993" priority="46"/>
  </conditionalFormatting>
  <conditionalFormatting sqref="A25">
    <cfRule type="duplicateValues" dxfId="3992" priority="45"/>
  </conditionalFormatting>
  <conditionalFormatting sqref="A25">
    <cfRule type="duplicateValues" dxfId="3991" priority="44"/>
  </conditionalFormatting>
  <conditionalFormatting sqref="A25">
    <cfRule type="duplicateValues" dxfId="3990" priority="43"/>
  </conditionalFormatting>
  <conditionalFormatting sqref="A25">
    <cfRule type="duplicateValues" dxfId="3989" priority="42"/>
  </conditionalFormatting>
  <conditionalFormatting sqref="A25">
    <cfRule type="duplicateValues" dxfId="3988" priority="41"/>
  </conditionalFormatting>
  <conditionalFormatting sqref="A28">
    <cfRule type="duplicateValues" dxfId="3987" priority="40"/>
  </conditionalFormatting>
  <conditionalFormatting sqref="A28">
    <cfRule type="duplicateValues" dxfId="3986" priority="39"/>
  </conditionalFormatting>
  <conditionalFormatting sqref="A28">
    <cfRule type="duplicateValues" dxfId="3985" priority="38"/>
  </conditionalFormatting>
  <conditionalFormatting sqref="A28">
    <cfRule type="duplicateValues" dxfId="3984" priority="37"/>
  </conditionalFormatting>
  <conditionalFormatting sqref="A28">
    <cfRule type="duplicateValues" dxfId="3983" priority="36"/>
  </conditionalFormatting>
  <conditionalFormatting sqref="A28">
    <cfRule type="duplicateValues" dxfId="3982" priority="35"/>
  </conditionalFormatting>
  <conditionalFormatting sqref="A28">
    <cfRule type="duplicateValues" dxfId="3981" priority="34"/>
  </conditionalFormatting>
  <conditionalFormatting sqref="A28">
    <cfRule type="duplicateValues" dxfId="3980" priority="33"/>
  </conditionalFormatting>
  <conditionalFormatting sqref="A19">
    <cfRule type="duplicateValues" dxfId="3979" priority="32"/>
  </conditionalFormatting>
  <conditionalFormatting sqref="A19">
    <cfRule type="duplicateValues" dxfId="3978" priority="31"/>
  </conditionalFormatting>
  <conditionalFormatting sqref="A19">
    <cfRule type="duplicateValues" dxfId="3977" priority="30"/>
  </conditionalFormatting>
  <conditionalFormatting sqref="A19">
    <cfRule type="duplicateValues" dxfId="3976" priority="29"/>
  </conditionalFormatting>
  <conditionalFormatting sqref="A19">
    <cfRule type="duplicateValues" dxfId="3975" priority="28"/>
  </conditionalFormatting>
  <conditionalFormatting sqref="A19">
    <cfRule type="duplicateValues" dxfId="3974" priority="27"/>
  </conditionalFormatting>
  <conditionalFormatting sqref="A19">
    <cfRule type="duplicateValues" dxfId="3973" priority="26"/>
  </conditionalFormatting>
  <conditionalFormatting sqref="A19">
    <cfRule type="duplicateValues" dxfId="3972" priority="25"/>
  </conditionalFormatting>
  <conditionalFormatting sqref="A19">
    <cfRule type="duplicateValues" dxfId="3971" priority="24"/>
  </conditionalFormatting>
  <conditionalFormatting sqref="A19">
    <cfRule type="duplicateValues" dxfId="3970" priority="23"/>
  </conditionalFormatting>
  <conditionalFormatting sqref="A19">
    <cfRule type="duplicateValues" dxfId="3969" priority="22"/>
  </conditionalFormatting>
  <conditionalFormatting sqref="A19">
    <cfRule type="duplicateValues" dxfId="3968" priority="21"/>
  </conditionalFormatting>
  <conditionalFormatting sqref="A19">
    <cfRule type="duplicateValues" dxfId="3967" priority="20"/>
  </conditionalFormatting>
  <conditionalFormatting sqref="A19">
    <cfRule type="duplicateValues" dxfId="3966" priority="19"/>
  </conditionalFormatting>
  <conditionalFormatting sqref="A19">
    <cfRule type="duplicateValues" dxfId="3965" priority="18"/>
  </conditionalFormatting>
  <conditionalFormatting sqref="A19">
    <cfRule type="duplicateValues" dxfId="3964" priority="17"/>
  </conditionalFormatting>
  <conditionalFormatting sqref="A22">
    <cfRule type="duplicateValues" dxfId="3963" priority="16"/>
  </conditionalFormatting>
  <conditionalFormatting sqref="A22">
    <cfRule type="duplicateValues" dxfId="3962" priority="15"/>
  </conditionalFormatting>
  <conditionalFormatting sqref="A22">
    <cfRule type="duplicateValues" dxfId="3961" priority="14"/>
  </conditionalFormatting>
  <conditionalFormatting sqref="A22">
    <cfRule type="duplicateValues" dxfId="3960" priority="13"/>
  </conditionalFormatting>
  <conditionalFormatting sqref="A22">
    <cfRule type="duplicateValues" dxfId="3959" priority="12"/>
  </conditionalFormatting>
  <conditionalFormatting sqref="A22">
    <cfRule type="duplicateValues" dxfId="3958" priority="11"/>
  </conditionalFormatting>
  <conditionalFormatting sqref="A22">
    <cfRule type="duplicateValues" dxfId="3957" priority="10"/>
  </conditionalFormatting>
  <conditionalFormatting sqref="A22">
    <cfRule type="duplicateValues" dxfId="3956" priority="9"/>
  </conditionalFormatting>
  <conditionalFormatting sqref="A22">
    <cfRule type="duplicateValues" dxfId="3955" priority="8"/>
  </conditionalFormatting>
  <conditionalFormatting sqref="A22">
    <cfRule type="duplicateValues" dxfId="3954" priority="7"/>
  </conditionalFormatting>
  <conditionalFormatting sqref="A22">
    <cfRule type="duplicateValues" dxfId="3953" priority="6"/>
  </conditionalFormatting>
  <conditionalFormatting sqref="A22">
    <cfRule type="duplicateValues" dxfId="3952" priority="5"/>
  </conditionalFormatting>
  <conditionalFormatting sqref="A22">
    <cfRule type="duplicateValues" dxfId="3951" priority="4"/>
  </conditionalFormatting>
  <conditionalFormatting sqref="A22">
    <cfRule type="duplicateValues" dxfId="3950" priority="3"/>
  </conditionalFormatting>
  <conditionalFormatting sqref="A22">
    <cfRule type="duplicateValues" dxfId="3949" priority="2"/>
  </conditionalFormatting>
  <conditionalFormatting sqref="A22">
    <cfRule type="duplicateValues" dxfId="3948" priority="1"/>
  </conditionalFormatting>
  <hyperlinks>
    <hyperlink ref="M58" r:id="rId3" xr:uid="{00000000-0004-0000-1700-000000000000}"/>
  </hyperlinks>
  <pageMargins left="0.70866141732283472" right="0.70866141732283472" top="0.74803149606299213" bottom="0.74803149606299213" header="0.31496062992125984" footer="0.31496062992125984"/>
  <pageSetup paperSize="9" scale="49" orientation="landscape" r:id="rId4"/>
  <headerFooter>
    <oddFooter>&amp;L&amp;1#&amp;"Calibri"&amp;10&amp;K000000Sensitivity: Internal</oddFooter>
  </headerFooter>
  <drawing r:id="rId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heet25">
    <tabColor theme="6" tint="-0.249977111117893"/>
    <pageSetUpPr fitToPage="1"/>
  </sheetPr>
  <dimension ref="A1:AI70"/>
  <sheetViews>
    <sheetView workbookViewId="0">
      <selection activeCell="L25" sqref="L25"/>
    </sheetView>
  </sheetViews>
  <sheetFormatPr defaultColWidth="9.08984375" defaultRowHeight="13" x14ac:dyDescent="0.4"/>
  <cols>
    <col min="1" max="1" width="18.54296875" style="2" customWidth="1"/>
    <col min="2" max="2" width="2.54296875" style="2" customWidth="1"/>
    <col min="3" max="3" width="3.54296875" style="2" customWidth="1"/>
    <col min="4" max="4" width="2.54296875" style="2" customWidth="1"/>
    <col min="5" max="6" width="7.54296875" style="2" customWidth="1"/>
    <col min="7" max="7" width="18.54296875" style="2" customWidth="1"/>
    <col min="8" max="8" width="2.54296875" style="2" customWidth="1"/>
    <col min="9" max="9" width="3.54296875" style="2" customWidth="1"/>
    <col min="10" max="10" width="2.54296875" style="2" customWidth="1"/>
    <col min="11" max="12" width="7.54296875" style="2" customWidth="1"/>
    <col min="13" max="13" width="24.54296875" style="2" customWidth="1"/>
    <col min="14" max="14" width="2.54296875" style="2" customWidth="1"/>
    <col min="15" max="15" width="3.54296875" style="2" customWidth="1"/>
    <col min="16" max="16" width="2.54296875" style="2" customWidth="1"/>
    <col min="17" max="18" width="7.54296875" style="2" customWidth="1"/>
    <col min="19" max="19" width="14.54296875" style="2" customWidth="1"/>
    <col min="20" max="20" width="2.54296875" style="2" customWidth="1"/>
    <col min="21" max="21" width="4.54296875" style="2" customWidth="1"/>
    <col min="22" max="22" width="2.54296875" style="2" customWidth="1"/>
    <col min="23" max="35" width="12.54296875" style="2" customWidth="1"/>
    <col min="36" max="16384" width="9.08984375" style="2"/>
  </cols>
  <sheetData>
    <row r="1" spans="1:35" ht="14.15" customHeight="1" x14ac:dyDescent="0.4"/>
    <row r="2" spans="1:35" ht="14.15" customHeight="1" x14ac:dyDescent="0.4"/>
    <row r="3" spans="1:35" ht="14.15" customHeight="1" x14ac:dyDescent="0.4"/>
    <row r="4" spans="1:35" ht="14.15" customHeight="1" x14ac:dyDescent="0.4"/>
    <row r="5" spans="1:35" s="9" customFormat="1" ht="21" customHeight="1" thickBot="1" x14ac:dyDescent="0.65">
      <c r="A5" s="7" t="s">
        <v>1703</v>
      </c>
      <c r="B5" s="8" t="s">
        <v>2007</v>
      </c>
      <c r="C5" s="8"/>
      <c r="D5" s="7"/>
      <c r="E5" s="7"/>
      <c r="F5" s="7"/>
      <c r="G5" s="7"/>
      <c r="H5" s="7"/>
      <c r="I5" s="7"/>
      <c r="J5" s="7"/>
      <c r="L5" s="8"/>
      <c r="M5" s="8"/>
      <c r="N5" s="8"/>
      <c r="O5" s="8"/>
      <c r="P5" s="8"/>
      <c r="Q5" s="8"/>
    </row>
    <row r="6" spans="1:35" ht="14.15" customHeight="1" thickBot="1" x14ac:dyDescent="0.45">
      <c r="A6" s="38"/>
      <c r="B6" s="38"/>
      <c r="C6" s="38"/>
      <c r="D6" s="38"/>
      <c r="E6" s="38"/>
      <c r="F6" s="38"/>
      <c r="G6" s="38"/>
      <c r="H6" s="38"/>
      <c r="I6" s="38"/>
      <c r="J6" s="382"/>
      <c r="K6" s="44"/>
      <c r="L6" s="44"/>
      <c r="M6" s="44"/>
      <c r="N6" s="44"/>
      <c r="O6" s="44"/>
      <c r="P6" s="44"/>
      <c r="Q6" s="44"/>
      <c r="AG6" s="1459" t="s">
        <v>2008</v>
      </c>
      <c r="AH6" s="1460"/>
      <c r="AI6" s="1461"/>
    </row>
    <row r="7" spans="1:35" ht="14.15" customHeight="1" thickBot="1" x14ac:dyDescent="0.45">
      <c r="A7" s="1099" t="s">
        <v>1704</v>
      </c>
      <c r="B7" s="1100"/>
      <c r="C7" s="1100"/>
      <c r="D7" s="1100"/>
      <c r="E7" s="1100"/>
      <c r="F7" s="1100"/>
      <c r="G7" s="1100"/>
      <c r="H7" s="1100"/>
      <c r="I7" s="1100"/>
      <c r="J7" s="1100"/>
      <c r="K7" s="1100"/>
      <c r="L7" s="1100"/>
      <c r="M7" s="1100"/>
      <c r="N7" s="1100"/>
      <c r="O7" s="1100"/>
      <c r="P7" s="1100"/>
      <c r="Q7" s="1100"/>
      <c r="R7" s="1101"/>
      <c r="W7" s="1099" t="s">
        <v>1905</v>
      </c>
      <c r="X7" s="1101"/>
      <c r="Z7" s="1099" t="s">
        <v>2005</v>
      </c>
      <c r="AA7" s="1100"/>
      <c r="AB7" s="1100"/>
      <c r="AC7" s="1100"/>
      <c r="AD7" s="1100"/>
      <c r="AE7" s="1100"/>
      <c r="AF7" s="1100"/>
      <c r="AG7" s="1462"/>
      <c r="AH7" s="1463"/>
      <c r="AI7" s="1464"/>
    </row>
    <row r="8" spans="1:35" ht="14.15" customHeight="1" thickBot="1" x14ac:dyDescent="0.45">
      <c r="A8" s="1309" t="s">
        <v>1706</v>
      </c>
      <c r="B8" s="1310"/>
      <c r="C8" s="1310"/>
      <c r="D8" s="1310"/>
      <c r="E8" s="1310"/>
      <c r="F8" s="1311"/>
      <c r="G8" s="1312" t="s">
        <v>1707</v>
      </c>
      <c r="H8" s="1313"/>
      <c r="I8" s="1313"/>
      <c r="J8" s="1313"/>
      <c r="K8" s="1313"/>
      <c r="L8" s="1314"/>
      <c r="M8" s="1315" t="s">
        <v>1708</v>
      </c>
      <c r="N8" s="1316"/>
      <c r="O8" s="1316"/>
      <c r="P8" s="1316"/>
      <c r="Q8" s="1316"/>
      <c r="R8" s="1317"/>
      <c r="S8" s="1188" t="s">
        <v>1908</v>
      </c>
      <c r="T8" s="1318" t="s">
        <v>1710</v>
      </c>
      <c r="U8" s="1319"/>
      <c r="V8" s="1320"/>
      <c r="W8" s="1188" t="s">
        <v>1909</v>
      </c>
      <c r="X8" s="1188" t="s">
        <v>1910</v>
      </c>
      <c r="Y8" s="1188" t="s">
        <v>1344</v>
      </c>
      <c r="Z8" s="1188" t="s">
        <v>1272</v>
      </c>
      <c r="AA8" s="1188" t="s">
        <v>62</v>
      </c>
      <c r="AB8" s="1188" t="s">
        <v>2009</v>
      </c>
      <c r="AC8" s="1188" t="s">
        <v>732</v>
      </c>
      <c r="AD8" s="1188" t="s">
        <v>665</v>
      </c>
      <c r="AE8" s="1188" t="s">
        <v>1165</v>
      </c>
      <c r="AF8" s="1342" t="s">
        <v>2010</v>
      </c>
      <c r="AG8" s="1188" t="s">
        <v>98</v>
      </c>
      <c r="AH8" s="1188" t="s">
        <v>28</v>
      </c>
      <c r="AI8" s="1188" t="s">
        <v>1064</v>
      </c>
    </row>
    <row r="9" spans="1:35" ht="14.15" customHeight="1" x14ac:dyDescent="0.4">
      <c r="A9" s="611" t="s">
        <v>1714</v>
      </c>
      <c r="B9" s="1293" t="s">
        <v>1710</v>
      </c>
      <c r="C9" s="1294"/>
      <c r="D9" s="1295"/>
      <c r="E9" s="560" t="s">
        <v>1715</v>
      </c>
      <c r="F9" s="560" t="s">
        <v>1716</v>
      </c>
      <c r="G9" s="561" t="s">
        <v>1714</v>
      </c>
      <c r="H9" s="1296" t="s">
        <v>1710</v>
      </c>
      <c r="I9" s="1297"/>
      <c r="J9" s="1298"/>
      <c r="K9" s="421" t="s">
        <v>1715</v>
      </c>
      <c r="L9" s="421" t="s">
        <v>1716</v>
      </c>
      <c r="M9" s="588" t="s">
        <v>1714</v>
      </c>
      <c r="N9" s="1299" t="s">
        <v>1710</v>
      </c>
      <c r="O9" s="1300"/>
      <c r="P9" s="1301"/>
      <c r="Q9" s="588" t="s">
        <v>1715</v>
      </c>
      <c r="R9" s="562" t="s">
        <v>1716</v>
      </c>
      <c r="S9" s="1189"/>
      <c r="T9" s="1321"/>
      <c r="U9" s="1322"/>
      <c r="V9" s="1323"/>
      <c r="W9" s="1189"/>
      <c r="X9" s="1189"/>
      <c r="Y9" s="1189"/>
      <c r="Z9" s="1189"/>
      <c r="AA9" s="1189"/>
      <c r="AB9" s="1189"/>
      <c r="AC9" s="1189"/>
      <c r="AD9" s="1189"/>
      <c r="AE9" s="1189"/>
      <c r="AF9" s="1343"/>
      <c r="AG9" s="1189"/>
      <c r="AH9" s="1189"/>
      <c r="AI9" s="1189"/>
    </row>
    <row r="10" spans="1:35" ht="14.15" customHeight="1" thickBot="1" x14ac:dyDescent="0.45">
      <c r="A10" s="422"/>
      <c r="B10" s="1011"/>
      <c r="C10" s="1012"/>
      <c r="D10" s="1411"/>
      <c r="E10" s="396"/>
      <c r="F10" s="396"/>
      <c r="G10" s="564"/>
      <c r="H10" s="1305"/>
      <c r="I10" s="1306"/>
      <c r="J10" s="1307"/>
      <c r="K10" s="424"/>
      <c r="L10" s="424"/>
      <c r="M10" s="425"/>
      <c r="N10" s="1016"/>
      <c r="O10" s="1308"/>
      <c r="P10" s="1017"/>
      <c r="Q10" s="425"/>
      <c r="R10" s="546"/>
      <c r="S10" s="1190"/>
      <c r="T10" s="1324"/>
      <c r="U10" s="1325"/>
      <c r="V10" s="1326"/>
      <c r="W10" s="1190"/>
      <c r="X10" s="1190"/>
      <c r="Y10" s="1190"/>
      <c r="Z10" s="1190"/>
      <c r="AA10" s="1190"/>
      <c r="AB10" s="1190"/>
      <c r="AC10" s="1190"/>
      <c r="AD10" s="1190"/>
      <c r="AE10" s="1190"/>
      <c r="AF10" s="1344"/>
      <c r="AG10" s="1190"/>
      <c r="AH10" s="1190"/>
      <c r="AI10" s="1190"/>
    </row>
    <row r="11" spans="1:35" ht="14.15" customHeight="1" x14ac:dyDescent="0.4">
      <c r="A11" s="621" t="s">
        <v>1788</v>
      </c>
      <c r="B11" s="466" t="s">
        <v>1718</v>
      </c>
      <c r="C11" s="643">
        <v>201</v>
      </c>
      <c r="D11" s="644" t="s">
        <v>1719</v>
      </c>
      <c r="E11" s="621">
        <v>44565</v>
      </c>
      <c r="F11" s="644">
        <f t="shared" ref="F11:F46" si="0">E11+1</f>
        <v>44566</v>
      </c>
      <c r="G11" s="419"/>
      <c r="H11" s="441"/>
      <c r="I11" s="230"/>
      <c r="J11" s="419"/>
      <c r="K11" s="419"/>
      <c r="L11" s="419"/>
      <c r="M11" s="835" t="s">
        <v>1973</v>
      </c>
      <c r="N11" s="836" t="s">
        <v>1735</v>
      </c>
      <c r="O11" s="837">
        <v>201</v>
      </c>
      <c r="P11" s="836" t="s">
        <v>1719</v>
      </c>
      <c r="Q11" s="838">
        <v>44566</v>
      </c>
      <c r="R11" s="835">
        <f>Q11+1</f>
        <v>44567</v>
      </c>
      <c r="S11" s="1451" t="s">
        <v>1983</v>
      </c>
      <c r="T11" s="1393" t="s">
        <v>1968</v>
      </c>
      <c r="U11" s="1396">
        <v>151</v>
      </c>
      <c r="V11" s="1399" t="s">
        <v>1721</v>
      </c>
      <c r="W11" s="1402">
        <v>44575</v>
      </c>
      <c r="X11" s="1402">
        <f>W11+2</f>
        <v>44577</v>
      </c>
      <c r="Y11" s="1348">
        <f>W11+26</f>
        <v>44601</v>
      </c>
      <c r="Z11" s="1348">
        <f>Y11+2</f>
        <v>44603</v>
      </c>
      <c r="AA11" s="1348">
        <f>Y11+4</f>
        <v>44605</v>
      </c>
      <c r="AB11" s="1348">
        <f>Y11+5</f>
        <v>44606</v>
      </c>
      <c r="AC11" s="1348">
        <f>Y11+6</f>
        <v>44607</v>
      </c>
      <c r="AD11" s="1348">
        <f>Y11+8</f>
        <v>44609</v>
      </c>
      <c r="AE11" s="1348">
        <f>Y11+9</f>
        <v>44610</v>
      </c>
      <c r="AF11" s="1223">
        <f>Y11+9</f>
        <v>44610</v>
      </c>
      <c r="AG11" s="1348">
        <f>AD11+9</f>
        <v>44618</v>
      </c>
      <c r="AH11" s="1348">
        <f>AD11+7</f>
        <v>44616</v>
      </c>
      <c r="AI11" s="1348">
        <f>AD11+9</f>
        <v>44618</v>
      </c>
    </row>
    <row r="12" spans="1:35" ht="14.15" customHeight="1" x14ac:dyDescent="0.4">
      <c r="A12" s="408" t="s">
        <v>1733</v>
      </c>
      <c r="B12" s="270" t="s">
        <v>1723</v>
      </c>
      <c r="C12" s="629">
        <v>201</v>
      </c>
      <c r="D12" s="458" t="s">
        <v>1724</v>
      </c>
      <c r="E12" s="408">
        <v>44566</v>
      </c>
      <c r="F12" s="458">
        <f t="shared" si="0"/>
        <v>44567</v>
      </c>
      <c r="G12" s="451"/>
      <c r="H12" s="450"/>
      <c r="I12" s="231"/>
      <c r="J12" s="451"/>
      <c r="K12" s="451"/>
      <c r="L12" s="451"/>
      <c r="M12" s="842"/>
      <c r="N12" s="846"/>
      <c r="O12" s="847"/>
      <c r="P12" s="846"/>
      <c r="Q12" s="839"/>
      <c r="R12" s="842"/>
      <c r="S12" s="1452"/>
      <c r="T12" s="1394"/>
      <c r="U12" s="1397"/>
      <c r="V12" s="1400"/>
      <c r="W12" s="1403"/>
      <c r="X12" s="1403"/>
      <c r="Y12" s="1349"/>
      <c r="Z12" s="1349"/>
      <c r="AA12" s="1349"/>
      <c r="AB12" s="1349"/>
      <c r="AC12" s="1349"/>
      <c r="AD12" s="1349"/>
      <c r="AE12" s="1349"/>
      <c r="AF12" s="1224"/>
      <c r="AG12" s="1349"/>
      <c r="AH12" s="1349"/>
      <c r="AI12" s="1349"/>
    </row>
    <row r="13" spans="1:35" ht="14.15" customHeight="1" thickBot="1" x14ac:dyDescent="0.45">
      <c r="A13" s="430" t="s">
        <v>1788</v>
      </c>
      <c r="B13" s="413" t="s">
        <v>1735</v>
      </c>
      <c r="C13" s="229">
        <v>201</v>
      </c>
      <c r="D13" s="414" t="s">
        <v>1719</v>
      </c>
      <c r="E13" s="430">
        <v>44568</v>
      </c>
      <c r="F13" s="414">
        <f t="shared" si="0"/>
        <v>44569</v>
      </c>
      <c r="G13" s="414" t="s">
        <v>1731</v>
      </c>
      <c r="H13" s="420" t="s">
        <v>1718</v>
      </c>
      <c r="I13" s="454">
        <v>201</v>
      </c>
      <c r="J13" s="417" t="s">
        <v>1719</v>
      </c>
      <c r="K13" s="417">
        <v>44563</v>
      </c>
      <c r="L13" s="417">
        <f>K13+1</f>
        <v>44564</v>
      </c>
      <c r="M13" s="855" t="s">
        <v>1978</v>
      </c>
      <c r="N13" s="849" t="s">
        <v>1971</v>
      </c>
      <c r="O13" s="850">
        <v>201</v>
      </c>
      <c r="P13" s="851" t="s">
        <v>1724</v>
      </c>
      <c r="Q13" s="849">
        <v>44569</v>
      </c>
      <c r="R13" s="848">
        <f>Q13+1</f>
        <v>44570</v>
      </c>
      <c r="S13" s="1453"/>
      <c r="T13" s="1395"/>
      <c r="U13" s="1398"/>
      <c r="V13" s="1401"/>
      <c r="W13" s="1404"/>
      <c r="X13" s="1404"/>
      <c r="Y13" s="1350"/>
      <c r="Z13" s="1350"/>
      <c r="AA13" s="1350"/>
      <c r="AB13" s="1350"/>
      <c r="AC13" s="1350"/>
      <c r="AD13" s="1350"/>
      <c r="AE13" s="1350"/>
      <c r="AF13" s="1225"/>
      <c r="AG13" s="1350"/>
      <c r="AH13" s="1350"/>
      <c r="AI13" s="1350"/>
    </row>
    <row r="14" spans="1:35" ht="14.4" customHeight="1" x14ac:dyDescent="0.4">
      <c r="A14" s="621" t="s">
        <v>1736</v>
      </c>
      <c r="B14" s="625" t="s">
        <v>1718</v>
      </c>
      <c r="C14" s="628">
        <f t="shared" ref="C14:C46" si="1">C11+1</f>
        <v>202</v>
      </c>
      <c r="D14" s="467" t="s">
        <v>1719</v>
      </c>
      <c r="E14" s="467">
        <f t="shared" ref="E14:E46" si="2">E11+7</f>
        <v>44572</v>
      </c>
      <c r="F14" s="468">
        <f t="shared" si="0"/>
        <v>44573</v>
      </c>
      <c r="G14" s="243"/>
      <c r="H14" s="441"/>
      <c r="I14" s="230"/>
      <c r="J14" s="419"/>
      <c r="K14" s="419"/>
      <c r="L14" s="419"/>
      <c r="M14" s="435" t="s">
        <v>1980</v>
      </c>
      <c r="N14" s="125" t="s">
        <v>1735</v>
      </c>
      <c r="O14" s="645">
        <f>O11+1</f>
        <v>202</v>
      </c>
      <c r="P14" s="125" t="s">
        <v>1719</v>
      </c>
      <c r="Q14" s="123">
        <f>Q11+7</f>
        <v>44573</v>
      </c>
      <c r="R14" s="435">
        <f>Q14+1</f>
        <v>44574</v>
      </c>
      <c r="S14" s="1390" t="s">
        <v>1984</v>
      </c>
      <c r="T14" s="1393" t="s">
        <v>1968</v>
      </c>
      <c r="U14" s="1396">
        <v>152</v>
      </c>
      <c r="V14" s="1399" t="s">
        <v>1721</v>
      </c>
      <c r="W14" s="1402">
        <f>W11+7</f>
        <v>44582</v>
      </c>
      <c r="X14" s="1402">
        <f>W14+2</f>
        <v>44584</v>
      </c>
      <c r="Y14" s="1348">
        <f>W14+26</f>
        <v>44608</v>
      </c>
      <c r="Z14" s="1348">
        <f>Y14+2</f>
        <v>44610</v>
      </c>
      <c r="AA14" s="1348">
        <f>Y14+4</f>
        <v>44612</v>
      </c>
      <c r="AB14" s="1348">
        <f>Y14+5</f>
        <v>44613</v>
      </c>
      <c r="AC14" s="1348">
        <f>Y14+6</f>
        <v>44614</v>
      </c>
      <c r="AD14" s="1348">
        <f>Y14+8</f>
        <v>44616</v>
      </c>
      <c r="AE14" s="1348">
        <f>Y14+9</f>
        <v>44617</v>
      </c>
      <c r="AF14" s="1223">
        <f>Y14+9</f>
        <v>44617</v>
      </c>
      <c r="AG14" s="1348">
        <f>AD14+9</f>
        <v>44625</v>
      </c>
      <c r="AH14" s="1348">
        <f>AD14+7</f>
        <v>44623</v>
      </c>
      <c r="AI14" s="1348">
        <f>AD14+9</f>
        <v>44625</v>
      </c>
    </row>
    <row r="15" spans="1:35" ht="14.4" customHeight="1" x14ac:dyDescent="0.4">
      <c r="A15" s="408" t="s">
        <v>1985</v>
      </c>
      <c r="B15" s="270" t="s">
        <v>1723</v>
      </c>
      <c r="C15" s="629">
        <f t="shared" si="1"/>
        <v>202</v>
      </c>
      <c r="D15" s="458" t="s">
        <v>1724</v>
      </c>
      <c r="E15" s="458">
        <f t="shared" si="2"/>
        <v>44573</v>
      </c>
      <c r="F15" s="408">
        <f t="shared" si="0"/>
        <v>44574</v>
      </c>
      <c r="G15" s="451"/>
      <c r="H15" s="450"/>
      <c r="I15" s="231"/>
      <c r="J15" s="451"/>
      <c r="K15" s="451"/>
      <c r="L15" s="451"/>
      <c r="M15" s="865"/>
      <c r="N15" s="846"/>
      <c r="O15" s="860"/>
      <c r="P15" s="846"/>
      <c r="Q15" s="839"/>
      <c r="R15" s="842"/>
      <c r="S15" s="1391"/>
      <c r="T15" s="1394"/>
      <c r="U15" s="1397"/>
      <c r="V15" s="1400"/>
      <c r="W15" s="1403"/>
      <c r="X15" s="1403"/>
      <c r="Y15" s="1349"/>
      <c r="Z15" s="1349"/>
      <c r="AA15" s="1349"/>
      <c r="AB15" s="1349"/>
      <c r="AC15" s="1349"/>
      <c r="AD15" s="1349"/>
      <c r="AE15" s="1349"/>
      <c r="AF15" s="1224"/>
      <c r="AG15" s="1349"/>
      <c r="AH15" s="1349"/>
      <c r="AI15" s="1349"/>
    </row>
    <row r="16" spans="1:35" ht="14.15" customHeight="1" thickBot="1" x14ac:dyDescent="0.45">
      <c r="A16" s="430" t="s">
        <v>1734</v>
      </c>
      <c r="B16" s="413" t="s">
        <v>1735</v>
      </c>
      <c r="C16" s="229">
        <f t="shared" si="1"/>
        <v>202</v>
      </c>
      <c r="D16" s="414" t="s">
        <v>1719</v>
      </c>
      <c r="E16" s="414">
        <f t="shared" si="2"/>
        <v>44575</v>
      </c>
      <c r="F16" s="430">
        <f t="shared" si="0"/>
        <v>44576</v>
      </c>
      <c r="G16" s="116" t="s">
        <v>1736</v>
      </c>
      <c r="H16" s="122" t="s">
        <v>1718</v>
      </c>
      <c r="I16" s="309">
        <f>I13+1</f>
        <v>202</v>
      </c>
      <c r="J16" s="186" t="s">
        <v>1719</v>
      </c>
      <c r="K16" s="186">
        <f>K13+7</f>
        <v>44570</v>
      </c>
      <c r="L16" s="186">
        <f>K16+1</f>
        <v>44571</v>
      </c>
      <c r="M16" s="855" t="s">
        <v>1986</v>
      </c>
      <c r="N16" s="849" t="s">
        <v>1971</v>
      </c>
      <c r="O16" s="850">
        <f>O13+1</f>
        <v>202</v>
      </c>
      <c r="P16" s="851" t="s">
        <v>1724</v>
      </c>
      <c r="Q16" s="849">
        <f>Q13+7</f>
        <v>44576</v>
      </c>
      <c r="R16" s="848">
        <f>Q16+1</f>
        <v>44577</v>
      </c>
      <c r="S16" s="1392"/>
      <c r="T16" s="1395"/>
      <c r="U16" s="1398"/>
      <c r="V16" s="1401"/>
      <c r="W16" s="1404"/>
      <c r="X16" s="1404"/>
      <c r="Y16" s="1350"/>
      <c r="Z16" s="1350"/>
      <c r="AA16" s="1350"/>
      <c r="AB16" s="1350"/>
      <c r="AC16" s="1350"/>
      <c r="AD16" s="1350"/>
      <c r="AE16" s="1350"/>
      <c r="AF16" s="1225"/>
      <c r="AG16" s="1350"/>
      <c r="AH16" s="1350"/>
      <c r="AI16" s="1350"/>
    </row>
    <row r="17" spans="1:35" ht="14.15" customHeight="1" x14ac:dyDescent="0.4">
      <c r="A17" s="621" t="s">
        <v>1788</v>
      </c>
      <c r="B17" s="123" t="s">
        <v>1718</v>
      </c>
      <c r="C17" s="665">
        <f t="shared" si="1"/>
        <v>203</v>
      </c>
      <c r="D17" s="438" t="s">
        <v>1719</v>
      </c>
      <c r="E17" s="438">
        <f t="shared" si="2"/>
        <v>44579</v>
      </c>
      <c r="F17" s="435">
        <f t="shared" si="0"/>
        <v>44580</v>
      </c>
      <c r="G17" s="243"/>
      <c r="H17" s="441"/>
      <c r="I17" s="230"/>
      <c r="J17" s="419"/>
      <c r="K17" s="419"/>
      <c r="L17" s="419"/>
      <c r="M17" s="435" t="s">
        <v>1973</v>
      </c>
      <c r="N17" s="125" t="s">
        <v>1735</v>
      </c>
      <c r="O17" s="443">
        <f>O14+1</f>
        <v>203</v>
      </c>
      <c r="P17" s="125" t="s">
        <v>1719</v>
      </c>
      <c r="Q17" s="123">
        <f>Q14+7</f>
        <v>44580</v>
      </c>
      <c r="R17" s="435">
        <f>Q17+1</f>
        <v>44581</v>
      </c>
      <c r="S17" s="1390" t="s">
        <v>1987</v>
      </c>
      <c r="T17" s="1448" t="s">
        <v>1968</v>
      </c>
      <c r="U17" s="1396">
        <v>201</v>
      </c>
      <c r="V17" s="1428" t="s">
        <v>1721</v>
      </c>
      <c r="W17" s="1456">
        <f>W14+7</f>
        <v>44589</v>
      </c>
      <c r="X17" s="1456">
        <f>W17+2</f>
        <v>44591</v>
      </c>
      <c r="Y17" s="1348">
        <f>W17+26</f>
        <v>44615</v>
      </c>
      <c r="Z17" s="1348">
        <f>Y17+2</f>
        <v>44617</v>
      </c>
      <c r="AA17" s="1348">
        <f>Y17+4</f>
        <v>44619</v>
      </c>
      <c r="AB17" s="1348">
        <f>Y17+5</f>
        <v>44620</v>
      </c>
      <c r="AC17" s="1348">
        <f>Y17+6</f>
        <v>44621</v>
      </c>
      <c r="AD17" s="1348">
        <f>Y17+8</f>
        <v>44623</v>
      </c>
      <c r="AE17" s="1348">
        <f>Y17+9</f>
        <v>44624</v>
      </c>
      <c r="AF17" s="1223">
        <f>Y17+9</f>
        <v>44624</v>
      </c>
      <c r="AG17" s="1348">
        <f>AD17+9</f>
        <v>44632</v>
      </c>
      <c r="AH17" s="1348">
        <f>AD17+7</f>
        <v>44630</v>
      </c>
      <c r="AI17" s="1348">
        <f>AD17+9</f>
        <v>44632</v>
      </c>
    </row>
    <row r="18" spans="1:35" ht="14.15" customHeight="1" x14ac:dyDescent="0.4">
      <c r="A18" s="408" t="s">
        <v>1740</v>
      </c>
      <c r="B18" s="270" t="s">
        <v>1723</v>
      </c>
      <c r="C18" s="629">
        <f t="shared" si="1"/>
        <v>203</v>
      </c>
      <c r="D18" s="458" t="s">
        <v>1724</v>
      </c>
      <c r="E18" s="458">
        <f t="shared" si="2"/>
        <v>44580</v>
      </c>
      <c r="F18" s="408">
        <f t="shared" si="0"/>
        <v>44581</v>
      </c>
      <c r="G18" s="451"/>
      <c r="H18" s="450"/>
      <c r="I18" s="231"/>
      <c r="J18" s="451"/>
      <c r="K18" s="451"/>
      <c r="L18" s="451"/>
      <c r="M18" s="865"/>
      <c r="N18" s="846"/>
      <c r="O18" s="860"/>
      <c r="P18" s="846"/>
      <c r="Q18" s="839"/>
      <c r="R18" s="842"/>
      <c r="S18" s="1391"/>
      <c r="T18" s="1449"/>
      <c r="U18" s="1397"/>
      <c r="V18" s="1429"/>
      <c r="W18" s="1457"/>
      <c r="X18" s="1457"/>
      <c r="Y18" s="1349"/>
      <c r="Z18" s="1349"/>
      <c r="AA18" s="1349"/>
      <c r="AB18" s="1349"/>
      <c r="AC18" s="1349"/>
      <c r="AD18" s="1349"/>
      <c r="AE18" s="1349"/>
      <c r="AF18" s="1224"/>
      <c r="AG18" s="1349"/>
      <c r="AH18" s="1349"/>
      <c r="AI18" s="1349"/>
    </row>
    <row r="19" spans="1:35" ht="14.15" customHeight="1" thickBot="1" x14ac:dyDescent="0.45">
      <c r="A19" s="430" t="s">
        <v>1979</v>
      </c>
      <c r="B19" s="413" t="s">
        <v>1735</v>
      </c>
      <c r="C19" s="229">
        <f t="shared" si="1"/>
        <v>203</v>
      </c>
      <c r="D19" s="414" t="s">
        <v>1719</v>
      </c>
      <c r="E19" s="414">
        <f t="shared" si="2"/>
        <v>44582</v>
      </c>
      <c r="F19" s="430">
        <f t="shared" si="0"/>
        <v>44583</v>
      </c>
      <c r="G19" s="116" t="s">
        <v>1727</v>
      </c>
      <c r="H19" s="122" t="s">
        <v>1718</v>
      </c>
      <c r="I19" s="309">
        <f>I16+1</f>
        <v>203</v>
      </c>
      <c r="J19" s="186" t="s">
        <v>1719</v>
      </c>
      <c r="K19" s="186">
        <f>K16+7</f>
        <v>44577</v>
      </c>
      <c r="L19" s="186">
        <f>K19+1</f>
        <v>44578</v>
      </c>
      <c r="M19" s="855" t="s">
        <v>1982</v>
      </c>
      <c r="N19" s="849" t="s">
        <v>1971</v>
      </c>
      <c r="O19" s="850">
        <f>O16+1</f>
        <v>203</v>
      </c>
      <c r="P19" s="851" t="s">
        <v>1724</v>
      </c>
      <c r="Q19" s="849">
        <f>Q16+7</f>
        <v>44583</v>
      </c>
      <c r="R19" s="848">
        <f>Q19+1</f>
        <v>44584</v>
      </c>
      <c r="S19" s="1392"/>
      <c r="T19" s="1450"/>
      <c r="U19" s="1398"/>
      <c r="V19" s="1430"/>
      <c r="W19" s="1458"/>
      <c r="X19" s="1458"/>
      <c r="Y19" s="1350"/>
      <c r="Z19" s="1350"/>
      <c r="AA19" s="1350"/>
      <c r="AB19" s="1350"/>
      <c r="AC19" s="1350"/>
      <c r="AD19" s="1350"/>
      <c r="AE19" s="1350"/>
      <c r="AF19" s="1225"/>
      <c r="AG19" s="1350"/>
      <c r="AH19" s="1350"/>
      <c r="AI19" s="1350"/>
    </row>
    <row r="20" spans="1:35" ht="14.15" customHeight="1" x14ac:dyDescent="0.4">
      <c r="A20" s="829" t="s">
        <v>1788</v>
      </c>
      <c r="B20" s="838" t="s">
        <v>1718</v>
      </c>
      <c r="C20" s="861">
        <f t="shared" si="1"/>
        <v>204</v>
      </c>
      <c r="D20" s="862" t="s">
        <v>1719</v>
      </c>
      <c r="E20" s="862">
        <f t="shared" si="2"/>
        <v>44586</v>
      </c>
      <c r="F20" s="835">
        <f t="shared" si="0"/>
        <v>44587</v>
      </c>
      <c r="G20" s="419"/>
      <c r="H20" s="441"/>
      <c r="I20" s="230"/>
      <c r="J20" s="419"/>
      <c r="K20" s="419"/>
      <c r="L20" s="419"/>
      <c r="M20" s="835" t="s">
        <v>1980</v>
      </c>
      <c r="N20" s="836" t="s">
        <v>1735</v>
      </c>
      <c r="O20" s="864">
        <f>O17+1</f>
        <v>204</v>
      </c>
      <c r="P20" s="866" t="s">
        <v>1719</v>
      </c>
      <c r="Q20" s="838">
        <f>Q17+7</f>
        <v>44587</v>
      </c>
      <c r="R20" s="835">
        <f>Q20+1</f>
        <v>44588</v>
      </c>
      <c r="S20" s="1405" t="s">
        <v>1988</v>
      </c>
      <c r="T20" s="1448" t="s">
        <v>1968</v>
      </c>
      <c r="U20" s="1396">
        <v>202</v>
      </c>
      <c r="V20" s="1428" t="s">
        <v>1721</v>
      </c>
      <c r="W20" s="1456">
        <f>W17+7</f>
        <v>44596</v>
      </c>
      <c r="X20" s="1456">
        <f>W20+2</f>
        <v>44598</v>
      </c>
      <c r="Y20" s="1348">
        <f t="shared" ref="Y20" si="3">W20+26</f>
        <v>44622</v>
      </c>
      <c r="Z20" s="1348">
        <f>Y20+2</f>
        <v>44624</v>
      </c>
      <c r="AA20" s="1348">
        <f>Y20+4</f>
        <v>44626</v>
      </c>
      <c r="AB20" s="1348">
        <f>Y20+5</f>
        <v>44627</v>
      </c>
      <c r="AC20" s="1348">
        <f>Y20+6</f>
        <v>44628</v>
      </c>
      <c r="AD20" s="1348">
        <f>Y20+8</f>
        <v>44630</v>
      </c>
      <c r="AE20" s="1348">
        <f>Y20+9</f>
        <v>44631</v>
      </c>
      <c r="AF20" s="1223">
        <f t="shared" ref="AF20" si="4">Y20+9</f>
        <v>44631</v>
      </c>
      <c r="AG20" s="1348">
        <f t="shared" ref="AG20" si="5">AD20+9</f>
        <v>44639</v>
      </c>
      <c r="AH20" s="1348">
        <f t="shared" ref="AH20" si="6">AD20+7</f>
        <v>44637</v>
      </c>
      <c r="AI20" s="1348">
        <f t="shared" ref="AI20" si="7">AD20+9</f>
        <v>44639</v>
      </c>
    </row>
    <row r="21" spans="1:35" ht="14.15" customHeight="1" x14ac:dyDescent="0.4">
      <c r="A21" s="839" t="s">
        <v>2859</v>
      </c>
      <c r="B21" s="839" t="s">
        <v>1723</v>
      </c>
      <c r="C21" s="840">
        <f t="shared" si="1"/>
        <v>204</v>
      </c>
      <c r="D21" s="841" t="s">
        <v>1724</v>
      </c>
      <c r="E21" s="841">
        <f t="shared" si="2"/>
        <v>44587</v>
      </c>
      <c r="F21" s="842">
        <f t="shared" si="0"/>
        <v>44588</v>
      </c>
      <c r="G21" s="451"/>
      <c r="H21" s="450"/>
      <c r="I21" s="231"/>
      <c r="J21" s="451"/>
      <c r="K21" s="451"/>
      <c r="L21" s="451"/>
      <c r="M21" s="842"/>
      <c r="N21" s="846"/>
      <c r="O21" s="860"/>
      <c r="P21" s="846"/>
      <c r="Q21" s="839"/>
      <c r="R21" s="842"/>
      <c r="S21" s="1406"/>
      <c r="T21" s="1449"/>
      <c r="U21" s="1397"/>
      <c r="V21" s="1429"/>
      <c r="W21" s="1457"/>
      <c r="X21" s="1457"/>
      <c r="Y21" s="1349"/>
      <c r="Z21" s="1349"/>
      <c r="AA21" s="1349"/>
      <c r="AB21" s="1349"/>
      <c r="AC21" s="1349"/>
      <c r="AD21" s="1349"/>
      <c r="AE21" s="1349"/>
      <c r="AF21" s="1224"/>
      <c r="AG21" s="1349"/>
      <c r="AH21" s="1349"/>
      <c r="AI21" s="1349"/>
    </row>
    <row r="22" spans="1:35" ht="14.15" customHeight="1" thickBot="1" x14ac:dyDescent="0.45">
      <c r="A22" s="848" t="s">
        <v>1979</v>
      </c>
      <c r="B22" s="849" t="s">
        <v>1735</v>
      </c>
      <c r="C22" s="850">
        <f t="shared" si="1"/>
        <v>204</v>
      </c>
      <c r="D22" s="851" t="s">
        <v>1719</v>
      </c>
      <c r="E22" s="851">
        <f t="shared" si="2"/>
        <v>44589</v>
      </c>
      <c r="F22" s="848">
        <f t="shared" si="0"/>
        <v>44590</v>
      </c>
      <c r="G22" s="414" t="s">
        <v>1727</v>
      </c>
      <c r="H22" s="420" t="s">
        <v>1718</v>
      </c>
      <c r="I22" s="454">
        <f>I19+1</f>
        <v>204</v>
      </c>
      <c r="J22" s="417" t="s">
        <v>1719</v>
      </c>
      <c r="K22" s="417">
        <f>K19+7</f>
        <v>44584</v>
      </c>
      <c r="L22" s="417">
        <f>K22+1</f>
        <v>44585</v>
      </c>
      <c r="M22" s="429" t="s">
        <v>1978</v>
      </c>
      <c r="N22" s="420" t="s">
        <v>1971</v>
      </c>
      <c r="O22" s="279">
        <f>O19+1</f>
        <v>204</v>
      </c>
      <c r="P22" s="417" t="s">
        <v>1724</v>
      </c>
      <c r="Q22" s="420">
        <f>Q19+7</f>
        <v>44590</v>
      </c>
      <c r="R22" s="429">
        <f>Q22+1</f>
        <v>44591</v>
      </c>
      <c r="S22" s="1407"/>
      <c r="T22" s="1450"/>
      <c r="U22" s="1398"/>
      <c r="V22" s="1430"/>
      <c r="W22" s="1458"/>
      <c r="X22" s="1458"/>
      <c r="Y22" s="1350"/>
      <c r="Z22" s="1350"/>
      <c r="AA22" s="1350"/>
      <c r="AB22" s="1350"/>
      <c r="AC22" s="1350"/>
      <c r="AD22" s="1350"/>
      <c r="AE22" s="1350"/>
      <c r="AF22" s="1225"/>
      <c r="AG22" s="1350"/>
      <c r="AH22" s="1350"/>
      <c r="AI22" s="1350"/>
    </row>
    <row r="23" spans="1:35" ht="13.4" customHeight="1" x14ac:dyDescent="0.4">
      <c r="A23" s="829" t="s">
        <v>1717</v>
      </c>
      <c r="B23" s="838" t="s">
        <v>1718</v>
      </c>
      <c r="C23" s="861">
        <f t="shared" si="1"/>
        <v>205</v>
      </c>
      <c r="D23" s="862" t="s">
        <v>1719</v>
      </c>
      <c r="E23" s="862">
        <f t="shared" si="2"/>
        <v>44593</v>
      </c>
      <c r="F23" s="835">
        <f t="shared" si="0"/>
        <v>44594</v>
      </c>
      <c r="G23" s="419"/>
      <c r="H23" s="441"/>
      <c r="I23" s="230"/>
      <c r="J23" s="419"/>
      <c r="K23" s="419"/>
      <c r="L23" s="419"/>
      <c r="M23" s="415" t="s">
        <v>1973</v>
      </c>
      <c r="N23" s="120" t="s">
        <v>1735</v>
      </c>
      <c r="O23" s="446">
        <f>O20+1</f>
        <v>205</v>
      </c>
      <c r="P23" s="120" t="s">
        <v>1719</v>
      </c>
      <c r="Q23" s="441">
        <f>Q20+7</f>
        <v>44594</v>
      </c>
      <c r="R23" s="418">
        <f>Q23+1</f>
        <v>44595</v>
      </c>
      <c r="S23" s="1437" t="s">
        <v>1989</v>
      </c>
      <c r="T23" s="1440" t="s">
        <v>1968</v>
      </c>
      <c r="U23" s="1443">
        <v>203</v>
      </c>
      <c r="V23" s="1445" t="s">
        <v>1721</v>
      </c>
      <c r="W23" s="1434">
        <f>W20+7</f>
        <v>44603</v>
      </c>
      <c r="X23" s="1434">
        <f>W23+2</f>
        <v>44605</v>
      </c>
      <c r="Y23" s="1223">
        <f t="shared" ref="Y23" si="8">W23+26</f>
        <v>44629</v>
      </c>
      <c r="Z23" s="1223">
        <f>Y23+2</f>
        <v>44631</v>
      </c>
      <c r="AA23" s="1223">
        <f>Y23+4</f>
        <v>44633</v>
      </c>
      <c r="AB23" s="1223">
        <f>Y23+5</f>
        <v>44634</v>
      </c>
      <c r="AC23" s="1223">
        <f>Y23+6</f>
        <v>44635</v>
      </c>
      <c r="AD23" s="1223">
        <f>Y23+8</f>
        <v>44637</v>
      </c>
      <c r="AE23" s="1223">
        <f>Y23+9</f>
        <v>44638</v>
      </c>
      <c r="AF23" s="1223">
        <f t="shared" ref="AF23" si="9">Y23+9</f>
        <v>44638</v>
      </c>
      <c r="AG23" s="1223">
        <f t="shared" ref="AG23" si="10">AD23+9</f>
        <v>44646</v>
      </c>
      <c r="AH23" s="1223">
        <f t="shared" ref="AH23" si="11">AD23+7</f>
        <v>44644</v>
      </c>
      <c r="AI23" s="1223">
        <f t="shared" ref="AI23" si="12">AD23+9</f>
        <v>44646</v>
      </c>
    </row>
    <row r="24" spans="1:35" ht="13.4" customHeight="1" x14ac:dyDescent="0.4">
      <c r="A24" s="270" t="s">
        <v>1990</v>
      </c>
      <c r="B24" s="270" t="s">
        <v>1723</v>
      </c>
      <c r="C24" s="629">
        <f>C21+1</f>
        <v>205</v>
      </c>
      <c r="D24" s="458" t="s">
        <v>1724</v>
      </c>
      <c r="E24" s="458">
        <f t="shared" si="2"/>
        <v>44594</v>
      </c>
      <c r="F24" s="408">
        <f t="shared" si="0"/>
        <v>44595</v>
      </c>
      <c r="G24" s="451"/>
      <c r="H24" s="450"/>
      <c r="I24" s="231"/>
      <c r="J24" s="451"/>
      <c r="K24" s="451"/>
      <c r="L24" s="451"/>
      <c r="M24" s="452"/>
      <c r="N24" s="37"/>
      <c r="O24" s="210"/>
      <c r="P24" s="37"/>
      <c r="Q24" s="450"/>
      <c r="R24" s="449"/>
      <c r="S24" s="1438"/>
      <c r="T24" s="1441"/>
      <c r="U24" s="1444"/>
      <c r="V24" s="1446"/>
      <c r="W24" s="1435"/>
      <c r="X24" s="1435"/>
      <c r="Y24" s="1224"/>
      <c r="Z24" s="1224"/>
      <c r="AA24" s="1224"/>
      <c r="AB24" s="1224"/>
      <c r="AC24" s="1224"/>
      <c r="AD24" s="1224"/>
      <c r="AE24" s="1224"/>
      <c r="AF24" s="1224"/>
      <c r="AG24" s="1224"/>
      <c r="AH24" s="1224"/>
      <c r="AI24" s="1224"/>
    </row>
    <row r="25" spans="1:35" ht="14.15" customHeight="1" thickBot="1" x14ac:dyDescent="0.45">
      <c r="A25" s="848" t="s">
        <v>1975</v>
      </c>
      <c r="B25" s="849" t="s">
        <v>1735</v>
      </c>
      <c r="C25" s="850">
        <f t="shared" si="1"/>
        <v>205</v>
      </c>
      <c r="D25" s="854" t="s">
        <v>1719</v>
      </c>
      <c r="E25" s="854">
        <f t="shared" si="2"/>
        <v>44596</v>
      </c>
      <c r="F25" s="855">
        <f t="shared" si="0"/>
        <v>44597</v>
      </c>
      <c r="G25" s="414" t="s">
        <v>1717</v>
      </c>
      <c r="H25" s="420" t="s">
        <v>1718</v>
      </c>
      <c r="I25" s="454">
        <f>I22+1</f>
        <v>205</v>
      </c>
      <c r="J25" s="417" t="s">
        <v>1719</v>
      </c>
      <c r="K25" s="417">
        <f>K22+7</f>
        <v>44591</v>
      </c>
      <c r="L25" s="417">
        <f>K25+1</f>
        <v>44592</v>
      </c>
      <c r="M25" s="429" t="s">
        <v>1986</v>
      </c>
      <c r="N25" s="420" t="s">
        <v>1971</v>
      </c>
      <c r="O25" s="445">
        <f>O22+1</f>
        <v>205</v>
      </c>
      <c r="P25" s="417" t="s">
        <v>1724</v>
      </c>
      <c r="Q25" s="420">
        <f>Q22+7</f>
        <v>44597</v>
      </c>
      <c r="R25" s="429">
        <f>Q25+1</f>
        <v>44598</v>
      </c>
      <c r="S25" s="1439"/>
      <c r="T25" s="1442"/>
      <c r="U25" s="1279"/>
      <c r="V25" s="1447"/>
      <c r="W25" s="1436"/>
      <c r="X25" s="1436"/>
      <c r="Y25" s="1225"/>
      <c r="Z25" s="1225"/>
      <c r="AA25" s="1225"/>
      <c r="AB25" s="1225"/>
      <c r="AC25" s="1225"/>
      <c r="AD25" s="1225"/>
      <c r="AE25" s="1225"/>
      <c r="AF25" s="1225"/>
      <c r="AG25" s="1225"/>
      <c r="AH25" s="1225"/>
      <c r="AI25" s="1225"/>
    </row>
    <row r="26" spans="1:35" ht="14.15" customHeight="1" x14ac:dyDescent="0.4">
      <c r="A26" s="831" t="s">
        <v>1731</v>
      </c>
      <c r="B26" s="838" t="s">
        <v>1718</v>
      </c>
      <c r="C26" s="861">
        <f>C23+1</f>
        <v>206</v>
      </c>
      <c r="D26" s="862" t="s">
        <v>1719</v>
      </c>
      <c r="E26" s="862">
        <f t="shared" si="2"/>
        <v>44600</v>
      </c>
      <c r="F26" s="835">
        <f t="shared" si="0"/>
        <v>44601</v>
      </c>
      <c r="G26" s="419"/>
      <c r="H26" s="441"/>
      <c r="I26" s="230"/>
      <c r="J26" s="419"/>
      <c r="K26" s="419"/>
      <c r="L26" s="419"/>
      <c r="M26" s="415" t="s">
        <v>1980</v>
      </c>
      <c r="N26" s="120" t="s">
        <v>1735</v>
      </c>
      <c r="O26" s="446">
        <f>O23+1</f>
        <v>206</v>
      </c>
      <c r="P26" s="419" t="s">
        <v>1719</v>
      </c>
      <c r="Q26" s="441">
        <f>Q23+7</f>
        <v>44601</v>
      </c>
      <c r="R26" s="418">
        <f>Q26+1</f>
        <v>44602</v>
      </c>
      <c r="S26" s="1451" t="s">
        <v>1989</v>
      </c>
      <c r="T26" s="1448" t="s">
        <v>1968</v>
      </c>
      <c r="U26" s="1396">
        <v>204</v>
      </c>
      <c r="V26" s="1428" t="s">
        <v>1721</v>
      </c>
      <c r="W26" s="1456">
        <f>W23+7</f>
        <v>44610</v>
      </c>
      <c r="X26" s="1456">
        <f>W26+2</f>
        <v>44612</v>
      </c>
      <c r="Y26" s="1348">
        <f t="shared" ref="Y26" si="13">W26+26</f>
        <v>44636</v>
      </c>
      <c r="Z26" s="1348">
        <f>Y26+2</f>
        <v>44638</v>
      </c>
      <c r="AA26" s="1348">
        <f>Y26+4</f>
        <v>44640</v>
      </c>
      <c r="AB26" s="1348">
        <f>Y26+5</f>
        <v>44641</v>
      </c>
      <c r="AC26" s="1348">
        <f>Y26+6</f>
        <v>44642</v>
      </c>
      <c r="AD26" s="1348">
        <f>Y26+8</f>
        <v>44644</v>
      </c>
      <c r="AE26" s="1348">
        <f>Y26+9</f>
        <v>44645</v>
      </c>
      <c r="AF26" s="1223">
        <f t="shared" ref="AF26" si="14">Y26+9</f>
        <v>44645</v>
      </c>
      <c r="AG26" s="1211">
        <f t="shared" ref="AG26" si="15">AD26+9</f>
        <v>44653</v>
      </c>
      <c r="AH26" s="1211">
        <f t="shared" ref="AH26" si="16">AD26+7</f>
        <v>44651</v>
      </c>
      <c r="AI26" s="1211">
        <f t="shared" ref="AI26" si="17">AD26+9</f>
        <v>44653</v>
      </c>
    </row>
    <row r="27" spans="1:35" ht="14.15" customHeight="1" x14ac:dyDescent="0.4">
      <c r="A27" s="842" t="s">
        <v>2541</v>
      </c>
      <c r="B27" s="876" t="s">
        <v>1723</v>
      </c>
      <c r="C27" s="840">
        <f>C24+1</f>
        <v>206</v>
      </c>
      <c r="D27" s="878" t="s">
        <v>1724</v>
      </c>
      <c r="E27" s="878">
        <f t="shared" si="2"/>
        <v>44601</v>
      </c>
      <c r="F27" s="879">
        <f t="shared" si="0"/>
        <v>44602</v>
      </c>
      <c r="G27" s="451"/>
      <c r="H27" s="501"/>
      <c r="I27" s="502"/>
      <c r="J27" s="503"/>
      <c r="K27" s="503"/>
      <c r="L27" s="503"/>
      <c r="M27" s="452"/>
      <c r="N27" s="450"/>
      <c r="O27" s="210"/>
      <c r="P27" s="451"/>
      <c r="Q27" s="450"/>
      <c r="R27" s="449"/>
      <c r="S27" s="1452"/>
      <c r="T27" s="1449"/>
      <c r="U27" s="1397"/>
      <c r="V27" s="1429"/>
      <c r="W27" s="1457"/>
      <c r="X27" s="1457"/>
      <c r="Y27" s="1349"/>
      <c r="Z27" s="1349"/>
      <c r="AA27" s="1349"/>
      <c r="AB27" s="1349"/>
      <c r="AC27" s="1349"/>
      <c r="AD27" s="1349"/>
      <c r="AE27" s="1349"/>
      <c r="AF27" s="1224"/>
      <c r="AG27" s="1212"/>
      <c r="AH27" s="1212"/>
      <c r="AI27" s="1212"/>
    </row>
    <row r="28" spans="1:35" ht="14.15" customHeight="1" thickBot="1" x14ac:dyDescent="0.45">
      <c r="A28" s="848" t="s">
        <v>1969</v>
      </c>
      <c r="B28" s="849" t="s">
        <v>1735</v>
      </c>
      <c r="C28" s="850">
        <f>C25+1</f>
        <v>206</v>
      </c>
      <c r="D28" s="882" t="s">
        <v>1719</v>
      </c>
      <c r="E28" s="882">
        <f t="shared" si="2"/>
        <v>44603</v>
      </c>
      <c r="F28" s="889">
        <f t="shared" si="0"/>
        <v>44604</v>
      </c>
      <c r="G28" s="414" t="s">
        <v>1731</v>
      </c>
      <c r="H28" s="505" t="s">
        <v>1718</v>
      </c>
      <c r="I28" s="454">
        <f>I25+1</f>
        <v>206</v>
      </c>
      <c r="J28" s="507" t="s">
        <v>1719</v>
      </c>
      <c r="K28" s="507">
        <f>K25+7</f>
        <v>44598</v>
      </c>
      <c r="L28" s="507">
        <f>K28+1</f>
        <v>44599</v>
      </c>
      <c r="M28" s="429" t="s">
        <v>1970</v>
      </c>
      <c r="N28" s="413" t="s">
        <v>1971</v>
      </c>
      <c r="O28" s="445">
        <f>O25+1</f>
        <v>206</v>
      </c>
      <c r="P28" s="414" t="s">
        <v>1724</v>
      </c>
      <c r="Q28" s="420">
        <f>Q25+7</f>
        <v>44604</v>
      </c>
      <c r="R28" s="429">
        <f>Q28+1</f>
        <v>44605</v>
      </c>
      <c r="S28" s="1453"/>
      <c r="T28" s="1450"/>
      <c r="U28" s="1398"/>
      <c r="V28" s="1430"/>
      <c r="W28" s="1458"/>
      <c r="X28" s="1458"/>
      <c r="Y28" s="1350"/>
      <c r="Z28" s="1350"/>
      <c r="AA28" s="1350"/>
      <c r="AB28" s="1350"/>
      <c r="AC28" s="1350"/>
      <c r="AD28" s="1350"/>
      <c r="AE28" s="1350"/>
      <c r="AF28" s="1225"/>
      <c r="AG28" s="1213"/>
      <c r="AH28" s="1213"/>
      <c r="AI28" s="1213"/>
    </row>
    <row r="29" spans="1:35" ht="14.15" customHeight="1" x14ac:dyDescent="0.4">
      <c r="A29" s="240" t="s">
        <v>1736</v>
      </c>
      <c r="B29" s="508" t="s">
        <v>1718</v>
      </c>
      <c r="C29" s="509">
        <f t="shared" si="1"/>
        <v>207</v>
      </c>
      <c r="D29" s="510" t="s">
        <v>1719</v>
      </c>
      <c r="E29" s="510">
        <f t="shared" si="2"/>
        <v>44607</v>
      </c>
      <c r="F29" s="890">
        <f t="shared" si="0"/>
        <v>44608</v>
      </c>
      <c r="G29" s="243"/>
      <c r="H29" s="508"/>
      <c r="I29" s="509"/>
      <c r="J29" s="510"/>
      <c r="K29" s="510"/>
      <c r="L29" s="510"/>
      <c r="M29" s="415" t="s">
        <v>1973</v>
      </c>
      <c r="N29" s="120" t="s">
        <v>1735</v>
      </c>
      <c r="O29" s="446">
        <f>O26+1</f>
        <v>207</v>
      </c>
      <c r="P29" s="412" t="s">
        <v>1719</v>
      </c>
      <c r="Q29" s="441">
        <f>Q26+7</f>
        <v>44608</v>
      </c>
      <c r="R29" s="418">
        <f>Q29+1</f>
        <v>44609</v>
      </c>
      <c r="S29" s="1390" t="s">
        <v>1992</v>
      </c>
      <c r="T29" s="1448" t="s">
        <v>1968</v>
      </c>
      <c r="U29" s="1396">
        <v>205</v>
      </c>
      <c r="V29" s="1428" t="s">
        <v>1721</v>
      </c>
      <c r="W29" s="1456">
        <f>W26+7</f>
        <v>44617</v>
      </c>
      <c r="X29" s="1456">
        <f>W29+2</f>
        <v>44619</v>
      </c>
      <c r="Y29" s="1211">
        <f t="shared" ref="Y29" si="18">W29+26</f>
        <v>44643</v>
      </c>
      <c r="Z29" s="1211">
        <f>Y29+2</f>
        <v>44645</v>
      </c>
      <c r="AA29" s="1211">
        <f>Y29+4</f>
        <v>44647</v>
      </c>
      <c r="AB29" s="1211">
        <f>Y29+5</f>
        <v>44648</v>
      </c>
      <c r="AC29" s="1211">
        <f>Y29+6</f>
        <v>44649</v>
      </c>
      <c r="AD29" s="1211">
        <f>Y29+8</f>
        <v>44651</v>
      </c>
      <c r="AE29" s="1211">
        <f>Y29+9</f>
        <v>44652</v>
      </c>
      <c r="AF29" s="1223">
        <f t="shared" ref="AF29" si="19">Y29+9</f>
        <v>44652</v>
      </c>
      <c r="AG29" s="1211">
        <f t="shared" ref="AG29" si="20">AD29+9</f>
        <v>44660</v>
      </c>
      <c r="AH29" s="1211">
        <f t="shared" ref="AH29" si="21">AD29+7</f>
        <v>44658</v>
      </c>
      <c r="AI29" s="1211">
        <f t="shared" ref="AI29" si="22">AD29+9</f>
        <v>44660</v>
      </c>
    </row>
    <row r="30" spans="1:35" ht="14.15" customHeight="1" x14ac:dyDescent="0.4">
      <c r="A30" s="452" t="s">
        <v>1750</v>
      </c>
      <c r="B30" s="501" t="s">
        <v>1723</v>
      </c>
      <c r="C30" s="502">
        <f t="shared" si="1"/>
        <v>207</v>
      </c>
      <c r="D30" s="503" t="s">
        <v>1724</v>
      </c>
      <c r="E30" s="503">
        <f t="shared" si="2"/>
        <v>44608</v>
      </c>
      <c r="F30" s="504">
        <f t="shared" si="0"/>
        <v>44609</v>
      </c>
      <c r="G30" s="451"/>
      <c r="H30" s="501"/>
      <c r="I30" s="502"/>
      <c r="J30" s="503"/>
      <c r="K30" s="503"/>
      <c r="L30" s="503"/>
      <c r="M30" s="449"/>
      <c r="N30" s="228"/>
      <c r="O30" s="211"/>
      <c r="P30" s="453"/>
      <c r="Q30" s="450"/>
      <c r="R30" s="449"/>
      <c r="S30" s="1391"/>
      <c r="T30" s="1449"/>
      <c r="U30" s="1397"/>
      <c r="V30" s="1429"/>
      <c r="W30" s="1457"/>
      <c r="X30" s="1457"/>
      <c r="Y30" s="1212"/>
      <c r="Z30" s="1212"/>
      <c r="AA30" s="1212"/>
      <c r="AB30" s="1212"/>
      <c r="AC30" s="1212"/>
      <c r="AD30" s="1212"/>
      <c r="AE30" s="1212"/>
      <c r="AF30" s="1224"/>
      <c r="AG30" s="1212"/>
      <c r="AH30" s="1212"/>
      <c r="AI30" s="1212"/>
    </row>
    <row r="31" spans="1:35" ht="14.15" customHeight="1" thickBot="1" x14ac:dyDescent="0.45">
      <c r="A31" s="430" t="s">
        <v>1975</v>
      </c>
      <c r="B31" s="413" t="s">
        <v>1735</v>
      </c>
      <c r="C31" s="506">
        <f t="shared" si="1"/>
        <v>207</v>
      </c>
      <c r="D31" s="507" t="s">
        <v>1719</v>
      </c>
      <c r="E31" s="503">
        <f t="shared" si="2"/>
        <v>44610</v>
      </c>
      <c r="F31" s="504">
        <f t="shared" si="0"/>
        <v>44611</v>
      </c>
      <c r="G31" s="414" t="s">
        <v>1736</v>
      </c>
      <c r="H31" s="505" t="s">
        <v>1718</v>
      </c>
      <c r="I31" s="506">
        <f>I28+1</f>
        <v>207</v>
      </c>
      <c r="J31" s="507" t="s">
        <v>1719</v>
      </c>
      <c r="K31" s="507">
        <f>K28+7</f>
        <v>44605</v>
      </c>
      <c r="L31" s="507">
        <f>K31+1</f>
        <v>44606</v>
      </c>
      <c r="M31" s="429" t="s">
        <v>1970</v>
      </c>
      <c r="N31" s="413" t="s">
        <v>1971</v>
      </c>
      <c r="O31" s="445">
        <f>O28+1</f>
        <v>207</v>
      </c>
      <c r="P31" s="414" t="s">
        <v>1724</v>
      </c>
      <c r="Q31" s="420">
        <f>Q28+7</f>
        <v>44611</v>
      </c>
      <c r="R31" s="429">
        <f>Q31+1</f>
        <v>44612</v>
      </c>
      <c r="S31" s="1392"/>
      <c r="T31" s="1450"/>
      <c r="U31" s="1398"/>
      <c r="V31" s="1430"/>
      <c r="W31" s="1458"/>
      <c r="X31" s="1458"/>
      <c r="Y31" s="1213"/>
      <c r="Z31" s="1213"/>
      <c r="AA31" s="1213"/>
      <c r="AB31" s="1213"/>
      <c r="AC31" s="1213"/>
      <c r="AD31" s="1213"/>
      <c r="AE31" s="1213"/>
      <c r="AF31" s="1225"/>
      <c r="AG31" s="1213"/>
      <c r="AH31" s="1213"/>
      <c r="AI31" s="1213"/>
    </row>
    <row r="32" spans="1:35" ht="14.15" customHeight="1" x14ac:dyDescent="0.4">
      <c r="A32" s="240" t="s">
        <v>1727</v>
      </c>
      <c r="B32" s="32" t="s">
        <v>1718</v>
      </c>
      <c r="C32" s="302">
        <f t="shared" si="1"/>
        <v>208</v>
      </c>
      <c r="D32" s="31" t="s">
        <v>1719</v>
      </c>
      <c r="E32" s="237">
        <f t="shared" si="2"/>
        <v>44614</v>
      </c>
      <c r="F32" s="415">
        <f t="shared" si="0"/>
        <v>44615</v>
      </c>
      <c r="G32" s="243"/>
      <c r="H32" s="441"/>
      <c r="I32" s="230"/>
      <c r="J32" s="419"/>
      <c r="K32" s="419"/>
      <c r="L32" s="419"/>
      <c r="M32" s="415" t="s">
        <v>1980</v>
      </c>
      <c r="N32" s="120" t="s">
        <v>1735</v>
      </c>
      <c r="O32" s="446">
        <f>O29+1</f>
        <v>208</v>
      </c>
      <c r="P32" s="412" t="s">
        <v>1719</v>
      </c>
      <c r="Q32" s="441">
        <f>Q29+7</f>
        <v>44615</v>
      </c>
      <c r="R32" s="418">
        <f>Q32+1</f>
        <v>44616</v>
      </c>
      <c r="S32" s="1390" t="s">
        <v>2028</v>
      </c>
      <c r="T32" s="1448" t="s">
        <v>1968</v>
      </c>
      <c r="U32" s="1396">
        <v>206</v>
      </c>
      <c r="V32" s="1428" t="s">
        <v>1721</v>
      </c>
      <c r="W32" s="1369">
        <f>W29+7</f>
        <v>44624</v>
      </c>
      <c r="X32" s="1369">
        <f>W32+2</f>
        <v>44626</v>
      </c>
      <c r="Y32" s="1348">
        <f t="shared" ref="Y32" si="23">W32+26</f>
        <v>44650</v>
      </c>
      <c r="Z32" s="1348">
        <f>Y32+2</f>
        <v>44652</v>
      </c>
      <c r="AA32" s="1348">
        <f>Y32+4</f>
        <v>44654</v>
      </c>
      <c r="AB32" s="1348">
        <f>Y32+5</f>
        <v>44655</v>
      </c>
      <c r="AC32" s="1348">
        <f>Y32+6</f>
        <v>44656</v>
      </c>
      <c r="AD32" s="1348">
        <f>Y32+8</f>
        <v>44658</v>
      </c>
      <c r="AE32" s="1348">
        <f>Y32+9</f>
        <v>44659</v>
      </c>
      <c r="AF32" s="1223">
        <f t="shared" ref="AF32" si="24">Y32+9</f>
        <v>44659</v>
      </c>
      <c r="AG32" s="1348">
        <f t="shared" ref="AG32" si="25">AD32+9</f>
        <v>44667</v>
      </c>
      <c r="AH32" s="1348">
        <f t="shared" ref="AH32" si="26">AD32+7</f>
        <v>44665</v>
      </c>
      <c r="AI32" s="1348">
        <f t="shared" ref="AI32" si="27">AD32+9</f>
        <v>44667</v>
      </c>
    </row>
    <row r="33" spans="1:35" ht="14.15" customHeight="1" x14ac:dyDescent="0.4">
      <c r="A33" s="452" t="s">
        <v>1722</v>
      </c>
      <c r="B33" s="228" t="s">
        <v>1723</v>
      </c>
      <c r="C33" s="409">
        <f t="shared" si="1"/>
        <v>208</v>
      </c>
      <c r="D33" s="18" t="s">
        <v>1724</v>
      </c>
      <c r="E33" s="228">
        <f t="shared" si="2"/>
        <v>44615</v>
      </c>
      <c r="F33" s="452">
        <f t="shared" si="0"/>
        <v>44616</v>
      </c>
      <c r="G33" s="451"/>
      <c r="H33" s="450"/>
      <c r="I33" s="231"/>
      <c r="J33" s="451"/>
      <c r="K33" s="451"/>
      <c r="L33" s="451"/>
      <c r="M33" s="449"/>
      <c r="N33" s="228"/>
      <c r="O33" s="211"/>
      <c r="P33" s="453"/>
      <c r="Q33" s="450"/>
      <c r="R33" s="449"/>
      <c r="S33" s="1391"/>
      <c r="T33" s="1449"/>
      <c r="U33" s="1397"/>
      <c r="V33" s="1429"/>
      <c r="W33" s="1370"/>
      <c r="X33" s="1370"/>
      <c r="Y33" s="1349"/>
      <c r="Z33" s="1349"/>
      <c r="AA33" s="1349"/>
      <c r="AB33" s="1349"/>
      <c r="AC33" s="1349"/>
      <c r="AD33" s="1349"/>
      <c r="AE33" s="1349"/>
      <c r="AF33" s="1224"/>
      <c r="AG33" s="1349"/>
      <c r="AH33" s="1349"/>
      <c r="AI33" s="1349"/>
    </row>
    <row r="34" spans="1:35" ht="14.15" customHeight="1" thickBot="1" x14ac:dyDescent="0.45">
      <c r="A34" s="430" t="s">
        <v>1969</v>
      </c>
      <c r="B34" s="413" t="s">
        <v>1735</v>
      </c>
      <c r="C34" s="1">
        <f t="shared" si="1"/>
        <v>208</v>
      </c>
      <c r="D34" s="18" t="s">
        <v>1719</v>
      </c>
      <c r="E34" s="413">
        <f t="shared" si="2"/>
        <v>44617</v>
      </c>
      <c r="F34" s="430">
        <f t="shared" si="0"/>
        <v>44618</v>
      </c>
      <c r="G34" s="414" t="s">
        <v>1727</v>
      </c>
      <c r="H34" s="413" t="s">
        <v>1718</v>
      </c>
      <c r="I34" s="454">
        <f>I31+1</f>
        <v>208</v>
      </c>
      <c r="J34" s="414" t="s">
        <v>1719</v>
      </c>
      <c r="K34" s="417">
        <f>K31+7</f>
        <v>44612</v>
      </c>
      <c r="L34" s="417">
        <f>K34+1</f>
        <v>44613</v>
      </c>
      <c r="M34" s="429" t="s">
        <v>1970</v>
      </c>
      <c r="N34" s="413" t="s">
        <v>1971</v>
      </c>
      <c r="O34" s="445">
        <f>O31+1</f>
        <v>208</v>
      </c>
      <c r="P34" s="414" t="s">
        <v>1724</v>
      </c>
      <c r="Q34" s="413">
        <f>Q31+7</f>
        <v>44618</v>
      </c>
      <c r="R34" s="430">
        <f>Q34+1</f>
        <v>44619</v>
      </c>
      <c r="S34" s="1392"/>
      <c r="T34" s="1450"/>
      <c r="U34" s="1398"/>
      <c r="V34" s="1430"/>
      <c r="W34" s="1371"/>
      <c r="X34" s="1371"/>
      <c r="Y34" s="1350"/>
      <c r="Z34" s="1350"/>
      <c r="AA34" s="1350"/>
      <c r="AB34" s="1350"/>
      <c r="AC34" s="1350"/>
      <c r="AD34" s="1350"/>
      <c r="AE34" s="1350"/>
      <c r="AF34" s="1225"/>
      <c r="AG34" s="1350"/>
      <c r="AH34" s="1350"/>
      <c r="AI34" s="1350"/>
    </row>
    <row r="35" spans="1:35" ht="14.15" customHeight="1" x14ac:dyDescent="0.4">
      <c r="A35" s="237" t="s">
        <v>1717</v>
      </c>
      <c r="B35" s="237" t="s">
        <v>1718</v>
      </c>
      <c r="C35" s="303">
        <f t="shared" si="1"/>
        <v>209</v>
      </c>
      <c r="D35" s="239" t="s">
        <v>1719</v>
      </c>
      <c r="E35" s="452">
        <f t="shared" si="2"/>
        <v>44621</v>
      </c>
      <c r="F35" s="453">
        <f t="shared" si="0"/>
        <v>44622</v>
      </c>
      <c r="G35" s="419"/>
      <c r="H35" s="441"/>
      <c r="I35" s="446"/>
      <c r="J35" s="419"/>
      <c r="K35" s="419"/>
      <c r="L35" s="419"/>
      <c r="M35" s="415" t="s">
        <v>1973</v>
      </c>
      <c r="N35" s="120" t="s">
        <v>1735</v>
      </c>
      <c r="O35" s="446">
        <f>O32+1</f>
        <v>209</v>
      </c>
      <c r="P35" s="412" t="s">
        <v>1719</v>
      </c>
      <c r="Q35" s="32">
        <f>Q32+7</f>
        <v>44622</v>
      </c>
      <c r="R35" s="415">
        <f>Q35+1</f>
        <v>44623</v>
      </c>
      <c r="S35" s="1405" t="s">
        <v>2030</v>
      </c>
      <c r="T35" s="1448" t="s">
        <v>1968</v>
      </c>
      <c r="U35" s="1396">
        <v>207</v>
      </c>
      <c r="V35" s="1428" t="s">
        <v>1721</v>
      </c>
      <c r="W35" s="1369">
        <f>W32+7</f>
        <v>44631</v>
      </c>
      <c r="X35" s="1369">
        <f>W35+2</f>
        <v>44633</v>
      </c>
      <c r="Y35" s="1348">
        <f t="shared" ref="Y35" si="28">W35+26</f>
        <v>44657</v>
      </c>
      <c r="Z35" s="1348">
        <f>Y35+2</f>
        <v>44659</v>
      </c>
      <c r="AA35" s="1348">
        <f>Y35+4</f>
        <v>44661</v>
      </c>
      <c r="AB35" s="1348">
        <f>Y35+5</f>
        <v>44662</v>
      </c>
      <c r="AC35" s="1348">
        <f>Y35+6</f>
        <v>44663</v>
      </c>
      <c r="AD35" s="1348">
        <f>Y35+8</f>
        <v>44665</v>
      </c>
      <c r="AE35" s="1348">
        <f>Y35+9</f>
        <v>44666</v>
      </c>
      <c r="AF35" s="1223">
        <f t="shared" ref="AF35" si="29">Y35+9</f>
        <v>44666</v>
      </c>
      <c r="AG35" s="1348">
        <f t="shared" ref="AG35" si="30">AD35+9</f>
        <v>44674</v>
      </c>
      <c r="AH35" s="1348">
        <f t="shared" ref="AH35" si="31">AD35+7</f>
        <v>44672</v>
      </c>
      <c r="AI35" s="1348">
        <f t="shared" ref="AI35" si="32">AD35+9</f>
        <v>44674</v>
      </c>
    </row>
    <row r="36" spans="1:35" ht="14.15" customHeight="1" x14ac:dyDescent="0.4">
      <c r="A36" s="228" t="s">
        <v>1729</v>
      </c>
      <c r="B36" s="450" t="s">
        <v>1723</v>
      </c>
      <c r="C36" s="210">
        <f t="shared" si="1"/>
        <v>209</v>
      </c>
      <c r="D36" s="453" t="s">
        <v>1724</v>
      </c>
      <c r="E36" s="452">
        <f t="shared" si="2"/>
        <v>44622</v>
      </c>
      <c r="F36" s="453">
        <f t="shared" si="0"/>
        <v>44623</v>
      </c>
      <c r="G36" s="451"/>
      <c r="H36" s="450"/>
      <c r="I36" s="210"/>
      <c r="J36" s="451"/>
      <c r="K36" s="451"/>
      <c r="L36" s="451"/>
      <c r="M36" s="452"/>
      <c r="N36" s="228"/>
      <c r="O36" s="211"/>
      <c r="P36" s="453"/>
      <c r="Q36" s="228"/>
      <c r="R36" s="452"/>
      <c r="S36" s="1406"/>
      <c r="T36" s="1449"/>
      <c r="U36" s="1397"/>
      <c r="V36" s="1429"/>
      <c r="W36" s="1370"/>
      <c r="X36" s="1370"/>
      <c r="Y36" s="1349"/>
      <c r="Z36" s="1349"/>
      <c r="AA36" s="1349"/>
      <c r="AB36" s="1349"/>
      <c r="AC36" s="1349"/>
      <c r="AD36" s="1349"/>
      <c r="AE36" s="1349"/>
      <c r="AF36" s="1224"/>
      <c r="AG36" s="1349"/>
      <c r="AH36" s="1349"/>
      <c r="AI36" s="1349"/>
    </row>
    <row r="37" spans="1:35" ht="14.15" customHeight="1" thickBot="1" x14ac:dyDescent="0.45">
      <c r="A37" s="430" t="s">
        <v>1975</v>
      </c>
      <c r="B37" s="413" t="s">
        <v>1735</v>
      </c>
      <c r="C37" s="271">
        <f t="shared" si="1"/>
        <v>209</v>
      </c>
      <c r="D37" s="414" t="s">
        <v>1719</v>
      </c>
      <c r="E37" s="452">
        <f t="shared" si="2"/>
        <v>44624</v>
      </c>
      <c r="F37" s="453">
        <f t="shared" si="0"/>
        <v>44625</v>
      </c>
      <c r="G37" s="414" t="s">
        <v>1717</v>
      </c>
      <c r="H37" s="413" t="s">
        <v>1718</v>
      </c>
      <c r="I37" s="454">
        <f>I34+1</f>
        <v>209</v>
      </c>
      <c r="J37" s="414" t="s">
        <v>1719</v>
      </c>
      <c r="K37" s="417">
        <f>K34+7</f>
        <v>44619</v>
      </c>
      <c r="L37" s="417">
        <f>K37+1</f>
        <v>44620</v>
      </c>
      <c r="M37" s="429" t="s">
        <v>1970</v>
      </c>
      <c r="N37" s="413" t="s">
        <v>1971</v>
      </c>
      <c r="O37" s="445">
        <f>O34+1</f>
        <v>209</v>
      </c>
      <c r="P37" s="414" t="s">
        <v>1724</v>
      </c>
      <c r="Q37" s="413">
        <f>Q34+7</f>
        <v>44625</v>
      </c>
      <c r="R37" s="430">
        <f>Q37+1</f>
        <v>44626</v>
      </c>
      <c r="S37" s="1407"/>
      <c r="T37" s="1450"/>
      <c r="U37" s="1398"/>
      <c r="V37" s="1430"/>
      <c r="W37" s="1371"/>
      <c r="X37" s="1371"/>
      <c r="Y37" s="1350"/>
      <c r="Z37" s="1350"/>
      <c r="AA37" s="1350"/>
      <c r="AB37" s="1350"/>
      <c r="AC37" s="1350"/>
      <c r="AD37" s="1350"/>
      <c r="AE37" s="1350"/>
      <c r="AF37" s="1225"/>
      <c r="AG37" s="1350"/>
      <c r="AH37" s="1350"/>
      <c r="AI37" s="1350"/>
    </row>
    <row r="38" spans="1:35" ht="14.15" customHeight="1" x14ac:dyDescent="0.4">
      <c r="A38" s="237" t="s">
        <v>1731</v>
      </c>
      <c r="B38" s="237" t="s">
        <v>1718</v>
      </c>
      <c r="C38" s="303">
        <f t="shared" si="1"/>
        <v>210</v>
      </c>
      <c r="D38" s="239" t="s">
        <v>1719</v>
      </c>
      <c r="E38" s="240">
        <f t="shared" si="2"/>
        <v>44628</v>
      </c>
      <c r="F38" s="239">
        <f t="shared" si="0"/>
        <v>44629</v>
      </c>
      <c r="G38" s="419"/>
      <c r="H38" s="441"/>
      <c r="I38" s="230"/>
      <c r="J38" s="419"/>
      <c r="K38" s="419"/>
      <c r="L38" s="419"/>
      <c r="M38" s="415" t="s">
        <v>1980</v>
      </c>
      <c r="N38" s="120" t="s">
        <v>1735</v>
      </c>
      <c r="O38" s="446">
        <f>O35+1</f>
        <v>210</v>
      </c>
      <c r="P38" s="412" t="s">
        <v>1719</v>
      </c>
      <c r="Q38" s="32">
        <f>Q35+7</f>
        <v>44629</v>
      </c>
      <c r="R38" s="415">
        <f>Q38+1</f>
        <v>44630</v>
      </c>
      <c r="S38" s="1390" t="s">
        <v>2032</v>
      </c>
      <c r="T38" s="1393" t="s">
        <v>1968</v>
      </c>
      <c r="U38" s="1396">
        <v>208</v>
      </c>
      <c r="V38" s="1399" t="s">
        <v>1721</v>
      </c>
      <c r="W38" s="1387">
        <f>W35+7</f>
        <v>44638</v>
      </c>
      <c r="X38" s="1387">
        <f>W38+2</f>
        <v>44640</v>
      </c>
      <c r="Y38" s="1348">
        <f t="shared" ref="Y38" si="33">W38+26</f>
        <v>44664</v>
      </c>
      <c r="Z38" s="1348">
        <f>Y38+2</f>
        <v>44666</v>
      </c>
      <c r="AA38" s="1348">
        <f>Y38+4</f>
        <v>44668</v>
      </c>
      <c r="AB38" s="1348">
        <f>Y38+5</f>
        <v>44669</v>
      </c>
      <c r="AC38" s="1348">
        <f>Y38+6</f>
        <v>44670</v>
      </c>
      <c r="AD38" s="1348">
        <f>Y38+8</f>
        <v>44672</v>
      </c>
      <c r="AE38" s="1348">
        <f>Y38+9</f>
        <v>44673</v>
      </c>
      <c r="AF38" s="1223">
        <f t="shared" ref="AF38" si="34">Y38+9</f>
        <v>44673</v>
      </c>
      <c r="AG38" s="1348">
        <f t="shared" ref="AG38" si="35">AD38+9</f>
        <v>44681</v>
      </c>
      <c r="AH38" s="1348">
        <f t="shared" ref="AH38" si="36">AD38+7</f>
        <v>44679</v>
      </c>
      <c r="AI38" s="1348">
        <f t="shared" ref="AI38" si="37">AD38+9</f>
        <v>44681</v>
      </c>
    </row>
    <row r="39" spans="1:35" ht="14.15" customHeight="1" x14ac:dyDescent="0.4">
      <c r="A39" s="228" t="s">
        <v>1733</v>
      </c>
      <c r="B39" s="450" t="s">
        <v>1723</v>
      </c>
      <c r="C39" s="210">
        <f t="shared" si="1"/>
        <v>210</v>
      </c>
      <c r="D39" s="453" t="s">
        <v>1724</v>
      </c>
      <c r="E39" s="452">
        <f t="shared" si="2"/>
        <v>44629</v>
      </c>
      <c r="F39" s="453">
        <f t="shared" si="0"/>
        <v>44630</v>
      </c>
      <c r="G39" s="451"/>
      <c r="H39" s="450"/>
      <c r="I39" s="231"/>
      <c r="J39" s="451"/>
      <c r="K39" s="451"/>
      <c r="L39" s="451"/>
      <c r="M39" s="452"/>
      <c r="N39" s="228"/>
      <c r="O39" s="211"/>
      <c r="P39" s="453"/>
      <c r="Q39" s="228"/>
      <c r="R39" s="452"/>
      <c r="S39" s="1391"/>
      <c r="T39" s="1394"/>
      <c r="U39" s="1397"/>
      <c r="V39" s="1400"/>
      <c r="W39" s="1388"/>
      <c r="X39" s="1388"/>
      <c r="Y39" s="1349"/>
      <c r="Z39" s="1349"/>
      <c r="AA39" s="1349"/>
      <c r="AB39" s="1349"/>
      <c r="AC39" s="1349"/>
      <c r="AD39" s="1349"/>
      <c r="AE39" s="1349"/>
      <c r="AF39" s="1224"/>
      <c r="AG39" s="1349"/>
      <c r="AH39" s="1349"/>
      <c r="AI39" s="1349"/>
    </row>
    <row r="40" spans="1:35" ht="14.15" customHeight="1" thickBot="1" x14ac:dyDescent="0.45">
      <c r="A40" s="430" t="s">
        <v>1969</v>
      </c>
      <c r="B40" s="413" t="s">
        <v>1735</v>
      </c>
      <c r="C40" s="271">
        <f t="shared" si="1"/>
        <v>210</v>
      </c>
      <c r="D40" s="414" t="s">
        <v>1719</v>
      </c>
      <c r="E40" s="430">
        <f t="shared" si="2"/>
        <v>44631</v>
      </c>
      <c r="F40" s="414">
        <f t="shared" si="0"/>
        <v>44632</v>
      </c>
      <c r="G40" s="414" t="s">
        <v>1731</v>
      </c>
      <c r="H40" s="413" t="s">
        <v>1718</v>
      </c>
      <c r="I40" s="445">
        <f>I37+1</f>
        <v>210</v>
      </c>
      <c r="J40" s="414" t="s">
        <v>1719</v>
      </c>
      <c r="K40" s="417">
        <f>K37+7</f>
        <v>44626</v>
      </c>
      <c r="L40" s="417">
        <f>K40+1</f>
        <v>44627</v>
      </c>
      <c r="M40" s="429" t="s">
        <v>1970</v>
      </c>
      <c r="N40" s="413" t="s">
        <v>1971</v>
      </c>
      <c r="O40" s="445">
        <f>O37+1</f>
        <v>210</v>
      </c>
      <c r="P40" s="414" t="s">
        <v>1724</v>
      </c>
      <c r="Q40" s="413">
        <f>Q37+7</f>
        <v>44632</v>
      </c>
      <c r="R40" s="430">
        <f>Q40+1</f>
        <v>44633</v>
      </c>
      <c r="S40" s="1392"/>
      <c r="T40" s="1395"/>
      <c r="U40" s="1398"/>
      <c r="V40" s="1401"/>
      <c r="W40" s="1389"/>
      <c r="X40" s="1389"/>
      <c r="Y40" s="1350"/>
      <c r="Z40" s="1350"/>
      <c r="AA40" s="1350"/>
      <c r="AB40" s="1350"/>
      <c r="AC40" s="1350"/>
      <c r="AD40" s="1350"/>
      <c r="AE40" s="1350"/>
      <c r="AF40" s="1225"/>
      <c r="AG40" s="1350"/>
      <c r="AH40" s="1350"/>
      <c r="AI40" s="1350"/>
    </row>
    <row r="41" spans="1:35" ht="14.15" customHeight="1" x14ac:dyDescent="0.4">
      <c r="A41" s="240" t="s">
        <v>1750</v>
      </c>
      <c r="B41" s="18" t="s">
        <v>1718</v>
      </c>
      <c r="C41" s="212">
        <f t="shared" si="1"/>
        <v>211</v>
      </c>
      <c r="D41" s="453" t="s">
        <v>1719</v>
      </c>
      <c r="E41" s="453">
        <f t="shared" si="2"/>
        <v>44635</v>
      </c>
      <c r="F41" s="240">
        <f t="shared" si="0"/>
        <v>44636</v>
      </c>
      <c r="G41" s="419"/>
      <c r="H41" s="441"/>
      <c r="I41" s="446"/>
      <c r="J41" s="419"/>
      <c r="K41" s="419"/>
      <c r="L41" s="419"/>
      <c r="M41" s="415" t="s">
        <v>1973</v>
      </c>
      <c r="N41" s="120" t="s">
        <v>1735</v>
      </c>
      <c r="O41" s="446">
        <f>O38+1</f>
        <v>211</v>
      </c>
      <c r="P41" s="412" t="s">
        <v>1719</v>
      </c>
      <c r="Q41" s="32">
        <f>Q38+7</f>
        <v>44636</v>
      </c>
      <c r="R41" s="415">
        <f>Q41+1</f>
        <v>44637</v>
      </c>
      <c r="S41" s="1451" t="s">
        <v>2036</v>
      </c>
      <c r="T41" s="1393" t="s">
        <v>1968</v>
      </c>
      <c r="U41" s="1396">
        <v>209</v>
      </c>
      <c r="V41" s="1399" t="s">
        <v>1721</v>
      </c>
      <c r="W41" s="1387">
        <f>W38+7</f>
        <v>44645</v>
      </c>
      <c r="X41" s="1387">
        <f>W41+2</f>
        <v>44647</v>
      </c>
      <c r="Y41" s="1348">
        <f t="shared" ref="Y41" si="38">W41+26</f>
        <v>44671</v>
      </c>
      <c r="Z41" s="1348">
        <f>Y41+2</f>
        <v>44673</v>
      </c>
      <c r="AA41" s="1348">
        <f>Y41+4</f>
        <v>44675</v>
      </c>
      <c r="AB41" s="1348">
        <f>Y41+5</f>
        <v>44676</v>
      </c>
      <c r="AC41" s="1348">
        <f>Y41+6</f>
        <v>44677</v>
      </c>
      <c r="AD41" s="1348">
        <f>Y41+8</f>
        <v>44679</v>
      </c>
      <c r="AE41" s="1348">
        <f>Y41+9</f>
        <v>44680</v>
      </c>
      <c r="AF41" s="1223">
        <f t="shared" ref="AF41" si="39">Y41+9</f>
        <v>44680</v>
      </c>
      <c r="AG41" s="1348">
        <f t="shared" ref="AG41" si="40">AD41+9</f>
        <v>44688</v>
      </c>
      <c r="AH41" s="1348">
        <f t="shared" ref="AH41" si="41">AD41+7</f>
        <v>44686</v>
      </c>
      <c r="AI41" s="1348">
        <f t="shared" ref="AI41" si="42">AD41+9</f>
        <v>44688</v>
      </c>
    </row>
    <row r="42" spans="1:35" ht="14.15" customHeight="1" x14ac:dyDescent="0.4">
      <c r="A42" s="452" t="s">
        <v>1738</v>
      </c>
      <c r="B42" s="37" t="s">
        <v>1723</v>
      </c>
      <c r="C42" s="210">
        <f t="shared" si="1"/>
        <v>211</v>
      </c>
      <c r="D42" s="453" t="s">
        <v>1724</v>
      </c>
      <c r="E42" s="453">
        <f t="shared" si="2"/>
        <v>44636</v>
      </c>
      <c r="F42" s="452">
        <f t="shared" si="0"/>
        <v>44637</v>
      </c>
      <c r="G42" s="451"/>
      <c r="H42" s="450"/>
      <c r="I42" s="210"/>
      <c r="J42" s="451"/>
      <c r="K42" s="451"/>
      <c r="L42" s="451"/>
      <c r="M42" s="452"/>
      <c r="N42" s="228"/>
      <c r="O42" s="211"/>
      <c r="P42" s="453"/>
      <c r="Q42" s="228"/>
      <c r="R42" s="452"/>
      <c r="S42" s="1452"/>
      <c r="T42" s="1394"/>
      <c r="U42" s="1397"/>
      <c r="V42" s="1400"/>
      <c r="W42" s="1388"/>
      <c r="X42" s="1388"/>
      <c r="Y42" s="1349"/>
      <c r="Z42" s="1349"/>
      <c r="AA42" s="1349"/>
      <c r="AB42" s="1349"/>
      <c r="AC42" s="1349"/>
      <c r="AD42" s="1349"/>
      <c r="AE42" s="1349"/>
      <c r="AF42" s="1224"/>
      <c r="AG42" s="1349"/>
      <c r="AH42" s="1349"/>
      <c r="AI42" s="1349"/>
    </row>
    <row r="43" spans="1:35" ht="14.15" customHeight="1" thickBot="1" x14ac:dyDescent="0.45">
      <c r="A43" s="430" t="s">
        <v>1975</v>
      </c>
      <c r="B43" s="413" t="s">
        <v>1735</v>
      </c>
      <c r="C43" s="271">
        <f t="shared" si="1"/>
        <v>211</v>
      </c>
      <c r="D43" s="453" t="s">
        <v>1719</v>
      </c>
      <c r="E43" s="453">
        <f t="shared" si="2"/>
        <v>44638</v>
      </c>
      <c r="F43" s="452">
        <f t="shared" si="0"/>
        <v>44639</v>
      </c>
      <c r="G43" s="414" t="s">
        <v>1750</v>
      </c>
      <c r="H43" s="413" t="s">
        <v>1718</v>
      </c>
      <c r="I43" s="445">
        <f>I40+1</f>
        <v>211</v>
      </c>
      <c r="J43" s="414" t="s">
        <v>1719</v>
      </c>
      <c r="K43" s="417">
        <f>K40+7</f>
        <v>44633</v>
      </c>
      <c r="L43" s="417">
        <f>K43+1</f>
        <v>44634</v>
      </c>
      <c r="M43" s="429" t="s">
        <v>1970</v>
      </c>
      <c r="N43" s="413" t="s">
        <v>1971</v>
      </c>
      <c r="O43" s="445">
        <f>O40+1</f>
        <v>211</v>
      </c>
      <c r="P43" s="414" t="s">
        <v>1724</v>
      </c>
      <c r="Q43" s="413">
        <f>Q40+7</f>
        <v>44639</v>
      </c>
      <c r="R43" s="430">
        <f>Q43+1</f>
        <v>44640</v>
      </c>
      <c r="S43" s="1453"/>
      <c r="T43" s="1395"/>
      <c r="U43" s="1398"/>
      <c r="V43" s="1401"/>
      <c r="W43" s="1389"/>
      <c r="X43" s="1389"/>
      <c r="Y43" s="1350"/>
      <c r="Z43" s="1350"/>
      <c r="AA43" s="1350"/>
      <c r="AB43" s="1350"/>
      <c r="AC43" s="1350"/>
      <c r="AD43" s="1350"/>
      <c r="AE43" s="1350"/>
      <c r="AF43" s="1225"/>
      <c r="AG43" s="1350"/>
      <c r="AH43" s="1350"/>
      <c r="AI43" s="1350"/>
    </row>
    <row r="44" spans="1:35" ht="14.15" customHeight="1" x14ac:dyDescent="0.4">
      <c r="A44" s="240" t="s">
        <v>1750</v>
      </c>
      <c r="B44" s="192" t="s">
        <v>1718</v>
      </c>
      <c r="C44" s="303">
        <f t="shared" si="1"/>
        <v>212</v>
      </c>
      <c r="D44" s="239" t="s">
        <v>1719</v>
      </c>
      <c r="E44" s="240">
        <f t="shared" si="2"/>
        <v>44642</v>
      </c>
      <c r="F44" s="239">
        <f t="shared" si="0"/>
        <v>44643</v>
      </c>
      <c r="G44" s="243"/>
      <c r="H44" s="441"/>
      <c r="I44" s="446"/>
      <c r="J44" s="419"/>
      <c r="K44" s="419"/>
      <c r="L44" s="419"/>
      <c r="M44" s="415" t="s">
        <v>1980</v>
      </c>
      <c r="N44" s="120" t="s">
        <v>1735</v>
      </c>
      <c r="O44" s="446">
        <f>O41+1</f>
        <v>212</v>
      </c>
      <c r="P44" s="31" t="s">
        <v>1719</v>
      </c>
      <c r="Q44" s="32">
        <f>Q41+7</f>
        <v>44643</v>
      </c>
      <c r="R44" s="415">
        <f>Q44+1</f>
        <v>44644</v>
      </c>
      <c r="S44" s="1390" t="s">
        <v>1967</v>
      </c>
      <c r="T44" s="1393" t="s">
        <v>1968</v>
      </c>
      <c r="U44" s="1396">
        <v>210</v>
      </c>
      <c r="V44" s="1399" t="s">
        <v>1721</v>
      </c>
      <c r="W44" s="1387">
        <f>W41+7</f>
        <v>44652</v>
      </c>
      <c r="X44" s="1387">
        <f>W44+2</f>
        <v>44654</v>
      </c>
      <c r="Y44" s="1348">
        <f t="shared" ref="Y44" si="43">W44+26</f>
        <v>44678</v>
      </c>
      <c r="Z44" s="1348">
        <f>Y44+2</f>
        <v>44680</v>
      </c>
      <c r="AA44" s="1348">
        <f>Y44+4</f>
        <v>44682</v>
      </c>
      <c r="AB44" s="1348">
        <f>Y44+5</f>
        <v>44683</v>
      </c>
      <c r="AC44" s="1348">
        <f>Y44+6</f>
        <v>44684</v>
      </c>
      <c r="AD44" s="1348">
        <f>Y44+8</f>
        <v>44686</v>
      </c>
      <c r="AE44" s="1348">
        <f>Y44+9</f>
        <v>44687</v>
      </c>
      <c r="AF44" s="1223">
        <f t="shared" ref="AF44" si="44">Y44+9</f>
        <v>44687</v>
      </c>
      <c r="AG44" s="1211">
        <f t="shared" ref="AG44" si="45">AD44+9</f>
        <v>44695</v>
      </c>
      <c r="AH44" s="1211">
        <f t="shared" ref="AH44" si="46">AD44+7</f>
        <v>44693</v>
      </c>
      <c r="AI44" s="1211">
        <f t="shared" ref="AI44" si="47">AD44+9</f>
        <v>44695</v>
      </c>
    </row>
    <row r="45" spans="1:35" ht="14.15" customHeight="1" x14ac:dyDescent="0.4">
      <c r="A45" s="452" t="s">
        <v>1740</v>
      </c>
      <c r="B45" s="18" t="s">
        <v>1723</v>
      </c>
      <c r="C45" s="210">
        <f t="shared" si="1"/>
        <v>212</v>
      </c>
      <c r="D45" s="453" t="s">
        <v>1724</v>
      </c>
      <c r="E45" s="452">
        <f t="shared" si="2"/>
        <v>44643</v>
      </c>
      <c r="F45" s="452">
        <f t="shared" si="0"/>
        <v>44644</v>
      </c>
      <c r="G45" s="451"/>
      <c r="H45" s="450"/>
      <c r="I45" s="210"/>
      <c r="J45" s="451"/>
      <c r="K45" s="451"/>
      <c r="L45" s="451"/>
      <c r="M45" s="449"/>
      <c r="N45" s="18"/>
      <c r="O45" s="211"/>
      <c r="P45" s="18"/>
      <c r="Q45" s="228"/>
      <c r="R45" s="452"/>
      <c r="S45" s="1391"/>
      <c r="T45" s="1394"/>
      <c r="U45" s="1397"/>
      <c r="V45" s="1400"/>
      <c r="W45" s="1388"/>
      <c r="X45" s="1388"/>
      <c r="Y45" s="1349"/>
      <c r="Z45" s="1349"/>
      <c r="AA45" s="1349"/>
      <c r="AB45" s="1349"/>
      <c r="AC45" s="1349"/>
      <c r="AD45" s="1349"/>
      <c r="AE45" s="1349"/>
      <c r="AF45" s="1224"/>
      <c r="AG45" s="1212"/>
      <c r="AH45" s="1212"/>
      <c r="AI45" s="1212"/>
    </row>
    <row r="46" spans="1:35" ht="14.15" customHeight="1" thickBot="1" x14ac:dyDescent="0.45">
      <c r="A46" s="430" t="s">
        <v>1969</v>
      </c>
      <c r="B46" s="273" t="s">
        <v>1735</v>
      </c>
      <c r="C46" s="271">
        <f t="shared" si="1"/>
        <v>212</v>
      </c>
      <c r="D46" s="414" t="s">
        <v>1719</v>
      </c>
      <c r="E46" s="430">
        <f t="shared" si="2"/>
        <v>44645</v>
      </c>
      <c r="F46" s="414">
        <f t="shared" si="0"/>
        <v>44646</v>
      </c>
      <c r="G46" s="414" t="s">
        <v>1750</v>
      </c>
      <c r="H46" s="413" t="s">
        <v>1718</v>
      </c>
      <c r="I46" s="445">
        <f>I43+1</f>
        <v>212</v>
      </c>
      <c r="J46" s="414" t="s">
        <v>1719</v>
      </c>
      <c r="K46" s="417">
        <f>K43+7</f>
        <v>44640</v>
      </c>
      <c r="L46" s="417">
        <f>K46+1</f>
        <v>44641</v>
      </c>
      <c r="M46" s="429" t="s">
        <v>1970</v>
      </c>
      <c r="N46" s="413" t="s">
        <v>1971</v>
      </c>
      <c r="O46" s="445">
        <f>O43+1</f>
        <v>212</v>
      </c>
      <c r="P46" s="414" t="s">
        <v>1724</v>
      </c>
      <c r="Q46" s="413">
        <f>Q43+7</f>
        <v>44646</v>
      </c>
      <c r="R46" s="430">
        <f>Q46+1</f>
        <v>44647</v>
      </c>
      <c r="S46" s="1392"/>
      <c r="T46" s="1395"/>
      <c r="U46" s="1398"/>
      <c r="V46" s="1401"/>
      <c r="W46" s="1389"/>
      <c r="X46" s="1389"/>
      <c r="Y46" s="1350"/>
      <c r="Z46" s="1350"/>
      <c r="AA46" s="1350"/>
      <c r="AB46" s="1350"/>
      <c r="AC46" s="1350"/>
      <c r="AD46" s="1350"/>
      <c r="AE46" s="1350"/>
      <c r="AF46" s="1225"/>
      <c r="AG46" s="1213"/>
      <c r="AH46" s="1213"/>
      <c r="AI46" s="1213"/>
    </row>
    <row r="47" spans="1:35" ht="13.5" customHeight="1" x14ac:dyDescent="0.4">
      <c r="A47" s="18"/>
      <c r="B47" s="18"/>
      <c r="C47" s="18"/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"/>
      <c r="P47" s="18"/>
      <c r="Q47" s="18"/>
      <c r="R47" s="18"/>
      <c r="S47" s="18"/>
      <c r="T47" s="18"/>
      <c r="U47" s="40"/>
      <c r="V47" s="40"/>
      <c r="W47" s="40"/>
      <c r="X47" s="1"/>
      <c r="Y47" s="18"/>
      <c r="Z47" s="18"/>
      <c r="AA47" s="18"/>
      <c r="AB47" s="18"/>
      <c r="AC47" s="18"/>
      <c r="AD47" s="18"/>
      <c r="AE47" s="18"/>
      <c r="AF47" s="18"/>
      <c r="AG47" s="18"/>
      <c r="AH47" s="18"/>
      <c r="AI47" s="18"/>
    </row>
    <row r="48" spans="1:35" s="3" customFormat="1" ht="13.5" customHeight="1" x14ac:dyDescent="0.4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</row>
    <row r="49" spans="1:24" s="3" customFormat="1" ht="13.5" customHeight="1" x14ac:dyDescent="0.4">
      <c r="A49" s="16" t="s">
        <v>1754</v>
      </c>
      <c r="J49" s="16"/>
    </row>
    <row r="50" spans="1:24" s="3" customFormat="1" ht="13.5" customHeight="1" x14ac:dyDescent="0.4"/>
    <row r="51" spans="1:24" s="3" customFormat="1" ht="13.5" customHeight="1" x14ac:dyDescent="0.4">
      <c r="A51" s="16" t="s">
        <v>1755</v>
      </c>
      <c r="B51" s="15"/>
      <c r="C51" s="15"/>
      <c r="D51" s="15" t="s">
        <v>1756</v>
      </c>
      <c r="J51" s="16"/>
      <c r="K51" s="15"/>
      <c r="L51" s="15"/>
      <c r="M51" s="15"/>
      <c r="N51" s="15"/>
      <c r="O51" s="15"/>
      <c r="P51" s="15"/>
      <c r="Q51" s="15"/>
    </row>
    <row r="52" spans="1:24" s="3" customFormat="1" ht="13.5" customHeight="1" x14ac:dyDescent="0.4">
      <c r="A52" s="16" t="s">
        <v>1757</v>
      </c>
      <c r="B52" s="15"/>
      <c r="C52" s="15"/>
      <c r="D52" s="1033" t="s">
        <v>1758</v>
      </c>
      <c r="E52" s="1033"/>
      <c r="F52" s="1033"/>
      <c r="J52" s="16"/>
      <c r="K52" s="15"/>
      <c r="L52" s="15"/>
      <c r="M52" s="15"/>
      <c r="N52" s="15"/>
      <c r="O52" s="15"/>
      <c r="P52" s="15"/>
      <c r="Q52" s="15"/>
      <c r="X52" s="13"/>
    </row>
    <row r="53" spans="1:24" s="3" customFormat="1" ht="13.5" customHeight="1" x14ac:dyDescent="0.4">
      <c r="A53" s="16"/>
      <c r="B53" s="15"/>
      <c r="C53" s="15"/>
      <c r="J53" s="16"/>
      <c r="K53" s="15"/>
      <c r="L53" s="15"/>
      <c r="M53" s="15"/>
      <c r="N53" s="15"/>
      <c r="O53" s="15"/>
      <c r="P53" s="15"/>
      <c r="Q53" s="15"/>
    </row>
    <row r="54" spans="1:24" s="3" customFormat="1" ht="13.5" customHeight="1" x14ac:dyDescent="0.4">
      <c r="A54" s="14" t="s">
        <v>1759</v>
      </c>
      <c r="B54" s="13"/>
      <c r="C54" s="13"/>
      <c r="D54" s="13"/>
      <c r="E54" s="14"/>
      <c r="F54" s="13"/>
      <c r="G54" s="14" t="s">
        <v>1760</v>
      </c>
      <c r="H54" s="13"/>
      <c r="I54" s="13"/>
      <c r="J54" s="14"/>
      <c r="K54" s="13"/>
      <c r="L54" s="13"/>
      <c r="M54" s="14" t="s">
        <v>1761</v>
      </c>
      <c r="N54" s="13"/>
      <c r="O54" s="13"/>
      <c r="P54" s="13"/>
      <c r="Q54" s="13"/>
      <c r="R54" s="13"/>
      <c r="S54" s="14"/>
      <c r="T54" s="13"/>
      <c r="U54" s="13"/>
      <c r="V54" s="13"/>
      <c r="W54" s="14"/>
    </row>
    <row r="55" spans="1:24" s="3" customFormat="1" ht="13.5" customHeight="1" x14ac:dyDescent="0.4">
      <c r="A55" s="14" t="s">
        <v>1762</v>
      </c>
      <c r="B55" s="13"/>
      <c r="C55" s="13"/>
      <c r="D55" s="13"/>
      <c r="E55" s="14"/>
      <c r="F55" s="13"/>
      <c r="G55" s="14" t="s">
        <v>1763</v>
      </c>
      <c r="H55" s="13"/>
      <c r="I55" s="13"/>
      <c r="J55" s="14"/>
      <c r="K55" s="13"/>
      <c r="L55" s="13"/>
      <c r="M55" s="14" t="s">
        <v>1764</v>
      </c>
      <c r="N55" s="13"/>
      <c r="O55" s="13"/>
      <c r="P55" s="13"/>
      <c r="Q55" s="13"/>
      <c r="R55" s="13"/>
      <c r="S55" s="14"/>
      <c r="T55" s="13"/>
      <c r="U55" s="13"/>
      <c r="V55" s="13"/>
      <c r="W55" s="14"/>
    </row>
    <row r="56" spans="1:24" s="3" customFormat="1" ht="13.5" customHeight="1" x14ac:dyDescent="0.4">
      <c r="A56" s="13" t="s">
        <v>1803</v>
      </c>
      <c r="B56" s="376"/>
      <c r="C56" s="13"/>
      <c r="D56" s="13"/>
      <c r="E56" s="5"/>
      <c r="F56" s="5"/>
      <c r="G56" s="1048" t="s">
        <v>1766</v>
      </c>
      <c r="H56" s="1048"/>
      <c r="I56" s="1048"/>
      <c r="J56" s="1048"/>
      <c r="K56" s="1048"/>
      <c r="L56" s="376"/>
      <c r="M56" s="376"/>
      <c r="N56" s="376"/>
      <c r="O56" s="376"/>
      <c r="P56" s="376"/>
      <c r="Q56" s="376"/>
      <c r="R56" s="13"/>
      <c r="S56" s="1048"/>
      <c r="T56" s="1048"/>
      <c r="U56" s="13"/>
      <c r="V56" s="13"/>
      <c r="W56" s="13"/>
    </row>
    <row r="57" spans="1:24" s="3" customFormat="1" ht="13.5" customHeight="1" x14ac:dyDescent="0.4">
      <c r="A57" s="13" t="s">
        <v>1804</v>
      </c>
      <c r="B57" s="376"/>
      <c r="C57" s="13"/>
      <c r="D57" s="13"/>
      <c r="E57" s="5"/>
      <c r="F57" s="5"/>
      <c r="G57" s="1048" t="s">
        <v>1768</v>
      </c>
      <c r="H57" s="1048"/>
      <c r="I57" s="1048"/>
      <c r="J57" s="1048"/>
      <c r="K57" s="1048"/>
      <c r="L57" s="376"/>
      <c r="M57" s="14" t="s">
        <v>1769</v>
      </c>
      <c r="N57" s="376"/>
      <c r="O57" s="376"/>
      <c r="P57" s="376"/>
      <c r="Q57" s="376"/>
      <c r="R57" s="13"/>
      <c r="S57" s="1048"/>
      <c r="T57" s="1048"/>
      <c r="U57" s="13"/>
      <c r="V57" s="13"/>
      <c r="W57" s="13"/>
    </row>
    <row r="58" spans="1:24" s="3" customFormat="1" ht="13.5" customHeight="1" x14ac:dyDescent="0.45">
      <c r="A58" s="13" t="s">
        <v>1805</v>
      </c>
      <c r="B58" s="376"/>
      <c r="C58" s="13"/>
      <c r="D58" s="13"/>
      <c r="E58" s="13"/>
      <c r="F58" s="13"/>
      <c r="G58" s="13" t="s">
        <v>1771</v>
      </c>
      <c r="H58" s="13"/>
      <c r="I58" s="13"/>
      <c r="J58" s="13"/>
      <c r="K58" s="376"/>
      <c r="L58" s="376"/>
      <c r="M58" s="27" t="s">
        <v>1772</v>
      </c>
      <c r="N58" s="376"/>
      <c r="O58" s="376"/>
      <c r="P58" s="376"/>
      <c r="Q58" s="376"/>
      <c r="R58" s="13"/>
      <c r="S58" s="1102"/>
      <c r="T58" s="1102"/>
      <c r="U58" s="13"/>
      <c r="V58" s="13"/>
      <c r="W58" s="13"/>
    </row>
    <row r="59" spans="1:24" s="3" customFormat="1" ht="13.5" customHeight="1" x14ac:dyDescent="0.4">
      <c r="A59" s="13"/>
      <c r="B59" s="13"/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376"/>
      <c r="U59" s="13"/>
      <c r="V59" s="13"/>
      <c r="W59" s="550"/>
    </row>
    <row r="60" spans="1:24" s="3" customFormat="1" ht="13.5" customHeight="1" x14ac:dyDescent="0.4">
      <c r="A60" s="14"/>
      <c r="B60" s="14"/>
      <c r="C60" s="14"/>
      <c r="D60" s="14"/>
      <c r="E60" s="14"/>
      <c r="F60" s="14"/>
      <c r="G60" s="14"/>
      <c r="H60" s="14"/>
      <c r="I60" s="14"/>
      <c r="J60" s="14"/>
      <c r="K60" s="13"/>
      <c r="L60" s="13"/>
      <c r="M60" s="13"/>
      <c r="N60" s="13"/>
      <c r="O60" s="13"/>
      <c r="P60" s="13"/>
      <c r="Q60" s="13"/>
      <c r="R60" s="13"/>
      <c r="S60" s="13"/>
      <c r="T60" s="376"/>
      <c r="U60" s="13"/>
      <c r="V60" s="13"/>
      <c r="W60" s="550"/>
    </row>
    <row r="61" spans="1:24" s="3" customFormat="1" ht="13.5" customHeight="1" x14ac:dyDescent="0.4">
      <c r="A61" s="14"/>
      <c r="B61" s="14"/>
      <c r="C61" s="14"/>
      <c r="D61" s="14"/>
      <c r="E61" s="14"/>
      <c r="F61" s="14"/>
      <c r="G61" s="14"/>
      <c r="H61" s="14"/>
      <c r="I61" s="14"/>
      <c r="J61" s="14"/>
      <c r="K61" s="13"/>
      <c r="L61" s="13"/>
      <c r="M61" s="13"/>
      <c r="N61" s="13"/>
      <c r="O61" s="13"/>
      <c r="P61" s="13"/>
      <c r="Q61" s="13"/>
      <c r="R61" s="13"/>
      <c r="T61" s="378"/>
      <c r="U61" s="13"/>
      <c r="V61" s="13"/>
      <c r="W61" s="550"/>
    </row>
    <row r="62" spans="1:24" s="3" customFormat="1" ht="13.5" customHeight="1" x14ac:dyDescent="0.4">
      <c r="A62" s="13"/>
      <c r="B62" s="13"/>
      <c r="C62" s="13"/>
      <c r="D62" s="13"/>
      <c r="E62" s="13"/>
      <c r="F62" s="13"/>
      <c r="G62" s="13"/>
      <c r="H62" s="13"/>
      <c r="I62" s="13"/>
      <c r="J62" s="13"/>
      <c r="K62" s="376"/>
      <c r="L62" s="376"/>
      <c r="M62" s="376"/>
      <c r="N62" s="376"/>
      <c r="O62" s="376"/>
      <c r="P62" s="376"/>
      <c r="Q62" s="376"/>
      <c r="R62" s="13"/>
      <c r="S62" s="13"/>
      <c r="T62" s="377"/>
      <c r="U62" s="13"/>
      <c r="V62" s="13"/>
      <c r="W62" s="13"/>
    </row>
    <row r="63" spans="1:24" s="3" customFormat="1" ht="13.5" customHeight="1" x14ac:dyDescent="0.4">
      <c r="A63" s="13"/>
      <c r="B63" s="13"/>
      <c r="C63" s="13"/>
      <c r="D63" s="13"/>
      <c r="E63" s="13"/>
      <c r="F63" s="13"/>
      <c r="G63" s="13"/>
      <c r="H63" s="13"/>
      <c r="I63" s="13"/>
      <c r="J63" s="13"/>
      <c r="K63" s="376"/>
      <c r="L63" s="376"/>
      <c r="M63" s="376"/>
      <c r="N63" s="376"/>
      <c r="O63" s="376"/>
      <c r="P63" s="376"/>
      <c r="Q63" s="376"/>
      <c r="R63" s="13"/>
      <c r="S63" s="13"/>
      <c r="T63" s="376"/>
      <c r="U63" s="13"/>
      <c r="V63" s="13"/>
    </row>
    <row r="64" spans="1:24" s="3" customFormat="1" x14ac:dyDescent="0.4">
      <c r="K64" s="378"/>
      <c r="L64" s="378"/>
      <c r="M64" s="378"/>
      <c r="N64" s="378"/>
      <c r="O64" s="378"/>
      <c r="P64" s="378"/>
      <c r="Q64" s="378"/>
      <c r="R64" s="13"/>
      <c r="U64" s="13"/>
      <c r="V64" s="13"/>
    </row>
    <row r="65" spans="1:35" s="3" customFormat="1" x14ac:dyDescent="0.4">
      <c r="A65" s="13"/>
      <c r="B65" s="13"/>
      <c r="C65" s="13"/>
      <c r="D65" s="13"/>
      <c r="E65" s="13"/>
      <c r="F65" s="13"/>
      <c r="G65" s="13"/>
      <c r="H65" s="13"/>
      <c r="I65" s="13"/>
      <c r="J65" s="13"/>
      <c r="K65" s="378"/>
      <c r="L65" s="378"/>
      <c r="M65" s="378"/>
      <c r="N65" s="378"/>
      <c r="O65" s="378"/>
      <c r="P65" s="378"/>
      <c r="Q65" s="378"/>
      <c r="S65" s="16"/>
      <c r="T65" s="16"/>
    </row>
    <row r="66" spans="1:35" s="3" customFormat="1" x14ac:dyDescent="0.4">
      <c r="A66" s="13"/>
      <c r="B66" s="13"/>
      <c r="C66" s="13"/>
      <c r="D66" s="13"/>
      <c r="E66" s="13"/>
      <c r="F66" s="13"/>
      <c r="G66" s="13"/>
      <c r="H66" s="13"/>
      <c r="I66" s="13"/>
      <c r="J66" s="13"/>
      <c r="K66" s="378"/>
      <c r="L66" s="378"/>
      <c r="M66" s="378"/>
      <c r="N66" s="378"/>
      <c r="O66" s="378"/>
      <c r="P66" s="378"/>
      <c r="Q66" s="378"/>
      <c r="R66" s="16"/>
      <c r="S66" s="16"/>
      <c r="T66" s="16"/>
      <c r="U66" s="16"/>
      <c r="V66" s="16"/>
      <c r="X66" s="16"/>
      <c r="Y66" s="16"/>
      <c r="Z66" s="16"/>
      <c r="AA66" s="16"/>
      <c r="AB66" s="16"/>
      <c r="AC66" s="16"/>
      <c r="AD66" s="16"/>
      <c r="AE66" s="16"/>
      <c r="AF66" s="16"/>
      <c r="AG66" s="16"/>
      <c r="AH66" s="16"/>
      <c r="AI66" s="16"/>
    </row>
    <row r="67" spans="1:35" s="16" customFormat="1" x14ac:dyDescent="0.4">
      <c r="A67" s="3"/>
      <c r="B67" s="3"/>
      <c r="C67" s="3"/>
      <c r="D67" s="3"/>
      <c r="E67" s="3"/>
      <c r="F67" s="3"/>
      <c r="G67" s="3"/>
      <c r="H67" s="3"/>
      <c r="I67" s="3"/>
      <c r="J67" s="3"/>
      <c r="K67" s="378"/>
      <c r="L67" s="378"/>
      <c r="M67" s="378"/>
      <c r="N67" s="378"/>
      <c r="O67" s="378"/>
      <c r="P67" s="378"/>
      <c r="Q67" s="378"/>
      <c r="W67" s="3"/>
    </row>
    <row r="68" spans="1:35" s="16" customFormat="1" x14ac:dyDescent="0.4">
      <c r="A68" s="3"/>
      <c r="B68" s="3"/>
      <c r="C68" s="3"/>
      <c r="D68" s="3"/>
      <c r="E68" s="3"/>
      <c r="F68" s="3"/>
      <c r="G68" s="3"/>
      <c r="H68" s="3"/>
      <c r="I68" s="3"/>
      <c r="J68" s="3"/>
      <c r="K68" s="378"/>
      <c r="L68" s="378"/>
      <c r="M68" s="378"/>
      <c r="N68" s="378"/>
      <c r="O68" s="378"/>
      <c r="P68" s="378"/>
      <c r="Q68" s="378"/>
      <c r="W68" s="3"/>
    </row>
    <row r="69" spans="1:35" s="16" customFormat="1" x14ac:dyDescent="0.4">
      <c r="A69" s="3"/>
      <c r="B69" s="3"/>
      <c r="C69" s="3"/>
      <c r="D69" s="3"/>
      <c r="E69" s="3"/>
      <c r="F69" s="3"/>
      <c r="G69" s="3"/>
      <c r="H69" s="3"/>
      <c r="I69" s="3"/>
      <c r="J69" s="3"/>
      <c r="K69" s="378"/>
      <c r="L69" s="378"/>
      <c r="M69" s="378"/>
      <c r="N69" s="378"/>
      <c r="O69" s="378"/>
      <c r="P69" s="378"/>
      <c r="Q69" s="378"/>
      <c r="S69" s="2"/>
      <c r="T69" s="2"/>
      <c r="W69" s="3"/>
    </row>
    <row r="70" spans="1:35" s="16" customFormat="1" x14ac:dyDescent="0.4">
      <c r="A70" s="3"/>
      <c r="B70" s="3"/>
      <c r="C70" s="3"/>
      <c r="D70" s="3"/>
      <c r="E70" s="3"/>
      <c r="F70" s="3"/>
      <c r="G70" s="3"/>
      <c r="H70" s="3"/>
      <c r="I70" s="3"/>
      <c r="J70" s="3"/>
      <c r="K70" s="378"/>
      <c r="L70" s="378"/>
      <c r="M70" s="378"/>
      <c r="N70" s="378"/>
      <c r="O70" s="378"/>
      <c r="P70" s="378"/>
      <c r="Q70" s="378"/>
      <c r="S70" s="2"/>
      <c r="T70" s="2"/>
      <c r="W70" s="3"/>
    </row>
  </sheetData>
  <customSheetViews>
    <customSheetView guid="{E7B44E9F-5208-4A92-9BA4-F5F6E02E0DAA}" fitToPage="1" topLeftCell="A14">
      <selection activeCell="AB37" sqref="AB37"/>
      <pageMargins left="0" right="0" top="0" bottom="0" header="0" footer="0"/>
      <pageSetup paperSize="9" scale="41" orientation="landscape" r:id="rId1"/>
      <headerFooter>
        <oddFooter>&amp;L&amp;1#&amp;"Calibri"&amp;10&amp;K000000Sensitivity: Internal</oddFooter>
      </headerFooter>
    </customSheetView>
    <customSheetView guid="{ED408430-133D-453B-965B-6DD7A199BA0A}" fitToPage="1" topLeftCell="A14">
      <selection activeCell="AB37" sqref="AB37"/>
      <pageMargins left="0" right="0" top="0" bottom="0" header="0" footer="0"/>
      <pageSetup paperSize="9" scale="41" orientation="landscape" r:id="rId2"/>
      <headerFooter>
        <oddFooter>&amp;L&amp;1#&amp;"Calibri"&amp;10&amp;K000000Sensitivity: Internal</oddFooter>
      </headerFooter>
    </customSheetView>
  </customSheetViews>
  <mergeCells count="238">
    <mergeCell ref="AH44:AH46"/>
    <mergeCell ref="AD20:AD22"/>
    <mergeCell ref="AE20:AE22"/>
    <mergeCell ref="AC26:AC28"/>
    <mergeCell ref="AA44:AA46"/>
    <mergeCell ref="AA8:AA10"/>
    <mergeCell ref="AA11:AA13"/>
    <mergeCell ref="AA14:AA16"/>
    <mergeCell ref="AA17:AA19"/>
    <mergeCell ref="AA20:AA22"/>
    <mergeCell ref="AA23:AA25"/>
    <mergeCell ref="AA26:AA28"/>
    <mergeCell ref="AA29:AA31"/>
    <mergeCell ref="AA32:AA34"/>
    <mergeCell ref="AB23:AB25"/>
    <mergeCell ref="AC23:AC25"/>
    <mergeCell ref="AD23:AD25"/>
    <mergeCell ref="AE23:AE25"/>
    <mergeCell ref="AB8:AB10"/>
    <mergeCell ref="AC8:AC10"/>
    <mergeCell ref="AD8:AD10"/>
    <mergeCell ref="AC32:AC34"/>
    <mergeCell ref="AB20:AB22"/>
    <mergeCell ref="AC20:AC22"/>
    <mergeCell ref="A7:R7"/>
    <mergeCell ref="W7:X7"/>
    <mergeCell ref="A8:F8"/>
    <mergeCell ref="G8:L8"/>
    <mergeCell ref="M8:R8"/>
    <mergeCell ref="S8:S10"/>
    <mergeCell ref="T8:V10"/>
    <mergeCell ref="W8:W10"/>
    <mergeCell ref="Z8:Z10"/>
    <mergeCell ref="B9:D9"/>
    <mergeCell ref="H9:J9"/>
    <mergeCell ref="N9:P9"/>
    <mergeCell ref="B10:D10"/>
    <mergeCell ref="H10:J10"/>
    <mergeCell ref="N10:P10"/>
    <mergeCell ref="X8:X10"/>
    <mergeCell ref="Y8:Y10"/>
    <mergeCell ref="Z7:AF7"/>
    <mergeCell ref="S14:S16"/>
    <mergeCell ref="T14:T16"/>
    <mergeCell ref="U14:U16"/>
    <mergeCell ref="V14:V16"/>
    <mergeCell ref="W14:W16"/>
    <mergeCell ref="X14:X16"/>
    <mergeCell ref="Y14:Y16"/>
    <mergeCell ref="Y11:Y13"/>
    <mergeCell ref="S11:S13"/>
    <mergeCell ref="T11:T13"/>
    <mergeCell ref="U11:U13"/>
    <mergeCell ref="V11:V13"/>
    <mergeCell ref="W11:W13"/>
    <mergeCell ref="X11:X13"/>
    <mergeCell ref="Z11:Z13"/>
    <mergeCell ref="AB14:AB16"/>
    <mergeCell ref="AC14:AC16"/>
    <mergeCell ref="AD14:AD16"/>
    <mergeCell ref="AE14:AE16"/>
    <mergeCell ref="AB11:AB13"/>
    <mergeCell ref="AC11:AC13"/>
    <mergeCell ref="AD11:AD13"/>
    <mergeCell ref="AE11:AE13"/>
    <mergeCell ref="Z14:Z16"/>
    <mergeCell ref="S20:S22"/>
    <mergeCell ref="T20:T22"/>
    <mergeCell ref="U20:U22"/>
    <mergeCell ref="V20:V22"/>
    <mergeCell ref="W20:W22"/>
    <mergeCell ref="X20:X22"/>
    <mergeCell ref="Y20:Y22"/>
    <mergeCell ref="Y17:Y19"/>
    <mergeCell ref="Z17:Z19"/>
    <mergeCell ref="T17:T19"/>
    <mergeCell ref="U17:U19"/>
    <mergeCell ref="V17:V19"/>
    <mergeCell ref="W17:W19"/>
    <mergeCell ref="X17:X19"/>
    <mergeCell ref="Z20:Z22"/>
    <mergeCell ref="S17:S19"/>
    <mergeCell ref="W26:W28"/>
    <mergeCell ref="X26:X28"/>
    <mergeCell ref="Y26:Y28"/>
    <mergeCell ref="Y23:Y25"/>
    <mergeCell ref="Z23:Z25"/>
    <mergeCell ref="S23:S25"/>
    <mergeCell ref="T23:T25"/>
    <mergeCell ref="U23:U25"/>
    <mergeCell ref="V23:V25"/>
    <mergeCell ref="W23:W25"/>
    <mergeCell ref="X23:X25"/>
    <mergeCell ref="S26:S28"/>
    <mergeCell ref="T26:T28"/>
    <mergeCell ref="U26:U28"/>
    <mergeCell ref="V26:V28"/>
    <mergeCell ref="Z26:Z28"/>
    <mergeCell ref="S32:S34"/>
    <mergeCell ref="T32:T34"/>
    <mergeCell ref="U32:U34"/>
    <mergeCell ref="V32:V34"/>
    <mergeCell ref="W32:W34"/>
    <mergeCell ref="X32:X34"/>
    <mergeCell ref="Y32:Y34"/>
    <mergeCell ref="Y29:Y31"/>
    <mergeCell ref="Z29:Z31"/>
    <mergeCell ref="S29:S31"/>
    <mergeCell ref="T29:T31"/>
    <mergeCell ref="U29:U31"/>
    <mergeCell ref="V29:V31"/>
    <mergeCell ref="W29:W31"/>
    <mergeCell ref="X29:X31"/>
    <mergeCell ref="Z32:Z34"/>
    <mergeCell ref="S38:S40"/>
    <mergeCell ref="T38:T40"/>
    <mergeCell ref="U38:U40"/>
    <mergeCell ref="V38:V40"/>
    <mergeCell ref="W38:W40"/>
    <mergeCell ref="X38:X40"/>
    <mergeCell ref="Y38:Y40"/>
    <mergeCell ref="Y35:Y37"/>
    <mergeCell ref="Z35:Z37"/>
    <mergeCell ref="S35:S37"/>
    <mergeCell ref="T35:T37"/>
    <mergeCell ref="U35:U37"/>
    <mergeCell ref="V35:V37"/>
    <mergeCell ref="W35:W37"/>
    <mergeCell ref="X35:X37"/>
    <mergeCell ref="X41:X43"/>
    <mergeCell ref="AC41:AC43"/>
    <mergeCell ref="AD41:AD43"/>
    <mergeCell ref="AE41:AE43"/>
    <mergeCell ref="Z38:Z40"/>
    <mergeCell ref="AI38:AI40"/>
    <mergeCell ref="AF41:AF43"/>
    <mergeCell ref="AA41:AA43"/>
    <mergeCell ref="AI35:AI37"/>
    <mergeCell ref="AB35:AB37"/>
    <mergeCell ref="AA35:AA37"/>
    <mergeCell ref="AF35:AF37"/>
    <mergeCell ref="AF38:AF40"/>
    <mergeCell ref="AA38:AA40"/>
    <mergeCell ref="AH35:AH37"/>
    <mergeCell ref="AH38:AH40"/>
    <mergeCell ref="AH41:AH43"/>
    <mergeCell ref="D52:F52"/>
    <mergeCell ref="G56:K56"/>
    <mergeCell ref="S56:T56"/>
    <mergeCell ref="G57:K57"/>
    <mergeCell ref="S57:T57"/>
    <mergeCell ref="S58:T58"/>
    <mergeCell ref="Z44:Z46"/>
    <mergeCell ref="AI44:AI46"/>
    <mergeCell ref="AI41:AI43"/>
    <mergeCell ref="S44:S46"/>
    <mergeCell ref="T44:T46"/>
    <mergeCell ref="U44:U46"/>
    <mergeCell ref="V44:V46"/>
    <mergeCell ref="W44:W46"/>
    <mergeCell ref="X44:X46"/>
    <mergeCell ref="Y44:Y46"/>
    <mergeCell ref="Y41:Y43"/>
    <mergeCell ref="Z41:Z43"/>
    <mergeCell ref="AB41:AB43"/>
    <mergeCell ref="S41:S43"/>
    <mergeCell ref="T41:T43"/>
    <mergeCell ref="U41:U43"/>
    <mergeCell ref="V41:V43"/>
    <mergeCell ref="W41:W43"/>
    <mergeCell ref="AG6:AI7"/>
    <mergeCell ref="AB44:AB46"/>
    <mergeCell ref="AC44:AC46"/>
    <mergeCell ref="AD44:AD46"/>
    <mergeCell ref="AE44:AE46"/>
    <mergeCell ref="AC35:AC37"/>
    <mergeCell ref="AD35:AD37"/>
    <mergeCell ref="AE35:AE37"/>
    <mergeCell ref="AB38:AB40"/>
    <mergeCell ref="AC38:AC40"/>
    <mergeCell ref="AD38:AD40"/>
    <mergeCell ref="AE38:AE40"/>
    <mergeCell ref="AC29:AC31"/>
    <mergeCell ref="AD29:AD31"/>
    <mergeCell ref="AI32:AI34"/>
    <mergeCell ref="AI29:AI31"/>
    <mergeCell ref="AG41:AG43"/>
    <mergeCell ref="AG44:AG46"/>
    <mergeCell ref="AG35:AG37"/>
    <mergeCell ref="AG38:AG40"/>
    <mergeCell ref="AG20:AG22"/>
    <mergeCell ref="AI17:AI19"/>
    <mergeCell ref="AF44:AF46"/>
    <mergeCell ref="AI20:AI22"/>
    <mergeCell ref="AG29:AG31"/>
    <mergeCell ref="AG32:AG34"/>
    <mergeCell ref="AG23:AG25"/>
    <mergeCell ref="AG26:AG28"/>
    <mergeCell ref="AI26:AI28"/>
    <mergeCell ref="AI23:AI25"/>
    <mergeCell ref="AI8:AI10"/>
    <mergeCell ref="AG17:AG19"/>
    <mergeCell ref="AI14:AI16"/>
    <mergeCell ref="AG14:AG16"/>
    <mergeCell ref="AI11:AI13"/>
    <mergeCell ref="AH8:AH10"/>
    <mergeCell ref="AH11:AH13"/>
    <mergeCell ref="AH14:AH16"/>
    <mergeCell ref="AH17:AH19"/>
    <mergeCell ref="AH20:AH22"/>
    <mergeCell ref="AH23:AH25"/>
    <mergeCell ref="AH26:AH28"/>
    <mergeCell ref="AH29:AH31"/>
    <mergeCell ref="AH32:AH34"/>
    <mergeCell ref="AF11:AF13"/>
    <mergeCell ref="AF14:AF16"/>
    <mergeCell ref="AG11:AG13"/>
    <mergeCell ref="AD32:AD34"/>
    <mergeCell ref="AE32:AE34"/>
    <mergeCell ref="AE29:AE31"/>
    <mergeCell ref="AB29:AB31"/>
    <mergeCell ref="AB26:AB28"/>
    <mergeCell ref="AE8:AE10"/>
    <mergeCell ref="AF8:AF10"/>
    <mergeCell ref="AF17:AF19"/>
    <mergeCell ref="AG8:AG10"/>
    <mergeCell ref="AC17:AC19"/>
    <mergeCell ref="AD17:AD19"/>
    <mergeCell ref="AE17:AE19"/>
    <mergeCell ref="AD26:AD28"/>
    <mergeCell ref="AE26:AE28"/>
    <mergeCell ref="AF20:AF22"/>
    <mergeCell ref="AF23:AF25"/>
    <mergeCell ref="AF26:AF28"/>
    <mergeCell ref="AF29:AF31"/>
    <mergeCell ref="AF32:AF34"/>
    <mergeCell ref="AB17:AB19"/>
    <mergeCell ref="AB32:AB34"/>
  </mergeCells>
  <phoneticPr fontId="46" type="noConversion"/>
  <conditionalFormatting sqref="A12:A13">
    <cfRule type="duplicateValues" dxfId="3947" priority="242"/>
  </conditionalFormatting>
  <conditionalFormatting sqref="A12:A15">
    <cfRule type="duplicateValues" dxfId="3946" priority="241"/>
  </conditionalFormatting>
  <conditionalFormatting sqref="A15:A18">
    <cfRule type="duplicateValues" dxfId="3945" priority="240"/>
  </conditionalFormatting>
  <conditionalFormatting sqref="A15 A17:A18">
    <cfRule type="duplicateValues" dxfId="3944" priority="238"/>
  </conditionalFormatting>
  <conditionalFormatting sqref="A13">
    <cfRule type="duplicateValues" dxfId="3943" priority="237"/>
  </conditionalFormatting>
  <conditionalFormatting sqref="A16">
    <cfRule type="duplicateValues" dxfId="3942" priority="236"/>
  </conditionalFormatting>
  <conditionalFormatting sqref="A29">
    <cfRule type="duplicateValues" dxfId="3941" priority="234"/>
  </conditionalFormatting>
  <conditionalFormatting sqref="A15 A17:A18">
    <cfRule type="duplicateValues" dxfId="3940" priority="227"/>
  </conditionalFormatting>
  <conditionalFormatting sqref="A13">
    <cfRule type="duplicateValues" dxfId="3939" priority="226"/>
  </conditionalFormatting>
  <conditionalFormatting sqref="A16">
    <cfRule type="duplicateValues" dxfId="3938" priority="225"/>
  </conditionalFormatting>
  <conditionalFormatting sqref="A13">
    <cfRule type="duplicateValues" dxfId="3937" priority="223"/>
  </conditionalFormatting>
  <conditionalFormatting sqref="A16">
    <cfRule type="duplicateValues" dxfId="3936" priority="222"/>
  </conditionalFormatting>
  <conditionalFormatting sqref="A30">
    <cfRule type="duplicateValues" dxfId="3935" priority="214"/>
  </conditionalFormatting>
  <conditionalFormatting sqref="A31">
    <cfRule type="duplicateValues" dxfId="3934" priority="213"/>
  </conditionalFormatting>
  <conditionalFormatting sqref="A31">
    <cfRule type="duplicateValues" dxfId="3933" priority="212"/>
  </conditionalFormatting>
  <conditionalFormatting sqref="A31">
    <cfRule type="duplicateValues" dxfId="3932" priority="211"/>
  </conditionalFormatting>
  <conditionalFormatting sqref="A31">
    <cfRule type="duplicateValues" dxfId="3931" priority="210"/>
  </conditionalFormatting>
  <conditionalFormatting sqref="A12 A14">
    <cfRule type="duplicateValues" dxfId="3930" priority="209"/>
  </conditionalFormatting>
  <conditionalFormatting sqref="A13">
    <cfRule type="duplicateValues" dxfId="3929" priority="208"/>
  </conditionalFormatting>
  <conditionalFormatting sqref="A13">
    <cfRule type="duplicateValues" dxfId="3928" priority="207"/>
  </conditionalFormatting>
  <conditionalFormatting sqref="A13">
    <cfRule type="duplicateValues" dxfId="3927" priority="206"/>
  </conditionalFormatting>
  <conditionalFormatting sqref="A13">
    <cfRule type="duplicateValues" dxfId="3926" priority="205"/>
  </conditionalFormatting>
  <conditionalFormatting sqref="A15">
    <cfRule type="duplicateValues" dxfId="3925" priority="204"/>
  </conditionalFormatting>
  <conditionalFormatting sqref="A16">
    <cfRule type="duplicateValues" dxfId="3924" priority="203"/>
  </conditionalFormatting>
  <conditionalFormatting sqref="A16">
    <cfRule type="duplicateValues" dxfId="3923" priority="202"/>
  </conditionalFormatting>
  <conditionalFormatting sqref="A16">
    <cfRule type="duplicateValues" dxfId="3922" priority="199"/>
  </conditionalFormatting>
  <conditionalFormatting sqref="A16">
    <cfRule type="duplicateValues" dxfId="3921" priority="198"/>
  </conditionalFormatting>
  <conditionalFormatting sqref="A31">
    <cfRule type="duplicateValues" dxfId="3920" priority="183"/>
  </conditionalFormatting>
  <conditionalFormatting sqref="A31">
    <cfRule type="duplicateValues" dxfId="3919" priority="182"/>
  </conditionalFormatting>
  <conditionalFormatting sqref="A31">
    <cfRule type="duplicateValues" dxfId="3918" priority="181"/>
  </conditionalFormatting>
  <conditionalFormatting sqref="A31">
    <cfRule type="duplicateValues" dxfId="3917" priority="180"/>
  </conditionalFormatting>
  <conditionalFormatting sqref="A34">
    <cfRule type="duplicateValues" dxfId="3916" priority="179"/>
  </conditionalFormatting>
  <conditionalFormatting sqref="A34">
    <cfRule type="duplicateValues" dxfId="3915" priority="178"/>
  </conditionalFormatting>
  <conditionalFormatting sqref="A34">
    <cfRule type="duplicateValues" dxfId="3914" priority="177"/>
  </conditionalFormatting>
  <conditionalFormatting sqref="A34">
    <cfRule type="duplicateValues" dxfId="3913" priority="176"/>
  </conditionalFormatting>
  <conditionalFormatting sqref="A34">
    <cfRule type="duplicateValues" dxfId="3912" priority="175"/>
  </conditionalFormatting>
  <conditionalFormatting sqref="A34">
    <cfRule type="duplicateValues" dxfId="3911" priority="174"/>
  </conditionalFormatting>
  <conditionalFormatting sqref="A34">
    <cfRule type="duplicateValues" dxfId="3910" priority="173"/>
  </conditionalFormatting>
  <conditionalFormatting sqref="A34">
    <cfRule type="duplicateValues" dxfId="3909" priority="172"/>
  </conditionalFormatting>
  <conditionalFormatting sqref="A37">
    <cfRule type="duplicateValues" dxfId="3908" priority="171"/>
  </conditionalFormatting>
  <conditionalFormatting sqref="A37">
    <cfRule type="duplicateValues" dxfId="3907" priority="170"/>
  </conditionalFormatting>
  <conditionalFormatting sqref="A37">
    <cfRule type="duplicateValues" dxfId="3906" priority="169"/>
  </conditionalFormatting>
  <conditionalFormatting sqref="A37">
    <cfRule type="duplicateValues" dxfId="3905" priority="168"/>
  </conditionalFormatting>
  <conditionalFormatting sqref="A37">
    <cfRule type="duplicateValues" dxfId="3904" priority="167"/>
  </conditionalFormatting>
  <conditionalFormatting sqref="A37">
    <cfRule type="duplicateValues" dxfId="3903" priority="166"/>
  </conditionalFormatting>
  <conditionalFormatting sqref="A37">
    <cfRule type="duplicateValues" dxfId="3902" priority="165"/>
  </conditionalFormatting>
  <conditionalFormatting sqref="A37">
    <cfRule type="duplicateValues" dxfId="3901" priority="164"/>
  </conditionalFormatting>
  <conditionalFormatting sqref="A40">
    <cfRule type="duplicateValues" dxfId="3900" priority="163"/>
  </conditionalFormatting>
  <conditionalFormatting sqref="A40">
    <cfRule type="duplicateValues" dxfId="3899" priority="162"/>
  </conditionalFormatting>
  <conditionalFormatting sqref="A40">
    <cfRule type="duplicateValues" dxfId="3898" priority="161"/>
  </conditionalFormatting>
  <conditionalFormatting sqref="A40">
    <cfRule type="duplicateValues" dxfId="3897" priority="160"/>
  </conditionalFormatting>
  <conditionalFormatting sqref="A40">
    <cfRule type="duplicateValues" dxfId="3896" priority="159"/>
  </conditionalFormatting>
  <conditionalFormatting sqref="A40">
    <cfRule type="duplicateValues" dxfId="3895" priority="158"/>
  </conditionalFormatting>
  <conditionalFormatting sqref="A40">
    <cfRule type="duplicateValues" dxfId="3894" priority="157"/>
  </conditionalFormatting>
  <conditionalFormatting sqref="A40">
    <cfRule type="duplicateValues" dxfId="3893" priority="156"/>
  </conditionalFormatting>
  <conditionalFormatting sqref="A46">
    <cfRule type="duplicateValues" dxfId="3892" priority="155"/>
  </conditionalFormatting>
  <conditionalFormatting sqref="A46">
    <cfRule type="duplicateValues" dxfId="3891" priority="154"/>
  </conditionalFormatting>
  <conditionalFormatting sqref="A46">
    <cfRule type="duplicateValues" dxfId="3890" priority="153"/>
  </conditionalFormatting>
  <conditionalFormatting sqref="A46">
    <cfRule type="duplicateValues" dxfId="3889" priority="152"/>
  </conditionalFormatting>
  <conditionalFormatting sqref="A46">
    <cfRule type="duplicateValues" dxfId="3888" priority="151"/>
  </conditionalFormatting>
  <conditionalFormatting sqref="A46">
    <cfRule type="duplicateValues" dxfId="3887" priority="150"/>
  </conditionalFormatting>
  <conditionalFormatting sqref="A46">
    <cfRule type="duplicateValues" dxfId="3886" priority="149"/>
  </conditionalFormatting>
  <conditionalFormatting sqref="A46">
    <cfRule type="duplicateValues" dxfId="3885" priority="148"/>
  </conditionalFormatting>
  <conditionalFormatting sqref="A43">
    <cfRule type="duplicateValues" dxfId="3884" priority="147"/>
  </conditionalFormatting>
  <conditionalFormatting sqref="A43">
    <cfRule type="duplicateValues" dxfId="3883" priority="146"/>
  </conditionalFormatting>
  <conditionalFormatting sqref="A43">
    <cfRule type="duplicateValues" dxfId="3882" priority="145"/>
  </conditionalFormatting>
  <conditionalFormatting sqref="A43">
    <cfRule type="duplicateValues" dxfId="3881" priority="144"/>
  </conditionalFormatting>
  <conditionalFormatting sqref="A43">
    <cfRule type="duplicateValues" dxfId="3880" priority="143"/>
  </conditionalFormatting>
  <conditionalFormatting sqref="A43">
    <cfRule type="duplicateValues" dxfId="3879" priority="142"/>
  </conditionalFormatting>
  <conditionalFormatting sqref="A43">
    <cfRule type="duplicateValues" dxfId="3878" priority="141"/>
  </conditionalFormatting>
  <conditionalFormatting sqref="A43">
    <cfRule type="duplicateValues" dxfId="3877" priority="140"/>
  </conditionalFormatting>
  <conditionalFormatting sqref="A12 A14">
    <cfRule type="duplicateValues" dxfId="3876" priority="139"/>
  </conditionalFormatting>
  <conditionalFormatting sqref="A13">
    <cfRule type="duplicateValues" dxfId="3875" priority="138"/>
  </conditionalFormatting>
  <conditionalFormatting sqref="A13">
    <cfRule type="duplicateValues" dxfId="3874" priority="137"/>
  </conditionalFormatting>
  <conditionalFormatting sqref="A13">
    <cfRule type="duplicateValues" dxfId="3873" priority="136"/>
  </conditionalFormatting>
  <conditionalFormatting sqref="A13">
    <cfRule type="duplicateValues" dxfId="3872" priority="135"/>
  </conditionalFormatting>
  <conditionalFormatting sqref="A15">
    <cfRule type="duplicateValues" dxfId="3871" priority="134"/>
  </conditionalFormatting>
  <conditionalFormatting sqref="A16">
    <cfRule type="duplicateValues" dxfId="3870" priority="133"/>
  </conditionalFormatting>
  <conditionalFormatting sqref="A16">
    <cfRule type="duplicateValues" dxfId="3869" priority="132"/>
  </conditionalFormatting>
  <conditionalFormatting sqref="A16">
    <cfRule type="duplicateValues" dxfId="3868" priority="131"/>
  </conditionalFormatting>
  <conditionalFormatting sqref="A16">
    <cfRule type="duplicateValues" dxfId="3867" priority="130"/>
  </conditionalFormatting>
  <conditionalFormatting sqref="A13">
    <cfRule type="duplicateValues" dxfId="3866" priority="129"/>
  </conditionalFormatting>
  <conditionalFormatting sqref="A13">
    <cfRule type="duplicateValues" dxfId="3865" priority="128"/>
  </conditionalFormatting>
  <conditionalFormatting sqref="A13">
    <cfRule type="duplicateValues" dxfId="3864" priority="127"/>
  </conditionalFormatting>
  <conditionalFormatting sqref="A13">
    <cfRule type="duplicateValues" dxfId="3863" priority="126"/>
  </conditionalFormatting>
  <conditionalFormatting sqref="A16">
    <cfRule type="duplicateValues" dxfId="3862" priority="125"/>
  </conditionalFormatting>
  <conditionalFormatting sqref="A16">
    <cfRule type="duplicateValues" dxfId="3861" priority="124"/>
  </conditionalFormatting>
  <conditionalFormatting sqref="A16">
    <cfRule type="duplicateValues" dxfId="3860" priority="123"/>
  </conditionalFormatting>
  <conditionalFormatting sqref="A16">
    <cfRule type="duplicateValues" dxfId="3859" priority="122"/>
  </conditionalFormatting>
  <conditionalFormatting sqref="A31">
    <cfRule type="duplicateValues" dxfId="3858" priority="97"/>
  </conditionalFormatting>
  <conditionalFormatting sqref="A31">
    <cfRule type="duplicateValues" dxfId="3857" priority="96"/>
  </conditionalFormatting>
  <conditionalFormatting sqref="A31">
    <cfRule type="duplicateValues" dxfId="3856" priority="95"/>
  </conditionalFormatting>
  <conditionalFormatting sqref="A31">
    <cfRule type="duplicateValues" dxfId="3855" priority="94"/>
  </conditionalFormatting>
  <conditionalFormatting sqref="A31">
    <cfRule type="duplicateValues" dxfId="3854" priority="93"/>
  </conditionalFormatting>
  <conditionalFormatting sqref="A31">
    <cfRule type="duplicateValues" dxfId="3853" priority="92"/>
  </conditionalFormatting>
  <conditionalFormatting sqref="A31">
    <cfRule type="duplicateValues" dxfId="3852" priority="91"/>
  </conditionalFormatting>
  <conditionalFormatting sqref="A31">
    <cfRule type="duplicateValues" dxfId="3851" priority="90"/>
  </conditionalFormatting>
  <conditionalFormatting sqref="A27">
    <cfRule type="duplicateValues" dxfId="3850" priority="81"/>
  </conditionalFormatting>
  <conditionalFormatting sqref="A25">
    <cfRule type="duplicateValues" dxfId="3849" priority="79"/>
  </conditionalFormatting>
  <conditionalFormatting sqref="A28">
    <cfRule type="duplicateValues" dxfId="3848" priority="78"/>
  </conditionalFormatting>
  <conditionalFormatting sqref="A25">
    <cfRule type="duplicateValues" dxfId="3847" priority="76"/>
  </conditionalFormatting>
  <conditionalFormatting sqref="A28">
    <cfRule type="duplicateValues" dxfId="3846" priority="75"/>
  </conditionalFormatting>
  <conditionalFormatting sqref="A28">
    <cfRule type="duplicateValues" dxfId="3845" priority="74"/>
  </conditionalFormatting>
  <conditionalFormatting sqref="A28">
    <cfRule type="duplicateValues" dxfId="3844" priority="73"/>
  </conditionalFormatting>
  <conditionalFormatting sqref="A25">
    <cfRule type="duplicateValues" dxfId="3843" priority="70"/>
  </conditionalFormatting>
  <conditionalFormatting sqref="A25">
    <cfRule type="duplicateValues" dxfId="3842" priority="69"/>
  </conditionalFormatting>
  <conditionalFormatting sqref="A25">
    <cfRule type="duplicateValues" dxfId="3841" priority="64"/>
  </conditionalFormatting>
  <conditionalFormatting sqref="A25">
    <cfRule type="duplicateValues" dxfId="3840" priority="63"/>
  </conditionalFormatting>
  <conditionalFormatting sqref="A25">
    <cfRule type="duplicateValues" dxfId="3839" priority="62"/>
  </conditionalFormatting>
  <conditionalFormatting sqref="A25">
    <cfRule type="duplicateValues" dxfId="3838" priority="61"/>
  </conditionalFormatting>
  <conditionalFormatting sqref="A28">
    <cfRule type="duplicateValues" dxfId="3837" priority="60"/>
  </conditionalFormatting>
  <conditionalFormatting sqref="A28">
    <cfRule type="duplicateValues" dxfId="3836" priority="59"/>
  </conditionalFormatting>
  <conditionalFormatting sqref="A28">
    <cfRule type="duplicateValues" dxfId="3835" priority="58"/>
  </conditionalFormatting>
  <conditionalFormatting sqref="A28">
    <cfRule type="duplicateValues" dxfId="3834" priority="57"/>
  </conditionalFormatting>
  <conditionalFormatting sqref="A25">
    <cfRule type="duplicateValues" dxfId="3833" priority="48"/>
  </conditionalFormatting>
  <conditionalFormatting sqref="A25">
    <cfRule type="duplicateValues" dxfId="3832" priority="47"/>
  </conditionalFormatting>
  <conditionalFormatting sqref="A25">
    <cfRule type="duplicateValues" dxfId="3831" priority="46"/>
  </conditionalFormatting>
  <conditionalFormatting sqref="A25">
    <cfRule type="duplicateValues" dxfId="3830" priority="45"/>
  </conditionalFormatting>
  <conditionalFormatting sqref="A25">
    <cfRule type="duplicateValues" dxfId="3829" priority="44"/>
  </conditionalFormatting>
  <conditionalFormatting sqref="A25">
    <cfRule type="duplicateValues" dxfId="3828" priority="43"/>
  </conditionalFormatting>
  <conditionalFormatting sqref="A25">
    <cfRule type="duplicateValues" dxfId="3827" priority="42"/>
  </conditionalFormatting>
  <conditionalFormatting sqref="A25">
    <cfRule type="duplicateValues" dxfId="3826" priority="41"/>
  </conditionalFormatting>
  <conditionalFormatting sqref="A28">
    <cfRule type="duplicateValues" dxfId="3825" priority="40"/>
  </conditionalFormatting>
  <conditionalFormatting sqref="A28">
    <cfRule type="duplicateValues" dxfId="3824" priority="39"/>
  </conditionalFormatting>
  <conditionalFormatting sqref="A28">
    <cfRule type="duplicateValues" dxfId="3823" priority="38"/>
  </conditionalFormatting>
  <conditionalFormatting sqref="A28">
    <cfRule type="duplicateValues" dxfId="3822" priority="37"/>
  </conditionalFormatting>
  <conditionalFormatting sqref="A28">
    <cfRule type="duplicateValues" dxfId="3821" priority="36"/>
  </conditionalFormatting>
  <conditionalFormatting sqref="A28">
    <cfRule type="duplicateValues" dxfId="3820" priority="35"/>
  </conditionalFormatting>
  <conditionalFormatting sqref="A28">
    <cfRule type="duplicateValues" dxfId="3819" priority="34"/>
  </conditionalFormatting>
  <conditionalFormatting sqref="A28">
    <cfRule type="duplicateValues" dxfId="3818" priority="33"/>
  </conditionalFormatting>
  <conditionalFormatting sqref="A19">
    <cfRule type="duplicateValues" dxfId="3817" priority="32"/>
  </conditionalFormatting>
  <conditionalFormatting sqref="A19">
    <cfRule type="duplicateValues" dxfId="3816" priority="31"/>
  </conditionalFormatting>
  <conditionalFormatting sqref="A19">
    <cfRule type="duplicateValues" dxfId="3815" priority="30"/>
  </conditionalFormatting>
  <conditionalFormatting sqref="A19">
    <cfRule type="duplicateValues" dxfId="3814" priority="29"/>
  </conditionalFormatting>
  <conditionalFormatting sqref="A19">
    <cfRule type="duplicateValues" dxfId="3813" priority="28"/>
  </conditionalFormatting>
  <conditionalFormatting sqref="A19">
    <cfRule type="duplicateValues" dxfId="3812" priority="27"/>
  </conditionalFormatting>
  <conditionalFormatting sqref="A19">
    <cfRule type="duplicateValues" dxfId="3811" priority="26"/>
  </conditionalFormatting>
  <conditionalFormatting sqref="A19">
    <cfRule type="duplicateValues" dxfId="3810" priority="25"/>
  </conditionalFormatting>
  <conditionalFormatting sqref="A19">
    <cfRule type="duplicateValues" dxfId="3809" priority="24"/>
  </conditionalFormatting>
  <conditionalFormatting sqref="A19">
    <cfRule type="duplicateValues" dxfId="3808" priority="23"/>
  </conditionalFormatting>
  <conditionalFormatting sqref="A19">
    <cfRule type="duplicateValues" dxfId="3807" priority="22"/>
  </conditionalFormatting>
  <conditionalFormatting sqref="A19">
    <cfRule type="duplicateValues" dxfId="3806" priority="21"/>
  </conditionalFormatting>
  <conditionalFormatting sqref="A19">
    <cfRule type="duplicateValues" dxfId="3805" priority="20"/>
  </conditionalFormatting>
  <conditionalFormatting sqref="A19">
    <cfRule type="duplicateValues" dxfId="3804" priority="19"/>
  </conditionalFormatting>
  <conditionalFormatting sqref="A19">
    <cfRule type="duplicateValues" dxfId="3803" priority="18"/>
  </conditionalFormatting>
  <conditionalFormatting sqref="A19">
    <cfRule type="duplicateValues" dxfId="3802" priority="17"/>
  </conditionalFormatting>
  <conditionalFormatting sqref="A22">
    <cfRule type="duplicateValues" dxfId="3801" priority="16"/>
  </conditionalFormatting>
  <conditionalFormatting sqref="A22">
    <cfRule type="duplicateValues" dxfId="3800" priority="15"/>
  </conditionalFormatting>
  <conditionalFormatting sqref="A22">
    <cfRule type="duplicateValues" dxfId="3799" priority="14"/>
  </conditionalFormatting>
  <conditionalFormatting sqref="A22">
    <cfRule type="duplicateValues" dxfId="3798" priority="13"/>
  </conditionalFormatting>
  <conditionalFormatting sqref="A22">
    <cfRule type="duplicateValues" dxfId="3797" priority="12"/>
  </conditionalFormatting>
  <conditionalFormatting sqref="A22">
    <cfRule type="duplicateValues" dxfId="3796" priority="11"/>
  </conditionalFormatting>
  <conditionalFormatting sqref="A22">
    <cfRule type="duplicateValues" dxfId="3795" priority="10"/>
  </conditionalFormatting>
  <conditionalFormatting sqref="A22">
    <cfRule type="duplicateValues" dxfId="3794" priority="9"/>
  </conditionalFormatting>
  <conditionalFormatting sqref="A22">
    <cfRule type="duplicateValues" dxfId="3793" priority="8"/>
  </conditionalFormatting>
  <conditionalFormatting sqref="A22">
    <cfRule type="duplicateValues" dxfId="3792" priority="7"/>
  </conditionalFormatting>
  <conditionalFormatting sqref="A22">
    <cfRule type="duplicateValues" dxfId="3791" priority="6"/>
  </conditionalFormatting>
  <conditionalFormatting sqref="A22">
    <cfRule type="duplicateValues" dxfId="3790" priority="5"/>
  </conditionalFormatting>
  <conditionalFormatting sqref="A22">
    <cfRule type="duplicateValues" dxfId="3789" priority="4"/>
  </conditionalFormatting>
  <conditionalFormatting sqref="A22">
    <cfRule type="duplicateValues" dxfId="3788" priority="3"/>
  </conditionalFormatting>
  <conditionalFormatting sqref="A22">
    <cfRule type="duplicateValues" dxfId="3787" priority="2"/>
  </conditionalFormatting>
  <conditionalFormatting sqref="A22">
    <cfRule type="duplicateValues" dxfId="3786" priority="1"/>
  </conditionalFormatting>
  <hyperlinks>
    <hyperlink ref="M58" r:id="rId3" xr:uid="{00000000-0004-0000-1800-000000000000}"/>
  </hyperlinks>
  <pageMargins left="0.70866141732283472" right="0.70866141732283472" top="0.74803149606299213" bottom="0.74803149606299213" header="0.31496062992125984" footer="0.31496062992125984"/>
  <pageSetup paperSize="9" scale="42" orientation="landscape" r:id="rId4"/>
  <headerFooter>
    <oddFooter>&amp;L&amp;1#&amp;"Calibri"&amp;10&amp;K000000Sensitivity: Internal</oddFooter>
  </headerFooter>
  <drawing r:id="rId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heet26">
    <tabColor theme="6" tint="-0.249977111117893"/>
    <pageSetUpPr fitToPage="1"/>
  </sheetPr>
  <dimension ref="A1:AM58"/>
  <sheetViews>
    <sheetView topLeftCell="A7" zoomScaleNormal="100" workbookViewId="0">
      <selection activeCell="D5" sqref="D5"/>
    </sheetView>
  </sheetViews>
  <sheetFormatPr defaultColWidth="9.08984375" defaultRowHeight="13" x14ac:dyDescent="0.4"/>
  <cols>
    <col min="1" max="1" width="18.54296875" style="2" customWidth="1"/>
    <col min="2" max="2" width="2.54296875" style="2" customWidth="1"/>
    <col min="3" max="3" width="3.54296875" style="2" customWidth="1"/>
    <col min="4" max="4" width="2.54296875" style="2" customWidth="1"/>
    <col min="5" max="6" width="7.54296875" style="2" customWidth="1"/>
    <col min="7" max="7" width="18.54296875" style="2" customWidth="1"/>
    <col min="8" max="8" width="2.54296875" style="2" customWidth="1"/>
    <col min="9" max="9" width="3.54296875" style="2" customWidth="1"/>
    <col min="10" max="10" width="2.54296875" style="2" customWidth="1"/>
    <col min="11" max="12" width="7.54296875" style="2" customWidth="1"/>
    <col min="13" max="13" width="18.54296875" style="2" customWidth="1"/>
    <col min="14" max="14" width="2.54296875" style="2" customWidth="1"/>
    <col min="15" max="15" width="3.54296875" style="2" customWidth="1"/>
    <col min="16" max="16" width="2.54296875" style="2" customWidth="1"/>
    <col min="17" max="18" width="7.54296875" style="2" customWidth="1"/>
    <col min="19" max="19" width="14.54296875" style="2" customWidth="1"/>
    <col min="20" max="20" width="2.54296875" style="2" customWidth="1"/>
    <col min="21" max="21" width="4.54296875" style="2" customWidth="1"/>
    <col min="22" max="22" width="2.54296875" style="2" customWidth="1"/>
    <col min="23" max="33" width="12.54296875" style="2" customWidth="1"/>
    <col min="34" max="34" width="14.08984375" style="2" bestFit="1" customWidth="1"/>
    <col min="35" max="16384" width="9.08984375" style="2"/>
  </cols>
  <sheetData>
    <row r="1" spans="1:39" ht="14.15" customHeight="1" x14ac:dyDescent="0.4"/>
    <row r="2" spans="1:39" ht="14.15" customHeight="1" x14ac:dyDescent="0.4"/>
    <row r="3" spans="1:39" ht="14.15" customHeight="1" x14ac:dyDescent="0.4">
      <c r="AK3"/>
      <c r="AL3"/>
      <c r="AM3"/>
    </row>
    <row r="4" spans="1:39" ht="14.15" customHeight="1" x14ac:dyDescent="0.4">
      <c r="AC4"/>
      <c r="AD4"/>
      <c r="AE4"/>
      <c r="AF4"/>
      <c r="AG4"/>
      <c r="AH4"/>
      <c r="AI4"/>
      <c r="AJ4"/>
      <c r="AK4"/>
      <c r="AL4"/>
      <c r="AM4"/>
    </row>
    <row r="5" spans="1:39" s="9" customFormat="1" ht="21" customHeight="1" x14ac:dyDescent="0.6">
      <c r="A5" s="7" t="s">
        <v>1703</v>
      </c>
      <c r="B5" s="8" t="s">
        <v>2011</v>
      </c>
      <c r="C5" s="8"/>
      <c r="D5" s="7"/>
      <c r="E5" s="7"/>
      <c r="F5" s="7"/>
      <c r="G5" s="7"/>
      <c r="H5" s="7"/>
      <c r="I5" s="7"/>
      <c r="J5" s="7"/>
      <c r="L5" s="8"/>
      <c r="M5" s="8"/>
      <c r="N5" s="8"/>
      <c r="O5" s="8"/>
      <c r="P5" s="8"/>
      <c r="Q5" s="8"/>
      <c r="AC5"/>
      <c r="AD5"/>
      <c r="AE5"/>
      <c r="AF5"/>
      <c r="AG5"/>
      <c r="AH5"/>
      <c r="AI5"/>
      <c r="AJ5"/>
      <c r="AK5"/>
      <c r="AL5"/>
      <c r="AM5"/>
    </row>
    <row r="6" spans="1:39" ht="14.15" customHeight="1" thickBot="1" x14ac:dyDescent="0.45">
      <c r="A6" s="38"/>
      <c r="B6" s="38"/>
      <c r="C6" s="38"/>
      <c r="D6" s="38"/>
      <c r="E6" s="38"/>
      <c r="F6" s="38"/>
      <c r="G6" s="38"/>
      <c r="H6" s="38"/>
      <c r="I6" s="38"/>
      <c r="J6" s="382"/>
      <c r="K6" s="44"/>
      <c r="L6" s="44"/>
      <c r="M6" s="44"/>
      <c r="N6" s="44"/>
      <c r="O6" s="44"/>
      <c r="P6" s="44"/>
      <c r="Q6" s="44"/>
      <c r="AK6"/>
      <c r="AL6"/>
      <c r="AM6"/>
    </row>
    <row r="7" spans="1:39" ht="14.15" customHeight="1" thickBot="1" x14ac:dyDescent="0.45">
      <c r="A7" s="1099" t="s">
        <v>1704</v>
      </c>
      <c r="B7" s="1100"/>
      <c r="C7" s="1100"/>
      <c r="D7" s="1100"/>
      <c r="E7" s="1100"/>
      <c r="F7" s="1100"/>
      <c r="G7" s="1100"/>
      <c r="H7" s="1100"/>
      <c r="I7" s="1100"/>
      <c r="J7" s="1100"/>
      <c r="K7" s="1100"/>
      <c r="L7" s="1100"/>
      <c r="M7" s="1100"/>
      <c r="N7" s="1100"/>
      <c r="O7" s="1100"/>
      <c r="P7" s="1100"/>
      <c r="Q7" s="1100"/>
      <c r="R7" s="1101"/>
      <c r="W7" s="1099" t="s">
        <v>1905</v>
      </c>
      <c r="X7" s="1101"/>
      <c r="Z7" s="1099" t="s">
        <v>2005</v>
      </c>
      <c r="AA7" s="1100"/>
      <c r="AB7" s="1100"/>
      <c r="AC7" s="1100"/>
      <c r="AD7" s="1100"/>
      <c r="AE7" s="1100"/>
      <c r="AF7" s="1100"/>
      <c r="AG7" s="1101"/>
      <c r="AH7" s="383" t="s">
        <v>1856</v>
      </c>
      <c r="AI7"/>
      <c r="AK7"/>
      <c r="AL7"/>
      <c r="AM7"/>
    </row>
    <row r="8" spans="1:39" ht="14.15" customHeight="1" thickBot="1" x14ac:dyDescent="0.45">
      <c r="A8" s="1309" t="s">
        <v>1706</v>
      </c>
      <c r="B8" s="1310"/>
      <c r="C8" s="1310"/>
      <c r="D8" s="1310"/>
      <c r="E8" s="1310"/>
      <c r="F8" s="1311"/>
      <c r="G8" s="1312" t="s">
        <v>1707</v>
      </c>
      <c r="H8" s="1313"/>
      <c r="I8" s="1313"/>
      <c r="J8" s="1313"/>
      <c r="K8" s="1313"/>
      <c r="L8" s="1314"/>
      <c r="M8" s="1315" t="s">
        <v>1708</v>
      </c>
      <c r="N8" s="1316"/>
      <c r="O8" s="1316"/>
      <c r="P8" s="1316"/>
      <c r="Q8" s="1316"/>
      <c r="R8" s="1317"/>
      <c r="S8" s="1188" t="s">
        <v>1908</v>
      </c>
      <c r="T8" s="1318" t="s">
        <v>1710</v>
      </c>
      <c r="U8" s="1319"/>
      <c r="V8" s="1320"/>
      <c r="W8" s="1188" t="s">
        <v>1909</v>
      </c>
      <c r="X8" s="1188" t="s">
        <v>1910</v>
      </c>
      <c r="Y8" s="1188" t="s">
        <v>1344</v>
      </c>
      <c r="Z8" s="1188" t="s">
        <v>879</v>
      </c>
      <c r="AA8" s="1188" t="s">
        <v>822</v>
      </c>
      <c r="AB8" s="1188" t="s">
        <v>784</v>
      </c>
      <c r="AC8" s="1188" t="s">
        <v>887</v>
      </c>
      <c r="AD8" s="1188" t="s">
        <v>1177</v>
      </c>
      <c r="AE8" s="1188" t="s">
        <v>263</v>
      </c>
      <c r="AF8" s="1188" t="s">
        <v>118</v>
      </c>
      <c r="AG8" s="1188" t="s">
        <v>516</v>
      </c>
      <c r="AH8" s="1188" t="s">
        <v>1857</v>
      </c>
      <c r="AK8"/>
      <c r="AL8"/>
      <c r="AM8"/>
    </row>
    <row r="9" spans="1:39" ht="14.15" customHeight="1" x14ac:dyDescent="0.4">
      <c r="A9" s="611" t="s">
        <v>1714</v>
      </c>
      <c r="B9" s="1293" t="s">
        <v>1710</v>
      </c>
      <c r="C9" s="1294"/>
      <c r="D9" s="1295"/>
      <c r="E9" s="560" t="s">
        <v>1715</v>
      </c>
      <c r="F9" s="560" t="s">
        <v>1716</v>
      </c>
      <c r="G9" s="561" t="s">
        <v>1714</v>
      </c>
      <c r="H9" s="1296" t="s">
        <v>1710</v>
      </c>
      <c r="I9" s="1297"/>
      <c r="J9" s="1298"/>
      <c r="K9" s="421" t="s">
        <v>1715</v>
      </c>
      <c r="L9" s="421" t="s">
        <v>1716</v>
      </c>
      <c r="M9" s="588" t="s">
        <v>1714</v>
      </c>
      <c r="N9" s="1299" t="s">
        <v>1710</v>
      </c>
      <c r="O9" s="1300"/>
      <c r="P9" s="1301"/>
      <c r="Q9" s="588" t="s">
        <v>1715</v>
      </c>
      <c r="R9" s="562" t="s">
        <v>1716</v>
      </c>
      <c r="S9" s="1189"/>
      <c r="T9" s="1321"/>
      <c r="U9" s="1322"/>
      <c r="V9" s="1323"/>
      <c r="W9" s="1189"/>
      <c r="X9" s="1189"/>
      <c r="Y9" s="1189"/>
      <c r="Z9" s="1189"/>
      <c r="AA9" s="1189"/>
      <c r="AB9" s="1189"/>
      <c r="AC9" s="1189"/>
      <c r="AD9" s="1189"/>
      <c r="AE9" s="1189"/>
      <c r="AF9" s="1189"/>
      <c r="AG9" s="1189"/>
      <c r="AH9" s="1189"/>
      <c r="AK9"/>
      <c r="AL9"/>
      <c r="AM9"/>
    </row>
    <row r="10" spans="1:39" ht="14.15" customHeight="1" thickBot="1" x14ac:dyDescent="0.45">
      <c r="A10" s="422"/>
      <c r="B10" s="1302"/>
      <c r="C10" s="1303"/>
      <c r="D10" s="1304"/>
      <c r="E10" s="423"/>
      <c r="F10" s="423"/>
      <c r="G10" s="564"/>
      <c r="H10" s="1305"/>
      <c r="I10" s="1306"/>
      <c r="J10" s="1307"/>
      <c r="K10" s="424"/>
      <c r="L10" s="424"/>
      <c r="M10" s="425"/>
      <c r="N10" s="1016"/>
      <c r="O10" s="1308"/>
      <c r="P10" s="1017"/>
      <c r="Q10" s="425"/>
      <c r="R10" s="546"/>
      <c r="S10" s="1190"/>
      <c r="T10" s="1324"/>
      <c r="U10" s="1325"/>
      <c r="V10" s="1326"/>
      <c r="W10" s="1190"/>
      <c r="X10" s="1190"/>
      <c r="Y10" s="1190"/>
      <c r="Z10" s="1190"/>
      <c r="AA10" s="1190"/>
      <c r="AB10" s="1190"/>
      <c r="AC10" s="1190"/>
      <c r="AD10" s="1190"/>
      <c r="AE10" s="1190"/>
      <c r="AF10" s="1190"/>
      <c r="AG10" s="1190"/>
      <c r="AH10" s="1190"/>
      <c r="AK10"/>
      <c r="AL10"/>
      <c r="AM10"/>
    </row>
    <row r="11" spans="1:39" ht="14.15" customHeight="1" x14ac:dyDescent="0.4">
      <c r="A11" s="71" t="s">
        <v>1786</v>
      </c>
      <c r="B11" s="72" t="s">
        <v>1920</v>
      </c>
      <c r="C11" s="89" t="s">
        <v>2012</v>
      </c>
      <c r="D11" s="73" t="s">
        <v>1719</v>
      </c>
      <c r="E11" s="73">
        <v>44162</v>
      </c>
      <c r="F11" s="71">
        <f>E11+1</f>
        <v>44163</v>
      </c>
      <c r="G11" s="62" t="s">
        <v>2013</v>
      </c>
      <c r="H11" s="63" t="s">
        <v>1918</v>
      </c>
      <c r="I11" s="89" t="s">
        <v>2012</v>
      </c>
      <c r="J11" s="70" t="s">
        <v>1719</v>
      </c>
      <c r="K11" s="70">
        <v>44161</v>
      </c>
      <c r="L11" s="70">
        <f>K11+1</f>
        <v>44162</v>
      </c>
      <c r="M11" s="71" t="s">
        <v>1919</v>
      </c>
      <c r="N11" s="61" t="s">
        <v>1920</v>
      </c>
      <c r="O11" s="88" t="s">
        <v>2012</v>
      </c>
      <c r="P11" s="61" t="s">
        <v>1719</v>
      </c>
      <c r="Q11" s="72">
        <v>44160</v>
      </c>
      <c r="R11" s="71">
        <f t="shared" ref="R11:R19" si="0">Q11+1</f>
        <v>44161</v>
      </c>
      <c r="S11" s="1390" t="s">
        <v>1989</v>
      </c>
      <c r="T11" s="1467" t="s">
        <v>1968</v>
      </c>
      <c r="U11" s="1465" t="s">
        <v>2014</v>
      </c>
      <c r="V11" s="1469" t="s">
        <v>1721</v>
      </c>
      <c r="W11" s="1402">
        <v>44170</v>
      </c>
      <c r="X11" s="1402">
        <f>W11+1</f>
        <v>44171</v>
      </c>
      <c r="Y11" s="1194">
        <f>W11+23</f>
        <v>44193</v>
      </c>
      <c r="Z11" s="1194">
        <f>Y11+15</f>
        <v>44208</v>
      </c>
      <c r="AA11" s="1194">
        <f>Y11+17</f>
        <v>44210</v>
      </c>
      <c r="AB11" s="1194">
        <f>Y11+18</f>
        <v>44211</v>
      </c>
      <c r="AC11" s="1194">
        <f>Y11+18</f>
        <v>44211</v>
      </c>
      <c r="AD11" s="1194">
        <f>Y11+20</f>
        <v>44213</v>
      </c>
      <c r="AE11" s="1194">
        <f>Y11+22</f>
        <v>44215</v>
      </c>
      <c r="AF11" s="1194">
        <f>Y11+23</f>
        <v>44216</v>
      </c>
      <c r="AG11" s="1194">
        <f>Y11+27</f>
        <v>44220</v>
      </c>
      <c r="AH11" s="1194">
        <f>AA11+7</f>
        <v>44217</v>
      </c>
      <c r="AK11"/>
      <c r="AL11"/>
      <c r="AM11"/>
    </row>
    <row r="12" spans="1:39" ht="14.15" customHeight="1" thickBot="1" x14ac:dyDescent="0.45">
      <c r="A12" s="68" t="s">
        <v>2015</v>
      </c>
      <c r="B12" s="75" t="s">
        <v>1915</v>
      </c>
      <c r="C12" s="90" t="s">
        <v>2012</v>
      </c>
      <c r="D12" s="76" t="s">
        <v>1719</v>
      </c>
      <c r="E12" s="76">
        <v>44166</v>
      </c>
      <c r="F12" s="74">
        <f t="shared" ref="F12" si="1">E12+1</f>
        <v>44167</v>
      </c>
      <c r="G12" s="68" t="s">
        <v>2015</v>
      </c>
      <c r="H12" s="66" t="s">
        <v>1915</v>
      </c>
      <c r="I12" s="90" t="s">
        <v>2012</v>
      </c>
      <c r="J12" s="67" t="s">
        <v>1719</v>
      </c>
      <c r="K12" s="67">
        <v>44164</v>
      </c>
      <c r="L12" s="67">
        <f>K12+1</f>
        <v>44165</v>
      </c>
      <c r="M12" s="74" t="s">
        <v>2016</v>
      </c>
      <c r="N12" s="75" t="s">
        <v>1971</v>
      </c>
      <c r="O12" s="87" t="s">
        <v>2012</v>
      </c>
      <c r="P12" s="76" t="s">
        <v>1719</v>
      </c>
      <c r="Q12" s="75">
        <v>44162</v>
      </c>
      <c r="R12" s="74">
        <f>Q12+1</f>
        <v>44163</v>
      </c>
      <c r="S12" s="1392"/>
      <c r="T12" s="1468"/>
      <c r="U12" s="1473"/>
      <c r="V12" s="1470"/>
      <c r="W12" s="1404"/>
      <c r="X12" s="1404"/>
      <c r="Y12" s="1196"/>
      <c r="Z12" s="1196"/>
      <c r="AA12" s="1196"/>
      <c r="AB12" s="1196"/>
      <c r="AC12" s="1196"/>
      <c r="AD12" s="1196"/>
      <c r="AE12" s="1196"/>
      <c r="AF12" s="1196"/>
      <c r="AG12" s="1196"/>
      <c r="AH12" s="1196"/>
      <c r="AK12"/>
      <c r="AL12"/>
      <c r="AM12"/>
    </row>
    <row r="13" spans="1:39" ht="14.15" customHeight="1" x14ac:dyDescent="0.4">
      <c r="A13" s="71" t="s">
        <v>1786</v>
      </c>
      <c r="B13" s="72" t="s">
        <v>1920</v>
      </c>
      <c r="C13" s="85" t="s">
        <v>2017</v>
      </c>
      <c r="D13" s="73" t="s">
        <v>1719</v>
      </c>
      <c r="E13" s="73">
        <f>E11+7</f>
        <v>44169</v>
      </c>
      <c r="F13" s="71">
        <f>E13+1</f>
        <v>44170</v>
      </c>
      <c r="G13" s="62" t="s">
        <v>2013</v>
      </c>
      <c r="H13" s="63" t="s">
        <v>1918</v>
      </c>
      <c r="I13" s="89" t="s">
        <v>2017</v>
      </c>
      <c r="J13" s="70" t="s">
        <v>1719</v>
      </c>
      <c r="K13" s="70">
        <f t="shared" ref="K13:K34" si="2">K11+7</f>
        <v>44168</v>
      </c>
      <c r="L13" s="70">
        <f t="shared" ref="L13:L17" si="3">K13+1</f>
        <v>44169</v>
      </c>
      <c r="M13" s="71" t="s">
        <v>1919</v>
      </c>
      <c r="N13" s="61" t="s">
        <v>1920</v>
      </c>
      <c r="O13" s="86" t="s">
        <v>2017</v>
      </c>
      <c r="P13" s="61" t="s">
        <v>1719</v>
      </c>
      <c r="Q13" s="72">
        <f>Q11+7</f>
        <v>44167</v>
      </c>
      <c r="R13" s="71">
        <f t="shared" si="0"/>
        <v>44168</v>
      </c>
      <c r="S13" s="1390" t="s">
        <v>2018</v>
      </c>
      <c r="T13" s="1393" t="s">
        <v>1968</v>
      </c>
      <c r="U13" s="1465" t="s">
        <v>2012</v>
      </c>
      <c r="V13" s="1399" t="s">
        <v>1721</v>
      </c>
      <c r="W13" s="1402">
        <f>W11+7</f>
        <v>44177</v>
      </c>
      <c r="X13" s="1402">
        <f t="shared" ref="X13:X33" si="4">W13+1</f>
        <v>44178</v>
      </c>
      <c r="Y13" s="1194">
        <f>W13+23</f>
        <v>44200</v>
      </c>
      <c r="Z13" s="1194">
        <f t="shared" ref="Z13" si="5">Y13+15</f>
        <v>44215</v>
      </c>
      <c r="AA13" s="1194">
        <f t="shared" ref="AA13" si="6">Y13+17</f>
        <v>44217</v>
      </c>
      <c r="AB13" s="1194">
        <f t="shared" ref="AB13" si="7">Y13+18</f>
        <v>44218</v>
      </c>
      <c r="AC13" s="1194">
        <f t="shared" ref="AC13" si="8">Y13+18</f>
        <v>44218</v>
      </c>
      <c r="AD13" s="1194">
        <f t="shared" ref="AD13" si="9">Y13+20</f>
        <v>44220</v>
      </c>
      <c r="AE13" s="1194">
        <f>Y13+22</f>
        <v>44222</v>
      </c>
      <c r="AF13" s="1194">
        <f>Y13+23</f>
        <v>44223</v>
      </c>
      <c r="AG13" s="1194">
        <f>Y13+27</f>
        <v>44227</v>
      </c>
      <c r="AH13" s="1194">
        <f t="shared" ref="AH13" si="10">AA13+7</f>
        <v>44224</v>
      </c>
      <c r="AK13"/>
      <c r="AL13"/>
      <c r="AM13"/>
    </row>
    <row r="14" spans="1:39" ht="14.15" customHeight="1" thickBot="1" x14ac:dyDescent="0.45">
      <c r="A14" s="74" t="str">
        <f>A12</f>
        <v>MSC SOPHIE</v>
      </c>
      <c r="B14" s="75" t="s">
        <v>1915</v>
      </c>
      <c r="C14" s="87" t="s">
        <v>2017</v>
      </c>
      <c r="D14" s="76" t="s">
        <v>1719</v>
      </c>
      <c r="E14" s="76">
        <f>E12+7</f>
        <v>44173</v>
      </c>
      <c r="F14" s="74">
        <f>E14+1</f>
        <v>44174</v>
      </c>
      <c r="G14" s="68" t="s">
        <v>2015</v>
      </c>
      <c r="H14" s="66" t="s">
        <v>1915</v>
      </c>
      <c r="I14" s="90" t="s">
        <v>2017</v>
      </c>
      <c r="J14" s="67" t="s">
        <v>1719</v>
      </c>
      <c r="K14" s="67">
        <f t="shared" si="2"/>
        <v>44171</v>
      </c>
      <c r="L14" s="67">
        <f t="shared" si="3"/>
        <v>44172</v>
      </c>
      <c r="M14" s="68" t="s">
        <v>2019</v>
      </c>
      <c r="N14" s="75" t="s">
        <v>1971</v>
      </c>
      <c r="O14" s="87" t="s">
        <v>2017</v>
      </c>
      <c r="P14" s="76" t="s">
        <v>1719</v>
      </c>
      <c r="Q14" s="75">
        <f>Q12+7</f>
        <v>44169</v>
      </c>
      <c r="R14" s="74">
        <f>Q14+1</f>
        <v>44170</v>
      </c>
      <c r="S14" s="1392"/>
      <c r="T14" s="1395"/>
      <c r="U14" s="1466"/>
      <c r="V14" s="1401"/>
      <c r="W14" s="1404"/>
      <c r="X14" s="1404"/>
      <c r="Y14" s="1196"/>
      <c r="Z14" s="1196"/>
      <c r="AA14" s="1196"/>
      <c r="AB14" s="1196"/>
      <c r="AC14" s="1196"/>
      <c r="AD14" s="1196"/>
      <c r="AE14" s="1196"/>
      <c r="AF14" s="1196"/>
      <c r="AG14" s="1196"/>
      <c r="AH14" s="1196"/>
      <c r="AK14"/>
      <c r="AL14"/>
      <c r="AM14"/>
    </row>
    <row r="15" spans="1:39" ht="14.15" customHeight="1" x14ac:dyDescent="0.4">
      <c r="A15" s="71" t="str">
        <f>A11</f>
        <v>TG ATHENA</v>
      </c>
      <c r="B15" s="72" t="s">
        <v>1920</v>
      </c>
      <c r="C15" s="85" t="s">
        <v>2020</v>
      </c>
      <c r="D15" s="73" t="s">
        <v>1719</v>
      </c>
      <c r="E15" s="73">
        <f>E13+7</f>
        <v>44176</v>
      </c>
      <c r="F15" s="71">
        <f>E15+1</f>
        <v>44177</v>
      </c>
      <c r="G15" s="62" t="str">
        <f t="shared" ref="G15:G33" si="11">G13</f>
        <v>URU BHUM</v>
      </c>
      <c r="H15" s="63" t="s">
        <v>1918</v>
      </c>
      <c r="I15" s="89" t="s">
        <v>2020</v>
      </c>
      <c r="J15" s="70" t="s">
        <v>1719</v>
      </c>
      <c r="K15" s="70">
        <f t="shared" si="2"/>
        <v>44175</v>
      </c>
      <c r="L15" s="70">
        <f t="shared" si="3"/>
        <v>44176</v>
      </c>
      <c r="M15" s="62" t="str">
        <f t="shared" ref="M15:M33" si="12">M11</f>
        <v>TG ATHENA (PGU)</v>
      </c>
      <c r="N15" s="61" t="s">
        <v>1920</v>
      </c>
      <c r="O15" s="86" t="s">
        <v>2020</v>
      </c>
      <c r="P15" s="61" t="s">
        <v>1719</v>
      </c>
      <c r="Q15" s="72">
        <f>Q13+7</f>
        <v>44174</v>
      </c>
      <c r="R15" s="71">
        <f t="shared" si="0"/>
        <v>44175</v>
      </c>
      <c r="S15" s="1451" t="s">
        <v>1987</v>
      </c>
      <c r="T15" s="1393" t="s">
        <v>1968</v>
      </c>
      <c r="U15" s="1465" t="s">
        <v>2017</v>
      </c>
      <c r="V15" s="1399" t="s">
        <v>1721</v>
      </c>
      <c r="W15" s="1402">
        <f t="shared" ref="W15" si="13">W13+7</f>
        <v>44184</v>
      </c>
      <c r="X15" s="1402">
        <f t="shared" si="4"/>
        <v>44185</v>
      </c>
      <c r="Y15" s="1194">
        <f t="shared" ref="Y15" si="14">W15+23</f>
        <v>44207</v>
      </c>
      <c r="Z15" s="1191">
        <f t="shared" ref="Z15" si="15">Y15+15</f>
        <v>44222</v>
      </c>
      <c r="AA15" s="1194">
        <f t="shared" ref="AA15" si="16">Y15+17</f>
        <v>44224</v>
      </c>
      <c r="AB15" s="1194">
        <f t="shared" ref="AB15" si="17">Y15+18</f>
        <v>44225</v>
      </c>
      <c r="AC15" s="1194">
        <f t="shared" ref="AC15" si="18">Y15+18</f>
        <v>44225</v>
      </c>
      <c r="AD15" s="1191">
        <f t="shared" ref="AD15" si="19">Y15+20</f>
        <v>44227</v>
      </c>
      <c r="AE15" s="1191">
        <f>Y15+22</f>
        <v>44229</v>
      </c>
      <c r="AF15" s="1194">
        <f>Y15+23</f>
        <v>44230</v>
      </c>
      <c r="AG15" s="1191">
        <f>Y15+27</f>
        <v>44234</v>
      </c>
      <c r="AH15" s="1194">
        <f t="shared" ref="AH15" si="20">AA15+7</f>
        <v>44231</v>
      </c>
    </row>
    <row r="16" spans="1:39" ht="14.15" customHeight="1" thickBot="1" x14ac:dyDescent="0.45">
      <c r="A16" s="74" t="s">
        <v>2015</v>
      </c>
      <c r="B16" s="75" t="s">
        <v>1915</v>
      </c>
      <c r="C16" s="87" t="s">
        <v>2020</v>
      </c>
      <c r="D16" s="76" t="s">
        <v>1719</v>
      </c>
      <c r="E16" s="76">
        <f t="shared" ref="E16" si="21">E14+7</f>
        <v>44180</v>
      </c>
      <c r="F16" s="74">
        <f t="shared" ref="F16" si="22">E16+1</f>
        <v>44181</v>
      </c>
      <c r="G16" s="74" t="s">
        <v>2015</v>
      </c>
      <c r="H16" s="66" t="s">
        <v>1915</v>
      </c>
      <c r="I16" s="90" t="s">
        <v>2020</v>
      </c>
      <c r="J16" s="67" t="s">
        <v>1719</v>
      </c>
      <c r="K16" s="67">
        <f t="shared" si="2"/>
        <v>44178</v>
      </c>
      <c r="L16" s="67">
        <f>K16+1</f>
        <v>44179</v>
      </c>
      <c r="M16" s="68" t="s">
        <v>2021</v>
      </c>
      <c r="N16" s="75" t="s">
        <v>1971</v>
      </c>
      <c r="O16" s="87" t="s">
        <v>2020</v>
      </c>
      <c r="P16" s="76" t="s">
        <v>1719</v>
      </c>
      <c r="Q16" s="75">
        <f t="shared" ref="Q16:Q34" si="23">Q14+7</f>
        <v>44176</v>
      </c>
      <c r="R16" s="74">
        <f>Q16+1</f>
        <v>44177</v>
      </c>
      <c r="S16" s="1453"/>
      <c r="T16" s="1395"/>
      <c r="U16" s="1466"/>
      <c r="V16" s="1401"/>
      <c r="W16" s="1404"/>
      <c r="X16" s="1404"/>
      <c r="Y16" s="1196"/>
      <c r="Z16" s="1193"/>
      <c r="AA16" s="1196"/>
      <c r="AB16" s="1196"/>
      <c r="AC16" s="1196"/>
      <c r="AD16" s="1193"/>
      <c r="AE16" s="1193"/>
      <c r="AF16" s="1196"/>
      <c r="AG16" s="1193"/>
      <c r="AH16" s="1196"/>
    </row>
    <row r="17" spans="1:34" ht="14.15" customHeight="1" x14ac:dyDescent="0.4">
      <c r="A17" s="71" t="str">
        <f>A13</f>
        <v>TG ATHENA</v>
      </c>
      <c r="B17" s="72" t="s">
        <v>1920</v>
      </c>
      <c r="C17" s="85" t="s">
        <v>2022</v>
      </c>
      <c r="D17" s="73" t="s">
        <v>1719</v>
      </c>
      <c r="E17" s="73">
        <f>E15+7</f>
        <v>44183</v>
      </c>
      <c r="F17" s="71">
        <f>E17+1</f>
        <v>44184</v>
      </c>
      <c r="G17" s="62" t="str">
        <f t="shared" si="11"/>
        <v>URU BHUM</v>
      </c>
      <c r="H17" s="63" t="s">
        <v>1918</v>
      </c>
      <c r="I17" s="89" t="s">
        <v>2022</v>
      </c>
      <c r="J17" s="70" t="s">
        <v>1719</v>
      </c>
      <c r="K17" s="70">
        <f t="shared" si="2"/>
        <v>44182</v>
      </c>
      <c r="L17" s="70">
        <f t="shared" si="3"/>
        <v>44183</v>
      </c>
      <c r="M17" s="71" t="s">
        <v>1919</v>
      </c>
      <c r="N17" s="61" t="s">
        <v>1920</v>
      </c>
      <c r="O17" s="86" t="s">
        <v>2022</v>
      </c>
      <c r="P17" s="61" t="s">
        <v>1719</v>
      </c>
      <c r="Q17" s="72">
        <f t="shared" si="23"/>
        <v>44181</v>
      </c>
      <c r="R17" s="71">
        <f t="shared" si="0"/>
        <v>44182</v>
      </c>
      <c r="S17" s="1390" t="s">
        <v>1984</v>
      </c>
      <c r="T17" s="1393" t="s">
        <v>1968</v>
      </c>
      <c r="U17" s="1465" t="s">
        <v>2020</v>
      </c>
      <c r="V17" s="1399" t="s">
        <v>1721</v>
      </c>
      <c r="W17" s="1402">
        <f t="shared" ref="W17" si="24">W15+7</f>
        <v>44191</v>
      </c>
      <c r="X17" s="1402">
        <f t="shared" si="4"/>
        <v>44192</v>
      </c>
      <c r="Y17" s="1194">
        <f t="shared" ref="Y17" si="25">W17+23</f>
        <v>44214</v>
      </c>
      <c r="Z17" s="1194">
        <f t="shared" ref="Z17" si="26">Y17+15</f>
        <v>44229</v>
      </c>
      <c r="AA17" s="1194">
        <f t="shared" ref="AA17" si="27">Y17+17</f>
        <v>44231</v>
      </c>
      <c r="AB17" s="1194">
        <f t="shared" ref="AB17" si="28">Y17+18</f>
        <v>44232</v>
      </c>
      <c r="AC17" s="1194">
        <f t="shared" ref="AC17" si="29">Y17+18</f>
        <v>44232</v>
      </c>
      <c r="AD17" s="1194">
        <f t="shared" ref="AD17" si="30">Y17+20</f>
        <v>44234</v>
      </c>
      <c r="AE17" s="1194">
        <f>Y17+22</f>
        <v>44236</v>
      </c>
      <c r="AF17" s="1194">
        <f>Y17+23</f>
        <v>44237</v>
      </c>
      <c r="AG17" s="1194">
        <f>Y17+27</f>
        <v>44241</v>
      </c>
      <c r="AH17" s="1194">
        <f t="shared" ref="AH17" si="31">AA17+7</f>
        <v>44238</v>
      </c>
    </row>
    <row r="18" spans="1:34" ht="14.15" customHeight="1" thickBot="1" x14ac:dyDescent="0.45">
      <c r="A18" s="74" t="s">
        <v>2015</v>
      </c>
      <c r="B18" s="75" t="s">
        <v>1915</v>
      </c>
      <c r="C18" s="87" t="s">
        <v>2022</v>
      </c>
      <c r="D18" s="76" t="s">
        <v>1719</v>
      </c>
      <c r="E18" s="76">
        <f t="shared" ref="E18:E34" si="32">E16+7</f>
        <v>44187</v>
      </c>
      <c r="F18" s="74">
        <f t="shared" ref="F18" si="33">E18+1</f>
        <v>44188</v>
      </c>
      <c r="G18" s="74" t="s">
        <v>2015</v>
      </c>
      <c r="H18" s="66" t="s">
        <v>1915</v>
      </c>
      <c r="I18" s="90" t="s">
        <v>2022</v>
      </c>
      <c r="J18" s="67" t="s">
        <v>1719</v>
      </c>
      <c r="K18" s="67">
        <f t="shared" si="2"/>
        <v>44185</v>
      </c>
      <c r="L18" s="67">
        <f>K18+1</f>
        <v>44186</v>
      </c>
      <c r="M18" s="74" t="s">
        <v>2023</v>
      </c>
      <c r="N18" s="75" t="s">
        <v>1971</v>
      </c>
      <c r="O18" s="87" t="s">
        <v>2022</v>
      </c>
      <c r="P18" s="76" t="s">
        <v>1719</v>
      </c>
      <c r="Q18" s="75">
        <f t="shared" si="23"/>
        <v>44183</v>
      </c>
      <c r="R18" s="74">
        <f>Q18+1</f>
        <v>44184</v>
      </c>
      <c r="S18" s="1392"/>
      <c r="T18" s="1395"/>
      <c r="U18" s="1466"/>
      <c r="V18" s="1401"/>
      <c r="W18" s="1404"/>
      <c r="X18" s="1404"/>
      <c r="Y18" s="1196"/>
      <c r="Z18" s="1196"/>
      <c r="AA18" s="1196"/>
      <c r="AB18" s="1196"/>
      <c r="AC18" s="1196"/>
      <c r="AD18" s="1196"/>
      <c r="AE18" s="1196"/>
      <c r="AF18" s="1196"/>
      <c r="AG18" s="1196"/>
      <c r="AH18" s="1196"/>
    </row>
    <row r="19" spans="1:34" ht="14.15" customHeight="1" x14ac:dyDescent="0.4">
      <c r="A19" s="62" t="s">
        <v>1786</v>
      </c>
      <c r="B19" s="63" t="s">
        <v>1920</v>
      </c>
      <c r="C19" s="85" t="s">
        <v>2024</v>
      </c>
      <c r="D19" s="70" t="s">
        <v>1719</v>
      </c>
      <c r="E19" s="70">
        <f>E17+7</f>
        <v>44190</v>
      </c>
      <c r="F19" s="62">
        <f>E19+1</f>
        <v>44191</v>
      </c>
      <c r="G19" s="62" t="s">
        <v>2013</v>
      </c>
      <c r="H19" s="63" t="s">
        <v>1918</v>
      </c>
      <c r="I19" s="89" t="s">
        <v>2024</v>
      </c>
      <c r="J19" s="70" t="s">
        <v>1719</v>
      </c>
      <c r="K19" s="70">
        <f t="shared" si="2"/>
        <v>44189</v>
      </c>
      <c r="L19" s="70">
        <f t="shared" ref="L19" si="34">K19+1</f>
        <v>44190</v>
      </c>
      <c r="M19" s="71" t="s">
        <v>1919</v>
      </c>
      <c r="N19" s="60" t="s">
        <v>1920</v>
      </c>
      <c r="O19" s="86" t="s">
        <v>2024</v>
      </c>
      <c r="P19" s="60" t="s">
        <v>1719</v>
      </c>
      <c r="Q19" s="63">
        <f t="shared" si="23"/>
        <v>44188</v>
      </c>
      <c r="R19" s="62">
        <f t="shared" si="0"/>
        <v>44189</v>
      </c>
      <c r="S19" s="1390" t="s">
        <v>1988</v>
      </c>
      <c r="T19" s="1467" t="s">
        <v>1968</v>
      </c>
      <c r="U19" s="1465" t="s">
        <v>2022</v>
      </c>
      <c r="V19" s="1469" t="s">
        <v>1721</v>
      </c>
      <c r="W19" s="1471">
        <f t="shared" ref="W19" si="35">W17+7</f>
        <v>44198</v>
      </c>
      <c r="X19" s="1402">
        <f t="shared" si="4"/>
        <v>44199</v>
      </c>
      <c r="Y19" s="1194">
        <f t="shared" ref="Y19" si="36">W19+23</f>
        <v>44221</v>
      </c>
      <c r="Z19" s="1194">
        <f t="shared" ref="Z19" si="37">Y19+15</f>
        <v>44236</v>
      </c>
      <c r="AA19" s="1194">
        <f t="shared" ref="AA19" si="38">Y19+17</f>
        <v>44238</v>
      </c>
      <c r="AB19" s="1194">
        <f t="shared" ref="AB19" si="39">Y19+18</f>
        <v>44239</v>
      </c>
      <c r="AC19" s="1194">
        <f t="shared" ref="AC19" si="40">Y19+18</f>
        <v>44239</v>
      </c>
      <c r="AD19" s="1194">
        <f t="shared" ref="AD19" si="41">Y19+20</f>
        <v>44241</v>
      </c>
      <c r="AE19" s="1194">
        <f>Y19+22</f>
        <v>44243</v>
      </c>
      <c r="AF19" s="1194">
        <f>Y19+23</f>
        <v>44244</v>
      </c>
      <c r="AG19" s="1194">
        <f>Y19+27</f>
        <v>44248</v>
      </c>
      <c r="AH19" s="1194">
        <f t="shared" ref="AH19" si="42">AA19+7</f>
        <v>44245</v>
      </c>
    </row>
    <row r="20" spans="1:34" ht="14.15" customHeight="1" thickBot="1" x14ac:dyDescent="0.45">
      <c r="A20" s="74" t="s">
        <v>2015</v>
      </c>
      <c r="B20" s="66" t="s">
        <v>1915</v>
      </c>
      <c r="C20" s="87" t="s">
        <v>2024</v>
      </c>
      <c r="D20" s="67" t="s">
        <v>1719</v>
      </c>
      <c r="E20" s="67">
        <f t="shared" si="32"/>
        <v>44194</v>
      </c>
      <c r="F20" s="68">
        <f t="shared" ref="F20" si="43">E20+1</f>
        <v>44195</v>
      </c>
      <c r="G20" s="74" t="s">
        <v>2015</v>
      </c>
      <c r="H20" s="66" t="s">
        <v>1915</v>
      </c>
      <c r="I20" s="90" t="s">
        <v>2024</v>
      </c>
      <c r="J20" s="67" t="s">
        <v>1719</v>
      </c>
      <c r="K20" s="67">
        <f t="shared" si="2"/>
        <v>44192</v>
      </c>
      <c r="L20" s="67">
        <f>K20+1</f>
        <v>44193</v>
      </c>
      <c r="M20" s="74" t="s">
        <v>2016</v>
      </c>
      <c r="N20" s="66" t="s">
        <v>1971</v>
      </c>
      <c r="O20" s="87" t="s">
        <v>2024</v>
      </c>
      <c r="P20" s="67" t="s">
        <v>1724</v>
      </c>
      <c r="Q20" s="66">
        <f t="shared" si="23"/>
        <v>44190</v>
      </c>
      <c r="R20" s="68">
        <f>Q20+1</f>
        <v>44191</v>
      </c>
      <c r="S20" s="1392"/>
      <c r="T20" s="1468"/>
      <c r="U20" s="1466"/>
      <c r="V20" s="1470"/>
      <c r="W20" s="1472"/>
      <c r="X20" s="1404"/>
      <c r="Y20" s="1196"/>
      <c r="Z20" s="1196"/>
      <c r="AA20" s="1196"/>
      <c r="AB20" s="1196"/>
      <c r="AC20" s="1196"/>
      <c r="AD20" s="1196"/>
      <c r="AE20" s="1196"/>
      <c r="AF20" s="1196"/>
      <c r="AG20" s="1196"/>
      <c r="AH20" s="1196"/>
    </row>
    <row r="21" spans="1:34" ht="14.15" customHeight="1" x14ac:dyDescent="0.4">
      <c r="A21" s="71" t="str">
        <f>A17</f>
        <v>TG ATHENA</v>
      </c>
      <c r="B21" s="63" t="s">
        <v>1920</v>
      </c>
      <c r="C21" s="85" t="s">
        <v>2025</v>
      </c>
      <c r="D21" s="70" t="s">
        <v>1719</v>
      </c>
      <c r="E21" s="70">
        <f t="shared" si="32"/>
        <v>44197</v>
      </c>
      <c r="F21" s="62">
        <f>E21+1</f>
        <v>44198</v>
      </c>
      <c r="G21" s="62" t="s">
        <v>2013</v>
      </c>
      <c r="H21" s="63" t="s">
        <v>1918</v>
      </c>
      <c r="I21" s="89" t="s">
        <v>2025</v>
      </c>
      <c r="J21" s="70" t="s">
        <v>1719</v>
      </c>
      <c r="K21" s="70">
        <f t="shared" si="2"/>
        <v>44196</v>
      </c>
      <c r="L21" s="70">
        <f t="shared" ref="L21:L34" si="44">K21+1</f>
        <v>44197</v>
      </c>
      <c r="M21" s="62" t="str">
        <f>M17</f>
        <v>TG ATHENA (PGU)</v>
      </c>
      <c r="N21" s="60" t="s">
        <v>1920</v>
      </c>
      <c r="O21" s="86" t="s">
        <v>2025</v>
      </c>
      <c r="P21" s="60" t="s">
        <v>1719</v>
      </c>
      <c r="Q21" s="63">
        <f t="shared" si="23"/>
        <v>44195</v>
      </c>
      <c r="R21" s="62">
        <f t="shared" ref="R21:R23" si="45">Q21+1</f>
        <v>44196</v>
      </c>
      <c r="S21" s="1390" t="s">
        <v>2026</v>
      </c>
      <c r="T21" s="1393" t="s">
        <v>1968</v>
      </c>
      <c r="U21" s="1465" t="s">
        <v>2024</v>
      </c>
      <c r="V21" s="1399" t="s">
        <v>1721</v>
      </c>
      <c r="W21" s="1402">
        <f t="shared" ref="W21:W33" si="46">W19+7</f>
        <v>44205</v>
      </c>
      <c r="X21" s="1402">
        <f t="shared" si="4"/>
        <v>44206</v>
      </c>
      <c r="Y21" s="1194">
        <f t="shared" ref="Y21" si="47">W21+23</f>
        <v>44228</v>
      </c>
      <c r="Z21" s="1194">
        <f t="shared" ref="Z21" si="48">Y21+15</f>
        <v>44243</v>
      </c>
      <c r="AA21" s="1194">
        <f t="shared" ref="AA21" si="49">Y21+17</f>
        <v>44245</v>
      </c>
      <c r="AB21" s="1194">
        <f t="shared" ref="AB21" si="50">Y21+18</f>
        <v>44246</v>
      </c>
      <c r="AC21" s="1194">
        <f t="shared" ref="AC21" si="51">Y21+18</f>
        <v>44246</v>
      </c>
      <c r="AD21" s="1194">
        <f t="shared" ref="AD21" si="52">Y21+20</f>
        <v>44248</v>
      </c>
      <c r="AE21" s="1194">
        <f>Y21+22</f>
        <v>44250</v>
      </c>
      <c r="AF21" s="1194">
        <f>Y21+23</f>
        <v>44251</v>
      </c>
      <c r="AG21" s="1194">
        <f>Y21+27</f>
        <v>44255</v>
      </c>
      <c r="AH21" s="1194">
        <f t="shared" ref="AH21" si="53">AA21+7</f>
        <v>44252</v>
      </c>
    </row>
    <row r="22" spans="1:34" ht="14.15" customHeight="1" thickBot="1" x14ac:dyDescent="0.45">
      <c r="A22" s="74" t="s">
        <v>2015</v>
      </c>
      <c r="B22" s="66" t="s">
        <v>1915</v>
      </c>
      <c r="C22" s="87" t="s">
        <v>2025</v>
      </c>
      <c r="D22" s="67" t="s">
        <v>1719</v>
      </c>
      <c r="E22" s="67">
        <f t="shared" si="32"/>
        <v>44201</v>
      </c>
      <c r="F22" s="68">
        <f t="shared" ref="F22" si="54">E22+1</f>
        <v>44202</v>
      </c>
      <c r="G22" s="74" t="s">
        <v>2015</v>
      </c>
      <c r="H22" s="66" t="s">
        <v>1915</v>
      </c>
      <c r="I22" s="90" t="s">
        <v>2025</v>
      </c>
      <c r="J22" s="67" t="s">
        <v>1719</v>
      </c>
      <c r="K22" s="67">
        <f>K20+7</f>
        <v>44199</v>
      </c>
      <c r="L22" s="67">
        <f t="shared" si="44"/>
        <v>44200</v>
      </c>
      <c r="M22" s="68" t="s">
        <v>2019</v>
      </c>
      <c r="N22" s="66" t="s">
        <v>1971</v>
      </c>
      <c r="O22" s="87" t="s">
        <v>2025</v>
      </c>
      <c r="P22" s="67" t="s">
        <v>1724</v>
      </c>
      <c r="Q22" s="66">
        <f t="shared" si="23"/>
        <v>44197</v>
      </c>
      <c r="R22" s="68">
        <f>Q22+1</f>
        <v>44198</v>
      </c>
      <c r="S22" s="1392"/>
      <c r="T22" s="1395"/>
      <c r="U22" s="1466"/>
      <c r="V22" s="1401"/>
      <c r="W22" s="1404"/>
      <c r="X22" s="1404"/>
      <c r="Y22" s="1196"/>
      <c r="Z22" s="1196"/>
      <c r="AA22" s="1196"/>
      <c r="AB22" s="1196"/>
      <c r="AC22" s="1196"/>
      <c r="AD22" s="1196"/>
      <c r="AE22" s="1196"/>
      <c r="AF22" s="1196"/>
      <c r="AG22" s="1196"/>
      <c r="AH22" s="1196"/>
    </row>
    <row r="23" spans="1:34" ht="14.15" customHeight="1" x14ac:dyDescent="0.4">
      <c r="A23" s="62" t="str">
        <f>A19</f>
        <v>TG ATHENA</v>
      </c>
      <c r="B23" s="63" t="s">
        <v>1920</v>
      </c>
      <c r="C23" s="85" t="s">
        <v>2027</v>
      </c>
      <c r="D23" s="70" t="s">
        <v>1719</v>
      </c>
      <c r="E23" s="70">
        <f t="shared" si="32"/>
        <v>44204</v>
      </c>
      <c r="F23" s="62">
        <f>E23+1</f>
        <v>44205</v>
      </c>
      <c r="G23" s="62" t="str">
        <f t="shared" si="11"/>
        <v>URU BHUM</v>
      </c>
      <c r="H23" s="63" t="s">
        <v>1918</v>
      </c>
      <c r="I23" s="89" t="s">
        <v>2027</v>
      </c>
      <c r="J23" s="70" t="s">
        <v>1719</v>
      </c>
      <c r="K23" s="70">
        <f t="shared" si="2"/>
        <v>44203</v>
      </c>
      <c r="L23" s="70">
        <f t="shared" si="44"/>
        <v>44204</v>
      </c>
      <c r="M23" s="62" t="str">
        <f t="shared" si="12"/>
        <v>TG ATHENA (PGU)</v>
      </c>
      <c r="N23" s="60" t="s">
        <v>1920</v>
      </c>
      <c r="O23" s="86" t="s">
        <v>2027</v>
      </c>
      <c r="P23" s="60" t="s">
        <v>1719</v>
      </c>
      <c r="Q23" s="63">
        <f>Q21+7</f>
        <v>44202</v>
      </c>
      <c r="R23" s="62">
        <f t="shared" si="45"/>
        <v>44203</v>
      </c>
      <c r="S23" s="1451" t="s">
        <v>2028</v>
      </c>
      <c r="T23" s="1467" t="s">
        <v>1968</v>
      </c>
      <c r="U23" s="1465" t="s">
        <v>2025</v>
      </c>
      <c r="V23" s="1469" t="s">
        <v>1721</v>
      </c>
      <c r="W23" s="1471">
        <f t="shared" ref="W23:W29" si="55">W21+7</f>
        <v>44212</v>
      </c>
      <c r="X23" s="1402">
        <f t="shared" si="4"/>
        <v>44213</v>
      </c>
      <c r="Y23" s="1194">
        <f t="shared" ref="Y23" si="56">W23+23</f>
        <v>44235</v>
      </c>
      <c r="Z23" s="1194">
        <f t="shared" ref="Z23" si="57">Y23+15</f>
        <v>44250</v>
      </c>
      <c r="AA23" s="1194">
        <f t="shared" ref="AA23" si="58">Y23+17</f>
        <v>44252</v>
      </c>
      <c r="AB23" s="1194">
        <f t="shared" ref="AB23" si="59">Y23+18</f>
        <v>44253</v>
      </c>
      <c r="AC23" s="1194">
        <f t="shared" ref="AC23" si="60">Y23+18</f>
        <v>44253</v>
      </c>
      <c r="AD23" s="1194">
        <f t="shared" ref="AD23" si="61">Y23+20</f>
        <v>44255</v>
      </c>
      <c r="AE23" s="1194">
        <f>Y23+22</f>
        <v>44257</v>
      </c>
      <c r="AF23" s="1194">
        <f>Y23+23</f>
        <v>44258</v>
      </c>
      <c r="AG23" s="1194">
        <f>Y23+27</f>
        <v>44262</v>
      </c>
      <c r="AH23" s="1194">
        <f t="shared" ref="AH23" si="62">AA23+7</f>
        <v>44259</v>
      </c>
    </row>
    <row r="24" spans="1:34" ht="14.15" customHeight="1" thickBot="1" x14ac:dyDescent="0.45">
      <c r="A24" s="68" t="str">
        <f>A22</f>
        <v>MSC SOPHIE</v>
      </c>
      <c r="B24" s="66" t="s">
        <v>1915</v>
      </c>
      <c r="C24" s="87" t="s">
        <v>2027</v>
      </c>
      <c r="D24" s="67" t="s">
        <v>1719</v>
      </c>
      <c r="E24" s="67">
        <f t="shared" si="32"/>
        <v>44208</v>
      </c>
      <c r="F24" s="68">
        <f t="shared" ref="F24" si="63">E24+1</f>
        <v>44209</v>
      </c>
      <c r="G24" s="68" t="str">
        <f>G22</f>
        <v>MSC SOPHIE</v>
      </c>
      <c r="H24" s="66" t="s">
        <v>1915</v>
      </c>
      <c r="I24" s="90" t="s">
        <v>2027</v>
      </c>
      <c r="J24" s="67" t="s">
        <v>1719</v>
      </c>
      <c r="K24" s="67">
        <f t="shared" si="2"/>
        <v>44206</v>
      </c>
      <c r="L24" s="67">
        <f t="shared" si="44"/>
        <v>44207</v>
      </c>
      <c r="M24" s="68" t="s">
        <v>2021</v>
      </c>
      <c r="N24" s="66" t="s">
        <v>1971</v>
      </c>
      <c r="O24" s="87" t="s">
        <v>2027</v>
      </c>
      <c r="P24" s="67" t="s">
        <v>1724</v>
      </c>
      <c r="Q24" s="66">
        <f t="shared" si="23"/>
        <v>44204</v>
      </c>
      <c r="R24" s="68">
        <f>Q24+1</f>
        <v>44205</v>
      </c>
      <c r="S24" s="1453"/>
      <c r="T24" s="1468"/>
      <c r="U24" s="1466"/>
      <c r="V24" s="1470"/>
      <c r="W24" s="1472"/>
      <c r="X24" s="1404"/>
      <c r="Y24" s="1196"/>
      <c r="Z24" s="1196"/>
      <c r="AA24" s="1196"/>
      <c r="AB24" s="1196"/>
      <c r="AC24" s="1196"/>
      <c r="AD24" s="1196"/>
      <c r="AE24" s="1196"/>
      <c r="AF24" s="1196"/>
      <c r="AG24" s="1196"/>
      <c r="AH24" s="1196"/>
    </row>
    <row r="25" spans="1:34" ht="14.15" customHeight="1" x14ac:dyDescent="0.4">
      <c r="A25" s="71" t="str">
        <f>A21</f>
        <v>TG ATHENA</v>
      </c>
      <c r="B25" s="72" t="s">
        <v>1920</v>
      </c>
      <c r="C25" s="85" t="s">
        <v>2029</v>
      </c>
      <c r="D25" s="73" t="s">
        <v>1719</v>
      </c>
      <c r="E25" s="73">
        <f t="shared" si="32"/>
        <v>44211</v>
      </c>
      <c r="F25" s="71">
        <f>E25+1</f>
        <v>44212</v>
      </c>
      <c r="G25" s="62" t="str">
        <f t="shared" si="11"/>
        <v>URU BHUM</v>
      </c>
      <c r="H25" s="63" t="s">
        <v>1918</v>
      </c>
      <c r="I25" s="89" t="s">
        <v>2029</v>
      </c>
      <c r="J25" s="70" t="s">
        <v>1719</v>
      </c>
      <c r="K25" s="70">
        <f t="shared" si="2"/>
        <v>44210</v>
      </c>
      <c r="L25" s="70">
        <f t="shared" si="44"/>
        <v>44211</v>
      </c>
      <c r="M25" s="62" t="str">
        <f>M21</f>
        <v>TG ATHENA (PGU)</v>
      </c>
      <c r="N25" s="61" t="s">
        <v>1920</v>
      </c>
      <c r="O25" s="86" t="s">
        <v>2029</v>
      </c>
      <c r="P25" s="61" t="s">
        <v>1719</v>
      </c>
      <c r="Q25" s="63">
        <f t="shared" si="23"/>
        <v>44209</v>
      </c>
      <c r="R25" s="62">
        <f t="shared" ref="R25:R33" si="64">Q25+1</f>
        <v>44210</v>
      </c>
      <c r="S25" s="1390" t="s">
        <v>2030</v>
      </c>
      <c r="T25" s="1393" t="s">
        <v>1968</v>
      </c>
      <c r="U25" s="1465" t="s">
        <v>2027</v>
      </c>
      <c r="V25" s="1399" t="s">
        <v>1721</v>
      </c>
      <c r="W25" s="1402">
        <f t="shared" ref="W25" si="65">W23+7</f>
        <v>44219</v>
      </c>
      <c r="X25" s="1402">
        <f t="shared" si="4"/>
        <v>44220</v>
      </c>
      <c r="Y25" s="1194">
        <f t="shared" ref="Y25" si="66">W25+23</f>
        <v>44242</v>
      </c>
      <c r="Z25" s="1194">
        <f t="shared" ref="Z25" si="67">Y25+15</f>
        <v>44257</v>
      </c>
      <c r="AA25" s="1194">
        <f t="shared" ref="AA25" si="68">Y25+17</f>
        <v>44259</v>
      </c>
      <c r="AB25" s="1194">
        <f t="shared" ref="AB25" si="69">Y25+18</f>
        <v>44260</v>
      </c>
      <c r="AC25" s="1194">
        <f t="shared" ref="AC25" si="70">Y25+18</f>
        <v>44260</v>
      </c>
      <c r="AD25" s="1194">
        <f t="shared" ref="AD25" si="71">Y25+20</f>
        <v>44262</v>
      </c>
      <c r="AE25" s="1194">
        <f>Y25+22</f>
        <v>44264</v>
      </c>
      <c r="AF25" s="1194">
        <f>Y25+23</f>
        <v>44265</v>
      </c>
      <c r="AG25" s="1194">
        <f>Y25+27</f>
        <v>44269</v>
      </c>
      <c r="AH25" s="1194">
        <f t="shared" ref="AH25" si="72">AA25+7</f>
        <v>44266</v>
      </c>
    </row>
    <row r="26" spans="1:34" ht="14.15" customHeight="1" thickBot="1" x14ac:dyDescent="0.45">
      <c r="A26" s="74" t="s">
        <v>2015</v>
      </c>
      <c r="B26" s="75" t="s">
        <v>1915</v>
      </c>
      <c r="C26" s="87" t="s">
        <v>2029</v>
      </c>
      <c r="D26" s="76" t="s">
        <v>1719</v>
      </c>
      <c r="E26" s="76">
        <f t="shared" si="32"/>
        <v>44215</v>
      </c>
      <c r="F26" s="74">
        <f t="shared" ref="F26" si="73">E26+1</f>
        <v>44216</v>
      </c>
      <c r="G26" s="68" t="str">
        <f>G24</f>
        <v>MSC SOPHIE</v>
      </c>
      <c r="H26" s="66" t="s">
        <v>1915</v>
      </c>
      <c r="I26" s="90" t="s">
        <v>2029</v>
      </c>
      <c r="J26" s="67" t="s">
        <v>1719</v>
      </c>
      <c r="K26" s="67">
        <f t="shared" si="2"/>
        <v>44213</v>
      </c>
      <c r="L26" s="67">
        <f t="shared" si="44"/>
        <v>44214</v>
      </c>
      <c r="M26" s="74" t="s">
        <v>2023</v>
      </c>
      <c r="N26" s="75" t="s">
        <v>1971</v>
      </c>
      <c r="O26" s="87" t="s">
        <v>2029</v>
      </c>
      <c r="P26" s="76" t="s">
        <v>1724</v>
      </c>
      <c r="Q26" s="75">
        <f t="shared" si="23"/>
        <v>44211</v>
      </c>
      <c r="R26" s="74">
        <f>Q26+1</f>
        <v>44212</v>
      </c>
      <c r="S26" s="1392"/>
      <c r="T26" s="1395"/>
      <c r="U26" s="1466"/>
      <c r="V26" s="1401"/>
      <c r="W26" s="1404"/>
      <c r="X26" s="1404"/>
      <c r="Y26" s="1196"/>
      <c r="Z26" s="1196"/>
      <c r="AA26" s="1196"/>
      <c r="AB26" s="1196"/>
      <c r="AC26" s="1196"/>
      <c r="AD26" s="1196"/>
      <c r="AE26" s="1196"/>
      <c r="AF26" s="1196"/>
      <c r="AG26" s="1196"/>
      <c r="AH26" s="1196"/>
    </row>
    <row r="27" spans="1:34" ht="14.15" customHeight="1" x14ac:dyDescent="0.4">
      <c r="A27" s="71" t="str">
        <f>A23</f>
        <v>TG ATHENA</v>
      </c>
      <c r="B27" s="72" t="s">
        <v>1920</v>
      </c>
      <c r="C27" s="85" t="s">
        <v>2031</v>
      </c>
      <c r="D27" s="73" t="s">
        <v>1719</v>
      </c>
      <c r="E27" s="73">
        <f t="shared" si="32"/>
        <v>44218</v>
      </c>
      <c r="F27" s="71">
        <f>E27+1</f>
        <v>44219</v>
      </c>
      <c r="G27" s="62" t="str">
        <f t="shared" si="11"/>
        <v>URU BHUM</v>
      </c>
      <c r="H27" s="63" t="s">
        <v>1918</v>
      </c>
      <c r="I27" s="89" t="s">
        <v>2031</v>
      </c>
      <c r="J27" s="70" t="s">
        <v>1719</v>
      </c>
      <c r="K27" s="70">
        <f t="shared" si="2"/>
        <v>44217</v>
      </c>
      <c r="L27" s="70">
        <f t="shared" si="44"/>
        <v>44218</v>
      </c>
      <c r="M27" s="62" t="str">
        <f t="shared" si="12"/>
        <v>TG ATHENA (PGU)</v>
      </c>
      <c r="N27" s="61" t="s">
        <v>1920</v>
      </c>
      <c r="O27" s="86" t="s">
        <v>2031</v>
      </c>
      <c r="P27" s="61" t="s">
        <v>1719</v>
      </c>
      <c r="Q27" s="72">
        <f t="shared" si="23"/>
        <v>44216</v>
      </c>
      <c r="R27" s="71">
        <f t="shared" si="64"/>
        <v>44217</v>
      </c>
      <c r="S27" s="1390" t="s">
        <v>2032</v>
      </c>
      <c r="T27" s="1393" t="s">
        <v>1968</v>
      </c>
      <c r="U27" s="1465" t="s">
        <v>2029</v>
      </c>
      <c r="V27" s="1399" t="s">
        <v>1721</v>
      </c>
      <c r="W27" s="1402">
        <f t="shared" si="46"/>
        <v>44226</v>
      </c>
      <c r="X27" s="1402">
        <f t="shared" si="4"/>
        <v>44227</v>
      </c>
      <c r="Y27" s="1194">
        <f t="shared" ref="Y27" si="74">W27+23</f>
        <v>44249</v>
      </c>
      <c r="Z27" s="1194">
        <f t="shared" ref="Z27" si="75">Y27+15</f>
        <v>44264</v>
      </c>
      <c r="AA27" s="1194">
        <f t="shared" ref="AA27" si="76">Y27+17</f>
        <v>44266</v>
      </c>
      <c r="AB27" s="1194">
        <f t="shared" ref="AB27" si="77">Y27+18</f>
        <v>44267</v>
      </c>
      <c r="AC27" s="1194">
        <f t="shared" ref="AC27" si="78">Y27+18</f>
        <v>44267</v>
      </c>
      <c r="AD27" s="1194">
        <f t="shared" ref="AD27" si="79">Y27+20</f>
        <v>44269</v>
      </c>
      <c r="AE27" s="1194">
        <f>Y27+22</f>
        <v>44271</v>
      </c>
      <c r="AF27" s="1194">
        <f>Y27+23</f>
        <v>44272</v>
      </c>
      <c r="AG27" s="1194">
        <f>Y27+27</f>
        <v>44276</v>
      </c>
      <c r="AH27" s="1194">
        <f t="shared" ref="AH27" si="80">AA27+7</f>
        <v>44273</v>
      </c>
    </row>
    <row r="28" spans="1:34" ht="14.15" customHeight="1" thickBot="1" x14ac:dyDescent="0.45">
      <c r="A28" s="74" t="str">
        <f>A26</f>
        <v>MSC SOPHIE</v>
      </c>
      <c r="B28" s="75" t="s">
        <v>1915</v>
      </c>
      <c r="C28" s="87" t="s">
        <v>2031</v>
      </c>
      <c r="D28" s="76" t="s">
        <v>1719</v>
      </c>
      <c r="E28" s="76">
        <f t="shared" si="32"/>
        <v>44222</v>
      </c>
      <c r="F28" s="74">
        <f t="shared" ref="F28" si="81">E28+1</f>
        <v>44223</v>
      </c>
      <c r="G28" s="68" t="str">
        <f t="shared" si="11"/>
        <v>MSC SOPHIE</v>
      </c>
      <c r="H28" s="66" t="s">
        <v>1915</v>
      </c>
      <c r="I28" s="90" t="s">
        <v>2031</v>
      </c>
      <c r="J28" s="67" t="s">
        <v>1719</v>
      </c>
      <c r="K28" s="67">
        <f t="shared" si="2"/>
        <v>44220</v>
      </c>
      <c r="L28" s="67">
        <f t="shared" si="44"/>
        <v>44221</v>
      </c>
      <c r="M28" s="68" t="s">
        <v>2016</v>
      </c>
      <c r="N28" s="75" t="s">
        <v>1971</v>
      </c>
      <c r="O28" s="87" t="s">
        <v>2031</v>
      </c>
      <c r="P28" s="76" t="s">
        <v>1724</v>
      </c>
      <c r="Q28" s="75">
        <f t="shared" si="23"/>
        <v>44218</v>
      </c>
      <c r="R28" s="74">
        <f>Q28+1</f>
        <v>44219</v>
      </c>
      <c r="S28" s="1392"/>
      <c r="T28" s="1395"/>
      <c r="U28" s="1466"/>
      <c r="V28" s="1401"/>
      <c r="W28" s="1404"/>
      <c r="X28" s="1404"/>
      <c r="Y28" s="1196"/>
      <c r="Z28" s="1196"/>
      <c r="AA28" s="1196"/>
      <c r="AB28" s="1196"/>
      <c r="AC28" s="1196"/>
      <c r="AD28" s="1196"/>
      <c r="AE28" s="1196"/>
      <c r="AF28" s="1196"/>
      <c r="AG28" s="1196"/>
      <c r="AH28" s="1196"/>
    </row>
    <row r="29" spans="1:34" ht="14.15" customHeight="1" x14ac:dyDescent="0.4">
      <c r="A29" s="71" t="str">
        <f>A25</f>
        <v>TG ATHENA</v>
      </c>
      <c r="B29" s="72" t="s">
        <v>1920</v>
      </c>
      <c r="C29" s="85" t="s">
        <v>2033</v>
      </c>
      <c r="D29" s="73" t="s">
        <v>1719</v>
      </c>
      <c r="E29" s="73">
        <f t="shared" si="32"/>
        <v>44225</v>
      </c>
      <c r="F29" s="71">
        <f>E29+1</f>
        <v>44226</v>
      </c>
      <c r="G29" s="62" t="str">
        <f t="shared" si="11"/>
        <v>URU BHUM</v>
      </c>
      <c r="H29" s="63" t="s">
        <v>1918</v>
      </c>
      <c r="I29" s="89" t="s">
        <v>2033</v>
      </c>
      <c r="J29" s="70" t="s">
        <v>1719</v>
      </c>
      <c r="K29" s="70">
        <f t="shared" si="2"/>
        <v>44224</v>
      </c>
      <c r="L29" s="70">
        <f t="shared" si="44"/>
        <v>44225</v>
      </c>
      <c r="M29" s="62" t="str">
        <f t="shared" si="12"/>
        <v>TG ATHENA (PGU)</v>
      </c>
      <c r="N29" s="61" t="s">
        <v>1920</v>
      </c>
      <c r="O29" s="86" t="s">
        <v>2033</v>
      </c>
      <c r="P29" s="61" t="s">
        <v>1719</v>
      </c>
      <c r="Q29" s="72">
        <f t="shared" si="23"/>
        <v>44223</v>
      </c>
      <c r="R29" s="71">
        <f t="shared" si="64"/>
        <v>44224</v>
      </c>
      <c r="S29" s="1390" t="s">
        <v>1967</v>
      </c>
      <c r="T29" s="1393" t="s">
        <v>1968</v>
      </c>
      <c r="U29" s="1465" t="s">
        <v>2031</v>
      </c>
      <c r="V29" s="1399" t="s">
        <v>1721</v>
      </c>
      <c r="W29" s="1402">
        <f t="shared" si="55"/>
        <v>44233</v>
      </c>
      <c r="X29" s="1402">
        <f t="shared" si="4"/>
        <v>44234</v>
      </c>
      <c r="Y29" s="1194">
        <f>W29+23</f>
        <v>44256</v>
      </c>
      <c r="Z29" s="1194">
        <f t="shared" ref="Z29" si="82">Y29+15</f>
        <v>44271</v>
      </c>
      <c r="AA29" s="1194">
        <f t="shared" ref="AA29" si="83">Y29+17</f>
        <v>44273</v>
      </c>
      <c r="AB29" s="1194">
        <f t="shared" ref="AB29" si="84">Y29+18</f>
        <v>44274</v>
      </c>
      <c r="AC29" s="1194">
        <f t="shared" ref="AC29" si="85">Y29+18</f>
        <v>44274</v>
      </c>
      <c r="AD29" s="1194">
        <f t="shared" ref="AD29" si="86">Y29+20</f>
        <v>44276</v>
      </c>
      <c r="AE29" s="1194">
        <f>Y29+22</f>
        <v>44278</v>
      </c>
      <c r="AF29" s="1194">
        <f>Y29+23</f>
        <v>44279</v>
      </c>
      <c r="AG29" s="1194">
        <f>Y29+27</f>
        <v>44283</v>
      </c>
      <c r="AH29" s="1194">
        <f t="shared" ref="AH29" si="87">AA29+7</f>
        <v>44280</v>
      </c>
    </row>
    <row r="30" spans="1:34" ht="14.15" customHeight="1" thickBot="1" x14ac:dyDescent="0.45">
      <c r="A30" s="74" t="str">
        <f>A28</f>
        <v>MSC SOPHIE</v>
      </c>
      <c r="B30" s="75" t="s">
        <v>1915</v>
      </c>
      <c r="C30" s="87" t="s">
        <v>2033</v>
      </c>
      <c r="D30" s="76" t="s">
        <v>1719</v>
      </c>
      <c r="E30" s="76">
        <f t="shared" si="32"/>
        <v>44229</v>
      </c>
      <c r="F30" s="74">
        <f t="shared" ref="F30" si="88">E30+1</f>
        <v>44230</v>
      </c>
      <c r="G30" s="68" t="str">
        <f>G28</f>
        <v>MSC SOPHIE</v>
      </c>
      <c r="H30" s="66" t="s">
        <v>1915</v>
      </c>
      <c r="I30" s="90" t="s">
        <v>2033</v>
      </c>
      <c r="J30" s="67" t="s">
        <v>1719</v>
      </c>
      <c r="K30" s="67">
        <f t="shared" si="2"/>
        <v>44227</v>
      </c>
      <c r="L30" s="67">
        <f t="shared" si="44"/>
        <v>44228</v>
      </c>
      <c r="M30" s="68" t="s">
        <v>2019</v>
      </c>
      <c r="N30" s="75" t="s">
        <v>1971</v>
      </c>
      <c r="O30" s="87" t="s">
        <v>2033</v>
      </c>
      <c r="P30" s="76" t="s">
        <v>1724</v>
      </c>
      <c r="Q30" s="75">
        <f t="shared" si="23"/>
        <v>44225</v>
      </c>
      <c r="R30" s="74">
        <f>Q30+1</f>
        <v>44226</v>
      </c>
      <c r="S30" s="1392"/>
      <c r="T30" s="1395"/>
      <c r="U30" s="1466"/>
      <c r="V30" s="1401"/>
      <c r="W30" s="1404"/>
      <c r="X30" s="1404"/>
      <c r="Y30" s="1196"/>
      <c r="Z30" s="1196"/>
      <c r="AA30" s="1196"/>
      <c r="AB30" s="1196"/>
      <c r="AC30" s="1196"/>
      <c r="AD30" s="1196"/>
      <c r="AE30" s="1196"/>
      <c r="AF30" s="1196"/>
      <c r="AG30" s="1196"/>
      <c r="AH30" s="1196"/>
    </row>
    <row r="31" spans="1:34" ht="14.15" customHeight="1" x14ac:dyDescent="0.4">
      <c r="A31" s="71" t="str">
        <f>A27</f>
        <v>TG ATHENA</v>
      </c>
      <c r="B31" s="72" t="s">
        <v>1920</v>
      </c>
      <c r="C31" s="85" t="s">
        <v>2034</v>
      </c>
      <c r="D31" s="73" t="s">
        <v>1719</v>
      </c>
      <c r="E31" s="73">
        <f t="shared" si="32"/>
        <v>44232</v>
      </c>
      <c r="F31" s="71">
        <f>E31+1</f>
        <v>44233</v>
      </c>
      <c r="G31" s="62" t="str">
        <f t="shared" si="11"/>
        <v>URU BHUM</v>
      </c>
      <c r="H31" s="63" t="s">
        <v>1918</v>
      </c>
      <c r="I31" s="89" t="s">
        <v>2034</v>
      </c>
      <c r="J31" s="70" t="s">
        <v>1719</v>
      </c>
      <c r="K31" s="70">
        <f t="shared" si="2"/>
        <v>44231</v>
      </c>
      <c r="L31" s="70">
        <f t="shared" si="44"/>
        <v>44232</v>
      </c>
      <c r="M31" s="62" t="str">
        <f t="shared" si="12"/>
        <v>TG ATHENA (PGU)</v>
      </c>
      <c r="N31" s="61" t="s">
        <v>1920</v>
      </c>
      <c r="O31" s="86" t="s">
        <v>2034</v>
      </c>
      <c r="P31" s="61" t="s">
        <v>1719</v>
      </c>
      <c r="Q31" s="72">
        <f t="shared" si="23"/>
        <v>44230</v>
      </c>
      <c r="R31" s="71">
        <f t="shared" si="64"/>
        <v>44231</v>
      </c>
      <c r="S31" s="1451" t="s">
        <v>1983</v>
      </c>
      <c r="T31" s="1393" t="s">
        <v>1968</v>
      </c>
      <c r="U31" s="1465" t="s">
        <v>2033</v>
      </c>
      <c r="V31" s="1399" t="s">
        <v>1721</v>
      </c>
      <c r="W31" s="1402">
        <f t="shared" ref="W31" si="89">W29+7</f>
        <v>44240</v>
      </c>
      <c r="X31" s="1402">
        <f t="shared" si="4"/>
        <v>44241</v>
      </c>
      <c r="Y31" s="1194">
        <f t="shared" ref="Y31" si="90">W31+23</f>
        <v>44263</v>
      </c>
      <c r="Z31" s="1194">
        <f t="shared" ref="Z31" si="91">Y31+15</f>
        <v>44278</v>
      </c>
      <c r="AA31" s="1194">
        <f t="shared" ref="AA31" si="92">Y31+17</f>
        <v>44280</v>
      </c>
      <c r="AB31" s="1194">
        <f t="shared" ref="AB31" si="93">Y31+18</f>
        <v>44281</v>
      </c>
      <c r="AC31" s="1194">
        <f t="shared" ref="AC31" si="94">Y31+18</f>
        <v>44281</v>
      </c>
      <c r="AD31" s="1194">
        <f t="shared" ref="AD31" si="95">Y31+20</f>
        <v>44283</v>
      </c>
      <c r="AE31" s="1194">
        <f>Y31+22</f>
        <v>44285</v>
      </c>
      <c r="AF31" s="1194">
        <f>Y31+23</f>
        <v>44286</v>
      </c>
      <c r="AG31" s="1194">
        <f>Y31+27</f>
        <v>44290</v>
      </c>
      <c r="AH31" s="1194">
        <f t="shared" ref="AH31" si="96">AA31+7</f>
        <v>44287</v>
      </c>
    </row>
    <row r="32" spans="1:34" ht="14.15" customHeight="1" thickBot="1" x14ac:dyDescent="0.45">
      <c r="A32" s="74" t="str">
        <f>A30</f>
        <v>MSC SOPHIE</v>
      </c>
      <c r="B32" s="75" t="s">
        <v>1915</v>
      </c>
      <c r="C32" s="87" t="s">
        <v>2034</v>
      </c>
      <c r="D32" s="76" t="s">
        <v>1719</v>
      </c>
      <c r="E32" s="76">
        <f t="shared" si="32"/>
        <v>44236</v>
      </c>
      <c r="F32" s="74">
        <f t="shared" ref="F32" si="97">E32+1</f>
        <v>44237</v>
      </c>
      <c r="G32" s="68" t="str">
        <f>G30</f>
        <v>MSC SOPHIE</v>
      </c>
      <c r="H32" s="66" t="s">
        <v>1915</v>
      </c>
      <c r="I32" s="90" t="s">
        <v>2034</v>
      </c>
      <c r="J32" s="67" t="s">
        <v>1719</v>
      </c>
      <c r="K32" s="67">
        <f t="shared" si="2"/>
        <v>44234</v>
      </c>
      <c r="L32" s="67">
        <f t="shared" si="44"/>
        <v>44235</v>
      </c>
      <c r="M32" s="74" t="s">
        <v>2021</v>
      </c>
      <c r="N32" s="75" t="s">
        <v>1971</v>
      </c>
      <c r="O32" s="87" t="s">
        <v>2034</v>
      </c>
      <c r="P32" s="76" t="s">
        <v>1724</v>
      </c>
      <c r="Q32" s="75">
        <f t="shared" si="23"/>
        <v>44232</v>
      </c>
      <c r="R32" s="74">
        <f>Q32+1</f>
        <v>44233</v>
      </c>
      <c r="S32" s="1453"/>
      <c r="T32" s="1395"/>
      <c r="U32" s="1466"/>
      <c r="V32" s="1401"/>
      <c r="W32" s="1404"/>
      <c r="X32" s="1404"/>
      <c r="Y32" s="1196"/>
      <c r="Z32" s="1196"/>
      <c r="AA32" s="1196"/>
      <c r="AB32" s="1196"/>
      <c r="AC32" s="1196"/>
      <c r="AD32" s="1196"/>
      <c r="AE32" s="1196"/>
      <c r="AF32" s="1196"/>
      <c r="AG32" s="1196"/>
      <c r="AH32" s="1196"/>
    </row>
    <row r="33" spans="1:34" ht="14.15" customHeight="1" x14ac:dyDescent="0.4">
      <c r="A33" s="71" t="str">
        <f>A29</f>
        <v>TG ATHENA</v>
      </c>
      <c r="B33" s="72" t="s">
        <v>1920</v>
      </c>
      <c r="C33" s="85" t="s">
        <v>2035</v>
      </c>
      <c r="D33" s="73" t="s">
        <v>1719</v>
      </c>
      <c r="E33" s="73">
        <f t="shared" si="32"/>
        <v>44239</v>
      </c>
      <c r="F33" s="71">
        <f>E33+1</f>
        <v>44240</v>
      </c>
      <c r="G33" s="62" t="str">
        <f t="shared" si="11"/>
        <v>URU BHUM</v>
      </c>
      <c r="H33" s="63" t="s">
        <v>1918</v>
      </c>
      <c r="I33" s="89" t="s">
        <v>2035</v>
      </c>
      <c r="J33" s="70" t="s">
        <v>1719</v>
      </c>
      <c r="K33" s="70">
        <f t="shared" si="2"/>
        <v>44238</v>
      </c>
      <c r="L33" s="70">
        <f t="shared" si="44"/>
        <v>44239</v>
      </c>
      <c r="M33" s="62" t="str">
        <f t="shared" si="12"/>
        <v>TG ATHENA (PGU)</v>
      </c>
      <c r="N33" s="61" t="s">
        <v>1920</v>
      </c>
      <c r="O33" s="86" t="s">
        <v>2035</v>
      </c>
      <c r="P33" s="61" t="s">
        <v>1719</v>
      </c>
      <c r="Q33" s="72">
        <f t="shared" si="23"/>
        <v>44237</v>
      </c>
      <c r="R33" s="71">
        <f t="shared" si="64"/>
        <v>44238</v>
      </c>
      <c r="S33" s="1390" t="s">
        <v>2036</v>
      </c>
      <c r="T33" s="1393" t="s">
        <v>1968</v>
      </c>
      <c r="U33" s="1465" t="s">
        <v>2034</v>
      </c>
      <c r="V33" s="1399" t="s">
        <v>1721</v>
      </c>
      <c r="W33" s="1402">
        <f t="shared" si="46"/>
        <v>44247</v>
      </c>
      <c r="X33" s="1402">
        <f t="shared" si="4"/>
        <v>44248</v>
      </c>
      <c r="Y33" s="1194">
        <f t="shared" ref="Y33" si="98">W33+23</f>
        <v>44270</v>
      </c>
      <c r="Z33" s="1194">
        <f t="shared" ref="Z33" si="99">Y33+15</f>
        <v>44285</v>
      </c>
      <c r="AA33" s="1194">
        <f t="shared" ref="AA33" si="100">Y33+17</f>
        <v>44287</v>
      </c>
      <c r="AB33" s="1194">
        <f t="shared" ref="AB33" si="101">Y33+18</f>
        <v>44288</v>
      </c>
      <c r="AC33" s="1194">
        <f t="shared" ref="AC33" si="102">Y33+18</f>
        <v>44288</v>
      </c>
      <c r="AD33" s="1194">
        <f t="shared" ref="AD33" si="103">Y33+20</f>
        <v>44290</v>
      </c>
      <c r="AE33" s="1194">
        <f>Y33+22</f>
        <v>44292</v>
      </c>
      <c r="AF33" s="1194">
        <f>Y33+23</f>
        <v>44293</v>
      </c>
      <c r="AG33" s="1194">
        <f>Y33+27</f>
        <v>44297</v>
      </c>
      <c r="AH33" s="1194">
        <f t="shared" ref="AH33" si="104">AA33+7</f>
        <v>44294</v>
      </c>
    </row>
    <row r="34" spans="1:34" ht="14.15" customHeight="1" thickBot="1" x14ac:dyDescent="0.45">
      <c r="A34" s="74" t="str">
        <f>A32</f>
        <v>MSC SOPHIE</v>
      </c>
      <c r="B34" s="75" t="s">
        <v>1915</v>
      </c>
      <c r="C34" s="87" t="s">
        <v>2035</v>
      </c>
      <c r="D34" s="76" t="s">
        <v>1719</v>
      </c>
      <c r="E34" s="76">
        <f t="shared" si="32"/>
        <v>44243</v>
      </c>
      <c r="F34" s="74">
        <f t="shared" ref="F34" si="105">E34+1</f>
        <v>44244</v>
      </c>
      <c r="G34" s="68" t="str">
        <f>G32</f>
        <v>MSC SOPHIE</v>
      </c>
      <c r="H34" s="66" t="s">
        <v>1915</v>
      </c>
      <c r="I34" s="90" t="s">
        <v>2035</v>
      </c>
      <c r="J34" s="67" t="s">
        <v>1719</v>
      </c>
      <c r="K34" s="67">
        <f t="shared" si="2"/>
        <v>44241</v>
      </c>
      <c r="L34" s="67">
        <f t="shared" si="44"/>
        <v>44242</v>
      </c>
      <c r="M34" s="74" t="s">
        <v>2023</v>
      </c>
      <c r="N34" s="75" t="s">
        <v>1971</v>
      </c>
      <c r="O34" s="87" t="s">
        <v>2035</v>
      </c>
      <c r="P34" s="76" t="s">
        <v>1724</v>
      </c>
      <c r="Q34" s="75">
        <f t="shared" si="23"/>
        <v>44239</v>
      </c>
      <c r="R34" s="74">
        <f>Q34+1</f>
        <v>44240</v>
      </c>
      <c r="S34" s="1392"/>
      <c r="T34" s="1395"/>
      <c r="U34" s="1466"/>
      <c r="V34" s="1401"/>
      <c r="W34" s="1404"/>
      <c r="X34" s="1404"/>
      <c r="Y34" s="1196"/>
      <c r="Z34" s="1196"/>
      <c r="AA34" s="1196"/>
      <c r="AB34" s="1196"/>
      <c r="AC34" s="1196"/>
      <c r="AD34" s="1196"/>
      <c r="AE34" s="1196"/>
      <c r="AF34" s="1196"/>
      <c r="AG34" s="1196"/>
      <c r="AH34" s="1196"/>
    </row>
    <row r="35" spans="1:34" ht="13.5" customHeight="1" x14ac:dyDescent="0.4">
      <c r="A35" s="18"/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40"/>
      <c r="V35" s="40"/>
      <c r="W35" s="40"/>
      <c r="X35" s="1"/>
      <c r="Y35" s="18"/>
      <c r="Z35" s="18"/>
      <c r="AA35" s="18"/>
      <c r="AB35" s="18"/>
      <c r="AC35" s="18"/>
      <c r="AD35" s="18"/>
      <c r="AE35" s="18"/>
      <c r="AF35" s="18"/>
      <c r="AG35" s="18"/>
    </row>
    <row r="36" spans="1:34" s="3" customFormat="1" ht="13.5" customHeight="1" x14ac:dyDescent="0.4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</row>
    <row r="37" spans="1:34" s="3" customFormat="1" ht="13.5" customHeight="1" x14ac:dyDescent="0.4">
      <c r="A37" s="16" t="s">
        <v>1754</v>
      </c>
      <c r="J37" s="16"/>
    </row>
    <row r="38" spans="1:34" s="3" customFormat="1" ht="13.5" customHeight="1" x14ac:dyDescent="0.4"/>
    <row r="39" spans="1:34" s="3" customFormat="1" ht="13.5" customHeight="1" x14ac:dyDescent="0.4">
      <c r="A39" s="16" t="s">
        <v>1755</v>
      </c>
      <c r="B39" s="15"/>
      <c r="C39" s="15"/>
      <c r="D39" s="15" t="s">
        <v>1756</v>
      </c>
      <c r="J39" s="16"/>
      <c r="K39" s="15"/>
      <c r="L39" s="15"/>
      <c r="M39" s="15"/>
      <c r="N39" s="15"/>
      <c r="O39" s="15"/>
      <c r="P39" s="15"/>
      <c r="Q39" s="15"/>
    </row>
    <row r="40" spans="1:34" s="3" customFormat="1" ht="13.5" customHeight="1" x14ac:dyDescent="0.4">
      <c r="A40" s="16" t="s">
        <v>1757</v>
      </c>
      <c r="B40" s="15"/>
      <c r="C40" s="15"/>
      <c r="D40" s="1033" t="s">
        <v>1758</v>
      </c>
      <c r="E40" s="1033"/>
      <c r="F40" s="1033"/>
      <c r="J40" s="16"/>
      <c r="K40" s="15"/>
      <c r="L40" s="15"/>
      <c r="M40" s="15"/>
      <c r="N40" s="15"/>
      <c r="O40" s="15"/>
      <c r="P40" s="15"/>
      <c r="Q40" s="15"/>
      <c r="X40" s="13"/>
    </row>
    <row r="41" spans="1:34" s="3" customFormat="1" ht="13.5" customHeight="1" x14ac:dyDescent="0.4">
      <c r="A41" s="16"/>
      <c r="B41" s="15"/>
      <c r="C41" s="15"/>
      <c r="J41" s="16"/>
      <c r="K41" s="15"/>
      <c r="L41" s="15"/>
      <c r="M41" s="15"/>
      <c r="N41" s="15"/>
      <c r="O41" s="15"/>
      <c r="P41" s="15"/>
      <c r="Q41" s="15"/>
    </row>
    <row r="42" spans="1:34" s="3" customFormat="1" ht="13.5" customHeight="1" x14ac:dyDescent="0.4">
      <c r="A42" s="14" t="s">
        <v>1759</v>
      </c>
      <c r="B42" s="13"/>
      <c r="C42" s="13"/>
      <c r="D42" s="13"/>
      <c r="E42" s="14"/>
      <c r="F42" s="13"/>
      <c r="G42" s="14" t="s">
        <v>1760</v>
      </c>
      <c r="H42" s="13"/>
      <c r="I42" s="13"/>
      <c r="J42" s="14"/>
      <c r="K42" s="13"/>
      <c r="L42" s="13"/>
      <c r="M42" s="14" t="s">
        <v>1761</v>
      </c>
      <c r="N42" s="13"/>
      <c r="O42" s="13"/>
      <c r="P42" s="13"/>
      <c r="Q42" s="13"/>
      <c r="R42" s="13"/>
      <c r="S42" s="14"/>
      <c r="T42" s="13"/>
      <c r="U42" s="13"/>
      <c r="V42" s="13"/>
      <c r="W42" s="14"/>
    </row>
    <row r="43" spans="1:34" s="3" customFormat="1" ht="13.5" customHeight="1" x14ac:dyDescent="0.4">
      <c r="A43" s="14" t="s">
        <v>1762</v>
      </c>
      <c r="B43" s="13"/>
      <c r="C43" s="13"/>
      <c r="D43" s="13"/>
      <c r="E43" s="14"/>
      <c r="F43" s="13"/>
      <c r="G43" s="14" t="s">
        <v>1763</v>
      </c>
      <c r="H43" s="13"/>
      <c r="I43" s="13"/>
      <c r="J43" s="14"/>
      <c r="K43" s="13"/>
      <c r="L43" s="13"/>
      <c r="M43" s="14" t="s">
        <v>1764</v>
      </c>
      <c r="N43" s="13"/>
      <c r="O43" s="13"/>
      <c r="P43" s="13"/>
      <c r="Q43" s="13"/>
      <c r="R43" s="13"/>
      <c r="S43" s="14"/>
      <c r="T43" s="13"/>
      <c r="U43" s="13"/>
      <c r="V43" s="13"/>
      <c r="W43" s="14"/>
    </row>
    <row r="44" spans="1:34" s="3" customFormat="1" ht="13.5" customHeight="1" x14ac:dyDescent="0.4">
      <c r="A44" s="13" t="s">
        <v>1803</v>
      </c>
      <c r="B44" s="376"/>
      <c r="C44" s="13"/>
      <c r="D44" s="13"/>
      <c r="E44" s="5"/>
      <c r="F44" s="5"/>
      <c r="G44" s="1048" t="s">
        <v>1766</v>
      </c>
      <c r="H44" s="1048"/>
      <c r="I44" s="1048"/>
      <c r="J44" s="1048"/>
      <c r="K44" s="1048"/>
      <c r="L44" s="376"/>
      <c r="M44" s="376"/>
      <c r="N44" s="376"/>
      <c r="O44" s="376"/>
      <c r="P44" s="376"/>
      <c r="Q44" s="376"/>
      <c r="R44" s="13"/>
      <c r="S44" s="1048"/>
      <c r="T44" s="1048"/>
      <c r="U44" s="13"/>
      <c r="V44" s="13"/>
      <c r="W44" s="13"/>
    </row>
    <row r="45" spans="1:34" s="3" customFormat="1" ht="13.5" customHeight="1" x14ac:dyDescent="0.4">
      <c r="A45" s="13" t="s">
        <v>1804</v>
      </c>
      <c r="B45" s="376"/>
      <c r="C45" s="13"/>
      <c r="D45" s="13"/>
      <c r="E45" s="5"/>
      <c r="F45" s="5"/>
      <c r="G45" s="1048" t="s">
        <v>1768</v>
      </c>
      <c r="H45" s="1048"/>
      <c r="I45" s="1048"/>
      <c r="J45" s="1048"/>
      <c r="K45" s="1048"/>
      <c r="L45" s="376"/>
      <c r="M45" s="14" t="s">
        <v>1769</v>
      </c>
      <c r="N45" s="376"/>
      <c r="O45" s="376"/>
      <c r="P45" s="376"/>
      <c r="Q45" s="376"/>
      <c r="R45" s="13"/>
      <c r="S45" s="1048"/>
      <c r="T45" s="1048"/>
      <c r="U45" s="13"/>
      <c r="V45" s="13"/>
      <c r="W45" s="13"/>
    </row>
    <row r="46" spans="1:34" s="3" customFormat="1" ht="13.5" customHeight="1" x14ac:dyDescent="0.45">
      <c r="A46" s="13" t="s">
        <v>1805</v>
      </c>
      <c r="B46" s="376"/>
      <c r="C46" s="13"/>
      <c r="D46" s="13"/>
      <c r="E46" s="13"/>
      <c r="F46" s="13"/>
      <c r="G46" s="13" t="s">
        <v>1771</v>
      </c>
      <c r="H46" s="13"/>
      <c r="I46" s="13"/>
      <c r="J46" s="13"/>
      <c r="K46" s="376"/>
      <c r="L46" s="376"/>
      <c r="M46" s="27" t="s">
        <v>1772</v>
      </c>
      <c r="N46" s="376"/>
      <c r="O46" s="376"/>
      <c r="P46" s="376"/>
      <c r="Q46" s="376"/>
      <c r="R46" s="13"/>
      <c r="S46" s="1102"/>
      <c r="T46" s="1102"/>
      <c r="U46" s="13"/>
      <c r="V46" s="13"/>
      <c r="W46" s="13"/>
    </row>
    <row r="47" spans="1:34" s="3" customFormat="1" ht="13.5" customHeight="1" x14ac:dyDescent="0.4">
      <c r="A47" s="13"/>
      <c r="B47" s="13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376"/>
      <c r="U47" s="13"/>
      <c r="V47" s="13"/>
      <c r="W47" s="550"/>
    </row>
    <row r="48" spans="1:34" s="3" customFormat="1" ht="13.5" customHeight="1" x14ac:dyDescent="0.4">
      <c r="A48" s="14"/>
      <c r="B48" s="14"/>
      <c r="C48" s="14"/>
      <c r="D48" s="14"/>
      <c r="E48" s="14"/>
      <c r="F48" s="14"/>
      <c r="G48" s="14"/>
      <c r="H48" s="14"/>
      <c r="I48" s="14"/>
      <c r="J48" s="14"/>
      <c r="K48" s="13"/>
      <c r="L48" s="13"/>
      <c r="M48" s="13"/>
      <c r="N48" s="13"/>
      <c r="O48" s="13"/>
      <c r="P48" s="13"/>
      <c r="Q48" s="13"/>
      <c r="R48" s="13"/>
      <c r="S48" s="13"/>
      <c r="T48" s="376"/>
      <c r="U48" s="13"/>
      <c r="V48" s="13"/>
      <c r="W48" s="550"/>
    </row>
    <row r="49" spans="1:33" s="3" customFormat="1" ht="13.5" customHeight="1" x14ac:dyDescent="0.4">
      <c r="A49" s="14"/>
      <c r="B49" s="14"/>
      <c r="C49" s="14"/>
      <c r="D49" s="14"/>
      <c r="E49" s="14"/>
      <c r="F49" s="14"/>
      <c r="G49" s="14"/>
      <c r="H49" s="14"/>
      <c r="I49" s="14"/>
      <c r="J49" s="14"/>
      <c r="K49" s="13"/>
      <c r="L49" s="13"/>
      <c r="M49" s="13"/>
      <c r="N49" s="13"/>
      <c r="O49" s="13"/>
      <c r="P49" s="13"/>
      <c r="Q49" s="13"/>
      <c r="R49" s="13"/>
      <c r="T49" s="378"/>
      <c r="U49" s="13"/>
      <c r="V49" s="13"/>
      <c r="W49" s="550"/>
    </row>
    <row r="50" spans="1:33" s="3" customFormat="1" ht="13.5" customHeight="1" x14ac:dyDescent="0.4">
      <c r="A50" s="13"/>
      <c r="B50" s="13"/>
      <c r="C50" s="13"/>
      <c r="D50" s="13"/>
      <c r="E50" s="13"/>
      <c r="F50" s="13"/>
      <c r="G50" s="13"/>
      <c r="H50" s="13"/>
      <c r="I50" s="13"/>
      <c r="J50" s="13"/>
      <c r="K50" s="376"/>
      <c r="L50" s="376"/>
      <c r="M50" s="376"/>
      <c r="N50" s="376"/>
      <c r="O50" s="376"/>
      <c r="P50" s="376"/>
      <c r="Q50" s="376"/>
      <c r="R50" s="13"/>
      <c r="S50" s="13"/>
      <c r="T50" s="377"/>
      <c r="U50" s="13"/>
      <c r="V50" s="13"/>
      <c r="W50" s="13"/>
    </row>
    <row r="51" spans="1:33" s="3" customFormat="1" ht="13.5" customHeight="1" x14ac:dyDescent="0.4">
      <c r="A51" s="13"/>
      <c r="B51" s="13"/>
      <c r="C51" s="13"/>
      <c r="D51" s="13"/>
      <c r="E51" s="13"/>
      <c r="F51" s="13"/>
      <c r="G51" s="13"/>
      <c r="H51" s="13"/>
      <c r="I51" s="13"/>
      <c r="J51" s="13"/>
      <c r="K51" s="376"/>
      <c r="L51" s="376"/>
      <c r="M51" s="376"/>
      <c r="N51" s="376"/>
      <c r="O51" s="376"/>
      <c r="P51" s="376"/>
      <c r="Q51" s="376"/>
      <c r="R51" s="13"/>
      <c r="S51" s="13"/>
      <c r="T51" s="376"/>
      <c r="U51" s="13"/>
      <c r="V51" s="13"/>
    </row>
    <row r="52" spans="1:33" s="3" customFormat="1" x14ac:dyDescent="0.4">
      <c r="K52" s="378"/>
      <c r="L52" s="378"/>
      <c r="M52" s="378"/>
      <c r="N52" s="378"/>
      <c r="O52" s="378"/>
      <c r="P52" s="378"/>
      <c r="Q52" s="378"/>
      <c r="R52" s="13"/>
      <c r="U52" s="13"/>
      <c r="V52" s="13"/>
    </row>
    <row r="53" spans="1:33" s="3" customFormat="1" x14ac:dyDescent="0.4">
      <c r="A53" s="13"/>
      <c r="B53" s="13"/>
      <c r="C53" s="13"/>
      <c r="D53" s="13"/>
      <c r="E53" s="13"/>
      <c r="F53" s="13"/>
      <c r="G53" s="13"/>
      <c r="H53" s="13"/>
      <c r="I53" s="13"/>
      <c r="J53" s="13"/>
      <c r="K53" s="378"/>
      <c r="L53" s="378"/>
      <c r="M53" s="378"/>
      <c r="N53" s="378"/>
      <c r="O53" s="378"/>
      <c r="P53" s="378"/>
      <c r="Q53" s="378"/>
      <c r="S53" s="16"/>
      <c r="T53" s="16"/>
    </row>
    <row r="54" spans="1:33" s="3" customFormat="1" x14ac:dyDescent="0.4">
      <c r="A54" s="13"/>
      <c r="B54" s="13"/>
      <c r="C54" s="13"/>
      <c r="D54" s="13"/>
      <c r="E54" s="13"/>
      <c r="F54" s="13"/>
      <c r="G54" s="13"/>
      <c r="H54" s="13"/>
      <c r="I54" s="13"/>
      <c r="J54" s="13"/>
      <c r="K54" s="378"/>
      <c r="L54" s="378"/>
      <c r="M54" s="378"/>
      <c r="N54" s="378"/>
      <c r="O54" s="378"/>
      <c r="P54" s="378"/>
      <c r="Q54" s="378"/>
      <c r="R54" s="16"/>
      <c r="S54" s="16"/>
      <c r="T54" s="16"/>
      <c r="U54" s="16"/>
      <c r="V54" s="16"/>
      <c r="X54" s="16"/>
      <c r="Y54" s="16"/>
      <c r="Z54" s="16"/>
      <c r="AA54" s="16"/>
      <c r="AB54" s="16"/>
      <c r="AC54" s="16"/>
      <c r="AD54" s="16"/>
      <c r="AE54" s="16"/>
      <c r="AF54" s="16"/>
      <c r="AG54" s="16"/>
    </row>
    <row r="55" spans="1:33" s="16" customFormat="1" x14ac:dyDescent="0.4">
      <c r="A55" s="3"/>
      <c r="B55" s="3"/>
      <c r="C55" s="3"/>
      <c r="D55" s="3"/>
      <c r="E55" s="3"/>
      <c r="F55" s="3"/>
      <c r="G55" s="3"/>
      <c r="H55" s="3"/>
      <c r="I55" s="3"/>
      <c r="J55" s="3"/>
      <c r="K55" s="378"/>
      <c r="L55" s="378"/>
      <c r="M55" s="378"/>
      <c r="N55" s="378"/>
      <c r="O55" s="378"/>
      <c r="P55" s="378"/>
      <c r="Q55" s="378"/>
      <c r="W55" s="3"/>
    </row>
    <row r="56" spans="1:33" s="16" customFormat="1" x14ac:dyDescent="0.4">
      <c r="A56" s="3"/>
      <c r="B56" s="3"/>
      <c r="C56" s="3"/>
      <c r="D56" s="3"/>
      <c r="E56" s="3"/>
      <c r="F56" s="3"/>
      <c r="G56" s="3"/>
      <c r="H56" s="3"/>
      <c r="I56" s="3"/>
      <c r="J56" s="3"/>
      <c r="K56" s="378"/>
      <c r="L56" s="378"/>
      <c r="M56" s="378"/>
      <c r="N56" s="378"/>
      <c r="O56" s="378"/>
      <c r="P56" s="378"/>
      <c r="Q56" s="378"/>
      <c r="W56" s="3"/>
    </row>
    <row r="57" spans="1:33" s="16" customFormat="1" x14ac:dyDescent="0.4">
      <c r="A57" s="3"/>
      <c r="B57" s="3"/>
      <c r="C57" s="3"/>
      <c r="D57" s="3"/>
      <c r="E57" s="3"/>
      <c r="F57" s="3"/>
      <c r="G57" s="3"/>
      <c r="H57" s="3"/>
      <c r="I57" s="3"/>
      <c r="J57" s="3"/>
      <c r="K57" s="378"/>
      <c r="L57" s="378"/>
      <c r="M57" s="378"/>
      <c r="N57" s="378"/>
      <c r="O57" s="378"/>
      <c r="P57" s="378"/>
      <c r="Q57" s="378"/>
      <c r="S57" s="2"/>
      <c r="T57" s="2"/>
      <c r="W57" s="3"/>
    </row>
    <row r="58" spans="1:33" s="16" customFormat="1" x14ac:dyDescent="0.4">
      <c r="A58" s="3"/>
      <c r="B58" s="3"/>
      <c r="C58" s="3"/>
      <c r="D58" s="3"/>
      <c r="E58" s="3"/>
      <c r="F58" s="3"/>
      <c r="G58" s="3"/>
      <c r="H58" s="3"/>
      <c r="I58" s="3"/>
      <c r="J58" s="3"/>
      <c r="K58" s="378"/>
      <c r="L58" s="378"/>
      <c r="M58" s="378"/>
      <c r="N58" s="378"/>
      <c r="O58" s="378"/>
      <c r="P58" s="378"/>
      <c r="Q58" s="378"/>
      <c r="S58" s="2"/>
      <c r="T58" s="2"/>
      <c r="W58" s="3"/>
    </row>
  </sheetData>
  <customSheetViews>
    <customSheetView guid="{E7B44E9F-5208-4A92-9BA4-F5F6E02E0DAA}" fitToPage="1" topLeftCell="A15">
      <selection activeCell="AB37" sqref="AB37"/>
      <pageMargins left="0" right="0" top="0" bottom="0" header="0" footer="0"/>
      <pageSetup paperSize="9" scale="49" orientation="landscape" r:id="rId1"/>
      <headerFooter>
        <oddFooter>&amp;L&amp;1#&amp;"Calibri"&amp;10&amp;K000000Sensitivity: Internal</oddFooter>
      </headerFooter>
    </customSheetView>
    <customSheetView guid="{ED408430-133D-453B-965B-6DD7A199BA0A}" fitToPage="1" topLeftCell="A15">
      <selection activeCell="AB37" sqref="AB37"/>
      <pageMargins left="0" right="0" top="0" bottom="0" header="0" footer="0"/>
      <pageSetup paperSize="9" scale="49" orientation="landscape" r:id="rId2"/>
      <headerFooter>
        <oddFooter>&amp;L&amp;1#&amp;"Calibri"&amp;10&amp;K000000Sensitivity: Internal</oddFooter>
      </headerFooter>
    </customSheetView>
  </customSheetViews>
  <mergeCells count="224">
    <mergeCell ref="AA31:AA32"/>
    <mergeCell ref="AA33:AA34"/>
    <mergeCell ref="AA13:AA14"/>
    <mergeCell ref="AA15:AA16"/>
    <mergeCell ref="AA17:AA18"/>
    <mergeCell ref="AA19:AA20"/>
    <mergeCell ref="AA21:AA22"/>
    <mergeCell ref="AA23:AA24"/>
    <mergeCell ref="AA25:AA26"/>
    <mergeCell ref="AA27:AA28"/>
    <mergeCell ref="AA29:AA30"/>
    <mergeCell ref="AH27:AH28"/>
    <mergeCell ref="AH29:AH30"/>
    <mergeCell ref="AH31:AH32"/>
    <mergeCell ref="AH33:AH34"/>
    <mergeCell ref="AH8:AH10"/>
    <mergeCell ref="AH11:AH12"/>
    <mergeCell ref="AH13:AH14"/>
    <mergeCell ref="AH15:AH16"/>
    <mergeCell ref="AH17:AH18"/>
    <mergeCell ref="AH19:AH20"/>
    <mergeCell ref="AH21:AH22"/>
    <mergeCell ref="AH23:AH24"/>
    <mergeCell ref="AH25:AH26"/>
    <mergeCell ref="AB31:AB32"/>
    <mergeCell ref="AB33:AB34"/>
    <mergeCell ref="AB13:AB14"/>
    <mergeCell ref="AB15:AB16"/>
    <mergeCell ref="AB17:AB18"/>
    <mergeCell ref="AB19:AB20"/>
    <mergeCell ref="AB21:AB22"/>
    <mergeCell ref="AB23:AB24"/>
    <mergeCell ref="AB25:AB26"/>
    <mergeCell ref="AB27:AB28"/>
    <mergeCell ref="AB29:AB30"/>
    <mergeCell ref="AG11:AG12"/>
    <mergeCell ref="AC11:AC12"/>
    <mergeCell ref="AE11:AE12"/>
    <mergeCell ref="A7:R7"/>
    <mergeCell ref="W7:X7"/>
    <mergeCell ref="Z7:AG7"/>
    <mergeCell ref="A8:F8"/>
    <mergeCell ref="G8:L8"/>
    <mergeCell ref="M8:R8"/>
    <mergeCell ref="S8:S10"/>
    <mergeCell ref="T8:V10"/>
    <mergeCell ref="W8:W10"/>
    <mergeCell ref="N10:P10"/>
    <mergeCell ref="AG8:AG10"/>
    <mergeCell ref="B9:D9"/>
    <mergeCell ref="H9:J9"/>
    <mergeCell ref="N9:P9"/>
    <mergeCell ref="B10:D10"/>
    <mergeCell ref="H10:J10"/>
    <mergeCell ref="X8:X10"/>
    <mergeCell ref="Y8:Y10"/>
    <mergeCell ref="Z8:Z10"/>
    <mergeCell ref="AC8:AC10"/>
    <mergeCell ref="AE8:AE10"/>
    <mergeCell ref="X11:X12"/>
    <mergeCell ref="Y11:Y12"/>
    <mergeCell ref="Z11:Z12"/>
    <mergeCell ref="S11:S12"/>
    <mergeCell ref="T11:T12"/>
    <mergeCell ref="U11:U12"/>
    <mergeCell ref="V11:V12"/>
    <mergeCell ref="W11:W12"/>
    <mergeCell ref="AD8:AD10"/>
    <mergeCell ref="AD11:AD12"/>
    <mergeCell ref="AB8:AB10"/>
    <mergeCell ref="AB11:AB12"/>
    <mergeCell ref="AA8:AA10"/>
    <mergeCell ref="AA11:AA12"/>
    <mergeCell ref="X15:X16"/>
    <mergeCell ref="Y15:Y16"/>
    <mergeCell ref="Z15:Z16"/>
    <mergeCell ref="AG13:AG14"/>
    <mergeCell ref="S15:S16"/>
    <mergeCell ref="T15:T16"/>
    <mergeCell ref="U15:U16"/>
    <mergeCell ref="V15:V16"/>
    <mergeCell ref="W15:W16"/>
    <mergeCell ref="X13:X14"/>
    <mergeCell ref="Y13:Y14"/>
    <mergeCell ref="Z13:Z14"/>
    <mergeCell ref="AC13:AC14"/>
    <mergeCell ref="AE13:AE14"/>
    <mergeCell ref="AG15:AG16"/>
    <mergeCell ref="AC15:AC16"/>
    <mergeCell ref="AE15:AE16"/>
    <mergeCell ref="S13:S14"/>
    <mergeCell ref="T13:T14"/>
    <mergeCell ref="U13:U14"/>
    <mergeCell ref="V13:V14"/>
    <mergeCell ref="W13:W14"/>
    <mergeCell ref="AD13:AD14"/>
    <mergeCell ref="AD15:AD16"/>
    <mergeCell ref="X19:X20"/>
    <mergeCell ref="Y19:Y20"/>
    <mergeCell ref="Z19:Z20"/>
    <mergeCell ref="AG17:AG18"/>
    <mergeCell ref="S19:S20"/>
    <mergeCell ref="T19:T20"/>
    <mergeCell ref="U19:U20"/>
    <mergeCell ref="V19:V20"/>
    <mergeCell ref="W19:W20"/>
    <mergeCell ref="X17:X18"/>
    <mergeCell ref="Y17:Y18"/>
    <mergeCell ref="Z17:Z18"/>
    <mergeCell ref="AC17:AC18"/>
    <mergeCell ref="AE17:AE18"/>
    <mergeCell ref="AG19:AG20"/>
    <mergeCell ref="AC19:AC20"/>
    <mergeCell ref="AE19:AE20"/>
    <mergeCell ref="S17:S18"/>
    <mergeCell ref="T17:T18"/>
    <mergeCell ref="U17:U18"/>
    <mergeCell ref="V17:V18"/>
    <mergeCell ref="W17:W18"/>
    <mergeCell ref="AD17:AD18"/>
    <mergeCell ref="AD19:AD20"/>
    <mergeCell ref="X23:X24"/>
    <mergeCell ref="Y23:Y24"/>
    <mergeCell ref="Z23:Z24"/>
    <mergeCell ref="AG21:AG22"/>
    <mergeCell ref="S23:S24"/>
    <mergeCell ref="T23:T24"/>
    <mergeCell ref="U23:U24"/>
    <mergeCell ref="V23:V24"/>
    <mergeCell ref="W23:W24"/>
    <mergeCell ref="X21:X22"/>
    <mergeCell ref="Y21:Y22"/>
    <mergeCell ref="Z21:Z22"/>
    <mergeCell ref="AC21:AC22"/>
    <mergeCell ref="AE21:AE22"/>
    <mergeCell ref="AG23:AG24"/>
    <mergeCell ref="AC23:AC24"/>
    <mergeCell ref="AE23:AE24"/>
    <mergeCell ref="S21:S22"/>
    <mergeCell ref="T21:T22"/>
    <mergeCell ref="U21:U22"/>
    <mergeCell ref="V21:V22"/>
    <mergeCell ref="W21:W22"/>
    <mergeCell ref="AD21:AD22"/>
    <mergeCell ref="AD23:AD24"/>
    <mergeCell ref="X27:X28"/>
    <mergeCell ref="Y27:Y28"/>
    <mergeCell ref="Z27:Z28"/>
    <mergeCell ref="AG25:AG26"/>
    <mergeCell ref="S27:S28"/>
    <mergeCell ref="T27:T28"/>
    <mergeCell ref="U27:U28"/>
    <mergeCell ref="V27:V28"/>
    <mergeCell ref="W27:W28"/>
    <mergeCell ref="X25:X26"/>
    <mergeCell ref="Y25:Y26"/>
    <mergeCell ref="Z25:Z26"/>
    <mergeCell ref="AC25:AC26"/>
    <mergeCell ref="AE25:AE26"/>
    <mergeCell ref="AG27:AG28"/>
    <mergeCell ref="AC27:AC28"/>
    <mergeCell ref="AE27:AE28"/>
    <mergeCell ref="S25:S26"/>
    <mergeCell ref="T25:T26"/>
    <mergeCell ref="U25:U26"/>
    <mergeCell ref="V25:V26"/>
    <mergeCell ref="W25:W26"/>
    <mergeCell ref="AD25:AD26"/>
    <mergeCell ref="AD27:AD28"/>
    <mergeCell ref="X31:X32"/>
    <mergeCell ref="Y31:Y32"/>
    <mergeCell ref="Z31:Z32"/>
    <mergeCell ref="AG29:AG30"/>
    <mergeCell ref="S31:S32"/>
    <mergeCell ref="T31:T32"/>
    <mergeCell ref="U31:U32"/>
    <mergeCell ref="V31:V32"/>
    <mergeCell ref="W31:W32"/>
    <mergeCell ref="X29:X30"/>
    <mergeCell ref="Y29:Y30"/>
    <mergeCell ref="Z29:Z30"/>
    <mergeCell ref="AC29:AC30"/>
    <mergeCell ref="AE29:AE30"/>
    <mergeCell ref="AG31:AG32"/>
    <mergeCell ref="AC31:AC32"/>
    <mergeCell ref="AE31:AE32"/>
    <mergeCell ref="S29:S30"/>
    <mergeCell ref="T29:T30"/>
    <mergeCell ref="U29:U30"/>
    <mergeCell ref="V29:V30"/>
    <mergeCell ref="W29:W30"/>
    <mergeCell ref="AD31:AD32"/>
    <mergeCell ref="AD29:AD30"/>
    <mergeCell ref="G44:K44"/>
    <mergeCell ref="S44:T44"/>
    <mergeCell ref="G45:K45"/>
    <mergeCell ref="S45:T45"/>
    <mergeCell ref="S46:T46"/>
    <mergeCell ref="AG33:AG34"/>
    <mergeCell ref="D40:F40"/>
    <mergeCell ref="X33:X34"/>
    <mergeCell ref="Y33:Y34"/>
    <mergeCell ref="Z33:Z34"/>
    <mergeCell ref="AC33:AC34"/>
    <mergeCell ref="AE33:AE34"/>
    <mergeCell ref="S33:S34"/>
    <mergeCell ref="T33:T34"/>
    <mergeCell ref="U33:U34"/>
    <mergeCell ref="V33:V34"/>
    <mergeCell ref="W33:W34"/>
    <mergeCell ref="AD33:AD34"/>
    <mergeCell ref="AF27:AF28"/>
    <mergeCell ref="AF29:AF30"/>
    <mergeCell ref="AF31:AF32"/>
    <mergeCell ref="AF33:AF34"/>
    <mergeCell ref="AF8:AF10"/>
    <mergeCell ref="AF11:AF12"/>
    <mergeCell ref="AF13:AF14"/>
    <mergeCell ref="AF15:AF16"/>
    <mergeCell ref="AF17:AF18"/>
    <mergeCell ref="AF19:AF20"/>
    <mergeCell ref="AF21:AF22"/>
    <mergeCell ref="AF23:AF24"/>
    <mergeCell ref="AF25:AF26"/>
  </mergeCells>
  <phoneticPr fontId="46" type="noConversion"/>
  <hyperlinks>
    <hyperlink ref="M46" r:id="rId3" xr:uid="{00000000-0004-0000-1900-000000000000}"/>
  </hyperlinks>
  <pageMargins left="0.70866141732283472" right="0.70866141732283472" top="0.74803149606299213" bottom="0.74803149606299213" header="0.31496062992125984" footer="0.31496062992125984"/>
  <pageSetup paperSize="9" scale="43" orientation="landscape" r:id="rId4"/>
  <headerFooter>
    <oddFooter>&amp;L&amp;1#&amp;"Calibri"&amp;10&amp;K000000Sensitivity: Internal</oddFooter>
  </headerFooter>
  <drawing r:id="rId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heet27">
    <tabColor theme="6" tint="0.39997558519241921"/>
    <pageSetUpPr fitToPage="1"/>
  </sheetPr>
  <dimension ref="A1:AE76"/>
  <sheetViews>
    <sheetView topLeftCell="A16" zoomScaleNormal="100" workbookViewId="0">
      <selection activeCell="J33" sqref="J33"/>
    </sheetView>
  </sheetViews>
  <sheetFormatPr defaultColWidth="9.08984375" defaultRowHeight="13" x14ac:dyDescent="0.4"/>
  <cols>
    <col min="1" max="1" width="18.54296875" style="2" customWidth="1"/>
    <col min="2" max="2" width="2.54296875" style="2" customWidth="1"/>
    <col min="3" max="3" width="3.54296875" style="2" customWidth="1"/>
    <col min="4" max="4" width="2.54296875" style="2" customWidth="1"/>
    <col min="5" max="6" width="7.54296875" style="2" customWidth="1"/>
    <col min="7" max="7" width="18.54296875" style="2" customWidth="1"/>
    <col min="8" max="8" width="2.54296875" style="2" customWidth="1"/>
    <col min="9" max="9" width="3.54296875" style="2" customWidth="1"/>
    <col min="10" max="10" width="2.54296875" style="2" customWidth="1"/>
    <col min="11" max="12" width="7.54296875" style="2" customWidth="1"/>
    <col min="13" max="13" width="28.08984375" style="2" customWidth="1"/>
    <col min="14" max="14" width="2.54296875" style="2" customWidth="1"/>
    <col min="15" max="15" width="3.54296875" style="2" customWidth="1"/>
    <col min="16" max="16" width="2.54296875" style="2" customWidth="1"/>
    <col min="17" max="17" width="7.54296875" style="2" customWidth="1"/>
    <col min="18" max="18" width="7.453125" style="2" customWidth="1"/>
    <col min="19" max="19" width="14.54296875" style="2" customWidth="1"/>
    <col min="20" max="20" width="2.54296875" style="2" customWidth="1"/>
    <col min="21" max="21" width="4.54296875" style="2" customWidth="1"/>
    <col min="22" max="22" width="2.54296875" style="2" customWidth="1"/>
    <col min="23" max="24" width="12.54296875" style="2" customWidth="1"/>
    <col min="25" max="25" width="12.54296875" style="2" hidden="1" customWidth="1"/>
    <col min="26" max="31" width="12.54296875" style="2" customWidth="1"/>
    <col min="32" max="16384" width="9.08984375" style="2"/>
  </cols>
  <sheetData>
    <row r="1" spans="1:31" ht="14.15" customHeight="1" x14ac:dyDescent="0.4">
      <c r="Z1" s="2" t="s">
        <v>1956</v>
      </c>
    </row>
    <row r="2" spans="1:31" ht="14.15" customHeight="1" x14ac:dyDescent="0.4">
      <c r="Z2" s="2" t="s">
        <v>2037</v>
      </c>
    </row>
    <row r="3" spans="1:31" ht="14.15" customHeight="1" x14ac:dyDescent="0.4">
      <c r="Z3" s="2" t="s">
        <v>1958</v>
      </c>
    </row>
    <row r="4" spans="1:31" ht="14.15" customHeight="1" x14ac:dyDescent="0.4"/>
    <row r="5" spans="1:31" s="9" customFormat="1" ht="21" customHeight="1" x14ac:dyDescent="0.6">
      <c r="A5" s="7" t="s">
        <v>1703</v>
      </c>
      <c r="B5" s="8" t="s">
        <v>2038</v>
      </c>
      <c r="C5" s="8"/>
      <c r="D5" s="7"/>
      <c r="E5" s="7"/>
      <c r="F5" s="7"/>
      <c r="G5" s="7"/>
      <c r="H5" s="7"/>
      <c r="I5" s="7"/>
      <c r="J5" s="7"/>
      <c r="L5" s="8"/>
      <c r="M5" s="8"/>
      <c r="N5" s="8"/>
      <c r="O5" s="8"/>
      <c r="P5" s="8"/>
      <c r="Q5" s="8"/>
    </row>
    <row r="6" spans="1:31" customFormat="1" ht="14.15" customHeight="1" thickBot="1" x14ac:dyDescent="0.3"/>
    <row r="7" spans="1:31" customFormat="1" ht="14.15" customHeight="1" thickBot="1" x14ac:dyDescent="0.45">
      <c r="A7" s="1099" t="s">
        <v>1704</v>
      </c>
      <c r="B7" s="1100"/>
      <c r="C7" s="1100"/>
      <c r="D7" s="1100"/>
      <c r="E7" s="1100"/>
      <c r="F7" s="1100"/>
      <c r="G7" s="1100"/>
      <c r="H7" s="1100"/>
      <c r="I7" s="1100"/>
      <c r="J7" s="1100"/>
      <c r="K7" s="1100"/>
      <c r="L7" s="1100"/>
      <c r="M7" s="1100"/>
      <c r="N7" s="1100"/>
      <c r="O7" s="1100"/>
      <c r="P7" s="1100"/>
      <c r="Q7" s="1100"/>
      <c r="R7" s="1101"/>
      <c r="S7" s="2"/>
      <c r="T7" s="2"/>
      <c r="U7" s="2"/>
      <c r="V7" s="2"/>
      <c r="W7" s="1099" t="s">
        <v>1905</v>
      </c>
      <c r="X7" s="1101"/>
      <c r="Y7" s="2"/>
      <c r="Z7" s="2"/>
      <c r="AA7" s="2"/>
      <c r="AB7" s="2"/>
      <c r="AC7" s="2"/>
      <c r="AD7" s="1099" t="s">
        <v>2039</v>
      </c>
      <c r="AE7" s="1101"/>
    </row>
    <row r="8" spans="1:31" customFormat="1" ht="14.15" customHeight="1" thickBot="1" x14ac:dyDescent="0.3">
      <c r="A8" s="1309" t="s">
        <v>1706</v>
      </c>
      <c r="B8" s="1310"/>
      <c r="C8" s="1310"/>
      <c r="D8" s="1310"/>
      <c r="E8" s="1310"/>
      <c r="F8" s="1311"/>
      <c r="G8" s="1312" t="s">
        <v>1707</v>
      </c>
      <c r="H8" s="1313"/>
      <c r="I8" s="1313"/>
      <c r="J8" s="1313"/>
      <c r="K8" s="1313"/>
      <c r="L8" s="1314"/>
      <c r="M8" s="1315" t="s">
        <v>1708</v>
      </c>
      <c r="N8" s="1316"/>
      <c r="O8" s="1316"/>
      <c r="P8" s="1316"/>
      <c r="Q8" s="1316"/>
      <c r="R8" s="1317"/>
      <c r="S8" s="1188" t="s">
        <v>1908</v>
      </c>
      <c r="T8" s="1318" t="s">
        <v>1710</v>
      </c>
      <c r="U8" s="1319"/>
      <c r="V8" s="1320"/>
      <c r="W8" s="1188" t="s">
        <v>1909</v>
      </c>
      <c r="X8" s="1188" t="s">
        <v>1910</v>
      </c>
      <c r="Y8" s="1188" t="s">
        <v>455</v>
      </c>
      <c r="Z8" s="1188" t="s">
        <v>627</v>
      </c>
      <c r="AA8" s="1188" t="s">
        <v>1316</v>
      </c>
      <c r="AB8" s="1188" t="s">
        <v>2040</v>
      </c>
      <c r="AC8" s="1188" t="s">
        <v>1099</v>
      </c>
      <c r="AD8" s="1188" t="s">
        <v>1354</v>
      </c>
      <c r="AE8" s="1188" t="s">
        <v>1092</v>
      </c>
    </row>
    <row r="9" spans="1:31" customFormat="1" ht="14.15" customHeight="1" x14ac:dyDescent="0.25">
      <c r="A9" s="611" t="s">
        <v>1714</v>
      </c>
      <c r="B9" s="1293" t="s">
        <v>1710</v>
      </c>
      <c r="C9" s="1294"/>
      <c r="D9" s="1295"/>
      <c r="E9" s="560" t="s">
        <v>1715</v>
      </c>
      <c r="F9" s="560" t="s">
        <v>1716</v>
      </c>
      <c r="G9" s="561" t="s">
        <v>1714</v>
      </c>
      <c r="H9" s="1296" t="s">
        <v>1710</v>
      </c>
      <c r="I9" s="1297"/>
      <c r="J9" s="1298"/>
      <c r="K9" s="421" t="s">
        <v>1715</v>
      </c>
      <c r="L9" s="421" t="s">
        <v>1716</v>
      </c>
      <c r="M9" s="588" t="s">
        <v>1714</v>
      </c>
      <c r="N9" s="1299" t="s">
        <v>1710</v>
      </c>
      <c r="O9" s="1300"/>
      <c r="P9" s="1301"/>
      <c r="Q9" s="588" t="s">
        <v>1715</v>
      </c>
      <c r="R9" s="562" t="s">
        <v>1716</v>
      </c>
      <c r="S9" s="1189"/>
      <c r="T9" s="1321"/>
      <c r="U9" s="1322"/>
      <c r="V9" s="1323"/>
      <c r="W9" s="1189"/>
      <c r="X9" s="1189"/>
      <c r="Y9" s="1189"/>
      <c r="Z9" s="1189"/>
      <c r="AA9" s="1189"/>
      <c r="AB9" s="1189"/>
      <c r="AC9" s="1189"/>
      <c r="AD9" s="1189"/>
      <c r="AE9" s="1189"/>
    </row>
    <row r="10" spans="1:31" customFormat="1" ht="14.15" customHeight="1" thickBot="1" x14ac:dyDescent="0.45">
      <c r="A10" s="563"/>
      <c r="B10" s="1302"/>
      <c r="C10" s="1303"/>
      <c r="D10" s="1304"/>
      <c r="E10" s="396"/>
      <c r="F10" s="422"/>
      <c r="G10" s="564"/>
      <c r="H10" s="1305"/>
      <c r="I10" s="1306"/>
      <c r="J10" s="1307"/>
      <c r="K10" s="424"/>
      <c r="L10" s="424"/>
      <c r="M10" s="425"/>
      <c r="N10" s="1016"/>
      <c r="O10" s="1308"/>
      <c r="P10" s="1017"/>
      <c r="Q10" s="425"/>
      <c r="R10" s="546"/>
      <c r="S10" s="1190"/>
      <c r="T10" s="1324"/>
      <c r="U10" s="1325"/>
      <c r="V10" s="1326"/>
      <c r="W10" s="1190"/>
      <c r="X10" s="1190"/>
      <c r="Y10" s="1190"/>
      <c r="Z10" s="1190"/>
      <c r="AA10" s="1190"/>
      <c r="AB10" s="1190"/>
      <c r="AC10" s="1190"/>
      <c r="AD10" s="1190"/>
      <c r="AE10" s="1190"/>
    </row>
    <row r="11" spans="1:31" ht="14.15" customHeight="1" x14ac:dyDescent="0.4">
      <c r="A11" s="831" t="s">
        <v>1788</v>
      </c>
      <c r="B11" s="829" t="s">
        <v>1735</v>
      </c>
      <c r="C11" s="840">
        <v>152</v>
      </c>
      <c r="D11" s="891" t="s">
        <v>1719</v>
      </c>
      <c r="E11" s="892">
        <v>44561</v>
      </c>
      <c r="F11" s="917">
        <f t="shared" ref="F11:F26" si="0">E11+1</f>
        <v>44562</v>
      </c>
      <c r="G11" s="832"/>
      <c r="H11" s="833"/>
      <c r="I11" s="894"/>
      <c r="J11" s="832"/>
      <c r="K11" s="832"/>
      <c r="L11" s="832"/>
      <c r="M11" s="835" t="s">
        <v>1980</v>
      </c>
      <c r="N11" s="836" t="s">
        <v>1735</v>
      </c>
      <c r="O11" s="837">
        <v>152</v>
      </c>
      <c r="P11" s="836" t="s">
        <v>1719</v>
      </c>
      <c r="Q11" s="838">
        <v>44559</v>
      </c>
      <c r="R11" s="835">
        <f>Q11+1</f>
        <v>44560</v>
      </c>
      <c r="S11" s="1474" t="s">
        <v>2047</v>
      </c>
      <c r="T11" s="1381"/>
      <c r="U11" s="1360">
        <v>151</v>
      </c>
      <c r="V11" s="1384" t="s">
        <v>1721</v>
      </c>
      <c r="W11" s="1387">
        <v>44571</v>
      </c>
      <c r="X11" s="1387">
        <f>W11+1</f>
        <v>44572</v>
      </c>
      <c r="Y11" s="1348">
        <f>W11+15</f>
        <v>44586</v>
      </c>
      <c r="Z11" s="1348">
        <f>W11+21</f>
        <v>44592</v>
      </c>
      <c r="AA11" s="1348">
        <f>W11+24</f>
        <v>44595</v>
      </c>
      <c r="AB11" s="1348">
        <f>W11+21</f>
        <v>44592</v>
      </c>
      <c r="AC11" s="1348">
        <f>W11+25</f>
        <v>44596</v>
      </c>
      <c r="AD11" s="1348">
        <f>AA11+10</f>
        <v>44605</v>
      </c>
      <c r="AE11" s="1348">
        <f>AA11+10</f>
        <v>44605</v>
      </c>
    </row>
    <row r="12" spans="1:31" ht="14.15" customHeight="1" x14ac:dyDescent="0.4">
      <c r="A12" s="839" t="s">
        <v>1981</v>
      </c>
      <c r="B12" s="839" t="s">
        <v>1723</v>
      </c>
      <c r="C12" s="840">
        <v>152</v>
      </c>
      <c r="D12" s="893" t="s">
        <v>1724</v>
      </c>
      <c r="E12" s="895">
        <v>44559</v>
      </c>
      <c r="F12" s="893">
        <f t="shared" si="0"/>
        <v>44560</v>
      </c>
      <c r="G12" s="843"/>
      <c r="H12" s="844"/>
      <c r="I12" s="896"/>
      <c r="J12" s="843"/>
      <c r="K12" s="843"/>
      <c r="L12" s="843"/>
      <c r="M12" s="842"/>
      <c r="N12" s="846"/>
      <c r="O12" s="847"/>
      <c r="P12" s="846"/>
      <c r="Q12" s="839"/>
      <c r="R12" s="842"/>
      <c r="S12" s="1475"/>
      <c r="T12" s="1382"/>
      <c r="U12" s="1477"/>
      <c r="V12" s="1385"/>
      <c r="W12" s="1388"/>
      <c r="X12" s="1388"/>
      <c r="Y12" s="1349"/>
      <c r="Z12" s="1349"/>
      <c r="AA12" s="1349"/>
      <c r="AB12" s="1349"/>
      <c r="AC12" s="1349"/>
      <c r="AD12" s="1349"/>
      <c r="AE12" s="1349"/>
    </row>
    <row r="13" spans="1:31" ht="14.15" customHeight="1" thickBot="1" x14ac:dyDescent="0.45">
      <c r="A13" s="408" t="s">
        <v>1731</v>
      </c>
      <c r="B13" s="492" t="s">
        <v>1718</v>
      </c>
      <c r="C13" s="630">
        <v>201</v>
      </c>
      <c r="D13" s="527" t="s">
        <v>1719</v>
      </c>
      <c r="E13" s="528">
        <v>44565</v>
      </c>
      <c r="F13" s="527">
        <f t="shared" si="0"/>
        <v>44566</v>
      </c>
      <c r="G13" s="851" t="s">
        <v>1731</v>
      </c>
      <c r="H13" s="852" t="s">
        <v>1718</v>
      </c>
      <c r="I13" s="853">
        <v>201</v>
      </c>
      <c r="J13" s="854" t="s">
        <v>1719</v>
      </c>
      <c r="K13" s="854">
        <v>44563</v>
      </c>
      <c r="L13" s="854">
        <f>K13+1</f>
        <v>44564</v>
      </c>
      <c r="M13" s="855" t="s">
        <v>2048</v>
      </c>
      <c r="N13" s="849" t="s">
        <v>1971</v>
      </c>
      <c r="O13" s="850">
        <v>152</v>
      </c>
      <c r="P13" s="851" t="s">
        <v>1724</v>
      </c>
      <c r="Q13" s="849">
        <v>44562</v>
      </c>
      <c r="R13" s="848">
        <f>Q13+1</f>
        <v>44563</v>
      </c>
      <c r="S13" s="1476"/>
      <c r="T13" s="1383"/>
      <c r="U13" s="1362"/>
      <c r="V13" s="1386"/>
      <c r="W13" s="1389"/>
      <c r="X13" s="1389"/>
      <c r="Y13" s="1350"/>
      <c r="Z13" s="1350"/>
      <c r="AA13" s="1350"/>
      <c r="AB13" s="1350"/>
      <c r="AC13" s="1350"/>
      <c r="AD13" s="1350"/>
      <c r="AE13" s="1350"/>
    </row>
    <row r="14" spans="1:31" ht="14.15" customHeight="1" x14ac:dyDescent="0.4">
      <c r="A14" s="831" t="s">
        <v>1788</v>
      </c>
      <c r="B14" s="898" t="s">
        <v>1735</v>
      </c>
      <c r="C14" s="870">
        <v>201</v>
      </c>
      <c r="D14" s="841" t="s">
        <v>1719</v>
      </c>
      <c r="E14" s="899">
        <f t="shared" ref="E14:E46" si="1">E11+7</f>
        <v>44568</v>
      </c>
      <c r="F14" s="900">
        <f t="shared" si="0"/>
        <v>44569</v>
      </c>
      <c r="G14" s="863"/>
      <c r="H14" s="833"/>
      <c r="I14" s="894"/>
      <c r="J14" s="832"/>
      <c r="K14" s="832"/>
      <c r="L14" s="832"/>
      <c r="M14" s="835" t="s">
        <v>1973</v>
      </c>
      <c r="N14" s="836" t="s">
        <v>1735</v>
      </c>
      <c r="O14" s="837">
        <v>201</v>
      </c>
      <c r="P14" s="836" t="s">
        <v>1719</v>
      </c>
      <c r="Q14" s="838">
        <f>Q11+7</f>
        <v>44566</v>
      </c>
      <c r="R14" s="835">
        <f>Q14+1</f>
        <v>44567</v>
      </c>
      <c r="S14" s="1474" t="s">
        <v>2049</v>
      </c>
      <c r="T14" s="1381"/>
      <c r="U14" s="1360">
        <v>152</v>
      </c>
      <c r="V14" s="1384" t="s">
        <v>1721</v>
      </c>
      <c r="W14" s="1387">
        <f>W11+7</f>
        <v>44578</v>
      </c>
      <c r="X14" s="1387">
        <f>W14+1</f>
        <v>44579</v>
      </c>
      <c r="Y14" s="1348">
        <f>W14+15</f>
        <v>44593</v>
      </c>
      <c r="Z14" s="1348">
        <f>W14+21</f>
        <v>44599</v>
      </c>
      <c r="AA14" s="1348">
        <f>W14+24</f>
        <v>44602</v>
      </c>
      <c r="AB14" s="1348">
        <f>W14+21</f>
        <v>44599</v>
      </c>
      <c r="AC14" s="1348">
        <f>W14+25</f>
        <v>44603</v>
      </c>
      <c r="AD14" s="1348">
        <f>AA14+10</f>
        <v>44612</v>
      </c>
      <c r="AE14" s="1348">
        <f>AA14+10</f>
        <v>44612</v>
      </c>
    </row>
    <row r="15" spans="1:31" ht="14.15" customHeight="1" x14ac:dyDescent="0.4">
      <c r="A15" s="408" t="s">
        <v>1733</v>
      </c>
      <c r="B15" s="270" t="s">
        <v>1723</v>
      </c>
      <c r="C15" s="627">
        <v>201</v>
      </c>
      <c r="D15" s="458" t="s">
        <v>1724</v>
      </c>
      <c r="E15" s="458">
        <f t="shared" si="1"/>
        <v>44566</v>
      </c>
      <c r="F15" s="408">
        <f t="shared" si="0"/>
        <v>44567</v>
      </c>
      <c r="G15" s="843"/>
      <c r="H15" s="844"/>
      <c r="I15" s="896"/>
      <c r="J15" s="843"/>
      <c r="K15" s="843"/>
      <c r="L15" s="843"/>
      <c r="M15" s="842"/>
      <c r="N15" s="846"/>
      <c r="O15" s="860"/>
      <c r="P15" s="846"/>
      <c r="Q15" s="839"/>
      <c r="R15" s="842"/>
      <c r="S15" s="1475"/>
      <c r="T15" s="1382"/>
      <c r="U15" s="1477"/>
      <c r="V15" s="1385"/>
      <c r="W15" s="1388"/>
      <c r="X15" s="1388"/>
      <c r="Y15" s="1349"/>
      <c r="Z15" s="1349"/>
      <c r="AA15" s="1349"/>
      <c r="AB15" s="1349"/>
      <c r="AC15" s="1349"/>
      <c r="AD15" s="1349"/>
      <c r="AE15" s="1349"/>
    </row>
    <row r="16" spans="1:31" ht="14.15" customHeight="1" thickBot="1" x14ac:dyDescent="0.45">
      <c r="A16" s="114" t="s">
        <v>1736</v>
      </c>
      <c r="B16" s="115" t="s">
        <v>1718</v>
      </c>
      <c r="C16" s="216">
        <f>C13+1</f>
        <v>202</v>
      </c>
      <c r="D16" s="116" t="s">
        <v>1719</v>
      </c>
      <c r="E16" s="116">
        <f>E13+7</f>
        <v>44572</v>
      </c>
      <c r="F16" s="114">
        <f>E16+1</f>
        <v>44573</v>
      </c>
      <c r="G16" s="116" t="s">
        <v>1736</v>
      </c>
      <c r="H16" s="122" t="s">
        <v>1718</v>
      </c>
      <c r="I16" s="309">
        <f>I13+1</f>
        <v>202</v>
      </c>
      <c r="J16" s="186" t="s">
        <v>1719</v>
      </c>
      <c r="K16" s="186">
        <f>K13+7</f>
        <v>44570</v>
      </c>
      <c r="L16" s="186">
        <f>K16+1</f>
        <v>44571</v>
      </c>
      <c r="M16" s="855" t="s">
        <v>1978</v>
      </c>
      <c r="N16" s="849" t="s">
        <v>1971</v>
      </c>
      <c r="O16" s="850">
        <v>201</v>
      </c>
      <c r="P16" s="851" t="s">
        <v>1724</v>
      </c>
      <c r="Q16" s="849">
        <f>Q13+7</f>
        <v>44569</v>
      </c>
      <c r="R16" s="848">
        <f>Q16+1</f>
        <v>44570</v>
      </c>
      <c r="S16" s="1476"/>
      <c r="T16" s="1383"/>
      <c r="U16" s="1362"/>
      <c r="V16" s="1386"/>
      <c r="W16" s="1389"/>
      <c r="X16" s="1389"/>
      <c r="Y16" s="1350"/>
      <c r="Z16" s="1350"/>
      <c r="AA16" s="1350"/>
      <c r="AB16" s="1350"/>
      <c r="AC16" s="1350"/>
      <c r="AD16" s="1350"/>
      <c r="AE16" s="1350"/>
    </row>
    <row r="17" spans="1:31" ht="14.15" customHeight="1" x14ac:dyDescent="0.4">
      <c r="A17" s="831" t="s">
        <v>1788</v>
      </c>
      <c r="B17" s="856" t="s">
        <v>1735</v>
      </c>
      <c r="C17" s="901">
        <f t="shared" ref="C17:C45" si="2">C14+1</f>
        <v>202</v>
      </c>
      <c r="D17" s="858" t="s">
        <v>1719</v>
      </c>
      <c r="E17" s="858">
        <f t="shared" si="1"/>
        <v>44575</v>
      </c>
      <c r="F17" s="902">
        <f t="shared" si="0"/>
        <v>44576</v>
      </c>
      <c r="G17" s="863"/>
      <c r="H17" s="833"/>
      <c r="I17" s="894"/>
      <c r="J17" s="832"/>
      <c r="K17" s="832"/>
      <c r="L17" s="832"/>
      <c r="M17" s="435" t="s">
        <v>1980</v>
      </c>
      <c r="N17" s="125" t="s">
        <v>1735</v>
      </c>
      <c r="O17" s="443">
        <f>O14+1</f>
        <v>202</v>
      </c>
      <c r="P17" s="125" t="s">
        <v>1719</v>
      </c>
      <c r="Q17" s="123">
        <f>Q14+7</f>
        <v>44573</v>
      </c>
      <c r="R17" s="435">
        <f>Q17+1</f>
        <v>44574</v>
      </c>
      <c r="S17" s="1474" t="s">
        <v>2050</v>
      </c>
      <c r="T17" s="1381"/>
      <c r="U17" s="1360">
        <v>201</v>
      </c>
      <c r="V17" s="1384" t="s">
        <v>1721</v>
      </c>
      <c r="W17" s="1387">
        <f>W14+7</f>
        <v>44585</v>
      </c>
      <c r="X17" s="1387">
        <f>W17+1</f>
        <v>44586</v>
      </c>
      <c r="Y17" s="1348">
        <f>W17+15</f>
        <v>44600</v>
      </c>
      <c r="Z17" s="1348">
        <f>W17+21</f>
        <v>44606</v>
      </c>
      <c r="AA17" s="1348">
        <f>W17+24</f>
        <v>44609</v>
      </c>
      <c r="AB17" s="1348">
        <f>W17+21</f>
        <v>44606</v>
      </c>
      <c r="AC17" s="1348">
        <f>W17+25</f>
        <v>44610</v>
      </c>
      <c r="AD17" s="1223">
        <f>AA17+10</f>
        <v>44619</v>
      </c>
      <c r="AE17" s="1223">
        <f>AA17+10</f>
        <v>44619</v>
      </c>
    </row>
    <row r="18" spans="1:31" ht="14.15" customHeight="1" x14ac:dyDescent="0.4">
      <c r="A18" s="408" t="s">
        <v>1738</v>
      </c>
      <c r="B18" s="270" t="s">
        <v>1723</v>
      </c>
      <c r="C18" s="627">
        <f t="shared" si="2"/>
        <v>202</v>
      </c>
      <c r="D18" s="458" t="s">
        <v>1724</v>
      </c>
      <c r="E18" s="458">
        <f t="shared" si="1"/>
        <v>44573</v>
      </c>
      <c r="F18" s="652">
        <f t="shared" si="0"/>
        <v>44574</v>
      </c>
      <c r="G18" s="843"/>
      <c r="H18" s="844"/>
      <c r="I18" s="896"/>
      <c r="J18" s="843"/>
      <c r="K18" s="843"/>
      <c r="L18" s="843"/>
      <c r="M18" s="865"/>
      <c r="N18" s="846"/>
      <c r="O18" s="860"/>
      <c r="P18" s="846"/>
      <c r="Q18" s="839"/>
      <c r="R18" s="842"/>
      <c r="S18" s="1475"/>
      <c r="T18" s="1382"/>
      <c r="U18" s="1477"/>
      <c r="V18" s="1385"/>
      <c r="W18" s="1388"/>
      <c r="X18" s="1388"/>
      <c r="Y18" s="1349"/>
      <c r="Z18" s="1349"/>
      <c r="AA18" s="1349"/>
      <c r="AB18" s="1349"/>
      <c r="AC18" s="1349"/>
      <c r="AD18" s="1224"/>
      <c r="AE18" s="1224"/>
    </row>
    <row r="19" spans="1:31" ht="14.15" customHeight="1" thickBot="1" x14ac:dyDescent="0.45">
      <c r="A19" s="408" t="s">
        <v>1736</v>
      </c>
      <c r="B19" s="492" t="s">
        <v>1718</v>
      </c>
      <c r="C19" s="216">
        <f t="shared" si="2"/>
        <v>203</v>
      </c>
      <c r="D19" s="116" t="s">
        <v>1719</v>
      </c>
      <c r="E19" s="116">
        <f t="shared" si="1"/>
        <v>44579</v>
      </c>
      <c r="F19" s="666">
        <f t="shared" si="0"/>
        <v>44580</v>
      </c>
      <c r="G19" s="116" t="s">
        <v>1736</v>
      </c>
      <c r="H19" s="122" t="s">
        <v>1718</v>
      </c>
      <c r="I19" s="309">
        <f>I16+1</f>
        <v>203</v>
      </c>
      <c r="J19" s="186" t="s">
        <v>1719</v>
      </c>
      <c r="K19" s="186">
        <f>K16+7</f>
        <v>44577</v>
      </c>
      <c r="L19" s="186">
        <f>K19+1</f>
        <v>44578</v>
      </c>
      <c r="M19" s="855" t="s">
        <v>1986</v>
      </c>
      <c r="N19" s="849" t="s">
        <v>1971</v>
      </c>
      <c r="O19" s="850">
        <f>O16+1</f>
        <v>202</v>
      </c>
      <c r="P19" s="851" t="s">
        <v>1724</v>
      </c>
      <c r="Q19" s="849">
        <f>Q16+7</f>
        <v>44576</v>
      </c>
      <c r="R19" s="848">
        <f>Q19+1</f>
        <v>44577</v>
      </c>
      <c r="S19" s="1476"/>
      <c r="T19" s="1383"/>
      <c r="U19" s="1362"/>
      <c r="V19" s="1386"/>
      <c r="W19" s="1389"/>
      <c r="X19" s="1389"/>
      <c r="Y19" s="1350"/>
      <c r="Z19" s="1350"/>
      <c r="AA19" s="1350"/>
      <c r="AB19" s="1350"/>
      <c r="AC19" s="1350"/>
      <c r="AD19" s="1225"/>
      <c r="AE19" s="1225"/>
    </row>
    <row r="20" spans="1:31" ht="14.15" customHeight="1" thickBot="1" x14ac:dyDescent="0.45">
      <c r="A20" s="430" t="s">
        <v>1979</v>
      </c>
      <c r="B20" s="856" t="s">
        <v>1735</v>
      </c>
      <c r="C20" s="864">
        <f t="shared" si="2"/>
        <v>203</v>
      </c>
      <c r="D20" s="862" t="s">
        <v>1719</v>
      </c>
      <c r="E20" s="862">
        <f t="shared" si="1"/>
        <v>44582</v>
      </c>
      <c r="F20" s="835">
        <f t="shared" si="0"/>
        <v>44583</v>
      </c>
      <c r="G20" s="832"/>
      <c r="H20" s="833"/>
      <c r="I20" s="894"/>
      <c r="J20" s="832"/>
      <c r="K20" s="832"/>
      <c r="L20" s="832"/>
      <c r="M20" s="435" t="s">
        <v>1973</v>
      </c>
      <c r="N20" s="125" t="s">
        <v>1735</v>
      </c>
      <c r="O20" s="443">
        <f>O17+1</f>
        <v>203</v>
      </c>
      <c r="P20" s="187" t="s">
        <v>1719</v>
      </c>
      <c r="Q20" s="123">
        <f>Q17+7</f>
        <v>44580</v>
      </c>
      <c r="R20" s="435">
        <f>Q20+1</f>
        <v>44581</v>
      </c>
      <c r="S20" s="1474" t="s">
        <v>2051</v>
      </c>
      <c r="T20" s="1381"/>
      <c r="U20" s="1396">
        <v>202</v>
      </c>
      <c r="V20" s="1384" t="s">
        <v>1721</v>
      </c>
      <c r="W20" s="1387">
        <f>W17+7</f>
        <v>44592</v>
      </c>
      <c r="X20" s="1387">
        <f>W20+1</f>
        <v>44593</v>
      </c>
      <c r="Y20" s="1348">
        <f>W20+15</f>
        <v>44607</v>
      </c>
      <c r="Z20" s="1348">
        <f>W20+21</f>
        <v>44613</v>
      </c>
      <c r="AA20" s="1348">
        <f>W20+24</f>
        <v>44616</v>
      </c>
      <c r="AB20" s="1348">
        <f>W20+21</f>
        <v>44613</v>
      </c>
      <c r="AC20" s="1348">
        <f>W20+25</f>
        <v>44617</v>
      </c>
      <c r="AD20" s="1348">
        <f>AA20+10</f>
        <v>44626</v>
      </c>
      <c r="AE20" s="1348">
        <f>AA20+10</f>
        <v>44626</v>
      </c>
    </row>
    <row r="21" spans="1:31" ht="14.15" customHeight="1" x14ac:dyDescent="0.4">
      <c r="A21" s="408" t="s">
        <v>1740</v>
      </c>
      <c r="B21" s="270" t="s">
        <v>1723</v>
      </c>
      <c r="C21" s="627">
        <f t="shared" si="2"/>
        <v>203</v>
      </c>
      <c r="D21" s="458" t="s">
        <v>1724</v>
      </c>
      <c r="E21" s="458">
        <f t="shared" si="1"/>
        <v>44580</v>
      </c>
      <c r="F21" s="408">
        <f t="shared" si="0"/>
        <v>44581</v>
      </c>
      <c r="G21" s="843"/>
      <c r="H21" s="844"/>
      <c r="I21" s="896"/>
      <c r="J21" s="843"/>
      <c r="K21" s="843"/>
      <c r="L21" s="843"/>
      <c r="M21" s="842"/>
      <c r="N21" s="846"/>
      <c r="O21" s="860"/>
      <c r="P21" s="846"/>
      <c r="Q21" s="839"/>
      <c r="R21" s="842"/>
      <c r="S21" s="1475"/>
      <c r="T21" s="1382"/>
      <c r="U21" s="1481"/>
      <c r="V21" s="1385"/>
      <c r="W21" s="1388"/>
      <c r="X21" s="1388"/>
      <c r="Y21" s="1349"/>
      <c r="Z21" s="1349"/>
      <c r="AA21" s="1349"/>
      <c r="AB21" s="1349"/>
      <c r="AC21" s="1349"/>
      <c r="AD21" s="1349"/>
      <c r="AE21" s="1349"/>
    </row>
    <row r="22" spans="1:31" ht="14.15" customHeight="1" thickBot="1" x14ac:dyDescent="0.45">
      <c r="A22" s="270" t="s">
        <v>1727</v>
      </c>
      <c r="B22" s="492" t="s">
        <v>1718</v>
      </c>
      <c r="C22" s="216">
        <f t="shared" si="2"/>
        <v>204</v>
      </c>
      <c r="D22" s="116" t="s">
        <v>1719</v>
      </c>
      <c r="E22" s="116">
        <f t="shared" si="1"/>
        <v>44586</v>
      </c>
      <c r="F22" s="114">
        <f t="shared" si="0"/>
        <v>44587</v>
      </c>
      <c r="G22" s="851" t="s">
        <v>1727</v>
      </c>
      <c r="H22" s="852" t="s">
        <v>1718</v>
      </c>
      <c r="I22" s="853">
        <f>I19+1</f>
        <v>204</v>
      </c>
      <c r="J22" s="854" t="s">
        <v>1719</v>
      </c>
      <c r="K22" s="854">
        <f>K19+7</f>
        <v>44584</v>
      </c>
      <c r="L22" s="854">
        <f>K22+1</f>
        <v>44585</v>
      </c>
      <c r="M22" s="855" t="s">
        <v>1982</v>
      </c>
      <c r="N22" s="852" t="s">
        <v>1971</v>
      </c>
      <c r="O22" s="867">
        <f>O19+1</f>
        <v>203</v>
      </c>
      <c r="P22" s="854" t="s">
        <v>1724</v>
      </c>
      <c r="Q22" s="852">
        <f>Q19+7</f>
        <v>44583</v>
      </c>
      <c r="R22" s="855">
        <f>Q22+1</f>
        <v>44584</v>
      </c>
      <c r="S22" s="1476"/>
      <c r="T22" s="1383"/>
      <c r="U22" s="1398"/>
      <c r="V22" s="1386"/>
      <c r="W22" s="1389"/>
      <c r="X22" s="1389"/>
      <c r="Y22" s="1350"/>
      <c r="Z22" s="1350"/>
      <c r="AA22" s="1350"/>
      <c r="AB22" s="1350"/>
      <c r="AC22" s="1350"/>
      <c r="AD22" s="1350"/>
      <c r="AE22" s="1350"/>
    </row>
    <row r="23" spans="1:31" ht="14.15" customHeight="1" thickBot="1" x14ac:dyDescent="0.45">
      <c r="A23" s="430" t="s">
        <v>1979</v>
      </c>
      <c r="B23" s="903" t="s">
        <v>1735</v>
      </c>
      <c r="C23" s="904">
        <f t="shared" si="2"/>
        <v>204</v>
      </c>
      <c r="D23" s="832" t="s">
        <v>1719</v>
      </c>
      <c r="E23" s="832">
        <f t="shared" si="1"/>
        <v>44589</v>
      </c>
      <c r="F23" s="868">
        <f t="shared" si="0"/>
        <v>44590</v>
      </c>
      <c r="G23" s="832"/>
      <c r="H23" s="833"/>
      <c r="I23" s="894"/>
      <c r="J23" s="832"/>
      <c r="K23" s="832"/>
      <c r="L23" s="832"/>
      <c r="M23" s="415" t="s">
        <v>1980</v>
      </c>
      <c r="N23" s="120" t="s">
        <v>1735</v>
      </c>
      <c r="O23" s="446">
        <f>O20+1</f>
        <v>204</v>
      </c>
      <c r="P23" s="120" t="s">
        <v>1719</v>
      </c>
      <c r="Q23" s="441">
        <f>Q20+7</f>
        <v>44587</v>
      </c>
      <c r="R23" s="418">
        <f>Q23+1</f>
        <v>44588</v>
      </c>
      <c r="S23" s="1485" t="s">
        <v>2052</v>
      </c>
      <c r="T23" s="1488"/>
      <c r="U23" s="1396">
        <v>203</v>
      </c>
      <c r="V23" s="1493" t="s">
        <v>1721</v>
      </c>
      <c r="W23" s="1478">
        <f>W20+7</f>
        <v>44599</v>
      </c>
      <c r="X23" s="1478">
        <f>W23+1</f>
        <v>44600</v>
      </c>
      <c r="Y23" s="1348">
        <f>W23+15</f>
        <v>44614</v>
      </c>
      <c r="Z23" s="1348">
        <f>W23+21</f>
        <v>44620</v>
      </c>
      <c r="AA23" s="1348">
        <f>W23+24</f>
        <v>44623</v>
      </c>
      <c r="AB23" s="1348">
        <f>W23+21</f>
        <v>44620</v>
      </c>
      <c r="AC23" s="1348">
        <f>W23+25</f>
        <v>44624</v>
      </c>
      <c r="AD23" s="1223">
        <f>AA23+10</f>
        <v>44633</v>
      </c>
      <c r="AE23" s="1223">
        <f>AA23+10</f>
        <v>44633</v>
      </c>
    </row>
    <row r="24" spans="1:31" ht="14.15" customHeight="1" x14ac:dyDescent="0.4">
      <c r="A24" s="839" t="s">
        <v>2859</v>
      </c>
      <c r="B24" s="844" t="s">
        <v>1723</v>
      </c>
      <c r="C24" s="870">
        <f t="shared" si="2"/>
        <v>204</v>
      </c>
      <c r="D24" s="841" t="s">
        <v>1724</v>
      </c>
      <c r="E24" s="841">
        <f t="shared" si="1"/>
        <v>44587</v>
      </c>
      <c r="F24" s="842">
        <f>E24+1</f>
        <v>44588</v>
      </c>
      <c r="G24" s="843"/>
      <c r="H24" s="844"/>
      <c r="I24" s="896"/>
      <c r="J24" s="843"/>
      <c r="K24" s="843"/>
      <c r="L24" s="843"/>
      <c r="M24" s="842"/>
      <c r="N24" s="869"/>
      <c r="O24" s="870"/>
      <c r="P24" s="869"/>
      <c r="Q24" s="844"/>
      <c r="R24" s="865"/>
      <c r="S24" s="1486"/>
      <c r="T24" s="1489"/>
      <c r="U24" s="1481"/>
      <c r="V24" s="1494"/>
      <c r="W24" s="1479"/>
      <c r="X24" s="1479"/>
      <c r="Y24" s="1349"/>
      <c r="Z24" s="1349"/>
      <c r="AA24" s="1349"/>
      <c r="AB24" s="1349"/>
      <c r="AC24" s="1349"/>
      <c r="AD24" s="1224"/>
      <c r="AE24" s="1224"/>
    </row>
    <row r="25" spans="1:31" ht="14.15" customHeight="1" thickBot="1" x14ac:dyDescent="0.45">
      <c r="A25" s="842" t="s">
        <v>1717</v>
      </c>
      <c r="B25" s="897" t="s">
        <v>1718</v>
      </c>
      <c r="C25" s="905">
        <f t="shared" si="2"/>
        <v>205</v>
      </c>
      <c r="D25" s="906" t="s">
        <v>1719</v>
      </c>
      <c r="E25" s="906">
        <f t="shared" si="1"/>
        <v>44593</v>
      </c>
      <c r="F25" s="855">
        <f t="shared" si="0"/>
        <v>44594</v>
      </c>
      <c r="G25" s="851" t="s">
        <v>1717</v>
      </c>
      <c r="H25" s="852" t="s">
        <v>1718</v>
      </c>
      <c r="I25" s="853">
        <f>I22+1</f>
        <v>205</v>
      </c>
      <c r="J25" s="854" t="s">
        <v>1719</v>
      </c>
      <c r="K25" s="854">
        <f>K22+7</f>
        <v>44591</v>
      </c>
      <c r="L25" s="854">
        <f>K25+1</f>
        <v>44592</v>
      </c>
      <c r="M25" s="855" t="s">
        <v>1978</v>
      </c>
      <c r="N25" s="852" t="s">
        <v>1971</v>
      </c>
      <c r="O25" s="871">
        <f>O22+1</f>
        <v>204</v>
      </c>
      <c r="P25" s="854" t="s">
        <v>1724</v>
      </c>
      <c r="Q25" s="852">
        <f>Q22+7</f>
        <v>44590</v>
      </c>
      <c r="R25" s="855">
        <f>Q25+1</f>
        <v>44591</v>
      </c>
      <c r="S25" s="1487"/>
      <c r="T25" s="1490"/>
      <c r="U25" s="1398"/>
      <c r="V25" s="1495"/>
      <c r="W25" s="1480"/>
      <c r="X25" s="1480"/>
      <c r="Y25" s="1350"/>
      <c r="Z25" s="1350"/>
      <c r="AA25" s="1350"/>
      <c r="AB25" s="1350"/>
      <c r="AC25" s="1350"/>
      <c r="AD25" s="1225"/>
      <c r="AE25" s="1225"/>
    </row>
    <row r="26" spans="1:31" ht="14.15" customHeight="1" x14ac:dyDescent="0.4">
      <c r="A26" s="831" t="s">
        <v>1975</v>
      </c>
      <c r="B26" s="907" t="s">
        <v>1735</v>
      </c>
      <c r="C26" s="908">
        <f t="shared" si="2"/>
        <v>205</v>
      </c>
      <c r="D26" s="863" t="s">
        <v>1719</v>
      </c>
      <c r="E26" s="863">
        <f t="shared" si="1"/>
        <v>44596</v>
      </c>
      <c r="F26" s="868">
        <f t="shared" si="0"/>
        <v>44597</v>
      </c>
      <c r="G26" s="832"/>
      <c r="H26" s="833"/>
      <c r="I26" s="894"/>
      <c r="J26" s="832"/>
      <c r="K26" s="832"/>
      <c r="L26" s="832"/>
      <c r="M26" s="835" t="s">
        <v>1973</v>
      </c>
      <c r="N26" s="866" t="s">
        <v>1735</v>
      </c>
      <c r="O26" s="864">
        <f>O23+1</f>
        <v>205</v>
      </c>
      <c r="P26" s="832" t="s">
        <v>1719</v>
      </c>
      <c r="Q26" s="833">
        <f>Q23+7</f>
        <v>44594</v>
      </c>
      <c r="R26" s="868">
        <f>Q26+1</f>
        <v>44595</v>
      </c>
      <c r="S26" s="1282" t="s">
        <v>2053</v>
      </c>
      <c r="T26" s="1280"/>
      <c r="U26" s="1443">
        <v>204</v>
      </c>
      <c r="V26" s="1276" t="s">
        <v>1721</v>
      </c>
      <c r="W26" s="1274">
        <f>W23+7</f>
        <v>44606</v>
      </c>
      <c r="X26" s="1274">
        <f>W26+1</f>
        <v>44607</v>
      </c>
      <c r="Y26" s="1223">
        <f>W26+15</f>
        <v>44621</v>
      </c>
      <c r="Z26" s="1223">
        <f>W26+21</f>
        <v>44627</v>
      </c>
      <c r="AA26" s="1223">
        <f>W26+24</f>
        <v>44630</v>
      </c>
      <c r="AB26" s="1223">
        <f>W26+21</f>
        <v>44627</v>
      </c>
      <c r="AC26" s="1223">
        <f>W26+25</f>
        <v>44631</v>
      </c>
      <c r="AD26" s="1223">
        <f>AA26+10</f>
        <v>44640</v>
      </c>
      <c r="AE26" s="1223">
        <f>AA26+10</f>
        <v>44640</v>
      </c>
    </row>
    <row r="27" spans="1:31" ht="14.15" customHeight="1" x14ac:dyDescent="0.4">
      <c r="A27" s="408" t="s">
        <v>1990</v>
      </c>
      <c r="B27" s="698" t="s">
        <v>1723</v>
      </c>
      <c r="C27" s="627">
        <f t="shared" si="2"/>
        <v>205</v>
      </c>
      <c r="D27" s="458" t="s">
        <v>1724</v>
      </c>
      <c r="E27" s="458">
        <f t="shared" si="1"/>
        <v>44594</v>
      </c>
      <c r="F27" s="408">
        <f>E27+1</f>
        <v>44595</v>
      </c>
      <c r="G27" s="843"/>
      <c r="H27" s="876"/>
      <c r="I27" s="909"/>
      <c r="J27" s="878"/>
      <c r="K27" s="878"/>
      <c r="L27" s="878"/>
      <c r="M27" s="842"/>
      <c r="N27" s="844"/>
      <c r="O27" s="870"/>
      <c r="P27" s="843"/>
      <c r="Q27" s="844"/>
      <c r="R27" s="865"/>
      <c r="S27" s="1482"/>
      <c r="T27" s="1483"/>
      <c r="U27" s="1484"/>
      <c r="V27" s="1492"/>
      <c r="W27" s="1491"/>
      <c r="X27" s="1491"/>
      <c r="Y27" s="1224"/>
      <c r="Z27" s="1224"/>
      <c r="AA27" s="1224"/>
      <c r="AB27" s="1224"/>
      <c r="AC27" s="1224"/>
      <c r="AD27" s="1224"/>
      <c r="AE27" s="1224"/>
    </row>
    <row r="28" spans="1:31" ht="14.15" customHeight="1" thickBot="1" x14ac:dyDescent="0.45">
      <c r="A28" s="848" t="s">
        <v>1731</v>
      </c>
      <c r="B28" s="910" t="s">
        <v>1718</v>
      </c>
      <c r="C28" s="912">
        <f>C25+1</f>
        <v>206</v>
      </c>
      <c r="D28" s="906" t="s">
        <v>1719</v>
      </c>
      <c r="E28" s="906">
        <f t="shared" si="1"/>
        <v>44600</v>
      </c>
      <c r="F28" s="855">
        <f t="shared" ref="F28:F46" si="3">E28+1</f>
        <v>44601</v>
      </c>
      <c r="G28" s="851" t="s">
        <v>1731</v>
      </c>
      <c r="H28" s="883" t="s">
        <v>1718</v>
      </c>
      <c r="I28" s="853">
        <f>I25+1</f>
        <v>206</v>
      </c>
      <c r="J28" s="882" t="s">
        <v>1719</v>
      </c>
      <c r="K28" s="882">
        <f>K25+7</f>
        <v>44598</v>
      </c>
      <c r="L28" s="882">
        <f>K28+1</f>
        <v>44599</v>
      </c>
      <c r="M28" s="855" t="s">
        <v>1986</v>
      </c>
      <c r="N28" s="849" t="s">
        <v>1971</v>
      </c>
      <c r="O28" s="871">
        <f>O25+1</f>
        <v>205</v>
      </c>
      <c r="P28" s="851" t="s">
        <v>1724</v>
      </c>
      <c r="Q28" s="852">
        <f>Q25+7</f>
        <v>44597</v>
      </c>
      <c r="R28" s="855">
        <f>Q28+1</f>
        <v>44598</v>
      </c>
      <c r="S28" s="1283"/>
      <c r="T28" s="1281"/>
      <c r="U28" s="1279"/>
      <c r="V28" s="1277"/>
      <c r="W28" s="1275"/>
      <c r="X28" s="1275"/>
      <c r="Y28" s="1225"/>
      <c r="Z28" s="1225"/>
      <c r="AA28" s="1225"/>
      <c r="AB28" s="1225"/>
      <c r="AC28" s="1225"/>
      <c r="AD28" s="1225"/>
      <c r="AE28" s="1225"/>
    </row>
    <row r="29" spans="1:31" ht="14.15" customHeight="1" x14ac:dyDescent="0.4">
      <c r="A29" s="831" t="s">
        <v>1969</v>
      </c>
      <c r="B29" s="903" t="s">
        <v>1735</v>
      </c>
      <c r="C29" s="901">
        <f>C26+1</f>
        <v>206</v>
      </c>
      <c r="D29" s="863" t="s">
        <v>1719</v>
      </c>
      <c r="E29" s="863">
        <f t="shared" si="1"/>
        <v>44603</v>
      </c>
      <c r="F29" s="868">
        <f t="shared" si="3"/>
        <v>44604</v>
      </c>
      <c r="G29" s="863"/>
      <c r="H29" s="872"/>
      <c r="I29" s="911"/>
      <c r="J29" s="874"/>
      <c r="K29" s="874"/>
      <c r="L29" s="874"/>
      <c r="M29" s="835" t="s">
        <v>1980</v>
      </c>
      <c r="N29" s="866" t="s">
        <v>1735</v>
      </c>
      <c r="O29" s="864">
        <f>O26+1</f>
        <v>206</v>
      </c>
      <c r="P29" s="862" t="s">
        <v>1719</v>
      </c>
      <c r="Q29" s="833">
        <f>Q26+7</f>
        <v>44601</v>
      </c>
      <c r="R29" s="868">
        <f>Q29+1</f>
        <v>44602</v>
      </c>
      <c r="S29" s="1474" t="s">
        <v>2053</v>
      </c>
      <c r="T29" s="1381"/>
      <c r="U29" s="1360">
        <v>205</v>
      </c>
      <c r="V29" s="1384" t="s">
        <v>1721</v>
      </c>
      <c r="W29" s="1387">
        <f>W26+7</f>
        <v>44613</v>
      </c>
      <c r="X29" s="1387">
        <f>W29+1</f>
        <v>44614</v>
      </c>
      <c r="Y29" s="1348">
        <f>W29+15</f>
        <v>44628</v>
      </c>
      <c r="Z29" s="1348">
        <f>W29+21</f>
        <v>44634</v>
      </c>
      <c r="AA29" s="1348">
        <f>W29+24</f>
        <v>44637</v>
      </c>
      <c r="AB29" s="1348">
        <f>W29+21</f>
        <v>44634</v>
      </c>
      <c r="AC29" s="1348">
        <f>W29+25</f>
        <v>44638</v>
      </c>
      <c r="AD29" s="1348">
        <f>AA29+10</f>
        <v>44647</v>
      </c>
      <c r="AE29" s="1348">
        <f>AA29+10</f>
        <v>44647</v>
      </c>
    </row>
    <row r="30" spans="1:31" ht="14.15" customHeight="1" x14ac:dyDescent="0.4">
      <c r="A30" s="842" t="s">
        <v>2541</v>
      </c>
      <c r="B30" s="844" t="s">
        <v>1723</v>
      </c>
      <c r="C30" s="870">
        <f>C27+1</f>
        <v>206</v>
      </c>
      <c r="D30" s="963" t="s">
        <v>1724</v>
      </c>
      <c r="E30" s="841">
        <f t="shared" si="1"/>
        <v>44601</v>
      </c>
      <c r="F30" s="842">
        <f>E30+1</f>
        <v>44602</v>
      </c>
      <c r="G30" s="843"/>
      <c r="H30" s="876"/>
      <c r="I30" s="909"/>
      <c r="J30" s="878"/>
      <c r="K30" s="878"/>
      <c r="L30" s="878"/>
      <c r="M30" s="865"/>
      <c r="N30" s="839"/>
      <c r="O30" s="880"/>
      <c r="P30" s="841"/>
      <c r="Q30" s="844"/>
      <c r="R30" s="865"/>
      <c r="S30" s="1475"/>
      <c r="T30" s="1382"/>
      <c r="U30" s="1477"/>
      <c r="V30" s="1385"/>
      <c r="W30" s="1388"/>
      <c r="X30" s="1388"/>
      <c r="Y30" s="1349"/>
      <c r="Z30" s="1349"/>
      <c r="AA30" s="1349"/>
      <c r="AB30" s="1349"/>
      <c r="AC30" s="1349"/>
      <c r="AD30" s="1349"/>
      <c r="AE30" s="1349"/>
    </row>
    <row r="31" spans="1:31" s="3" customFormat="1" ht="14.15" customHeight="1" thickBot="1" x14ac:dyDescent="0.45">
      <c r="A31" s="842" t="s">
        <v>1736</v>
      </c>
      <c r="B31" s="910" t="s">
        <v>1718</v>
      </c>
      <c r="C31" s="912">
        <f>C28+1</f>
        <v>207</v>
      </c>
      <c r="D31" s="854" t="s">
        <v>1719</v>
      </c>
      <c r="E31" s="854">
        <f t="shared" si="1"/>
        <v>44607</v>
      </c>
      <c r="F31" s="855">
        <f t="shared" si="3"/>
        <v>44608</v>
      </c>
      <c r="G31" s="851" t="s">
        <v>1736</v>
      </c>
      <c r="H31" s="883" t="s">
        <v>1718</v>
      </c>
      <c r="I31" s="881">
        <f>I28+1</f>
        <v>207</v>
      </c>
      <c r="J31" s="882" t="s">
        <v>1719</v>
      </c>
      <c r="K31" s="882">
        <f>K28+7</f>
        <v>44605</v>
      </c>
      <c r="L31" s="882">
        <f>K31+1</f>
        <v>44606</v>
      </c>
      <c r="M31" s="855" t="s">
        <v>1970</v>
      </c>
      <c r="N31" s="849" t="s">
        <v>1971</v>
      </c>
      <c r="O31" s="871">
        <f>O28+1</f>
        <v>206</v>
      </c>
      <c r="P31" s="851" t="s">
        <v>1724</v>
      </c>
      <c r="Q31" s="852">
        <f>Q28+7</f>
        <v>44604</v>
      </c>
      <c r="R31" s="855">
        <f>Q31+1</f>
        <v>44605</v>
      </c>
      <c r="S31" s="1476"/>
      <c r="T31" s="1383"/>
      <c r="U31" s="1362"/>
      <c r="V31" s="1386"/>
      <c r="W31" s="1389"/>
      <c r="X31" s="1389"/>
      <c r="Y31" s="1350"/>
      <c r="Z31" s="1350"/>
      <c r="AA31" s="1350"/>
      <c r="AB31" s="1350"/>
      <c r="AC31" s="1350"/>
      <c r="AD31" s="1350"/>
      <c r="AE31" s="1350"/>
    </row>
    <row r="32" spans="1:31" s="3" customFormat="1" ht="14.15" customHeight="1" x14ac:dyDescent="0.4">
      <c r="A32" s="831" t="s">
        <v>1975</v>
      </c>
      <c r="B32" s="856" t="s">
        <v>1735</v>
      </c>
      <c r="C32" s="908">
        <f t="shared" si="2"/>
        <v>207</v>
      </c>
      <c r="D32" s="862" t="s">
        <v>1719</v>
      </c>
      <c r="E32" s="862">
        <f t="shared" si="1"/>
        <v>44610</v>
      </c>
      <c r="F32" s="831">
        <f t="shared" si="3"/>
        <v>44611</v>
      </c>
      <c r="G32" s="863"/>
      <c r="H32" s="833"/>
      <c r="I32" s="894"/>
      <c r="J32" s="832"/>
      <c r="K32" s="832"/>
      <c r="L32" s="832"/>
      <c r="M32" s="835" t="s">
        <v>1973</v>
      </c>
      <c r="N32" s="866" t="s">
        <v>1735</v>
      </c>
      <c r="O32" s="864">
        <f>O29+1</f>
        <v>207</v>
      </c>
      <c r="P32" s="862" t="s">
        <v>1719</v>
      </c>
      <c r="Q32" s="833">
        <f>Q29+7</f>
        <v>44608</v>
      </c>
      <c r="R32" s="868">
        <f>Q32+1</f>
        <v>44609</v>
      </c>
      <c r="S32" s="1474" t="s">
        <v>2054</v>
      </c>
      <c r="T32" s="1381" t="s">
        <v>2055</v>
      </c>
      <c r="U32" s="1360">
        <v>206</v>
      </c>
      <c r="V32" s="1384" t="s">
        <v>1721</v>
      </c>
      <c r="W32" s="1387">
        <f>W29+7</f>
        <v>44620</v>
      </c>
      <c r="X32" s="1387">
        <f>W32+1</f>
        <v>44621</v>
      </c>
      <c r="Y32" s="1348">
        <f>W32+15</f>
        <v>44635</v>
      </c>
      <c r="Z32" s="1348">
        <f>W32+21</f>
        <v>44641</v>
      </c>
      <c r="AA32" s="1348">
        <f>W32+24</f>
        <v>44644</v>
      </c>
      <c r="AB32" s="1348">
        <f>W32+21</f>
        <v>44641</v>
      </c>
      <c r="AC32" s="1348">
        <f>W32+25</f>
        <v>44645</v>
      </c>
      <c r="AD32" s="1348">
        <f>AA32+10</f>
        <v>44654</v>
      </c>
      <c r="AE32" s="1348">
        <f>AA32+10</f>
        <v>44654</v>
      </c>
    </row>
    <row r="33" spans="1:31" s="3" customFormat="1" ht="14.15" customHeight="1" x14ac:dyDescent="0.4">
      <c r="A33" s="842" t="s">
        <v>1750</v>
      </c>
      <c r="B33" s="844" t="s">
        <v>1723</v>
      </c>
      <c r="C33" s="870">
        <f t="shared" si="2"/>
        <v>207</v>
      </c>
      <c r="D33" s="841" t="s">
        <v>1724</v>
      </c>
      <c r="E33" s="846">
        <f t="shared" si="1"/>
        <v>44608</v>
      </c>
      <c r="F33" s="842">
        <f>E33+1</f>
        <v>44609</v>
      </c>
      <c r="G33" s="843"/>
      <c r="H33" s="844"/>
      <c r="I33" s="896"/>
      <c r="J33" s="843"/>
      <c r="K33" s="843"/>
      <c r="L33" s="843"/>
      <c r="M33" s="865"/>
      <c r="N33" s="839"/>
      <c r="O33" s="880"/>
      <c r="P33" s="841"/>
      <c r="Q33" s="844"/>
      <c r="R33" s="865"/>
      <c r="S33" s="1475"/>
      <c r="T33" s="1382"/>
      <c r="U33" s="1477"/>
      <c r="V33" s="1385"/>
      <c r="W33" s="1388"/>
      <c r="X33" s="1388"/>
      <c r="Y33" s="1349"/>
      <c r="Z33" s="1349"/>
      <c r="AA33" s="1349"/>
      <c r="AB33" s="1349"/>
      <c r="AC33" s="1349"/>
      <c r="AD33" s="1349"/>
      <c r="AE33" s="1349"/>
    </row>
    <row r="34" spans="1:31" s="3" customFormat="1" ht="14.15" customHeight="1" thickBot="1" x14ac:dyDescent="0.45">
      <c r="A34" s="842" t="s">
        <v>1727</v>
      </c>
      <c r="B34" s="897" t="s">
        <v>1718</v>
      </c>
      <c r="C34" s="913">
        <f t="shared" si="2"/>
        <v>208</v>
      </c>
      <c r="D34" s="851" t="s">
        <v>1719</v>
      </c>
      <c r="E34" s="851">
        <f t="shared" si="1"/>
        <v>44614</v>
      </c>
      <c r="F34" s="848">
        <f t="shared" si="3"/>
        <v>44615</v>
      </c>
      <c r="G34" s="851" t="s">
        <v>1727</v>
      </c>
      <c r="H34" s="849" t="s">
        <v>1718</v>
      </c>
      <c r="I34" s="853">
        <f>I31+1</f>
        <v>208</v>
      </c>
      <c r="J34" s="851" t="s">
        <v>1719</v>
      </c>
      <c r="K34" s="854">
        <f>K31+7</f>
        <v>44612</v>
      </c>
      <c r="L34" s="854">
        <f>K34+1</f>
        <v>44613</v>
      </c>
      <c r="M34" s="855" t="s">
        <v>1970</v>
      </c>
      <c r="N34" s="849" t="s">
        <v>1971</v>
      </c>
      <c r="O34" s="871">
        <f>O31+1</f>
        <v>207</v>
      </c>
      <c r="P34" s="851" t="s">
        <v>1724</v>
      </c>
      <c r="Q34" s="849">
        <f>Q31+7</f>
        <v>44611</v>
      </c>
      <c r="R34" s="848">
        <f>Q34+1</f>
        <v>44612</v>
      </c>
      <c r="S34" s="1476"/>
      <c r="T34" s="1383"/>
      <c r="U34" s="1362"/>
      <c r="V34" s="1386"/>
      <c r="W34" s="1389"/>
      <c r="X34" s="1389"/>
      <c r="Y34" s="1350"/>
      <c r="Z34" s="1350"/>
      <c r="AA34" s="1350"/>
      <c r="AB34" s="1350"/>
      <c r="AC34" s="1350"/>
      <c r="AD34" s="1350"/>
      <c r="AE34" s="1350"/>
    </row>
    <row r="35" spans="1:31" s="3" customFormat="1" ht="13.5" customHeight="1" x14ac:dyDescent="0.4">
      <c r="A35" s="831" t="s">
        <v>1969</v>
      </c>
      <c r="B35" s="846" t="s">
        <v>1735</v>
      </c>
      <c r="C35" s="904">
        <f t="shared" si="2"/>
        <v>208</v>
      </c>
      <c r="D35" s="862" t="s">
        <v>1719</v>
      </c>
      <c r="E35" s="862">
        <f t="shared" si="1"/>
        <v>44617</v>
      </c>
      <c r="F35" s="835">
        <f t="shared" si="3"/>
        <v>44618</v>
      </c>
      <c r="G35" s="832"/>
      <c r="H35" s="833"/>
      <c r="I35" s="864"/>
      <c r="J35" s="832"/>
      <c r="K35" s="832"/>
      <c r="L35" s="832"/>
      <c r="M35" s="835" t="s">
        <v>1980</v>
      </c>
      <c r="N35" s="866" t="s">
        <v>1735</v>
      </c>
      <c r="O35" s="864">
        <f>O32+1</f>
        <v>208</v>
      </c>
      <c r="P35" s="862" t="s">
        <v>1719</v>
      </c>
      <c r="Q35" s="838">
        <f>Q32+7</f>
        <v>44615</v>
      </c>
      <c r="R35" s="835">
        <f>Q35+1</f>
        <v>44616</v>
      </c>
      <c r="S35" s="1474" t="s">
        <v>2041</v>
      </c>
      <c r="T35" s="1381"/>
      <c r="U35" s="1360">
        <v>207</v>
      </c>
      <c r="V35" s="1384" t="s">
        <v>1721</v>
      </c>
      <c r="W35" s="1387">
        <f>W32+7</f>
        <v>44627</v>
      </c>
      <c r="X35" s="1387">
        <f>W35+1</f>
        <v>44628</v>
      </c>
      <c r="Y35" s="1348">
        <f>W35+15</f>
        <v>44642</v>
      </c>
      <c r="Z35" s="1348">
        <f>W35+21</f>
        <v>44648</v>
      </c>
      <c r="AA35" s="1348">
        <f>W35+24</f>
        <v>44651</v>
      </c>
      <c r="AB35" s="1348">
        <f>W35+21</f>
        <v>44648</v>
      </c>
      <c r="AC35" s="1348">
        <f>W35+25</f>
        <v>44652</v>
      </c>
      <c r="AD35" s="1348">
        <f>AA35+10</f>
        <v>44661</v>
      </c>
      <c r="AE35" s="1348">
        <f>AA35+10</f>
        <v>44661</v>
      </c>
    </row>
    <row r="36" spans="1:31" s="3" customFormat="1" ht="13.5" customHeight="1" x14ac:dyDescent="0.4">
      <c r="A36" s="842" t="s">
        <v>1722</v>
      </c>
      <c r="B36" s="914" t="s">
        <v>1723</v>
      </c>
      <c r="C36" s="870">
        <f t="shared" si="2"/>
        <v>208</v>
      </c>
      <c r="D36" s="841" t="s">
        <v>1724</v>
      </c>
      <c r="E36" s="841">
        <f t="shared" si="1"/>
        <v>44615</v>
      </c>
      <c r="F36" s="842">
        <f>E36+1</f>
        <v>44616</v>
      </c>
      <c r="G36" s="843"/>
      <c r="H36" s="844"/>
      <c r="I36" s="870"/>
      <c r="J36" s="843"/>
      <c r="K36" s="843"/>
      <c r="L36" s="843"/>
      <c r="M36" s="842"/>
      <c r="N36" s="839"/>
      <c r="O36" s="880"/>
      <c r="P36" s="841"/>
      <c r="Q36" s="839"/>
      <c r="R36" s="842"/>
      <c r="S36" s="1475"/>
      <c r="T36" s="1382"/>
      <c r="U36" s="1477"/>
      <c r="V36" s="1385"/>
      <c r="W36" s="1388"/>
      <c r="X36" s="1388"/>
      <c r="Y36" s="1349"/>
      <c r="Z36" s="1349"/>
      <c r="AA36" s="1349"/>
      <c r="AB36" s="1349"/>
      <c r="AC36" s="1349"/>
      <c r="AD36" s="1349"/>
      <c r="AE36" s="1349"/>
    </row>
    <row r="37" spans="1:31" s="3" customFormat="1" ht="13.5" customHeight="1" thickBot="1" x14ac:dyDescent="0.45">
      <c r="A37" s="839" t="s">
        <v>1717</v>
      </c>
      <c r="B37" s="897" t="s">
        <v>1718</v>
      </c>
      <c r="C37" s="905">
        <f t="shared" si="2"/>
        <v>209</v>
      </c>
      <c r="D37" s="851" t="s">
        <v>1719</v>
      </c>
      <c r="E37" s="851">
        <f t="shared" si="1"/>
        <v>44621</v>
      </c>
      <c r="F37" s="848">
        <f t="shared" si="3"/>
        <v>44622</v>
      </c>
      <c r="G37" s="851" t="s">
        <v>1717</v>
      </c>
      <c r="H37" s="849" t="s">
        <v>1718</v>
      </c>
      <c r="I37" s="853">
        <f>I34+1</f>
        <v>209</v>
      </c>
      <c r="J37" s="851" t="s">
        <v>1719</v>
      </c>
      <c r="K37" s="854">
        <f>K34+7</f>
        <v>44619</v>
      </c>
      <c r="L37" s="854">
        <f>K37+1</f>
        <v>44620</v>
      </c>
      <c r="M37" s="855" t="s">
        <v>1970</v>
      </c>
      <c r="N37" s="849" t="s">
        <v>1971</v>
      </c>
      <c r="O37" s="871">
        <f>O34+1</f>
        <v>208</v>
      </c>
      <c r="P37" s="851" t="s">
        <v>1724</v>
      </c>
      <c r="Q37" s="849">
        <f>Q34+7</f>
        <v>44618</v>
      </c>
      <c r="R37" s="848">
        <f>Q37+1</f>
        <v>44619</v>
      </c>
      <c r="S37" s="1476"/>
      <c r="T37" s="1383"/>
      <c r="U37" s="1362"/>
      <c r="V37" s="1386"/>
      <c r="W37" s="1389"/>
      <c r="X37" s="1389"/>
      <c r="Y37" s="1350"/>
      <c r="Z37" s="1350"/>
      <c r="AA37" s="1350"/>
      <c r="AB37" s="1350"/>
      <c r="AC37" s="1350"/>
      <c r="AD37" s="1350"/>
      <c r="AE37" s="1350"/>
    </row>
    <row r="38" spans="1:31" s="3" customFormat="1" ht="13.5" customHeight="1" x14ac:dyDescent="0.4">
      <c r="A38" s="831" t="s">
        <v>1975</v>
      </c>
      <c r="B38" s="915" t="s">
        <v>1735</v>
      </c>
      <c r="C38" s="916">
        <f t="shared" si="2"/>
        <v>209</v>
      </c>
      <c r="D38" s="862" t="s">
        <v>1719</v>
      </c>
      <c r="E38" s="862">
        <f t="shared" si="1"/>
        <v>44624</v>
      </c>
      <c r="F38" s="835">
        <f t="shared" si="3"/>
        <v>44625</v>
      </c>
      <c r="G38" s="832"/>
      <c r="H38" s="833"/>
      <c r="I38" s="894"/>
      <c r="J38" s="832"/>
      <c r="K38" s="832"/>
      <c r="L38" s="832"/>
      <c r="M38" s="835" t="s">
        <v>1973</v>
      </c>
      <c r="N38" s="866" t="s">
        <v>1735</v>
      </c>
      <c r="O38" s="864">
        <f>O35+1</f>
        <v>209</v>
      </c>
      <c r="P38" s="862" t="s">
        <v>1719</v>
      </c>
      <c r="Q38" s="838">
        <f>Q35+7</f>
        <v>44622</v>
      </c>
      <c r="R38" s="835">
        <f>Q38+1</f>
        <v>44623</v>
      </c>
      <c r="S38" s="1474" t="s">
        <v>2042</v>
      </c>
      <c r="T38" s="1381"/>
      <c r="U38" s="1360">
        <v>208</v>
      </c>
      <c r="V38" s="1384" t="s">
        <v>1721</v>
      </c>
      <c r="W38" s="1387">
        <f>W35+7</f>
        <v>44634</v>
      </c>
      <c r="X38" s="1387">
        <f>W38+1</f>
        <v>44635</v>
      </c>
      <c r="Y38" s="1348">
        <f>W38+15</f>
        <v>44649</v>
      </c>
      <c r="Z38" s="1348">
        <f>W38+21</f>
        <v>44655</v>
      </c>
      <c r="AA38" s="1348">
        <f>W38+24</f>
        <v>44658</v>
      </c>
      <c r="AB38" s="1348">
        <f>W38+21</f>
        <v>44655</v>
      </c>
      <c r="AC38" s="1348">
        <f>W38+25</f>
        <v>44659</v>
      </c>
      <c r="AD38" s="1348">
        <f>AA38+10</f>
        <v>44668</v>
      </c>
      <c r="AE38" s="1348">
        <f>AA38+10</f>
        <v>44668</v>
      </c>
    </row>
    <row r="39" spans="1:31" s="3" customFormat="1" ht="13.5" customHeight="1" x14ac:dyDescent="0.4">
      <c r="A39" s="839" t="s">
        <v>1981</v>
      </c>
      <c r="B39" s="844" t="s">
        <v>1723</v>
      </c>
      <c r="C39" s="870">
        <f t="shared" si="2"/>
        <v>209</v>
      </c>
      <c r="D39" s="841" t="s">
        <v>1724</v>
      </c>
      <c r="E39" s="841">
        <f t="shared" si="1"/>
        <v>44622</v>
      </c>
      <c r="F39" s="842">
        <f>E39+1</f>
        <v>44623</v>
      </c>
      <c r="G39" s="843"/>
      <c r="H39" s="844"/>
      <c r="I39" s="896"/>
      <c r="J39" s="843"/>
      <c r="K39" s="843"/>
      <c r="L39" s="843"/>
      <c r="M39" s="842"/>
      <c r="N39" s="839"/>
      <c r="O39" s="880"/>
      <c r="P39" s="841"/>
      <c r="Q39" s="839"/>
      <c r="R39" s="842"/>
      <c r="S39" s="1475"/>
      <c r="T39" s="1382"/>
      <c r="U39" s="1477"/>
      <c r="V39" s="1385"/>
      <c r="W39" s="1388"/>
      <c r="X39" s="1388"/>
      <c r="Y39" s="1349"/>
      <c r="Z39" s="1349"/>
      <c r="AA39" s="1349"/>
      <c r="AB39" s="1349"/>
      <c r="AC39" s="1349"/>
      <c r="AD39" s="1349"/>
      <c r="AE39" s="1349"/>
    </row>
    <row r="40" spans="1:31" s="3" customFormat="1" ht="13.5" customHeight="1" thickBot="1" x14ac:dyDescent="0.45">
      <c r="A40" s="842" t="s">
        <v>1731</v>
      </c>
      <c r="B40" s="849" t="s">
        <v>1718</v>
      </c>
      <c r="C40" s="913">
        <f t="shared" si="2"/>
        <v>210</v>
      </c>
      <c r="D40" s="851" t="s">
        <v>1719</v>
      </c>
      <c r="E40" s="851">
        <f t="shared" si="1"/>
        <v>44628</v>
      </c>
      <c r="F40" s="848">
        <f t="shared" si="3"/>
        <v>44629</v>
      </c>
      <c r="G40" s="851" t="s">
        <v>1731</v>
      </c>
      <c r="H40" s="849" t="s">
        <v>1718</v>
      </c>
      <c r="I40" s="871">
        <f>I37+1</f>
        <v>210</v>
      </c>
      <c r="J40" s="851" t="s">
        <v>1719</v>
      </c>
      <c r="K40" s="854">
        <f>K37+7</f>
        <v>44626</v>
      </c>
      <c r="L40" s="854">
        <f>K40+1</f>
        <v>44627</v>
      </c>
      <c r="M40" s="855" t="s">
        <v>1970</v>
      </c>
      <c r="N40" s="849" t="s">
        <v>1971</v>
      </c>
      <c r="O40" s="871">
        <f>O37+1</f>
        <v>209</v>
      </c>
      <c r="P40" s="851" t="s">
        <v>1724</v>
      </c>
      <c r="Q40" s="849">
        <f>Q37+7</f>
        <v>44625</v>
      </c>
      <c r="R40" s="848">
        <f>Q40+1</f>
        <v>44626</v>
      </c>
      <c r="S40" s="1476"/>
      <c r="T40" s="1383"/>
      <c r="U40" s="1362"/>
      <c r="V40" s="1386"/>
      <c r="W40" s="1389"/>
      <c r="X40" s="1389"/>
      <c r="Y40" s="1350"/>
      <c r="Z40" s="1350"/>
      <c r="AA40" s="1350"/>
      <c r="AB40" s="1350"/>
      <c r="AC40" s="1350"/>
      <c r="AD40" s="1350"/>
      <c r="AE40" s="1350"/>
    </row>
    <row r="41" spans="1:31" s="3" customFormat="1" ht="13.5" customHeight="1" x14ac:dyDescent="0.4">
      <c r="A41" s="831" t="s">
        <v>1969</v>
      </c>
      <c r="B41" s="838" t="s">
        <v>1735</v>
      </c>
      <c r="C41" s="525">
        <f>C38+1</f>
        <v>210</v>
      </c>
      <c r="D41" s="862" t="s">
        <v>1719</v>
      </c>
      <c r="E41" s="862">
        <f>E38+7</f>
        <v>44631</v>
      </c>
      <c r="F41" s="835">
        <f>E41+1</f>
        <v>44632</v>
      </c>
      <c r="G41" s="832"/>
      <c r="H41" s="833"/>
      <c r="I41" s="864"/>
      <c r="J41" s="832"/>
      <c r="K41" s="832"/>
      <c r="L41" s="832"/>
      <c r="M41" s="835" t="s">
        <v>1980</v>
      </c>
      <c r="N41" s="866" t="s">
        <v>1735</v>
      </c>
      <c r="O41" s="864">
        <f>O38+1</f>
        <v>210</v>
      </c>
      <c r="P41" s="862" t="s">
        <v>1719</v>
      </c>
      <c r="Q41" s="838">
        <f>Q38+7</f>
        <v>44629</v>
      </c>
      <c r="R41" s="835">
        <f>Q41+1</f>
        <v>44630</v>
      </c>
      <c r="S41" s="1474" t="s">
        <v>2043</v>
      </c>
      <c r="T41" s="1381"/>
      <c r="U41" s="1360">
        <v>209</v>
      </c>
      <c r="V41" s="1384" t="s">
        <v>1721</v>
      </c>
      <c r="W41" s="1387">
        <f>W38+7</f>
        <v>44641</v>
      </c>
      <c r="X41" s="1387">
        <f>W41+1</f>
        <v>44642</v>
      </c>
      <c r="Y41" s="1348">
        <f>W41+15</f>
        <v>44656</v>
      </c>
      <c r="Z41" s="1348">
        <f>W41+21</f>
        <v>44662</v>
      </c>
      <c r="AA41" s="1348">
        <f>W41+24</f>
        <v>44665</v>
      </c>
      <c r="AB41" s="1348">
        <f>W41+21</f>
        <v>44662</v>
      </c>
      <c r="AC41" s="1348">
        <f>W41+25</f>
        <v>44666</v>
      </c>
      <c r="AD41" s="1348">
        <f>AA41+10</f>
        <v>44675</v>
      </c>
      <c r="AE41" s="1348">
        <f>AA41+10</f>
        <v>44675</v>
      </c>
    </row>
    <row r="42" spans="1:31" s="3" customFormat="1" ht="13.5" customHeight="1" x14ac:dyDescent="0.4">
      <c r="A42" s="842" t="s">
        <v>1733</v>
      </c>
      <c r="B42" s="844" t="s">
        <v>1723</v>
      </c>
      <c r="C42" s="870">
        <f>C39+1</f>
        <v>210</v>
      </c>
      <c r="D42" s="841" t="s">
        <v>1724</v>
      </c>
      <c r="E42" s="841">
        <f>E39+7</f>
        <v>44629</v>
      </c>
      <c r="F42" s="842">
        <f>E42+1</f>
        <v>44630</v>
      </c>
      <c r="G42" s="843"/>
      <c r="H42" s="844"/>
      <c r="I42" s="870"/>
      <c r="J42" s="843"/>
      <c r="K42" s="843"/>
      <c r="L42" s="843"/>
      <c r="M42" s="842"/>
      <c r="N42" s="839"/>
      <c r="O42" s="880"/>
      <c r="P42" s="841"/>
      <c r="Q42" s="839"/>
      <c r="R42" s="842"/>
      <c r="S42" s="1475"/>
      <c r="T42" s="1382"/>
      <c r="U42" s="1477"/>
      <c r="V42" s="1385"/>
      <c r="W42" s="1388"/>
      <c r="X42" s="1388"/>
      <c r="Y42" s="1349"/>
      <c r="Z42" s="1349"/>
      <c r="AA42" s="1349"/>
      <c r="AB42" s="1349"/>
      <c r="AC42" s="1349"/>
      <c r="AD42" s="1349"/>
      <c r="AE42" s="1349"/>
    </row>
    <row r="43" spans="1:31" s="3" customFormat="1" ht="13.5" customHeight="1" thickBot="1" x14ac:dyDescent="0.45">
      <c r="A43" s="848" t="s">
        <v>1750</v>
      </c>
      <c r="B43" s="849" t="s">
        <v>1718</v>
      </c>
      <c r="C43" s="886">
        <f>C40+1</f>
        <v>211</v>
      </c>
      <c r="D43" s="841" t="s">
        <v>1719</v>
      </c>
      <c r="E43" s="841">
        <f>E40+7</f>
        <v>44635</v>
      </c>
      <c r="F43" s="842">
        <f>E43+1</f>
        <v>44636</v>
      </c>
      <c r="G43" s="851" t="s">
        <v>1750</v>
      </c>
      <c r="H43" s="849" t="s">
        <v>1718</v>
      </c>
      <c r="I43" s="871">
        <f>I40+1</f>
        <v>211</v>
      </c>
      <c r="J43" s="851" t="s">
        <v>1719</v>
      </c>
      <c r="K43" s="854">
        <f>K40+7</f>
        <v>44633</v>
      </c>
      <c r="L43" s="854">
        <f>K43+1</f>
        <v>44634</v>
      </c>
      <c r="M43" s="855" t="s">
        <v>1970</v>
      </c>
      <c r="N43" s="849" t="s">
        <v>1971</v>
      </c>
      <c r="O43" s="871">
        <f>O40+1</f>
        <v>210</v>
      </c>
      <c r="P43" s="851" t="s">
        <v>1724</v>
      </c>
      <c r="Q43" s="849">
        <f>Q40+7</f>
        <v>44632</v>
      </c>
      <c r="R43" s="848">
        <f>Q43+1</f>
        <v>44633</v>
      </c>
      <c r="S43" s="1476"/>
      <c r="T43" s="1383"/>
      <c r="U43" s="1362"/>
      <c r="V43" s="1386"/>
      <c r="W43" s="1389"/>
      <c r="X43" s="1389"/>
      <c r="Y43" s="1350"/>
      <c r="Z43" s="1350"/>
      <c r="AA43" s="1350"/>
      <c r="AB43" s="1350"/>
      <c r="AC43" s="1350"/>
      <c r="AD43" s="1350"/>
      <c r="AE43" s="1350"/>
    </row>
    <row r="44" spans="1:31" s="3" customFormat="1" ht="13.5" customHeight="1" x14ac:dyDescent="0.4">
      <c r="A44" s="831" t="s">
        <v>1975</v>
      </c>
      <c r="B44" s="838" t="s">
        <v>1735</v>
      </c>
      <c r="C44" s="904">
        <f t="shared" si="2"/>
        <v>211</v>
      </c>
      <c r="D44" s="862" t="s">
        <v>1719</v>
      </c>
      <c r="E44" s="862">
        <f t="shared" si="1"/>
        <v>44638</v>
      </c>
      <c r="F44" s="835">
        <f t="shared" si="3"/>
        <v>44639</v>
      </c>
      <c r="G44" s="863"/>
      <c r="H44" s="833"/>
      <c r="I44" s="864"/>
      <c r="J44" s="832"/>
      <c r="K44" s="832"/>
      <c r="L44" s="832"/>
      <c r="M44" s="835" t="s">
        <v>1973</v>
      </c>
      <c r="N44" s="866" t="s">
        <v>1735</v>
      </c>
      <c r="O44" s="864">
        <f>O41+1</f>
        <v>211</v>
      </c>
      <c r="P44" s="836" t="s">
        <v>1719</v>
      </c>
      <c r="Q44" s="838">
        <f>Q41+7</f>
        <v>44636</v>
      </c>
      <c r="R44" s="835">
        <f>Q44+1</f>
        <v>44637</v>
      </c>
      <c r="S44" s="1474" t="s">
        <v>2046</v>
      </c>
      <c r="T44" s="1381"/>
      <c r="U44" s="1360">
        <v>210</v>
      </c>
      <c r="V44" s="1384" t="s">
        <v>1721</v>
      </c>
      <c r="W44" s="1387">
        <f>W41+7</f>
        <v>44648</v>
      </c>
      <c r="X44" s="1387">
        <f>W44+1</f>
        <v>44649</v>
      </c>
      <c r="Y44" s="1348">
        <f>W44+15</f>
        <v>44663</v>
      </c>
      <c r="Z44" s="1348">
        <f>W44+21</f>
        <v>44669</v>
      </c>
      <c r="AA44" s="1348">
        <f>W44+24</f>
        <v>44672</v>
      </c>
      <c r="AB44" s="1348">
        <f>W44+21</f>
        <v>44669</v>
      </c>
      <c r="AC44" s="1348">
        <f>W44+25</f>
        <v>44673</v>
      </c>
      <c r="AD44" s="1348">
        <f>AA44+10</f>
        <v>44682</v>
      </c>
      <c r="AE44" s="1348">
        <f>AA44+10</f>
        <v>44682</v>
      </c>
    </row>
    <row r="45" spans="1:31" s="3" customFormat="1" ht="13.5" customHeight="1" x14ac:dyDescent="0.4">
      <c r="A45" s="842" t="s">
        <v>1738</v>
      </c>
      <c r="B45" s="844" t="s">
        <v>1723</v>
      </c>
      <c r="C45" s="870">
        <f t="shared" si="2"/>
        <v>211</v>
      </c>
      <c r="D45" s="841" t="s">
        <v>1724</v>
      </c>
      <c r="E45" s="841">
        <f t="shared" si="1"/>
        <v>44636</v>
      </c>
      <c r="F45" s="842">
        <f>E45+1</f>
        <v>44637</v>
      </c>
      <c r="G45" s="843"/>
      <c r="H45" s="844"/>
      <c r="I45" s="870"/>
      <c r="J45" s="843"/>
      <c r="K45" s="843"/>
      <c r="L45" s="843"/>
      <c r="M45" s="865"/>
      <c r="N45" s="846"/>
      <c r="O45" s="880"/>
      <c r="P45" s="846"/>
      <c r="Q45" s="839"/>
      <c r="R45" s="842"/>
      <c r="S45" s="1475"/>
      <c r="T45" s="1382"/>
      <c r="U45" s="1477"/>
      <c r="V45" s="1385"/>
      <c r="W45" s="1388"/>
      <c r="X45" s="1388"/>
      <c r="Y45" s="1349"/>
      <c r="Z45" s="1349"/>
      <c r="AA45" s="1349"/>
      <c r="AB45" s="1349"/>
      <c r="AC45" s="1349"/>
      <c r="AD45" s="1349"/>
      <c r="AE45" s="1349"/>
    </row>
    <row r="46" spans="1:31" s="3" customFormat="1" ht="13.5" customHeight="1" thickBot="1" x14ac:dyDescent="0.45">
      <c r="A46" s="430" t="s">
        <v>1750</v>
      </c>
      <c r="B46" s="849" t="s">
        <v>1718</v>
      </c>
      <c r="C46" s="445">
        <f>C43+1</f>
        <v>212</v>
      </c>
      <c r="D46" s="851" t="s">
        <v>1719</v>
      </c>
      <c r="E46" s="851">
        <f t="shared" si="1"/>
        <v>44642</v>
      </c>
      <c r="F46" s="848">
        <f t="shared" si="3"/>
        <v>44643</v>
      </c>
      <c r="G46" s="851" t="s">
        <v>1750</v>
      </c>
      <c r="H46" s="849" t="s">
        <v>1718</v>
      </c>
      <c r="I46" s="871">
        <f>I43+1</f>
        <v>212</v>
      </c>
      <c r="J46" s="851" t="s">
        <v>1719</v>
      </c>
      <c r="K46" s="854">
        <f>K43+7</f>
        <v>44640</v>
      </c>
      <c r="L46" s="854">
        <f>K46+1</f>
        <v>44641</v>
      </c>
      <c r="M46" s="855" t="s">
        <v>1970</v>
      </c>
      <c r="N46" s="849" t="s">
        <v>1971</v>
      </c>
      <c r="O46" s="871">
        <f>O43+1</f>
        <v>211</v>
      </c>
      <c r="P46" s="851" t="s">
        <v>1724</v>
      </c>
      <c r="Q46" s="849">
        <f>Q43+7</f>
        <v>44639</v>
      </c>
      <c r="R46" s="848">
        <f>Q46+1</f>
        <v>44640</v>
      </c>
      <c r="S46" s="1476"/>
      <c r="T46" s="1383"/>
      <c r="U46" s="1362"/>
      <c r="V46" s="1386"/>
      <c r="W46" s="1389"/>
      <c r="X46" s="1389"/>
      <c r="Y46" s="1350"/>
      <c r="Z46" s="1350"/>
      <c r="AA46" s="1350"/>
      <c r="AB46" s="1350"/>
      <c r="AC46" s="1350"/>
      <c r="AD46" s="1350"/>
      <c r="AE46" s="1350"/>
    </row>
    <row r="47" spans="1:31" s="3" customFormat="1" ht="13.5" customHeight="1" x14ac:dyDescent="0.4">
      <c r="A47" s="315"/>
      <c r="B47" s="17"/>
      <c r="C47" s="17"/>
      <c r="D47" s="17"/>
      <c r="E47" s="17"/>
      <c r="F47" s="17"/>
      <c r="G47" s="18"/>
      <c r="H47" s="18"/>
      <c r="I47" s="18"/>
      <c r="J47" s="18"/>
      <c r="K47" s="18"/>
      <c r="L47" s="18"/>
      <c r="M47" s="17"/>
      <c r="N47" s="17"/>
      <c r="O47" s="17"/>
      <c r="P47" s="17"/>
      <c r="Q47" s="17"/>
      <c r="R47" s="17"/>
      <c r="S47" s="17"/>
      <c r="T47" s="17"/>
    </row>
    <row r="48" spans="1:31" s="3" customFormat="1" ht="13.5" customHeight="1" x14ac:dyDescent="0.4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</row>
    <row r="49" spans="1:31" s="3" customFormat="1" ht="13.5" customHeight="1" x14ac:dyDescent="0.4">
      <c r="A49" s="16" t="s">
        <v>1754</v>
      </c>
      <c r="J49" s="16"/>
    </row>
    <row r="50" spans="1:31" s="3" customFormat="1" ht="13.5" customHeight="1" x14ac:dyDescent="0.4">
      <c r="X50" s="13"/>
    </row>
    <row r="51" spans="1:31" s="3" customFormat="1" ht="13.5" customHeight="1" x14ac:dyDescent="0.4">
      <c r="A51" s="16" t="s">
        <v>1755</v>
      </c>
      <c r="B51" s="15"/>
      <c r="C51" s="15"/>
      <c r="D51" s="15" t="s">
        <v>1756</v>
      </c>
      <c r="J51" s="16"/>
      <c r="K51" s="15"/>
      <c r="L51" s="15"/>
      <c r="M51" s="15"/>
      <c r="N51" s="15"/>
      <c r="O51" s="15"/>
      <c r="P51" s="15"/>
      <c r="Q51" s="15"/>
      <c r="Y51" s="376"/>
    </row>
    <row r="52" spans="1:31" s="3" customFormat="1" ht="13.5" customHeight="1" x14ac:dyDescent="0.4">
      <c r="A52" s="16" t="s">
        <v>1757</v>
      </c>
      <c r="B52" s="15"/>
      <c r="C52" s="15"/>
      <c r="D52" s="1033" t="s">
        <v>1758</v>
      </c>
      <c r="E52" s="1033"/>
      <c r="F52" s="1033"/>
      <c r="J52" s="16"/>
      <c r="K52" s="15"/>
      <c r="L52" s="15"/>
      <c r="M52" s="15"/>
      <c r="N52" s="15"/>
      <c r="O52" s="15"/>
      <c r="P52" s="15"/>
      <c r="Q52" s="15"/>
      <c r="V52" s="13"/>
      <c r="W52" s="14"/>
      <c r="Y52" s="376"/>
    </row>
    <row r="53" spans="1:31" s="3" customFormat="1" ht="13.5" customHeight="1" x14ac:dyDescent="0.4">
      <c r="A53" s="16"/>
      <c r="B53" s="15"/>
      <c r="C53" s="15"/>
      <c r="J53" s="16"/>
      <c r="K53" s="15"/>
      <c r="L53" s="15"/>
      <c r="M53" s="15"/>
      <c r="N53" s="15"/>
      <c r="O53" s="15"/>
      <c r="P53" s="15"/>
      <c r="Q53" s="15"/>
      <c r="V53" s="13"/>
      <c r="W53" s="14"/>
      <c r="Y53" s="376"/>
    </row>
    <row r="54" spans="1:31" s="3" customFormat="1" ht="13.5" customHeight="1" x14ac:dyDescent="0.4">
      <c r="A54" s="14" t="s">
        <v>1759</v>
      </c>
      <c r="B54" s="13"/>
      <c r="C54" s="13"/>
      <c r="D54" s="13"/>
      <c r="E54" s="14"/>
      <c r="F54" s="13"/>
      <c r="G54" s="14" t="s">
        <v>1760</v>
      </c>
      <c r="H54" s="13"/>
      <c r="I54" s="13"/>
      <c r="J54" s="14"/>
      <c r="K54" s="13"/>
      <c r="L54" s="13"/>
      <c r="M54" s="14" t="s">
        <v>1761</v>
      </c>
      <c r="N54" s="13"/>
      <c r="O54" s="13"/>
      <c r="P54" s="13"/>
      <c r="Q54" s="13"/>
      <c r="R54" s="13"/>
      <c r="S54" s="14"/>
      <c r="T54" s="13"/>
      <c r="U54" s="13"/>
      <c r="V54" s="13"/>
      <c r="W54" s="13"/>
      <c r="Y54" s="376"/>
    </row>
    <row r="55" spans="1:31" s="3" customFormat="1" ht="13.5" customHeight="1" x14ac:dyDescent="0.4">
      <c r="A55" s="14" t="s">
        <v>1762</v>
      </c>
      <c r="B55" s="13"/>
      <c r="C55" s="13"/>
      <c r="D55" s="13"/>
      <c r="E55" s="14"/>
      <c r="F55" s="13"/>
      <c r="G55" s="14" t="s">
        <v>1763</v>
      </c>
      <c r="H55" s="13"/>
      <c r="I55" s="13"/>
      <c r="J55" s="14"/>
      <c r="K55" s="13"/>
      <c r="L55" s="13"/>
      <c r="M55" s="14" t="s">
        <v>1764</v>
      </c>
      <c r="N55" s="13"/>
      <c r="O55" s="13"/>
      <c r="P55" s="13"/>
      <c r="Q55" s="13"/>
      <c r="R55" s="13"/>
      <c r="S55" s="14"/>
      <c r="T55" s="13"/>
      <c r="U55" s="13"/>
      <c r="V55" s="13"/>
      <c r="W55" s="13"/>
      <c r="Y55" s="376"/>
    </row>
    <row r="56" spans="1:31" s="3" customFormat="1" ht="13.5" customHeight="1" x14ac:dyDescent="0.4">
      <c r="A56" s="13" t="s">
        <v>1803</v>
      </c>
      <c r="B56" s="376"/>
      <c r="C56" s="13"/>
      <c r="D56" s="13"/>
      <c r="E56" s="5"/>
      <c r="F56" s="5"/>
      <c r="G56" s="1048" t="s">
        <v>1766</v>
      </c>
      <c r="H56" s="1048"/>
      <c r="I56" s="1048"/>
      <c r="J56" s="1048"/>
      <c r="K56" s="1048"/>
      <c r="L56" s="376"/>
      <c r="M56" s="376"/>
      <c r="N56" s="376"/>
      <c r="O56" s="376"/>
      <c r="P56" s="376"/>
      <c r="Q56" s="376"/>
      <c r="R56" s="13"/>
      <c r="S56" s="1048"/>
      <c r="T56" s="1048"/>
      <c r="U56" s="13"/>
      <c r="V56" s="13"/>
      <c r="W56" s="13"/>
      <c r="Y56" s="377"/>
    </row>
    <row r="57" spans="1:31" s="3" customFormat="1" ht="13.5" customHeight="1" x14ac:dyDescent="0.4">
      <c r="A57" s="13" t="s">
        <v>1804</v>
      </c>
      <c r="B57" s="376"/>
      <c r="C57" s="13"/>
      <c r="D57" s="13"/>
      <c r="E57" s="5"/>
      <c r="F57" s="5"/>
      <c r="G57" s="1048" t="s">
        <v>1768</v>
      </c>
      <c r="H57" s="1048"/>
      <c r="I57" s="1048"/>
      <c r="J57" s="1048"/>
      <c r="K57" s="1048"/>
      <c r="L57" s="376"/>
      <c r="M57" s="14" t="s">
        <v>1769</v>
      </c>
      <c r="N57" s="376"/>
      <c r="O57" s="376"/>
      <c r="P57" s="376"/>
      <c r="Q57" s="376"/>
      <c r="R57" s="13"/>
      <c r="S57" s="1048"/>
      <c r="T57" s="1048"/>
      <c r="U57" s="13"/>
      <c r="V57" s="13"/>
      <c r="W57" s="550"/>
      <c r="Y57" s="377"/>
    </row>
    <row r="58" spans="1:31" s="3" customFormat="1" ht="13.5" customHeight="1" x14ac:dyDescent="0.45">
      <c r="A58" s="13" t="s">
        <v>1805</v>
      </c>
      <c r="B58" s="376"/>
      <c r="C58" s="13"/>
      <c r="D58" s="13"/>
      <c r="E58" s="13"/>
      <c r="F58" s="13"/>
      <c r="G58" s="13" t="s">
        <v>1771</v>
      </c>
      <c r="H58" s="13"/>
      <c r="I58" s="13"/>
      <c r="J58" s="13"/>
      <c r="K58" s="376"/>
      <c r="L58" s="376"/>
      <c r="M58" s="27" t="s">
        <v>1772</v>
      </c>
      <c r="N58" s="376"/>
      <c r="O58" s="376"/>
      <c r="P58" s="376"/>
      <c r="Q58" s="376"/>
      <c r="R58" s="13"/>
      <c r="S58" s="1102"/>
      <c r="T58" s="1102"/>
      <c r="U58" s="13"/>
      <c r="V58" s="13"/>
      <c r="W58" s="550"/>
      <c r="Y58" s="377"/>
    </row>
    <row r="59" spans="1:31" s="3" customFormat="1" ht="13.5" customHeight="1" x14ac:dyDescent="0.4">
      <c r="A59" s="14"/>
      <c r="B59" s="14"/>
      <c r="C59" s="14"/>
      <c r="D59" s="14"/>
      <c r="E59" s="14"/>
      <c r="F59" s="14"/>
      <c r="G59" s="14"/>
      <c r="H59" s="14"/>
      <c r="I59" s="14"/>
      <c r="J59" s="14"/>
      <c r="K59" s="13"/>
      <c r="L59" s="13"/>
      <c r="M59" s="13"/>
      <c r="N59" s="13"/>
      <c r="O59" s="13"/>
      <c r="P59" s="13"/>
      <c r="Q59" s="13"/>
      <c r="R59" s="13"/>
      <c r="T59" s="378"/>
      <c r="U59" s="13"/>
      <c r="V59" s="13"/>
      <c r="W59" s="550"/>
      <c r="Y59" s="377"/>
    </row>
    <row r="60" spans="1:31" s="3" customFormat="1" ht="13.5" customHeight="1" x14ac:dyDescent="0.4">
      <c r="A60" s="13"/>
      <c r="B60" s="13"/>
      <c r="C60" s="13"/>
      <c r="D60" s="13"/>
      <c r="E60" s="13"/>
      <c r="F60" s="13"/>
      <c r="G60" s="13"/>
      <c r="H60" s="13"/>
      <c r="I60" s="13"/>
      <c r="J60" s="13"/>
      <c r="K60" s="376"/>
      <c r="L60" s="376"/>
      <c r="M60" s="376"/>
      <c r="N60" s="376"/>
      <c r="O60" s="376"/>
      <c r="P60" s="376"/>
      <c r="Q60" s="376"/>
      <c r="R60" s="13"/>
      <c r="S60" s="13"/>
      <c r="T60" s="377"/>
      <c r="U60" s="13"/>
      <c r="V60" s="13"/>
      <c r="W60" s="13"/>
      <c r="Y60" s="376"/>
    </row>
    <row r="61" spans="1:31" s="3" customFormat="1" ht="13.5" customHeight="1" x14ac:dyDescent="0.4">
      <c r="A61" s="13"/>
      <c r="B61" s="13"/>
      <c r="C61" s="13"/>
      <c r="D61" s="13"/>
      <c r="E61" s="13"/>
      <c r="F61" s="13"/>
      <c r="G61" s="13"/>
      <c r="H61" s="13"/>
      <c r="I61" s="13"/>
      <c r="J61" s="13"/>
      <c r="K61" s="376"/>
      <c r="L61" s="376"/>
      <c r="M61" s="376"/>
      <c r="N61" s="376"/>
      <c r="O61" s="376"/>
      <c r="P61" s="376"/>
      <c r="Q61" s="376"/>
      <c r="R61" s="13"/>
      <c r="S61" s="13"/>
      <c r="T61" s="376"/>
      <c r="U61" s="13"/>
      <c r="V61" s="13"/>
      <c r="Y61" s="378"/>
    </row>
    <row r="62" spans="1:31" s="3" customFormat="1" ht="14.15" customHeight="1" x14ac:dyDescent="0.4">
      <c r="K62" s="378"/>
      <c r="L62" s="378"/>
      <c r="M62" s="378"/>
      <c r="N62" s="378"/>
      <c r="O62" s="378"/>
      <c r="P62" s="378"/>
      <c r="Q62" s="378"/>
      <c r="R62" s="13"/>
      <c r="U62" s="13"/>
      <c r="V62" s="13"/>
      <c r="Y62" s="378"/>
    </row>
    <row r="63" spans="1:31" s="3" customFormat="1" x14ac:dyDescent="0.4">
      <c r="A63" s="13"/>
      <c r="B63" s="13"/>
      <c r="C63" s="13"/>
      <c r="D63" s="13"/>
      <c r="E63" s="13"/>
      <c r="F63" s="13"/>
      <c r="G63" s="13"/>
      <c r="H63" s="13"/>
      <c r="I63" s="13"/>
      <c r="J63" s="13"/>
      <c r="K63" s="378"/>
      <c r="L63" s="378"/>
      <c r="M63" s="378"/>
      <c r="N63" s="378"/>
      <c r="O63" s="378"/>
      <c r="P63" s="378"/>
      <c r="Q63" s="378"/>
      <c r="S63" s="16"/>
      <c r="T63" s="16"/>
      <c r="Y63" s="378"/>
    </row>
    <row r="64" spans="1:31" s="3" customFormat="1" x14ac:dyDescent="0.4">
      <c r="A64" s="13"/>
      <c r="B64" s="13"/>
      <c r="C64" s="13"/>
      <c r="D64" s="13"/>
      <c r="E64" s="13"/>
      <c r="F64" s="13"/>
      <c r="G64" s="13"/>
      <c r="H64" s="13"/>
      <c r="I64" s="13"/>
      <c r="J64" s="13"/>
      <c r="K64" s="378"/>
      <c r="L64" s="378"/>
      <c r="M64" s="378"/>
      <c r="N64" s="378"/>
      <c r="O64" s="378"/>
      <c r="P64" s="378"/>
      <c r="Q64" s="378"/>
      <c r="R64" s="16"/>
      <c r="S64" s="16"/>
      <c r="T64" s="16"/>
      <c r="U64" s="16"/>
      <c r="V64" s="16"/>
      <c r="X64" s="16"/>
      <c r="Y64" s="378"/>
      <c r="Z64" s="16"/>
      <c r="AA64" s="16"/>
      <c r="AB64" s="16"/>
      <c r="AC64" s="16"/>
      <c r="AD64" s="16"/>
      <c r="AE64" s="16"/>
    </row>
    <row r="65" spans="1:25" s="16" customFormat="1" x14ac:dyDescent="0.4">
      <c r="A65" s="3"/>
      <c r="B65" s="3"/>
      <c r="C65" s="3"/>
      <c r="D65" s="3"/>
      <c r="E65" s="3"/>
      <c r="F65" s="3"/>
      <c r="G65" s="3"/>
      <c r="H65" s="3"/>
      <c r="I65" s="3"/>
      <c r="J65" s="3"/>
      <c r="K65" s="378"/>
      <c r="L65" s="378"/>
      <c r="M65" s="378"/>
      <c r="N65" s="378"/>
      <c r="O65" s="378"/>
      <c r="P65" s="378"/>
      <c r="Q65" s="378"/>
      <c r="W65" s="3"/>
      <c r="Y65" s="378"/>
    </row>
    <row r="66" spans="1:25" s="16" customFormat="1" x14ac:dyDescent="0.4">
      <c r="A66" s="3"/>
      <c r="B66" s="3"/>
      <c r="C66" s="3"/>
      <c r="D66" s="3"/>
      <c r="E66" s="3"/>
      <c r="F66" s="3"/>
      <c r="G66" s="3"/>
      <c r="H66" s="3"/>
      <c r="I66" s="3"/>
      <c r="J66" s="3"/>
      <c r="K66" s="378"/>
      <c r="L66" s="378"/>
      <c r="M66" s="378"/>
      <c r="N66" s="378"/>
      <c r="O66" s="378"/>
      <c r="P66" s="378"/>
      <c r="Q66" s="378"/>
      <c r="W66" s="3"/>
      <c r="Y66" s="378"/>
    </row>
    <row r="67" spans="1:25" s="16" customFormat="1" x14ac:dyDescent="0.4">
      <c r="A67" s="3"/>
      <c r="B67" s="3"/>
      <c r="C67" s="3"/>
      <c r="D67" s="3"/>
      <c r="E67" s="3"/>
      <c r="F67" s="3"/>
      <c r="G67" s="3"/>
      <c r="H67" s="3"/>
      <c r="I67" s="3"/>
      <c r="J67" s="3"/>
      <c r="K67" s="378"/>
      <c r="L67" s="378"/>
      <c r="M67" s="378"/>
      <c r="N67" s="378"/>
      <c r="O67" s="378"/>
      <c r="P67" s="378"/>
      <c r="Q67" s="378"/>
      <c r="S67" s="2"/>
      <c r="T67" s="2"/>
      <c r="W67" s="3"/>
      <c r="Y67" s="378"/>
    </row>
    <row r="68" spans="1:25" s="16" customFormat="1" x14ac:dyDescent="0.4">
      <c r="A68" s="3"/>
      <c r="B68" s="3"/>
      <c r="C68" s="3"/>
      <c r="D68" s="3"/>
      <c r="E68" s="3"/>
      <c r="F68" s="3"/>
      <c r="G68" s="3"/>
      <c r="H68" s="3"/>
      <c r="I68" s="3"/>
      <c r="J68" s="3"/>
      <c r="K68" s="378"/>
      <c r="L68" s="378"/>
      <c r="M68" s="378"/>
      <c r="N68" s="378"/>
      <c r="O68" s="378"/>
      <c r="P68" s="378"/>
      <c r="Q68" s="378"/>
      <c r="S68" s="2"/>
      <c r="T68" s="2"/>
      <c r="W68" s="3"/>
      <c r="Y68" s="378"/>
    </row>
    <row r="76" spans="1:25" x14ac:dyDescent="0.4">
      <c r="E76" s="2" t="s">
        <v>1423</v>
      </c>
    </row>
  </sheetData>
  <customSheetViews>
    <customSheetView guid="{E7B44E9F-5208-4A92-9BA4-F5F6E02E0DAA}" fitToPage="1" hiddenColumns="1" topLeftCell="F8">
      <selection activeCell="S29" sqref="S29:AC30"/>
      <pageMargins left="0" right="0" top="0" bottom="0" header="0" footer="0"/>
      <pageSetup paperSize="9" scale="54" orientation="landscape" r:id="rId1"/>
      <headerFooter>
        <oddFooter>&amp;L&amp;1#&amp;"Calibri"&amp;10&amp;K000000Sensitivity: Internal</oddFooter>
      </headerFooter>
    </customSheetView>
    <customSheetView guid="{ED408430-133D-453B-965B-6DD7A199BA0A}" fitToPage="1" hiddenColumns="1" topLeftCell="F8">
      <selection activeCell="S29" sqref="S29:AC30"/>
      <pageMargins left="0" right="0" top="0" bottom="0" header="0" footer="0"/>
      <pageSetup paperSize="9" scale="54" orientation="landscape" r:id="rId2"/>
      <headerFooter>
        <oddFooter>&amp;L&amp;1#&amp;"Calibri"&amp;10&amp;K000000Sensitivity: Internal</oddFooter>
      </headerFooter>
    </customSheetView>
  </customSheetViews>
  <mergeCells count="185">
    <mergeCell ref="AB8:AB10"/>
    <mergeCell ref="AB11:AB13"/>
    <mergeCell ref="AB14:AB16"/>
    <mergeCell ref="AB17:AB19"/>
    <mergeCell ref="AB20:AB22"/>
    <mergeCell ref="AB23:AB25"/>
    <mergeCell ref="AB26:AB28"/>
    <mergeCell ref="AB29:AB31"/>
    <mergeCell ref="AB32:AB34"/>
    <mergeCell ref="AD7:AE7"/>
    <mergeCell ref="AD35:AD37"/>
    <mergeCell ref="AD38:AD40"/>
    <mergeCell ref="AD41:AD43"/>
    <mergeCell ref="AD44:AD46"/>
    <mergeCell ref="AE8:AE10"/>
    <mergeCell ref="AE11:AE13"/>
    <mergeCell ref="AE14:AE16"/>
    <mergeCell ref="AE17:AE19"/>
    <mergeCell ref="AE20:AE22"/>
    <mergeCell ref="AE23:AE25"/>
    <mergeCell ref="AE26:AE28"/>
    <mergeCell ref="AE29:AE31"/>
    <mergeCell ref="AE32:AE34"/>
    <mergeCell ref="AE35:AE37"/>
    <mergeCell ref="AE38:AE40"/>
    <mergeCell ref="AE41:AE43"/>
    <mergeCell ref="AE44:AE46"/>
    <mergeCell ref="AD8:AD10"/>
    <mergeCell ref="AD11:AD13"/>
    <mergeCell ref="AD14:AD16"/>
    <mergeCell ref="AD17:AD19"/>
    <mergeCell ref="AD20:AD22"/>
    <mergeCell ref="AD23:AD25"/>
    <mergeCell ref="AD26:AD28"/>
    <mergeCell ref="AD29:AD31"/>
    <mergeCell ref="AD32:AD34"/>
    <mergeCell ref="AA8:AA10"/>
    <mergeCell ref="AC8:AC10"/>
    <mergeCell ref="B9:D9"/>
    <mergeCell ref="H9:J9"/>
    <mergeCell ref="N9:P9"/>
    <mergeCell ref="B10:D10"/>
    <mergeCell ref="H10:J10"/>
    <mergeCell ref="N10:P10"/>
    <mergeCell ref="Y8:Y10"/>
    <mergeCell ref="Z8:Z10"/>
    <mergeCell ref="W20:W22"/>
    <mergeCell ref="V26:V28"/>
    <mergeCell ref="V23:V25"/>
    <mergeCell ref="W14:W16"/>
    <mergeCell ref="V29:V31"/>
    <mergeCell ref="W29:W31"/>
    <mergeCell ref="W26:W28"/>
    <mergeCell ref="Z26:Z28"/>
    <mergeCell ref="Y32:Y34"/>
    <mergeCell ref="X11:X13"/>
    <mergeCell ref="X14:X16"/>
    <mergeCell ref="A7:R7"/>
    <mergeCell ref="W7:X7"/>
    <mergeCell ref="A8:F8"/>
    <mergeCell ref="G8:L8"/>
    <mergeCell ref="M8:R8"/>
    <mergeCell ref="S8:S10"/>
    <mergeCell ref="T8:V10"/>
    <mergeCell ref="W8:W10"/>
    <mergeCell ref="X8:X10"/>
    <mergeCell ref="AC17:AC19"/>
    <mergeCell ref="Y23:Y25"/>
    <mergeCell ref="Y17:Y19"/>
    <mergeCell ref="Y20:Y22"/>
    <mergeCell ref="AA26:AA28"/>
    <mergeCell ref="X26:X28"/>
    <mergeCell ref="AC26:AC28"/>
    <mergeCell ref="Z17:Z19"/>
    <mergeCell ref="AA17:AA19"/>
    <mergeCell ref="Z23:Z25"/>
    <mergeCell ref="T23:T25"/>
    <mergeCell ref="U23:U25"/>
    <mergeCell ref="D52:F52"/>
    <mergeCell ref="G56:K56"/>
    <mergeCell ref="S56:T56"/>
    <mergeCell ref="X32:X34"/>
    <mergeCell ref="AC23:AC25"/>
    <mergeCell ref="X20:X22"/>
    <mergeCell ref="Z20:Z22"/>
    <mergeCell ref="AA20:AA22"/>
    <mergeCell ref="V32:V34"/>
    <mergeCell ref="W32:W34"/>
    <mergeCell ref="W23:W25"/>
    <mergeCell ref="AC32:AC34"/>
    <mergeCell ref="AA32:AA34"/>
    <mergeCell ref="Z32:Z34"/>
    <mergeCell ref="Y35:Y37"/>
    <mergeCell ref="Z35:Z37"/>
    <mergeCell ref="AA35:AA37"/>
    <mergeCell ref="AC35:AC37"/>
    <mergeCell ref="S38:S40"/>
    <mergeCell ref="T38:T40"/>
    <mergeCell ref="U38:U40"/>
    <mergeCell ref="V38:V40"/>
    <mergeCell ref="G57:K57"/>
    <mergeCell ref="S58:T58"/>
    <mergeCell ref="S29:S31"/>
    <mergeCell ref="T29:T31"/>
    <mergeCell ref="U29:U31"/>
    <mergeCell ref="S32:S34"/>
    <mergeCell ref="T32:T34"/>
    <mergeCell ref="U32:U34"/>
    <mergeCell ref="U11:U13"/>
    <mergeCell ref="U14:U16"/>
    <mergeCell ref="T14:T16"/>
    <mergeCell ref="S57:T57"/>
    <mergeCell ref="U20:U22"/>
    <mergeCell ref="T20:T22"/>
    <mergeCell ref="U17:U19"/>
    <mergeCell ref="T17:T19"/>
    <mergeCell ref="T11:T13"/>
    <mergeCell ref="S11:S13"/>
    <mergeCell ref="S14:S16"/>
    <mergeCell ref="S17:S19"/>
    <mergeCell ref="S26:S28"/>
    <mergeCell ref="T26:T28"/>
    <mergeCell ref="U26:U28"/>
    <mergeCell ref="S23:S25"/>
    <mergeCell ref="AA11:AA13"/>
    <mergeCell ref="Z29:Z31"/>
    <mergeCell ref="AA23:AA25"/>
    <mergeCell ref="AC20:AC22"/>
    <mergeCell ref="AA29:AA31"/>
    <mergeCell ref="AC29:AC31"/>
    <mergeCell ref="V17:V19"/>
    <mergeCell ref="W17:W19"/>
    <mergeCell ref="X17:X19"/>
    <mergeCell ref="Z14:Z16"/>
    <mergeCell ref="Z11:Z13"/>
    <mergeCell ref="V14:V16"/>
    <mergeCell ref="V11:V13"/>
    <mergeCell ref="X23:X25"/>
    <mergeCell ref="AC11:AC13"/>
    <mergeCell ref="X29:X31"/>
    <mergeCell ref="Y26:Y28"/>
    <mergeCell ref="Y29:Y31"/>
    <mergeCell ref="AA14:AA16"/>
    <mergeCell ref="AC14:AC16"/>
    <mergeCell ref="W11:W13"/>
    <mergeCell ref="Y11:Y13"/>
    <mergeCell ref="Y14:Y16"/>
    <mergeCell ref="V20:V22"/>
    <mergeCell ref="X38:X40"/>
    <mergeCell ref="Y38:Y40"/>
    <mergeCell ref="Z38:Z40"/>
    <mergeCell ref="AA38:AA40"/>
    <mergeCell ref="AC38:AC40"/>
    <mergeCell ref="S35:S37"/>
    <mergeCell ref="T35:T37"/>
    <mergeCell ref="U35:U37"/>
    <mergeCell ref="V35:V37"/>
    <mergeCell ref="W35:W37"/>
    <mergeCell ref="X35:X37"/>
    <mergeCell ref="AB35:AB37"/>
    <mergeCell ref="AB38:AB40"/>
    <mergeCell ref="S20:S22"/>
    <mergeCell ref="AA41:AA43"/>
    <mergeCell ref="AC41:AC43"/>
    <mergeCell ref="S44:S46"/>
    <mergeCell ref="T44:T46"/>
    <mergeCell ref="U44:U46"/>
    <mergeCell ref="V44:V46"/>
    <mergeCell ref="W44:W46"/>
    <mergeCell ref="X44:X46"/>
    <mergeCell ref="Y44:Y46"/>
    <mergeCell ref="Z44:Z46"/>
    <mergeCell ref="AA44:AA46"/>
    <mergeCell ref="AC44:AC46"/>
    <mergeCell ref="S41:S43"/>
    <mergeCell ref="T41:T43"/>
    <mergeCell ref="U41:U43"/>
    <mergeCell ref="V41:V43"/>
    <mergeCell ref="W41:W43"/>
    <mergeCell ref="X41:X43"/>
    <mergeCell ref="Y41:Y43"/>
    <mergeCell ref="Z41:Z43"/>
    <mergeCell ref="AB41:AB43"/>
    <mergeCell ref="AB44:AB46"/>
    <mergeCell ref="W38:W40"/>
  </mergeCells>
  <phoneticPr fontId="46" type="noConversion"/>
  <conditionalFormatting sqref="A15">
    <cfRule type="duplicateValues" dxfId="3785" priority="228"/>
  </conditionalFormatting>
  <conditionalFormatting sqref="A15">
    <cfRule type="duplicateValues" dxfId="3784" priority="227"/>
  </conditionalFormatting>
  <conditionalFormatting sqref="A17">
    <cfRule type="duplicateValues" dxfId="3783" priority="226"/>
  </conditionalFormatting>
  <conditionalFormatting sqref="A21">
    <cfRule type="duplicateValues" dxfId="3782" priority="224"/>
  </conditionalFormatting>
  <conditionalFormatting sqref="A26">
    <cfRule type="duplicateValues" dxfId="3781" priority="222"/>
  </conditionalFormatting>
  <conditionalFormatting sqref="A29">
    <cfRule type="duplicateValues" dxfId="3780" priority="221"/>
  </conditionalFormatting>
  <conditionalFormatting sqref="A31">
    <cfRule type="duplicateValues" dxfId="3779" priority="219"/>
  </conditionalFormatting>
  <conditionalFormatting sqref="A30">
    <cfRule type="duplicateValues" dxfId="3778" priority="202"/>
  </conditionalFormatting>
  <conditionalFormatting sqref="A11">
    <cfRule type="duplicateValues" dxfId="3777" priority="190"/>
  </conditionalFormatting>
  <conditionalFormatting sqref="A14">
    <cfRule type="duplicateValues" dxfId="3776" priority="189"/>
  </conditionalFormatting>
  <conditionalFormatting sqref="A16">
    <cfRule type="duplicateValues" dxfId="3775" priority="188"/>
  </conditionalFormatting>
  <conditionalFormatting sqref="A15">
    <cfRule type="duplicateValues" dxfId="3774" priority="187"/>
  </conditionalFormatting>
  <conditionalFormatting sqref="A18">
    <cfRule type="duplicateValues" dxfId="3773" priority="186"/>
  </conditionalFormatting>
  <conditionalFormatting sqref="A17">
    <cfRule type="duplicateValues" dxfId="3772" priority="185"/>
  </conditionalFormatting>
  <conditionalFormatting sqref="A26">
    <cfRule type="duplicateValues" dxfId="3771" priority="182"/>
  </conditionalFormatting>
  <conditionalFormatting sqref="A29">
    <cfRule type="duplicateValues" dxfId="3770" priority="181"/>
  </conditionalFormatting>
  <conditionalFormatting sqref="A11">
    <cfRule type="duplicateValues" dxfId="3769" priority="163"/>
  </conditionalFormatting>
  <conditionalFormatting sqref="A14">
    <cfRule type="duplicateValues" dxfId="3768" priority="162"/>
  </conditionalFormatting>
  <conditionalFormatting sqref="A17">
    <cfRule type="duplicateValues" dxfId="3767" priority="161"/>
  </conditionalFormatting>
  <conditionalFormatting sqref="A19">
    <cfRule type="duplicateValues" dxfId="3766" priority="160"/>
  </conditionalFormatting>
  <conditionalFormatting sqref="A18">
    <cfRule type="duplicateValues" dxfId="3765" priority="159"/>
  </conditionalFormatting>
  <conditionalFormatting sqref="A21">
    <cfRule type="duplicateValues" dxfId="3764" priority="158"/>
  </conditionalFormatting>
  <conditionalFormatting sqref="A26">
    <cfRule type="duplicateValues" dxfId="3763" priority="155"/>
  </conditionalFormatting>
  <conditionalFormatting sqref="A29">
    <cfRule type="duplicateValues" dxfId="3762" priority="154"/>
  </conditionalFormatting>
  <conditionalFormatting sqref="A11">
    <cfRule type="duplicateValues" dxfId="3761" priority="152"/>
  </conditionalFormatting>
  <conditionalFormatting sqref="A14">
    <cfRule type="duplicateValues" dxfId="3760" priority="151"/>
  </conditionalFormatting>
  <conditionalFormatting sqref="A17">
    <cfRule type="duplicateValues" dxfId="3759" priority="150"/>
  </conditionalFormatting>
  <conditionalFormatting sqref="A11">
    <cfRule type="duplicateValues" dxfId="3758" priority="139"/>
  </conditionalFormatting>
  <conditionalFormatting sqref="A14">
    <cfRule type="duplicateValues" dxfId="3757" priority="138"/>
  </conditionalFormatting>
  <conditionalFormatting sqref="A17">
    <cfRule type="duplicateValues" dxfId="3756" priority="137"/>
  </conditionalFormatting>
  <conditionalFormatting sqref="A19">
    <cfRule type="duplicateValues" dxfId="3755" priority="136"/>
  </conditionalFormatting>
  <conditionalFormatting sqref="A18">
    <cfRule type="duplicateValues" dxfId="3754" priority="135"/>
  </conditionalFormatting>
  <conditionalFormatting sqref="A11">
    <cfRule type="duplicateValues" dxfId="3753" priority="133"/>
  </conditionalFormatting>
  <conditionalFormatting sqref="A14">
    <cfRule type="duplicateValues" dxfId="3752" priority="132"/>
  </conditionalFormatting>
  <conditionalFormatting sqref="A17">
    <cfRule type="duplicateValues" dxfId="3751" priority="131"/>
  </conditionalFormatting>
  <conditionalFormatting sqref="A11">
    <cfRule type="duplicateValues" dxfId="3750" priority="130"/>
  </conditionalFormatting>
  <conditionalFormatting sqref="A14">
    <cfRule type="duplicateValues" dxfId="3749" priority="129"/>
  </conditionalFormatting>
  <conditionalFormatting sqref="A17">
    <cfRule type="duplicateValues" dxfId="3748" priority="128"/>
  </conditionalFormatting>
  <conditionalFormatting sqref="A26">
    <cfRule type="duplicateValues" dxfId="3747" priority="123"/>
  </conditionalFormatting>
  <conditionalFormatting sqref="A26">
    <cfRule type="duplicateValues" dxfId="3746" priority="122"/>
  </conditionalFormatting>
  <conditionalFormatting sqref="A29">
    <cfRule type="duplicateValues" dxfId="3745" priority="121"/>
  </conditionalFormatting>
  <conditionalFormatting sqref="A29">
    <cfRule type="duplicateValues" dxfId="3744" priority="120"/>
  </conditionalFormatting>
  <conditionalFormatting sqref="A29">
    <cfRule type="duplicateValues" dxfId="3743" priority="119"/>
  </conditionalFormatting>
  <conditionalFormatting sqref="A11">
    <cfRule type="duplicateValues" dxfId="3742" priority="109"/>
  </conditionalFormatting>
  <conditionalFormatting sqref="A14">
    <cfRule type="duplicateValues" dxfId="3741" priority="108"/>
  </conditionalFormatting>
  <conditionalFormatting sqref="A16">
    <cfRule type="duplicateValues" dxfId="3740" priority="107"/>
  </conditionalFormatting>
  <conditionalFormatting sqref="A15">
    <cfRule type="duplicateValues" dxfId="3739" priority="106"/>
  </conditionalFormatting>
  <conditionalFormatting sqref="A17">
    <cfRule type="duplicateValues" dxfId="3738" priority="105"/>
  </conditionalFormatting>
  <conditionalFormatting sqref="A11">
    <cfRule type="duplicateValues" dxfId="3737" priority="104"/>
  </conditionalFormatting>
  <conditionalFormatting sqref="A14">
    <cfRule type="duplicateValues" dxfId="3736" priority="103"/>
  </conditionalFormatting>
  <conditionalFormatting sqref="A11">
    <cfRule type="duplicateValues" dxfId="3735" priority="102"/>
  </conditionalFormatting>
  <conditionalFormatting sqref="A14">
    <cfRule type="duplicateValues" dxfId="3734" priority="101"/>
  </conditionalFormatting>
  <conditionalFormatting sqref="A17">
    <cfRule type="duplicateValues" dxfId="3733" priority="100"/>
  </conditionalFormatting>
  <conditionalFormatting sqref="A29">
    <cfRule type="duplicateValues" dxfId="3732" priority="97"/>
  </conditionalFormatting>
  <conditionalFormatting sqref="A29">
    <cfRule type="duplicateValues" dxfId="3731" priority="96"/>
  </conditionalFormatting>
  <conditionalFormatting sqref="A11">
    <cfRule type="duplicateValues" dxfId="3730" priority="95"/>
  </conditionalFormatting>
  <conditionalFormatting sqref="A11">
    <cfRule type="duplicateValues" dxfId="3729" priority="94"/>
  </conditionalFormatting>
  <conditionalFormatting sqref="A14">
    <cfRule type="duplicateValues" dxfId="3728" priority="93"/>
  </conditionalFormatting>
  <conditionalFormatting sqref="A14">
    <cfRule type="duplicateValues" dxfId="3727" priority="92"/>
  </conditionalFormatting>
  <conditionalFormatting sqref="A14">
    <cfRule type="duplicateValues" dxfId="3726" priority="91"/>
  </conditionalFormatting>
  <conditionalFormatting sqref="A17">
    <cfRule type="duplicateValues" dxfId="3725" priority="90"/>
  </conditionalFormatting>
  <conditionalFormatting sqref="A17">
    <cfRule type="duplicateValues" dxfId="3724" priority="89"/>
  </conditionalFormatting>
  <conditionalFormatting sqref="A26">
    <cfRule type="duplicateValues" dxfId="3723" priority="88"/>
  </conditionalFormatting>
  <conditionalFormatting sqref="A26">
    <cfRule type="duplicateValues" dxfId="3722" priority="87"/>
  </conditionalFormatting>
  <conditionalFormatting sqref="A26">
    <cfRule type="duplicateValues" dxfId="3721" priority="86"/>
  </conditionalFormatting>
  <conditionalFormatting sqref="A32">
    <cfRule type="duplicateValues" dxfId="3720" priority="72"/>
  </conditionalFormatting>
  <conditionalFormatting sqref="A32">
    <cfRule type="duplicateValues" dxfId="3719" priority="71"/>
  </conditionalFormatting>
  <conditionalFormatting sqref="A32">
    <cfRule type="duplicateValues" dxfId="3718" priority="70"/>
  </conditionalFormatting>
  <conditionalFormatting sqref="A32">
    <cfRule type="duplicateValues" dxfId="3717" priority="69"/>
  </conditionalFormatting>
  <conditionalFormatting sqref="A32">
    <cfRule type="duplicateValues" dxfId="3716" priority="68"/>
  </conditionalFormatting>
  <conditionalFormatting sqref="A32">
    <cfRule type="duplicateValues" dxfId="3715" priority="67"/>
  </conditionalFormatting>
  <conditionalFormatting sqref="A32">
    <cfRule type="duplicateValues" dxfId="3714" priority="66"/>
  </conditionalFormatting>
  <conditionalFormatting sqref="A32">
    <cfRule type="duplicateValues" dxfId="3713" priority="65"/>
  </conditionalFormatting>
  <conditionalFormatting sqref="A35">
    <cfRule type="duplicateValues" dxfId="3712" priority="64"/>
  </conditionalFormatting>
  <conditionalFormatting sqref="A35">
    <cfRule type="duplicateValues" dxfId="3711" priority="63"/>
  </conditionalFormatting>
  <conditionalFormatting sqref="A35">
    <cfRule type="duplicateValues" dxfId="3710" priority="62"/>
  </conditionalFormatting>
  <conditionalFormatting sqref="A35">
    <cfRule type="duplicateValues" dxfId="3709" priority="61"/>
  </conditionalFormatting>
  <conditionalFormatting sqref="A35">
    <cfRule type="duplicateValues" dxfId="3708" priority="60"/>
  </conditionalFormatting>
  <conditionalFormatting sqref="A35">
    <cfRule type="duplicateValues" dxfId="3707" priority="59"/>
  </conditionalFormatting>
  <conditionalFormatting sqref="A35">
    <cfRule type="duplicateValues" dxfId="3706" priority="58"/>
  </conditionalFormatting>
  <conditionalFormatting sqref="A35">
    <cfRule type="duplicateValues" dxfId="3705" priority="57"/>
  </conditionalFormatting>
  <conditionalFormatting sqref="A38">
    <cfRule type="duplicateValues" dxfId="3704" priority="56"/>
  </conditionalFormatting>
  <conditionalFormatting sqref="A38">
    <cfRule type="duplicateValues" dxfId="3703" priority="55"/>
  </conditionalFormatting>
  <conditionalFormatting sqref="A38">
    <cfRule type="duplicateValues" dxfId="3702" priority="54"/>
  </conditionalFormatting>
  <conditionalFormatting sqref="A38">
    <cfRule type="duplicateValues" dxfId="3701" priority="53"/>
  </conditionalFormatting>
  <conditionalFormatting sqref="A38">
    <cfRule type="duplicateValues" dxfId="3700" priority="52"/>
  </conditionalFormatting>
  <conditionalFormatting sqref="A38">
    <cfRule type="duplicateValues" dxfId="3699" priority="51"/>
  </conditionalFormatting>
  <conditionalFormatting sqref="A38">
    <cfRule type="duplicateValues" dxfId="3698" priority="50"/>
  </conditionalFormatting>
  <conditionalFormatting sqref="A38">
    <cfRule type="duplicateValues" dxfId="3697" priority="49"/>
  </conditionalFormatting>
  <conditionalFormatting sqref="A41">
    <cfRule type="duplicateValues" dxfId="3696" priority="48"/>
  </conditionalFormatting>
  <conditionalFormatting sqref="A41">
    <cfRule type="duplicateValues" dxfId="3695" priority="47"/>
  </conditionalFormatting>
  <conditionalFormatting sqref="A41">
    <cfRule type="duplicateValues" dxfId="3694" priority="46"/>
  </conditionalFormatting>
  <conditionalFormatting sqref="A41">
    <cfRule type="duplicateValues" dxfId="3693" priority="45"/>
  </conditionalFormatting>
  <conditionalFormatting sqref="A41">
    <cfRule type="duplicateValues" dxfId="3692" priority="44"/>
  </conditionalFormatting>
  <conditionalFormatting sqref="A41">
    <cfRule type="duplicateValues" dxfId="3691" priority="43"/>
  </conditionalFormatting>
  <conditionalFormatting sqref="A41">
    <cfRule type="duplicateValues" dxfId="3690" priority="42"/>
  </conditionalFormatting>
  <conditionalFormatting sqref="A41">
    <cfRule type="duplicateValues" dxfId="3689" priority="41"/>
  </conditionalFormatting>
  <conditionalFormatting sqref="A44">
    <cfRule type="duplicateValues" dxfId="3688" priority="40"/>
  </conditionalFormatting>
  <conditionalFormatting sqref="A44">
    <cfRule type="duplicateValues" dxfId="3687" priority="39"/>
  </conditionalFormatting>
  <conditionalFormatting sqref="A44">
    <cfRule type="duplicateValues" dxfId="3686" priority="38"/>
  </conditionalFormatting>
  <conditionalFormatting sqref="A44">
    <cfRule type="duplicateValues" dxfId="3685" priority="37"/>
  </conditionalFormatting>
  <conditionalFormatting sqref="A44">
    <cfRule type="duplicateValues" dxfId="3684" priority="36"/>
  </conditionalFormatting>
  <conditionalFormatting sqref="A44">
    <cfRule type="duplicateValues" dxfId="3683" priority="35"/>
  </conditionalFormatting>
  <conditionalFormatting sqref="A44">
    <cfRule type="duplicateValues" dxfId="3682" priority="34"/>
  </conditionalFormatting>
  <conditionalFormatting sqref="A44">
    <cfRule type="duplicateValues" dxfId="3681" priority="33"/>
  </conditionalFormatting>
  <conditionalFormatting sqref="A20">
    <cfRule type="duplicateValues" dxfId="3680" priority="32"/>
  </conditionalFormatting>
  <conditionalFormatting sqref="A20">
    <cfRule type="duplicateValues" dxfId="3679" priority="31"/>
  </conditionalFormatting>
  <conditionalFormatting sqref="A20">
    <cfRule type="duplicateValues" dxfId="3678" priority="30"/>
  </conditionalFormatting>
  <conditionalFormatting sqref="A20">
    <cfRule type="duplicateValues" dxfId="3677" priority="29"/>
  </conditionalFormatting>
  <conditionalFormatting sqref="A20">
    <cfRule type="duplicateValues" dxfId="3676" priority="28"/>
  </conditionalFormatting>
  <conditionalFormatting sqref="A20">
    <cfRule type="duplicateValues" dxfId="3675" priority="27"/>
  </conditionalFormatting>
  <conditionalFormatting sqref="A20">
    <cfRule type="duplicateValues" dxfId="3674" priority="26"/>
  </conditionalFormatting>
  <conditionalFormatting sqref="A20">
    <cfRule type="duplicateValues" dxfId="3673" priority="25"/>
  </conditionalFormatting>
  <conditionalFormatting sqref="A20">
    <cfRule type="duplicateValues" dxfId="3672" priority="24"/>
  </conditionalFormatting>
  <conditionalFormatting sqref="A20">
    <cfRule type="duplicateValues" dxfId="3671" priority="23"/>
  </conditionalFormatting>
  <conditionalFormatting sqref="A20">
    <cfRule type="duplicateValues" dxfId="3670" priority="22"/>
  </conditionalFormatting>
  <conditionalFormatting sqref="A20">
    <cfRule type="duplicateValues" dxfId="3669" priority="21"/>
  </conditionalFormatting>
  <conditionalFormatting sqref="A20">
    <cfRule type="duplicateValues" dxfId="3668" priority="20"/>
  </conditionalFormatting>
  <conditionalFormatting sqref="A20">
    <cfRule type="duplicateValues" dxfId="3667" priority="19"/>
  </conditionalFormatting>
  <conditionalFormatting sqref="A20">
    <cfRule type="duplicateValues" dxfId="3666" priority="18"/>
  </conditionalFormatting>
  <conditionalFormatting sqref="A20">
    <cfRule type="duplicateValues" dxfId="3665" priority="17"/>
  </conditionalFormatting>
  <conditionalFormatting sqref="A23">
    <cfRule type="duplicateValues" dxfId="3664" priority="16"/>
  </conditionalFormatting>
  <conditionalFormatting sqref="A23">
    <cfRule type="duplicateValues" dxfId="3663" priority="15"/>
  </conditionalFormatting>
  <conditionalFormatting sqref="A23">
    <cfRule type="duplicateValues" dxfId="3662" priority="14"/>
  </conditionalFormatting>
  <conditionalFormatting sqref="A23">
    <cfRule type="duplicateValues" dxfId="3661" priority="13"/>
  </conditionalFormatting>
  <conditionalFormatting sqref="A23">
    <cfRule type="duplicateValues" dxfId="3660" priority="12"/>
  </conditionalFormatting>
  <conditionalFormatting sqref="A23">
    <cfRule type="duplicateValues" dxfId="3659" priority="11"/>
  </conditionalFormatting>
  <conditionalFormatting sqref="A23">
    <cfRule type="duplicateValues" dxfId="3658" priority="10"/>
  </conditionalFormatting>
  <conditionalFormatting sqref="A23">
    <cfRule type="duplicateValues" dxfId="3657" priority="9"/>
  </conditionalFormatting>
  <conditionalFormatting sqref="A23">
    <cfRule type="duplicateValues" dxfId="3656" priority="8"/>
  </conditionalFormatting>
  <conditionalFormatting sqref="A23">
    <cfRule type="duplicateValues" dxfId="3655" priority="7"/>
  </conditionalFormatting>
  <conditionalFormatting sqref="A23">
    <cfRule type="duplicateValues" dxfId="3654" priority="6"/>
  </conditionalFormatting>
  <conditionalFormatting sqref="A23">
    <cfRule type="duplicateValues" dxfId="3653" priority="5"/>
  </conditionalFormatting>
  <conditionalFormatting sqref="A23">
    <cfRule type="duplicateValues" dxfId="3652" priority="4"/>
  </conditionalFormatting>
  <conditionalFormatting sqref="A23">
    <cfRule type="duplicateValues" dxfId="3651" priority="3"/>
  </conditionalFormatting>
  <conditionalFormatting sqref="A23">
    <cfRule type="duplicateValues" dxfId="3650" priority="2"/>
  </conditionalFormatting>
  <conditionalFormatting sqref="A23">
    <cfRule type="duplicateValues" dxfId="3649" priority="1"/>
  </conditionalFormatting>
  <hyperlinks>
    <hyperlink ref="M58" r:id="rId3" xr:uid="{00000000-0004-0000-1A00-000000000000}"/>
  </hyperlinks>
  <pageMargins left="0.70866141732283472" right="0.70866141732283472" top="0.74803149606299213" bottom="0.74803149606299213" header="0.31496062992125984" footer="0.31496062992125984"/>
  <pageSetup paperSize="9" scale="53" orientation="landscape" r:id="rId4"/>
  <headerFooter>
    <oddFooter>&amp;L&amp;1#&amp;"Calibri"&amp;10&amp;K000000Sensitivity: Internal</oddFooter>
  </headerFooter>
  <drawing r:id="rId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heet28">
    <tabColor theme="6" tint="0.59999389629810485"/>
    <pageSetUpPr fitToPage="1"/>
  </sheetPr>
  <dimension ref="A1:AQ69"/>
  <sheetViews>
    <sheetView topLeftCell="A7" zoomScaleNormal="100" workbookViewId="0">
      <selection activeCell="L30" sqref="L30"/>
    </sheetView>
  </sheetViews>
  <sheetFormatPr defaultColWidth="9.08984375" defaultRowHeight="13" x14ac:dyDescent="0.4"/>
  <cols>
    <col min="1" max="1" width="18.54296875" style="2" customWidth="1"/>
    <col min="2" max="2" width="2.54296875" style="2" customWidth="1"/>
    <col min="3" max="3" width="5.54296875" style="2" customWidth="1"/>
    <col min="4" max="4" width="2.54296875" style="2" customWidth="1"/>
    <col min="5" max="6" width="7.54296875" style="2" customWidth="1"/>
    <col min="7" max="7" width="18.54296875" style="2" customWidth="1"/>
    <col min="8" max="8" width="2.54296875" style="2" customWidth="1"/>
    <col min="9" max="9" width="5.36328125" style="2" customWidth="1"/>
    <col min="10" max="10" width="2.54296875" style="2" customWidth="1"/>
    <col min="11" max="12" width="7.54296875" style="2" customWidth="1"/>
    <col min="13" max="13" width="26.54296875" style="2" customWidth="1"/>
    <col min="14" max="14" width="2.54296875" style="2" customWidth="1"/>
    <col min="15" max="15" width="5.08984375" style="2" customWidth="1"/>
    <col min="16" max="16" width="2.54296875" style="2" customWidth="1"/>
    <col min="17" max="18" width="7.54296875" style="2" customWidth="1"/>
    <col min="19" max="19" width="14.54296875" style="2" customWidth="1"/>
    <col min="20" max="20" width="2.54296875" style="2" customWidth="1"/>
    <col min="21" max="21" width="4.54296875" style="2" customWidth="1"/>
    <col min="22" max="22" width="2.54296875" style="2" customWidth="1"/>
    <col min="23" max="24" width="12.54296875" style="2" customWidth="1"/>
    <col min="25" max="25" width="14.08984375" style="2" customWidth="1"/>
    <col min="26" max="29" width="11.90625" style="2" customWidth="1"/>
    <col min="30" max="31" width="11.90625" style="2" hidden="1" customWidth="1"/>
    <col min="32" max="32" width="16.08984375" style="2" hidden="1" customWidth="1"/>
    <col min="33" max="33" width="16.08984375" style="2" bestFit="1" customWidth="1"/>
    <col min="34" max="34" width="16.08984375" style="2" hidden="1" customWidth="1"/>
    <col min="35" max="35" width="11.90625" style="2" customWidth="1"/>
    <col min="36" max="36" width="9.453125" style="2" hidden="1" customWidth="1"/>
    <col min="37" max="42" width="10" style="2" customWidth="1"/>
    <col min="43" max="43" width="13.36328125" style="2" customWidth="1"/>
    <col min="44" max="16384" width="9.08984375" style="2"/>
  </cols>
  <sheetData>
    <row r="1" spans="1:43" ht="14.15" customHeight="1" x14ac:dyDescent="0.4">
      <c r="Y1" s="2" t="s">
        <v>1956</v>
      </c>
    </row>
    <row r="2" spans="1:43" ht="14.15" customHeight="1" x14ac:dyDescent="0.4">
      <c r="Y2" s="2" t="s">
        <v>1957</v>
      </c>
    </row>
    <row r="3" spans="1:43" ht="14.15" customHeight="1" x14ac:dyDescent="0.4">
      <c r="Y3" s="2" t="s">
        <v>1958</v>
      </c>
    </row>
    <row r="4" spans="1:43" ht="14.15" customHeight="1" x14ac:dyDescent="0.4"/>
    <row r="5" spans="1:43" s="9" customFormat="1" ht="21" customHeight="1" x14ac:dyDescent="0.6">
      <c r="A5" s="7" t="s">
        <v>1703</v>
      </c>
      <c r="B5" s="8" t="s">
        <v>2056</v>
      </c>
      <c r="C5" s="8"/>
      <c r="D5" s="7"/>
      <c r="E5" s="7"/>
      <c r="F5" s="7"/>
      <c r="G5" s="7"/>
      <c r="H5" s="7"/>
      <c r="I5" s="7"/>
      <c r="J5" s="7"/>
      <c r="L5" s="8"/>
      <c r="M5" s="8"/>
      <c r="N5" s="8"/>
      <c r="O5" s="8"/>
      <c r="P5" s="8"/>
      <c r="Q5" s="8"/>
      <c r="S5" s="8"/>
    </row>
    <row r="6" spans="1:43" ht="14.15" customHeight="1" thickBot="1" x14ac:dyDescent="0.45">
      <c r="A6" s="38"/>
      <c r="B6" s="38"/>
      <c r="C6" s="38"/>
      <c r="D6" s="38"/>
      <c r="E6" s="38"/>
      <c r="F6" s="38"/>
      <c r="G6" s="38"/>
      <c r="H6" s="38"/>
      <c r="I6" s="38"/>
      <c r="J6" s="382"/>
      <c r="K6" s="44"/>
      <c r="L6" s="44"/>
      <c r="M6" s="44"/>
      <c r="N6" s="44"/>
      <c r="O6" s="44"/>
      <c r="P6" s="44"/>
      <c r="Q6" s="44"/>
    </row>
    <row r="7" spans="1:43" ht="14.15" customHeight="1" thickBot="1" x14ac:dyDescent="0.55000000000000004">
      <c r="A7" s="1099" t="s">
        <v>1704</v>
      </c>
      <c r="B7" s="1100"/>
      <c r="C7" s="1100"/>
      <c r="D7" s="1100"/>
      <c r="E7" s="1100"/>
      <c r="F7" s="1100"/>
      <c r="G7" s="1100"/>
      <c r="H7" s="1100"/>
      <c r="I7" s="1100"/>
      <c r="J7" s="1100"/>
      <c r="K7" s="1100"/>
      <c r="L7" s="1100"/>
      <c r="M7" s="1100"/>
      <c r="N7" s="1100"/>
      <c r="O7" s="1100"/>
      <c r="P7" s="1100"/>
      <c r="Q7" s="1100"/>
      <c r="R7" s="1101"/>
      <c r="W7" s="1099" t="s">
        <v>1905</v>
      </c>
      <c r="X7" s="1101"/>
      <c r="Z7" s="9"/>
      <c r="AA7" s="9"/>
      <c r="AD7" s="992" t="s">
        <v>2057</v>
      </c>
      <c r="AE7" s="994"/>
      <c r="AF7" s="992" t="s">
        <v>2058</v>
      </c>
      <c r="AG7" s="993"/>
      <c r="AH7" s="994"/>
      <c r="AI7" s="1425" t="s">
        <v>2059</v>
      </c>
      <c r="AJ7" s="1426"/>
      <c r="AK7" s="1426"/>
      <c r="AL7" s="1426"/>
      <c r="AM7" s="1426"/>
      <c r="AN7" s="1426"/>
      <c r="AO7" s="1426"/>
      <c r="AP7" s="1426"/>
      <c r="AQ7" s="1427"/>
    </row>
    <row r="8" spans="1:43" ht="14.15" customHeight="1" thickBot="1" x14ac:dyDescent="0.45">
      <c r="A8" s="1309" t="s">
        <v>1706</v>
      </c>
      <c r="B8" s="1310"/>
      <c r="C8" s="1310"/>
      <c r="D8" s="1310"/>
      <c r="E8" s="1310"/>
      <c r="F8" s="1311"/>
      <c r="G8" s="1312" t="s">
        <v>1707</v>
      </c>
      <c r="H8" s="1313"/>
      <c r="I8" s="1313"/>
      <c r="J8" s="1313"/>
      <c r="K8" s="1313"/>
      <c r="L8" s="1314"/>
      <c r="M8" s="1315" t="s">
        <v>1708</v>
      </c>
      <c r="N8" s="1316"/>
      <c r="O8" s="1316"/>
      <c r="P8" s="1316"/>
      <c r="Q8" s="1316"/>
      <c r="R8" s="1317"/>
      <c r="S8" s="1188" t="s">
        <v>1908</v>
      </c>
      <c r="T8" s="1318" t="s">
        <v>1710</v>
      </c>
      <c r="U8" s="1319"/>
      <c r="V8" s="1320"/>
      <c r="W8" s="1188" t="s">
        <v>1909</v>
      </c>
      <c r="X8" s="1188" t="s">
        <v>1910</v>
      </c>
      <c r="Y8" s="1342" t="s">
        <v>2060</v>
      </c>
      <c r="Z8" s="1188" t="s">
        <v>983</v>
      </c>
      <c r="AA8" s="1188" t="s">
        <v>2061</v>
      </c>
      <c r="AB8" s="1188" t="s">
        <v>541</v>
      </c>
      <c r="AC8" s="1188" t="s">
        <v>1280</v>
      </c>
      <c r="AD8" s="1188" t="s">
        <v>791</v>
      </c>
      <c r="AE8" s="1188" t="s">
        <v>182</v>
      </c>
      <c r="AF8" s="1188" t="s">
        <v>380</v>
      </c>
      <c r="AG8" s="1188" t="s">
        <v>551</v>
      </c>
      <c r="AH8" s="1188" t="s">
        <v>1950</v>
      </c>
      <c r="AI8" s="1189" t="s">
        <v>155</v>
      </c>
      <c r="AJ8" s="1189" t="s">
        <v>551</v>
      </c>
      <c r="AK8" s="1188" t="s">
        <v>2062</v>
      </c>
      <c r="AL8" s="1188" t="s">
        <v>691</v>
      </c>
      <c r="AM8" s="1188" t="s">
        <v>539</v>
      </c>
      <c r="AN8" s="1188" t="s">
        <v>2063</v>
      </c>
      <c r="AO8" s="1188" t="s">
        <v>488</v>
      </c>
      <c r="AP8" s="1188" t="s">
        <v>1372</v>
      </c>
      <c r="AQ8" s="1188" t="s">
        <v>2064</v>
      </c>
    </row>
    <row r="9" spans="1:43" ht="14.15" customHeight="1" x14ac:dyDescent="0.4">
      <c r="A9" s="611" t="s">
        <v>1714</v>
      </c>
      <c r="B9" s="1293" t="s">
        <v>1710</v>
      </c>
      <c r="C9" s="1294"/>
      <c r="D9" s="1295"/>
      <c r="E9" s="560" t="s">
        <v>1715</v>
      </c>
      <c r="F9" s="560" t="s">
        <v>1716</v>
      </c>
      <c r="G9" s="561" t="s">
        <v>1714</v>
      </c>
      <c r="H9" s="1296" t="s">
        <v>1710</v>
      </c>
      <c r="I9" s="1297"/>
      <c r="J9" s="1298"/>
      <c r="K9" s="421" t="s">
        <v>1715</v>
      </c>
      <c r="L9" s="421" t="s">
        <v>1716</v>
      </c>
      <c r="M9" s="588" t="s">
        <v>1714</v>
      </c>
      <c r="N9" s="1299" t="s">
        <v>1710</v>
      </c>
      <c r="O9" s="1300"/>
      <c r="P9" s="1301"/>
      <c r="Q9" s="588" t="s">
        <v>1715</v>
      </c>
      <c r="R9" s="562" t="s">
        <v>1716</v>
      </c>
      <c r="S9" s="1189"/>
      <c r="T9" s="1321"/>
      <c r="U9" s="1322"/>
      <c r="V9" s="1323"/>
      <c r="W9" s="1189"/>
      <c r="X9" s="1189"/>
      <c r="Y9" s="1343"/>
      <c r="Z9" s="1189"/>
      <c r="AA9" s="1189"/>
      <c r="AB9" s="1189"/>
      <c r="AC9" s="1189"/>
      <c r="AD9" s="1189"/>
      <c r="AE9" s="1189"/>
      <c r="AF9" s="1189"/>
      <c r="AG9" s="1189"/>
      <c r="AH9" s="1189"/>
      <c r="AI9" s="1189"/>
      <c r="AJ9" s="1189"/>
      <c r="AK9" s="1189"/>
      <c r="AL9" s="1189"/>
      <c r="AM9" s="1189"/>
      <c r="AN9" s="1189"/>
      <c r="AO9" s="1189"/>
      <c r="AP9" s="1189"/>
      <c r="AQ9" s="1189"/>
    </row>
    <row r="10" spans="1:43" ht="14.15" customHeight="1" thickBot="1" x14ac:dyDescent="0.45">
      <c r="A10" s="422"/>
      <c r="B10" s="1011"/>
      <c r="C10" s="1012"/>
      <c r="D10" s="1411"/>
      <c r="E10" s="396"/>
      <c r="F10" s="396"/>
      <c r="G10" s="564"/>
      <c r="H10" s="1305"/>
      <c r="I10" s="1306"/>
      <c r="J10" s="1307"/>
      <c r="K10" s="424"/>
      <c r="L10" s="424"/>
      <c r="M10" s="425"/>
      <c r="N10" s="1016"/>
      <c r="O10" s="1308"/>
      <c r="P10" s="1017"/>
      <c r="Q10" s="425"/>
      <c r="R10" s="546"/>
      <c r="S10" s="1190"/>
      <c r="T10" s="1324"/>
      <c r="U10" s="1325"/>
      <c r="V10" s="1326"/>
      <c r="W10" s="1190"/>
      <c r="X10" s="1190"/>
      <c r="Y10" s="1344"/>
      <c r="Z10" s="1190"/>
      <c r="AA10" s="1190"/>
      <c r="AB10" s="1190"/>
      <c r="AC10" s="1190"/>
      <c r="AD10" s="1190"/>
      <c r="AE10" s="1190"/>
      <c r="AF10" s="1190"/>
      <c r="AG10" s="1190"/>
      <c r="AH10" s="1190"/>
      <c r="AI10" s="1190"/>
      <c r="AJ10" s="1190"/>
      <c r="AK10" s="1190"/>
      <c r="AL10" s="1190"/>
      <c r="AM10" s="1190"/>
      <c r="AN10" s="1190"/>
      <c r="AO10" s="1190"/>
      <c r="AP10" s="1190"/>
      <c r="AQ10" s="1190"/>
    </row>
    <row r="11" spans="1:43" ht="14.15" customHeight="1" x14ac:dyDescent="0.4">
      <c r="A11" s="621" t="s">
        <v>1788</v>
      </c>
      <c r="B11" s="466" t="s">
        <v>1718</v>
      </c>
      <c r="C11" s="643">
        <v>201</v>
      </c>
      <c r="D11" s="644" t="s">
        <v>1719</v>
      </c>
      <c r="E11" s="621">
        <v>44565</v>
      </c>
      <c r="F11" s="644">
        <f t="shared" ref="F11:F46" si="0">E11+1</f>
        <v>44566</v>
      </c>
      <c r="G11" s="419"/>
      <c r="H11" s="833"/>
      <c r="I11" s="834"/>
      <c r="J11" s="832"/>
      <c r="K11" s="832"/>
      <c r="L11" s="832"/>
      <c r="M11" s="842" t="s">
        <v>1973</v>
      </c>
      <c r="N11" s="836" t="s">
        <v>1735</v>
      </c>
      <c r="O11" s="837">
        <v>201</v>
      </c>
      <c r="P11" s="836" t="s">
        <v>1719</v>
      </c>
      <c r="Q11" s="838">
        <v>44566</v>
      </c>
      <c r="R11" s="918">
        <f t="shared" ref="R11:R17" si="1">Q11+1</f>
        <v>44567</v>
      </c>
      <c r="S11" s="1485" t="s">
        <v>2074</v>
      </c>
      <c r="T11" s="1393" t="s">
        <v>2066</v>
      </c>
      <c r="U11" s="1396">
        <v>152</v>
      </c>
      <c r="V11" s="1399" t="s">
        <v>1721</v>
      </c>
      <c r="W11" s="1402">
        <v>44571</v>
      </c>
      <c r="X11" s="1402">
        <f t="shared" ref="X11" si="2">W11+1</f>
        <v>44572</v>
      </c>
      <c r="Y11" s="1345">
        <f>W11+15</f>
        <v>44586</v>
      </c>
      <c r="Z11" s="1357">
        <f>W11+18</f>
        <v>44589</v>
      </c>
      <c r="AA11" s="1357">
        <f>W11+20</f>
        <v>44591</v>
      </c>
      <c r="AB11" s="1211">
        <f>W11+22</f>
        <v>44593</v>
      </c>
      <c r="AC11" s="1211">
        <f>W11+25</f>
        <v>44596</v>
      </c>
      <c r="AD11" s="1211">
        <f>AB11+6</f>
        <v>44599</v>
      </c>
      <c r="AE11" s="1211">
        <f>AB11+9</f>
        <v>44602</v>
      </c>
      <c r="AF11" s="1211">
        <f>AC11+4</f>
        <v>44600</v>
      </c>
      <c r="AG11" s="1211">
        <f>AC11+7</f>
        <v>44603</v>
      </c>
      <c r="AH11" s="1211">
        <f>AC11+10</f>
        <v>44606</v>
      </c>
      <c r="AI11" s="1211">
        <f>Z11+5</f>
        <v>44594</v>
      </c>
      <c r="AJ11" s="1211">
        <f>Z11+7</f>
        <v>44596</v>
      </c>
      <c r="AK11" s="1211">
        <f>Z11+7</f>
        <v>44596</v>
      </c>
      <c r="AL11" s="1211">
        <f>Z11+7</f>
        <v>44596</v>
      </c>
      <c r="AM11" s="1223">
        <f>Z11+7</f>
        <v>44596</v>
      </c>
      <c r="AN11" s="1223">
        <f>Z11+14</f>
        <v>44603</v>
      </c>
      <c r="AO11" s="1211">
        <f>Z11+14</f>
        <v>44603</v>
      </c>
      <c r="AP11" s="1211">
        <f>Z11+14</f>
        <v>44603</v>
      </c>
      <c r="AQ11" s="1211">
        <f>Z11+16</f>
        <v>44605</v>
      </c>
    </row>
    <row r="12" spans="1:43" ht="14.15" customHeight="1" x14ac:dyDescent="0.4">
      <c r="A12" s="408" t="s">
        <v>1733</v>
      </c>
      <c r="B12" s="270" t="s">
        <v>1723</v>
      </c>
      <c r="C12" s="629">
        <v>201</v>
      </c>
      <c r="D12" s="458" t="s">
        <v>1724</v>
      </c>
      <c r="E12" s="408">
        <v>44566</v>
      </c>
      <c r="F12" s="458">
        <f t="shared" si="0"/>
        <v>44567</v>
      </c>
      <c r="G12" s="451"/>
      <c r="H12" s="844"/>
      <c r="I12" s="845"/>
      <c r="J12" s="843"/>
      <c r="K12" s="843"/>
      <c r="L12" s="843"/>
      <c r="M12" s="842"/>
      <c r="N12" s="846"/>
      <c r="O12" s="919"/>
      <c r="P12" s="846"/>
      <c r="Q12" s="839"/>
      <c r="R12" s="842"/>
      <c r="S12" s="1486"/>
      <c r="T12" s="1394"/>
      <c r="U12" s="1397"/>
      <c r="V12" s="1400"/>
      <c r="W12" s="1403"/>
      <c r="X12" s="1403"/>
      <c r="Y12" s="1346"/>
      <c r="Z12" s="1358"/>
      <c r="AA12" s="1358"/>
      <c r="AB12" s="1212"/>
      <c r="AC12" s="1212"/>
      <c r="AD12" s="1212"/>
      <c r="AE12" s="1212"/>
      <c r="AF12" s="1212"/>
      <c r="AG12" s="1212"/>
      <c r="AH12" s="1212"/>
      <c r="AI12" s="1212"/>
      <c r="AJ12" s="1212"/>
      <c r="AK12" s="1212"/>
      <c r="AL12" s="1212"/>
      <c r="AM12" s="1224"/>
      <c r="AN12" s="1224"/>
      <c r="AO12" s="1212"/>
      <c r="AP12" s="1212"/>
      <c r="AQ12" s="1212"/>
    </row>
    <row r="13" spans="1:43" ht="14.15" customHeight="1" thickBot="1" x14ac:dyDescent="0.45">
      <c r="A13" s="430" t="s">
        <v>1788</v>
      </c>
      <c r="B13" s="849" t="s">
        <v>1735</v>
      </c>
      <c r="C13" s="850">
        <v>201</v>
      </c>
      <c r="D13" s="851" t="s">
        <v>1719</v>
      </c>
      <c r="E13" s="848">
        <v>44568</v>
      </c>
      <c r="F13" s="851">
        <f t="shared" si="0"/>
        <v>44569</v>
      </c>
      <c r="G13" s="414" t="s">
        <v>1731</v>
      </c>
      <c r="H13" s="852" t="s">
        <v>1718</v>
      </c>
      <c r="I13" s="853">
        <v>201</v>
      </c>
      <c r="J13" s="854" t="s">
        <v>1719</v>
      </c>
      <c r="K13" s="854">
        <v>44563</v>
      </c>
      <c r="L13" s="854">
        <f>K13+1</f>
        <v>44564</v>
      </c>
      <c r="M13" s="848" t="s">
        <v>2070</v>
      </c>
      <c r="N13" s="849" t="s">
        <v>1925</v>
      </c>
      <c r="O13" s="850">
        <v>201</v>
      </c>
      <c r="P13" s="851" t="s">
        <v>1724</v>
      </c>
      <c r="Q13" s="849">
        <v>44569</v>
      </c>
      <c r="R13" s="920">
        <f t="shared" si="1"/>
        <v>44570</v>
      </c>
      <c r="S13" s="1487"/>
      <c r="T13" s="1395"/>
      <c r="U13" s="1398"/>
      <c r="V13" s="1401"/>
      <c r="W13" s="1404"/>
      <c r="X13" s="1404"/>
      <c r="Y13" s="1347"/>
      <c r="Z13" s="1359"/>
      <c r="AA13" s="1359"/>
      <c r="AB13" s="1213"/>
      <c r="AC13" s="1213"/>
      <c r="AD13" s="1213"/>
      <c r="AE13" s="1213"/>
      <c r="AF13" s="1213"/>
      <c r="AG13" s="1213"/>
      <c r="AH13" s="1213"/>
      <c r="AI13" s="1213"/>
      <c r="AJ13" s="1213"/>
      <c r="AK13" s="1213"/>
      <c r="AL13" s="1213"/>
      <c r="AM13" s="1225"/>
      <c r="AN13" s="1225"/>
      <c r="AO13" s="1213"/>
      <c r="AP13" s="1213"/>
      <c r="AQ13" s="1213"/>
    </row>
    <row r="14" spans="1:43" ht="14.15" customHeight="1" x14ac:dyDescent="0.4">
      <c r="A14" s="621" t="s">
        <v>1736</v>
      </c>
      <c r="B14" s="625" t="s">
        <v>1718</v>
      </c>
      <c r="C14" s="628">
        <f t="shared" ref="C14:C46" si="3">C11+1</f>
        <v>202</v>
      </c>
      <c r="D14" s="467" t="s">
        <v>1719</v>
      </c>
      <c r="E14" s="467">
        <f t="shared" ref="E14:E46" si="4">E11+7</f>
        <v>44572</v>
      </c>
      <c r="F14" s="468">
        <f t="shared" si="0"/>
        <v>44573</v>
      </c>
      <c r="G14" s="243"/>
      <c r="H14" s="833"/>
      <c r="I14" s="834"/>
      <c r="J14" s="832"/>
      <c r="K14" s="832"/>
      <c r="L14" s="832"/>
      <c r="M14" s="408" t="s">
        <v>1980</v>
      </c>
      <c r="N14" s="125" t="s">
        <v>1735</v>
      </c>
      <c r="O14" s="443">
        <f>O11+1</f>
        <v>202</v>
      </c>
      <c r="P14" s="125" t="s">
        <v>1719</v>
      </c>
      <c r="Q14" s="123">
        <f>Q11+7</f>
        <v>44573</v>
      </c>
      <c r="R14" s="208">
        <f t="shared" si="1"/>
        <v>44574</v>
      </c>
      <c r="S14" s="1390" t="s">
        <v>2075</v>
      </c>
      <c r="T14" s="1393" t="s">
        <v>2066</v>
      </c>
      <c r="U14" s="1396">
        <v>201</v>
      </c>
      <c r="V14" s="1399" t="s">
        <v>1721</v>
      </c>
      <c r="W14" s="1402">
        <f t="shared" ref="W14" si="5">W11+7</f>
        <v>44578</v>
      </c>
      <c r="X14" s="1402">
        <f t="shared" ref="X14" si="6">W14+1</f>
        <v>44579</v>
      </c>
      <c r="Y14" s="1345">
        <f t="shared" ref="Y14" si="7">W14+15</f>
        <v>44593</v>
      </c>
      <c r="Z14" s="1357">
        <f t="shared" ref="Z14" si="8">W14+18</f>
        <v>44596</v>
      </c>
      <c r="AA14" s="1357">
        <f t="shared" ref="AA14" si="9">W14+20</f>
        <v>44598</v>
      </c>
      <c r="AB14" s="1211">
        <f t="shared" ref="AB14" si="10">W14+22</f>
        <v>44600</v>
      </c>
      <c r="AC14" s="1211">
        <f t="shared" ref="AC14" si="11">W14+25</f>
        <v>44603</v>
      </c>
      <c r="AD14" s="1211">
        <f>AB14+6</f>
        <v>44606</v>
      </c>
      <c r="AE14" s="1211">
        <f>AB14+9</f>
        <v>44609</v>
      </c>
      <c r="AF14" s="1211">
        <f t="shared" ref="AF14" si="12">AC14+4</f>
        <v>44607</v>
      </c>
      <c r="AG14" s="1211">
        <f t="shared" ref="AG14" si="13">AC14+7</f>
        <v>44610</v>
      </c>
      <c r="AH14" s="1211">
        <f>AC14+10</f>
        <v>44613</v>
      </c>
      <c r="AI14" s="1211">
        <f>Z14+5</f>
        <v>44601</v>
      </c>
      <c r="AJ14" s="1211">
        <f>Z14+7</f>
        <v>44603</v>
      </c>
      <c r="AK14" s="1211">
        <f>Z14+7</f>
        <v>44603</v>
      </c>
      <c r="AL14" s="1211">
        <f>Z14+7</f>
        <v>44603</v>
      </c>
      <c r="AM14" s="1223">
        <f>Z14+7</f>
        <v>44603</v>
      </c>
      <c r="AN14" s="1223">
        <f>Z14+14</f>
        <v>44610</v>
      </c>
      <c r="AO14" s="1211">
        <f>Z14+14</f>
        <v>44610</v>
      </c>
      <c r="AP14" s="1211">
        <f>Z14+14</f>
        <v>44610</v>
      </c>
      <c r="AQ14" s="1211">
        <f t="shared" ref="AQ14" si="14">Z14+16</f>
        <v>44612</v>
      </c>
    </row>
    <row r="15" spans="1:43" ht="14.15" customHeight="1" x14ac:dyDescent="0.4">
      <c r="A15" s="408" t="s">
        <v>1985</v>
      </c>
      <c r="B15" s="270" t="s">
        <v>1723</v>
      </c>
      <c r="C15" s="629">
        <f t="shared" si="3"/>
        <v>202</v>
      </c>
      <c r="D15" s="458" t="s">
        <v>1724</v>
      </c>
      <c r="E15" s="458">
        <f t="shared" si="4"/>
        <v>44573</v>
      </c>
      <c r="F15" s="408">
        <f t="shared" si="0"/>
        <v>44574</v>
      </c>
      <c r="G15" s="843"/>
      <c r="H15" s="844"/>
      <c r="I15" s="845"/>
      <c r="J15" s="843"/>
      <c r="K15" s="843"/>
      <c r="L15" s="843"/>
      <c r="M15" s="842"/>
      <c r="N15" s="846"/>
      <c r="O15" s="847"/>
      <c r="P15" s="846"/>
      <c r="Q15" s="839"/>
      <c r="R15" s="842"/>
      <c r="S15" s="1391"/>
      <c r="T15" s="1394"/>
      <c r="U15" s="1397"/>
      <c r="V15" s="1400"/>
      <c r="W15" s="1403"/>
      <c r="X15" s="1403"/>
      <c r="Y15" s="1346"/>
      <c r="Z15" s="1358"/>
      <c r="AA15" s="1358"/>
      <c r="AB15" s="1212"/>
      <c r="AC15" s="1212"/>
      <c r="AD15" s="1212"/>
      <c r="AE15" s="1212"/>
      <c r="AF15" s="1212"/>
      <c r="AG15" s="1212"/>
      <c r="AH15" s="1212"/>
      <c r="AI15" s="1212"/>
      <c r="AJ15" s="1212"/>
      <c r="AK15" s="1212"/>
      <c r="AL15" s="1212"/>
      <c r="AM15" s="1224"/>
      <c r="AN15" s="1224"/>
      <c r="AO15" s="1212"/>
      <c r="AP15" s="1212"/>
      <c r="AQ15" s="1212"/>
    </row>
    <row r="16" spans="1:43" ht="14.15" customHeight="1" thickBot="1" x14ac:dyDescent="0.45">
      <c r="A16" s="848" t="s">
        <v>1734</v>
      </c>
      <c r="B16" s="849" t="s">
        <v>1735</v>
      </c>
      <c r="C16" s="850">
        <f t="shared" si="3"/>
        <v>202</v>
      </c>
      <c r="D16" s="851" t="s">
        <v>1719</v>
      </c>
      <c r="E16" s="851">
        <f t="shared" si="4"/>
        <v>44575</v>
      </c>
      <c r="F16" s="848">
        <f t="shared" si="0"/>
        <v>44576</v>
      </c>
      <c r="G16" s="116" t="s">
        <v>1736</v>
      </c>
      <c r="H16" s="122" t="s">
        <v>1718</v>
      </c>
      <c r="I16" s="309">
        <f>I13+1</f>
        <v>202</v>
      </c>
      <c r="J16" s="186" t="s">
        <v>1719</v>
      </c>
      <c r="K16" s="186">
        <f>K13+7</f>
        <v>44570</v>
      </c>
      <c r="L16" s="186">
        <f>K16+1</f>
        <v>44571</v>
      </c>
      <c r="M16" s="848" t="s">
        <v>2067</v>
      </c>
      <c r="N16" s="849" t="s">
        <v>1925</v>
      </c>
      <c r="O16" s="921">
        <f>O13+1</f>
        <v>202</v>
      </c>
      <c r="P16" s="851" t="s">
        <v>1724</v>
      </c>
      <c r="Q16" s="849">
        <f>Q13+7</f>
        <v>44576</v>
      </c>
      <c r="R16" s="920">
        <f t="shared" si="1"/>
        <v>44577</v>
      </c>
      <c r="S16" s="1392"/>
      <c r="T16" s="1395"/>
      <c r="U16" s="1398"/>
      <c r="V16" s="1401"/>
      <c r="W16" s="1404"/>
      <c r="X16" s="1404"/>
      <c r="Y16" s="1347"/>
      <c r="Z16" s="1359"/>
      <c r="AA16" s="1359"/>
      <c r="AB16" s="1213"/>
      <c r="AC16" s="1213"/>
      <c r="AD16" s="1213"/>
      <c r="AE16" s="1213"/>
      <c r="AF16" s="1213"/>
      <c r="AG16" s="1213"/>
      <c r="AH16" s="1213"/>
      <c r="AI16" s="1213"/>
      <c r="AJ16" s="1213"/>
      <c r="AK16" s="1213"/>
      <c r="AL16" s="1213"/>
      <c r="AM16" s="1225"/>
      <c r="AN16" s="1225"/>
      <c r="AO16" s="1213"/>
      <c r="AP16" s="1213"/>
      <c r="AQ16" s="1213"/>
    </row>
    <row r="17" spans="1:43" ht="14.15" customHeight="1" x14ac:dyDescent="0.4">
      <c r="A17" s="621" t="s">
        <v>1788</v>
      </c>
      <c r="B17" s="123" t="s">
        <v>1718</v>
      </c>
      <c r="C17" s="665">
        <f t="shared" si="3"/>
        <v>203</v>
      </c>
      <c r="D17" s="438" t="s">
        <v>1719</v>
      </c>
      <c r="E17" s="438">
        <f t="shared" si="4"/>
        <v>44579</v>
      </c>
      <c r="F17" s="435">
        <f t="shared" si="0"/>
        <v>44580</v>
      </c>
      <c r="G17" s="863"/>
      <c r="H17" s="833"/>
      <c r="I17" s="834"/>
      <c r="J17" s="832"/>
      <c r="K17" s="832"/>
      <c r="L17" s="832"/>
      <c r="M17" s="408" t="s">
        <v>1973</v>
      </c>
      <c r="N17" s="125" t="s">
        <v>1735</v>
      </c>
      <c r="O17" s="443">
        <f>O14+1</f>
        <v>203</v>
      </c>
      <c r="P17" s="125" t="s">
        <v>1719</v>
      </c>
      <c r="Q17" s="123">
        <f>Q14+7</f>
        <v>44580</v>
      </c>
      <c r="R17" s="435">
        <f t="shared" si="1"/>
        <v>44581</v>
      </c>
      <c r="S17" s="1390" t="s">
        <v>2076</v>
      </c>
      <c r="T17" s="1393" t="s">
        <v>2066</v>
      </c>
      <c r="U17" s="1396">
        <v>202</v>
      </c>
      <c r="V17" s="1399" t="s">
        <v>1721</v>
      </c>
      <c r="W17" s="1402">
        <f>W14+7</f>
        <v>44585</v>
      </c>
      <c r="X17" s="1402">
        <f t="shared" ref="X17" si="15">W17+1</f>
        <v>44586</v>
      </c>
      <c r="Y17" s="1345">
        <f t="shared" ref="Y17" si="16">W17+15</f>
        <v>44600</v>
      </c>
      <c r="Z17" s="1357">
        <f t="shared" ref="Z17" si="17">W17+18</f>
        <v>44603</v>
      </c>
      <c r="AA17" s="1357">
        <f t="shared" ref="AA17" si="18">W17+20</f>
        <v>44605</v>
      </c>
      <c r="AB17" s="1357">
        <f t="shared" ref="AB17" si="19">W17+22</f>
        <v>44607</v>
      </c>
      <c r="AC17" s="1357">
        <f t="shared" ref="AC17" si="20">W17+25</f>
        <v>44610</v>
      </c>
      <c r="AD17" s="1357">
        <f>AB17+6</f>
        <v>44613</v>
      </c>
      <c r="AE17" s="1357">
        <f>AB17+9</f>
        <v>44616</v>
      </c>
      <c r="AF17" s="1357">
        <f t="shared" ref="AF17" si="21">AC17+4</f>
        <v>44614</v>
      </c>
      <c r="AG17" s="1357">
        <f t="shared" ref="AG17" si="22">AC17+7</f>
        <v>44617</v>
      </c>
      <c r="AH17" s="1211">
        <f>AC17+10</f>
        <v>44620</v>
      </c>
      <c r="AI17" s="1211">
        <f>Z17+5</f>
        <v>44608</v>
      </c>
      <c r="AJ17" s="1211">
        <f>Z17+7</f>
        <v>44610</v>
      </c>
      <c r="AK17" s="1211">
        <f>Z17+7</f>
        <v>44610</v>
      </c>
      <c r="AL17" s="1211">
        <f>Z17+7</f>
        <v>44610</v>
      </c>
      <c r="AM17" s="1223">
        <f>Z17+7</f>
        <v>44610</v>
      </c>
      <c r="AN17" s="1223">
        <f>Z17+14</f>
        <v>44617</v>
      </c>
      <c r="AO17" s="1211">
        <f>Z17+14</f>
        <v>44617</v>
      </c>
      <c r="AP17" s="1211">
        <f>Z17+14</f>
        <v>44617</v>
      </c>
      <c r="AQ17" s="1211">
        <f t="shared" ref="AQ17" si="23">Z17+16</f>
        <v>44619</v>
      </c>
    </row>
    <row r="18" spans="1:43" ht="14.15" customHeight="1" x14ac:dyDescent="0.4">
      <c r="A18" s="408" t="s">
        <v>1740</v>
      </c>
      <c r="B18" s="270" t="s">
        <v>1723</v>
      </c>
      <c r="C18" s="629">
        <f t="shared" si="3"/>
        <v>203</v>
      </c>
      <c r="D18" s="458" t="s">
        <v>1724</v>
      </c>
      <c r="E18" s="458">
        <f t="shared" si="4"/>
        <v>44580</v>
      </c>
      <c r="F18" s="408">
        <f t="shared" si="0"/>
        <v>44581</v>
      </c>
      <c r="G18" s="843"/>
      <c r="H18" s="844"/>
      <c r="I18" s="845"/>
      <c r="J18" s="843"/>
      <c r="K18" s="843"/>
      <c r="L18" s="843"/>
      <c r="M18" s="842"/>
      <c r="N18" s="846"/>
      <c r="O18" s="847"/>
      <c r="P18" s="846"/>
      <c r="Q18" s="839"/>
      <c r="R18" s="842"/>
      <c r="S18" s="1391"/>
      <c r="T18" s="1394"/>
      <c r="U18" s="1397"/>
      <c r="V18" s="1400"/>
      <c r="W18" s="1403"/>
      <c r="X18" s="1403"/>
      <c r="Y18" s="1346"/>
      <c r="Z18" s="1358"/>
      <c r="AA18" s="1358"/>
      <c r="AB18" s="1358"/>
      <c r="AC18" s="1358"/>
      <c r="AD18" s="1358"/>
      <c r="AE18" s="1358"/>
      <c r="AF18" s="1358"/>
      <c r="AG18" s="1358"/>
      <c r="AH18" s="1212"/>
      <c r="AI18" s="1212"/>
      <c r="AJ18" s="1212"/>
      <c r="AK18" s="1212"/>
      <c r="AL18" s="1212"/>
      <c r="AM18" s="1224"/>
      <c r="AN18" s="1224"/>
      <c r="AO18" s="1212"/>
      <c r="AP18" s="1212"/>
      <c r="AQ18" s="1212"/>
    </row>
    <row r="19" spans="1:43" ht="14.15" customHeight="1" thickBot="1" x14ac:dyDescent="0.45">
      <c r="A19" s="848" t="s">
        <v>1979</v>
      </c>
      <c r="B19" s="849" t="s">
        <v>1735</v>
      </c>
      <c r="C19" s="850">
        <f t="shared" si="3"/>
        <v>203</v>
      </c>
      <c r="D19" s="851" t="s">
        <v>1719</v>
      </c>
      <c r="E19" s="851">
        <f t="shared" si="4"/>
        <v>44582</v>
      </c>
      <c r="F19" s="848">
        <f t="shared" si="0"/>
        <v>44583</v>
      </c>
      <c r="G19" s="116" t="s">
        <v>1727</v>
      </c>
      <c r="H19" s="122" t="s">
        <v>1718</v>
      </c>
      <c r="I19" s="309">
        <f>I16+1</f>
        <v>203</v>
      </c>
      <c r="J19" s="186" t="s">
        <v>1719</v>
      </c>
      <c r="K19" s="186">
        <f>K16+7</f>
        <v>44577</v>
      </c>
      <c r="L19" s="186">
        <f>K19+1</f>
        <v>44578</v>
      </c>
      <c r="M19" s="848" t="s">
        <v>1970</v>
      </c>
      <c r="N19" s="849" t="s">
        <v>1925</v>
      </c>
      <c r="O19" s="921">
        <f>O16+1</f>
        <v>203</v>
      </c>
      <c r="P19" s="851" t="s">
        <v>1724</v>
      </c>
      <c r="Q19" s="849">
        <f>Q16+7</f>
        <v>44583</v>
      </c>
      <c r="R19" s="848">
        <f>Q19+1</f>
        <v>44584</v>
      </c>
      <c r="S19" s="1392"/>
      <c r="T19" s="1395"/>
      <c r="U19" s="1398"/>
      <c r="V19" s="1401"/>
      <c r="W19" s="1404"/>
      <c r="X19" s="1404"/>
      <c r="Y19" s="1347"/>
      <c r="Z19" s="1359"/>
      <c r="AA19" s="1359"/>
      <c r="AB19" s="1359"/>
      <c r="AC19" s="1359"/>
      <c r="AD19" s="1359"/>
      <c r="AE19" s="1359"/>
      <c r="AF19" s="1359"/>
      <c r="AG19" s="1359"/>
      <c r="AH19" s="1213"/>
      <c r="AI19" s="1213"/>
      <c r="AJ19" s="1213"/>
      <c r="AK19" s="1213"/>
      <c r="AL19" s="1213"/>
      <c r="AM19" s="1225"/>
      <c r="AN19" s="1225"/>
      <c r="AO19" s="1213"/>
      <c r="AP19" s="1213"/>
      <c r="AQ19" s="1213"/>
    </row>
    <row r="20" spans="1:43" ht="14.15" customHeight="1" x14ac:dyDescent="0.4">
      <c r="A20" s="829" t="s">
        <v>1788</v>
      </c>
      <c r="B20" s="838" t="s">
        <v>1718</v>
      </c>
      <c r="C20" s="861">
        <f t="shared" si="3"/>
        <v>204</v>
      </c>
      <c r="D20" s="862" t="s">
        <v>1719</v>
      </c>
      <c r="E20" s="862">
        <f t="shared" si="4"/>
        <v>44586</v>
      </c>
      <c r="F20" s="835">
        <f t="shared" si="0"/>
        <v>44587</v>
      </c>
      <c r="G20" s="832"/>
      <c r="H20" s="833"/>
      <c r="I20" s="834"/>
      <c r="J20" s="832"/>
      <c r="K20" s="832"/>
      <c r="L20" s="832"/>
      <c r="M20" s="842" t="s">
        <v>1980</v>
      </c>
      <c r="N20" s="836" t="s">
        <v>1735</v>
      </c>
      <c r="O20" s="864">
        <f>O17+1</f>
        <v>204</v>
      </c>
      <c r="P20" s="866" t="s">
        <v>1719</v>
      </c>
      <c r="Q20" s="838">
        <f>Q17+7</f>
        <v>44587</v>
      </c>
      <c r="R20" s="918">
        <f t="shared" ref="R20:R29" si="24">Q20+1</f>
        <v>44588</v>
      </c>
      <c r="S20" s="1390" t="s">
        <v>2077</v>
      </c>
      <c r="T20" s="1393" t="s">
        <v>2066</v>
      </c>
      <c r="U20" s="1396">
        <v>203</v>
      </c>
      <c r="V20" s="1399" t="s">
        <v>1721</v>
      </c>
      <c r="W20" s="1402">
        <f t="shared" ref="W20" si="25">W17+7</f>
        <v>44592</v>
      </c>
      <c r="X20" s="1456">
        <f t="shared" ref="X20" si="26">W20+1</f>
        <v>44593</v>
      </c>
      <c r="Y20" s="1345">
        <f t="shared" ref="Y20" si="27">W20+15</f>
        <v>44607</v>
      </c>
      <c r="Z20" s="1357">
        <f t="shared" ref="Z20" si="28">W20+18</f>
        <v>44610</v>
      </c>
      <c r="AA20" s="1357">
        <f t="shared" ref="AA20" si="29">W20+20</f>
        <v>44612</v>
      </c>
      <c r="AB20" s="1357">
        <f t="shared" ref="AB20" si="30">W20+22</f>
        <v>44614</v>
      </c>
      <c r="AC20" s="1357">
        <f t="shared" ref="AC20" si="31">W20+25</f>
        <v>44617</v>
      </c>
      <c r="AD20" s="1357">
        <f>AB20+6</f>
        <v>44620</v>
      </c>
      <c r="AE20" s="1357">
        <f>AB20+9</f>
        <v>44623</v>
      </c>
      <c r="AF20" s="1357">
        <f t="shared" ref="AF20" si="32">AC20+4</f>
        <v>44621</v>
      </c>
      <c r="AG20" s="1357">
        <f t="shared" ref="AG20" si="33">AC20+7</f>
        <v>44624</v>
      </c>
      <c r="AH20" s="1211">
        <f>AC20+10</f>
        <v>44627</v>
      </c>
      <c r="AI20" s="1211">
        <f>Z20+5</f>
        <v>44615</v>
      </c>
      <c r="AJ20" s="1211">
        <f>Z20+7</f>
        <v>44617</v>
      </c>
      <c r="AK20" s="1211">
        <f>Z20+7</f>
        <v>44617</v>
      </c>
      <c r="AL20" s="1211">
        <f>Z20+7</f>
        <v>44617</v>
      </c>
      <c r="AM20" s="1223">
        <f>Z20+7</f>
        <v>44617</v>
      </c>
      <c r="AN20" s="1223">
        <f>Z20+14</f>
        <v>44624</v>
      </c>
      <c r="AO20" s="1211">
        <f>Z20+14</f>
        <v>44624</v>
      </c>
      <c r="AP20" s="1211">
        <f>Z20+14</f>
        <v>44624</v>
      </c>
      <c r="AQ20" s="1211">
        <f t="shared" ref="AQ20" si="34">Z20+16</f>
        <v>44626</v>
      </c>
    </row>
    <row r="21" spans="1:43" ht="14.15" customHeight="1" x14ac:dyDescent="0.4">
      <c r="A21" s="228" t="s">
        <v>2859</v>
      </c>
      <c r="B21" s="228" t="s">
        <v>1723</v>
      </c>
      <c r="C21" s="409">
        <f t="shared" si="3"/>
        <v>204</v>
      </c>
      <c r="D21" s="453" t="s">
        <v>1724</v>
      </c>
      <c r="E21" s="453">
        <f t="shared" si="4"/>
        <v>44587</v>
      </c>
      <c r="F21" s="452">
        <f t="shared" si="0"/>
        <v>44588</v>
      </c>
      <c r="G21" s="843"/>
      <c r="H21" s="844"/>
      <c r="I21" s="845"/>
      <c r="J21" s="843"/>
      <c r="K21" s="843"/>
      <c r="L21" s="843"/>
      <c r="M21" s="865"/>
      <c r="N21" s="846"/>
      <c r="O21" s="847"/>
      <c r="P21" s="846"/>
      <c r="Q21" s="839"/>
      <c r="R21" s="842"/>
      <c r="S21" s="1391"/>
      <c r="T21" s="1394"/>
      <c r="U21" s="1397"/>
      <c r="V21" s="1400"/>
      <c r="W21" s="1403"/>
      <c r="X21" s="1457"/>
      <c r="Y21" s="1346"/>
      <c r="Z21" s="1358"/>
      <c r="AA21" s="1358"/>
      <c r="AB21" s="1358"/>
      <c r="AC21" s="1358"/>
      <c r="AD21" s="1358"/>
      <c r="AE21" s="1358"/>
      <c r="AF21" s="1358"/>
      <c r="AG21" s="1358"/>
      <c r="AH21" s="1212"/>
      <c r="AI21" s="1212"/>
      <c r="AJ21" s="1212"/>
      <c r="AK21" s="1212"/>
      <c r="AL21" s="1212"/>
      <c r="AM21" s="1224"/>
      <c r="AN21" s="1224"/>
      <c r="AO21" s="1212"/>
      <c r="AP21" s="1212"/>
      <c r="AQ21" s="1212"/>
    </row>
    <row r="22" spans="1:43" ht="14.15" customHeight="1" thickBot="1" x14ac:dyDescent="0.45">
      <c r="A22" s="848" t="s">
        <v>1979</v>
      </c>
      <c r="B22" s="849" t="s">
        <v>1735</v>
      </c>
      <c r="C22" s="850">
        <f t="shared" si="3"/>
        <v>204</v>
      </c>
      <c r="D22" s="851" t="s">
        <v>1719</v>
      </c>
      <c r="E22" s="851">
        <f t="shared" si="4"/>
        <v>44589</v>
      </c>
      <c r="F22" s="848">
        <f t="shared" si="0"/>
        <v>44590</v>
      </c>
      <c r="G22" s="851" t="s">
        <v>1727</v>
      </c>
      <c r="H22" s="852" t="s">
        <v>1718</v>
      </c>
      <c r="I22" s="853">
        <f>I19+1</f>
        <v>204</v>
      </c>
      <c r="J22" s="854" t="s">
        <v>1719</v>
      </c>
      <c r="K22" s="854">
        <f>K19+7</f>
        <v>44584</v>
      </c>
      <c r="L22" s="854">
        <f>K22+1</f>
        <v>44585</v>
      </c>
      <c r="M22" s="848" t="s">
        <v>2021</v>
      </c>
      <c r="N22" s="849" t="s">
        <v>1925</v>
      </c>
      <c r="O22" s="921">
        <f>O19+1</f>
        <v>204</v>
      </c>
      <c r="P22" s="851" t="s">
        <v>1724</v>
      </c>
      <c r="Q22" s="849">
        <f>Q19+7</f>
        <v>44590</v>
      </c>
      <c r="R22" s="920">
        <f t="shared" si="24"/>
        <v>44591</v>
      </c>
      <c r="S22" s="1392"/>
      <c r="T22" s="1395"/>
      <c r="U22" s="1398"/>
      <c r="V22" s="1401"/>
      <c r="W22" s="1404"/>
      <c r="X22" s="1458"/>
      <c r="Y22" s="1347"/>
      <c r="Z22" s="1359"/>
      <c r="AA22" s="1359"/>
      <c r="AB22" s="1359"/>
      <c r="AC22" s="1359"/>
      <c r="AD22" s="1359"/>
      <c r="AE22" s="1359"/>
      <c r="AF22" s="1359"/>
      <c r="AG22" s="1359"/>
      <c r="AH22" s="1213"/>
      <c r="AI22" s="1213"/>
      <c r="AJ22" s="1213"/>
      <c r="AK22" s="1213"/>
      <c r="AL22" s="1213"/>
      <c r="AM22" s="1225"/>
      <c r="AN22" s="1225"/>
      <c r="AO22" s="1213"/>
      <c r="AP22" s="1213"/>
      <c r="AQ22" s="1213"/>
    </row>
    <row r="23" spans="1:43" ht="14.15" customHeight="1" x14ac:dyDescent="0.4">
      <c r="A23" s="829" t="s">
        <v>1717</v>
      </c>
      <c r="B23" s="838" t="s">
        <v>1718</v>
      </c>
      <c r="C23" s="861">
        <f t="shared" si="3"/>
        <v>205</v>
      </c>
      <c r="D23" s="862" t="s">
        <v>1719</v>
      </c>
      <c r="E23" s="862">
        <f t="shared" si="4"/>
        <v>44593</v>
      </c>
      <c r="F23" s="835">
        <f t="shared" si="0"/>
        <v>44594</v>
      </c>
      <c r="G23" s="832"/>
      <c r="H23" s="833"/>
      <c r="I23" s="834"/>
      <c r="J23" s="832"/>
      <c r="K23" s="832"/>
      <c r="L23" s="832"/>
      <c r="M23" s="842" t="s">
        <v>1973</v>
      </c>
      <c r="N23" s="866" t="s">
        <v>1735</v>
      </c>
      <c r="O23" s="864">
        <f>O20+1</f>
        <v>205</v>
      </c>
      <c r="P23" s="866" t="s">
        <v>1719</v>
      </c>
      <c r="Q23" s="833">
        <f>Q20+7</f>
        <v>44594</v>
      </c>
      <c r="R23" s="918">
        <f t="shared" si="24"/>
        <v>44595</v>
      </c>
      <c r="S23" s="1485" t="s">
        <v>1870</v>
      </c>
      <c r="T23" s="1393" t="s">
        <v>2066</v>
      </c>
      <c r="U23" s="1396">
        <v>204</v>
      </c>
      <c r="V23" s="1399" t="s">
        <v>1721</v>
      </c>
      <c r="W23" s="1402">
        <f t="shared" ref="W23" si="35">W20+7</f>
        <v>44599</v>
      </c>
      <c r="X23" s="1456">
        <f t="shared" ref="X23" si="36">W23+1</f>
        <v>44600</v>
      </c>
      <c r="Y23" s="1345">
        <f t="shared" ref="Y23" si="37">W23+15</f>
        <v>44614</v>
      </c>
      <c r="Z23" s="1357">
        <f t="shared" ref="Z23" si="38">W23+18</f>
        <v>44617</v>
      </c>
      <c r="AA23" s="1357">
        <f t="shared" ref="AA23" si="39">W23+20</f>
        <v>44619</v>
      </c>
      <c r="AB23" s="1357">
        <f t="shared" ref="AB23" si="40">W23+22</f>
        <v>44621</v>
      </c>
      <c r="AC23" s="1357">
        <f t="shared" ref="AC23" si="41">W23+25</f>
        <v>44624</v>
      </c>
      <c r="AD23" s="1211">
        <f>AB23+6</f>
        <v>44627</v>
      </c>
      <c r="AE23" s="1211">
        <f>AB23+9</f>
        <v>44630</v>
      </c>
      <c r="AF23" s="1211">
        <f t="shared" ref="AF23" si="42">AC23+4</f>
        <v>44628</v>
      </c>
      <c r="AG23" s="1211">
        <f t="shared" ref="AG23" si="43">AC23+7</f>
        <v>44631</v>
      </c>
      <c r="AH23" s="1211">
        <f>AC23+10</f>
        <v>44634</v>
      </c>
      <c r="AI23" s="1211">
        <f t="shared" ref="AI23" si="44">Z23+5</f>
        <v>44622</v>
      </c>
      <c r="AJ23" s="1211">
        <f>Z23+7</f>
        <v>44624</v>
      </c>
      <c r="AK23" s="1211">
        <f>Z23+7</f>
        <v>44624</v>
      </c>
      <c r="AL23" s="1211">
        <f>Z23+7</f>
        <v>44624</v>
      </c>
      <c r="AM23" s="1223">
        <f>Z23+7</f>
        <v>44624</v>
      </c>
      <c r="AN23" s="1223">
        <f>Z23+14</f>
        <v>44631</v>
      </c>
      <c r="AO23" s="1211">
        <f>Z23+14</f>
        <v>44631</v>
      </c>
      <c r="AP23" s="1211">
        <f>Z23+14</f>
        <v>44631</v>
      </c>
      <c r="AQ23" s="1211">
        <f t="shared" ref="AQ23" si="45">Z23+16</f>
        <v>44633</v>
      </c>
    </row>
    <row r="24" spans="1:43" ht="14.15" customHeight="1" x14ac:dyDescent="0.4">
      <c r="A24" s="270" t="s">
        <v>1990</v>
      </c>
      <c r="B24" s="270" t="s">
        <v>1723</v>
      </c>
      <c r="C24" s="629">
        <f t="shared" si="3"/>
        <v>205</v>
      </c>
      <c r="D24" s="458" t="s">
        <v>1724</v>
      </c>
      <c r="E24" s="458">
        <f t="shared" si="4"/>
        <v>44594</v>
      </c>
      <c r="F24" s="408">
        <f t="shared" si="0"/>
        <v>44595</v>
      </c>
      <c r="G24" s="843"/>
      <c r="H24" s="844"/>
      <c r="I24" s="845"/>
      <c r="J24" s="843"/>
      <c r="K24" s="843"/>
      <c r="L24" s="843"/>
      <c r="M24" s="842"/>
      <c r="N24" s="869"/>
      <c r="O24" s="919"/>
      <c r="P24" s="869"/>
      <c r="Q24" s="844"/>
      <c r="R24" s="842"/>
      <c r="S24" s="1486"/>
      <c r="T24" s="1394"/>
      <c r="U24" s="1397"/>
      <c r="V24" s="1400"/>
      <c r="W24" s="1403"/>
      <c r="X24" s="1457"/>
      <c r="Y24" s="1346"/>
      <c r="Z24" s="1358"/>
      <c r="AA24" s="1358"/>
      <c r="AB24" s="1358"/>
      <c r="AC24" s="1358"/>
      <c r="AD24" s="1212"/>
      <c r="AE24" s="1212"/>
      <c r="AF24" s="1212"/>
      <c r="AG24" s="1212"/>
      <c r="AH24" s="1212"/>
      <c r="AI24" s="1212"/>
      <c r="AJ24" s="1212"/>
      <c r="AK24" s="1212"/>
      <c r="AL24" s="1212"/>
      <c r="AM24" s="1224"/>
      <c r="AN24" s="1224"/>
      <c r="AO24" s="1212"/>
      <c r="AP24" s="1212"/>
      <c r="AQ24" s="1212"/>
    </row>
    <row r="25" spans="1:43" ht="14.15" customHeight="1" thickBot="1" x14ac:dyDescent="0.45">
      <c r="A25" s="848" t="s">
        <v>1975</v>
      </c>
      <c r="B25" s="849" t="s">
        <v>1735</v>
      </c>
      <c r="C25" s="850">
        <f t="shared" si="3"/>
        <v>205</v>
      </c>
      <c r="D25" s="854" t="s">
        <v>1719</v>
      </c>
      <c r="E25" s="854">
        <f t="shared" si="4"/>
        <v>44596</v>
      </c>
      <c r="F25" s="855">
        <f t="shared" si="0"/>
        <v>44597</v>
      </c>
      <c r="G25" s="851" t="s">
        <v>1717</v>
      </c>
      <c r="H25" s="852" t="s">
        <v>1718</v>
      </c>
      <c r="I25" s="853">
        <f>I22+1</f>
        <v>205</v>
      </c>
      <c r="J25" s="854" t="s">
        <v>1719</v>
      </c>
      <c r="K25" s="854">
        <f>K22+7</f>
        <v>44591</v>
      </c>
      <c r="L25" s="854">
        <f>K25+1</f>
        <v>44592</v>
      </c>
      <c r="M25" s="848" t="s">
        <v>2070</v>
      </c>
      <c r="N25" s="852" t="s">
        <v>1925</v>
      </c>
      <c r="O25" s="921">
        <f>O22+1</f>
        <v>205</v>
      </c>
      <c r="P25" s="854" t="s">
        <v>1724</v>
      </c>
      <c r="Q25" s="852">
        <f>Q22+7</f>
        <v>44597</v>
      </c>
      <c r="R25" s="920">
        <f t="shared" si="24"/>
        <v>44598</v>
      </c>
      <c r="S25" s="1487"/>
      <c r="T25" s="1395"/>
      <c r="U25" s="1398"/>
      <c r="V25" s="1401"/>
      <c r="W25" s="1404"/>
      <c r="X25" s="1458"/>
      <c r="Y25" s="1347"/>
      <c r="Z25" s="1359"/>
      <c r="AA25" s="1359"/>
      <c r="AB25" s="1359"/>
      <c r="AC25" s="1359"/>
      <c r="AD25" s="1213"/>
      <c r="AE25" s="1213"/>
      <c r="AF25" s="1213"/>
      <c r="AG25" s="1213"/>
      <c r="AH25" s="1213"/>
      <c r="AI25" s="1213"/>
      <c r="AJ25" s="1213"/>
      <c r="AK25" s="1213"/>
      <c r="AL25" s="1213"/>
      <c r="AM25" s="1225"/>
      <c r="AN25" s="1225"/>
      <c r="AO25" s="1213"/>
      <c r="AP25" s="1213"/>
      <c r="AQ25" s="1213"/>
    </row>
    <row r="26" spans="1:43" ht="14.15" customHeight="1" x14ac:dyDescent="0.4">
      <c r="A26" s="240" t="s">
        <v>1731</v>
      </c>
      <c r="B26" s="32" t="s">
        <v>1718</v>
      </c>
      <c r="C26" s="302">
        <f t="shared" si="3"/>
        <v>206</v>
      </c>
      <c r="D26" s="412" t="s">
        <v>1719</v>
      </c>
      <c r="E26" s="412">
        <f t="shared" si="4"/>
        <v>44600</v>
      </c>
      <c r="F26" s="415">
        <f t="shared" si="0"/>
        <v>44601</v>
      </c>
      <c r="G26" s="419"/>
      <c r="H26" s="441"/>
      <c r="I26" s="230"/>
      <c r="J26" s="419"/>
      <c r="K26" s="419"/>
      <c r="L26" s="419"/>
      <c r="M26" s="842" t="s">
        <v>1980</v>
      </c>
      <c r="N26" s="833" t="s">
        <v>1735</v>
      </c>
      <c r="O26" s="864">
        <f>O23+1</f>
        <v>206</v>
      </c>
      <c r="P26" s="832" t="s">
        <v>1719</v>
      </c>
      <c r="Q26" s="838">
        <f>Q23+7</f>
        <v>44601</v>
      </c>
      <c r="R26" s="835">
        <f t="shared" si="24"/>
        <v>44602</v>
      </c>
      <c r="S26" s="1282" t="s">
        <v>2078</v>
      </c>
      <c r="T26" s="1440" t="s">
        <v>2066</v>
      </c>
      <c r="U26" s="1443">
        <v>205</v>
      </c>
      <c r="V26" s="1445" t="s">
        <v>1721</v>
      </c>
      <c r="W26" s="1434">
        <f t="shared" ref="W26" si="46">W23+7</f>
        <v>44606</v>
      </c>
      <c r="X26" s="1434">
        <f t="shared" ref="X26" si="47">W26+1</f>
        <v>44607</v>
      </c>
      <c r="Y26" s="1345">
        <f t="shared" ref="Y26" si="48">W26+15</f>
        <v>44621</v>
      </c>
      <c r="Z26" s="1345">
        <f t="shared" ref="Z26" si="49">W26+18</f>
        <v>44624</v>
      </c>
      <c r="AA26" s="1345">
        <f t="shared" ref="AA26" si="50">W26+20</f>
        <v>44626</v>
      </c>
      <c r="AB26" s="1345">
        <f t="shared" ref="AB26" si="51">W26+22</f>
        <v>44628</v>
      </c>
      <c r="AC26" s="1345">
        <f t="shared" ref="AC26" si="52">W26+25</f>
        <v>44631</v>
      </c>
      <c r="AD26" s="1345">
        <f>AB26+6</f>
        <v>44634</v>
      </c>
      <c r="AE26" s="1345">
        <f>AB26+9</f>
        <v>44637</v>
      </c>
      <c r="AF26" s="1345">
        <f t="shared" ref="AF26" si="53">AC26+4</f>
        <v>44635</v>
      </c>
      <c r="AG26" s="1345">
        <f t="shared" ref="AG26" si="54">AC26+7</f>
        <v>44638</v>
      </c>
      <c r="AH26" s="1345">
        <f>AC26+10</f>
        <v>44641</v>
      </c>
      <c r="AI26" s="1345">
        <f t="shared" ref="AI26" si="55">Z26+5</f>
        <v>44629</v>
      </c>
      <c r="AJ26" s="1345">
        <f>Z26+7</f>
        <v>44631</v>
      </c>
      <c r="AK26" s="1345">
        <f>Z26+7</f>
        <v>44631</v>
      </c>
      <c r="AL26" s="1345">
        <f>Z26+7</f>
        <v>44631</v>
      </c>
      <c r="AM26" s="1345">
        <f>Z26+7</f>
        <v>44631</v>
      </c>
      <c r="AN26" s="1345">
        <f>Z26+14</f>
        <v>44638</v>
      </c>
      <c r="AO26" s="1345">
        <f>Z26+14</f>
        <v>44638</v>
      </c>
      <c r="AP26" s="1345">
        <f>Z26+14</f>
        <v>44638</v>
      </c>
      <c r="AQ26" s="1223">
        <f t="shared" ref="AQ26" si="56">Z26+16</f>
        <v>44640</v>
      </c>
    </row>
    <row r="27" spans="1:43" ht="14.15" customHeight="1" x14ac:dyDescent="0.4">
      <c r="A27" s="842" t="s">
        <v>2541</v>
      </c>
      <c r="B27" s="876" t="s">
        <v>1723</v>
      </c>
      <c r="C27" s="840">
        <f t="shared" si="3"/>
        <v>206</v>
      </c>
      <c r="D27" s="878" t="s">
        <v>1724</v>
      </c>
      <c r="E27" s="878">
        <f t="shared" si="4"/>
        <v>44601</v>
      </c>
      <c r="F27" s="879">
        <f t="shared" si="0"/>
        <v>44602</v>
      </c>
      <c r="G27" s="451"/>
      <c r="H27" s="501"/>
      <c r="I27" s="502"/>
      <c r="J27" s="503"/>
      <c r="K27" s="503"/>
      <c r="L27" s="503"/>
      <c r="M27" s="842"/>
      <c r="N27" s="846"/>
      <c r="O27" s="880"/>
      <c r="P27" s="846"/>
      <c r="Q27" s="839"/>
      <c r="R27" s="842"/>
      <c r="S27" s="1482"/>
      <c r="T27" s="1441"/>
      <c r="U27" s="1444"/>
      <c r="V27" s="1446"/>
      <c r="W27" s="1435"/>
      <c r="X27" s="1435"/>
      <c r="Y27" s="1346"/>
      <c r="Z27" s="1346"/>
      <c r="AA27" s="1346"/>
      <c r="AB27" s="1346"/>
      <c r="AC27" s="1346"/>
      <c r="AD27" s="1346"/>
      <c r="AE27" s="1346"/>
      <c r="AF27" s="1346"/>
      <c r="AG27" s="1346"/>
      <c r="AH27" s="1346"/>
      <c r="AI27" s="1346"/>
      <c r="AJ27" s="1346"/>
      <c r="AK27" s="1346"/>
      <c r="AL27" s="1346"/>
      <c r="AM27" s="1346"/>
      <c r="AN27" s="1346"/>
      <c r="AO27" s="1346"/>
      <c r="AP27" s="1346"/>
      <c r="AQ27" s="1224"/>
    </row>
    <row r="28" spans="1:43" ht="14.15" customHeight="1" thickBot="1" x14ac:dyDescent="0.45">
      <c r="A28" s="430" t="s">
        <v>1969</v>
      </c>
      <c r="B28" s="413" t="s">
        <v>1735</v>
      </c>
      <c r="C28" s="229">
        <f t="shared" si="3"/>
        <v>206</v>
      </c>
      <c r="D28" s="507" t="s">
        <v>1719</v>
      </c>
      <c r="E28" s="507">
        <f t="shared" si="4"/>
        <v>44603</v>
      </c>
      <c r="F28" s="526">
        <f t="shared" si="0"/>
        <v>44604</v>
      </c>
      <c r="G28" s="414" t="s">
        <v>1731</v>
      </c>
      <c r="H28" s="505" t="s">
        <v>1718</v>
      </c>
      <c r="I28" s="454">
        <f>I25+1</f>
        <v>206</v>
      </c>
      <c r="J28" s="507" t="s">
        <v>1719</v>
      </c>
      <c r="K28" s="507">
        <f>K25+7</f>
        <v>44598</v>
      </c>
      <c r="L28" s="507">
        <f>K28+1</f>
        <v>44599</v>
      </c>
      <c r="M28" s="848" t="s">
        <v>2067</v>
      </c>
      <c r="N28" s="849" t="s">
        <v>1925</v>
      </c>
      <c r="O28" s="850">
        <f>O25+1</f>
        <v>206</v>
      </c>
      <c r="P28" s="851" t="s">
        <v>1724</v>
      </c>
      <c r="Q28" s="849">
        <f>Q25+7</f>
        <v>44604</v>
      </c>
      <c r="R28" s="848">
        <f>Q28</f>
        <v>44604</v>
      </c>
      <c r="S28" s="1283"/>
      <c r="T28" s="1442"/>
      <c r="U28" s="1279"/>
      <c r="V28" s="1447"/>
      <c r="W28" s="1436"/>
      <c r="X28" s="1436"/>
      <c r="Y28" s="1347"/>
      <c r="Z28" s="1347"/>
      <c r="AA28" s="1347"/>
      <c r="AB28" s="1347"/>
      <c r="AC28" s="1347"/>
      <c r="AD28" s="1347"/>
      <c r="AE28" s="1347"/>
      <c r="AF28" s="1347"/>
      <c r="AG28" s="1347"/>
      <c r="AH28" s="1347"/>
      <c r="AI28" s="1347"/>
      <c r="AJ28" s="1347"/>
      <c r="AK28" s="1347"/>
      <c r="AL28" s="1347"/>
      <c r="AM28" s="1347"/>
      <c r="AN28" s="1347"/>
      <c r="AO28" s="1347"/>
      <c r="AP28" s="1347"/>
      <c r="AQ28" s="1225"/>
    </row>
    <row r="29" spans="1:43" ht="14.15" customHeight="1" x14ac:dyDescent="0.4">
      <c r="A29" s="831" t="s">
        <v>1736</v>
      </c>
      <c r="B29" s="872" t="s">
        <v>1718</v>
      </c>
      <c r="C29" s="873">
        <f t="shared" si="3"/>
        <v>207</v>
      </c>
      <c r="D29" s="874" t="s">
        <v>1719</v>
      </c>
      <c r="E29" s="874">
        <f t="shared" si="4"/>
        <v>44607</v>
      </c>
      <c r="F29" s="875">
        <f t="shared" si="0"/>
        <v>44608</v>
      </c>
      <c r="G29" s="863"/>
      <c r="H29" s="872"/>
      <c r="I29" s="873"/>
      <c r="J29" s="874"/>
      <c r="K29" s="874"/>
      <c r="L29" s="874"/>
      <c r="M29" s="842" t="s">
        <v>1973</v>
      </c>
      <c r="N29" s="838" t="s">
        <v>1735</v>
      </c>
      <c r="O29" s="864">
        <f>O26+1</f>
        <v>207</v>
      </c>
      <c r="P29" s="862" t="s">
        <v>1719</v>
      </c>
      <c r="Q29" s="838">
        <f>Q26+7</f>
        <v>44608</v>
      </c>
      <c r="R29" s="835">
        <f t="shared" si="24"/>
        <v>44609</v>
      </c>
      <c r="S29" s="1375" t="s">
        <v>2078</v>
      </c>
      <c r="T29" s="1367" t="s">
        <v>2066</v>
      </c>
      <c r="U29" s="1396">
        <v>206</v>
      </c>
      <c r="V29" s="1373" t="s">
        <v>1721</v>
      </c>
      <c r="W29" s="1370">
        <f t="shared" ref="W29" si="57">W26+7</f>
        <v>44613</v>
      </c>
      <c r="X29" s="1370">
        <f t="shared" ref="X29" si="58">W29+1</f>
        <v>44614</v>
      </c>
      <c r="Y29" s="1346">
        <f t="shared" ref="Y29" si="59">W29+15</f>
        <v>44628</v>
      </c>
      <c r="Z29" s="1352">
        <f t="shared" ref="Z29" si="60">W29+18</f>
        <v>44631</v>
      </c>
      <c r="AA29" s="1351">
        <f t="shared" ref="AA29" si="61">W29+20</f>
        <v>44633</v>
      </c>
      <c r="AB29" s="1351">
        <f t="shared" ref="AB29" si="62">W29+22</f>
        <v>44635</v>
      </c>
      <c r="AC29" s="1351">
        <f t="shared" ref="AC29" si="63">W29+25</f>
        <v>44638</v>
      </c>
      <c r="AD29" s="1348">
        <f>AB29+6</f>
        <v>44641</v>
      </c>
      <c r="AE29" s="1348">
        <f>AB29+9</f>
        <v>44644</v>
      </c>
      <c r="AF29" s="1348">
        <f t="shared" ref="AF29" si="64">AC29+4</f>
        <v>44642</v>
      </c>
      <c r="AG29" s="1348">
        <f t="shared" ref="AG29" si="65">AC29+7</f>
        <v>44645</v>
      </c>
      <c r="AH29" s="1348">
        <f>AC29+10</f>
        <v>44648</v>
      </c>
      <c r="AI29" s="1348">
        <f t="shared" ref="AI29" si="66">Z29+5</f>
        <v>44636</v>
      </c>
      <c r="AJ29" s="1348">
        <f>Z29+7</f>
        <v>44638</v>
      </c>
      <c r="AK29" s="1348">
        <f>Z29+7</f>
        <v>44638</v>
      </c>
      <c r="AL29" s="1348">
        <f>Z29+7</f>
        <v>44638</v>
      </c>
      <c r="AM29" s="1223">
        <f>Z29+7</f>
        <v>44638</v>
      </c>
      <c r="AN29" s="1223">
        <f>Z29+14</f>
        <v>44645</v>
      </c>
      <c r="AO29" s="1348">
        <f>Z29+14</f>
        <v>44645</v>
      </c>
      <c r="AP29" s="1348">
        <f>Z29+14</f>
        <v>44645</v>
      </c>
      <c r="AQ29" s="1348">
        <f t="shared" ref="AQ29" si="67">Z29+16</f>
        <v>44647</v>
      </c>
    </row>
    <row r="30" spans="1:43" ht="14.15" customHeight="1" x14ac:dyDescent="0.4">
      <c r="A30" s="842" t="s">
        <v>1750</v>
      </c>
      <c r="B30" s="876" t="s">
        <v>1723</v>
      </c>
      <c r="C30" s="877">
        <f t="shared" si="3"/>
        <v>207</v>
      </c>
      <c r="D30" s="878" t="s">
        <v>1724</v>
      </c>
      <c r="E30" s="878">
        <f t="shared" si="4"/>
        <v>44608</v>
      </c>
      <c r="F30" s="879">
        <f t="shared" si="0"/>
        <v>44609</v>
      </c>
      <c r="G30" s="843"/>
      <c r="H30" s="876"/>
      <c r="I30" s="877"/>
      <c r="J30" s="878"/>
      <c r="K30" s="878"/>
      <c r="L30" s="878"/>
      <c r="M30" s="842"/>
      <c r="N30" s="846"/>
      <c r="O30" s="880"/>
      <c r="P30" s="846"/>
      <c r="Q30" s="839"/>
      <c r="R30" s="842"/>
      <c r="S30" s="1376"/>
      <c r="T30" s="1367"/>
      <c r="U30" s="1397"/>
      <c r="V30" s="1373"/>
      <c r="W30" s="1370"/>
      <c r="X30" s="1370"/>
      <c r="Y30" s="1346"/>
      <c r="Z30" s="1352"/>
      <c r="AA30" s="1352"/>
      <c r="AB30" s="1352"/>
      <c r="AC30" s="1352"/>
      <c r="AD30" s="1349"/>
      <c r="AE30" s="1349"/>
      <c r="AF30" s="1349"/>
      <c r="AG30" s="1349"/>
      <c r="AH30" s="1349"/>
      <c r="AI30" s="1349"/>
      <c r="AJ30" s="1349"/>
      <c r="AK30" s="1349"/>
      <c r="AL30" s="1349"/>
      <c r="AM30" s="1224"/>
      <c r="AN30" s="1224"/>
      <c r="AO30" s="1349"/>
      <c r="AP30" s="1349"/>
      <c r="AQ30" s="1349"/>
    </row>
    <row r="31" spans="1:43" ht="14.15" customHeight="1" thickBot="1" x14ac:dyDescent="0.45">
      <c r="A31" s="848" t="s">
        <v>1975</v>
      </c>
      <c r="B31" s="849" t="s">
        <v>1735</v>
      </c>
      <c r="C31" s="881">
        <f t="shared" si="3"/>
        <v>207</v>
      </c>
      <c r="D31" s="882" t="s">
        <v>1719</v>
      </c>
      <c r="E31" s="878">
        <f t="shared" si="4"/>
        <v>44610</v>
      </c>
      <c r="F31" s="879">
        <f t="shared" si="0"/>
        <v>44611</v>
      </c>
      <c r="G31" s="851" t="s">
        <v>1736</v>
      </c>
      <c r="H31" s="883" t="s">
        <v>1718</v>
      </c>
      <c r="I31" s="881">
        <f>I28+1</f>
        <v>207</v>
      </c>
      <c r="J31" s="882" t="s">
        <v>1719</v>
      </c>
      <c r="K31" s="882">
        <f>K28+7</f>
        <v>44605</v>
      </c>
      <c r="L31" s="882">
        <f>K31+1</f>
        <v>44606</v>
      </c>
      <c r="M31" s="848" t="s">
        <v>2021</v>
      </c>
      <c r="N31" s="849" t="s">
        <v>1925</v>
      </c>
      <c r="O31" s="871">
        <f>O28+1</f>
        <v>207</v>
      </c>
      <c r="P31" s="851" t="s">
        <v>1724</v>
      </c>
      <c r="Q31" s="849">
        <f>Q28+7</f>
        <v>44611</v>
      </c>
      <c r="R31" s="848">
        <f>Q31</f>
        <v>44611</v>
      </c>
      <c r="S31" s="1377"/>
      <c r="T31" s="1368"/>
      <c r="U31" s="1398"/>
      <c r="V31" s="1374"/>
      <c r="W31" s="1371"/>
      <c r="X31" s="1371"/>
      <c r="Y31" s="1347"/>
      <c r="Z31" s="1353"/>
      <c r="AA31" s="1353"/>
      <c r="AB31" s="1353"/>
      <c r="AC31" s="1353"/>
      <c r="AD31" s="1350"/>
      <c r="AE31" s="1350"/>
      <c r="AF31" s="1350"/>
      <c r="AG31" s="1350"/>
      <c r="AH31" s="1350"/>
      <c r="AI31" s="1350"/>
      <c r="AJ31" s="1350"/>
      <c r="AK31" s="1350"/>
      <c r="AL31" s="1350"/>
      <c r="AM31" s="1225"/>
      <c r="AN31" s="1225"/>
      <c r="AO31" s="1350"/>
      <c r="AP31" s="1350"/>
      <c r="AQ31" s="1350"/>
    </row>
    <row r="32" spans="1:43" ht="14.15" customHeight="1" x14ac:dyDescent="0.4">
      <c r="A32" s="831" t="s">
        <v>1727</v>
      </c>
      <c r="B32" s="838" t="s">
        <v>1718</v>
      </c>
      <c r="C32" s="861">
        <f t="shared" si="3"/>
        <v>208</v>
      </c>
      <c r="D32" s="836" t="s">
        <v>1719</v>
      </c>
      <c r="E32" s="829">
        <f t="shared" si="4"/>
        <v>44614</v>
      </c>
      <c r="F32" s="835">
        <f t="shared" si="0"/>
        <v>44615</v>
      </c>
      <c r="G32" s="863"/>
      <c r="H32" s="833"/>
      <c r="I32" s="834"/>
      <c r="J32" s="832"/>
      <c r="K32" s="832"/>
      <c r="L32" s="832"/>
      <c r="M32" s="842" t="s">
        <v>1980</v>
      </c>
      <c r="N32" s="838" t="s">
        <v>1735</v>
      </c>
      <c r="O32" s="904">
        <f>O29+1</f>
        <v>208</v>
      </c>
      <c r="P32" s="862" t="s">
        <v>1719</v>
      </c>
      <c r="Q32" s="838">
        <f>Q29+7</f>
        <v>44615</v>
      </c>
      <c r="R32" s="835">
        <f t="shared" ref="R32:R44" si="68">Q32+1</f>
        <v>44616</v>
      </c>
      <c r="S32" s="1375" t="s">
        <v>2065</v>
      </c>
      <c r="T32" s="1366" t="s">
        <v>2066</v>
      </c>
      <c r="U32" s="1396">
        <v>207</v>
      </c>
      <c r="V32" s="1372" t="s">
        <v>1721</v>
      </c>
      <c r="W32" s="1369">
        <f t="shared" ref="W32" si="69">W29+7</f>
        <v>44620</v>
      </c>
      <c r="X32" s="1369">
        <f t="shared" ref="X32" si="70">W32+1</f>
        <v>44621</v>
      </c>
      <c r="Y32" s="1345">
        <f t="shared" ref="Y32" si="71">W32+15</f>
        <v>44635</v>
      </c>
      <c r="Z32" s="1351">
        <f t="shared" ref="Z32" si="72">W32+18</f>
        <v>44638</v>
      </c>
      <c r="AA32" s="1351">
        <f t="shared" ref="AA32" si="73">W32+20</f>
        <v>44640</v>
      </c>
      <c r="AB32" s="1351">
        <f t="shared" ref="AB32" si="74">W32+22</f>
        <v>44642</v>
      </c>
      <c r="AC32" s="1351">
        <f t="shared" ref="AC32" si="75">W32+25</f>
        <v>44645</v>
      </c>
      <c r="AD32" s="1348">
        <f>AB32+6</f>
        <v>44648</v>
      </c>
      <c r="AE32" s="1348">
        <f>AB32+9</f>
        <v>44651</v>
      </c>
      <c r="AF32" s="1348">
        <f t="shared" ref="AF32" si="76">AC32+4</f>
        <v>44649</v>
      </c>
      <c r="AG32" s="1348">
        <f t="shared" ref="AG32" si="77">AC32+7</f>
        <v>44652</v>
      </c>
      <c r="AH32" s="1348">
        <f>AC32+10</f>
        <v>44655</v>
      </c>
      <c r="AI32" s="1348">
        <f t="shared" ref="AI32" si="78">Z32+5</f>
        <v>44643</v>
      </c>
      <c r="AJ32" s="1348">
        <f>Z32+7</f>
        <v>44645</v>
      </c>
      <c r="AK32" s="1348">
        <f>Z32+7</f>
        <v>44645</v>
      </c>
      <c r="AL32" s="1348">
        <f>Z32+7</f>
        <v>44645</v>
      </c>
      <c r="AM32" s="1194">
        <f>Z32+7</f>
        <v>44645</v>
      </c>
      <c r="AN32" s="1194">
        <f>Z32+14</f>
        <v>44652</v>
      </c>
      <c r="AO32" s="1348">
        <f>Z32+14</f>
        <v>44652</v>
      </c>
      <c r="AP32" s="1348">
        <f>Z32+14</f>
        <v>44652</v>
      </c>
      <c r="AQ32" s="1348">
        <f t="shared" ref="AQ32" si="79">Z32+16</f>
        <v>44654</v>
      </c>
    </row>
    <row r="33" spans="1:43" ht="14.15" customHeight="1" x14ac:dyDescent="0.4">
      <c r="A33" s="842" t="s">
        <v>1722</v>
      </c>
      <c r="B33" s="839" t="s">
        <v>1723</v>
      </c>
      <c r="C33" s="840">
        <f t="shared" si="3"/>
        <v>208</v>
      </c>
      <c r="D33" s="846" t="s">
        <v>1724</v>
      </c>
      <c r="E33" s="839">
        <f t="shared" si="4"/>
        <v>44615</v>
      </c>
      <c r="F33" s="842">
        <f t="shared" si="0"/>
        <v>44616</v>
      </c>
      <c r="G33" s="843"/>
      <c r="H33" s="844"/>
      <c r="I33" s="845"/>
      <c r="J33" s="843"/>
      <c r="K33" s="843"/>
      <c r="L33" s="843"/>
      <c r="M33" s="842"/>
      <c r="N33" s="846"/>
      <c r="O33" s="870"/>
      <c r="P33" s="846"/>
      <c r="Q33" s="839"/>
      <c r="R33" s="842"/>
      <c r="S33" s="1376"/>
      <c r="T33" s="1367"/>
      <c r="U33" s="1481"/>
      <c r="V33" s="1373"/>
      <c r="W33" s="1370"/>
      <c r="X33" s="1370"/>
      <c r="Y33" s="1346"/>
      <c r="Z33" s="1352"/>
      <c r="AA33" s="1352"/>
      <c r="AB33" s="1352"/>
      <c r="AC33" s="1352"/>
      <c r="AD33" s="1349"/>
      <c r="AE33" s="1349"/>
      <c r="AF33" s="1349"/>
      <c r="AG33" s="1349"/>
      <c r="AH33" s="1349"/>
      <c r="AI33" s="1349"/>
      <c r="AJ33" s="1349"/>
      <c r="AK33" s="1349"/>
      <c r="AL33" s="1349"/>
      <c r="AM33" s="1195"/>
      <c r="AN33" s="1195"/>
      <c r="AO33" s="1349"/>
      <c r="AP33" s="1349"/>
      <c r="AQ33" s="1349"/>
    </row>
    <row r="34" spans="1:43" ht="14.15" customHeight="1" thickBot="1" x14ac:dyDescent="0.45">
      <c r="A34" s="848" t="s">
        <v>1969</v>
      </c>
      <c r="B34" s="849" t="s">
        <v>1735</v>
      </c>
      <c r="C34" s="860">
        <f t="shared" si="3"/>
        <v>208</v>
      </c>
      <c r="D34" s="846" t="s">
        <v>1719</v>
      </c>
      <c r="E34" s="849">
        <f t="shared" si="4"/>
        <v>44617</v>
      </c>
      <c r="F34" s="848">
        <f t="shared" si="0"/>
        <v>44618</v>
      </c>
      <c r="G34" s="851" t="s">
        <v>1727</v>
      </c>
      <c r="H34" s="849" t="s">
        <v>1718</v>
      </c>
      <c r="I34" s="853">
        <f>I31+1</f>
        <v>208</v>
      </c>
      <c r="J34" s="851" t="s">
        <v>1719</v>
      </c>
      <c r="K34" s="854">
        <f>K31+7</f>
        <v>44612</v>
      </c>
      <c r="L34" s="854">
        <f>K34+1</f>
        <v>44613</v>
      </c>
      <c r="M34" s="848" t="s">
        <v>2827</v>
      </c>
      <c r="N34" s="849" t="s">
        <v>1925</v>
      </c>
      <c r="O34" s="871">
        <f>O31+1</f>
        <v>208</v>
      </c>
      <c r="P34" s="851" t="s">
        <v>1724</v>
      </c>
      <c r="Q34" s="849">
        <f>Q31+7</f>
        <v>44618</v>
      </c>
      <c r="R34" s="848">
        <f>Q34</f>
        <v>44618</v>
      </c>
      <c r="S34" s="1377"/>
      <c r="T34" s="1368"/>
      <c r="U34" s="1398"/>
      <c r="V34" s="1374"/>
      <c r="W34" s="1371"/>
      <c r="X34" s="1371"/>
      <c r="Y34" s="1347"/>
      <c r="Z34" s="1353"/>
      <c r="AA34" s="1353"/>
      <c r="AB34" s="1353"/>
      <c r="AC34" s="1353"/>
      <c r="AD34" s="1350"/>
      <c r="AE34" s="1350"/>
      <c r="AF34" s="1350"/>
      <c r="AG34" s="1350"/>
      <c r="AH34" s="1350"/>
      <c r="AI34" s="1350"/>
      <c r="AJ34" s="1350"/>
      <c r="AK34" s="1350"/>
      <c r="AL34" s="1350"/>
      <c r="AM34" s="1196"/>
      <c r="AN34" s="1196"/>
      <c r="AO34" s="1350"/>
      <c r="AP34" s="1350"/>
      <c r="AQ34" s="1350"/>
    </row>
    <row r="35" spans="1:43" ht="14.15" customHeight="1" x14ac:dyDescent="0.4">
      <c r="A35" s="829" t="s">
        <v>1717</v>
      </c>
      <c r="B35" s="829" t="s">
        <v>1718</v>
      </c>
      <c r="C35" s="884">
        <f t="shared" si="3"/>
        <v>209</v>
      </c>
      <c r="D35" s="830" t="s">
        <v>1719</v>
      </c>
      <c r="E35" s="842">
        <f t="shared" si="4"/>
        <v>44621</v>
      </c>
      <c r="F35" s="841">
        <f t="shared" si="0"/>
        <v>44622</v>
      </c>
      <c r="G35" s="832"/>
      <c r="H35" s="833"/>
      <c r="I35" s="864"/>
      <c r="J35" s="832"/>
      <c r="K35" s="832"/>
      <c r="L35" s="832"/>
      <c r="M35" s="842" t="s">
        <v>1973</v>
      </c>
      <c r="N35" s="838" t="s">
        <v>1735</v>
      </c>
      <c r="O35" s="904">
        <f>O32+1</f>
        <v>209</v>
      </c>
      <c r="P35" s="862" t="s">
        <v>1719</v>
      </c>
      <c r="Q35" s="838">
        <f>Q32+7</f>
        <v>44622</v>
      </c>
      <c r="R35" s="835">
        <f t="shared" si="68"/>
        <v>44623</v>
      </c>
      <c r="S35" s="1375" t="s">
        <v>2068</v>
      </c>
      <c r="T35" s="1381" t="s">
        <v>2066</v>
      </c>
      <c r="U35" s="1396">
        <v>208</v>
      </c>
      <c r="V35" s="1384" t="s">
        <v>1721</v>
      </c>
      <c r="W35" s="1387">
        <f>W32+7</f>
        <v>44627</v>
      </c>
      <c r="X35" s="1387">
        <f t="shared" ref="X35" si="80">W35+1</f>
        <v>44628</v>
      </c>
      <c r="Y35" s="1223">
        <f t="shared" ref="Y35" si="81">W35+15</f>
        <v>44642</v>
      </c>
      <c r="Z35" s="1348">
        <f t="shared" ref="Z35" si="82">W35+18</f>
        <v>44645</v>
      </c>
      <c r="AA35" s="1348">
        <f t="shared" ref="AA35" si="83">W35+20</f>
        <v>44647</v>
      </c>
      <c r="AB35" s="1348">
        <f t="shared" ref="AB35" si="84">W35+22</f>
        <v>44649</v>
      </c>
      <c r="AC35" s="1348">
        <f t="shared" ref="AC35" si="85">W35+25</f>
        <v>44652</v>
      </c>
      <c r="AD35" s="1348">
        <f>AB35+6</f>
        <v>44655</v>
      </c>
      <c r="AE35" s="1348">
        <f>AB35+9</f>
        <v>44658</v>
      </c>
      <c r="AF35" s="1348">
        <f t="shared" ref="AF35" si="86">AC35+4</f>
        <v>44656</v>
      </c>
      <c r="AG35" s="1348">
        <f t="shared" ref="AG35" si="87">AC35+7</f>
        <v>44659</v>
      </c>
      <c r="AH35" s="1348">
        <f>AC35+10</f>
        <v>44662</v>
      </c>
      <c r="AI35" s="1348">
        <f t="shared" ref="AI35" si="88">Z35+5</f>
        <v>44650</v>
      </c>
      <c r="AJ35" s="1348">
        <f>Z35+7</f>
        <v>44652</v>
      </c>
      <c r="AK35" s="1348">
        <f>Z35+7</f>
        <v>44652</v>
      </c>
      <c r="AL35" s="1348">
        <f>Z35+7</f>
        <v>44652</v>
      </c>
      <c r="AM35" s="1223">
        <f>Z35+7</f>
        <v>44652</v>
      </c>
      <c r="AN35" s="1223">
        <f>Z35+14</f>
        <v>44659</v>
      </c>
      <c r="AO35" s="1348">
        <f>Z35+14</f>
        <v>44659</v>
      </c>
      <c r="AP35" s="1348">
        <f>Z35+14</f>
        <v>44659</v>
      </c>
      <c r="AQ35" s="1348">
        <f t="shared" ref="AQ35" si="89">Z35+16</f>
        <v>44661</v>
      </c>
    </row>
    <row r="36" spans="1:43" ht="14.15" customHeight="1" x14ac:dyDescent="0.4">
      <c r="A36" s="839" t="s">
        <v>1729</v>
      </c>
      <c r="B36" s="844" t="s">
        <v>1723</v>
      </c>
      <c r="C36" s="870">
        <f t="shared" si="3"/>
        <v>209</v>
      </c>
      <c r="D36" s="841" t="s">
        <v>1724</v>
      </c>
      <c r="E36" s="842">
        <f t="shared" si="4"/>
        <v>44622</v>
      </c>
      <c r="F36" s="841">
        <f t="shared" si="0"/>
        <v>44623</v>
      </c>
      <c r="G36" s="843"/>
      <c r="H36" s="844"/>
      <c r="I36" s="870"/>
      <c r="J36" s="843"/>
      <c r="K36" s="843"/>
      <c r="L36" s="843"/>
      <c r="M36" s="865"/>
      <c r="N36" s="846"/>
      <c r="O36" s="870"/>
      <c r="P36" s="846"/>
      <c r="Q36" s="839"/>
      <c r="R36" s="842"/>
      <c r="S36" s="1376"/>
      <c r="T36" s="1382"/>
      <c r="U36" s="1481"/>
      <c r="V36" s="1385"/>
      <c r="W36" s="1388"/>
      <c r="X36" s="1388"/>
      <c r="Y36" s="1224"/>
      <c r="Z36" s="1349"/>
      <c r="AA36" s="1349"/>
      <c r="AB36" s="1349"/>
      <c r="AC36" s="1349"/>
      <c r="AD36" s="1349"/>
      <c r="AE36" s="1349"/>
      <c r="AF36" s="1349"/>
      <c r="AG36" s="1349"/>
      <c r="AH36" s="1349"/>
      <c r="AI36" s="1349"/>
      <c r="AJ36" s="1349"/>
      <c r="AK36" s="1349"/>
      <c r="AL36" s="1349"/>
      <c r="AM36" s="1224"/>
      <c r="AN36" s="1224"/>
      <c r="AO36" s="1349"/>
      <c r="AP36" s="1349"/>
      <c r="AQ36" s="1349"/>
    </row>
    <row r="37" spans="1:43" ht="14.15" customHeight="1" thickBot="1" x14ac:dyDescent="0.45">
      <c r="A37" s="848" t="s">
        <v>1975</v>
      </c>
      <c r="B37" s="849" t="s">
        <v>1735</v>
      </c>
      <c r="C37" s="885">
        <f t="shared" si="3"/>
        <v>209</v>
      </c>
      <c r="D37" s="851" t="s">
        <v>1719</v>
      </c>
      <c r="E37" s="842">
        <f t="shared" si="4"/>
        <v>44624</v>
      </c>
      <c r="F37" s="841">
        <f t="shared" si="0"/>
        <v>44625</v>
      </c>
      <c r="G37" s="851" t="s">
        <v>1717</v>
      </c>
      <c r="H37" s="849" t="s">
        <v>1718</v>
      </c>
      <c r="I37" s="853">
        <f>I34+1</f>
        <v>209</v>
      </c>
      <c r="J37" s="851" t="s">
        <v>1719</v>
      </c>
      <c r="K37" s="854">
        <f>K34+7</f>
        <v>44619</v>
      </c>
      <c r="L37" s="854">
        <f>K37+1</f>
        <v>44620</v>
      </c>
      <c r="M37" s="848" t="s">
        <v>1970</v>
      </c>
      <c r="N37" s="849" t="s">
        <v>1925</v>
      </c>
      <c r="O37" s="871">
        <f>O34+1</f>
        <v>209</v>
      </c>
      <c r="P37" s="851" t="s">
        <v>1724</v>
      </c>
      <c r="Q37" s="849">
        <f>Q34+7</f>
        <v>44625</v>
      </c>
      <c r="R37" s="848">
        <f>Q37</f>
        <v>44625</v>
      </c>
      <c r="S37" s="1377"/>
      <c r="T37" s="1383"/>
      <c r="U37" s="1398"/>
      <c r="V37" s="1386"/>
      <c r="W37" s="1389"/>
      <c r="X37" s="1389"/>
      <c r="Y37" s="1225"/>
      <c r="Z37" s="1350"/>
      <c r="AA37" s="1350"/>
      <c r="AB37" s="1350"/>
      <c r="AC37" s="1350"/>
      <c r="AD37" s="1350"/>
      <c r="AE37" s="1350"/>
      <c r="AF37" s="1350"/>
      <c r="AG37" s="1350"/>
      <c r="AH37" s="1350"/>
      <c r="AI37" s="1350"/>
      <c r="AJ37" s="1350"/>
      <c r="AK37" s="1350"/>
      <c r="AL37" s="1350"/>
      <c r="AM37" s="1225"/>
      <c r="AN37" s="1225"/>
      <c r="AO37" s="1350"/>
      <c r="AP37" s="1350"/>
      <c r="AQ37" s="1350"/>
    </row>
    <row r="38" spans="1:43" ht="14.15" customHeight="1" x14ac:dyDescent="0.4">
      <c r="A38" s="829" t="s">
        <v>1731</v>
      </c>
      <c r="B38" s="829" t="s">
        <v>1718</v>
      </c>
      <c r="C38" s="884">
        <f t="shared" si="3"/>
        <v>210</v>
      </c>
      <c r="D38" s="830" t="s">
        <v>1719</v>
      </c>
      <c r="E38" s="831">
        <f t="shared" si="4"/>
        <v>44628</v>
      </c>
      <c r="F38" s="830">
        <f t="shared" si="0"/>
        <v>44629</v>
      </c>
      <c r="G38" s="832"/>
      <c r="H38" s="833"/>
      <c r="I38" s="834"/>
      <c r="J38" s="832"/>
      <c r="K38" s="832"/>
      <c r="L38" s="832"/>
      <c r="M38" s="842" t="s">
        <v>1980</v>
      </c>
      <c r="N38" s="838" t="s">
        <v>1735</v>
      </c>
      <c r="O38" s="904">
        <f>O35+1</f>
        <v>210</v>
      </c>
      <c r="P38" s="862" t="s">
        <v>1719</v>
      </c>
      <c r="Q38" s="838">
        <f>Q35+7</f>
        <v>44629</v>
      </c>
      <c r="R38" s="835">
        <f t="shared" si="68"/>
        <v>44630</v>
      </c>
      <c r="S38" s="1474" t="s">
        <v>2069</v>
      </c>
      <c r="T38" s="1381" t="s">
        <v>2066</v>
      </c>
      <c r="U38" s="1396">
        <v>209</v>
      </c>
      <c r="V38" s="1384" t="s">
        <v>1721</v>
      </c>
      <c r="W38" s="1387">
        <f>W35+7</f>
        <v>44634</v>
      </c>
      <c r="X38" s="1387">
        <f t="shared" ref="X38" si="90">W38+1</f>
        <v>44635</v>
      </c>
      <c r="Y38" s="1223">
        <f t="shared" ref="Y38" si="91">W38+15</f>
        <v>44649</v>
      </c>
      <c r="Z38" s="1348">
        <f t="shared" ref="Z38" si="92">W38+18</f>
        <v>44652</v>
      </c>
      <c r="AA38" s="1348">
        <f t="shared" ref="AA38" si="93">W38+20</f>
        <v>44654</v>
      </c>
      <c r="AB38" s="1348">
        <f t="shared" ref="AB38" si="94">W38+22</f>
        <v>44656</v>
      </c>
      <c r="AC38" s="1348">
        <f t="shared" ref="AC38" si="95">W38+25</f>
        <v>44659</v>
      </c>
      <c r="AD38" s="1348">
        <f>AB38+6</f>
        <v>44662</v>
      </c>
      <c r="AE38" s="1348">
        <f>AB38+9</f>
        <v>44665</v>
      </c>
      <c r="AF38" s="1348">
        <f t="shared" ref="AF38" si="96">AC38+4</f>
        <v>44663</v>
      </c>
      <c r="AG38" s="1348">
        <f t="shared" ref="AG38" si="97">AC38+7</f>
        <v>44666</v>
      </c>
      <c r="AH38" s="1348">
        <f>AC38+10</f>
        <v>44669</v>
      </c>
      <c r="AI38" s="1348">
        <f t="shared" ref="AI38" si="98">Z38+5</f>
        <v>44657</v>
      </c>
      <c r="AJ38" s="1348">
        <f>Z38+7</f>
        <v>44659</v>
      </c>
      <c r="AK38" s="1348">
        <f>Z38+7</f>
        <v>44659</v>
      </c>
      <c r="AL38" s="1348">
        <f>Z38+7</f>
        <v>44659</v>
      </c>
      <c r="AM38" s="1223">
        <f>Z38+7</f>
        <v>44659</v>
      </c>
      <c r="AN38" s="1223">
        <f>Z38+14</f>
        <v>44666</v>
      </c>
      <c r="AO38" s="1348">
        <f>Z38+14</f>
        <v>44666</v>
      </c>
      <c r="AP38" s="1348">
        <f>Z38+14</f>
        <v>44666</v>
      </c>
      <c r="AQ38" s="1348">
        <f t="shared" ref="AQ38" si="99">Z38+16</f>
        <v>44668</v>
      </c>
    </row>
    <row r="39" spans="1:43" ht="14.15" customHeight="1" x14ac:dyDescent="0.4">
      <c r="A39" s="839" t="s">
        <v>1733</v>
      </c>
      <c r="B39" s="844" t="s">
        <v>1723</v>
      </c>
      <c r="C39" s="870">
        <f t="shared" si="3"/>
        <v>210</v>
      </c>
      <c r="D39" s="841" t="s">
        <v>1724</v>
      </c>
      <c r="E39" s="842">
        <f t="shared" si="4"/>
        <v>44629</v>
      </c>
      <c r="F39" s="841">
        <f t="shared" si="0"/>
        <v>44630</v>
      </c>
      <c r="G39" s="843"/>
      <c r="H39" s="844"/>
      <c r="I39" s="845"/>
      <c r="J39" s="843"/>
      <c r="K39" s="843"/>
      <c r="L39" s="843"/>
      <c r="M39" s="842"/>
      <c r="N39" s="846"/>
      <c r="O39" s="870"/>
      <c r="P39" s="846"/>
      <c r="Q39" s="839"/>
      <c r="R39" s="842"/>
      <c r="S39" s="1475"/>
      <c r="T39" s="1382"/>
      <c r="U39" s="1481"/>
      <c r="V39" s="1385"/>
      <c r="W39" s="1388"/>
      <c r="X39" s="1388"/>
      <c r="Y39" s="1224"/>
      <c r="Z39" s="1349"/>
      <c r="AA39" s="1349"/>
      <c r="AB39" s="1349"/>
      <c r="AC39" s="1349"/>
      <c r="AD39" s="1349"/>
      <c r="AE39" s="1349"/>
      <c r="AF39" s="1349"/>
      <c r="AG39" s="1349"/>
      <c r="AH39" s="1349"/>
      <c r="AI39" s="1349"/>
      <c r="AJ39" s="1349"/>
      <c r="AK39" s="1349"/>
      <c r="AL39" s="1349"/>
      <c r="AM39" s="1224"/>
      <c r="AN39" s="1224"/>
      <c r="AO39" s="1349"/>
      <c r="AP39" s="1349"/>
      <c r="AQ39" s="1349"/>
    </row>
    <row r="40" spans="1:43" ht="14.15" customHeight="1" thickBot="1" x14ac:dyDescent="0.45">
      <c r="A40" s="848" t="s">
        <v>1969</v>
      </c>
      <c r="B40" s="849" t="s">
        <v>1735</v>
      </c>
      <c r="C40" s="885">
        <f t="shared" si="3"/>
        <v>210</v>
      </c>
      <c r="D40" s="851" t="s">
        <v>1719</v>
      </c>
      <c r="E40" s="848">
        <f t="shared" si="4"/>
        <v>44631</v>
      </c>
      <c r="F40" s="851">
        <f t="shared" si="0"/>
        <v>44632</v>
      </c>
      <c r="G40" s="851" t="s">
        <v>1731</v>
      </c>
      <c r="H40" s="849" t="s">
        <v>1718</v>
      </c>
      <c r="I40" s="871">
        <f>I37+1</f>
        <v>210</v>
      </c>
      <c r="J40" s="851" t="s">
        <v>1719</v>
      </c>
      <c r="K40" s="854">
        <f>K37+7</f>
        <v>44626</v>
      </c>
      <c r="L40" s="854">
        <f>K40+1</f>
        <v>44627</v>
      </c>
      <c r="M40" s="848" t="s">
        <v>1970</v>
      </c>
      <c r="N40" s="849" t="s">
        <v>1925</v>
      </c>
      <c r="O40" s="871">
        <f>O37+1</f>
        <v>210</v>
      </c>
      <c r="P40" s="851" t="s">
        <v>1724</v>
      </c>
      <c r="Q40" s="849">
        <f>Q37+7</f>
        <v>44632</v>
      </c>
      <c r="R40" s="848">
        <f>Q40</f>
        <v>44632</v>
      </c>
      <c r="S40" s="1476"/>
      <c r="T40" s="1383"/>
      <c r="U40" s="1398"/>
      <c r="V40" s="1386"/>
      <c r="W40" s="1389"/>
      <c r="X40" s="1389"/>
      <c r="Y40" s="1225"/>
      <c r="Z40" s="1350"/>
      <c r="AA40" s="1350"/>
      <c r="AB40" s="1350"/>
      <c r="AC40" s="1350"/>
      <c r="AD40" s="1350"/>
      <c r="AE40" s="1350"/>
      <c r="AF40" s="1350"/>
      <c r="AG40" s="1350"/>
      <c r="AH40" s="1350"/>
      <c r="AI40" s="1350"/>
      <c r="AJ40" s="1350"/>
      <c r="AK40" s="1350"/>
      <c r="AL40" s="1350"/>
      <c r="AM40" s="1225"/>
      <c r="AN40" s="1225"/>
      <c r="AO40" s="1350"/>
      <c r="AP40" s="1350"/>
      <c r="AQ40" s="1350"/>
    </row>
    <row r="41" spans="1:43" ht="14.15" customHeight="1" x14ac:dyDescent="0.4">
      <c r="A41" s="831" t="s">
        <v>1750</v>
      </c>
      <c r="B41" s="846" t="s">
        <v>1718</v>
      </c>
      <c r="C41" s="886">
        <f t="shared" si="3"/>
        <v>211</v>
      </c>
      <c r="D41" s="841" t="s">
        <v>1719</v>
      </c>
      <c r="E41" s="841">
        <f t="shared" si="4"/>
        <v>44635</v>
      </c>
      <c r="F41" s="831">
        <f t="shared" si="0"/>
        <v>44636</v>
      </c>
      <c r="G41" s="832"/>
      <c r="H41" s="833"/>
      <c r="I41" s="864"/>
      <c r="J41" s="832"/>
      <c r="K41" s="832"/>
      <c r="L41" s="832"/>
      <c r="M41" s="842" t="s">
        <v>1973</v>
      </c>
      <c r="N41" s="838" t="s">
        <v>1735</v>
      </c>
      <c r="O41" s="864">
        <f>O38+1</f>
        <v>211</v>
      </c>
      <c r="P41" s="862" t="s">
        <v>1719</v>
      </c>
      <c r="Q41" s="838">
        <f>Q38+7</f>
        <v>44636</v>
      </c>
      <c r="R41" s="835">
        <f t="shared" si="68"/>
        <v>44637</v>
      </c>
      <c r="S41" s="1474" t="s">
        <v>2071</v>
      </c>
      <c r="T41" s="1381" t="s">
        <v>2066</v>
      </c>
      <c r="U41" s="1396">
        <v>210</v>
      </c>
      <c r="V41" s="1384" t="s">
        <v>1721</v>
      </c>
      <c r="W41" s="1387">
        <f>W38+7</f>
        <v>44641</v>
      </c>
      <c r="X41" s="1387">
        <f t="shared" ref="X41" si="100">W41+1</f>
        <v>44642</v>
      </c>
      <c r="Y41" s="1223">
        <f t="shared" ref="Y41" si="101">W41+15</f>
        <v>44656</v>
      </c>
      <c r="Z41" s="1348">
        <f t="shared" ref="Z41" si="102">W41+18</f>
        <v>44659</v>
      </c>
      <c r="AA41" s="1348">
        <f t="shared" ref="AA41" si="103">W41+20</f>
        <v>44661</v>
      </c>
      <c r="AB41" s="1348">
        <f t="shared" ref="AB41" si="104">W41+22</f>
        <v>44663</v>
      </c>
      <c r="AC41" s="1348">
        <f t="shared" ref="AC41" si="105">W41+25</f>
        <v>44666</v>
      </c>
      <c r="AD41" s="1348">
        <f>AB41+6</f>
        <v>44669</v>
      </c>
      <c r="AE41" s="1348">
        <f>AB41+9</f>
        <v>44672</v>
      </c>
      <c r="AF41" s="1348">
        <f t="shared" ref="AF41" si="106">AC41+4</f>
        <v>44670</v>
      </c>
      <c r="AG41" s="1348">
        <f t="shared" ref="AG41" si="107">AC41+7</f>
        <v>44673</v>
      </c>
      <c r="AH41" s="1348">
        <f>AC41+10</f>
        <v>44676</v>
      </c>
      <c r="AI41" s="1348">
        <f t="shared" ref="AI41" si="108">Z41+5</f>
        <v>44664</v>
      </c>
      <c r="AJ41" s="1348">
        <f>Z41+7</f>
        <v>44666</v>
      </c>
      <c r="AK41" s="1348">
        <f>Z41+7</f>
        <v>44666</v>
      </c>
      <c r="AL41" s="1348">
        <f>Z41+7</f>
        <v>44666</v>
      </c>
      <c r="AM41" s="1223">
        <f>Z41+7</f>
        <v>44666</v>
      </c>
      <c r="AN41" s="1223">
        <f>Z41+14</f>
        <v>44673</v>
      </c>
      <c r="AO41" s="1348">
        <f>Z41+14</f>
        <v>44673</v>
      </c>
      <c r="AP41" s="1348">
        <f>Z41+14</f>
        <v>44673</v>
      </c>
      <c r="AQ41" s="1348">
        <f t="shared" ref="AQ41" si="109">Z41+16</f>
        <v>44675</v>
      </c>
    </row>
    <row r="42" spans="1:43" ht="14.15" customHeight="1" x14ac:dyDescent="0.4">
      <c r="A42" s="842" t="s">
        <v>1738</v>
      </c>
      <c r="B42" s="869" t="s">
        <v>1723</v>
      </c>
      <c r="C42" s="870">
        <f t="shared" si="3"/>
        <v>211</v>
      </c>
      <c r="D42" s="841" t="s">
        <v>1724</v>
      </c>
      <c r="E42" s="841">
        <f t="shared" si="4"/>
        <v>44636</v>
      </c>
      <c r="F42" s="842">
        <f t="shared" si="0"/>
        <v>44637</v>
      </c>
      <c r="G42" s="843"/>
      <c r="H42" s="844"/>
      <c r="I42" s="870"/>
      <c r="J42" s="843"/>
      <c r="K42" s="843"/>
      <c r="L42" s="843"/>
      <c r="M42" s="842"/>
      <c r="N42" s="846"/>
      <c r="O42" s="870"/>
      <c r="P42" s="846"/>
      <c r="Q42" s="839"/>
      <c r="R42" s="842"/>
      <c r="S42" s="1475"/>
      <c r="T42" s="1382"/>
      <c r="U42" s="1481"/>
      <c r="V42" s="1385"/>
      <c r="W42" s="1388"/>
      <c r="X42" s="1388"/>
      <c r="Y42" s="1224"/>
      <c r="Z42" s="1349"/>
      <c r="AA42" s="1349"/>
      <c r="AB42" s="1349"/>
      <c r="AC42" s="1349"/>
      <c r="AD42" s="1349"/>
      <c r="AE42" s="1349"/>
      <c r="AF42" s="1349"/>
      <c r="AG42" s="1349"/>
      <c r="AH42" s="1349"/>
      <c r="AI42" s="1349"/>
      <c r="AJ42" s="1349"/>
      <c r="AK42" s="1349"/>
      <c r="AL42" s="1349"/>
      <c r="AM42" s="1224"/>
      <c r="AN42" s="1224"/>
      <c r="AO42" s="1349"/>
      <c r="AP42" s="1349"/>
      <c r="AQ42" s="1349"/>
    </row>
    <row r="43" spans="1:43" ht="14.15" customHeight="1" thickBot="1" x14ac:dyDescent="0.45">
      <c r="A43" s="848" t="s">
        <v>1975</v>
      </c>
      <c r="B43" s="849" t="s">
        <v>1735</v>
      </c>
      <c r="C43" s="271">
        <f t="shared" si="3"/>
        <v>211</v>
      </c>
      <c r="D43" s="841" t="s">
        <v>1719</v>
      </c>
      <c r="E43" s="841">
        <f t="shared" si="4"/>
        <v>44638</v>
      </c>
      <c r="F43" s="842">
        <f t="shared" si="0"/>
        <v>44639</v>
      </c>
      <c r="G43" s="851" t="s">
        <v>1750</v>
      </c>
      <c r="H43" s="849" t="s">
        <v>1718</v>
      </c>
      <c r="I43" s="871">
        <f>I40+1</f>
        <v>211</v>
      </c>
      <c r="J43" s="851" t="s">
        <v>1719</v>
      </c>
      <c r="K43" s="854">
        <f>K40+7</f>
        <v>44633</v>
      </c>
      <c r="L43" s="854">
        <f>K43+1</f>
        <v>44634</v>
      </c>
      <c r="M43" s="848" t="s">
        <v>1970</v>
      </c>
      <c r="N43" s="849" t="s">
        <v>1925</v>
      </c>
      <c r="O43" s="871">
        <f>O40+1</f>
        <v>211</v>
      </c>
      <c r="P43" s="851" t="s">
        <v>1724</v>
      </c>
      <c r="Q43" s="849">
        <f>Q40+7</f>
        <v>44639</v>
      </c>
      <c r="R43" s="848">
        <f>Q43</f>
        <v>44639</v>
      </c>
      <c r="S43" s="1476"/>
      <c r="T43" s="1383"/>
      <c r="U43" s="1398"/>
      <c r="V43" s="1386"/>
      <c r="W43" s="1389"/>
      <c r="X43" s="1389"/>
      <c r="Y43" s="1225"/>
      <c r="Z43" s="1350"/>
      <c r="AA43" s="1350"/>
      <c r="AB43" s="1350"/>
      <c r="AC43" s="1350"/>
      <c r="AD43" s="1350"/>
      <c r="AE43" s="1350"/>
      <c r="AF43" s="1350"/>
      <c r="AG43" s="1350"/>
      <c r="AH43" s="1350"/>
      <c r="AI43" s="1350"/>
      <c r="AJ43" s="1350"/>
      <c r="AK43" s="1350"/>
      <c r="AL43" s="1350"/>
      <c r="AM43" s="1225"/>
      <c r="AN43" s="1225"/>
      <c r="AO43" s="1350"/>
      <c r="AP43" s="1350"/>
      <c r="AQ43" s="1350"/>
    </row>
    <row r="44" spans="1:43" ht="14.15" customHeight="1" x14ac:dyDescent="0.4">
      <c r="A44" s="831" t="s">
        <v>1750</v>
      </c>
      <c r="B44" s="887" t="s">
        <v>1718</v>
      </c>
      <c r="C44" s="884">
        <f t="shared" si="3"/>
        <v>212</v>
      </c>
      <c r="D44" s="830" t="s">
        <v>1719</v>
      </c>
      <c r="E44" s="831">
        <f t="shared" si="4"/>
        <v>44642</v>
      </c>
      <c r="F44" s="830">
        <f t="shared" si="0"/>
        <v>44643</v>
      </c>
      <c r="G44" s="863"/>
      <c r="H44" s="833"/>
      <c r="I44" s="864"/>
      <c r="J44" s="832"/>
      <c r="K44" s="832"/>
      <c r="L44" s="832"/>
      <c r="M44" s="842" t="s">
        <v>1980</v>
      </c>
      <c r="N44" s="836" t="s">
        <v>1735</v>
      </c>
      <c r="O44" s="864">
        <f>O41+1</f>
        <v>212</v>
      </c>
      <c r="P44" s="836" t="s">
        <v>1719</v>
      </c>
      <c r="Q44" s="838">
        <f t="shared" ref="Q44" si="110">Q41+7</f>
        <v>44643</v>
      </c>
      <c r="R44" s="835">
        <f t="shared" si="68"/>
        <v>44644</v>
      </c>
      <c r="S44" s="1375" t="s">
        <v>2073</v>
      </c>
      <c r="T44" s="1381" t="s">
        <v>2066</v>
      </c>
      <c r="U44" s="1396">
        <v>211</v>
      </c>
      <c r="V44" s="1384" t="s">
        <v>1721</v>
      </c>
      <c r="W44" s="1387">
        <f t="shared" ref="W44" si="111">W41+7</f>
        <v>44648</v>
      </c>
      <c r="X44" s="1387">
        <f t="shared" ref="X44" si="112">W44+1</f>
        <v>44649</v>
      </c>
      <c r="Y44" s="1223">
        <f t="shared" ref="Y44" si="113">W44+15</f>
        <v>44663</v>
      </c>
      <c r="Z44" s="1348">
        <f t="shared" ref="Z44" si="114">W44+18</f>
        <v>44666</v>
      </c>
      <c r="AA44" s="1348">
        <f t="shared" ref="AA44" si="115">W44+20</f>
        <v>44668</v>
      </c>
      <c r="AB44" s="1348">
        <f t="shared" ref="AB44" si="116">W44+22</f>
        <v>44670</v>
      </c>
      <c r="AC44" s="1348">
        <f t="shared" ref="AC44" si="117">W44+25</f>
        <v>44673</v>
      </c>
      <c r="AD44" s="1348">
        <f>AB44+6</f>
        <v>44676</v>
      </c>
      <c r="AE44" s="1348">
        <f>AB44+9</f>
        <v>44679</v>
      </c>
      <c r="AF44" s="1348">
        <f t="shared" ref="AF44" si="118">AC44+4</f>
        <v>44677</v>
      </c>
      <c r="AG44" s="1348">
        <f t="shared" ref="AG44" si="119">AC44+7</f>
        <v>44680</v>
      </c>
      <c r="AH44" s="1348">
        <f>AC44+10</f>
        <v>44683</v>
      </c>
      <c r="AI44" s="1348">
        <f t="shared" ref="AI44" si="120">Z44+5</f>
        <v>44671</v>
      </c>
      <c r="AJ44" s="1348">
        <f>Z44+7</f>
        <v>44673</v>
      </c>
      <c r="AK44" s="1348">
        <f>Z44+7</f>
        <v>44673</v>
      </c>
      <c r="AL44" s="1348">
        <f>Z44+7</f>
        <v>44673</v>
      </c>
      <c r="AM44" s="1223">
        <f>Z44+7</f>
        <v>44673</v>
      </c>
      <c r="AN44" s="1223">
        <f>Z44+14</f>
        <v>44680</v>
      </c>
      <c r="AO44" s="1211">
        <f>Z44+14</f>
        <v>44680</v>
      </c>
      <c r="AP44" s="1211">
        <f>Z44+14</f>
        <v>44680</v>
      </c>
      <c r="AQ44" s="1211">
        <f t="shared" ref="AQ44" si="121">Z44+16</f>
        <v>44682</v>
      </c>
    </row>
    <row r="45" spans="1:43" ht="14.15" customHeight="1" x14ac:dyDescent="0.4">
      <c r="A45" s="842" t="s">
        <v>1740</v>
      </c>
      <c r="B45" s="846" t="s">
        <v>1723</v>
      </c>
      <c r="C45" s="870">
        <f t="shared" si="3"/>
        <v>212</v>
      </c>
      <c r="D45" s="841" t="s">
        <v>1724</v>
      </c>
      <c r="E45" s="842">
        <f t="shared" si="4"/>
        <v>44643</v>
      </c>
      <c r="F45" s="842">
        <f t="shared" si="0"/>
        <v>44644</v>
      </c>
      <c r="G45" s="843"/>
      <c r="H45" s="844"/>
      <c r="I45" s="870"/>
      <c r="J45" s="843"/>
      <c r="K45" s="843"/>
      <c r="L45" s="843"/>
      <c r="M45" s="842"/>
      <c r="N45" s="846"/>
      <c r="O45" s="870"/>
      <c r="P45" s="846"/>
      <c r="Q45" s="839"/>
      <c r="R45" s="842"/>
      <c r="S45" s="1376"/>
      <c r="T45" s="1382"/>
      <c r="U45" s="1481"/>
      <c r="V45" s="1385"/>
      <c r="W45" s="1388"/>
      <c r="X45" s="1388"/>
      <c r="Y45" s="1224"/>
      <c r="Z45" s="1349"/>
      <c r="AA45" s="1349"/>
      <c r="AB45" s="1349"/>
      <c r="AC45" s="1349"/>
      <c r="AD45" s="1349"/>
      <c r="AE45" s="1349"/>
      <c r="AF45" s="1349"/>
      <c r="AG45" s="1349"/>
      <c r="AH45" s="1349"/>
      <c r="AI45" s="1349"/>
      <c r="AJ45" s="1349"/>
      <c r="AK45" s="1349"/>
      <c r="AL45" s="1349"/>
      <c r="AM45" s="1224"/>
      <c r="AN45" s="1224"/>
      <c r="AO45" s="1212"/>
      <c r="AP45" s="1212"/>
      <c r="AQ45" s="1212"/>
    </row>
    <row r="46" spans="1:43" ht="14.15" customHeight="1" thickBot="1" x14ac:dyDescent="0.45">
      <c r="A46" s="848" t="s">
        <v>1969</v>
      </c>
      <c r="B46" s="888" t="s">
        <v>1735</v>
      </c>
      <c r="C46" s="885">
        <f t="shared" si="3"/>
        <v>212</v>
      </c>
      <c r="D46" s="851" t="s">
        <v>1719</v>
      </c>
      <c r="E46" s="848">
        <f t="shared" si="4"/>
        <v>44645</v>
      </c>
      <c r="F46" s="851">
        <f t="shared" si="0"/>
        <v>44646</v>
      </c>
      <c r="G46" s="851" t="s">
        <v>1750</v>
      </c>
      <c r="H46" s="849" t="s">
        <v>1718</v>
      </c>
      <c r="I46" s="871">
        <f>I43+1</f>
        <v>212</v>
      </c>
      <c r="J46" s="851" t="s">
        <v>1719</v>
      </c>
      <c r="K46" s="854">
        <f>K43+7</f>
        <v>44640</v>
      </c>
      <c r="L46" s="854">
        <f>K46+1</f>
        <v>44641</v>
      </c>
      <c r="M46" s="848" t="s">
        <v>1970</v>
      </c>
      <c r="N46" s="849" t="s">
        <v>1925</v>
      </c>
      <c r="O46" s="871">
        <f t="shared" ref="O46" si="122">O43+1</f>
        <v>212</v>
      </c>
      <c r="P46" s="851" t="s">
        <v>1724</v>
      </c>
      <c r="Q46" s="849">
        <f>Q43+7</f>
        <v>44646</v>
      </c>
      <c r="R46" s="848">
        <f>Q46</f>
        <v>44646</v>
      </c>
      <c r="S46" s="1377"/>
      <c r="T46" s="1383"/>
      <c r="U46" s="1398"/>
      <c r="V46" s="1386"/>
      <c r="W46" s="1389"/>
      <c r="X46" s="1389"/>
      <c r="Y46" s="1225"/>
      <c r="Z46" s="1350"/>
      <c r="AA46" s="1350"/>
      <c r="AB46" s="1350"/>
      <c r="AC46" s="1350"/>
      <c r="AD46" s="1350"/>
      <c r="AE46" s="1350"/>
      <c r="AF46" s="1350"/>
      <c r="AG46" s="1350"/>
      <c r="AH46" s="1350"/>
      <c r="AI46" s="1350"/>
      <c r="AJ46" s="1350"/>
      <c r="AK46" s="1350"/>
      <c r="AL46" s="1350"/>
      <c r="AM46" s="1225"/>
      <c r="AN46" s="1225"/>
      <c r="AO46" s="1213"/>
      <c r="AP46" s="1213"/>
      <c r="AQ46" s="1213"/>
    </row>
    <row r="47" spans="1:43" ht="13.5" customHeight="1" x14ac:dyDescent="0.4">
      <c r="A47" s="18"/>
      <c r="B47" s="18"/>
      <c r="C47" s="18"/>
      <c r="D47" s="18"/>
      <c r="E47" s="18"/>
      <c r="F47" s="18"/>
      <c r="G47" s="18"/>
      <c r="H47" s="18"/>
      <c r="I47" s="18"/>
      <c r="J47" s="18"/>
      <c r="K47" s="18"/>
      <c r="L47" s="18"/>
      <c r="M47" s="192"/>
      <c r="N47" s="18"/>
      <c r="O47" s="18"/>
      <c r="P47" s="18"/>
      <c r="Q47" s="18"/>
      <c r="R47" s="18"/>
      <c r="S47" s="18"/>
      <c r="T47" s="18"/>
      <c r="U47" s="193"/>
      <c r="V47" s="28"/>
      <c r="W47" s="40"/>
      <c r="X47" s="1"/>
      <c r="Y47" s="18"/>
      <c r="Z47" s="18"/>
      <c r="AA47" s="18"/>
      <c r="AB47" s="18"/>
      <c r="AC47" s="18"/>
      <c r="AD47" s="18"/>
      <c r="AE47" s="18"/>
    </row>
    <row r="48" spans="1:43" s="3" customFormat="1" ht="13.5" customHeight="1" x14ac:dyDescent="0.4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</row>
    <row r="49" spans="1:24" s="3" customFormat="1" ht="13.5" customHeight="1" x14ac:dyDescent="0.4">
      <c r="A49" s="16" t="s">
        <v>1754</v>
      </c>
      <c r="J49" s="16"/>
    </row>
    <row r="50" spans="1:24" s="3" customFormat="1" ht="13.5" customHeight="1" x14ac:dyDescent="0.4"/>
    <row r="51" spans="1:24" s="3" customFormat="1" ht="13.5" customHeight="1" x14ac:dyDescent="0.4">
      <c r="A51" s="16" t="s">
        <v>1755</v>
      </c>
      <c r="B51" s="15"/>
      <c r="C51" s="15"/>
      <c r="D51" s="15" t="s">
        <v>1756</v>
      </c>
      <c r="J51" s="16"/>
      <c r="K51" s="15"/>
      <c r="L51" s="15"/>
      <c r="M51" s="15"/>
      <c r="N51" s="15"/>
      <c r="O51" s="15"/>
      <c r="P51" s="15"/>
      <c r="Q51" s="15"/>
    </row>
    <row r="52" spans="1:24" s="3" customFormat="1" ht="13.5" customHeight="1" x14ac:dyDescent="0.4">
      <c r="A52" s="16" t="s">
        <v>1757</v>
      </c>
      <c r="B52" s="15"/>
      <c r="C52" s="15"/>
      <c r="D52" s="1033" t="s">
        <v>1758</v>
      </c>
      <c r="E52" s="1033"/>
      <c r="F52" s="1033"/>
      <c r="J52" s="16"/>
      <c r="K52" s="15"/>
      <c r="L52" s="15"/>
      <c r="M52" s="15"/>
      <c r="N52" s="15"/>
      <c r="O52" s="15"/>
      <c r="P52" s="15"/>
      <c r="Q52" s="15"/>
      <c r="X52" s="13"/>
    </row>
    <row r="53" spans="1:24" s="3" customFormat="1" ht="13.5" customHeight="1" x14ac:dyDescent="0.4">
      <c r="A53" s="16"/>
      <c r="B53" s="15"/>
      <c r="C53" s="15"/>
      <c r="J53" s="16"/>
      <c r="K53" s="15"/>
      <c r="L53" s="15"/>
      <c r="M53" s="15"/>
      <c r="N53" s="15"/>
      <c r="O53" s="15"/>
      <c r="P53" s="15"/>
      <c r="Q53" s="15"/>
    </row>
    <row r="54" spans="1:24" s="3" customFormat="1" ht="13.5" customHeight="1" x14ac:dyDescent="0.4">
      <c r="A54" s="14" t="s">
        <v>1759</v>
      </c>
      <c r="B54" s="13"/>
      <c r="C54" s="13"/>
      <c r="D54" s="13"/>
      <c r="E54" s="14"/>
      <c r="F54" s="13"/>
      <c r="G54" s="14" t="s">
        <v>1760</v>
      </c>
      <c r="H54" s="13"/>
      <c r="I54" s="13"/>
      <c r="J54" s="14"/>
      <c r="K54" s="13"/>
      <c r="L54" s="13"/>
      <c r="M54" s="14" t="s">
        <v>1761</v>
      </c>
      <c r="N54" s="13"/>
      <c r="O54" s="13"/>
      <c r="P54" s="13"/>
      <c r="Q54" s="13"/>
      <c r="R54" s="13"/>
      <c r="S54" s="14"/>
      <c r="T54" s="13"/>
      <c r="U54" s="13"/>
      <c r="V54" s="13"/>
      <c r="W54" s="14"/>
    </row>
    <row r="55" spans="1:24" s="3" customFormat="1" ht="13.5" customHeight="1" x14ac:dyDescent="0.4">
      <c r="A55" s="14" t="s">
        <v>1762</v>
      </c>
      <c r="B55" s="13"/>
      <c r="C55" s="13"/>
      <c r="D55" s="13"/>
      <c r="E55" s="14"/>
      <c r="F55" s="13"/>
      <c r="G55" s="14" t="s">
        <v>1763</v>
      </c>
      <c r="H55" s="13"/>
      <c r="I55" s="13"/>
      <c r="J55" s="14"/>
      <c r="K55" s="13"/>
      <c r="L55" s="13"/>
      <c r="M55" s="14" t="s">
        <v>1764</v>
      </c>
      <c r="N55" s="13"/>
      <c r="O55" s="13"/>
      <c r="P55" s="13"/>
      <c r="Q55" s="13"/>
      <c r="R55" s="13"/>
      <c r="S55" s="14"/>
      <c r="T55" s="13"/>
      <c r="U55" s="13"/>
      <c r="V55" s="13"/>
      <c r="W55" s="14"/>
    </row>
    <row r="56" spans="1:24" s="3" customFormat="1" ht="13.5" customHeight="1" x14ac:dyDescent="0.4">
      <c r="A56" s="13" t="s">
        <v>1803</v>
      </c>
      <c r="B56" s="376"/>
      <c r="C56" s="13"/>
      <c r="D56" s="13"/>
      <c r="E56" s="5"/>
      <c r="F56" s="5"/>
      <c r="G56" s="1048" t="s">
        <v>1766</v>
      </c>
      <c r="H56" s="1048"/>
      <c r="I56" s="1048"/>
      <c r="J56" s="1048"/>
      <c r="K56" s="1048"/>
      <c r="L56" s="376"/>
      <c r="M56" s="376"/>
      <c r="N56" s="376"/>
      <c r="O56" s="376"/>
      <c r="P56" s="376"/>
      <c r="Q56" s="376"/>
      <c r="R56" s="13"/>
      <c r="S56" s="1048"/>
      <c r="T56" s="1048"/>
      <c r="U56" s="13"/>
      <c r="V56" s="13"/>
      <c r="W56" s="13"/>
    </row>
    <row r="57" spans="1:24" s="3" customFormat="1" ht="13.5" customHeight="1" x14ac:dyDescent="0.4">
      <c r="A57" s="13" t="s">
        <v>1804</v>
      </c>
      <c r="B57" s="376"/>
      <c r="C57" s="13"/>
      <c r="D57" s="13"/>
      <c r="E57" s="5"/>
      <c r="F57" s="5"/>
      <c r="G57" s="1048" t="s">
        <v>1768</v>
      </c>
      <c r="H57" s="1048"/>
      <c r="I57" s="1048"/>
      <c r="J57" s="1048"/>
      <c r="K57" s="1048"/>
      <c r="L57" s="376"/>
      <c r="M57" s="14" t="s">
        <v>1769</v>
      </c>
      <c r="N57" s="376"/>
      <c r="O57" s="376"/>
      <c r="P57" s="376"/>
      <c r="Q57" s="376"/>
      <c r="R57" s="13"/>
      <c r="S57" s="1048"/>
      <c r="T57" s="1048"/>
      <c r="U57" s="13"/>
      <c r="V57" s="13"/>
      <c r="W57" s="13"/>
    </row>
    <row r="58" spans="1:24" s="3" customFormat="1" ht="13.5" customHeight="1" x14ac:dyDescent="0.45">
      <c r="A58" s="13" t="s">
        <v>1805</v>
      </c>
      <c r="B58" s="376"/>
      <c r="C58" s="13"/>
      <c r="D58" s="13"/>
      <c r="E58" s="13"/>
      <c r="F58" s="13"/>
      <c r="G58" s="13" t="s">
        <v>1771</v>
      </c>
      <c r="H58" s="13"/>
      <c r="I58" s="13"/>
      <c r="J58" s="13"/>
      <c r="K58" s="376"/>
      <c r="L58" s="376"/>
      <c r="M58" s="27" t="s">
        <v>1772</v>
      </c>
      <c r="N58" s="376"/>
      <c r="O58" s="376"/>
      <c r="P58" s="376"/>
      <c r="Q58" s="376"/>
      <c r="R58" s="13"/>
      <c r="S58" s="1102"/>
      <c r="T58" s="1102"/>
      <c r="U58" s="13"/>
      <c r="V58" s="13"/>
      <c r="W58" s="13"/>
    </row>
    <row r="59" spans="1:24" s="3" customFormat="1" ht="13.5" customHeight="1" x14ac:dyDescent="0.4">
      <c r="A59" s="13"/>
      <c r="B59" s="13"/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376"/>
      <c r="U59" s="13"/>
      <c r="V59" s="13"/>
      <c r="W59" s="550"/>
    </row>
    <row r="60" spans="1:24" s="3" customFormat="1" ht="13.5" customHeight="1" x14ac:dyDescent="0.4">
      <c r="A60" s="14"/>
      <c r="B60" s="14"/>
      <c r="C60" s="14"/>
      <c r="D60" s="14"/>
      <c r="E60" s="14"/>
      <c r="F60" s="14"/>
      <c r="G60" s="14"/>
      <c r="H60" s="14"/>
      <c r="I60" s="14"/>
      <c r="J60" s="14"/>
      <c r="K60" s="13"/>
      <c r="L60" s="13"/>
      <c r="M60" s="13"/>
      <c r="N60" s="13"/>
      <c r="O60" s="13"/>
      <c r="P60" s="13"/>
      <c r="Q60" s="13"/>
      <c r="R60" s="13"/>
      <c r="S60" s="13"/>
      <c r="T60" s="376"/>
      <c r="U60" s="13"/>
      <c r="V60" s="13"/>
      <c r="W60" s="550"/>
    </row>
    <row r="61" spans="1:24" s="3" customFormat="1" ht="13.5" customHeight="1" x14ac:dyDescent="0.4">
      <c r="A61" s="14"/>
      <c r="B61" s="14"/>
      <c r="C61" s="14"/>
      <c r="D61" s="14"/>
      <c r="E61" s="14"/>
      <c r="F61" s="14"/>
      <c r="G61" s="14"/>
      <c r="H61" s="14"/>
      <c r="I61" s="14"/>
      <c r="J61" s="14"/>
      <c r="K61" s="13"/>
      <c r="L61" s="13"/>
      <c r="M61" s="13"/>
      <c r="N61" s="13"/>
      <c r="O61" s="13"/>
      <c r="P61" s="13"/>
      <c r="Q61" s="13"/>
      <c r="R61" s="13"/>
      <c r="T61" s="378"/>
      <c r="U61" s="13"/>
      <c r="V61" s="13"/>
      <c r="W61" s="550"/>
    </row>
    <row r="62" spans="1:24" s="3" customFormat="1" ht="13.5" customHeight="1" x14ac:dyDescent="0.4">
      <c r="A62" s="13"/>
      <c r="B62" s="13"/>
      <c r="C62" s="13"/>
      <c r="D62" s="13"/>
      <c r="E62" s="13"/>
      <c r="F62" s="13"/>
      <c r="G62" s="13"/>
      <c r="H62" s="13"/>
      <c r="I62" s="13"/>
      <c r="J62" s="13"/>
      <c r="K62" s="376"/>
      <c r="L62" s="376"/>
      <c r="M62" s="376"/>
      <c r="N62" s="376"/>
      <c r="O62" s="376"/>
      <c r="P62" s="376"/>
      <c r="Q62" s="376"/>
      <c r="R62" s="13"/>
      <c r="S62" s="13"/>
      <c r="T62" s="377"/>
      <c r="U62" s="13"/>
      <c r="V62" s="13"/>
      <c r="W62" s="13"/>
    </row>
    <row r="63" spans="1:24" s="3" customFormat="1" ht="13.5" customHeight="1" x14ac:dyDescent="0.4">
      <c r="A63" s="13"/>
      <c r="B63" s="13"/>
      <c r="C63" s="13"/>
      <c r="D63" s="13"/>
      <c r="E63" s="13"/>
      <c r="F63" s="13"/>
      <c r="G63" s="13"/>
      <c r="H63" s="13"/>
      <c r="I63" s="13"/>
      <c r="J63" s="13"/>
      <c r="K63" s="376"/>
      <c r="L63" s="376"/>
      <c r="M63" s="376"/>
      <c r="N63" s="376"/>
      <c r="O63" s="376"/>
      <c r="P63" s="376"/>
      <c r="Q63" s="376"/>
      <c r="R63" s="13"/>
      <c r="S63" s="13"/>
      <c r="T63" s="376"/>
      <c r="U63" s="13"/>
      <c r="V63" s="13"/>
    </row>
    <row r="64" spans="1:24" s="3" customFormat="1" x14ac:dyDescent="0.4">
      <c r="K64" s="378"/>
      <c r="L64" s="378"/>
      <c r="M64" s="378"/>
      <c r="N64" s="378"/>
      <c r="O64" s="378"/>
      <c r="P64" s="378"/>
      <c r="Q64" s="378"/>
      <c r="R64" s="13"/>
      <c r="U64" s="13"/>
      <c r="V64" s="13"/>
    </row>
    <row r="65" spans="1:23" s="3" customFormat="1" x14ac:dyDescent="0.4">
      <c r="A65" s="13"/>
      <c r="B65" s="13"/>
      <c r="C65" s="13"/>
      <c r="D65" s="13"/>
      <c r="E65" s="13"/>
      <c r="F65" s="13"/>
      <c r="G65" s="13"/>
      <c r="H65" s="13"/>
      <c r="I65" s="13"/>
      <c r="J65" s="13"/>
      <c r="K65" s="378"/>
      <c r="L65" s="378"/>
      <c r="M65" s="378"/>
      <c r="N65" s="378"/>
      <c r="O65" s="378"/>
      <c r="P65" s="378"/>
      <c r="Q65" s="378"/>
      <c r="S65" s="16"/>
      <c r="T65" s="16"/>
    </row>
    <row r="66" spans="1:23" s="16" customFormat="1" x14ac:dyDescent="0.4">
      <c r="A66" s="13"/>
      <c r="B66" s="13"/>
      <c r="C66" s="13"/>
      <c r="D66" s="13"/>
      <c r="E66" s="13"/>
      <c r="F66" s="13"/>
      <c r="G66" s="13"/>
      <c r="H66" s="13"/>
      <c r="I66" s="13"/>
      <c r="J66" s="13"/>
      <c r="K66" s="378"/>
      <c r="L66" s="378"/>
      <c r="M66" s="378"/>
      <c r="N66" s="378"/>
      <c r="O66" s="378"/>
      <c r="P66" s="378"/>
      <c r="Q66" s="378"/>
      <c r="W66" s="3"/>
    </row>
    <row r="67" spans="1:23" s="16" customFormat="1" x14ac:dyDescent="0.4">
      <c r="A67" s="3"/>
      <c r="B67" s="3"/>
      <c r="C67" s="3"/>
      <c r="D67" s="3"/>
      <c r="E67" s="3"/>
      <c r="F67" s="3"/>
      <c r="G67" s="3"/>
      <c r="H67" s="3"/>
      <c r="I67" s="3"/>
      <c r="J67" s="3"/>
      <c r="K67" s="378"/>
      <c r="L67" s="378"/>
      <c r="M67" s="378"/>
      <c r="N67" s="378"/>
      <c r="O67" s="378"/>
      <c r="P67" s="378"/>
      <c r="Q67" s="378"/>
      <c r="W67" s="3"/>
    </row>
    <row r="68" spans="1:23" s="16" customFormat="1" x14ac:dyDescent="0.4">
      <c r="A68" s="3"/>
      <c r="B68" s="3"/>
      <c r="C68" s="3"/>
      <c r="D68" s="3"/>
      <c r="E68" s="3"/>
      <c r="F68" s="3"/>
      <c r="G68" s="3"/>
      <c r="H68" s="3"/>
      <c r="I68" s="3"/>
      <c r="J68" s="3"/>
      <c r="K68" s="378"/>
      <c r="L68" s="378"/>
      <c r="M68" s="378"/>
      <c r="N68" s="378"/>
      <c r="O68" s="378"/>
      <c r="P68" s="378"/>
      <c r="Q68" s="378"/>
      <c r="W68" s="3"/>
    </row>
    <row r="69" spans="1:23" s="16" customFormat="1" x14ac:dyDescent="0.4">
      <c r="A69" s="3"/>
      <c r="B69" s="3"/>
      <c r="C69" s="3"/>
      <c r="D69" s="3"/>
      <c r="E69" s="3"/>
      <c r="F69" s="3"/>
      <c r="G69" s="3"/>
      <c r="H69" s="3"/>
      <c r="I69" s="3"/>
      <c r="J69" s="3"/>
      <c r="K69" s="378"/>
      <c r="L69" s="378"/>
      <c r="M69" s="378"/>
      <c r="N69" s="378"/>
      <c r="O69" s="378"/>
      <c r="P69" s="378"/>
      <c r="Q69" s="378"/>
      <c r="S69" s="2"/>
      <c r="T69" s="2"/>
      <c r="W69" s="3"/>
    </row>
  </sheetData>
  <customSheetViews>
    <customSheetView guid="{E7B44E9F-5208-4A92-9BA4-F5F6E02E0DAA}" fitToPage="1" topLeftCell="H9">
      <selection activeCell="AB37" sqref="AB37"/>
      <pageMargins left="0" right="0" top="0" bottom="0" header="0" footer="0"/>
      <pageSetup paperSize="9" scale="54" orientation="landscape" r:id="rId1"/>
      <headerFooter>
        <oddFooter>&amp;L&amp;1#&amp;"Calibri"&amp;10&amp;K000000Sensitivity: Internal</oddFooter>
      </headerFooter>
    </customSheetView>
    <customSheetView guid="{ED408430-133D-453B-965B-6DD7A199BA0A}" fitToPage="1" topLeftCell="H9">
      <selection activeCell="AB37" sqref="AB37"/>
      <pageMargins left="0" right="0" top="0" bottom="0" header="0" footer="0"/>
      <pageSetup paperSize="9" scale="54" orientation="landscape" r:id="rId2"/>
      <headerFooter>
        <oddFooter>&amp;L&amp;1#&amp;"Calibri"&amp;10&amp;K000000Sensitivity: Internal</oddFooter>
      </headerFooter>
    </customSheetView>
  </customSheetViews>
  <mergeCells count="343">
    <mergeCell ref="AJ44:AJ46"/>
    <mergeCell ref="AI35:AI37"/>
    <mergeCell ref="AI38:AI40"/>
    <mergeCell ref="AI41:AI43"/>
    <mergeCell ref="AI44:AI46"/>
    <mergeCell ref="AG26:AG28"/>
    <mergeCell ref="AG29:AG31"/>
    <mergeCell ref="AG32:AG34"/>
    <mergeCell ref="AG35:AG37"/>
    <mergeCell ref="AG38:AG40"/>
    <mergeCell ref="AG41:AG43"/>
    <mergeCell ref="AI29:AI31"/>
    <mergeCell ref="AI32:AI34"/>
    <mergeCell ref="AJ32:AJ34"/>
    <mergeCell ref="AJ35:AJ37"/>
    <mergeCell ref="AJ38:AJ40"/>
    <mergeCell ref="AJ41:AJ43"/>
    <mergeCell ref="AJ29:AJ31"/>
    <mergeCell ref="AD7:AE7"/>
    <mergeCell ref="AD29:AD31"/>
    <mergeCell ref="AD32:AD34"/>
    <mergeCell ref="AD35:AD37"/>
    <mergeCell ref="AD38:AD40"/>
    <mergeCell ref="AD41:AD43"/>
    <mergeCell ref="AD44:AD46"/>
    <mergeCell ref="AE8:AE10"/>
    <mergeCell ref="AE11:AE13"/>
    <mergeCell ref="AE14:AE16"/>
    <mergeCell ref="AE17:AE19"/>
    <mergeCell ref="AE20:AE22"/>
    <mergeCell ref="AE23:AE25"/>
    <mergeCell ref="AE26:AE28"/>
    <mergeCell ref="AE29:AE31"/>
    <mergeCell ref="AE32:AE34"/>
    <mergeCell ref="AE35:AE37"/>
    <mergeCell ref="AE38:AE40"/>
    <mergeCell ref="AE41:AE43"/>
    <mergeCell ref="AE44:AE46"/>
    <mergeCell ref="AD8:AD10"/>
    <mergeCell ref="AD11:AD13"/>
    <mergeCell ref="AD14:AD16"/>
    <mergeCell ref="AD17:AD19"/>
    <mergeCell ref="AD26:AD28"/>
    <mergeCell ref="AH32:AH34"/>
    <mergeCell ref="AH35:AH37"/>
    <mergeCell ref="AH38:AH40"/>
    <mergeCell ref="AH41:AH43"/>
    <mergeCell ref="AH44:AH46"/>
    <mergeCell ref="AH8:AH10"/>
    <mergeCell ref="AH11:AH13"/>
    <mergeCell ref="AH14:AH16"/>
    <mergeCell ref="AH17:AH19"/>
    <mergeCell ref="AH20:AH22"/>
    <mergeCell ref="AH23:AH25"/>
    <mergeCell ref="AH26:AH28"/>
    <mergeCell ref="AH29:AH31"/>
    <mergeCell ref="AF29:AF31"/>
    <mergeCell ref="AF32:AF34"/>
    <mergeCell ref="AF35:AF37"/>
    <mergeCell ref="AF38:AF40"/>
    <mergeCell ref="AF41:AF43"/>
    <mergeCell ref="AF44:AF46"/>
    <mergeCell ref="AG8:AG10"/>
    <mergeCell ref="AG11:AG13"/>
    <mergeCell ref="AG44:AG46"/>
    <mergeCell ref="AG17:AG19"/>
    <mergeCell ref="AP44:AP46"/>
    <mergeCell ref="AO8:AO10"/>
    <mergeCell ref="AO11:AO13"/>
    <mergeCell ref="AO14:AO16"/>
    <mergeCell ref="AO17:AO19"/>
    <mergeCell ref="AO20:AO22"/>
    <mergeCell ref="AO23:AO25"/>
    <mergeCell ref="AO26:AO28"/>
    <mergeCell ref="AO29:AO31"/>
    <mergeCell ref="AO32:AO34"/>
    <mergeCell ref="AP17:AP19"/>
    <mergeCell ref="AP20:AP22"/>
    <mergeCell ref="AP23:AP25"/>
    <mergeCell ref="AP26:AP28"/>
    <mergeCell ref="AP29:AP31"/>
    <mergeCell ref="AP32:AP34"/>
    <mergeCell ref="AP35:AP37"/>
    <mergeCell ref="AP38:AP40"/>
    <mergeCell ref="AP41:AP43"/>
    <mergeCell ref="AO35:AO37"/>
    <mergeCell ref="AO38:AO40"/>
    <mergeCell ref="AO41:AO43"/>
    <mergeCell ref="AO44:AO46"/>
    <mergeCell ref="AP8:AP10"/>
    <mergeCell ref="AB41:AB43"/>
    <mergeCell ref="AC41:AC43"/>
    <mergeCell ref="S38:S40"/>
    <mergeCell ref="T38:T40"/>
    <mergeCell ref="U38:U40"/>
    <mergeCell ref="V38:V40"/>
    <mergeCell ref="W38:W40"/>
    <mergeCell ref="X38:X40"/>
    <mergeCell ref="Y38:Y40"/>
    <mergeCell ref="Y41:Y43"/>
    <mergeCell ref="AC38:AC40"/>
    <mergeCell ref="AA41:AA43"/>
    <mergeCell ref="X41:X43"/>
    <mergeCell ref="W41:W43"/>
    <mergeCell ref="AB38:AB40"/>
    <mergeCell ref="V41:V43"/>
    <mergeCell ref="X8:X10"/>
    <mergeCell ref="AC44:AC46"/>
    <mergeCell ref="S44:S46"/>
    <mergeCell ref="T44:T46"/>
    <mergeCell ref="U44:U46"/>
    <mergeCell ref="V44:V46"/>
    <mergeCell ref="W44:W46"/>
    <mergeCell ref="X44:X46"/>
    <mergeCell ref="Y44:Y46"/>
    <mergeCell ref="AA44:AA46"/>
    <mergeCell ref="Z44:Z46"/>
    <mergeCell ref="AA29:AA31"/>
    <mergeCell ref="AA32:AA34"/>
    <mergeCell ref="AA35:AA37"/>
    <mergeCell ref="AA38:AA40"/>
    <mergeCell ref="Y29:Y31"/>
    <mergeCell ref="Y32:Y34"/>
    <mergeCell ref="Y35:Y37"/>
    <mergeCell ref="AB44:AB46"/>
    <mergeCell ref="Z35:Z37"/>
    <mergeCell ref="Z38:Z40"/>
    <mergeCell ref="Z41:Z43"/>
    <mergeCell ref="Z29:Z31"/>
    <mergeCell ref="Z32:Z34"/>
    <mergeCell ref="A7:R7"/>
    <mergeCell ref="W7:X7"/>
    <mergeCell ref="A8:F8"/>
    <mergeCell ref="G8:L8"/>
    <mergeCell ref="M8:R8"/>
    <mergeCell ref="S8:S10"/>
    <mergeCell ref="U14:U16"/>
    <mergeCell ref="V14:V16"/>
    <mergeCell ref="W14:W16"/>
    <mergeCell ref="X14:X16"/>
    <mergeCell ref="B9:D9"/>
    <mergeCell ref="H9:J9"/>
    <mergeCell ref="N9:P9"/>
    <mergeCell ref="B10:D10"/>
    <mergeCell ref="H10:J10"/>
    <mergeCell ref="U11:U13"/>
    <mergeCell ref="T11:T13"/>
    <mergeCell ref="S11:S13"/>
    <mergeCell ref="V11:V13"/>
    <mergeCell ref="W11:W13"/>
    <mergeCell ref="X11:X13"/>
    <mergeCell ref="N10:P10"/>
    <mergeCell ref="T8:V10"/>
    <mergeCell ref="W8:W10"/>
    <mergeCell ref="D52:F52"/>
    <mergeCell ref="G56:K56"/>
    <mergeCell ref="S56:T56"/>
    <mergeCell ref="T35:T37"/>
    <mergeCell ref="S35:S37"/>
    <mergeCell ref="S32:S34"/>
    <mergeCell ref="S26:S28"/>
    <mergeCell ref="T26:T28"/>
    <mergeCell ref="U32:U34"/>
    <mergeCell ref="T32:T34"/>
    <mergeCell ref="U26:U28"/>
    <mergeCell ref="S29:S31"/>
    <mergeCell ref="T29:T31"/>
    <mergeCell ref="U29:U31"/>
    <mergeCell ref="S41:S43"/>
    <mergeCell ref="T41:T43"/>
    <mergeCell ref="U41:U43"/>
    <mergeCell ref="S58:T58"/>
    <mergeCell ref="S20:S22"/>
    <mergeCell ref="T20:T22"/>
    <mergeCell ref="U20:U22"/>
    <mergeCell ref="V20:V22"/>
    <mergeCell ref="W20:W22"/>
    <mergeCell ref="X20:X22"/>
    <mergeCell ref="X35:X37"/>
    <mergeCell ref="W35:W37"/>
    <mergeCell ref="V35:V37"/>
    <mergeCell ref="U35:U37"/>
    <mergeCell ref="U23:U25"/>
    <mergeCell ref="T23:T25"/>
    <mergeCell ref="S23:S25"/>
    <mergeCell ref="V32:V34"/>
    <mergeCell ref="V26:V28"/>
    <mergeCell ref="W26:W28"/>
    <mergeCell ref="X26:X28"/>
    <mergeCell ref="V29:V31"/>
    <mergeCell ref="W29:W31"/>
    <mergeCell ref="X29:X31"/>
    <mergeCell ref="AB35:AB37"/>
    <mergeCell ref="AB32:AB34"/>
    <mergeCell ref="AB23:AB25"/>
    <mergeCell ref="AC35:AC37"/>
    <mergeCell ref="AC32:AC34"/>
    <mergeCell ref="AC29:AC31"/>
    <mergeCell ref="AC26:AC28"/>
    <mergeCell ref="AB26:AB28"/>
    <mergeCell ref="AB29:AB31"/>
    <mergeCell ref="T17:T19"/>
    <mergeCell ref="X23:X25"/>
    <mergeCell ref="W23:W25"/>
    <mergeCell ref="V23:V25"/>
    <mergeCell ref="T14:T16"/>
    <mergeCell ref="U17:U19"/>
    <mergeCell ref="S17:S19"/>
    <mergeCell ref="G57:K57"/>
    <mergeCell ref="S57:T57"/>
    <mergeCell ref="V17:V19"/>
    <mergeCell ref="X32:X34"/>
    <mergeCell ref="W32:W34"/>
    <mergeCell ref="W17:W19"/>
    <mergeCell ref="X17:X19"/>
    <mergeCell ref="S14:S16"/>
    <mergeCell ref="Y26:Y28"/>
    <mergeCell ref="AA8:AA10"/>
    <mergeCell ref="AA11:AA13"/>
    <mergeCell ref="Y8:Y10"/>
    <mergeCell ref="AA14:AA16"/>
    <mergeCell ref="AA17:AA19"/>
    <mergeCell ref="AA20:AA22"/>
    <mergeCell ref="AA23:AA25"/>
    <mergeCell ref="Z8:Z10"/>
    <mergeCell ref="Z11:Z13"/>
    <mergeCell ref="Z14:Z16"/>
    <mergeCell ref="Z17:Z19"/>
    <mergeCell ref="Z20:Z22"/>
    <mergeCell ref="Z23:Z25"/>
    <mergeCell ref="AA26:AA28"/>
    <mergeCell ref="Z26:Z28"/>
    <mergeCell ref="AM20:AM22"/>
    <mergeCell ref="AM23:AM25"/>
    <mergeCell ref="AC8:AC10"/>
    <mergeCell ref="AB8:AB10"/>
    <mergeCell ref="AB11:AB13"/>
    <mergeCell ref="Y11:Y13"/>
    <mergeCell ref="Y14:Y16"/>
    <mergeCell ref="Y17:Y19"/>
    <mergeCell ref="Y20:Y22"/>
    <mergeCell ref="Y23:Y25"/>
    <mergeCell ref="AB20:AB22"/>
    <mergeCell ref="AC11:AC13"/>
    <mergeCell ref="AC14:AC16"/>
    <mergeCell ref="AC17:AC19"/>
    <mergeCell ref="AC20:AC22"/>
    <mergeCell ref="AB14:AB16"/>
    <mergeCell ref="AB17:AB19"/>
    <mergeCell ref="AC23:AC25"/>
    <mergeCell ref="AD20:AD22"/>
    <mergeCell ref="AD23:AD25"/>
    <mergeCell ref="AG20:AG22"/>
    <mergeCell ref="AG23:AG25"/>
    <mergeCell ref="AJ8:AJ10"/>
    <mergeCell ref="AJ11:AJ13"/>
    <mergeCell ref="AN23:AN25"/>
    <mergeCell ref="AN26:AN28"/>
    <mergeCell ref="AN29:AN31"/>
    <mergeCell ref="AN32:AN34"/>
    <mergeCell ref="AK32:AK34"/>
    <mergeCell ref="AK35:AK37"/>
    <mergeCell ref="AK38:AK40"/>
    <mergeCell ref="AK41:AK43"/>
    <mergeCell ref="AK44:AK46"/>
    <mergeCell ref="AL26:AL28"/>
    <mergeCell ref="AL29:AL31"/>
    <mergeCell ref="AK29:AK31"/>
    <mergeCell ref="AL44:AL46"/>
    <mergeCell ref="AM32:AM34"/>
    <mergeCell ref="AM35:AM37"/>
    <mergeCell ref="AM38:AM40"/>
    <mergeCell ref="AM41:AM43"/>
    <mergeCell ref="AM44:AM46"/>
    <mergeCell ref="AL32:AL34"/>
    <mergeCell ref="AL35:AL37"/>
    <mergeCell ref="AL38:AL40"/>
    <mergeCell ref="AL41:AL43"/>
    <mergeCell ref="AJ14:AJ16"/>
    <mergeCell ref="AJ17:AJ19"/>
    <mergeCell ref="AJ20:AJ22"/>
    <mergeCell ref="AJ23:AJ25"/>
    <mergeCell ref="AJ26:AJ28"/>
    <mergeCell ref="AL8:AL10"/>
    <mergeCell ref="AL11:AL13"/>
    <mergeCell ref="AL14:AL16"/>
    <mergeCell ref="AL17:AL19"/>
    <mergeCell ref="AL20:AL22"/>
    <mergeCell ref="AK8:AK10"/>
    <mergeCell ref="AK11:AK13"/>
    <mergeCell ref="AK14:AK16"/>
    <mergeCell ref="AK17:AK19"/>
    <mergeCell ref="AK20:AK22"/>
    <mergeCell ref="AK23:AK25"/>
    <mergeCell ref="AK26:AK28"/>
    <mergeCell ref="AM8:AM10"/>
    <mergeCell ref="AM11:AM13"/>
    <mergeCell ref="AM14:AM16"/>
    <mergeCell ref="AQ41:AQ43"/>
    <mergeCell ref="AQ44:AQ46"/>
    <mergeCell ref="AQ11:AQ13"/>
    <mergeCell ref="AQ29:AQ31"/>
    <mergeCell ref="AQ32:AQ34"/>
    <mergeCell ref="AQ14:AQ16"/>
    <mergeCell ref="AQ17:AQ19"/>
    <mergeCell ref="AQ35:AQ37"/>
    <mergeCell ref="AQ38:AQ40"/>
    <mergeCell ref="AQ20:AQ22"/>
    <mergeCell ref="AQ23:AQ25"/>
    <mergeCell ref="AM29:AM31"/>
    <mergeCell ref="AN35:AN37"/>
    <mergeCell ref="AN38:AN40"/>
    <mergeCell ref="AN41:AN43"/>
    <mergeCell ref="AN44:AN46"/>
    <mergeCell ref="AN8:AN10"/>
    <mergeCell ref="AN11:AN13"/>
    <mergeCell ref="AN14:AN16"/>
    <mergeCell ref="AN17:AN19"/>
    <mergeCell ref="AN20:AN22"/>
    <mergeCell ref="AI7:AQ7"/>
    <mergeCell ref="AF7:AH7"/>
    <mergeCell ref="AF8:AF10"/>
    <mergeCell ref="AF11:AF13"/>
    <mergeCell ref="AF14:AF16"/>
    <mergeCell ref="AF17:AF19"/>
    <mergeCell ref="AF20:AF22"/>
    <mergeCell ref="AF23:AF25"/>
    <mergeCell ref="AF26:AF28"/>
    <mergeCell ref="AL23:AL25"/>
    <mergeCell ref="AI8:AI10"/>
    <mergeCell ref="AI11:AI13"/>
    <mergeCell ref="AI14:AI16"/>
    <mergeCell ref="AI17:AI19"/>
    <mergeCell ref="AI20:AI22"/>
    <mergeCell ref="AI23:AI25"/>
    <mergeCell ref="AI26:AI28"/>
    <mergeCell ref="AP11:AP13"/>
    <mergeCell ref="AP14:AP16"/>
    <mergeCell ref="AM17:AM19"/>
    <mergeCell ref="AM26:AM28"/>
    <mergeCell ref="AG14:AG16"/>
    <mergeCell ref="AQ8:AQ10"/>
    <mergeCell ref="AQ26:AQ28"/>
  </mergeCells>
  <phoneticPr fontId="46" type="noConversion"/>
  <conditionalFormatting sqref="M14">
    <cfRule type="duplicateValues" dxfId="3648" priority="1081"/>
  </conditionalFormatting>
  <conditionalFormatting sqref="M17">
    <cfRule type="duplicateValues" dxfId="3647" priority="1080"/>
  </conditionalFormatting>
  <conditionalFormatting sqref="M21">
    <cfRule type="duplicateValues" dxfId="3646" priority="1079"/>
  </conditionalFormatting>
  <conditionalFormatting sqref="M23">
    <cfRule type="duplicateValues" dxfId="3645" priority="1078"/>
  </conditionalFormatting>
  <conditionalFormatting sqref="M20">
    <cfRule type="duplicateValues" dxfId="3644" priority="1070"/>
  </conditionalFormatting>
  <conditionalFormatting sqref="M11">
    <cfRule type="duplicateValues" dxfId="3643" priority="1018"/>
  </conditionalFormatting>
  <conditionalFormatting sqref="M14">
    <cfRule type="duplicateValues" dxfId="3642" priority="1017"/>
  </conditionalFormatting>
  <conditionalFormatting sqref="M17">
    <cfRule type="duplicateValues" dxfId="3641" priority="1016"/>
  </conditionalFormatting>
  <conditionalFormatting sqref="M20">
    <cfRule type="duplicateValues" dxfId="3640" priority="1015"/>
  </conditionalFormatting>
  <conditionalFormatting sqref="M23">
    <cfRule type="duplicateValues" dxfId="3639" priority="1014"/>
  </conditionalFormatting>
  <conditionalFormatting sqref="M29">
    <cfRule type="duplicateValues" dxfId="3638" priority="942"/>
  </conditionalFormatting>
  <conditionalFormatting sqref="M29">
    <cfRule type="duplicateValues" dxfId="3637" priority="940"/>
  </conditionalFormatting>
  <conditionalFormatting sqref="M11">
    <cfRule type="duplicateValues" dxfId="3636" priority="872"/>
  </conditionalFormatting>
  <conditionalFormatting sqref="M14">
    <cfRule type="duplicateValues" dxfId="3635" priority="871"/>
  </conditionalFormatting>
  <conditionalFormatting sqref="M11">
    <cfRule type="duplicateValues" dxfId="3634" priority="870"/>
  </conditionalFormatting>
  <conditionalFormatting sqref="M14">
    <cfRule type="duplicateValues" dxfId="3633" priority="869"/>
  </conditionalFormatting>
  <conditionalFormatting sqref="M17">
    <cfRule type="duplicateValues" dxfId="3632" priority="868"/>
  </conditionalFormatting>
  <conditionalFormatting sqref="M20">
    <cfRule type="duplicateValues" dxfId="3631" priority="867"/>
  </conditionalFormatting>
  <conditionalFormatting sqref="M17">
    <cfRule type="duplicateValues" dxfId="3630" priority="866"/>
  </conditionalFormatting>
  <conditionalFormatting sqref="M20">
    <cfRule type="duplicateValues" dxfId="3629" priority="865"/>
  </conditionalFormatting>
  <conditionalFormatting sqref="M23">
    <cfRule type="duplicateValues" dxfId="3628" priority="864"/>
  </conditionalFormatting>
  <conditionalFormatting sqref="M23">
    <cfRule type="duplicateValues" dxfId="3627" priority="863"/>
  </conditionalFormatting>
  <conditionalFormatting sqref="M29">
    <cfRule type="duplicateValues" dxfId="3626" priority="860"/>
  </conditionalFormatting>
  <conditionalFormatting sqref="M29">
    <cfRule type="duplicateValues" dxfId="3625" priority="859"/>
  </conditionalFormatting>
  <conditionalFormatting sqref="M14">
    <cfRule type="duplicateValues" dxfId="3624" priority="712"/>
  </conditionalFormatting>
  <conditionalFormatting sqref="M17">
    <cfRule type="duplicateValues" dxfId="3623" priority="711"/>
  </conditionalFormatting>
  <conditionalFormatting sqref="M14">
    <cfRule type="duplicateValues" dxfId="3622" priority="710"/>
  </conditionalFormatting>
  <conditionalFormatting sqref="M17">
    <cfRule type="duplicateValues" dxfId="3621" priority="709"/>
  </conditionalFormatting>
  <conditionalFormatting sqref="M14">
    <cfRule type="duplicateValues" dxfId="3620" priority="708"/>
  </conditionalFormatting>
  <conditionalFormatting sqref="M14">
    <cfRule type="duplicateValues" dxfId="3619" priority="707"/>
  </conditionalFormatting>
  <conditionalFormatting sqref="M17">
    <cfRule type="duplicateValues" dxfId="3618" priority="706"/>
  </conditionalFormatting>
  <conditionalFormatting sqref="M17">
    <cfRule type="duplicateValues" dxfId="3617" priority="705"/>
  </conditionalFormatting>
  <conditionalFormatting sqref="M20">
    <cfRule type="duplicateValues" dxfId="3616" priority="704"/>
  </conditionalFormatting>
  <conditionalFormatting sqref="M20">
    <cfRule type="duplicateValues" dxfId="3615" priority="703"/>
  </conditionalFormatting>
  <conditionalFormatting sqref="M20">
    <cfRule type="duplicateValues" dxfId="3614" priority="702"/>
  </conditionalFormatting>
  <conditionalFormatting sqref="M20">
    <cfRule type="duplicateValues" dxfId="3613" priority="701"/>
  </conditionalFormatting>
  <conditionalFormatting sqref="M23">
    <cfRule type="duplicateValues" dxfId="3612" priority="700"/>
  </conditionalFormatting>
  <conditionalFormatting sqref="M23">
    <cfRule type="duplicateValues" dxfId="3611" priority="699"/>
  </conditionalFormatting>
  <conditionalFormatting sqref="M23">
    <cfRule type="duplicateValues" dxfId="3610" priority="698"/>
  </conditionalFormatting>
  <conditionalFormatting sqref="M23">
    <cfRule type="duplicateValues" dxfId="3609" priority="697"/>
  </conditionalFormatting>
  <conditionalFormatting sqref="M26">
    <cfRule type="duplicateValues" dxfId="3608" priority="696"/>
  </conditionalFormatting>
  <conditionalFormatting sqref="M26">
    <cfRule type="duplicateValues" dxfId="3607" priority="695"/>
  </conditionalFormatting>
  <conditionalFormatting sqref="M26">
    <cfRule type="duplicateValues" dxfId="3606" priority="694"/>
  </conditionalFormatting>
  <conditionalFormatting sqref="M26">
    <cfRule type="duplicateValues" dxfId="3605" priority="693"/>
  </conditionalFormatting>
  <conditionalFormatting sqref="M29">
    <cfRule type="duplicateValues" dxfId="3604" priority="692"/>
  </conditionalFormatting>
  <conditionalFormatting sqref="M29">
    <cfRule type="duplicateValues" dxfId="3603" priority="691"/>
  </conditionalFormatting>
  <conditionalFormatting sqref="M29">
    <cfRule type="duplicateValues" dxfId="3602" priority="690"/>
  </conditionalFormatting>
  <conditionalFormatting sqref="M29">
    <cfRule type="duplicateValues" dxfId="3601" priority="689"/>
  </conditionalFormatting>
  <conditionalFormatting sqref="A12:A13">
    <cfRule type="duplicateValues" dxfId="3600" priority="293"/>
  </conditionalFormatting>
  <conditionalFormatting sqref="A12:A15">
    <cfRule type="duplicateValues" dxfId="3599" priority="292"/>
  </conditionalFormatting>
  <conditionalFormatting sqref="A15:A18">
    <cfRule type="duplicateValues" dxfId="3598" priority="291"/>
  </conditionalFormatting>
  <conditionalFormatting sqref="A15 A17:A18">
    <cfRule type="duplicateValues" dxfId="3597" priority="289"/>
  </conditionalFormatting>
  <conditionalFormatting sqref="A13">
    <cfRule type="duplicateValues" dxfId="3596" priority="288"/>
  </conditionalFormatting>
  <conditionalFormatting sqref="A16">
    <cfRule type="duplicateValues" dxfId="3595" priority="287"/>
  </conditionalFormatting>
  <conditionalFormatting sqref="A27 A29">
    <cfRule type="duplicateValues" dxfId="3594" priority="285"/>
  </conditionalFormatting>
  <conditionalFormatting sqref="A25">
    <cfRule type="duplicateValues" dxfId="3593" priority="283"/>
  </conditionalFormatting>
  <conditionalFormatting sqref="A28">
    <cfRule type="duplicateValues" dxfId="3592" priority="282"/>
  </conditionalFormatting>
  <conditionalFormatting sqref="A25">
    <cfRule type="duplicateValues" dxfId="3591" priority="280"/>
  </conditionalFormatting>
  <conditionalFormatting sqref="A28">
    <cfRule type="duplicateValues" dxfId="3590" priority="279"/>
  </conditionalFormatting>
  <conditionalFormatting sqref="A15 A17:A18">
    <cfRule type="duplicateValues" dxfId="3589" priority="278"/>
  </conditionalFormatting>
  <conditionalFormatting sqref="A13">
    <cfRule type="duplicateValues" dxfId="3588" priority="277"/>
  </conditionalFormatting>
  <conditionalFormatting sqref="A16">
    <cfRule type="duplicateValues" dxfId="3587" priority="276"/>
  </conditionalFormatting>
  <conditionalFormatting sqref="A13">
    <cfRule type="duplicateValues" dxfId="3586" priority="274"/>
  </conditionalFormatting>
  <conditionalFormatting sqref="A16">
    <cfRule type="duplicateValues" dxfId="3585" priority="273"/>
  </conditionalFormatting>
  <conditionalFormatting sqref="A28">
    <cfRule type="duplicateValues" dxfId="3584" priority="271"/>
  </conditionalFormatting>
  <conditionalFormatting sqref="A28">
    <cfRule type="duplicateValues" dxfId="3583" priority="270"/>
  </conditionalFormatting>
  <conditionalFormatting sqref="A25">
    <cfRule type="duplicateValues" dxfId="3582" priority="267"/>
  </conditionalFormatting>
  <conditionalFormatting sqref="A25">
    <cfRule type="duplicateValues" dxfId="3581" priority="266"/>
  </conditionalFormatting>
  <conditionalFormatting sqref="A30">
    <cfRule type="duplicateValues" dxfId="3580" priority="265"/>
  </conditionalFormatting>
  <conditionalFormatting sqref="A31">
    <cfRule type="duplicateValues" dxfId="3579" priority="264"/>
  </conditionalFormatting>
  <conditionalFormatting sqref="A31">
    <cfRule type="duplicateValues" dxfId="3578" priority="263"/>
  </conditionalFormatting>
  <conditionalFormatting sqref="A31">
    <cfRule type="duplicateValues" dxfId="3577" priority="262"/>
  </conditionalFormatting>
  <conditionalFormatting sqref="A31">
    <cfRule type="duplicateValues" dxfId="3576" priority="261"/>
  </conditionalFormatting>
  <conditionalFormatting sqref="A12 A14">
    <cfRule type="duplicateValues" dxfId="3575" priority="260"/>
  </conditionalFormatting>
  <conditionalFormatting sqref="A13">
    <cfRule type="duplicateValues" dxfId="3574" priority="259"/>
  </conditionalFormatting>
  <conditionalFormatting sqref="A13">
    <cfRule type="duplicateValues" dxfId="3573" priority="258"/>
  </conditionalFormatting>
  <conditionalFormatting sqref="A13">
    <cfRule type="duplicateValues" dxfId="3572" priority="257"/>
  </conditionalFormatting>
  <conditionalFormatting sqref="A13">
    <cfRule type="duplicateValues" dxfId="3571" priority="256"/>
  </conditionalFormatting>
  <conditionalFormatting sqref="A15">
    <cfRule type="duplicateValues" dxfId="3570" priority="255"/>
  </conditionalFormatting>
  <conditionalFormatting sqref="A16">
    <cfRule type="duplicateValues" dxfId="3569" priority="254"/>
  </conditionalFormatting>
  <conditionalFormatting sqref="A16">
    <cfRule type="duplicateValues" dxfId="3568" priority="253"/>
  </conditionalFormatting>
  <conditionalFormatting sqref="A16">
    <cfRule type="duplicateValues" dxfId="3567" priority="250"/>
  </conditionalFormatting>
  <conditionalFormatting sqref="A16">
    <cfRule type="duplicateValues" dxfId="3566" priority="249"/>
  </conditionalFormatting>
  <conditionalFormatting sqref="A25">
    <cfRule type="duplicateValues" dxfId="3565" priority="242"/>
  </conditionalFormatting>
  <conditionalFormatting sqref="A25">
    <cfRule type="duplicateValues" dxfId="3564" priority="241"/>
  </conditionalFormatting>
  <conditionalFormatting sqref="A25">
    <cfRule type="duplicateValues" dxfId="3563" priority="240"/>
  </conditionalFormatting>
  <conditionalFormatting sqref="A25">
    <cfRule type="duplicateValues" dxfId="3562" priority="239"/>
  </conditionalFormatting>
  <conditionalFormatting sqref="A28">
    <cfRule type="duplicateValues" dxfId="3561" priority="238"/>
  </conditionalFormatting>
  <conditionalFormatting sqref="A28">
    <cfRule type="duplicateValues" dxfId="3560" priority="237"/>
  </conditionalFormatting>
  <conditionalFormatting sqref="A28">
    <cfRule type="duplicateValues" dxfId="3559" priority="236"/>
  </conditionalFormatting>
  <conditionalFormatting sqref="A28">
    <cfRule type="duplicateValues" dxfId="3558" priority="235"/>
  </conditionalFormatting>
  <conditionalFormatting sqref="A31">
    <cfRule type="duplicateValues" dxfId="3557" priority="234"/>
  </conditionalFormatting>
  <conditionalFormatting sqref="A31">
    <cfRule type="duplicateValues" dxfId="3556" priority="233"/>
  </conditionalFormatting>
  <conditionalFormatting sqref="A31">
    <cfRule type="duplicateValues" dxfId="3555" priority="232"/>
  </conditionalFormatting>
  <conditionalFormatting sqref="A31">
    <cfRule type="duplicateValues" dxfId="3554" priority="231"/>
  </conditionalFormatting>
  <conditionalFormatting sqref="A34">
    <cfRule type="duplicateValues" dxfId="3553" priority="230"/>
  </conditionalFormatting>
  <conditionalFormatting sqref="A34">
    <cfRule type="duplicateValues" dxfId="3552" priority="229"/>
  </conditionalFormatting>
  <conditionalFormatting sqref="A34">
    <cfRule type="duplicateValues" dxfId="3551" priority="228"/>
  </conditionalFormatting>
  <conditionalFormatting sqref="A34">
    <cfRule type="duplicateValues" dxfId="3550" priority="227"/>
  </conditionalFormatting>
  <conditionalFormatting sqref="A34">
    <cfRule type="duplicateValues" dxfId="3549" priority="226"/>
  </conditionalFormatting>
  <conditionalFormatting sqref="A34">
    <cfRule type="duplicateValues" dxfId="3548" priority="225"/>
  </conditionalFormatting>
  <conditionalFormatting sqref="A34">
    <cfRule type="duplicateValues" dxfId="3547" priority="224"/>
  </conditionalFormatting>
  <conditionalFormatting sqref="A34">
    <cfRule type="duplicateValues" dxfId="3546" priority="223"/>
  </conditionalFormatting>
  <conditionalFormatting sqref="A37">
    <cfRule type="duplicateValues" dxfId="3545" priority="222"/>
  </conditionalFormatting>
  <conditionalFormatting sqref="A37">
    <cfRule type="duplicateValues" dxfId="3544" priority="221"/>
  </conditionalFormatting>
  <conditionalFormatting sqref="A37">
    <cfRule type="duplicateValues" dxfId="3543" priority="220"/>
  </conditionalFormatting>
  <conditionalFormatting sqref="A37">
    <cfRule type="duplicateValues" dxfId="3542" priority="219"/>
  </conditionalFormatting>
  <conditionalFormatting sqref="A37">
    <cfRule type="duplicateValues" dxfId="3541" priority="218"/>
  </conditionalFormatting>
  <conditionalFormatting sqref="A37">
    <cfRule type="duplicateValues" dxfId="3540" priority="217"/>
  </conditionalFormatting>
  <conditionalFormatting sqref="A37">
    <cfRule type="duplicateValues" dxfId="3539" priority="216"/>
  </conditionalFormatting>
  <conditionalFormatting sqref="A37">
    <cfRule type="duplicateValues" dxfId="3538" priority="215"/>
  </conditionalFormatting>
  <conditionalFormatting sqref="A40">
    <cfRule type="duplicateValues" dxfId="3537" priority="214"/>
  </conditionalFormatting>
  <conditionalFormatting sqref="A40">
    <cfRule type="duplicateValues" dxfId="3536" priority="213"/>
  </conditionalFormatting>
  <conditionalFormatting sqref="A40">
    <cfRule type="duplicateValues" dxfId="3535" priority="212"/>
  </conditionalFormatting>
  <conditionalFormatting sqref="A40">
    <cfRule type="duplicateValues" dxfId="3534" priority="211"/>
  </conditionalFormatting>
  <conditionalFormatting sqref="A40">
    <cfRule type="duplicateValues" dxfId="3533" priority="210"/>
  </conditionalFormatting>
  <conditionalFormatting sqref="A40">
    <cfRule type="duplicateValues" dxfId="3532" priority="209"/>
  </conditionalFormatting>
  <conditionalFormatting sqref="A40">
    <cfRule type="duplicateValues" dxfId="3531" priority="208"/>
  </conditionalFormatting>
  <conditionalFormatting sqref="A40">
    <cfRule type="duplicateValues" dxfId="3530" priority="207"/>
  </conditionalFormatting>
  <conditionalFormatting sqref="A46">
    <cfRule type="duplicateValues" dxfId="3529" priority="206"/>
  </conditionalFormatting>
  <conditionalFormatting sqref="A46">
    <cfRule type="duplicateValues" dxfId="3528" priority="205"/>
  </conditionalFormatting>
  <conditionalFormatting sqref="A46">
    <cfRule type="duplicateValues" dxfId="3527" priority="204"/>
  </conditionalFormatting>
  <conditionalFormatting sqref="A46">
    <cfRule type="duplicateValues" dxfId="3526" priority="203"/>
  </conditionalFormatting>
  <conditionalFormatting sqref="A46">
    <cfRule type="duplicateValues" dxfId="3525" priority="202"/>
  </conditionalFormatting>
  <conditionalFormatting sqref="A46">
    <cfRule type="duplicateValues" dxfId="3524" priority="201"/>
  </conditionalFormatting>
  <conditionalFormatting sqref="A46">
    <cfRule type="duplicateValues" dxfId="3523" priority="200"/>
  </conditionalFormatting>
  <conditionalFormatting sqref="A46">
    <cfRule type="duplicateValues" dxfId="3522" priority="199"/>
  </conditionalFormatting>
  <conditionalFormatting sqref="A43">
    <cfRule type="duplicateValues" dxfId="3521" priority="198"/>
  </conditionalFormatting>
  <conditionalFormatting sqref="A43">
    <cfRule type="duplicateValues" dxfId="3520" priority="197"/>
  </conditionalFormatting>
  <conditionalFormatting sqref="A43">
    <cfRule type="duplicateValues" dxfId="3519" priority="196"/>
  </conditionalFormatting>
  <conditionalFormatting sqref="A43">
    <cfRule type="duplicateValues" dxfId="3518" priority="195"/>
  </conditionalFormatting>
  <conditionalFormatting sqref="A43">
    <cfRule type="duplicateValues" dxfId="3517" priority="194"/>
  </conditionalFormatting>
  <conditionalFormatting sqref="A43">
    <cfRule type="duplicateValues" dxfId="3516" priority="193"/>
  </conditionalFormatting>
  <conditionalFormatting sqref="A43">
    <cfRule type="duplicateValues" dxfId="3515" priority="192"/>
  </conditionalFormatting>
  <conditionalFormatting sqref="A43">
    <cfRule type="duplicateValues" dxfId="3514" priority="191"/>
  </conditionalFormatting>
  <conditionalFormatting sqref="A12 A14">
    <cfRule type="duplicateValues" dxfId="3513" priority="190"/>
  </conditionalFormatting>
  <conditionalFormatting sqref="A13">
    <cfRule type="duplicateValues" dxfId="3512" priority="189"/>
  </conditionalFormatting>
  <conditionalFormatting sqref="A13">
    <cfRule type="duplicateValues" dxfId="3511" priority="188"/>
  </conditionalFormatting>
  <conditionalFormatting sqref="A13">
    <cfRule type="duplicateValues" dxfId="3510" priority="187"/>
  </conditionalFormatting>
  <conditionalFormatting sqref="A13">
    <cfRule type="duplicateValues" dxfId="3509" priority="186"/>
  </conditionalFormatting>
  <conditionalFormatting sqref="A15">
    <cfRule type="duplicateValues" dxfId="3508" priority="185"/>
  </conditionalFormatting>
  <conditionalFormatting sqref="A16">
    <cfRule type="duplicateValues" dxfId="3507" priority="184"/>
  </conditionalFormatting>
  <conditionalFormatting sqref="A16">
    <cfRule type="duplicateValues" dxfId="3506" priority="183"/>
  </conditionalFormatting>
  <conditionalFormatting sqref="A16">
    <cfRule type="duplicateValues" dxfId="3505" priority="182"/>
  </conditionalFormatting>
  <conditionalFormatting sqref="A16">
    <cfRule type="duplicateValues" dxfId="3504" priority="181"/>
  </conditionalFormatting>
  <conditionalFormatting sqref="A13">
    <cfRule type="duplicateValues" dxfId="3503" priority="180"/>
  </conditionalFormatting>
  <conditionalFormatting sqref="A13">
    <cfRule type="duplicateValues" dxfId="3502" priority="179"/>
  </conditionalFormatting>
  <conditionalFormatting sqref="A13">
    <cfRule type="duplicateValues" dxfId="3501" priority="178"/>
  </conditionalFormatting>
  <conditionalFormatting sqref="A13">
    <cfRule type="duplicateValues" dxfId="3500" priority="177"/>
  </conditionalFormatting>
  <conditionalFormatting sqref="A16">
    <cfRule type="duplicateValues" dxfId="3499" priority="176"/>
  </conditionalFormatting>
  <conditionalFormatting sqref="A16">
    <cfRule type="duplicateValues" dxfId="3498" priority="175"/>
  </conditionalFormatting>
  <conditionalFormatting sqref="A16">
    <cfRule type="duplicateValues" dxfId="3497" priority="174"/>
  </conditionalFormatting>
  <conditionalFormatting sqref="A16">
    <cfRule type="duplicateValues" dxfId="3496" priority="173"/>
  </conditionalFormatting>
  <conditionalFormatting sqref="A25">
    <cfRule type="duplicateValues" dxfId="3495" priority="156"/>
  </conditionalFormatting>
  <conditionalFormatting sqref="A25">
    <cfRule type="duplicateValues" dxfId="3494" priority="155"/>
  </conditionalFormatting>
  <conditionalFormatting sqref="A25">
    <cfRule type="duplicateValues" dxfId="3493" priority="154"/>
  </conditionalFormatting>
  <conditionalFormatting sqref="A25">
    <cfRule type="duplicateValues" dxfId="3492" priority="153"/>
  </conditionalFormatting>
  <conditionalFormatting sqref="A25">
    <cfRule type="duplicateValues" dxfId="3491" priority="152"/>
  </conditionalFormatting>
  <conditionalFormatting sqref="A25">
    <cfRule type="duplicateValues" dxfId="3490" priority="151"/>
  </conditionalFormatting>
  <conditionalFormatting sqref="A25">
    <cfRule type="duplicateValues" dxfId="3489" priority="150"/>
  </conditionalFormatting>
  <conditionalFormatting sqref="A25">
    <cfRule type="duplicateValues" dxfId="3488" priority="149"/>
  </conditionalFormatting>
  <conditionalFormatting sqref="A31">
    <cfRule type="duplicateValues" dxfId="3487" priority="148"/>
  </conditionalFormatting>
  <conditionalFormatting sqref="A31">
    <cfRule type="duplicateValues" dxfId="3486" priority="147"/>
  </conditionalFormatting>
  <conditionalFormatting sqref="A31">
    <cfRule type="duplicateValues" dxfId="3485" priority="146"/>
  </conditionalFormatting>
  <conditionalFormatting sqref="A31">
    <cfRule type="duplicateValues" dxfId="3484" priority="145"/>
  </conditionalFormatting>
  <conditionalFormatting sqref="A31">
    <cfRule type="duplicateValues" dxfId="3483" priority="144"/>
  </conditionalFormatting>
  <conditionalFormatting sqref="A31">
    <cfRule type="duplicateValues" dxfId="3482" priority="143"/>
  </conditionalFormatting>
  <conditionalFormatting sqref="A31">
    <cfRule type="duplicateValues" dxfId="3481" priority="142"/>
  </conditionalFormatting>
  <conditionalFormatting sqref="A31">
    <cfRule type="duplicateValues" dxfId="3480" priority="141"/>
  </conditionalFormatting>
  <conditionalFormatting sqref="A28">
    <cfRule type="duplicateValues" dxfId="3479" priority="140"/>
  </conditionalFormatting>
  <conditionalFormatting sqref="A28">
    <cfRule type="duplicateValues" dxfId="3478" priority="139"/>
  </conditionalFormatting>
  <conditionalFormatting sqref="A28">
    <cfRule type="duplicateValues" dxfId="3477" priority="138"/>
  </conditionalFormatting>
  <conditionalFormatting sqref="A28">
    <cfRule type="duplicateValues" dxfId="3476" priority="137"/>
  </conditionalFormatting>
  <conditionalFormatting sqref="A28">
    <cfRule type="duplicateValues" dxfId="3475" priority="136"/>
  </conditionalFormatting>
  <conditionalFormatting sqref="A28">
    <cfRule type="duplicateValues" dxfId="3474" priority="135"/>
  </conditionalFormatting>
  <conditionalFormatting sqref="A28">
    <cfRule type="duplicateValues" dxfId="3473" priority="134"/>
  </conditionalFormatting>
  <conditionalFormatting sqref="A28">
    <cfRule type="duplicateValues" dxfId="3472" priority="133"/>
  </conditionalFormatting>
  <conditionalFormatting sqref="M14">
    <cfRule type="duplicateValues" dxfId="3471" priority="132"/>
  </conditionalFormatting>
  <conditionalFormatting sqref="M14">
    <cfRule type="duplicateValues" dxfId="3470" priority="131"/>
  </conditionalFormatting>
  <conditionalFormatting sqref="M14">
    <cfRule type="duplicateValues" dxfId="3469" priority="130"/>
  </conditionalFormatting>
  <conditionalFormatting sqref="M14">
    <cfRule type="duplicateValues" dxfId="3468" priority="129"/>
  </conditionalFormatting>
  <conditionalFormatting sqref="M11">
    <cfRule type="duplicateValues" dxfId="3467" priority="128"/>
  </conditionalFormatting>
  <conditionalFormatting sqref="M11">
    <cfRule type="duplicateValues" dxfId="3466" priority="127"/>
  </conditionalFormatting>
  <conditionalFormatting sqref="M11">
    <cfRule type="duplicateValues" dxfId="3465" priority="126"/>
  </conditionalFormatting>
  <conditionalFormatting sqref="M11">
    <cfRule type="duplicateValues" dxfId="3464" priority="125"/>
  </conditionalFormatting>
  <conditionalFormatting sqref="M14">
    <cfRule type="duplicateValues" dxfId="3463" priority="124"/>
  </conditionalFormatting>
  <conditionalFormatting sqref="M14">
    <cfRule type="duplicateValues" dxfId="3462" priority="123"/>
  </conditionalFormatting>
  <conditionalFormatting sqref="M14">
    <cfRule type="duplicateValues" dxfId="3461" priority="122"/>
  </conditionalFormatting>
  <conditionalFormatting sqref="M14">
    <cfRule type="duplicateValues" dxfId="3460" priority="121"/>
  </conditionalFormatting>
  <conditionalFormatting sqref="M17">
    <cfRule type="duplicateValues" dxfId="3459" priority="120"/>
  </conditionalFormatting>
  <conditionalFormatting sqref="M17">
    <cfRule type="duplicateValues" dxfId="3458" priority="119"/>
  </conditionalFormatting>
  <conditionalFormatting sqref="M17">
    <cfRule type="duplicateValues" dxfId="3457" priority="118"/>
  </conditionalFormatting>
  <conditionalFormatting sqref="M17">
    <cfRule type="duplicateValues" dxfId="3456" priority="117"/>
  </conditionalFormatting>
  <conditionalFormatting sqref="M20">
    <cfRule type="duplicateValues" dxfId="3455" priority="116"/>
  </conditionalFormatting>
  <conditionalFormatting sqref="M20">
    <cfRule type="duplicateValues" dxfId="3454" priority="115"/>
  </conditionalFormatting>
  <conditionalFormatting sqref="M20">
    <cfRule type="duplicateValues" dxfId="3453" priority="114"/>
  </conditionalFormatting>
  <conditionalFormatting sqref="M20">
    <cfRule type="duplicateValues" dxfId="3452" priority="113"/>
  </conditionalFormatting>
  <conditionalFormatting sqref="M20">
    <cfRule type="duplicateValues" dxfId="3451" priority="112"/>
  </conditionalFormatting>
  <conditionalFormatting sqref="M20">
    <cfRule type="duplicateValues" dxfId="3450" priority="111"/>
  </conditionalFormatting>
  <conditionalFormatting sqref="M20">
    <cfRule type="duplicateValues" dxfId="3449" priority="110"/>
  </conditionalFormatting>
  <conditionalFormatting sqref="M20">
    <cfRule type="duplicateValues" dxfId="3448" priority="109"/>
  </conditionalFormatting>
  <conditionalFormatting sqref="M23">
    <cfRule type="duplicateValues" dxfId="3447" priority="108"/>
  </conditionalFormatting>
  <conditionalFormatting sqref="M23">
    <cfRule type="duplicateValues" dxfId="3446" priority="107"/>
  </conditionalFormatting>
  <conditionalFormatting sqref="M23">
    <cfRule type="duplicateValues" dxfId="3445" priority="106"/>
  </conditionalFormatting>
  <conditionalFormatting sqref="M23">
    <cfRule type="duplicateValues" dxfId="3444" priority="105"/>
  </conditionalFormatting>
  <conditionalFormatting sqref="M26">
    <cfRule type="duplicateValues" dxfId="3443" priority="104"/>
  </conditionalFormatting>
  <conditionalFormatting sqref="M26">
    <cfRule type="duplicateValues" dxfId="3442" priority="103"/>
  </conditionalFormatting>
  <conditionalFormatting sqref="M26">
    <cfRule type="duplicateValues" dxfId="3441" priority="102"/>
  </conditionalFormatting>
  <conditionalFormatting sqref="M26">
    <cfRule type="duplicateValues" dxfId="3440" priority="101"/>
  </conditionalFormatting>
  <conditionalFormatting sqref="M26">
    <cfRule type="duplicateValues" dxfId="3439" priority="100"/>
  </conditionalFormatting>
  <conditionalFormatting sqref="M26">
    <cfRule type="duplicateValues" dxfId="3438" priority="99"/>
  </conditionalFormatting>
  <conditionalFormatting sqref="M26">
    <cfRule type="duplicateValues" dxfId="3437" priority="98"/>
  </conditionalFormatting>
  <conditionalFormatting sqref="M26">
    <cfRule type="duplicateValues" dxfId="3436" priority="97"/>
  </conditionalFormatting>
  <conditionalFormatting sqref="M29">
    <cfRule type="duplicateValues" dxfId="3435" priority="96"/>
  </conditionalFormatting>
  <conditionalFormatting sqref="M29">
    <cfRule type="duplicateValues" dxfId="3434" priority="95"/>
  </conditionalFormatting>
  <conditionalFormatting sqref="M29">
    <cfRule type="duplicateValues" dxfId="3433" priority="94"/>
  </conditionalFormatting>
  <conditionalFormatting sqref="M29">
    <cfRule type="duplicateValues" dxfId="3432" priority="93"/>
  </conditionalFormatting>
  <conditionalFormatting sqref="M32">
    <cfRule type="duplicateValues" dxfId="3431" priority="92"/>
  </conditionalFormatting>
  <conditionalFormatting sqref="M32">
    <cfRule type="duplicateValues" dxfId="3430" priority="91"/>
  </conditionalFormatting>
  <conditionalFormatting sqref="M32">
    <cfRule type="duplicateValues" dxfId="3429" priority="90"/>
  </conditionalFormatting>
  <conditionalFormatting sqref="M32">
    <cfRule type="duplicateValues" dxfId="3428" priority="89"/>
  </conditionalFormatting>
  <conditionalFormatting sqref="M32">
    <cfRule type="duplicateValues" dxfId="3427" priority="88"/>
  </conditionalFormatting>
  <conditionalFormatting sqref="M32">
    <cfRule type="duplicateValues" dxfId="3426" priority="87"/>
  </conditionalFormatting>
  <conditionalFormatting sqref="M32">
    <cfRule type="duplicateValues" dxfId="3425" priority="86"/>
  </conditionalFormatting>
  <conditionalFormatting sqref="M32">
    <cfRule type="duplicateValues" dxfId="3424" priority="85"/>
  </conditionalFormatting>
  <conditionalFormatting sqref="M32">
    <cfRule type="duplicateValues" dxfId="3423" priority="84"/>
  </conditionalFormatting>
  <conditionalFormatting sqref="M32">
    <cfRule type="duplicateValues" dxfId="3422" priority="83"/>
  </conditionalFormatting>
  <conditionalFormatting sqref="M32">
    <cfRule type="duplicateValues" dxfId="3421" priority="82"/>
  </conditionalFormatting>
  <conditionalFormatting sqref="M32">
    <cfRule type="duplicateValues" dxfId="3420" priority="81"/>
  </conditionalFormatting>
  <conditionalFormatting sqref="M35">
    <cfRule type="duplicateValues" dxfId="3419" priority="80"/>
  </conditionalFormatting>
  <conditionalFormatting sqref="M35">
    <cfRule type="duplicateValues" dxfId="3418" priority="79"/>
  </conditionalFormatting>
  <conditionalFormatting sqref="M35">
    <cfRule type="duplicateValues" dxfId="3417" priority="78"/>
  </conditionalFormatting>
  <conditionalFormatting sqref="M35">
    <cfRule type="duplicateValues" dxfId="3416" priority="77"/>
  </conditionalFormatting>
  <conditionalFormatting sqref="M35">
    <cfRule type="duplicateValues" dxfId="3415" priority="76"/>
  </conditionalFormatting>
  <conditionalFormatting sqref="M35">
    <cfRule type="duplicateValues" dxfId="3414" priority="75"/>
  </conditionalFormatting>
  <conditionalFormatting sqref="M35">
    <cfRule type="duplicateValues" dxfId="3413" priority="74"/>
  </conditionalFormatting>
  <conditionalFormatting sqref="M35">
    <cfRule type="duplicateValues" dxfId="3412" priority="73"/>
  </conditionalFormatting>
  <conditionalFormatting sqref="M35">
    <cfRule type="duplicateValues" dxfId="3411" priority="72"/>
  </conditionalFormatting>
  <conditionalFormatting sqref="M35">
    <cfRule type="duplicateValues" dxfId="3410" priority="71"/>
  </conditionalFormatting>
  <conditionalFormatting sqref="M35">
    <cfRule type="duplicateValues" dxfId="3409" priority="70"/>
  </conditionalFormatting>
  <conditionalFormatting sqref="M35">
    <cfRule type="duplicateValues" dxfId="3408" priority="69"/>
  </conditionalFormatting>
  <conditionalFormatting sqref="M38">
    <cfRule type="duplicateValues" dxfId="3407" priority="68"/>
  </conditionalFormatting>
  <conditionalFormatting sqref="M38">
    <cfRule type="duplicateValues" dxfId="3406" priority="67"/>
  </conditionalFormatting>
  <conditionalFormatting sqref="M38">
    <cfRule type="duplicateValues" dxfId="3405" priority="66"/>
  </conditionalFormatting>
  <conditionalFormatting sqref="M38">
    <cfRule type="duplicateValues" dxfId="3404" priority="65"/>
  </conditionalFormatting>
  <conditionalFormatting sqref="M38">
    <cfRule type="duplicateValues" dxfId="3403" priority="64"/>
  </conditionalFormatting>
  <conditionalFormatting sqref="M38">
    <cfRule type="duplicateValues" dxfId="3402" priority="63"/>
  </conditionalFormatting>
  <conditionalFormatting sqref="M38">
    <cfRule type="duplicateValues" dxfId="3401" priority="62"/>
  </conditionalFormatting>
  <conditionalFormatting sqref="M38">
    <cfRule type="duplicateValues" dxfId="3400" priority="61"/>
  </conditionalFormatting>
  <conditionalFormatting sqref="M38">
    <cfRule type="duplicateValues" dxfId="3399" priority="60"/>
  </conditionalFormatting>
  <conditionalFormatting sqref="M38">
    <cfRule type="duplicateValues" dxfId="3398" priority="59"/>
  </conditionalFormatting>
  <conditionalFormatting sqref="M38">
    <cfRule type="duplicateValues" dxfId="3397" priority="58"/>
  </conditionalFormatting>
  <conditionalFormatting sqref="M38">
    <cfRule type="duplicateValues" dxfId="3396" priority="57"/>
  </conditionalFormatting>
  <conditionalFormatting sqref="M41">
    <cfRule type="duplicateValues" dxfId="3395" priority="56"/>
  </conditionalFormatting>
  <conditionalFormatting sqref="M41">
    <cfRule type="duplicateValues" dxfId="3394" priority="55"/>
  </conditionalFormatting>
  <conditionalFormatting sqref="M41">
    <cfRule type="duplicateValues" dxfId="3393" priority="54"/>
  </conditionalFormatting>
  <conditionalFormatting sqref="M41">
    <cfRule type="duplicateValues" dxfId="3392" priority="53"/>
  </conditionalFormatting>
  <conditionalFormatting sqref="M41">
    <cfRule type="duplicateValues" dxfId="3391" priority="52"/>
  </conditionalFormatting>
  <conditionalFormatting sqref="M41">
    <cfRule type="duplicateValues" dxfId="3390" priority="51"/>
  </conditionalFormatting>
  <conditionalFormatting sqref="M41">
    <cfRule type="duplicateValues" dxfId="3389" priority="50"/>
  </conditionalFormatting>
  <conditionalFormatting sqref="M41">
    <cfRule type="duplicateValues" dxfId="3388" priority="49"/>
  </conditionalFormatting>
  <conditionalFormatting sqref="M41">
    <cfRule type="duplicateValues" dxfId="3387" priority="48"/>
  </conditionalFormatting>
  <conditionalFormatting sqref="M41">
    <cfRule type="duplicateValues" dxfId="3386" priority="47"/>
  </conditionalFormatting>
  <conditionalFormatting sqref="M41">
    <cfRule type="duplicateValues" dxfId="3385" priority="46"/>
  </conditionalFormatting>
  <conditionalFormatting sqref="M41">
    <cfRule type="duplicateValues" dxfId="3384" priority="45"/>
  </conditionalFormatting>
  <conditionalFormatting sqref="M44">
    <cfRule type="duplicateValues" dxfId="3383" priority="44"/>
  </conditionalFormatting>
  <conditionalFormatting sqref="M44">
    <cfRule type="duplicateValues" dxfId="3382" priority="43"/>
  </conditionalFormatting>
  <conditionalFormatting sqref="M44">
    <cfRule type="duplicateValues" dxfId="3381" priority="42"/>
  </conditionalFormatting>
  <conditionalFormatting sqref="M44">
    <cfRule type="duplicateValues" dxfId="3380" priority="41"/>
  </conditionalFormatting>
  <conditionalFormatting sqref="M44">
    <cfRule type="duplicateValues" dxfId="3379" priority="40"/>
  </conditionalFormatting>
  <conditionalFormatting sqref="M44">
    <cfRule type="duplicateValues" dxfId="3378" priority="39"/>
  </conditionalFormatting>
  <conditionalFormatting sqref="M44">
    <cfRule type="duplicateValues" dxfId="3377" priority="38"/>
  </conditionalFormatting>
  <conditionalFormatting sqref="M44">
    <cfRule type="duplicateValues" dxfId="3376" priority="37"/>
  </conditionalFormatting>
  <conditionalFormatting sqref="M44">
    <cfRule type="duplicateValues" dxfId="3375" priority="36"/>
  </conditionalFormatting>
  <conditionalFormatting sqref="M44">
    <cfRule type="duplicateValues" dxfId="3374" priority="35"/>
  </conditionalFormatting>
  <conditionalFormatting sqref="M44">
    <cfRule type="duplicateValues" dxfId="3373" priority="34"/>
  </conditionalFormatting>
  <conditionalFormatting sqref="M44">
    <cfRule type="duplicateValues" dxfId="3372" priority="33"/>
  </conditionalFormatting>
  <conditionalFormatting sqref="A19">
    <cfRule type="duplicateValues" dxfId="3371" priority="32"/>
  </conditionalFormatting>
  <conditionalFormatting sqref="A19">
    <cfRule type="duplicateValues" dxfId="3370" priority="31"/>
  </conditionalFormatting>
  <conditionalFormatting sqref="A19">
    <cfRule type="duplicateValues" dxfId="3369" priority="30"/>
  </conditionalFormatting>
  <conditionalFormatting sqref="A19">
    <cfRule type="duplicateValues" dxfId="3368" priority="29"/>
  </conditionalFormatting>
  <conditionalFormatting sqref="A19">
    <cfRule type="duplicateValues" dxfId="3367" priority="28"/>
  </conditionalFormatting>
  <conditionalFormatting sqref="A19">
    <cfRule type="duplicateValues" dxfId="3366" priority="27"/>
  </conditionalFormatting>
  <conditionalFormatting sqref="A19">
    <cfRule type="duplicateValues" dxfId="3365" priority="26"/>
  </conditionalFormatting>
  <conditionalFormatting sqref="A19">
    <cfRule type="duplicateValues" dxfId="3364" priority="25"/>
  </conditionalFormatting>
  <conditionalFormatting sqref="A19">
    <cfRule type="duplicateValues" dxfId="3363" priority="24"/>
  </conditionalFormatting>
  <conditionalFormatting sqref="A19">
    <cfRule type="duplicateValues" dxfId="3362" priority="23"/>
  </conditionalFormatting>
  <conditionalFormatting sqref="A19">
    <cfRule type="duplicateValues" dxfId="3361" priority="22"/>
  </conditionalFormatting>
  <conditionalFormatting sqref="A19">
    <cfRule type="duplicateValues" dxfId="3360" priority="21"/>
  </conditionalFormatting>
  <conditionalFormatting sqref="A19">
    <cfRule type="duplicateValues" dxfId="3359" priority="20"/>
  </conditionalFormatting>
  <conditionalFormatting sqref="A19">
    <cfRule type="duplicateValues" dxfId="3358" priority="19"/>
  </conditionalFormatting>
  <conditionalFormatting sqref="A19">
    <cfRule type="duplicateValues" dxfId="3357" priority="18"/>
  </conditionalFormatting>
  <conditionalFormatting sqref="A19">
    <cfRule type="duplicateValues" dxfId="3356" priority="17"/>
  </conditionalFormatting>
  <conditionalFormatting sqref="A22">
    <cfRule type="duplicateValues" dxfId="3355" priority="16"/>
  </conditionalFormatting>
  <conditionalFormatting sqref="A22">
    <cfRule type="duplicateValues" dxfId="3354" priority="15"/>
  </conditionalFormatting>
  <conditionalFormatting sqref="A22">
    <cfRule type="duplicateValues" dxfId="3353" priority="14"/>
  </conditionalFormatting>
  <conditionalFormatting sqref="A22">
    <cfRule type="duplicateValues" dxfId="3352" priority="13"/>
  </conditionalFormatting>
  <conditionalFormatting sqref="A22">
    <cfRule type="duplicateValues" dxfId="3351" priority="12"/>
  </conditionalFormatting>
  <conditionalFormatting sqref="A22">
    <cfRule type="duplicateValues" dxfId="3350" priority="11"/>
  </conditionalFormatting>
  <conditionalFormatting sqref="A22">
    <cfRule type="duplicateValues" dxfId="3349" priority="10"/>
  </conditionalFormatting>
  <conditionalFormatting sqref="A22">
    <cfRule type="duplicateValues" dxfId="3348" priority="9"/>
  </conditionalFormatting>
  <conditionalFormatting sqref="A22">
    <cfRule type="duplicateValues" dxfId="3347" priority="8"/>
  </conditionalFormatting>
  <conditionalFormatting sqref="A22">
    <cfRule type="duplicateValues" dxfId="3346" priority="7"/>
  </conditionalFormatting>
  <conditionalFormatting sqref="A22">
    <cfRule type="duplicateValues" dxfId="3345" priority="6"/>
  </conditionalFormatting>
  <conditionalFormatting sqref="A22">
    <cfRule type="duplicateValues" dxfId="3344" priority="5"/>
  </conditionalFormatting>
  <conditionalFormatting sqref="A22">
    <cfRule type="duplicateValues" dxfId="3343" priority="4"/>
  </conditionalFormatting>
  <conditionalFormatting sqref="A22">
    <cfRule type="duplicateValues" dxfId="3342" priority="3"/>
  </conditionalFormatting>
  <conditionalFormatting sqref="A22">
    <cfRule type="duplicateValues" dxfId="3341" priority="2"/>
  </conditionalFormatting>
  <conditionalFormatting sqref="A22">
    <cfRule type="duplicateValues" dxfId="3340" priority="1"/>
  </conditionalFormatting>
  <hyperlinks>
    <hyperlink ref="M58" r:id="rId3" xr:uid="{00000000-0004-0000-1B00-000000000000}"/>
  </hyperlinks>
  <pageMargins left="0.70866141732283472" right="0.70866141732283472" top="0.74803149606299213" bottom="0.74803149606299213" header="0.31496062992125984" footer="0.31496062992125984"/>
  <pageSetup paperSize="9" scale="44" orientation="landscape" r:id="rId4"/>
  <headerFooter>
    <oddFooter>&amp;L&amp;1#&amp;"Calibri"&amp;10&amp;K000000Sensitivity: Internal</oddFooter>
  </headerFooter>
  <drawing r:id="rId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heet29">
    <tabColor theme="6" tint="0.59999389629810485"/>
    <pageSetUpPr fitToPage="1"/>
  </sheetPr>
  <dimension ref="A1:AL70"/>
  <sheetViews>
    <sheetView workbookViewId="0">
      <selection activeCell="J24" sqref="J24"/>
    </sheetView>
  </sheetViews>
  <sheetFormatPr defaultColWidth="9.08984375" defaultRowHeight="13" x14ac:dyDescent="0.4"/>
  <cols>
    <col min="1" max="1" width="18.54296875" style="2" customWidth="1"/>
    <col min="2" max="2" width="2.54296875" style="2" customWidth="1"/>
    <col min="3" max="3" width="3.54296875" style="2" customWidth="1"/>
    <col min="4" max="4" width="2.54296875" style="2" customWidth="1"/>
    <col min="5" max="6" width="7.54296875" style="2" customWidth="1"/>
    <col min="7" max="7" width="18.54296875" style="2" customWidth="1"/>
    <col min="8" max="8" width="2.54296875" style="2" customWidth="1"/>
    <col min="9" max="9" width="3.54296875" style="2" customWidth="1"/>
    <col min="10" max="10" width="2.54296875" style="2" customWidth="1"/>
    <col min="11" max="11" width="7.54296875" style="2" customWidth="1"/>
    <col min="12" max="12" width="8.54296875" style="2" customWidth="1"/>
    <col min="13" max="13" width="24.36328125" style="2" customWidth="1"/>
    <col min="14" max="14" width="2.54296875" style="2" customWidth="1"/>
    <col min="15" max="15" width="3.54296875" style="2" customWidth="1"/>
    <col min="16" max="16" width="2.54296875" style="2" customWidth="1"/>
    <col min="17" max="18" width="7.54296875" style="2" customWidth="1"/>
    <col min="19" max="19" width="14.54296875" style="2" customWidth="1"/>
    <col min="20" max="20" width="2.54296875" style="2" customWidth="1"/>
    <col min="21" max="21" width="4.54296875" style="2" customWidth="1"/>
    <col min="22" max="22" width="2.54296875" style="2" customWidth="1"/>
    <col min="23" max="30" width="12.54296875" style="2" customWidth="1"/>
    <col min="31" max="32" width="13.453125" style="2" customWidth="1"/>
    <col min="33" max="33" width="12.54296875" style="2" customWidth="1"/>
    <col min="34" max="34" width="17.54296875" style="2" customWidth="1"/>
    <col min="35" max="35" width="18" style="2" customWidth="1"/>
    <col min="36" max="38" width="12.54296875" style="2" customWidth="1"/>
    <col min="39" max="39" width="12.453125" style="2" customWidth="1"/>
    <col min="40" max="16384" width="9.08984375" style="2"/>
  </cols>
  <sheetData>
    <row r="1" spans="1:38" ht="14.15" customHeight="1" x14ac:dyDescent="0.4"/>
    <row r="2" spans="1:38" ht="14.15" customHeight="1" x14ac:dyDescent="0.4"/>
    <row r="3" spans="1:38" ht="14.15" customHeight="1" x14ac:dyDescent="0.4"/>
    <row r="4" spans="1:38" ht="14.15" customHeight="1" x14ac:dyDescent="0.4"/>
    <row r="5" spans="1:38" s="9" customFormat="1" ht="21" customHeight="1" x14ac:dyDescent="0.6">
      <c r="A5" s="7" t="s">
        <v>1703</v>
      </c>
      <c r="B5" s="8" t="s">
        <v>2079</v>
      </c>
      <c r="C5" s="8"/>
      <c r="D5" s="7"/>
      <c r="E5" s="7"/>
      <c r="F5" s="7"/>
      <c r="G5" s="7"/>
      <c r="H5" s="7"/>
      <c r="I5" s="7"/>
      <c r="J5" s="7"/>
      <c r="L5" s="8"/>
      <c r="M5" s="8"/>
      <c r="N5" s="8"/>
      <c r="O5" s="8"/>
      <c r="P5" s="8"/>
      <c r="Q5" s="8"/>
    </row>
    <row r="6" spans="1:38" ht="14.15" customHeight="1" thickBot="1" x14ac:dyDescent="0.45">
      <c r="A6" s="38"/>
      <c r="B6" s="38"/>
      <c r="C6" s="38"/>
      <c r="D6" s="38"/>
      <c r="E6" s="38"/>
      <c r="F6" s="38"/>
      <c r="G6" s="38"/>
      <c r="H6" s="38"/>
      <c r="I6" s="38"/>
      <c r="J6" s="382"/>
      <c r="K6" s="44"/>
      <c r="L6" s="44"/>
      <c r="M6" s="44"/>
      <c r="N6" s="44"/>
      <c r="O6" s="44"/>
      <c r="P6" s="44"/>
      <c r="Q6" s="44"/>
    </row>
    <row r="7" spans="1:38" ht="14.15" customHeight="1" thickBot="1" x14ac:dyDescent="0.45">
      <c r="A7" s="1099" t="s">
        <v>1704</v>
      </c>
      <c r="B7" s="1100"/>
      <c r="C7" s="1100"/>
      <c r="D7" s="1100"/>
      <c r="E7" s="1100"/>
      <c r="F7" s="1100"/>
      <c r="G7" s="1100"/>
      <c r="H7" s="1100"/>
      <c r="I7" s="1100"/>
      <c r="J7" s="1100"/>
      <c r="K7" s="1100"/>
      <c r="L7" s="1100"/>
      <c r="M7" s="1100"/>
      <c r="N7" s="1100"/>
      <c r="O7" s="1100"/>
      <c r="P7" s="1100"/>
      <c r="Q7" s="1100"/>
      <c r="R7" s="1101"/>
      <c r="W7" s="1099" t="s">
        <v>1905</v>
      </c>
      <c r="X7" s="1101"/>
      <c r="Y7"/>
      <c r="Z7"/>
      <c r="AA7" s="1099" t="s">
        <v>2080</v>
      </c>
      <c r="AB7" s="1100"/>
      <c r="AC7" s="1100"/>
      <c r="AD7" s="1100"/>
      <c r="AE7" s="1100"/>
      <c r="AF7" s="1100"/>
      <c r="AG7" s="1100"/>
      <c r="AH7" s="1101"/>
      <c r="AI7" s="209" t="s">
        <v>1953</v>
      </c>
      <c r="AJ7"/>
      <c r="AK7"/>
      <c r="AL7"/>
    </row>
    <row r="8" spans="1:38" ht="14.15" customHeight="1" thickBot="1" x14ac:dyDescent="0.45">
      <c r="A8" s="1309" t="s">
        <v>1706</v>
      </c>
      <c r="B8" s="1310"/>
      <c r="C8" s="1310"/>
      <c r="D8" s="1310"/>
      <c r="E8" s="1310"/>
      <c r="F8" s="1311"/>
      <c r="G8" s="1312" t="s">
        <v>1707</v>
      </c>
      <c r="H8" s="1313"/>
      <c r="I8" s="1313"/>
      <c r="J8" s="1313"/>
      <c r="K8" s="1313"/>
      <c r="L8" s="1314"/>
      <c r="M8" s="1315" t="s">
        <v>1708</v>
      </c>
      <c r="N8" s="1316"/>
      <c r="O8" s="1316"/>
      <c r="P8" s="1316"/>
      <c r="Q8" s="1316"/>
      <c r="R8" s="1317"/>
      <c r="S8" s="1188" t="s">
        <v>1908</v>
      </c>
      <c r="T8" s="1318" t="s">
        <v>1710</v>
      </c>
      <c r="U8" s="1319"/>
      <c r="V8" s="1320"/>
      <c r="W8" s="1188" t="s">
        <v>1909</v>
      </c>
      <c r="X8" s="1188" t="s">
        <v>1910</v>
      </c>
      <c r="Y8" s="1188" t="s">
        <v>1280</v>
      </c>
      <c r="Z8" s="1188" t="s">
        <v>606</v>
      </c>
      <c r="AA8" s="1188" t="s">
        <v>1314</v>
      </c>
      <c r="AB8" s="1342" t="s">
        <v>2081</v>
      </c>
      <c r="AC8" s="1188" t="s">
        <v>413</v>
      </c>
      <c r="AD8" s="1188" t="s">
        <v>2082</v>
      </c>
      <c r="AE8" s="1188" t="s">
        <v>1290</v>
      </c>
      <c r="AF8" s="1188" t="s">
        <v>2083</v>
      </c>
      <c r="AG8" s="1188" t="s">
        <v>1150</v>
      </c>
      <c r="AH8" s="1188" t="s">
        <v>2084</v>
      </c>
      <c r="AI8" s="1496" t="s">
        <v>780</v>
      </c>
      <c r="AJ8"/>
      <c r="AK8"/>
      <c r="AL8"/>
    </row>
    <row r="9" spans="1:38" ht="14.15" customHeight="1" x14ac:dyDescent="0.4">
      <c r="A9" s="611" t="s">
        <v>1714</v>
      </c>
      <c r="B9" s="1293" t="s">
        <v>1710</v>
      </c>
      <c r="C9" s="1294"/>
      <c r="D9" s="1295"/>
      <c r="E9" s="560" t="s">
        <v>1715</v>
      </c>
      <c r="F9" s="560" t="s">
        <v>1716</v>
      </c>
      <c r="G9" s="561" t="s">
        <v>1714</v>
      </c>
      <c r="H9" s="1296" t="s">
        <v>1710</v>
      </c>
      <c r="I9" s="1297"/>
      <c r="J9" s="1298"/>
      <c r="K9" s="421" t="s">
        <v>1715</v>
      </c>
      <c r="L9" s="421" t="s">
        <v>1716</v>
      </c>
      <c r="M9" s="588" t="s">
        <v>1714</v>
      </c>
      <c r="N9" s="1299" t="s">
        <v>1710</v>
      </c>
      <c r="O9" s="1300"/>
      <c r="P9" s="1301"/>
      <c r="Q9" s="588" t="s">
        <v>1715</v>
      </c>
      <c r="R9" s="562" t="s">
        <v>1716</v>
      </c>
      <c r="S9" s="1189"/>
      <c r="T9" s="1321"/>
      <c r="U9" s="1322"/>
      <c r="V9" s="1323"/>
      <c r="W9" s="1189"/>
      <c r="X9" s="1189"/>
      <c r="Y9" s="1189"/>
      <c r="Z9" s="1189"/>
      <c r="AA9" s="1189"/>
      <c r="AB9" s="1189"/>
      <c r="AC9" s="1189"/>
      <c r="AD9" s="1189"/>
      <c r="AE9" s="1189"/>
      <c r="AF9" s="1189"/>
      <c r="AG9" s="1189"/>
      <c r="AH9" s="1189"/>
      <c r="AI9" s="1497"/>
      <c r="AJ9"/>
      <c r="AK9"/>
      <c r="AL9"/>
    </row>
    <row r="10" spans="1:38" ht="14.15" customHeight="1" thickBot="1" x14ac:dyDescent="0.45">
      <c r="A10" s="422"/>
      <c r="B10" s="1011"/>
      <c r="C10" s="1012"/>
      <c r="D10" s="1411"/>
      <c r="E10" s="396"/>
      <c r="F10" s="396"/>
      <c r="G10" s="564"/>
      <c r="H10" s="1305"/>
      <c r="I10" s="1306"/>
      <c r="J10" s="1307"/>
      <c r="K10" s="424"/>
      <c r="L10" s="424"/>
      <c r="M10" s="425"/>
      <c r="N10" s="1016"/>
      <c r="O10" s="1308"/>
      <c r="P10" s="1017"/>
      <c r="Q10" s="425"/>
      <c r="R10" s="546"/>
      <c r="S10" s="1190"/>
      <c r="T10" s="1324"/>
      <c r="U10" s="1325"/>
      <c r="V10" s="1326"/>
      <c r="W10" s="1190"/>
      <c r="X10" s="1190"/>
      <c r="Y10" s="1190"/>
      <c r="Z10" s="1190"/>
      <c r="AA10" s="1190"/>
      <c r="AB10" s="1190"/>
      <c r="AC10" s="1190"/>
      <c r="AD10" s="1190"/>
      <c r="AE10" s="1190"/>
      <c r="AF10" s="1190"/>
      <c r="AG10" s="1190"/>
      <c r="AH10" s="1190"/>
      <c r="AI10" s="1498"/>
      <c r="AJ10"/>
      <c r="AK10"/>
      <c r="AL10"/>
    </row>
    <row r="11" spans="1:38" ht="14.15" customHeight="1" x14ac:dyDescent="0.4">
      <c r="A11" s="621" t="s">
        <v>1788</v>
      </c>
      <c r="B11" s="466" t="s">
        <v>1718</v>
      </c>
      <c r="C11" s="643">
        <v>201</v>
      </c>
      <c r="D11" s="644" t="s">
        <v>1719</v>
      </c>
      <c r="E11" s="621">
        <v>44565</v>
      </c>
      <c r="F11" s="644">
        <f t="shared" ref="F11:F46" si="0">E11+1</f>
        <v>44566</v>
      </c>
      <c r="G11" s="419"/>
      <c r="H11" s="441"/>
      <c r="I11" s="230"/>
      <c r="J11" s="419"/>
      <c r="K11" s="419"/>
      <c r="L11" s="419"/>
      <c r="M11" s="842" t="s">
        <v>1973</v>
      </c>
      <c r="N11" s="836" t="s">
        <v>1735</v>
      </c>
      <c r="O11" s="837">
        <v>201</v>
      </c>
      <c r="P11" s="836" t="s">
        <v>1719</v>
      </c>
      <c r="Q11" s="838">
        <v>44566</v>
      </c>
      <c r="R11" s="918">
        <f>Q11+1</f>
        <v>44567</v>
      </c>
      <c r="S11" s="1485" t="s">
        <v>2074</v>
      </c>
      <c r="T11" s="1393" t="s">
        <v>2066</v>
      </c>
      <c r="U11" s="1396">
        <v>152</v>
      </c>
      <c r="V11" s="1399" t="s">
        <v>1721</v>
      </c>
      <c r="W11" s="1402">
        <v>44571</v>
      </c>
      <c r="X11" s="1402">
        <f>W11+1</f>
        <v>44572</v>
      </c>
      <c r="Y11" s="1211">
        <f>W11+25</f>
        <v>44596</v>
      </c>
      <c r="Z11" s="1211">
        <f>W11+12</f>
        <v>44583</v>
      </c>
      <c r="AA11" s="1357">
        <f>Y11+5</f>
        <v>44601</v>
      </c>
      <c r="AB11" s="1345">
        <f>Y11+7</f>
        <v>44603</v>
      </c>
      <c r="AC11" s="1357">
        <f>Y11+7</f>
        <v>44603</v>
      </c>
      <c r="AD11" s="1357">
        <f>Y11+8</f>
        <v>44604</v>
      </c>
      <c r="AE11" s="1357">
        <f>Y11+10</f>
        <v>44606</v>
      </c>
      <c r="AF11" s="1357">
        <f>Y11+10</f>
        <v>44606</v>
      </c>
      <c r="AG11" s="1357">
        <f>Y11+14</f>
        <v>44610</v>
      </c>
      <c r="AH11" s="1345">
        <f>Y11+14</f>
        <v>44610</v>
      </c>
      <c r="AI11" s="1223">
        <f>Z11+20</f>
        <v>44603</v>
      </c>
      <c r="AJ11"/>
      <c r="AK11"/>
      <c r="AL11"/>
    </row>
    <row r="12" spans="1:38" ht="14.15" customHeight="1" x14ac:dyDescent="0.4">
      <c r="A12" s="408" t="s">
        <v>1733</v>
      </c>
      <c r="B12" s="270" t="s">
        <v>1723</v>
      </c>
      <c r="C12" s="629">
        <v>201</v>
      </c>
      <c r="D12" s="458" t="s">
        <v>1724</v>
      </c>
      <c r="E12" s="408">
        <v>44566</v>
      </c>
      <c r="F12" s="458">
        <f t="shared" si="0"/>
        <v>44567</v>
      </c>
      <c r="G12" s="451"/>
      <c r="H12" s="450"/>
      <c r="I12" s="231"/>
      <c r="J12" s="451"/>
      <c r="K12" s="451"/>
      <c r="L12" s="451"/>
      <c r="M12" s="842"/>
      <c r="N12" s="846"/>
      <c r="O12" s="919"/>
      <c r="P12" s="846"/>
      <c r="Q12" s="839"/>
      <c r="R12" s="842"/>
      <c r="S12" s="1486"/>
      <c r="T12" s="1394"/>
      <c r="U12" s="1397"/>
      <c r="V12" s="1400"/>
      <c r="W12" s="1403"/>
      <c r="X12" s="1403"/>
      <c r="Y12" s="1212"/>
      <c r="Z12" s="1212"/>
      <c r="AA12" s="1358"/>
      <c r="AB12" s="1346"/>
      <c r="AC12" s="1358"/>
      <c r="AD12" s="1358"/>
      <c r="AE12" s="1358"/>
      <c r="AF12" s="1358"/>
      <c r="AG12" s="1358"/>
      <c r="AH12" s="1346"/>
      <c r="AI12" s="1224"/>
      <c r="AJ12"/>
      <c r="AK12"/>
      <c r="AL12"/>
    </row>
    <row r="13" spans="1:38" ht="14.15" customHeight="1" thickBot="1" x14ac:dyDescent="0.45">
      <c r="A13" s="430" t="s">
        <v>1788</v>
      </c>
      <c r="B13" s="413" t="s">
        <v>1735</v>
      </c>
      <c r="C13" s="229">
        <v>201</v>
      </c>
      <c r="D13" s="414" t="s">
        <v>1719</v>
      </c>
      <c r="E13" s="430">
        <v>44568</v>
      </c>
      <c r="F13" s="414">
        <f t="shared" si="0"/>
        <v>44569</v>
      </c>
      <c r="G13" s="414" t="s">
        <v>1731</v>
      </c>
      <c r="H13" s="420" t="s">
        <v>1718</v>
      </c>
      <c r="I13" s="454">
        <v>201</v>
      </c>
      <c r="J13" s="417" t="s">
        <v>1719</v>
      </c>
      <c r="K13" s="417">
        <v>44563</v>
      </c>
      <c r="L13" s="417">
        <f>K13+1</f>
        <v>44564</v>
      </c>
      <c r="M13" s="848" t="s">
        <v>2070</v>
      </c>
      <c r="N13" s="849" t="s">
        <v>1925</v>
      </c>
      <c r="O13" s="850">
        <v>201</v>
      </c>
      <c r="P13" s="851" t="s">
        <v>1724</v>
      </c>
      <c r="Q13" s="849">
        <v>44569</v>
      </c>
      <c r="R13" s="920">
        <f>Q13+1</f>
        <v>44570</v>
      </c>
      <c r="S13" s="1487"/>
      <c r="T13" s="1395"/>
      <c r="U13" s="1398"/>
      <c r="V13" s="1401"/>
      <c r="W13" s="1404"/>
      <c r="X13" s="1404"/>
      <c r="Y13" s="1213"/>
      <c r="Z13" s="1213"/>
      <c r="AA13" s="1359"/>
      <c r="AB13" s="1347"/>
      <c r="AC13" s="1359"/>
      <c r="AD13" s="1359"/>
      <c r="AE13" s="1359"/>
      <c r="AF13" s="1359"/>
      <c r="AG13" s="1359"/>
      <c r="AH13" s="1347"/>
      <c r="AI13" s="1225"/>
      <c r="AJ13"/>
      <c r="AK13"/>
      <c r="AL13"/>
    </row>
    <row r="14" spans="1:38" ht="14.15" customHeight="1" x14ac:dyDescent="0.4">
      <c r="A14" s="621" t="s">
        <v>1736</v>
      </c>
      <c r="B14" s="625" t="s">
        <v>1718</v>
      </c>
      <c r="C14" s="628">
        <f t="shared" ref="C14:C46" si="1">C11+1</f>
        <v>202</v>
      </c>
      <c r="D14" s="467" t="s">
        <v>1719</v>
      </c>
      <c r="E14" s="467">
        <f t="shared" ref="E14:E46" si="2">E11+7</f>
        <v>44572</v>
      </c>
      <c r="F14" s="468">
        <f t="shared" si="0"/>
        <v>44573</v>
      </c>
      <c r="G14" s="243"/>
      <c r="H14" s="441"/>
      <c r="I14" s="230"/>
      <c r="J14" s="419"/>
      <c r="K14" s="419"/>
      <c r="L14" s="419"/>
      <c r="M14" s="408" t="s">
        <v>1980</v>
      </c>
      <c r="N14" s="125" t="s">
        <v>1735</v>
      </c>
      <c r="O14" s="443">
        <f>O11+1</f>
        <v>202</v>
      </c>
      <c r="P14" s="125" t="s">
        <v>1719</v>
      </c>
      <c r="Q14" s="123">
        <f>Q11+7</f>
        <v>44573</v>
      </c>
      <c r="R14" s="208">
        <f>Q14+1</f>
        <v>44574</v>
      </c>
      <c r="S14" s="1390" t="s">
        <v>2075</v>
      </c>
      <c r="T14" s="1393" t="s">
        <v>2066</v>
      </c>
      <c r="U14" s="1396">
        <v>201</v>
      </c>
      <c r="V14" s="1399" t="s">
        <v>1721</v>
      </c>
      <c r="W14" s="1402">
        <f>W11+7</f>
        <v>44578</v>
      </c>
      <c r="X14" s="1402">
        <f>W14+1</f>
        <v>44579</v>
      </c>
      <c r="Y14" s="1211">
        <f>W14+25</f>
        <v>44603</v>
      </c>
      <c r="Z14" s="1211">
        <f>W14+12</f>
        <v>44590</v>
      </c>
      <c r="AA14" s="1357">
        <f t="shared" ref="AA14" si="3">Y14+5</f>
        <v>44608</v>
      </c>
      <c r="AB14" s="1345">
        <f t="shared" ref="AB14" si="4">Y14+7</f>
        <v>44610</v>
      </c>
      <c r="AC14" s="1357">
        <f t="shared" ref="AC14" si="5">Y14+7</f>
        <v>44610</v>
      </c>
      <c r="AD14" s="1357">
        <f t="shared" ref="AD14" si="6">Y14+8</f>
        <v>44611</v>
      </c>
      <c r="AE14" s="1357">
        <f t="shared" ref="AE14" si="7">Y14+10</f>
        <v>44613</v>
      </c>
      <c r="AF14" s="1357">
        <f t="shared" ref="AF14" si="8">Y14+10</f>
        <v>44613</v>
      </c>
      <c r="AG14" s="1357">
        <f>Y14+14</f>
        <v>44617</v>
      </c>
      <c r="AH14" s="1345">
        <f t="shared" ref="AH14" si="9">Y14+14</f>
        <v>44617</v>
      </c>
      <c r="AI14" s="1223">
        <f>Z14+20</f>
        <v>44610</v>
      </c>
      <c r="AJ14"/>
      <c r="AK14"/>
      <c r="AL14"/>
    </row>
    <row r="15" spans="1:38" ht="14.15" customHeight="1" x14ac:dyDescent="0.4">
      <c r="A15" s="408" t="s">
        <v>1985</v>
      </c>
      <c r="B15" s="270" t="s">
        <v>1723</v>
      </c>
      <c r="C15" s="629">
        <f t="shared" si="1"/>
        <v>202</v>
      </c>
      <c r="D15" s="458" t="s">
        <v>1724</v>
      </c>
      <c r="E15" s="458">
        <f t="shared" si="2"/>
        <v>44573</v>
      </c>
      <c r="F15" s="408">
        <f t="shared" si="0"/>
        <v>44574</v>
      </c>
      <c r="G15" s="451"/>
      <c r="H15" s="450"/>
      <c r="I15" s="231"/>
      <c r="J15" s="451"/>
      <c r="K15" s="451"/>
      <c r="L15" s="451"/>
      <c r="M15" s="842"/>
      <c r="N15" s="846"/>
      <c r="O15" s="847"/>
      <c r="P15" s="846"/>
      <c r="Q15" s="839"/>
      <c r="R15" s="842"/>
      <c r="S15" s="1391"/>
      <c r="T15" s="1394"/>
      <c r="U15" s="1397"/>
      <c r="V15" s="1400"/>
      <c r="W15" s="1403"/>
      <c r="X15" s="1403"/>
      <c r="Y15" s="1212"/>
      <c r="Z15" s="1212"/>
      <c r="AA15" s="1358"/>
      <c r="AB15" s="1346"/>
      <c r="AC15" s="1358"/>
      <c r="AD15" s="1358"/>
      <c r="AE15" s="1358"/>
      <c r="AF15" s="1358"/>
      <c r="AG15" s="1358"/>
      <c r="AH15" s="1346"/>
      <c r="AI15" s="1224"/>
      <c r="AJ15"/>
      <c r="AK15"/>
      <c r="AL15"/>
    </row>
    <row r="16" spans="1:38" ht="14.15" customHeight="1" thickBot="1" x14ac:dyDescent="0.45">
      <c r="A16" s="430" t="s">
        <v>1734</v>
      </c>
      <c r="B16" s="413" t="s">
        <v>1735</v>
      </c>
      <c r="C16" s="229">
        <f t="shared" si="1"/>
        <v>202</v>
      </c>
      <c r="D16" s="414" t="s">
        <v>1719</v>
      </c>
      <c r="E16" s="414">
        <f t="shared" si="2"/>
        <v>44575</v>
      </c>
      <c r="F16" s="430">
        <f t="shared" si="0"/>
        <v>44576</v>
      </c>
      <c r="G16" s="116" t="s">
        <v>1736</v>
      </c>
      <c r="H16" s="122" t="s">
        <v>1718</v>
      </c>
      <c r="I16" s="309">
        <f>I13+1</f>
        <v>202</v>
      </c>
      <c r="J16" s="186" t="s">
        <v>1719</v>
      </c>
      <c r="K16" s="186">
        <f>K13+7</f>
        <v>44570</v>
      </c>
      <c r="L16" s="186">
        <f>K16+1</f>
        <v>44571</v>
      </c>
      <c r="M16" s="848" t="s">
        <v>2067</v>
      </c>
      <c r="N16" s="849" t="s">
        <v>1925</v>
      </c>
      <c r="O16" s="850">
        <f>O13+1</f>
        <v>202</v>
      </c>
      <c r="P16" s="851" t="s">
        <v>1724</v>
      </c>
      <c r="Q16" s="849">
        <f>Q13+7</f>
        <v>44576</v>
      </c>
      <c r="R16" s="920">
        <f>Q16+1</f>
        <v>44577</v>
      </c>
      <c r="S16" s="1392"/>
      <c r="T16" s="1395"/>
      <c r="U16" s="1398"/>
      <c r="V16" s="1401"/>
      <c r="W16" s="1404"/>
      <c r="X16" s="1404"/>
      <c r="Y16" s="1213"/>
      <c r="Z16" s="1213"/>
      <c r="AA16" s="1359"/>
      <c r="AB16" s="1347"/>
      <c r="AC16" s="1359"/>
      <c r="AD16" s="1359"/>
      <c r="AE16" s="1359"/>
      <c r="AF16" s="1359"/>
      <c r="AG16" s="1359"/>
      <c r="AH16" s="1347"/>
      <c r="AI16" s="1225"/>
      <c r="AJ16"/>
      <c r="AK16"/>
      <c r="AL16"/>
    </row>
    <row r="17" spans="1:38" ht="14.15" customHeight="1" x14ac:dyDescent="0.4">
      <c r="A17" s="621" t="s">
        <v>1788</v>
      </c>
      <c r="B17" s="123" t="s">
        <v>1718</v>
      </c>
      <c r="C17" s="665">
        <f t="shared" si="1"/>
        <v>203</v>
      </c>
      <c r="D17" s="438" t="s">
        <v>1719</v>
      </c>
      <c r="E17" s="438">
        <f t="shared" si="2"/>
        <v>44579</v>
      </c>
      <c r="F17" s="435">
        <f t="shared" si="0"/>
        <v>44580</v>
      </c>
      <c r="G17" s="243"/>
      <c r="H17" s="441"/>
      <c r="I17" s="230"/>
      <c r="J17" s="419"/>
      <c r="K17" s="419"/>
      <c r="L17" s="419"/>
      <c r="M17" s="408" t="s">
        <v>1973</v>
      </c>
      <c r="N17" s="125" t="s">
        <v>1735</v>
      </c>
      <c r="O17" s="443">
        <f>O14+1</f>
        <v>203</v>
      </c>
      <c r="P17" s="125" t="s">
        <v>1719</v>
      </c>
      <c r="Q17" s="123">
        <f>Q14+7</f>
        <v>44580</v>
      </c>
      <c r="R17" s="435">
        <f>Q17+1</f>
        <v>44581</v>
      </c>
      <c r="S17" s="1390" t="s">
        <v>2076</v>
      </c>
      <c r="T17" s="1393" t="s">
        <v>2066</v>
      </c>
      <c r="U17" s="1396">
        <v>202</v>
      </c>
      <c r="V17" s="1399" t="s">
        <v>1721</v>
      </c>
      <c r="W17" s="1402">
        <f>W14+7</f>
        <v>44585</v>
      </c>
      <c r="X17" s="1402">
        <f>W17+1</f>
        <v>44586</v>
      </c>
      <c r="Y17" s="1211">
        <f>W17+25</f>
        <v>44610</v>
      </c>
      <c r="Z17" s="1211">
        <f>W17+12</f>
        <v>44597</v>
      </c>
      <c r="AA17" s="1357">
        <f t="shared" ref="AA17" si="10">Y17+5</f>
        <v>44615</v>
      </c>
      <c r="AB17" s="1345">
        <f t="shared" ref="AB17" si="11">Y17+7</f>
        <v>44617</v>
      </c>
      <c r="AC17" s="1357">
        <f t="shared" ref="AC17" si="12">Y17+7</f>
        <v>44617</v>
      </c>
      <c r="AD17" s="1357">
        <f t="shared" ref="AD17" si="13">Y17+8</f>
        <v>44618</v>
      </c>
      <c r="AE17" s="1357">
        <f t="shared" ref="AE17" si="14">Y17+10</f>
        <v>44620</v>
      </c>
      <c r="AF17" s="1357">
        <f t="shared" ref="AF17" si="15">Y17+10</f>
        <v>44620</v>
      </c>
      <c r="AG17" s="1357">
        <f>Y17+14</f>
        <v>44624</v>
      </c>
      <c r="AH17" s="1345">
        <f t="shared" ref="AH17" si="16">Y17+14</f>
        <v>44624</v>
      </c>
      <c r="AI17" s="1223">
        <f>Z17+20</f>
        <v>44617</v>
      </c>
      <c r="AJ17"/>
      <c r="AK17"/>
      <c r="AL17"/>
    </row>
    <row r="18" spans="1:38" ht="14.15" customHeight="1" x14ac:dyDescent="0.4">
      <c r="A18" s="408" t="s">
        <v>1740</v>
      </c>
      <c r="B18" s="270" t="s">
        <v>1723</v>
      </c>
      <c r="C18" s="629">
        <f t="shared" si="1"/>
        <v>203</v>
      </c>
      <c r="D18" s="458" t="s">
        <v>1724</v>
      </c>
      <c r="E18" s="458">
        <f t="shared" si="2"/>
        <v>44580</v>
      </c>
      <c r="F18" s="408">
        <f t="shared" si="0"/>
        <v>44581</v>
      </c>
      <c r="G18" s="451"/>
      <c r="H18" s="450"/>
      <c r="I18" s="231"/>
      <c r="J18" s="451"/>
      <c r="K18" s="451"/>
      <c r="L18" s="451"/>
      <c r="M18" s="842"/>
      <c r="N18" s="846"/>
      <c r="O18" s="847"/>
      <c r="P18" s="846"/>
      <c r="Q18" s="839"/>
      <c r="R18" s="842"/>
      <c r="S18" s="1391"/>
      <c r="T18" s="1394"/>
      <c r="U18" s="1397"/>
      <c r="V18" s="1400"/>
      <c r="W18" s="1403"/>
      <c r="X18" s="1403"/>
      <c r="Y18" s="1212"/>
      <c r="Z18" s="1212"/>
      <c r="AA18" s="1358"/>
      <c r="AB18" s="1346"/>
      <c r="AC18" s="1358"/>
      <c r="AD18" s="1358"/>
      <c r="AE18" s="1358"/>
      <c r="AF18" s="1358"/>
      <c r="AG18" s="1358"/>
      <c r="AH18" s="1346"/>
      <c r="AI18" s="1224"/>
      <c r="AJ18"/>
      <c r="AK18"/>
      <c r="AL18"/>
    </row>
    <row r="19" spans="1:38" ht="14.15" customHeight="1" thickBot="1" x14ac:dyDescent="0.45">
      <c r="A19" s="430" t="s">
        <v>1979</v>
      </c>
      <c r="B19" s="413" t="s">
        <v>1735</v>
      </c>
      <c r="C19" s="229">
        <f t="shared" si="1"/>
        <v>203</v>
      </c>
      <c r="D19" s="414" t="s">
        <v>1719</v>
      </c>
      <c r="E19" s="414">
        <f t="shared" si="2"/>
        <v>44582</v>
      </c>
      <c r="F19" s="430">
        <f t="shared" si="0"/>
        <v>44583</v>
      </c>
      <c r="G19" s="116" t="s">
        <v>1727</v>
      </c>
      <c r="H19" s="122" t="s">
        <v>1718</v>
      </c>
      <c r="I19" s="309">
        <f>I16+1</f>
        <v>203</v>
      </c>
      <c r="J19" s="186" t="s">
        <v>1719</v>
      </c>
      <c r="K19" s="186">
        <f>K16+7</f>
        <v>44577</v>
      </c>
      <c r="L19" s="186">
        <f>K19+1</f>
        <v>44578</v>
      </c>
      <c r="M19" s="848" t="s">
        <v>1970</v>
      </c>
      <c r="N19" s="849" t="s">
        <v>1925</v>
      </c>
      <c r="O19" s="850">
        <f>O16+1</f>
        <v>203</v>
      </c>
      <c r="P19" s="851" t="s">
        <v>1724</v>
      </c>
      <c r="Q19" s="849">
        <f>Q16+7</f>
        <v>44583</v>
      </c>
      <c r="R19" s="848">
        <f>Q19+1</f>
        <v>44584</v>
      </c>
      <c r="S19" s="1392"/>
      <c r="T19" s="1395"/>
      <c r="U19" s="1398"/>
      <c r="V19" s="1401"/>
      <c r="W19" s="1404"/>
      <c r="X19" s="1404"/>
      <c r="Y19" s="1213"/>
      <c r="Z19" s="1213"/>
      <c r="AA19" s="1359"/>
      <c r="AB19" s="1347"/>
      <c r="AC19" s="1359"/>
      <c r="AD19" s="1359"/>
      <c r="AE19" s="1359"/>
      <c r="AF19" s="1359"/>
      <c r="AG19" s="1359"/>
      <c r="AH19" s="1347"/>
      <c r="AI19" s="1225"/>
      <c r="AJ19"/>
      <c r="AK19"/>
      <c r="AL19"/>
    </row>
    <row r="20" spans="1:38" ht="14.15" customHeight="1" x14ac:dyDescent="0.4">
      <c r="A20" s="829" t="s">
        <v>1788</v>
      </c>
      <c r="B20" s="838" t="s">
        <v>1718</v>
      </c>
      <c r="C20" s="861">
        <f t="shared" si="1"/>
        <v>204</v>
      </c>
      <c r="D20" s="862" t="s">
        <v>1719</v>
      </c>
      <c r="E20" s="862">
        <f t="shared" si="2"/>
        <v>44586</v>
      </c>
      <c r="F20" s="835">
        <f t="shared" si="0"/>
        <v>44587</v>
      </c>
      <c r="G20" s="419"/>
      <c r="H20" s="441"/>
      <c r="I20" s="230"/>
      <c r="J20" s="419"/>
      <c r="K20" s="419"/>
      <c r="L20" s="419"/>
      <c r="M20" s="842" t="s">
        <v>1980</v>
      </c>
      <c r="N20" s="836" t="s">
        <v>1735</v>
      </c>
      <c r="O20" s="864">
        <f>O17+1</f>
        <v>204</v>
      </c>
      <c r="P20" s="866" t="s">
        <v>1719</v>
      </c>
      <c r="Q20" s="838">
        <f>Q17+7</f>
        <v>44587</v>
      </c>
      <c r="R20" s="918">
        <f>Q20+1</f>
        <v>44588</v>
      </c>
      <c r="S20" s="1390" t="s">
        <v>2077</v>
      </c>
      <c r="T20" s="1393" t="s">
        <v>2066</v>
      </c>
      <c r="U20" s="1396">
        <v>203</v>
      </c>
      <c r="V20" s="1399" t="s">
        <v>1721</v>
      </c>
      <c r="W20" s="1402">
        <f>W17+7</f>
        <v>44592</v>
      </c>
      <c r="X20" s="1456">
        <f>W20+1</f>
        <v>44593</v>
      </c>
      <c r="Y20" s="1208">
        <f>W20+25</f>
        <v>44617</v>
      </c>
      <c r="Z20" s="1208">
        <f>W20+12</f>
        <v>44604</v>
      </c>
      <c r="AA20" s="1208">
        <f t="shared" ref="AA20" si="17">Y20+5</f>
        <v>44622</v>
      </c>
      <c r="AB20" s="1220">
        <f t="shared" ref="AB20" si="18">Y20+7</f>
        <v>44624</v>
      </c>
      <c r="AC20" s="1208">
        <f t="shared" ref="AC20" si="19">Y20+7</f>
        <v>44624</v>
      </c>
      <c r="AD20" s="1208">
        <f t="shared" ref="AD20" si="20">Y20+8</f>
        <v>44625</v>
      </c>
      <c r="AE20" s="1208">
        <f t="shared" ref="AE20" si="21">Y20+10</f>
        <v>44627</v>
      </c>
      <c r="AF20" s="1208">
        <f t="shared" ref="AF20" si="22">Y20+10</f>
        <v>44627</v>
      </c>
      <c r="AG20" s="1208">
        <f>Y20+14</f>
        <v>44631</v>
      </c>
      <c r="AH20" s="1220">
        <f t="shared" ref="AH20" si="23">Y20+14</f>
        <v>44631</v>
      </c>
      <c r="AI20" s="1220">
        <f>Z20+20</f>
        <v>44624</v>
      </c>
      <c r="AJ20"/>
      <c r="AK20"/>
      <c r="AL20"/>
    </row>
    <row r="21" spans="1:38" ht="14.15" customHeight="1" x14ac:dyDescent="0.4">
      <c r="A21" s="228" t="s">
        <v>2859</v>
      </c>
      <c r="B21" s="228" t="s">
        <v>1723</v>
      </c>
      <c r="C21" s="409">
        <f t="shared" si="1"/>
        <v>204</v>
      </c>
      <c r="D21" s="453" t="s">
        <v>1724</v>
      </c>
      <c r="E21" s="453">
        <f t="shared" si="2"/>
        <v>44587</v>
      </c>
      <c r="F21" s="452">
        <f t="shared" si="0"/>
        <v>44588</v>
      </c>
      <c r="G21" s="451"/>
      <c r="H21" s="450"/>
      <c r="I21" s="231"/>
      <c r="J21" s="451"/>
      <c r="K21" s="451"/>
      <c r="L21" s="451"/>
      <c r="M21" s="865"/>
      <c r="N21" s="846"/>
      <c r="O21" s="847"/>
      <c r="P21" s="846"/>
      <c r="Q21" s="839"/>
      <c r="R21" s="842"/>
      <c r="S21" s="1391"/>
      <c r="T21" s="1394"/>
      <c r="U21" s="1397"/>
      <c r="V21" s="1400"/>
      <c r="W21" s="1403"/>
      <c r="X21" s="1457"/>
      <c r="Y21" s="1209"/>
      <c r="Z21" s="1209"/>
      <c r="AA21" s="1209"/>
      <c r="AB21" s="1221"/>
      <c r="AC21" s="1209"/>
      <c r="AD21" s="1209"/>
      <c r="AE21" s="1209"/>
      <c r="AF21" s="1209"/>
      <c r="AG21" s="1209"/>
      <c r="AH21" s="1221"/>
      <c r="AI21" s="1221"/>
      <c r="AJ21"/>
      <c r="AK21"/>
      <c r="AL21"/>
    </row>
    <row r="22" spans="1:38" ht="14.15" customHeight="1" thickBot="1" x14ac:dyDescent="0.45">
      <c r="A22" s="848" t="s">
        <v>1979</v>
      </c>
      <c r="B22" s="849" t="s">
        <v>1735</v>
      </c>
      <c r="C22" s="850">
        <f t="shared" si="1"/>
        <v>204</v>
      </c>
      <c r="D22" s="851" t="s">
        <v>1719</v>
      </c>
      <c r="E22" s="851">
        <f t="shared" si="2"/>
        <v>44589</v>
      </c>
      <c r="F22" s="848">
        <f t="shared" si="0"/>
        <v>44590</v>
      </c>
      <c r="G22" s="414" t="s">
        <v>1727</v>
      </c>
      <c r="H22" s="420" t="s">
        <v>1718</v>
      </c>
      <c r="I22" s="454">
        <f>I19+1</f>
        <v>204</v>
      </c>
      <c r="J22" s="417" t="s">
        <v>1719</v>
      </c>
      <c r="K22" s="417">
        <f>K19+7</f>
        <v>44584</v>
      </c>
      <c r="L22" s="417">
        <f>K22+1</f>
        <v>44585</v>
      </c>
      <c r="M22" s="430" t="s">
        <v>2021</v>
      </c>
      <c r="N22" s="413" t="s">
        <v>1925</v>
      </c>
      <c r="O22" s="229">
        <f>O19+1</f>
        <v>204</v>
      </c>
      <c r="P22" s="414" t="s">
        <v>1724</v>
      </c>
      <c r="Q22" s="413">
        <f>Q19+7</f>
        <v>44590</v>
      </c>
      <c r="R22" s="244">
        <f>Q22+1</f>
        <v>44591</v>
      </c>
      <c r="S22" s="1392"/>
      <c r="T22" s="1395"/>
      <c r="U22" s="1398"/>
      <c r="V22" s="1401"/>
      <c r="W22" s="1404"/>
      <c r="X22" s="1458"/>
      <c r="Y22" s="1210"/>
      <c r="Z22" s="1210"/>
      <c r="AA22" s="1210"/>
      <c r="AB22" s="1222"/>
      <c r="AC22" s="1210"/>
      <c r="AD22" s="1210"/>
      <c r="AE22" s="1210"/>
      <c r="AF22" s="1210"/>
      <c r="AG22" s="1210"/>
      <c r="AH22" s="1222"/>
      <c r="AI22" s="1222"/>
      <c r="AJ22"/>
      <c r="AK22"/>
      <c r="AL22"/>
    </row>
    <row r="23" spans="1:38" ht="14.15" customHeight="1" x14ac:dyDescent="0.4">
      <c r="A23" s="829" t="s">
        <v>1717</v>
      </c>
      <c r="B23" s="838" t="s">
        <v>1718</v>
      </c>
      <c r="C23" s="861">
        <f t="shared" si="1"/>
        <v>205</v>
      </c>
      <c r="D23" s="862" t="s">
        <v>1719</v>
      </c>
      <c r="E23" s="862">
        <f t="shared" si="2"/>
        <v>44593</v>
      </c>
      <c r="F23" s="835">
        <f t="shared" si="0"/>
        <v>44594</v>
      </c>
      <c r="G23" s="419"/>
      <c r="H23" s="441"/>
      <c r="I23" s="230"/>
      <c r="J23" s="419"/>
      <c r="K23" s="419"/>
      <c r="L23" s="419"/>
      <c r="M23" s="452" t="s">
        <v>1973</v>
      </c>
      <c r="N23" s="120" t="s">
        <v>1735</v>
      </c>
      <c r="O23" s="446">
        <f>O20+1</f>
        <v>205</v>
      </c>
      <c r="P23" s="120" t="s">
        <v>1719</v>
      </c>
      <c r="Q23" s="441">
        <f>Q20+7</f>
        <v>44594</v>
      </c>
      <c r="R23" s="117">
        <f>Q23+1</f>
        <v>44595</v>
      </c>
      <c r="S23" s="1485" t="s">
        <v>1870</v>
      </c>
      <c r="T23" s="1393" t="s">
        <v>2066</v>
      </c>
      <c r="U23" s="1396">
        <v>204</v>
      </c>
      <c r="V23" s="1399" t="s">
        <v>1721</v>
      </c>
      <c r="W23" s="1402">
        <f>W20+7</f>
        <v>44599</v>
      </c>
      <c r="X23" s="1456">
        <f>W23+1</f>
        <v>44600</v>
      </c>
      <c r="Y23" s="1357">
        <f>W23+25</f>
        <v>44624</v>
      </c>
      <c r="Z23" s="1357">
        <f>W23+12</f>
        <v>44611</v>
      </c>
      <c r="AA23" s="1357">
        <f t="shared" ref="AA23" si="24">Y23+5</f>
        <v>44629</v>
      </c>
      <c r="AB23" s="1345">
        <f t="shared" ref="AB23" si="25">Y23+7</f>
        <v>44631</v>
      </c>
      <c r="AC23" s="1357">
        <f t="shared" ref="AC23:AC26" si="26">Y23+7</f>
        <v>44631</v>
      </c>
      <c r="AD23" s="1357">
        <f t="shared" ref="AD23" si="27">Y23+8</f>
        <v>44632</v>
      </c>
      <c r="AE23" s="1357">
        <f t="shared" ref="AE23" si="28">Y23+10</f>
        <v>44634</v>
      </c>
      <c r="AF23" s="1357">
        <f t="shared" ref="AF23" si="29">Y23+10</f>
        <v>44634</v>
      </c>
      <c r="AG23" s="1357">
        <f t="shared" ref="AG23" si="30">Y23+14</f>
        <v>44638</v>
      </c>
      <c r="AH23" s="1345">
        <f t="shared" ref="AH23" si="31">Y23+14</f>
        <v>44638</v>
      </c>
      <c r="AI23" s="1223">
        <f>Z23+20</f>
        <v>44631</v>
      </c>
      <c r="AJ23"/>
      <c r="AK23"/>
      <c r="AL23"/>
    </row>
    <row r="24" spans="1:38" ht="14.15" customHeight="1" x14ac:dyDescent="0.4">
      <c r="A24" s="270" t="s">
        <v>1990</v>
      </c>
      <c r="B24" s="270" t="s">
        <v>1723</v>
      </c>
      <c r="C24" s="629">
        <f t="shared" si="1"/>
        <v>205</v>
      </c>
      <c r="D24" s="458" t="s">
        <v>1724</v>
      </c>
      <c r="E24" s="458">
        <f t="shared" si="2"/>
        <v>44594</v>
      </c>
      <c r="F24" s="408">
        <f t="shared" si="0"/>
        <v>44595</v>
      </c>
      <c r="G24" s="451"/>
      <c r="H24" s="450"/>
      <c r="I24" s="231"/>
      <c r="J24" s="451"/>
      <c r="K24" s="451"/>
      <c r="L24" s="451"/>
      <c r="M24" s="452"/>
      <c r="N24" s="37"/>
      <c r="O24" s="236"/>
      <c r="P24" s="37"/>
      <c r="Q24" s="450"/>
      <c r="R24" s="452"/>
      <c r="S24" s="1486"/>
      <c r="T24" s="1394"/>
      <c r="U24" s="1397"/>
      <c r="V24" s="1400"/>
      <c r="W24" s="1403"/>
      <c r="X24" s="1457"/>
      <c r="Y24" s="1358"/>
      <c r="Z24" s="1358"/>
      <c r="AA24" s="1358"/>
      <c r="AB24" s="1346"/>
      <c r="AC24" s="1358"/>
      <c r="AD24" s="1358"/>
      <c r="AE24" s="1358"/>
      <c r="AF24" s="1358"/>
      <c r="AG24" s="1358"/>
      <c r="AH24" s="1346"/>
      <c r="AI24" s="1224"/>
      <c r="AJ24"/>
      <c r="AK24"/>
      <c r="AL24"/>
    </row>
    <row r="25" spans="1:38" ht="14.15" customHeight="1" thickBot="1" x14ac:dyDescent="0.45">
      <c r="A25" s="848" t="s">
        <v>1975</v>
      </c>
      <c r="B25" s="849" t="s">
        <v>1735</v>
      </c>
      <c r="C25" s="850">
        <f t="shared" si="1"/>
        <v>205</v>
      </c>
      <c r="D25" s="854" t="s">
        <v>1719</v>
      </c>
      <c r="E25" s="854">
        <f t="shared" si="2"/>
        <v>44596</v>
      </c>
      <c r="F25" s="855">
        <f t="shared" si="0"/>
        <v>44597</v>
      </c>
      <c r="G25" s="414" t="s">
        <v>1717</v>
      </c>
      <c r="H25" s="420" t="s">
        <v>1718</v>
      </c>
      <c r="I25" s="454">
        <f>I22+1</f>
        <v>205</v>
      </c>
      <c r="J25" s="417" t="s">
        <v>1719</v>
      </c>
      <c r="K25" s="417">
        <f>K22+7</f>
        <v>44591</v>
      </c>
      <c r="L25" s="417">
        <f>K25+1</f>
        <v>44592</v>
      </c>
      <c r="M25" s="430" t="s">
        <v>2070</v>
      </c>
      <c r="N25" s="420" t="s">
        <v>1925</v>
      </c>
      <c r="O25" s="229">
        <f>O22+1</f>
        <v>205</v>
      </c>
      <c r="P25" s="417" t="s">
        <v>1724</v>
      </c>
      <c r="Q25" s="420">
        <f>Q22+7</f>
        <v>44597</v>
      </c>
      <c r="R25" s="244">
        <f>Q25+1</f>
        <v>44598</v>
      </c>
      <c r="S25" s="1487"/>
      <c r="T25" s="1395"/>
      <c r="U25" s="1398"/>
      <c r="V25" s="1401"/>
      <c r="W25" s="1404"/>
      <c r="X25" s="1458"/>
      <c r="Y25" s="1359"/>
      <c r="Z25" s="1359"/>
      <c r="AA25" s="1359"/>
      <c r="AB25" s="1347"/>
      <c r="AC25" s="1359"/>
      <c r="AD25" s="1359"/>
      <c r="AE25" s="1359"/>
      <c r="AF25" s="1359"/>
      <c r="AG25" s="1359"/>
      <c r="AH25" s="1347"/>
      <c r="AI25" s="1225"/>
      <c r="AJ25"/>
      <c r="AK25"/>
      <c r="AL25"/>
    </row>
    <row r="26" spans="1:38" ht="14.15" customHeight="1" x14ac:dyDescent="0.4">
      <c r="A26" s="240" t="s">
        <v>1731</v>
      </c>
      <c r="B26" s="32" t="s">
        <v>1718</v>
      </c>
      <c r="C26" s="302">
        <f t="shared" si="1"/>
        <v>206</v>
      </c>
      <c r="D26" s="412" t="s">
        <v>1719</v>
      </c>
      <c r="E26" s="412">
        <f t="shared" si="2"/>
        <v>44600</v>
      </c>
      <c r="F26" s="415">
        <f t="shared" si="0"/>
        <v>44601</v>
      </c>
      <c r="G26" s="419"/>
      <c r="H26" s="441"/>
      <c r="I26" s="230"/>
      <c r="J26" s="419"/>
      <c r="K26" s="419"/>
      <c r="L26" s="419"/>
      <c r="M26" s="452" t="s">
        <v>1980</v>
      </c>
      <c r="N26" s="441" t="s">
        <v>1735</v>
      </c>
      <c r="O26" s="446">
        <f>O23+1</f>
        <v>206</v>
      </c>
      <c r="P26" s="419" t="s">
        <v>1719</v>
      </c>
      <c r="Q26" s="32">
        <f>Q23+7</f>
        <v>44601</v>
      </c>
      <c r="R26" s="415">
        <f>Q26+1</f>
        <v>44602</v>
      </c>
      <c r="S26" s="1282" t="s">
        <v>2078</v>
      </c>
      <c r="T26" s="1440" t="s">
        <v>2066</v>
      </c>
      <c r="U26" s="1443">
        <v>205</v>
      </c>
      <c r="V26" s="1445" t="s">
        <v>1721</v>
      </c>
      <c r="W26" s="1434">
        <f>W23+7</f>
        <v>44606</v>
      </c>
      <c r="X26" s="1434">
        <f>W26+1</f>
        <v>44607</v>
      </c>
      <c r="Y26" s="1345">
        <f>W26+25</f>
        <v>44631</v>
      </c>
      <c r="Z26" s="1345">
        <f>W26+12</f>
        <v>44618</v>
      </c>
      <c r="AA26" s="1345">
        <f t="shared" ref="AA26" si="32">Y26+5</f>
        <v>44636</v>
      </c>
      <c r="AB26" s="1345">
        <f t="shared" ref="AB26" si="33">Y26+7</f>
        <v>44638</v>
      </c>
      <c r="AC26" s="1345">
        <f t="shared" si="26"/>
        <v>44638</v>
      </c>
      <c r="AD26" s="1345">
        <f t="shared" ref="AD26" si="34">Y26+8</f>
        <v>44639</v>
      </c>
      <c r="AE26" s="1345">
        <f t="shared" ref="AE26" si="35">Y26+10</f>
        <v>44641</v>
      </c>
      <c r="AF26" s="1345">
        <f t="shared" ref="AF26" si="36">Y26+10</f>
        <v>44641</v>
      </c>
      <c r="AG26" s="1345">
        <f t="shared" ref="AG26" si="37">Y26+14</f>
        <v>44645</v>
      </c>
      <c r="AH26" s="1345">
        <f t="shared" ref="AH26" si="38">Y26+14</f>
        <v>44645</v>
      </c>
      <c r="AI26" s="1223">
        <f>Z26+20</f>
        <v>44638</v>
      </c>
      <c r="AJ26"/>
      <c r="AK26"/>
      <c r="AL26"/>
    </row>
    <row r="27" spans="1:38" ht="14.15" customHeight="1" x14ac:dyDescent="0.4">
      <c r="A27" s="842" t="s">
        <v>2541</v>
      </c>
      <c r="B27" s="876" t="s">
        <v>1723</v>
      </c>
      <c r="C27" s="840">
        <f t="shared" si="1"/>
        <v>206</v>
      </c>
      <c r="D27" s="878" t="s">
        <v>1724</v>
      </c>
      <c r="E27" s="878">
        <f t="shared" si="2"/>
        <v>44601</v>
      </c>
      <c r="F27" s="879">
        <f t="shared" si="0"/>
        <v>44602</v>
      </c>
      <c r="G27" s="451"/>
      <c r="H27" s="501"/>
      <c r="I27" s="502"/>
      <c r="J27" s="503"/>
      <c r="K27" s="503"/>
      <c r="L27" s="503"/>
      <c r="M27" s="452"/>
      <c r="N27" s="18"/>
      <c r="O27" s="211"/>
      <c r="P27" s="18"/>
      <c r="Q27" s="228"/>
      <c r="R27" s="452"/>
      <c r="S27" s="1482"/>
      <c r="T27" s="1441"/>
      <c r="U27" s="1444"/>
      <c r="V27" s="1446"/>
      <c r="W27" s="1435"/>
      <c r="X27" s="1435"/>
      <c r="Y27" s="1346"/>
      <c r="Z27" s="1346"/>
      <c r="AA27" s="1346"/>
      <c r="AB27" s="1346"/>
      <c r="AC27" s="1346"/>
      <c r="AD27" s="1346"/>
      <c r="AE27" s="1346"/>
      <c r="AF27" s="1346"/>
      <c r="AG27" s="1346"/>
      <c r="AH27" s="1346"/>
      <c r="AI27" s="1224"/>
      <c r="AJ27"/>
      <c r="AK27"/>
      <c r="AL27"/>
    </row>
    <row r="28" spans="1:38" ht="14.15" customHeight="1" thickBot="1" x14ac:dyDescent="0.45">
      <c r="A28" s="430" t="s">
        <v>1969</v>
      </c>
      <c r="B28" s="413" t="s">
        <v>1735</v>
      </c>
      <c r="C28" s="229">
        <f t="shared" si="1"/>
        <v>206</v>
      </c>
      <c r="D28" s="507" t="s">
        <v>1719</v>
      </c>
      <c r="E28" s="507">
        <f t="shared" si="2"/>
        <v>44603</v>
      </c>
      <c r="F28" s="526">
        <f t="shared" si="0"/>
        <v>44604</v>
      </c>
      <c r="G28" s="414" t="s">
        <v>1731</v>
      </c>
      <c r="H28" s="505" t="s">
        <v>1718</v>
      </c>
      <c r="I28" s="454">
        <f>I25+1</f>
        <v>206</v>
      </c>
      <c r="J28" s="507" t="s">
        <v>1719</v>
      </c>
      <c r="K28" s="507">
        <f>K25+7</f>
        <v>44598</v>
      </c>
      <c r="L28" s="507">
        <f>K28+1</f>
        <v>44599</v>
      </c>
      <c r="M28" s="430" t="s">
        <v>2067</v>
      </c>
      <c r="N28" s="413" t="s">
        <v>1925</v>
      </c>
      <c r="O28" s="229">
        <f>O25+1</f>
        <v>206</v>
      </c>
      <c r="P28" s="414" t="s">
        <v>1724</v>
      </c>
      <c r="Q28" s="413">
        <f>Q25+7</f>
        <v>44604</v>
      </c>
      <c r="R28" s="430">
        <f>Q28</f>
        <v>44604</v>
      </c>
      <c r="S28" s="1283"/>
      <c r="T28" s="1442"/>
      <c r="U28" s="1279"/>
      <c r="V28" s="1447"/>
      <c r="W28" s="1436"/>
      <c r="X28" s="1436"/>
      <c r="Y28" s="1347"/>
      <c r="Z28" s="1347"/>
      <c r="AA28" s="1347"/>
      <c r="AB28" s="1347"/>
      <c r="AC28" s="1347"/>
      <c r="AD28" s="1347"/>
      <c r="AE28" s="1347"/>
      <c r="AF28" s="1347"/>
      <c r="AG28" s="1347"/>
      <c r="AH28" s="1347"/>
      <c r="AI28" s="1225"/>
      <c r="AJ28"/>
      <c r="AK28"/>
      <c r="AL28"/>
    </row>
    <row r="29" spans="1:38" ht="14.15" customHeight="1" x14ac:dyDescent="0.4">
      <c r="A29" s="240" t="s">
        <v>1736</v>
      </c>
      <c r="B29" s="508" t="s">
        <v>1718</v>
      </c>
      <c r="C29" s="509">
        <f t="shared" si="1"/>
        <v>207</v>
      </c>
      <c r="D29" s="510" t="s">
        <v>1719</v>
      </c>
      <c r="E29" s="510">
        <f t="shared" si="2"/>
        <v>44607</v>
      </c>
      <c r="F29" s="890">
        <f t="shared" si="0"/>
        <v>44608</v>
      </c>
      <c r="G29" s="243"/>
      <c r="H29" s="508"/>
      <c r="I29" s="509"/>
      <c r="J29" s="510"/>
      <c r="K29" s="510"/>
      <c r="L29" s="510"/>
      <c r="M29" s="452" t="s">
        <v>1973</v>
      </c>
      <c r="N29" s="32" t="s">
        <v>1735</v>
      </c>
      <c r="O29" s="446">
        <f>O26+1</f>
        <v>207</v>
      </c>
      <c r="P29" s="412" t="s">
        <v>1719</v>
      </c>
      <c r="Q29" s="32">
        <f>Q26+7</f>
        <v>44608</v>
      </c>
      <c r="R29" s="415">
        <f>Q29+1</f>
        <v>44609</v>
      </c>
      <c r="S29" s="1390" t="s">
        <v>2078</v>
      </c>
      <c r="T29" s="1449" t="s">
        <v>2066</v>
      </c>
      <c r="U29" s="1396">
        <v>206</v>
      </c>
      <c r="V29" s="1429" t="s">
        <v>1721</v>
      </c>
      <c r="W29" s="1457">
        <f>W26+7</f>
        <v>44613</v>
      </c>
      <c r="X29" s="1457">
        <f>W29+1</f>
        <v>44614</v>
      </c>
      <c r="Y29" s="1211">
        <f>W29+25</f>
        <v>44638</v>
      </c>
      <c r="Z29" s="1211">
        <f>W29+12</f>
        <v>44625</v>
      </c>
      <c r="AA29" s="1211">
        <f t="shared" ref="AA29" si="39">Y29+5</f>
        <v>44643</v>
      </c>
      <c r="AB29" s="1223">
        <f t="shared" ref="AB29" si="40">Y29+7</f>
        <v>44645</v>
      </c>
      <c r="AC29" s="1211">
        <f t="shared" ref="AC29" si="41">Y29+7</f>
        <v>44645</v>
      </c>
      <c r="AD29" s="1211">
        <f t="shared" ref="AD29" si="42">Y29+8</f>
        <v>44646</v>
      </c>
      <c r="AE29" s="1211">
        <f t="shared" ref="AE29" si="43">Y29+10</f>
        <v>44648</v>
      </c>
      <c r="AF29" s="1211">
        <f t="shared" ref="AF29" si="44">Y29+10</f>
        <v>44648</v>
      </c>
      <c r="AG29" s="1211">
        <f t="shared" ref="AG29" si="45">Y29+14</f>
        <v>44652</v>
      </c>
      <c r="AH29" s="1223">
        <f t="shared" ref="AH29" si="46">Y29+14</f>
        <v>44652</v>
      </c>
      <c r="AI29" s="1223">
        <f>Z29+20</f>
        <v>44645</v>
      </c>
      <c r="AJ29"/>
      <c r="AK29"/>
      <c r="AL29"/>
    </row>
    <row r="30" spans="1:38" ht="14.15" customHeight="1" x14ac:dyDescent="0.4">
      <c r="A30" s="452" t="s">
        <v>1750</v>
      </c>
      <c r="B30" s="501" t="s">
        <v>1723</v>
      </c>
      <c r="C30" s="502">
        <f t="shared" si="1"/>
        <v>207</v>
      </c>
      <c r="D30" s="503" t="s">
        <v>1724</v>
      </c>
      <c r="E30" s="503">
        <f t="shared" si="2"/>
        <v>44608</v>
      </c>
      <c r="F30" s="504">
        <f t="shared" si="0"/>
        <v>44609</v>
      </c>
      <c r="G30" s="451"/>
      <c r="H30" s="501"/>
      <c r="I30" s="502"/>
      <c r="J30" s="503"/>
      <c r="K30" s="503"/>
      <c r="L30" s="503"/>
      <c r="M30" s="452"/>
      <c r="N30" s="18"/>
      <c r="O30" s="211"/>
      <c r="P30" s="18"/>
      <c r="Q30" s="228"/>
      <c r="R30" s="452"/>
      <c r="S30" s="1391"/>
      <c r="T30" s="1449"/>
      <c r="U30" s="1397"/>
      <c r="V30" s="1429"/>
      <c r="W30" s="1457"/>
      <c r="X30" s="1457"/>
      <c r="Y30" s="1212"/>
      <c r="Z30" s="1212"/>
      <c r="AA30" s="1212"/>
      <c r="AB30" s="1224"/>
      <c r="AC30" s="1212"/>
      <c r="AD30" s="1212"/>
      <c r="AE30" s="1212"/>
      <c r="AF30" s="1212"/>
      <c r="AG30" s="1212"/>
      <c r="AH30" s="1224"/>
      <c r="AI30" s="1224"/>
      <c r="AJ30"/>
      <c r="AK30"/>
      <c r="AL30"/>
    </row>
    <row r="31" spans="1:38" ht="14.15" customHeight="1" thickBot="1" x14ac:dyDescent="0.45">
      <c r="A31" s="430" t="s">
        <v>1975</v>
      </c>
      <c r="B31" s="413" t="s">
        <v>1735</v>
      </c>
      <c r="C31" s="506">
        <f t="shared" si="1"/>
        <v>207</v>
      </c>
      <c r="D31" s="507" t="s">
        <v>1719</v>
      </c>
      <c r="E31" s="503">
        <f t="shared" si="2"/>
        <v>44610</v>
      </c>
      <c r="F31" s="504">
        <f t="shared" si="0"/>
        <v>44611</v>
      </c>
      <c r="G31" s="414" t="s">
        <v>1736</v>
      </c>
      <c r="H31" s="505" t="s">
        <v>1718</v>
      </c>
      <c r="I31" s="506">
        <f>I28+1</f>
        <v>207</v>
      </c>
      <c r="J31" s="507" t="s">
        <v>1719</v>
      </c>
      <c r="K31" s="507">
        <f>K28+7</f>
        <v>44605</v>
      </c>
      <c r="L31" s="507">
        <f>K31+1</f>
        <v>44606</v>
      </c>
      <c r="M31" s="430" t="s">
        <v>2021</v>
      </c>
      <c r="N31" s="413" t="s">
        <v>1925</v>
      </c>
      <c r="O31" s="445">
        <f>O28+1</f>
        <v>207</v>
      </c>
      <c r="P31" s="414" t="s">
        <v>1724</v>
      </c>
      <c r="Q31" s="413">
        <f>Q28+7</f>
        <v>44611</v>
      </c>
      <c r="R31" s="430">
        <f>Q31</f>
        <v>44611</v>
      </c>
      <c r="S31" s="1392"/>
      <c r="T31" s="1450"/>
      <c r="U31" s="1398"/>
      <c r="V31" s="1430"/>
      <c r="W31" s="1458"/>
      <c r="X31" s="1458"/>
      <c r="Y31" s="1213"/>
      <c r="Z31" s="1213"/>
      <c r="AA31" s="1213"/>
      <c r="AB31" s="1225"/>
      <c r="AC31" s="1213"/>
      <c r="AD31" s="1213"/>
      <c r="AE31" s="1213"/>
      <c r="AF31" s="1213"/>
      <c r="AG31" s="1213"/>
      <c r="AH31" s="1225"/>
      <c r="AI31" s="1225"/>
      <c r="AJ31"/>
      <c r="AK31"/>
      <c r="AL31"/>
    </row>
    <row r="32" spans="1:38" ht="14.15" customHeight="1" x14ac:dyDescent="0.4">
      <c r="A32" s="240" t="s">
        <v>1727</v>
      </c>
      <c r="B32" s="32" t="s">
        <v>1718</v>
      </c>
      <c r="C32" s="302">
        <f t="shared" si="1"/>
        <v>208</v>
      </c>
      <c r="D32" s="31" t="s">
        <v>1719</v>
      </c>
      <c r="E32" s="237">
        <f t="shared" si="2"/>
        <v>44614</v>
      </c>
      <c r="F32" s="415">
        <f t="shared" si="0"/>
        <v>44615</v>
      </c>
      <c r="G32" s="243"/>
      <c r="H32" s="441"/>
      <c r="I32" s="230"/>
      <c r="J32" s="419"/>
      <c r="K32" s="419"/>
      <c r="L32" s="419"/>
      <c r="M32" s="452" t="s">
        <v>1980</v>
      </c>
      <c r="N32" s="32" t="s">
        <v>1735</v>
      </c>
      <c r="O32" s="446">
        <f>O29+1</f>
        <v>208</v>
      </c>
      <c r="P32" s="412" t="s">
        <v>1719</v>
      </c>
      <c r="Q32" s="32">
        <f>Q29+7</f>
        <v>44615</v>
      </c>
      <c r="R32" s="415">
        <f>Q32+1</f>
        <v>44616</v>
      </c>
      <c r="S32" s="1390" t="s">
        <v>2065</v>
      </c>
      <c r="T32" s="1448" t="s">
        <v>2066</v>
      </c>
      <c r="U32" s="1396">
        <v>207</v>
      </c>
      <c r="V32" s="1428" t="s">
        <v>1721</v>
      </c>
      <c r="W32" s="1456">
        <f>W29+7</f>
        <v>44620</v>
      </c>
      <c r="X32" s="1456">
        <f>W32+1</f>
        <v>44621</v>
      </c>
      <c r="Y32" s="1211">
        <f>W32+25</f>
        <v>44645</v>
      </c>
      <c r="Z32" s="1211">
        <f>W32+12</f>
        <v>44632</v>
      </c>
      <c r="AA32" s="1211">
        <f t="shared" ref="AA32" si="47">Y32+5</f>
        <v>44650</v>
      </c>
      <c r="AB32" s="1223">
        <f t="shared" ref="AB32" si="48">Y32+7</f>
        <v>44652</v>
      </c>
      <c r="AC32" s="1348">
        <f t="shared" ref="AC32" si="49">Y32+7</f>
        <v>44652</v>
      </c>
      <c r="AD32" s="1348">
        <f t="shared" ref="AD32" si="50">Y32+8</f>
        <v>44653</v>
      </c>
      <c r="AE32" s="1348">
        <f t="shared" ref="AE32" si="51">Y32+10</f>
        <v>44655</v>
      </c>
      <c r="AF32" s="1348">
        <f t="shared" ref="AF32" si="52">Y32+10</f>
        <v>44655</v>
      </c>
      <c r="AG32" s="1348">
        <f t="shared" ref="AG32" si="53">Y32+14</f>
        <v>44659</v>
      </c>
      <c r="AH32" s="1223">
        <f t="shared" ref="AH32" si="54">Y32+14</f>
        <v>44659</v>
      </c>
      <c r="AI32" s="1194">
        <f>Z32+20</f>
        <v>44652</v>
      </c>
      <c r="AJ32"/>
      <c r="AK32"/>
      <c r="AL32"/>
    </row>
    <row r="33" spans="1:38" ht="14.15" customHeight="1" x14ac:dyDescent="0.4">
      <c r="A33" s="452" t="s">
        <v>1722</v>
      </c>
      <c r="B33" s="228" t="s">
        <v>1723</v>
      </c>
      <c r="C33" s="409">
        <f t="shared" si="1"/>
        <v>208</v>
      </c>
      <c r="D33" s="18" t="s">
        <v>1724</v>
      </c>
      <c r="E33" s="228">
        <f t="shared" si="2"/>
        <v>44615</v>
      </c>
      <c r="F33" s="452">
        <f t="shared" si="0"/>
        <v>44616</v>
      </c>
      <c r="G33" s="451"/>
      <c r="H33" s="450"/>
      <c r="I33" s="231"/>
      <c r="J33" s="451"/>
      <c r="K33" s="451"/>
      <c r="L33" s="451"/>
      <c r="M33" s="452"/>
      <c r="N33" s="18"/>
      <c r="O33" s="210"/>
      <c r="P33" s="18"/>
      <c r="Q33" s="228"/>
      <c r="R33" s="452"/>
      <c r="S33" s="1391"/>
      <c r="T33" s="1449"/>
      <c r="U33" s="1481"/>
      <c r="V33" s="1429"/>
      <c r="W33" s="1457"/>
      <c r="X33" s="1457"/>
      <c r="Y33" s="1212"/>
      <c r="Z33" s="1212"/>
      <c r="AA33" s="1212"/>
      <c r="AB33" s="1224"/>
      <c r="AC33" s="1349"/>
      <c r="AD33" s="1349"/>
      <c r="AE33" s="1349"/>
      <c r="AF33" s="1349"/>
      <c r="AG33" s="1349"/>
      <c r="AH33" s="1224"/>
      <c r="AI33" s="1195"/>
      <c r="AJ33"/>
      <c r="AK33"/>
      <c r="AL33"/>
    </row>
    <row r="34" spans="1:38" ht="14.15" customHeight="1" thickBot="1" x14ac:dyDescent="0.45">
      <c r="A34" s="430" t="s">
        <v>1969</v>
      </c>
      <c r="B34" s="413" t="s">
        <v>1735</v>
      </c>
      <c r="C34" s="1">
        <f t="shared" si="1"/>
        <v>208</v>
      </c>
      <c r="D34" s="18" t="s">
        <v>1719</v>
      </c>
      <c r="E34" s="413">
        <f t="shared" si="2"/>
        <v>44617</v>
      </c>
      <c r="F34" s="430">
        <f t="shared" si="0"/>
        <v>44618</v>
      </c>
      <c r="G34" s="414" t="s">
        <v>1727</v>
      </c>
      <c r="H34" s="413" t="s">
        <v>1718</v>
      </c>
      <c r="I34" s="454">
        <f>I31+1</f>
        <v>208</v>
      </c>
      <c r="J34" s="414" t="s">
        <v>1719</v>
      </c>
      <c r="K34" s="417">
        <f>K31+7</f>
        <v>44612</v>
      </c>
      <c r="L34" s="417">
        <f>K34+1</f>
        <v>44613</v>
      </c>
      <c r="M34" s="430" t="s">
        <v>2827</v>
      </c>
      <c r="N34" s="413" t="s">
        <v>1925</v>
      </c>
      <c r="O34" s="445">
        <f>O31+1</f>
        <v>208</v>
      </c>
      <c r="P34" s="414" t="s">
        <v>1724</v>
      </c>
      <c r="Q34" s="413">
        <f>Q31+7</f>
        <v>44618</v>
      </c>
      <c r="R34" s="430">
        <f>Q34</f>
        <v>44618</v>
      </c>
      <c r="S34" s="1392"/>
      <c r="T34" s="1450"/>
      <c r="U34" s="1398"/>
      <c r="V34" s="1430"/>
      <c r="W34" s="1458"/>
      <c r="X34" s="1458"/>
      <c r="Y34" s="1213"/>
      <c r="Z34" s="1213"/>
      <c r="AA34" s="1213"/>
      <c r="AB34" s="1225"/>
      <c r="AC34" s="1350"/>
      <c r="AD34" s="1350"/>
      <c r="AE34" s="1350"/>
      <c r="AF34" s="1350"/>
      <c r="AG34" s="1350"/>
      <c r="AH34" s="1225"/>
      <c r="AI34" s="1196"/>
      <c r="AJ34"/>
      <c r="AK34"/>
      <c r="AL34"/>
    </row>
    <row r="35" spans="1:38" ht="14.15" customHeight="1" x14ac:dyDescent="0.4">
      <c r="A35" s="237" t="s">
        <v>1717</v>
      </c>
      <c r="B35" s="237" t="s">
        <v>1718</v>
      </c>
      <c r="C35" s="303">
        <f t="shared" si="1"/>
        <v>209</v>
      </c>
      <c r="D35" s="239" t="s">
        <v>1719</v>
      </c>
      <c r="E35" s="452">
        <f t="shared" si="2"/>
        <v>44621</v>
      </c>
      <c r="F35" s="453">
        <f t="shared" si="0"/>
        <v>44622</v>
      </c>
      <c r="G35" s="419"/>
      <c r="H35" s="441"/>
      <c r="I35" s="446"/>
      <c r="J35" s="419"/>
      <c r="K35" s="419"/>
      <c r="L35" s="419"/>
      <c r="M35" s="452" t="s">
        <v>1973</v>
      </c>
      <c r="N35" s="32" t="s">
        <v>1735</v>
      </c>
      <c r="O35" s="446">
        <f>O32+1</f>
        <v>209</v>
      </c>
      <c r="P35" s="412" t="s">
        <v>1719</v>
      </c>
      <c r="Q35" s="32">
        <f>Q32+7</f>
        <v>44622</v>
      </c>
      <c r="R35" s="415">
        <f>Q35+1</f>
        <v>44623</v>
      </c>
      <c r="S35" s="1390" t="s">
        <v>2068</v>
      </c>
      <c r="T35" s="1393" t="s">
        <v>2066</v>
      </c>
      <c r="U35" s="1396">
        <v>208</v>
      </c>
      <c r="V35" s="1399" t="s">
        <v>1721</v>
      </c>
      <c r="W35" s="1402">
        <f>W32+7</f>
        <v>44627</v>
      </c>
      <c r="X35" s="1387">
        <f>W35+1</f>
        <v>44628</v>
      </c>
      <c r="Y35" s="1348">
        <f>W35+25</f>
        <v>44652</v>
      </c>
      <c r="Z35" s="1348">
        <f>W35+12</f>
        <v>44639</v>
      </c>
      <c r="AA35" s="1348">
        <f t="shared" ref="AA35" si="55">Y35+5</f>
        <v>44657</v>
      </c>
      <c r="AB35" s="1223">
        <f t="shared" ref="AB35" si="56">Y35+7</f>
        <v>44659</v>
      </c>
      <c r="AC35" s="1348">
        <f t="shared" ref="AC35" si="57">Y35+7</f>
        <v>44659</v>
      </c>
      <c r="AD35" s="1348">
        <f t="shared" ref="AD35" si="58">Y35+8</f>
        <v>44660</v>
      </c>
      <c r="AE35" s="1348">
        <f t="shared" ref="AE35" si="59">Y35+10</f>
        <v>44662</v>
      </c>
      <c r="AF35" s="1348">
        <f t="shared" ref="AF35" si="60">Y35+10</f>
        <v>44662</v>
      </c>
      <c r="AG35" s="1348">
        <f t="shared" ref="AG35" si="61">Y35+14</f>
        <v>44666</v>
      </c>
      <c r="AH35" s="1223">
        <f t="shared" ref="AH35" si="62">Y35+14</f>
        <v>44666</v>
      </c>
      <c r="AI35" s="1194">
        <f>Z35+20</f>
        <v>44659</v>
      </c>
      <c r="AJ35"/>
      <c r="AK35"/>
      <c r="AL35"/>
    </row>
    <row r="36" spans="1:38" ht="14.15" customHeight="1" x14ac:dyDescent="0.4">
      <c r="A36" s="228" t="s">
        <v>1729</v>
      </c>
      <c r="B36" s="450" t="s">
        <v>1723</v>
      </c>
      <c r="C36" s="210">
        <f t="shared" si="1"/>
        <v>209</v>
      </c>
      <c r="D36" s="453" t="s">
        <v>1724</v>
      </c>
      <c r="E36" s="452">
        <f t="shared" si="2"/>
        <v>44622</v>
      </c>
      <c r="F36" s="453">
        <f t="shared" si="0"/>
        <v>44623</v>
      </c>
      <c r="G36" s="451"/>
      <c r="H36" s="450"/>
      <c r="I36" s="210"/>
      <c r="J36" s="451"/>
      <c r="K36" s="451"/>
      <c r="L36" s="451"/>
      <c r="M36" s="449"/>
      <c r="N36" s="18"/>
      <c r="O36" s="210"/>
      <c r="P36" s="18"/>
      <c r="Q36" s="228"/>
      <c r="R36" s="452"/>
      <c r="S36" s="1391"/>
      <c r="T36" s="1394"/>
      <c r="U36" s="1481"/>
      <c r="V36" s="1400"/>
      <c r="W36" s="1403"/>
      <c r="X36" s="1388"/>
      <c r="Y36" s="1349"/>
      <c r="Z36" s="1349"/>
      <c r="AA36" s="1349"/>
      <c r="AB36" s="1224"/>
      <c r="AC36" s="1349"/>
      <c r="AD36" s="1349"/>
      <c r="AE36" s="1349"/>
      <c r="AF36" s="1349"/>
      <c r="AG36" s="1349"/>
      <c r="AH36" s="1224"/>
      <c r="AI36" s="1195"/>
      <c r="AJ36"/>
      <c r="AK36"/>
      <c r="AL36"/>
    </row>
    <row r="37" spans="1:38" ht="14.15" customHeight="1" thickBot="1" x14ac:dyDescent="0.45">
      <c r="A37" s="430" t="s">
        <v>1975</v>
      </c>
      <c r="B37" s="413" t="s">
        <v>1735</v>
      </c>
      <c r="C37" s="271">
        <f t="shared" si="1"/>
        <v>209</v>
      </c>
      <c r="D37" s="414" t="s">
        <v>1719</v>
      </c>
      <c r="E37" s="452">
        <f t="shared" si="2"/>
        <v>44624</v>
      </c>
      <c r="F37" s="453">
        <f t="shared" si="0"/>
        <v>44625</v>
      </c>
      <c r="G37" s="414" t="s">
        <v>1717</v>
      </c>
      <c r="H37" s="413" t="s">
        <v>1718</v>
      </c>
      <c r="I37" s="454">
        <f>I34+1</f>
        <v>209</v>
      </c>
      <c r="J37" s="414" t="s">
        <v>1719</v>
      </c>
      <c r="K37" s="417">
        <f>K34+7</f>
        <v>44619</v>
      </c>
      <c r="L37" s="417">
        <f>K37+1</f>
        <v>44620</v>
      </c>
      <c r="M37" s="430" t="s">
        <v>1970</v>
      </c>
      <c r="N37" s="413" t="s">
        <v>1925</v>
      </c>
      <c r="O37" s="445">
        <f>O34+1</f>
        <v>209</v>
      </c>
      <c r="P37" s="414" t="s">
        <v>1724</v>
      </c>
      <c r="Q37" s="413">
        <f>Q34+7</f>
        <v>44625</v>
      </c>
      <c r="R37" s="430">
        <f>Q37</f>
        <v>44625</v>
      </c>
      <c r="S37" s="1392"/>
      <c r="T37" s="1395"/>
      <c r="U37" s="1398"/>
      <c r="V37" s="1401"/>
      <c r="W37" s="1404"/>
      <c r="X37" s="1389"/>
      <c r="Y37" s="1350"/>
      <c r="Z37" s="1350"/>
      <c r="AA37" s="1350"/>
      <c r="AB37" s="1225"/>
      <c r="AC37" s="1350"/>
      <c r="AD37" s="1350"/>
      <c r="AE37" s="1350"/>
      <c r="AF37" s="1350"/>
      <c r="AG37" s="1350"/>
      <c r="AH37" s="1225"/>
      <c r="AI37" s="1196"/>
      <c r="AJ37"/>
      <c r="AK37"/>
      <c r="AL37"/>
    </row>
    <row r="38" spans="1:38" ht="14.15" customHeight="1" x14ac:dyDescent="0.4">
      <c r="A38" s="237" t="s">
        <v>1731</v>
      </c>
      <c r="B38" s="237" t="s">
        <v>1718</v>
      </c>
      <c r="C38" s="303">
        <f t="shared" si="1"/>
        <v>210</v>
      </c>
      <c r="D38" s="239" t="s">
        <v>1719</v>
      </c>
      <c r="E38" s="240">
        <f t="shared" si="2"/>
        <v>44628</v>
      </c>
      <c r="F38" s="239">
        <f t="shared" si="0"/>
        <v>44629</v>
      </c>
      <c r="G38" s="419"/>
      <c r="H38" s="441"/>
      <c r="I38" s="230"/>
      <c r="J38" s="419"/>
      <c r="K38" s="419"/>
      <c r="L38" s="419"/>
      <c r="M38" s="452" t="s">
        <v>1980</v>
      </c>
      <c r="N38" s="32" t="s">
        <v>1735</v>
      </c>
      <c r="O38" s="446">
        <f>O35+1</f>
        <v>210</v>
      </c>
      <c r="P38" s="412" t="s">
        <v>1719</v>
      </c>
      <c r="Q38" s="32">
        <f>Q35+7</f>
        <v>44629</v>
      </c>
      <c r="R38" s="415">
        <f>Q38+1</f>
        <v>44630</v>
      </c>
      <c r="S38" s="1485" t="s">
        <v>2069</v>
      </c>
      <c r="T38" s="1393" t="s">
        <v>2066</v>
      </c>
      <c r="U38" s="1396">
        <v>209</v>
      </c>
      <c r="V38" s="1399" t="s">
        <v>1721</v>
      </c>
      <c r="W38" s="1402">
        <f>W35+7</f>
        <v>44634</v>
      </c>
      <c r="X38" s="1387">
        <f>W38+1</f>
        <v>44635</v>
      </c>
      <c r="Y38" s="1348">
        <f>W38+25</f>
        <v>44659</v>
      </c>
      <c r="Z38" s="1348">
        <f>W38+12</f>
        <v>44646</v>
      </c>
      <c r="AA38" s="1348">
        <f t="shared" ref="AA38" si="63">Y38+5</f>
        <v>44664</v>
      </c>
      <c r="AB38" s="1223">
        <f t="shared" ref="AB38" si="64">Y38+7</f>
        <v>44666</v>
      </c>
      <c r="AC38" s="1348">
        <f t="shared" ref="AC38" si="65">Y38+7</f>
        <v>44666</v>
      </c>
      <c r="AD38" s="1348">
        <f t="shared" ref="AD38" si="66">Y38+8</f>
        <v>44667</v>
      </c>
      <c r="AE38" s="1348">
        <f t="shared" ref="AE38" si="67">Y38+10</f>
        <v>44669</v>
      </c>
      <c r="AF38" s="1348">
        <f t="shared" ref="AF38" si="68">Y38+10</f>
        <v>44669</v>
      </c>
      <c r="AG38" s="1348">
        <f t="shared" ref="AG38" si="69">Y38+14</f>
        <v>44673</v>
      </c>
      <c r="AH38" s="1223">
        <f t="shared" ref="AH38" si="70">Y38+14</f>
        <v>44673</v>
      </c>
      <c r="AI38" s="1194">
        <f>Z38+20</f>
        <v>44666</v>
      </c>
      <c r="AJ38"/>
      <c r="AK38"/>
      <c r="AL38"/>
    </row>
    <row r="39" spans="1:38" ht="14.15" customHeight="1" x14ac:dyDescent="0.4">
      <c r="A39" s="228" t="s">
        <v>1733</v>
      </c>
      <c r="B39" s="450" t="s">
        <v>1723</v>
      </c>
      <c r="C39" s="210">
        <f t="shared" si="1"/>
        <v>210</v>
      </c>
      <c r="D39" s="453" t="s">
        <v>1724</v>
      </c>
      <c r="E39" s="452">
        <f t="shared" si="2"/>
        <v>44629</v>
      </c>
      <c r="F39" s="453">
        <f t="shared" si="0"/>
        <v>44630</v>
      </c>
      <c r="G39" s="451"/>
      <c r="H39" s="450"/>
      <c r="I39" s="231"/>
      <c r="J39" s="451"/>
      <c r="K39" s="451"/>
      <c r="L39" s="451"/>
      <c r="M39" s="452"/>
      <c r="N39" s="18"/>
      <c r="O39" s="210"/>
      <c r="P39" s="18"/>
      <c r="Q39" s="228"/>
      <c r="R39" s="452"/>
      <c r="S39" s="1486"/>
      <c r="T39" s="1394"/>
      <c r="U39" s="1481"/>
      <c r="V39" s="1400"/>
      <c r="W39" s="1403"/>
      <c r="X39" s="1388"/>
      <c r="Y39" s="1349"/>
      <c r="Z39" s="1349"/>
      <c r="AA39" s="1349"/>
      <c r="AB39" s="1224"/>
      <c r="AC39" s="1349"/>
      <c r="AD39" s="1349"/>
      <c r="AE39" s="1349"/>
      <c r="AF39" s="1349"/>
      <c r="AG39" s="1349"/>
      <c r="AH39" s="1224"/>
      <c r="AI39" s="1195"/>
      <c r="AJ39"/>
      <c r="AK39"/>
      <c r="AL39"/>
    </row>
    <row r="40" spans="1:38" ht="14.15" customHeight="1" thickBot="1" x14ac:dyDescent="0.45">
      <c r="A40" s="430" t="s">
        <v>1969</v>
      </c>
      <c r="B40" s="413" t="s">
        <v>1735</v>
      </c>
      <c r="C40" s="271">
        <f t="shared" si="1"/>
        <v>210</v>
      </c>
      <c r="D40" s="414" t="s">
        <v>1719</v>
      </c>
      <c r="E40" s="430">
        <f t="shared" si="2"/>
        <v>44631</v>
      </c>
      <c r="F40" s="414">
        <f t="shared" si="0"/>
        <v>44632</v>
      </c>
      <c r="G40" s="414" t="s">
        <v>1731</v>
      </c>
      <c r="H40" s="413" t="s">
        <v>1718</v>
      </c>
      <c r="I40" s="445">
        <f>I37+1</f>
        <v>210</v>
      </c>
      <c r="J40" s="414" t="s">
        <v>1719</v>
      </c>
      <c r="K40" s="417">
        <f>K37+7</f>
        <v>44626</v>
      </c>
      <c r="L40" s="417">
        <f>K40+1</f>
        <v>44627</v>
      </c>
      <c r="M40" s="430" t="s">
        <v>1970</v>
      </c>
      <c r="N40" s="413" t="s">
        <v>1925</v>
      </c>
      <c r="O40" s="445">
        <f>O37+1</f>
        <v>210</v>
      </c>
      <c r="P40" s="414" t="s">
        <v>1724</v>
      </c>
      <c r="Q40" s="413">
        <f>Q37+7</f>
        <v>44632</v>
      </c>
      <c r="R40" s="430">
        <f>Q40</f>
        <v>44632</v>
      </c>
      <c r="S40" s="1487"/>
      <c r="T40" s="1395"/>
      <c r="U40" s="1398"/>
      <c r="V40" s="1401"/>
      <c r="W40" s="1404"/>
      <c r="X40" s="1389"/>
      <c r="Y40" s="1350"/>
      <c r="Z40" s="1350"/>
      <c r="AA40" s="1350"/>
      <c r="AB40" s="1225"/>
      <c r="AC40" s="1350"/>
      <c r="AD40" s="1350"/>
      <c r="AE40" s="1350"/>
      <c r="AF40" s="1350"/>
      <c r="AG40" s="1350"/>
      <c r="AH40" s="1225"/>
      <c r="AI40" s="1196"/>
      <c r="AJ40"/>
      <c r="AK40"/>
      <c r="AL40"/>
    </row>
    <row r="41" spans="1:38" ht="14.15" customHeight="1" x14ac:dyDescent="0.4">
      <c r="A41" s="240" t="s">
        <v>1750</v>
      </c>
      <c r="B41" s="18" t="s">
        <v>1718</v>
      </c>
      <c r="C41" s="212">
        <f t="shared" si="1"/>
        <v>211</v>
      </c>
      <c r="D41" s="453" t="s">
        <v>1719</v>
      </c>
      <c r="E41" s="453">
        <f t="shared" si="2"/>
        <v>44635</v>
      </c>
      <c r="F41" s="240">
        <f t="shared" si="0"/>
        <v>44636</v>
      </c>
      <c r="G41" s="419"/>
      <c r="H41" s="441"/>
      <c r="I41" s="446"/>
      <c r="J41" s="419"/>
      <c r="K41" s="419"/>
      <c r="L41" s="419"/>
      <c r="M41" s="452" t="s">
        <v>1973</v>
      </c>
      <c r="N41" s="32" t="s">
        <v>1735</v>
      </c>
      <c r="O41" s="446">
        <f>O38+1</f>
        <v>211</v>
      </c>
      <c r="P41" s="412" t="s">
        <v>1719</v>
      </c>
      <c r="Q41" s="32">
        <f>Q38+7</f>
        <v>44636</v>
      </c>
      <c r="R41" s="415">
        <f>Q41+1</f>
        <v>44637</v>
      </c>
      <c r="S41" s="1485" t="s">
        <v>2071</v>
      </c>
      <c r="T41" s="1393" t="s">
        <v>2066</v>
      </c>
      <c r="U41" s="1396">
        <v>210</v>
      </c>
      <c r="V41" s="1399" t="s">
        <v>1721</v>
      </c>
      <c r="W41" s="1402">
        <f>W38+7</f>
        <v>44641</v>
      </c>
      <c r="X41" s="1387">
        <f>W41+1</f>
        <v>44642</v>
      </c>
      <c r="Y41" s="1348">
        <f>W41+25</f>
        <v>44666</v>
      </c>
      <c r="Z41" s="1348">
        <f>W41+12</f>
        <v>44653</v>
      </c>
      <c r="AA41" s="1348">
        <f t="shared" ref="AA41" si="71">Y41+5</f>
        <v>44671</v>
      </c>
      <c r="AB41" s="1223">
        <f t="shared" ref="AB41" si="72">Y41+7</f>
        <v>44673</v>
      </c>
      <c r="AC41" s="1348">
        <f t="shared" ref="AC41" si="73">Y41+7</f>
        <v>44673</v>
      </c>
      <c r="AD41" s="1348">
        <f t="shared" ref="AD41" si="74">Y41+8</f>
        <v>44674</v>
      </c>
      <c r="AE41" s="1348">
        <f t="shared" ref="AE41" si="75">Y41+10</f>
        <v>44676</v>
      </c>
      <c r="AF41" s="1348">
        <f t="shared" ref="AF41" si="76">Y41+10</f>
        <v>44676</v>
      </c>
      <c r="AG41" s="1348">
        <f t="shared" ref="AG41" si="77">Y41+14</f>
        <v>44680</v>
      </c>
      <c r="AH41" s="1223">
        <f t="shared" ref="AH41" si="78">Y41+14</f>
        <v>44680</v>
      </c>
      <c r="AI41" s="1223">
        <f>Z41+20</f>
        <v>44673</v>
      </c>
      <c r="AJ41"/>
      <c r="AK41"/>
      <c r="AL41"/>
    </row>
    <row r="42" spans="1:38" ht="14.15" customHeight="1" x14ac:dyDescent="0.4">
      <c r="A42" s="452" t="s">
        <v>1738</v>
      </c>
      <c r="B42" s="37" t="s">
        <v>1723</v>
      </c>
      <c r="C42" s="210">
        <f t="shared" si="1"/>
        <v>211</v>
      </c>
      <c r="D42" s="453" t="s">
        <v>1724</v>
      </c>
      <c r="E42" s="453">
        <f t="shared" si="2"/>
        <v>44636</v>
      </c>
      <c r="F42" s="452">
        <f t="shared" si="0"/>
        <v>44637</v>
      </c>
      <c r="G42" s="451"/>
      <c r="H42" s="450"/>
      <c r="I42" s="210"/>
      <c r="J42" s="451"/>
      <c r="K42" s="451"/>
      <c r="L42" s="451"/>
      <c r="M42" s="452"/>
      <c r="N42" s="18"/>
      <c r="O42" s="210"/>
      <c r="P42" s="18"/>
      <c r="Q42" s="228"/>
      <c r="R42" s="452"/>
      <c r="S42" s="1486"/>
      <c r="T42" s="1394"/>
      <c r="U42" s="1481"/>
      <c r="V42" s="1400"/>
      <c r="W42" s="1403"/>
      <c r="X42" s="1388"/>
      <c r="Y42" s="1349"/>
      <c r="Z42" s="1349"/>
      <c r="AA42" s="1349"/>
      <c r="AB42" s="1224"/>
      <c r="AC42" s="1349"/>
      <c r="AD42" s="1349"/>
      <c r="AE42" s="1349"/>
      <c r="AF42" s="1349"/>
      <c r="AG42" s="1349"/>
      <c r="AH42" s="1224"/>
      <c r="AI42" s="1224"/>
      <c r="AJ42"/>
      <c r="AK42"/>
      <c r="AL42"/>
    </row>
    <row r="43" spans="1:38" ht="14.15" customHeight="1" thickBot="1" x14ac:dyDescent="0.45">
      <c r="A43" s="430" t="s">
        <v>1975</v>
      </c>
      <c r="B43" s="413" t="s">
        <v>1735</v>
      </c>
      <c r="C43" s="271">
        <f t="shared" si="1"/>
        <v>211</v>
      </c>
      <c r="D43" s="453" t="s">
        <v>1719</v>
      </c>
      <c r="E43" s="453">
        <f t="shared" si="2"/>
        <v>44638</v>
      </c>
      <c r="F43" s="452">
        <f t="shared" si="0"/>
        <v>44639</v>
      </c>
      <c r="G43" s="414" t="s">
        <v>1750</v>
      </c>
      <c r="H43" s="413" t="s">
        <v>1718</v>
      </c>
      <c r="I43" s="445">
        <f>I40+1</f>
        <v>211</v>
      </c>
      <c r="J43" s="414" t="s">
        <v>1719</v>
      </c>
      <c r="K43" s="417">
        <f>K40+7</f>
        <v>44633</v>
      </c>
      <c r="L43" s="417">
        <f>K43+1</f>
        <v>44634</v>
      </c>
      <c r="M43" s="430" t="s">
        <v>1970</v>
      </c>
      <c r="N43" s="413" t="s">
        <v>1925</v>
      </c>
      <c r="O43" s="445">
        <f>O40+1</f>
        <v>211</v>
      </c>
      <c r="P43" s="414" t="s">
        <v>1724</v>
      </c>
      <c r="Q43" s="413">
        <f>Q40+7</f>
        <v>44639</v>
      </c>
      <c r="R43" s="430">
        <f>Q43</f>
        <v>44639</v>
      </c>
      <c r="S43" s="1487"/>
      <c r="T43" s="1395"/>
      <c r="U43" s="1398"/>
      <c r="V43" s="1401"/>
      <c r="W43" s="1404"/>
      <c r="X43" s="1389"/>
      <c r="Y43" s="1350"/>
      <c r="Z43" s="1350"/>
      <c r="AA43" s="1350"/>
      <c r="AB43" s="1225"/>
      <c r="AC43" s="1350"/>
      <c r="AD43" s="1350"/>
      <c r="AE43" s="1350"/>
      <c r="AF43" s="1350"/>
      <c r="AG43" s="1350"/>
      <c r="AH43" s="1225"/>
      <c r="AI43" s="1225"/>
      <c r="AJ43"/>
      <c r="AK43"/>
      <c r="AL43"/>
    </row>
    <row r="44" spans="1:38" ht="14.15" customHeight="1" x14ac:dyDescent="0.4">
      <c r="A44" s="240" t="s">
        <v>1750</v>
      </c>
      <c r="B44" s="192" t="s">
        <v>1718</v>
      </c>
      <c r="C44" s="303">
        <f t="shared" si="1"/>
        <v>212</v>
      </c>
      <c r="D44" s="239" t="s">
        <v>1719</v>
      </c>
      <c r="E44" s="240">
        <f t="shared" si="2"/>
        <v>44642</v>
      </c>
      <c r="F44" s="239">
        <f t="shared" si="0"/>
        <v>44643</v>
      </c>
      <c r="G44" s="243"/>
      <c r="H44" s="441"/>
      <c r="I44" s="446"/>
      <c r="J44" s="419"/>
      <c r="K44" s="419"/>
      <c r="L44" s="419"/>
      <c r="M44" s="452" t="s">
        <v>1980</v>
      </c>
      <c r="N44" s="31" t="s">
        <v>1735</v>
      </c>
      <c r="O44" s="446">
        <f>O41+1</f>
        <v>212</v>
      </c>
      <c r="P44" s="31" t="s">
        <v>1719</v>
      </c>
      <c r="Q44" s="32">
        <f>Q41+7</f>
        <v>44643</v>
      </c>
      <c r="R44" s="415">
        <f>Q44+1</f>
        <v>44644</v>
      </c>
      <c r="S44" s="1390" t="s">
        <v>2073</v>
      </c>
      <c r="T44" s="1393" t="s">
        <v>2066</v>
      </c>
      <c r="U44" s="1396">
        <v>211</v>
      </c>
      <c r="V44" s="1399" t="s">
        <v>1721</v>
      </c>
      <c r="W44" s="1402">
        <f>W41+7</f>
        <v>44648</v>
      </c>
      <c r="X44" s="1387">
        <f>W44+1</f>
        <v>44649</v>
      </c>
      <c r="Y44" s="1348">
        <f>W44+25</f>
        <v>44673</v>
      </c>
      <c r="Z44" s="1348">
        <f>W44+12</f>
        <v>44660</v>
      </c>
      <c r="AA44" s="1348">
        <f t="shared" ref="AA44" si="79">Y44+5</f>
        <v>44678</v>
      </c>
      <c r="AB44" s="1223">
        <f t="shared" ref="AB44" si="80">Y44+7</f>
        <v>44680</v>
      </c>
      <c r="AC44" s="1348">
        <f t="shared" ref="AC44" si="81">Y44+7</f>
        <v>44680</v>
      </c>
      <c r="AD44" s="1348">
        <f t="shared" ref="AD44" si="82">Y44+8</f>
        <v>44681</v>
      </c>
      <c r="AE44" s="1348">
        <f t="shared" ref="AE44" si="83">Y44+10</f>
        <v>44683</v>
      </c>
      <c r="AF44" s="1348">
        <f t="shared" ref="AF44" si="84">Y44+10</f>
        <v>44683</v>
      </c>
      <c r="AG44" s="1348">
        <f t="shared" ref="AG44" si="85">Y44+14</f>
        <v>44687</v>
      </c>
      <c r="AH44" s="1223">
        <f t="shared" ref="AH44" si="86">Y44+14</f>
        <v>44687</v>
      </c>
      <c r="AI44" s="1194">
        <f>Z44+20</f>
        <v>44680</v>
      </c>
      <c r="AJ44"/>
      <c r="AK44"/>
      <c r="AL44"/>
    </row>
    <row r="45" spans="1:38" ht="14.15" customHeight="1" x14ac:dyDescent="0.4">
      <c r="A45" s="452" t="s">
        <v>1740</v>
      </c>
      <c r="B45" s="18" t="s">
        <v>1723</v>
      </c>
      <c r="C45" s="210">
        <f t="shared" si="1"/>
        <v>212</v>
      </c>
      <c r="D45" s="453" t="s">
        <v>1724</v>
      </c>
      <c r="E45" s="452">
        <f t="shared" si="2"/>
        <v>44643</v>
      </c>
      <c r="F45" s="452">
        <f t="shared" si="0"/>
        <v>44644</v>
      </c>
      <c r="G45" s="451"/>
      <c r="H45" s="450"/>
      <c r="I45" s="210"/>
      <c r="J45" s="451"/>
      <c r="K45" s="451"/>
      <c r="L45" s="451"/>
      <c r="M45" s="452"/>
      <c r="N45" s="18"/>
      <c r="O45" s="210"/>
      <c r="P45" s="18"/>
      <c r="Q45" s="228"/>
      <c r="R45" s="452"/>
      <c r="S45" s="1391"/>
      <c r="T45" s="1394"/>
      <c r="U45" s="1481"/>
      <c r="V45" s="1400"/>
      <c r="W45" s="1403"/>
      <c r="X45" s="1388"/>
      <c r="Y45" s="1349"/>
      <c r="Z45" s="1349"/>
      <c r="AA45" s="1349"/>
      <c r="AB45" s="1224"/>
      <c r="AC45" s="1349"/>
      <c r="AD45" s="1349"/>
      <c r="AE45" s="1349"/>
      <c r="AF45" s="1349"/>
      <c r="AG45" s="1349"/>
      <c r="AH45" s="1224"/>
      <c r="AI45" s="1195"/>
      <c r="AJ45"/>
      <c r="AK45"/>
      <c r="AL45"/>
    </row>
    <row r="46" spans="1:38" ht="14.15" customHeight="1" thickBot="1" x14ac:dyDescent="0.45">
      <c r="A46" s="430" t="s">
        <v>1969</v>
      </c>
      <c r="B46" s="273" t="s">
        <v>1735</v>
      </c>
      <c r="C46" s="271">
        <f t="shared" si="1"/>
        <v>212</v>
      </c>
      <c r="D46" s="414" t="s">
        <v>1719</v>
      </c>
      <c r="E46" s="430">
        <f t="shared" si="2"/>
        <v>44645</v>
      </c>
      <c r="F46" s="414">
        <f t="shared" si="0"/>
        <v>44646</v>
      </c>
      <c r="G46" s="414" t="s">
        <v>1750</v>
      </c>
      <c r="H46" s="413" t="s">
        <v>1718</v>
      </c>
      <c r="I46" s="445">
        <f>I43+1</f>
        <v>212</v>
      </c>
      <c r="J46" s="414" t="s">
        <v>1719</v>
      </c>
      <c r="K46" s="417">
        <f>K43+7</f>
        <v>44640</v>
      </c>
      <c r="L46" s="417">
        <f>K46+1</f>
        <v>44641</v>
      </c>
      <c r="M46" s="430" t="s">
        <v>1970</v>
      </c>
      <c r="N46" s="413" t="s">
        <v>1925</v>
      </c>
      <c r="O46" s="445">
        <f>O43+1</f>
        <v>212</v>
      </c>
      <c r="P46" s="414" t="s">
        <v>1724</v>
      </c>
      <c r="Q46" s="413">
        <f>Q43+7</f>
        <v>44646</v>
      </c>
      <c r="R46" s="430">
        <f>Q46</f>
        <v>44646</v>
      </c>
      <c r="S46" s="1392"/>
      <c r="T46" s="1395"/>
      <c r="U46" s="1398"/>
      <c r="V46" s="1401"/>
      <c r="W46" s="1404"/>
      <c r="X46" s="1389"/>
      <c r="Y46" s="1350"/>
      <c r="Z46" s="1350"/>
      <c r="AA46" s="1350"/>
      <c r="AB46" s="1225"/>
      <c r="AC46" s="1350"/>
      <c r="AD46" s="1350"/>
      <c r="AE46" s="1350"/>
      <c r="AF46" s="1350"/>
      <c r="AG46" s="1350"/>
      <c r="AH46" s="1225"/>
      <c r="AI46" s="1196"/>
      <c r="AJ46"/>
      <c r="AK46"/>
      <c r="AL46"/>
    </row>
    <row r="47" spans="1:38" ht="13.5" customHeight="1" x14ac:dyDescent="0.4">
      <c r="A47" s="18"/>
      <c r="B47" s="18"/>
      <c r="C47" s="18"/>
      <c r="D47" s="18"/>
      <c r="E47" s="18"/>
      <c r="F47" s="18"/>
      <c r="G47" s="18"/>
      <c r="H47" s="18"/>
      <c r="I47" s="18"/>
      <c r="J47" s="18"/>
      <c r="K47" s="18"/>
      <c r="L47" s="18"/>
      <c r="M47" s="192"/>
      <c r="N47" s="18"/>
      <c r="O47" s="18"/>
      <c r="P47" s="18"/>
      <c r="Q47" s="18"/>
      <c r="R47" s="18"/>
      <c r="S47" s="18"/>
      <c r="T47" s="18"/>
      <c r="U47" s="28"/>
      <c r="V47" s="28"/>
      <c r="W47" s="40"/>
      <c r="X47" s="1"/>
      <c r="Y47" s="1"/>
      <c r="Z47" s="1"/>
      <c r="AA47" s="18"/>
      <c r="AB47" s="18"/>
      <c r="AC47" s="18"/>
      <c r="AD47" s="18"/>
      <c r="AE47" s="18"/>
      <c r="AF47" s="18"/>
      <c r="AG47" s="18"/>
      <c r="AH47" s="18"/>
      <c r="AI47" s="18"/>
      <c r="AJ47" s="18"/>
      <c r="AK47" s="18"/>
      <c r="AL47" s="18"/>
    </row>
    <row r="48" spans="1:38" s="3" customFormat="1" ht="13.5" customHeight="1" x14ac:dyDescent="0.4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</row>
    <row r="49" spans="1:26" s="3" customFormat="1" ht="13.5" customHeight="1" x14ac:dyDescent="0.4">
      <c r="A49" s="16" t="s">
        <v>1754</v>
      </c>
      <c r="J49" s="16"/>
    </row>
    <row r="50" spans="1:26" s="3" customFormat="1" ht="13.5" customHeight="1" x14ac:dyDescent="0.4"/>
    <row r="51" spans="1:26" s="3" customFormat="1" ht="13.5" customHeight="1" x14ac:dyDescent="0.4">
      <c r="A51" s="16" t="s">
        <v>1755</v>
      </c>
      <c r="B51" s="15"/>
      <c r="C51" s="15"/>
      <c r="D51" s="15" t="s">
        <v>1756</v>
      </c>
      <c r="J51" s="16"/>
      <c r="K51" s="15"/>
      <c r="L51" s="15"/>
      <c r="M51" s="15"/>
      <c r="N51" s="15"/>
      <c r="O51" s="15"/>
      <c r="P51" s="15"/>
      <c r="Q51" s="15"/>
    </row>
    <row r="52" spans="1:26" s="3" customFormat="1" ht="13.5" customHeight="1" x14ac:dyDescent="0.4">
      <c r="A52" s="16" t="s">
        <v>1757</v>
      </c>
      <c r="B52" s="15"/>
      <c r="C52" s="15"/>
      <c r="D52" s="1033" t="s">
        <v>1758</v>
      </c>
      <c r="E52" s="1033"/>
      <c r="F52" s="1033"/>
      <c r="J52" s="16"/>
      <c r="K52" s="15"/>
      <c r="L52" s="15"/>
      <c r="M52" s="15"/>
      <c r="N52" s="15"/>
      <c r="O52" s="15"/>
      <c r="P52" s="15"/>
      <c r="Q52" s="15"/>
      <c r="X52" s="13"/>
      <c r="Y52" s="13"/>
      <c r="Z52" s="13"/>
    </row>
    <row r="53" spans="1:26" s="3" customFormat="1" ht="13.5" customHeight="1" x14ac:dyDescent="0.4">
      <c r="A53" s="16"/>
      <c r="B53" s="15"/>
      <c r="C53" s="15"/>
      <c r="J53" s="16"/>
      <c r="K53" s="15"/>
      <c r="L53" s="15"/>
      <c r="M53" s="15"/>
      <c r="N53" s="15"/>
      <c r="O53" s="15"/>
      <c r="P53" s="15"/>
      <c r="Q53" s="15"/>
    </row>
    <row r="54" spans="1:26" s="3" customFormat="1" ht="13.5" customHeight="1" x14ac:dyDescent="0.4">
      <c r="A54" s="14" t="s">
        <v>1759</v>
      </c>
      <c r="B54" s="13"/>
      <c r="C54" s="13"/>
      <c r="D54" s="13"/>
      <c r="E54" s="14"/>
      <c r="F54" s="13"/>
      <c r="G54" s="14" t="s">
        <v>1760</v>
      </c>
      <c r="H54" s="13"/>
      <c r="I54" s="13"/>
      <c r="J54" s="14"/>
      <c r="K54" s="13"/>
      <c r="L54" s="13"/>
      <c r="M54" s="14" t="s">
        <v>1761</v>
      </c>
      <c r="N54" s="13"/>
      <c r="O54" s="13"/>
      <c r="P54" s="13"/>
      <c r="Q54" s="13"/>
      <c r="R54" s="13"/>
      <c r="S54" s="14"/>
      <c r="T54" s="13"/>
      <c r="U54" s="13"/>
      <c r="V54" s="13"/>
      <c r="W54" s="14"/>
    </row>
    <row r="55" spans="1:26" s="3" customFormat="1" ht="13.5" customHeight="1" x14ac:dyDescent="0.4">
      <c r="A55" s="14" t="s">
        <v>1762</v>
      </c>
      <c r="B55" s="13"/>
      <c r="C55" s="13"/>
      <c r="D55" s="13"/>
      <c r="E55" s="14"/>
      <c r="F55" s="13"/>
      <c r="G55" s="14" t="s">
        <v>1763</v>
      </c>
      <c r="H55" s="13"/>
      <c r="I55" s="13"/>
      <c r="J55" s="14"/>
      <c r="K55" s="13"/>
      <c r="L55" s="13"/>
      <c r="M55" s="14" t="s">
        <v>1764</v>
      </c>
      <c r="N55" s="13"/>
      <c r="O55" s="13"/>
      <c r="P55" s="13"/>
      <c r="Q55" s="13"/>
      <c r="R55" s="13"/>
      <c r="S55" s="14"/>
      <c r="T55" s="13"/>
      <c r="U55" s="13"/>
      <c r="V55" s="13"/>
      <c r="W55" s="14"/>
    </row>
    <row r="56" spans="1:26" s="3" customFormat="1" ht="13.5" customHeight="1" x14ac:dyDescent="0.4">
      <c r="A56" s="13" t="s">
        <v>1803</v>
      </c>
      <c r="B56" s="376"/>
      <c r="C56" s="13"/>
      <c r="D56" s="13"/>
      <c r="E56" s="5"/>
      <c r="F56" s="5"/>
      <c r="G56" s="1048" t="s">
        <v>1766</v>
      </c>
      <c r="H56" s="1048"/>
      <c r="I56" s="1048"/>
      <c r="J56" s="1048"/>
      <c r="K56" s="1048"/>
      <c r="L56" s="376"/>
      <c r="M56" s="376"/>
      <c r="N56" s="376"/>
      <c r="O56" s="376"/>
      <c r="P56" s="376"/>
      <c r="Q56" s="376"/>
      <c r="R56" s="13"/>
      <c r="S56" s="1048"/>
      <c r="T56" s="1048"/>
      <c r="U56" s="13"/>
      <c r="V56" s="13"/>
      <c r="W56" s="13"/>
    </row>
    <row r="57" spans="1:26" s="3" customFormat="1" ht="13.5" customHeight="1" x14ac:dyDescent="0.4">
      <c r="A57" s="13" t="s">
        <v>1804</v>
      </c>
      <c r="B57" s="376"/>
      <c r="C57" s="13"/>
      <c r="D57" s="13"/>
      <c r="E57" s="5"/>
      <c r="F57" s="5"/>
      <c r="G57" s="1048" t="s">
        <v>1768</v>
      </c>
      <c r="H57" s="1048"/>
      <c r="I57" s="1048"/>
      <c r="J57" s="1048"/>
      <c r="K57" s="1048"/>
      <c r="L57" s="376"/>
      <c r="M57" s="14" t="s">
        <v>1769</v>
      </c>
      <c r="N57" s="376"/>
      <c r="O57" s="376"/>
      <c r="P57" s="376"/>
      <c r="Q57" s="376"/>
      <c r="R57" s="13"/>
      <c r="S57" s="1048"/>
      <c r="T57" s="1048"/>
      <c r="U57" s="13"/>
      <c r="V57" s="13"/>
      <c r="W57" s="13"/>
    </row>
    <row r="58" spans="1:26" s="3" customFormat="1" ht="13.5" customHeight="1" x14ac:dyDescent="0.45">
      <c r="A58" s="13" t="s">
        <v>1805</v>
      </c>
      <c r="B58" s="376"/>
      <c r="C58" s="13"/>
      <c r="D58" s="13"/>
      <c r="E58" s="13"/>
      <c r="F58" s="13"/>
      <c r="G58" s="13" t="s">
        <v>1771</v>
      </c>
      <c r="H58" s="13"/>
      <c r="I58" s="13"/>
      <c r="J58" s="13"/>
      <c r="K58" s="376"/>
      <c r="L58" s="376"/>
      <c r="M58" s="27" t="s">
        <v>1772</v>
      </c>
      <c r="N58" s="376"/>
      <c r="O58" s="376"/>
      <c r="P58" s="376"/>
      <c r="Q58" s="376"/>
      <c r="R58" s="13"/>
      <c r="S58" s="1102"/>
      <c r="T58" s="1102"/>
      <c r="U58" s="13"/>
      <c r="V58" s="13"/>
      <c r="W58" s="13"/>
    </row>
    <row r="59" spans="1:26" s="3" customFormat="1" ht="13.5" customHeight="1" x14ac:dyDescent="0.4">
      <c r="A59" s="13"/>
      <c r="B59" s="13"/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376"/>
      <c r="U59" s="13"/>
      <c r="V59" s="13"/>
      <c r="W59" s="550"/>
    </row>
    <row r="60" spans="1:26" s="3" customFormat="1" ht="13.5" customHeight="1" x14ac:dyDescent="0.4">
      <c r="A60" s="14"/>
      <c r="B60" s="14"/>
      <c r="C60" s="14"/>
      <c r="D60" s="14"/>
      <c r="E60" s="14"/>
      <c r="F60" s="14"/>
      <c r="G60" s="14"/>
      <c r="H60" s="14"/>
      <c r="I60" s="14"/>
      <c r="J60" s="14"/>
      <c r="K60" s="13"/>
      <c r="L60" s="13"/>
      <c r="M60" s="13"/>
      <c r="N60" s="13"/>
      <c r="O60" s="13"/>
      <c r="P60" s="13"/>
      <c r="Q60" s="13"/>
      <c r="R60" s="13"/>
      <c r="S60" s="13"/>
      <c r="T60" s="376"/>
      <c r="U60" s="13"/>
      <c r="V60" s="13"/>
      <c r="W60" s="550"/>
    </row>
    <row r="61" spans="1:26" s="3" customFormat="1" ht="13.5" customHeight="1" x14ac:dyDescent="0.4">
      <c r="A61" s="14"/>
      <c r="B61" s="14"/>
      <c r="C61" s="14"/>
      <c r="D61" s="14"/>
      <c r="E61" s="14"/>
      <c r="F61" s="14"/>
      <c r="G61" s="14"/>
      <c r="H61" s="14"/>
      <c r="I61" s="14"/>
      <c r="J61" s="14"/>
      <c r="K61" s="13"/>
      <c r="L61" s="13"/>
      <c r="M61" s="13"/>
      <c r="N61" s="13"/>
      <c r="O61" s="13"/>
      <c r="P61" s="13"/>
      <c r="Q61" s="13"/>
      <c r="R61" s="13"/>
      <c r="T61" s="378"/>
      <c r="U61" s="13"/>
      <c r="V61" s="13"/>
      <c r="W61" s="550"/>
    </row>
    <row r="62" spans="1:26" s="3" customFormat="1" ht="14.15" customHeight="1" x14ac:dyDescent="0.4">
      <c r="A62" s="13"/>
      <c r="B62" s="13"/>
      <c r="C62" s="13"/>
      <c r="D62" s="13"/>
      <c r="E62" s="13"/>
      <c r="F62" s="13"/>
      <c r="G62" s="13"/>
      <c r="H62" s="13"/>
      <c r="I62" s="13"/>
      <c r="J62" s="13"/>
      <c r="K62" s="376"/>
      <c r="L62" s="376"/>
      <c r="M62" s="376"/>
      <c r="N62" s="376"/>
      <c r="O62" s="376"/>
      <c r="P62" s="376"/>
      <c r="Q62" s="376"/>
      <c r="R62" s="13"/>
      <c r="S62" s="13"/>
      <c r="T62" s="377"/>
      <c r="U62" s="13"/>
      <c r="V62" s="13"/>
      <c r="W62" s="13"/>
    </row>
    <row r="63" spans="1:26" s="3" customFormat="1" x14ac:dyDescent="0.4">
      <c r="A63" s="13"/>
      <c r="B63" s="13"/>
      <c r="C63" s="13"/>
      <c r="D63" s="13"/>
      <c r="E63" s="13"/>
      <c r="F63" s="13"/>
      <c r="G63" s="13"/>
      <c r="H63" s="13"/>
      <c r="I63" s="13"/>
      <c r="J63" s="13"/>
      <c r="K63" s="376"/>
      <c r="L63" s="376"/>
      <c r="M63" s="376"/>
      <c r="N63" s="376"/>
      <c r="O63" s="376"/>
      <c r="P63" s="376"/>
      <c r="Q63" s="376"/>
      <c r="R63" s="13"/>
      <c r="S63" s="13"/>
      <c r="T63" s="376"/>
      <c r="U63" s="13"/>
      <c r="V63" s="13"/>
    </row>
    <row r="64" spans="1:26" s="3" customFormat="1" x14ac:dyDescent="0.4">
      <c r="A64" s="13"/>
      <c r="B64" s="13"/>
      <c r="C64" s="13"/>
      <c r="D64" s="13"/>
      <c r="E64" s="13"/>
      <c r="F64" s="13"/>
      <c r="G64" s="13"/>
      <c r="H64" s="13"/>
      <c r="I64" s="13"/>
      <c r="J64" s="13"/>
      <c r="K64" s="376"/>
      <c r="L64" s="376"/>
      <c r="M64" s="376"/>
      <c r="N64" s="376"/>
      <c r="O64" s="376"/>
      <c r="P64" s="376"/>
      <c r="Q64" s="376"/>
      <c r="R64" s="13"/>
      <c r="S64" s="13"/>
      <c r="T64" s="376"/>
      <c r="U64" s="13"/>
      <c r="V64" s="13"/>
    </row>
    <row r="65" spans="1:23" s="3" customFormat="1" x14ac:dyDescent="0.4">
      <c r="K65" s="378"/>
      <c r="L65" s="378"/>
      <c r="M65" s="378"/>
      <c r="N65" s="378"/>
      <c r="O65" s="378"/>
      <c r="P65" s="378"/>
      <c r="Q65" s="378"/>
      <c r="R65" s="13"/>
      <c r="U65" s="13"/>
      <c r="V65" s="13"/>
    </row>
    <row r="66" spans="1:23" s="3" customFormat="1" x14ac:dyDescent="0.4">
      <c r="A66" s="13"/>
      <c r="B66" s="13"/>
      <c r="C66" s="13"/>
      <c r="D66" s="13"/>
      <c r="E66" s="13"/>
      <c r="F66" s="13"/>
      <c r="G66" s="13"/>
      <c r="H66" s="13"/>
      <c r="I66" s="13"/>
      <c r="J66" s="13"/>
      <c r="K66" s="378"/>
      <c r="L66" s="378"/>
      <c r="M66" s="378"/>
      <c r="N66" s="378"/>
      <c r="O66" s="378"/>
      <c r="P66" s="378"/>
      <c r="Q66" s="378"/>
      <c r="S66" s="16"/>
      <c r="T66" s="16"/>
    </row>
    <row r="67" spans="1:23" s="16" customFormat="1" x14ac:dyDescent="0.4">
      <c r="A67" s="13"/>
      <c r="B67" s="13"/>
      <c r="C67" s="13"/>
      <c r="D67" s="13"/>
      <c r="E67" s="13"/>
      <c r="F67" s="13"/>
      <c r="G67" s="13"/>
      <c r="H67" s="13"/>
      <c r="I67" s="13"/>
      <c r="J67" s="13"/>
      <c r="K67" s="378"/>
      <c r="L67" s="378"/>
      <c r="M67" s="378"/>
      <c r="N67" s="378"/>
      <c r="O67" s="378"/>
      <c r="P67" s="378"/>
      <c r="Q67" s="378"/>
      <c r="W67" s="3"/>
    </row>
    <row r="68" spans="1:23" s="16" customFormat="1" x14ac:dyDescent="0.4">
      <c r="A68" s="3"/>
      <c r="B68" s="3"/>
      <c r="C68" s="3"/>
      <c r="D68" s="3"/>
      <c r="E68" s="3"/>
      <c r="F68" s="3"/>
      <c r="G68" s="3"/>
      <c r="H68" s="3"/>
      <c r="I68" s="3"/>
      <c r="J68" s="3"/>
      <c r="K68" s="378"/>
      <c r="L68" s="378"/>
      <c r="M68" s="378"/>
      <c r="N68" s="378"/>
      <c r="O68" s="378"/>
      <c r="P68" s="378"/>
      <c r="Q68" s="378"/>
      <c r="W68" s="3"/>
    </row>
    <row r="69" spans="1:23" s="16" customFormat="1" x14ac:dyDescent="0.4">
      <c r="A69" s="3"/>
      <c r="B69" s="3"/>
      <c r="C69" s="3"/>
      <c r="D69" s="3"/>
      <c r="E69" s="3"/>
      <c r="F69" s="3"/>
      <c r="G69" s="3"/>
      <c r="H69" s="3"/>
      <c r="I69" s="3"/>
      <c r="J69" s="3"/>
      <c r="K69" s="378"/>
      <c r="L69" s="378"/>
      <c r="M69" s="378"/>
      <c r="N69" s="378"/>
      <c r="O69" s="378"/>
      <c r="P69" s="378"/>
      <c r="Q69" s="378"/>
      <c r="W69" s="3"/>
    </row>
    <row r="70" spans="1:23" s="16" customFormat="1" x14ac:dyDescent="0.4">
      <c r="A70" s="3"/>
      <c r="B70" s="3"/>
      <c r="C70" s="3"/>
      <c r="D70" s="3"/>
      <c r="E70" s="3"/>
      <c r="F70" s="3"/>
      <c r="G70" s="3"/>
      <c r="H70" s="3"/>
      <c r="I70" s="3"/>
      <c r="J70" s="3"/>
      <c r="K70" s="378"/>
      <c r="L70" s="378"/>
      <c r="M70" s="378"/>
      <c r="N70" s="378"/>
      <c r="O70" s="378"/>
      <c r="P70" s="378"/>
      <c r="Q70" s="378"/>
      <c r="S70" s="2"/>
      <c r="T70" s="2"/>
      <c r="W70" s="3"/>
    </row>
  </sheetData>
  <customSheetViews>
    <customSheetView guid="{E7B44E9F-5208-4A92-9BA4-F5F6E02E0DAA}" fitToPage="1" topLeftCell="Q4">
      <selection activeCell="AB37" sqref="AB37"/>
      <pageMargins left="0" right="0" top="0" bottom="0" header="0" footer="0"/>
      <pageSetup paperSize="9" scale="45" orientation="landscape" r:id="rId1"/>
      <headerFooter>
        <oddFooter>&amp;L&amp;1#&amp;"Calibri"&amp;10&amp;K000000Sensitivity: Internal</oddFooter>
      </headerFooter>
    </customSheetView>
    <customSheetView guid="{ED408430-133D-453B-965B-6DD7A199BA0A}" fitToPage="1" topLeftCell="Q4">
      <selection activeCell="AB37" sqref="AB37"/>
      <pageMargins left="0" right="0" top="0" bottom="0" header="0" footer="0"/>
      <pageSetup paperSize="9" scale="45" orientation="landscape" r:id="rId2"/>
      <headerFooter>
        <oddFooter>&amp;L&amp;1#&amp;"Calibri"&amp;10&amp;K000000Sensitivity: Internal</oddFooter>
      </headerFooter>
    </customSheetView>
  </customSheetViews>
  <mergeCells count="237">
    <mergeCell ref="AF35:AF37"/>
    <mergeCell ref="AF38:AF40"/>
    <mergeCell ref="AF41:AF43"/>
    <mergeCell ref="AF44:AF46"/>
    <mergeCell ref="AF8:AF10"/>
    <mergeCell ref="AF11:AF13"/>
    <mergeCell ref="AF14:AF16"/>
    <mergeCell ref="AF17:AF19"/>
    <mergeCell ref="AF20:AF22"/>
    <mergeCell ref="AF23:AF25"/>
    <mergeCell ref="AF26:AF28"/>
    <mergeCell ref="AF29:AF31"/>
    <mergeCell ref="AF32:AF34"/>
    <mergeCell ref="AA7:AH7"/>
    <mergeCell ref="AD44:AD46"/>
    <mergeCell ref="AH44:AH46"/>
    <mergeCell ref="AB35:AB37"/>
    <mergeCell ref="AA32:AA34"/>
    <mergeCell ref="AA35:AA37"/>
    <mergeCell ref="AD35:AD37"/>
    <mergeCell ref="AA44:AA46"/>
    <mergeCell ref="AB41:AB43"/>
    <mergeCell ref="AA41:AA43"/>
    <mergeCell ref="AA38:AA40"/>
    <mergeCell ref="AB38:AB40"/>
    <mergeCell ref="AD38:AD40"/>
    <mergeCell ref="AH38:AH40"/>
    <mergeCell ref="AC32:AC34"/>
    <mergeCell ref="AC35:AC37"/>
    <mergeCell ref="AC38:AC40"/>
    <mergeCell ref="AC41:AC43"/>
    <mergeCell ref="AC44:AC46"/>
    <mergeCell ref="AG35:AG37"/>
    <mergeCell ref="AG38:AG40"/>
    <mergeCell ref="AG41:AG43"/>
    <mergeCell ref="AG44:AG46"/>
    <mergeCell ref="AG32:AG34"/>
    <mergeCell ref="Y35:Y37"/>
    <mergeCell ref="V32:V34"/>
    <mergeCell ref="W32:W34"/>
    <mergeCell ref="Y38:Y40"/>
    <mergeCell ref="Y41:Y43"/>
    <mergeCell ref="X32:X34"/>
    <mergeCell ref="X41:X43"/>
    <mergeCell ref="Y29:Y31"/>
    <mergeCell ref="T38:T40"/>
    <mergeCell ref="S41:S43"/>
    <mergeCell ref="T41:T43"/>
    <mergeCell ref="U41:U43"/>
    <mergeCell ref="W35:W37"/>
    <mergeCell ref="X35:X37"/>
    <mergeCell ref="V41:V43"/>
    <mergeCell ref="W41:W43"/>
    <mergeCell ref="V26:V28"/>
    <mergeCell ref="S26:S28"/>
    <mergeCell ref="S29:S31"/>
    <mergeCell ref="X29:X31"/>
    <mergeCell ref="D52:F52"/>
    <mergeCell ref="AB44:AB46"/>
    <mergeCell ref="S38:S40"/>
    <mergeCell ref="W14:W16"/>
    <mergeCell ref="S11:S13"/>
    <mergeCell ref="X14:X16"/>
    <mergeCell ref="V11:V13"/>
    <mergeCell ref="G56:K56"/>
    <mergeCell ref="S56:T56"/>
    <mergeCell ref="S35:S37"/>
    <mergeCell ref="T35:T37"/>
    <mergeCell ref="U35:U37"/>
    <mergeCell ref="V35:V37"/>
    <mergeCell ref="T32:T34"/>
    <mergeCell ref="T44:T46"/>
    <mergeCell ref="U44:U46"/>
    <mergeCell ref="V44:V46"/>
    <mergeCell ref="W44:W46"/>
    <mergeCell ref="X44:X46"/>
    <mergeCell ref="U29:U31"/>
    <mergeCell ref="U32:U34"/>
    <mergeCell ref="W29:W31"/>
    <mergeCell ref="T29:T31"/>
    <mergeCell ref="S32:S34"/>
    <mergeCell ref="A7:R7"/>
    <mergeCell ref="W7:X7"/>
    <mergeCell ref="A8:F8"/>
    <mergeCell ref="G8:L8"/>
    <mergeCell ref="M8:R8"/>
    <mergeCell ref="S8:S10"/>
    <mergeCell ref="W20:W22"/>
    <mergeCell ref="V14:V16"/>
    <mergeCell ref="B9:D9"/>
    <mergeCell ref="H9:J9"/>
    <mergeCell ref="N9:P9"/>
    <mergeCell ref="B10:D10"/>
    <mergeCell ref="H10:J10"/>
    <mergeCell ref="W11:W13"/>
    <mergeCell ref="X11:X13"/>
    <mergeCell ref="W17:W19"/>
    <mergeCell ref="T8:V10"/>
    <mergeCell ref="W8:W10"/>
    <mergeCell ref="X8:X10"/>
    <mergeCell ref="N10:P10"/>
    <mergeCell ref="T11:T13"/>
    <mergeCell ref="U11:U13"/>
    <mergeCell ref="U14:U16"/>
    <mergeCell ref="S14:S16"/>
    <mergeCell ref="Y11:Y13"/>
    <mergeCell ref="Y14:Y16"/>
    <mergeCell ref="Y8:Y10"/>
    <mergeCell ref="T14:T16"/>
    <mergeCell ref="S20:S22"/>
    <mergeCell ref="S17:S19"/>
    <mergeCell ref="V20:V22"/>
    <mergeCell ref="X20:X22"/>
    <mergeCell ref="U38:U40"/>
    <mergeCell ref="V38:V40"/>
    <mergeCell ref="Y17:Y19"/>
    <mergeCell ref="U20:U22"/>
    <mergeCell ref="T17:T19"/>
    <mergeCell ref="Y20:Y22"/>
    <mergeCell ref="W23:W25"/>
    <mergeCell ref="X23:X25"/>
    <mergeCell ref="W26:W28"/>
    <mergeCell ref="V29:V31"/>
    <mergeCell ref="V23:V25"/>
    <mergeCell ref="X26:X28"/>
    <mergeCell ref="Y23:Y25"/>
    <mergeCell ref="Y26:Y28"/>
    <mergeCell ref="Y32:Y34"/>
    <mergeCell ref="W38:W40"/>
    <mergeCell ref="S58:T58"/>
    <mergeCell ref="X17:X19"/>
    <mergeCell ref="G57:K57"/>
    <mergeCell ref="S57:T57"/>
    <mergeCell ref="AH17:AH19"/>
    <mergeCell ref="AH26:AH28"/>
    <mergeCell ref="AH20:AH22"/>
    <mergeCell ref="AH29:AH31"/>
    <mergeCell ref="T20:T22"/>
    <mergeCell ref="T26:T28"/>
    <mergeCell ref="U26:U28"/>
    <mergeCell ref="AD41:AD43"/>
    <mergeCell ref="AH41:AH43"/>
    <mergeCell ref="U17:U19"/>
    <mergeCell ref="V17:V19"/>
    <mergeCell ref="S23:S25"/>
    <mergeCell ref="T23:T25"/>
    <mergeCell ref="U23:U25"/>
    <mergeCell ref="AB32:AB34"/>
    <mergeCell ref="AD32:AD34"/>
    <mergeCell ref="AH32:AH34"/>
    <mergeCell ref="Y44:Y46"/>
    <mergeCell ref="S44:S46"/>
    <mergeCell ref="X38:X40"/>
    <mergeCell ref="AE32:AE34"/>
    <mergeCell ref="AE35:AE37"/>
    <mergeCell ref="AE38:AE40"/>
    <mergeCell ref="AE41:AE43"/>
    <mergeCell ref="AE44:AE46"/>
    <mergeCell ref="AD17:AD19"/>
    <mergeCell ref="AH8:AH10"/>
    <mergeCell ref="AH11:AH13"/>
    <mergeCell ref="AH14:AH16"/>
    <mergeCell ref="AD14:AD16"/>
    <mergeCell ref="AD8:AD10"/>
    <mergeCell ref="AD11:AD13"/>
    <mergeCell ref="AE8:AE10"/>
    <mergeCell ref="AE11:AE13"/>
    <mergeCell ref="AE14:AE16"/>
    <mergeCell ref="AH23:AH25"/>
    <mergeCell ref="AD23:AD25"/>
    <mergeCell ref="AD26:AD28"/>
    <mergeCell ref="AD20:AD22"/>
    <mergeCell ref="AE17:AE19"/>
    <mergeCell ref="AE20:AE22"/>
    <mergeCell ref="AE23:AE25"/>
    <mergeCell ref="AH35:AH37"/>
    <mergeCell ref="AG8:AG10"/>
    <mergeCell ref="AE29:AE31"/>
    <mergeCell ref="AA29:AA31"/>
    <mergeCell ref="AA20:AA22"/>
    <mergeCell ref="AB20:AB22"/>
    <mergeCell ref="AB23:AB25"/>
    <mergeCell ref="AB29:AB31"/>
    <mergeCell ref="AD29:AD31"/>
    <mergeCell ref="AC17:AC19"/>
    <mergeCell ref="AC20:AC22"/>
    <mergeCell ref="AC23:AC25"/>
    <mergeCell ref="AC26:AC28"/>
    <mergeCell ref="AC29:AC31"/>
    <mergeCell ref="AI29:AI31"/>
    <mergeCell ref="AI32:AI34"/>
    <mergeCell ref="AB8:AB10"/>
    <mergeCell ref="AA8:AA10"/>
    <mergeCell ref="AA11:AA13"/>
    <mergeCell ref="AB11:AB13"/>
    <mergeCell ref="AC8:AC10"/>
    <mergeCell ref="AC11:AC13"/>
    <mergeCell ref="AC14:AC16"/>
    <mergeCell ref="AA17:AA19"/>
    <mergeCell ref="AB26:AB28"/>
    <mergeCell ref="AB17:AB19"/>
    <mergeCell ref="AA23:AA25"/>
    <mergeCell ref="AA26:AA28"/>
    <mergeCell ref="AG11:AG13"/>
    <mergeCell ref="AG14:AG16"/>
    <mergeCell ref="AG17:AG19"/>
    <mergeCell ref="AG20:AG22"/>
    <mergeCell ref="AG23:AG25"/>
    <mergeCell ref="AG26:AG28"/>
    <mergeCell ref="AG29:AG31"/>
    <mergeCell ref="AA14:AA16"/>
    <mergeCell ref="AB14:AB16"/>
    <mergeCell ref="AE26:AE28"/>
    <mergeCell ref="AI35:AI37"/>
    <mergeCell ref="AI38:AI40"/>
    <mergeCell ref="AI41:AI43"/>
    <mergeCell ref="AI44:AI46"/>
    <mergeCell ref="Z8:Z10"/>
    <mergeCell ref="Z11:Z13"/>
    <mergeCell ref="Z14:Z16"/>
    <mergeCell ref="Z17:Z19"/>
    <mergeCell ref="Z20:Z22"/>
    <mergeCell ref="Z23:Z25"/>
    <mergeCell ref="Z26:Z28"/>
    <mergeCell ref="Z29:Z31"/>
    <mergeCell ref="Z32:Z34"/>
    <mergeCell ref="Z35:Z37"/>
    <mergeCell ref="Z38:Z40"/>
    <mergeCell ref="Z41:Z43"/>
    <mergeCell ref="Z44:Z46"/>
    <mergeCell ref="AI8:AI10"/>
    <mergeCell ref="AI11:AI13"/>
    <mergeCell ref="AI14:AI16"/>
    <mergeCell ref="AI17:AI19"/>
    <mergeCell ref="AI20:AI22"/>
    <mergeCell ref="AI23:AI25"/>
    <mergeCell ref="AI26:AI28"/>
  </mergeCells>
  <conditionalFormatting sqref="M14">
    <cfRule type="duplicateValues" dxfId="3339" priority="390"/>
  </conditionalFormatting>
  <conditionalFormatting sqref="M17">
    <cfRule type="duplicateValues" dxfId="3338" priority="389"/>
  </conditionalFormatting>
  <conditionalFormatting sqref="M21">
    <cfRule type="duplicateValues" dxfId="3337" priority="388"/>
  </conditionalFormatting>
  <conditionalFormatting sqref="M23">
    <cfRule type="duplicateValues" dxfId="3336" priority="387"/>
  </conditionalFormatting>
  <conditionalFormatting sqref="M20">
    <cfRule type="duplicateValues" dxfId="3335" priority="386"/>
  </conditionalFormatting>
  <conditionalFormatting sqref="M11">
    <cfRule type="duplicateValues" dxfId="3334" priority="385"/>
  </conditionalFormatting>
  <conditionalFormatting sqref="M14">
    <cfRule type="duplicateValues" dxfId="3333" priority="384"/>
  </conditionalFormatting>
  <conditionalFormatting sqref="M17">
    <cfRule type="duplicateValues" dxfId="3332" priority="383"/>
  </conditionalFormatting>
  <conditionalFormatting sqref="M20">
    <cfRule type="duplicateValues" dxfId="3331" priority="382"/>
  </conditionalFormatting>
  <conditionalFormatting sqref="M23">
    <cfRule type="duplicateValues" dxfId="3330" priority="381"/>
  </conditionalFormatting>
  <conditionalFormatting sqref="M29">
    <cfRule type="duplicateValues" dxfId="3329" priority="380"/>
  </conditionalFormatting>
  <conditionalFormatting sqref="M29">
    <cfRule type="duplicateValues" dxfId="3328" priority="379"/>
  </conditionalFormatting>
  <conditionalFormatting sqref="M11">
    <cfRule type="duplicateValues" dxfId="3327" priority="378"/>
  </conditionalFormatting>
  <conditionalFormatting sqref="M14">
    <cfRule type="duplicateValues" dxfId="3326" priority="377"/>
  </conditionalFormatting>
  <conditionalFormatting sqref="M11">
    <cfRule type="duplicateValues" dxfId="3325" priority="376"/>
  </conditionalFormatting>
  <conditionalFormatting sqref="M14">
    <cfRule type="duplicateValues" dxfId="3324" priority="375"/>
  </conditionalFormatting>
  <conditionalFormatting sqref="M17">
    <cfRule type="duplicateValues" dxfId="3323" priority="374"/>
  </conditionalFormatting>
  <conditionalFormatting sqref="M20">
    <cfRule type="duplicateValues" dxfId="3322" priority="373"/>
  </conditionalFormatting>
  <conditionalFormatting sqref="M17">
    <cfRule type="duplicateValues" dxfId="3321" priority="372"/>
  </conditionalFormatting>
  <conditionalFormatting sqref="M20">
    <cfRule type="duplicateValues" dxfId="3320" priority="371"/>
  </conditionalFormatting>
  <conditionalFormatting sqref="M23">
    <cfRule type="duplicateValues" dxfId="3319" priority="370"/>
  </conditionalFormatting>
  <conditionalFormatting sqref="M23">
    <cfRule type="duplicateValues" dxfId="3318" priority="369"/>
  </conditionalFormatting>
  <conditionalFormatting sqref="M29">
    <cfRule type="duplicateValues" dxfId="3317" priority="368"/>
  </conditionalFormatting>
  <conditionalFormatting sqref="M29">
    <cfRule type="duplicateValues" dxfId="3316" priority="367"/>
  </conditionalFormatting>
  <conditionalFormatting sqref="M14">
    <cfRule type="duplicateValues" dxfId="3315" priority="366"/>
  </conditionalFormatting>
  <conditionalFormatting sqref="M17">
    <cfRule type="duplicateValues" dxfId="3314" priority="365"/>
  </conditionalFormatting>
  <conditionalFormatting sqref="M14">
    <cfRule type="duplicateValues" dxfId="3313" priority="364"/>
  </conditionalFormatting>
  <conditionalFormatting sqref="M17">
    <cfRule type="duplicateValues" dxfId="3312" priority="363"/>
  </conditionalFormatting>
  <conditionalFormatting sqref="M14">
    <cfRule type="duplicateValues" dxfId="3311" priority="362"/>
  </conditionalFormatting>
  <conditionalFormatting sqref="M14">
    <cfRule type="duplicateValues" dxfId="3310" priority="361"/>
  </conditionalFormatting>
  <conditionalFormatting sqref="M17">
    <cfRule type="duplicateValues" dxfId="3309" priority="360"/>
  </conditionalFormatting>
  <conditionalFormatting sqref="M17">
    <cfRule type="duplicateValues" dxfId="3308" priority="359"/>
  </conditionalFormatting>
  <conditionalFormatting sqref="M20">
    <cfRule type="duplicateValues" dxfId="3307" priority="358"/>
  </conditionalFormatting>
  <conditionalFormatting sqref="M20">
    <cfRule type="duplicateValues" dxfId="3306" priority="357"/>
  </conditionalFormatting>
  <conditionalFormatting sqref="M20">
    <cfRule type="duplicateValues" dxfId="3305" priority="356"/>
  </conditionalFormatting>
  <conditionalFormatting sqref="M20">
    <cfRule type="duplicateValues" dxfId="3304" priority="355"/>
  </conditionalFormatting>
  <conditionalFormatting sqref="M23">
    <cfRule type="duplicateValues" dxfId="3303" priority="354"/>
  </conditionalFormatting>
  <conditionalFormatting sqref="M23">
    <cfRule type="duplicateValues" dxfId="3302" priority="353"/>
  </conditionalFormatting>
  <conditionalFormatting sqref="M23">
    <cfRule type="duplicateValues" dxfId="3301" priority="352"/>
  </conditionalFormatting>
  <conditionalFormatting sqref="M23">
    <cfRule type="duplicateValues" dxfId="3300" priority="351"/>
  </conditionalFormatting>
  <conditionalFormatting sqref="M26">
    <cfRule type="duplicateValues" dxfId="3299" priority="350"/>
  </conditionalFormatting>
  <conditionalFormatting sqref="M26">
    <cfRule type="duplicateValues" dxfId="3298" priority="349"/>
  </conditionalFormatting>
  <conditionalFormatting sqref="M26">
    <cfRule type="duplicateValues" dxfId="3297" priority="348"/>
  </conditionalFormatting>
  <conditionalFormatting sqref="M26">
    <cfRule type="duplicateValues" dxfId="3296" priority="347"/>
  </conditionalFormatting>
  <conditionalFormatting sqref="M29">
    <cfRule type="duplicateValues" dxfId="3295" priority="346"/>
  </conditionalFormatting>
  <conditionalFormatting sqref="M29">
    <cfRule type="duplicateValues" dxfId="3294" priority="345"/>
  </conditionalFormatting>
  <conditionalFormatting sqref="M29">
    <cfRule type="duplicateValues" dxfId="3293" priority="344"/>
  </conditionalFormatting>
  <conditionalFormatting sqref="M29">
    <cfRule type="duplicateValues" dxfId="3292" priority="343"/>
  </conditionalFormatting>
  <conditionalFormatting sqref="A12:A13">
    <cfRule type="duplicateValues" dxfId="3291" priority="342"/>
  </conditionalFormatting>
  <conditionalFormatting sqref="A12:A15">
    <cfRule type="duplicateValues" dxfId="3290" priority="341"/>
  </conditionalFormatting>
  <conditionalFormatting sqref="A15:A18">
    <cfRule type="duplicateValues" dxfId="3289" priority="340"/>
  </conditionalFormatting>
  <conditionalFormatting sqref="A15 A17:A18">
    <cfRule type="duplicateValues" dxfId="3288" priority="338"/>
  </conditionalFormatting>
  <conditionalFormatting sqref="A13">
    <cfRule type="duplicateValues" dxfId="3287" priority="337"/>
  </conditionalFormatting>
  <conditionalFormatting sqref="A16">
    <cfRule type="duplicateValues" dxfId="3286" priority="336"/>
  </conditionalFormatting>
  <conditionalFormatting sqref="A29">
    <cfRule type="duplicateValues" dxfId="3285" priority="334"/>
  </conditionalFormatting>
  <conditionalFormatting sqref="A15 A17:A18">
    <cfRule type="duplicateValues" dxfId="3284" priority="327"/>
  </conditionalFormatting>
  <conditionalFormatting sqref="A13">
    <cfRule type="duplicateValues" dxfId="3283" priority="326"/>
  </conditionalFormatting>
  <conditionalFormatting sqref="A16">
    <cfRule type="duplicateValues" dxfId="3282" priority="325"/>
  </conditionalFormatting>
  <conditionalFormatting sqref="A13">
    <cfRule type="duplicateValues" dxfId="3281" priority="323"/>
  </conditionalFormatting>
  <conditionalFormatting sqref="A16">
    <cfRule type="duplicateValues" dxfId="3280" priority="322"/>
  </conditionalFormatting>
  <conditionalFormatting sqref="A30">
    <cfRule type="duplicateValues" dxfId="3279" priority="314"/>
  </conditionalFormatting>
  <conditionalFormatting sqref="A31">
    <cfRule type="duplicateValues" dxfId="3278" priority="313"/>
  </conditionalFormatting>
  <conditionalFormatting sqref="A31">
    <cfRule type="duplicateValues" dxfId="3277" priority="312"/>
  </conditionalFormatting>
  <conditionalFormatting sqref="A31">
    <cfRule type="duplicateValues" dxfId="3276" priority="311"/>
  </conditionalFormatting>
  <conditionalFormatting sqref="A31">
    <cfRule type="duplicateValues" dxfId="3275" priority="310"/>
  </conditionalFormatting>
  <conditionalFormatting sqref="A12 A14">
    <cfRule type="duplicateValues" dxfId="3274" priority="309"/>
  </conditionalFormatting>
  <conditionalFormatting sqref="A13">
    <cfRule type="duplicateValues" dxfId="3273" priority="308"/>
  </conditionalFormatting>
  <conditionalFormatting sqref="A13">
    <cfRule type="duplicateValues" dxfId="3272" priority="307"/>
  </conditionalFormatting>
  <conditionalFormatting sqref="A13">
    <cfRule type="duplicateValues" dxfId="3271" priority="306"/>
  </conditionalFormatting>
  <conditionalFormatting sqref="A13">
    <cfRule type="duplicateValues" dxfId="3270" priority="305"/>
  </conditionalFormatting>
  <conditionalFormatting sqref="A15">
    <cfRule type="duplicateValues" dxfId="3269" priority="304"/>
  </conditionalFormatting>
  <conditionalFormatting sqref="A16">
    <cfRule type="duplicateValues" dxfId="3268" priority="303"/>
  </conditionalFormatting>
  <conditionalFormatting sqref="A16">
    <cfRule type="duplicateValues" dxfId="3267" priority="302"/>
  </conditionalFormatting>
  <conditionalFormatting sqref="A16">
    <cfRule type="duplicateValues" dxfId="3266" priority="299"/>
  </conditionalFormatting>
  <conditionalFormatting sqref="A16">
    <cfRule type="duplicateValues" dxfId="3265" priority="298"/>
  </conditionalFormatting>
  <conditionalFormatting sqref="A31">
    <cfRule type="duplicateValues" dxfId="3264" priority="283"/>
  </conditionalFormatting>
  <conditionalFormatting sqref="A31">
    <cfRule type="duplicateValues" dxfId="3263" priority="282"/>
  </conditionalFormatting>
  <conditionalFormatting sqref="A31">
    <cfRule type="duplicateValues" dxfId="3262" priority="281"/>
  </conditionalFormatting>
  <conditionalFormatting sqref="A31">
    <cfRule type="duplicateValues" dxfId="3261" priority="280"/>
  </conditionalFormatting>
  <conditionalFormatting sqref="A34">
    <cfRule type="duplicateValues" dxfId="3260" priority="279"/>
  </conditionalFormatting>
  <conditionalFormatting sqref="A34">
    <cfRule type="duplicateValues" dxfId="3259" priority="278"/>
  </conditionalFormatting>
  <conditionalFormatting sqref="A34">
    <cfRule type="duplicateValues" dxfId="3258" priority="277"/>
  </conditionalFormatting>
  <conditionalFormatting sqref="A34">
    <cfRule type="duplicateValues" dxfId="3257" priority="276"/>
  </conditionalFormatting>
  <conditionalFormatting sqref="A34">
    <cfRule type="duplicateValues" dxfId="3256" priority="275"/>
  </conditionalFormatting>
  <conditionalFormatting sqref="A34">
    <cfRule type="duplicateValues" dxfId="3255" priority="274"/>
  </conditionalFormatting>
  <conditionalFormatting sqref="A34">
    <cfRule type="duplicateValues" dxfId="3254" priority="273"/>
  </conditionalFormatting>
  <conditionalFormatting sqref="A34">
    <cfRule type="duplicateValues" dxfId="3253" priority="272"/>
  </conditionalFormatting>
  <conditionalFormatting sqref="A37">
    <cfRule type="duplicateValues" dxfId="3252" priority="271"/>
  </conditionalFormatting>
  <conditionalFormatting sqref="A37">
    <cfRule type="duplicateValues" dxfId="3251" priority="270"/>
  </conditionalFormatting>
  <conditionalFormatting sqref="A37">
    <cfRule type="duplicateValues" dxfId="3250" priority="269"/>
  </conditionalFormatting>
  <conditionalFormatting sqref="A37">
    <cfRule type="duplicateValues" dxfId="3249" priority="268"/>
  </conditionalFormatting>
  <conditionalFormatting sqref="A37">
    <cfRule type="duplicateValues" dxfId="3248" priority="267"/>
  </conditionalFormatting>
  <conditionalFormatting sqref="A37">
    <cfRule type="duplicateValues" dxfId="3247" priority="266"/>
  </conditionalFormatting>
  <conditionalFormatting sqref="A37">
    <cfRule type="duplicateValues" dxfId="3246" priority="265"/>
  </conditionalFormatting>
  <conditionalFormatting sqref="A37">
    <cfRule type="duplicateValues" dxfId="3245" priority="264"/>
  </conditionalFormatting>
  <conditionalFormatting sqref="A40">
    <cfRule type="duplicateValues" dxfId="3244" priority="263"/>
  </conditionalFormatting>
  <conditionalFormatting sqref="A40">
    <cfRule type="duplicateValues" dxfId="3243" priority="262"/>
  </conditionalFormatting>
  <conditionalFormatting sqref="A40">
    <cfRule type="duplicateValues" dxfId="3242" priority="261"/>
  </conditionalFormatting>
  <conditionalFormatting sqref="A40">
    <cfRule type="duplicateValues" dxfId="3241" priority="260"/>
  </conditionalFormatting>
  <conditionalFormatting sqref="A40">
    <cfRule type="duplicateValues" dxfId="3240" priority="259"/>
  </conditionalFormatting>
  <conditionalFormatting sqref="A40">
    <cfRule type="duplicateValues" dxfId="3239" priority="258"/>
  </conditionalFormatting>
  <conditionalFormatting sqref="A40">
    <cfRule type="duplicateValues" dxfId="3238" priority="257"/>
  </conditionalFormatting>
  <conditionalFormatting sqref="A40">
    <cfRule type="duplicateValues" dxfId="3237" priority="256"/>
  </conditionalFormatting>
  <conditionalFormatting sqref="A46">
    <cfRule type="duplicateValues" dxfId="3236" priority="255"/>
  </conditionalFormatting>
  <conditionalFormatting sqref="A46">
    <cfRule type="duplicateValues" dxfId="3235" priority="254"/>
  </conditionalFormatting>
  <conditionalFormatting sqref="A46">
    <cfRule type="duplicateValues" dxfId="3234" priority="253"/>
  </conditionalFormatting>
  <conditionalFormatting sqref="A46">
    <cfRule type="duplicateValues" dxfId="3233" priority="252"/>
  </conditionalFormatting>
  <conditionalFormatting sqref="A46">
    <cfRule type="duplicateValues" dxfId="3232" priority="251"/>
  </conditionalFormatting>
  <conditionalFormatting sqref="A46">
    <cfRule type="duplicateValues" dxfId="3231" priority="250"/>
  </conditionalFormatting>
  <conditionalFormatting sqref="A46">
    <cfRule type="duplicateValues" dxfId="3230" priority="249"/>
  </conditionalFormatting>
  <conditionalFormatting sqref="A46">
    <cfRule type="duplicateValues" dxfId="3229" priority="248"/>
  </conditionalFormatting>
  <conditionalFormatting sqref="A43">
    <cfRule type="duplicateValues" dxfId="3228" priority="247"/>
  </conditionalFormatting>
  <conditionalFormatting sqref="A43">
    <cfRule type="duplicateValues" dxfId="3227" priority="246"/>
  </conditionalFormatting>
  <conditionalFormatting sqref="A43">
    <cfRule type="duplicateValues" dxfId="3226" priority="245"/>
  </conditionalFormatting>
  <conditionalFormatting sqref="A43">
    <cfRule type="duplicateValues" dxfId="3225" priority="244"/>
  </conditionalFormatting>
  <conditionalFormatting sqref="A43">
    <cfRule type="duplicateValues" dxfId="3224" priority="243"/>
  </conditionalFormatting>
  <conditionalFormatting sqref="A43">
    <cfRule type="duplicateValues" dxfId="3223" priority="242"/>
  </conditionalFormatting>
  <conditionalFormatting sqref="A43">
    <cfRule type="duplicateValues" dxfId="3222" priority="241"/>
  </conditionalFormatting>
  <conditionalFormatting sqref="A43">
    <cfRule type="duplicateValues" dxfId="3221" priority="240"/>
  </conditionalFormatting>
  <conditionalFormatting sqref="A12 A14">
    <cfRule type="duplicateValues" dxfId="3220" priority="239"/>
  </conditionalFormatting>
  <conditionalFormatting sqref="A13">
    <cfRule type="duplicateValues" dxfId="3219" priority="238"/>
  </conditionalFormatting>
  <conditionalFormatting sqref="A13">
    <cfRule type="duplicateValues" dxfId="3218" priority="237"/>
  </conditionalFormatting>
  <conditionalFormatting sqref="A13">
    <cfRule type="duplicateValues" dxfId="3217" priority="236"/>
  </conditionalFormatting>
  <conditionalFormatting sqref="A13">
    <cfRule type="duplicateValues" dxfId="3216" priority="235"/>
  </conditionalFormatting>
  <conditionalFormatting sqref="A15">
    <cfRule type="duplicateValues" dxfId="3215" priority="234"/>
  </conditionalFormatting>
  <conditionalFormatting sqref="A16">
    <cfRule type="duplicateValues" dxfId="3214" priority="233"/>
  </conditionalFormatting>
  <conditionalFormatting sqref="A16">
    <cfRule type="duplicateValues" dxfId="3213" priority="232"/>
  </conditionalFormatting>
  <conditionalFormatting sqref="A16">
    <cfRule type="duplicateValues" dxfId="3212" priority="231"/>
  </conditionalFormatting>
  <conditionalFormatting sqref="A16">
    <cfRule type="duplicateValues" dxfId="3211" priority="230"/>
  </conditionalFormatting>
  <conditionalFormatting sqref="A13">
    <cfRule type="duplicateValues" dxfId="3210" priority="229"/>
  </conditionalFormatting>
  <conditionalFormatting sqref="A13">
    <cfRule type="duplicateValues" dxfId="3209" priority="228"/>
  </conditionalFormatting>
  <conditionalFormatting sqref="A13">
    <cfRule type="duplicateValues" dxfId="3208" priority="227"/>
  </conditionalFormatting>
  <conditionalFormatting sqref="A13">
    <cfRule type="duplicateValues" dxfId="3207" priority="226"/>
  </conditionalFormatting>
  <conditionalFormatting sqref="A16">
    <cfRule type="duplicateValues" dxfId="3206" priority="225"/>
  </conditionalFormatting>
  <conditionalFormatting sqref="A16">
    <cfRule type="duplicateValues" dxfId="3205" priority="224"/>
  </conditionalFormatting>
  <conditionalFormatting sqref="A16">
    <cfRule type="duplicateValues" dxfId="3204" priority="223"/>
  </conditionalFormatting>
  <conditionalFormatting sqref="A16">
    <cfRule type="duplicateValues" dxfId="3203" priority="222"/>
  </conditionalFormatting>
  <conditionalFormatting sqref="A31">
    <cfRule type="duplicateValues" dxfId="3202" priority="197"/>
  </conditionalFormatting>
  <conditionalFormatting sqref="A31">
    <cfRule type="duplicateValues" dxfId="3201" priority="196"/>
  </conditionalFormatting>
  <conditionalFormatting sqref="A31">
    <cfRule type="duplicateValues" dxfId="3200" priority="195"/>
  </conditionalFormatting>
  <conditionalFormatting sqref="A31">
    <cfRule type="duplicateValues" dxfId="3199" priority="194"/>
  </conditionalFormatting>
  <conditionalFormatting sqref="A31">
    <cfRule type="duplicateValues" dxfId="3198" priority="193"/>
  </conditionalFormatting>
  <conditionalFormatting sqref="A31">
    <cfRule type="duplicateValues" dxfId="3197" priority="192"/>
  </conditionalFormatting>
  <conditionalFormatting sqref="A31">
    <cfRule type="duplicateValues" dxfId="3196" priority="191"/>
  </conditionalFormatting>
  <conditionalFormatting sqref="A31">
    <cfRule type="duplicateValues" dxfId="3195" priority="190"/>
  </conditionalFormatting>
  <conditionalFormatting sqref="M14">
    <cfRule type="duplicateValues" dxfId="3194" priority="181"/>
  </conditionalFormatting>
  <conditionalFormatting sqref="M14">
    <cfRule type="duplicateValues" dxfId="3193" priority="180"/>
  </conditionalFormatting>
  <conditionalFormatting sqref="M14">
    <cfRule type="duplicateValues" dxfId="3192" priority="179"/>
  </conditionalFormatting>
  <conditionalFormatting sqref="M14">
    <cfRule type="duplicateValues" dxfId="3191" priority="178"/>
  </conditionalFormatting>
  <conditionalFormatting sqref="M11">
    <cfRule type="duplicateValues" dxfId="3190" priority="177"/>
  </conditionalFormatting>
  <conditionalFormatting sqref="M11">
    <cfRule type="duplicateValues" dxfId="3189" priority="176"/>
  </conditionalFormatting>
  <conditionalFormatting sqref="M11">
    <cfRule type="duplicateValues" dxfId="3188" priority="175"/>
  </conditionalFormatting>
  <conditionalFormatting sqref="M11">
    <cfRule type="duplicateValues" dxfId="3187" priority="174"/>
  </conditionalFormatting>
  <conditionalFormatting sqref="M14">
    <cfRule type="duplicateValues" dxfId="3186" priority="173"/>
  </conditionalFormatting>
  <conditionalFormatting sqref="M14">
    <cfRule type="duplicateValues" dxfId="3185" priority="172"/>
  </conditionalFormatting>
  <conditionalFormatting sqref="M14">
    <cfRule type="duplicateValues" dxfId="3184" priority="171"/>
  </conditionalFormatting>
  <conditionalFormatting sqref="M14">
    <cfRule type="duplicateValues" dxfId="3183" priority="170"/>
  </conditionalFormatting>
  <conditionalFormatting sqref="M17">
    <cfRule type="duplicateValues" dxfId="3182" priority="169"/>
  </conditionalFormatting>
  <conditionalFormatting sqref="M17">
    <cfRule type="duplicateValues" dxfId="3181" priority="168"/>
  </conditionalFormatting>
  <conditionalFormatting sqref="M17">
    <cfRule type="duplicateValues" dxfId="3180" priority="167"/>
  </conditionalFormatting>
  <conditionalFormatting sqref="M17">
    <cfRule type="duplicateValues" dxfId="3179" priority="166"/>
  </conditionalFormatting>
  <conditionalFormatting sqref="M20">
    <cfRule type="duplicateValues" dxfId="3178" priority="165"/>
  </conditionalFormatting>
  <conditionalFormatting sqref="M20">
    <cfRule type="duplicateValues" dxfId="3177" priority="164"/>
  </conditionalFormatting>
  <conditionalFormatting sqref="M20">
    <cfRule type="duplicateValues" dxfId="3176" priority="163"/>
  </conditionalFormatting>
  <conditionalFormatting sqref="M20">
    <cfRule type="duplicateValues" dxfId="3175" priority="162"/>
  </conditionalFormatting>
  <conditionalFormatting sqref="M20">
    <cfRule type="duplicateValues" dxfId="3174" priority="161"/>
  </conditionalFormatting>
  <conditionalFormatting sqref="M20">
    <cfRule type="duplicateValues" dxfId="3173" priority="160"/>
  </conditionalFormatting>
  <conditionalFormatting sqref="M20">
    <cfRule type="duplicateValues" dxfId="3172" priority="159"/>
  </conditionalFormatting>
  <conditionalFormatting sqref="M20">
    <cfRule type="duplicateValues" dxfId="3171" priority="158"/>
  </conditionalFormatting>
  <conditionalFormatting sqref="M23">
    <cfRule type="duplicateValues" dxfId="3170" priority="157"/>
  </conditionalFormatting>
  <conditionalFormatting sqref="M23">
    <cfRule type="duplicateValues" dxfId="3169" priority="156"/>
  </conditionalFormatting>
  <conditionalFormatting sqref="M23">
    <cfRule type="duplicateValues" dxfId="3168" priority="155"/>
  </conditionalFormatting>
  <conditionalFormatting sqref="M23">
    <cfRule type="duplicateValues" dxfId="3167" priority="154"/>
  </conditionalFormatting>
  <conditionalFormatting sqref="M26">
    <cfRule type="duplicateValues" dxfId="3166" priority="153"/>
  </conditionalFormatting>
  <conditionalFormatting sqref="M26">
    <cfRule type="duplicateValues" dxfId="3165" priority="152"/>
  </conditionalFormatting>
  <conditionalFormatting sqref="M26">
    <cfRule type="duplicateValues" dxfId="3164" priority="151"/>
  </conditionalFormatting>
  <conditionalFormatting sqref="M26">
    <cfRule type="duplicateValues" dxfId="3163" priority="150"/>
  </conditionalFormatting>
  <conditionalFormatting sqref="M26">
    <cfRule type="duplicateValues" dxfId="3162" priority="149"/>
  </conditionalFormatting>
  <conditionalFormatting sqref="M26">
    <cfRule type="duplicateValues" dxfId="3161" priority="148"/>
  </conditionalFormatting>
  <conditionalFormatting sqref="M26">
    <cfRule type="duplicateValues" dxfId="3160" priority="147"/>
  </conditionalFormatting>
  <conditionalFormatting sqref="M26">
    <cfRule type="duplicateValues" dxfId="3159" priority="146"/>
  </conditionalFormatting>
  <conditionalFormatting sqref="M29">
    <cfRule type="duplicateValues" dxfId="3158" priority="145"/>
  </conditionalFormatting>
  <conditionalFormatting sqref="M29">
    <cfRule type="duplicateValues" dxfId="3157" priority="144"/>
  </conditionalFormatting>
  <conditionalFormatting sqref="M29">
    <cfRule type="duplicateValues" dxfId="3156" priority="143"/>
  </conditionalFormatting>
  <conditionalFormatting sqref="M29">
    <cfRule type="duplicateValues" dxfId="3155" priority="142"/>
  </conditionalFormatting>
  <conditionalFormatting sqref="M32">
    <cfRule type="duplicateValues" dxfId="3154" priority="141"/>
  </conditionalFormatting>
  <conditionalFormatting sqref="M32">
    <cfRule type="duplicateValues" dxfId="3153" priority="140"/>
  </conditionalFormatting>
  <conditionalFormatting sqref="M32">
    <cfRule type="duplicateValues" dxfId="3152" priority="139"/>
  </conditionalFormatting>
  <conditionalFormatting sqref="M32">
    <cfRule type="duplicateValues" dxfId="3151" priority="138"/>
  </conditionalFormatting>
  <conditionalFormatting sqref="M32">
    <cfRule type="duplicateValues" dxfId="3150" priority="137"/>
  </conditionalFormatting>
  <conditionalFormatting sqref="M32">
    <cfRule type="duplicateValues" dxfId="3149" priority="136"/>
  </conditionalFormatting>
  <conditionalFormatting sqref="M32">
    <cfRule type="duplicateValues" dxfId="3148" priority="135"/>
  </conditionalFormatting>
  <conditionalFormatting sqref="M32">
    <cfRule type="duplicateValues" dxfId="3147" priority="134"/>
  </conditionalFormatting>
  <conditionalFormatting sqref="M32">
    <cfRule type="duplicateValues" dxfId="3146" priority="133"/>
  </conditionalFormatting>
  <conditionalFormatting sqref="M32">
    <cfRule type="duplicateValues" dxfId="3145" priority="132"/>
  </conditionalFormatting>
  <conditionalFormatting sqref="M32">
    <cfRule type="duplicateValues" dxfId="3144" priority="131"/>
  </conditionalFormatting>
  <conditionalFormatting sqref="M32">
    <cfRule type="duplicateValues" dxfId="3143" priority="130"/>
  </conditionalFormatting>
  <conditionalFormatting sqref="M35">
    <cfRule type="duplicateValues" dxfId="3142" priority="129"/>
  </conditionalFormatting>
  <conditionalFormatting sqref="M35">
    <cfRule type="duplicateValues" dxfId="3141" priority="128"/>
  </conditionalFormatting>
  <conditionalFormatting sqref="M35">
    <cfRule type="duplicateValues" dxfId="3140" priority="127"/>
  </conditionalFormatting>
  <conditionalFormatting sqref="M35">
    <cfRule type="duplicateValues" dxfId="3139" priority="126"/>
  </conditionalFormatting>
  <conditionalFormatting sqref="M35">
    <cfRule type="duplicateValues" dxfId="3138" priority="125"/>
  </conditionalFormatting>
  <conditionalFormatting sqref="M35">
    <cfRule type="duplicateValues" dxfId="3137" priority="124"/>
  </conditionalFormatting>
  <conditionalFormatting sqref="M35">
    <cfRule type="duplicateValues" dxfId="3136" priority="123"/>
  </conditionalFormatting>
  <conditionalFormatting sqref="M35">
    <cfRule type="duplicateValues" dxfId="3135" priority="122"/>
  </conditionalFormatting>
  <conditionalFormatting sqref="M35">
    <cfRule type="duplicateValues" dxfId="3134" priority="121"/>
  </conditionalFormatting>
  <conditionalFormatting sqref="M35">
    <cfRule type="duplicateValues" dxfId="3133" priority="120"/>
  </conditionalFormatting>
  <conditionalFormatting sqref="M35">
    <cfRule type="duplicateValues" dxfId="3132" priority="119"/>
  </conditionalFormatting>
  <conditionalFormatting sqref="M35">
    <cfRule type="duplicateValues" dxfId="3131" priority="118"/>
  </conditionalFormatting>
  <conditionalFormatting sqref="M38">
    <cfRule type="duplicateValues" dxfId="3130" priority="117"/>
  </conditionalFormatting>
  <conditionalFormatting sqref="M38">
    <cfRule type="duplicateValues" dxfId="3129" priority="116"/>
  </conditionalFormatting>
  <conditionalFormatting sqref="M38">
    <cfRule type="duplicateValues" dxfId="3128" priority="115"/>
  </conditionalFormatting>
  <conditionalFormatting sqref="M38">
    <cfRule type="duplicateValues" dxfId="3127" priority="114"/>
  </conditionalFormatting>
  <conditionalFormatting sqref="M38">
    <cfRule type="duplicateValues" dxfId="3126" priority="113"/>
  </conditionalFormatting>
  <conditionalFormatting sqref="M38">
    <cfRule type="duplicateValues" dxfId="3125" priority="112"/>
  </conditionalFormatting>
  <conditionalFormatting sqref="M38">
    <cfRule type="duplicateValues" dxfId="3124" priority="111"/>
  </conditionalFormatting>
  <conditionalFormatting sqref="M38">
    <cfRule type="duplicateValues" dxfId="3123" priority="110"/>
  </conditionalFormatting>
  <conditionalFormatting sqref="M38">
    <cfRule type="duplicateValues" dxfId="3122" priority="109"/>
  </conditionalFormatting>
  <conditionalFormatting sqref="M38">
    <cfRule type="duplicateValues" dxfId="3121" priority="108"/>
  </conditionalFormatting>
  <conditionalFormatting sqref="M38">
    <cfRule type="duplicateValues" dxfId="3120" priority="107"/>
  </conditionalFormatting>
  <conditionalFormatting sqref="M38">
    <cfRule type="duplicateValues" dxfId="3119" priority="106"/>
  </conditionalFormatting>
  <conditionalFormatting sqref="M41">
    <cfRule type="duplicateValues" dxfId="3118" priority="105"/>
  </conditionalFormatting>
  <conditionalFormatting sqref="M41">
    <cfRule type="duplicateValues" dxfId="3117" priority="104"/>
  </conditionalFormatting>
  <conditionalFormatting sqref="M41">
    <cfRule type="duplicateValues" dxfId="3116" priority="103"/>
  </conditionalFormatting>
  <conditionalFormatting sqref="M41">
    <cfRule type="duplicateValues" dxfId="3115" priority="102"/>
  </conditionalFormatting>
  <conditionalFormatting sqref="M41">
    <cfRule type="duplicateValues" dxfId="3114" priority="101"/>
  </conditionalFormatting>
  <conditionalFormatting sqref="M41">
    <cfRule type="duplicateValues" dxfId="3113" priority="100"/>
  </conditionalFormatting>
  <conditionalFormatting sqref="M41">
    <cfRule type="duplicateValues" dxfId="3112" priority="99"/>
  </conditionalFormatting>
  <conditionalFormatting sqref="M41">
    <cfRule type="duplicateValues" dxfId="3111" priority="98"/>
  </conditionalFormatting>
  <conditionalFormatting sqref="M41">
    <cfRule type="duplicateValues" dxfId="3110" priority="97"/>
  </conditionalFormatting>
  <conditionalFormatting sqref="M41">
    <cfRule type="duplicateValues" dxfId="3109" priority="96"/>
  </conditionalFormatting>
  <conditionalFormatting sqref="M41">
    <cfRule type="duplicateValues" dxfId="3108" priority="95"/>
  </conditionalFormatting>
  <conditionalFormatting sqref="M41">
    <cfRule type="duplicateValues" dxfId="3107" priority="94"/>
  </conditionalFormatting>
  <conditionalFormatting sqref="M44">
    <cfRule type="duplicateValues" dxfId="3106" priority="93"/>
  </conditionalFormatting>
  <conditionalFormatting sqref="M44">
    <cfRule type="duplicateValues" dxfId="3105" priority="92"/>
  </conditionalFormatting>
  <conditionalFormatting sqref="M44">
    <cfRule type="duplicateValues" dxfId="3104" priority="91"/>
  </conditionalFormatting>
  <conditionalFormatting sqref="M44">
    <cfRule type="duplicateValues" dxfId="3103" priority="90"/>
  </conditionalFormatting>
  <conditionalFormatting sqref="M44">
    <cfRule type="duplicateValues" dxfId="3102" priority="89"/>
  </conditionalFormatting>
  <conditionalFormatting sqref="M44">
    <cfRule type="duplicateValues" dxfId="3101" priority="88"/>
  </conditionalFormatting>
  <conditionalFormatting sqref="M44">
    <cfRule type="duplicateValues" dxfId="3100" priority="87"/>
  </conditionalFormatting>
  <conditionalFormatting sqref="M44">
    <cfRule type="duplicateValues" dxfId="3099" priority="86"/>
  </conditionalFormatting>
  <conditionalFormatting sqref="M44">
    <cfRule type="duplicateValues" dxfId="3098" priority="85"/>
  </conditionalFormatting>
  <conditionalFormatting sqref="M44">
    <cfRule type="duplicateValues" dxfId="3097" priority="84"/>
  </conditionalFormatting>
  <conditionalFormatting sqref="M44">
    <cfRule type="duplicateValues" dxfId="3096" priority="83"/>
  </conditionalFormatting>
  <conditionalFormatting sqref="M44">
    <cfRule type="duplicateValues" dxfId="3095" priority="82"/>
  </conditionalFormatting>
  <conditionalFormatting sqref="A27">
    <cfRule type="duplicateValues" dxfId="3094" priority="81"/>
  </conditionalFormatting>
  <conditionalFormatting sqref="A25">
    <cfRule type="duplicateValues" dxfId="3093" priority="79"/>
  </conditionalFormatting>
  <conditionalFormatting sqref="A28">
    <cfRule type="duplicateValues" dxfId="3092" priority="78"/>
  </conditionalFormatting>
  <conditionalFormatting sqref="A25">
    <cfRule type="duplicateValues" dxfId="3091" priority="76"/>
  </conditionalFormatting>
  <conditionalFormatting sqref="A28">
    <cfRule type="duplicateValues" dxfId="3090" priority="75"/>
  </conditionalFormatting>
  <conditionalFormatting sqref="A28">
    <cfRule type="duplicateValues" dxfId="3089" priority="74"/>
  </conditionalFormatting>
  <conditionalFormatting sqref="A28">
    <cfRule type="duplicateValues" dxfId="3088" priority="73"/>
  </conditionalFormatting>
  <conditionalFormatting sqref="A25">
    <cfRule type="duplicateValues" dxfId="3087" priority="70"/>
  </conditionalFormatting>
  <conditionalFormatting sqref="A25">
    <cfRule type="duplicateValues" dxfId="3086" priority="69"/>
  </conditionalFormatting>
  <conditionalFormatting sqref="A25">
    <cfRule type="duplicateValues" dxfId="3085" priority="64"/>
  </conditionalFormatting>
  <conditionalFormatting sqref="A25">
    <cfRule type="duplicateValues" dxfId="3084" priority="63"/>
  </conditionalFormatting>
  <conditionalFormatting sqref="A25">
    <cfRule type="duplicateValues" dxfId="3083" priority="62"/>
  </conditionalFormatting>
  <conditionalFormatting sqref="A25">
    <cfRule type="duplicateValues" dxfId="3082" priority="61"/>
  </conditionalFormatting>
  <conditionalFormatting sqref="A28">
    <cfRule type="duplicateValues" dxfId="3081" priority="60"/>
  </conditionalFormatting>
  <conditionalFormatting sqref="A28">
    <cfRule type="duplicateValues" dxfId="3080" priority="59"/>
  </conditionalFormatting>
  <conditionalFormatting sqref="A28">
    <cfRule type="duplicateValues" dxfId="3079" priority="58"/>
  </conditionalFormatting>
  <conditionalFormatting sqref="A28">
    <cfRule type="duplicateValues" dxfId="3078" priority="57"/>
  </conditionalFormatting>
  <conditionalFormatting sqref="A25">
    <cfRule type="duplicateValues" dxfId="3077" priority="48"/>
  </conditionalFormatting>
  <conditionalFormatting sqref="A25">
    <cfRule type="duplicateValues" dxfId="3076" priority="47"/>
  </conditionalFormatting>
  <conditionalFormatting sqref="A25">
    <cfRule type="duplicateValues" dxfId="3075" priority="46"/>
  </conditionalFormatting>
  <conditionalFormatting sqref="A25">
    <cfRule type="duplicateValues" dxfId="3074" priority="45"/>
  </conditionalFormatting>
  <conditionalFormatting sqref="A25">
    <cfRule type="duplicateValues" dxfId="3073" priority="44"/>
  </conditionalFormatting>
  <conditionalFormatting sqref="A25">
    <cfRule type="duplicateValues" dxfId="3072" priority="43"/>
  </conditionalFormatting>
  <conditionalFormatting sqref="A25">
    <cfRule type="duplicateValues" dxfId="3071" priority="42"/>
  </conditionalFormatting>
  <conditionalFormatting sqref="A25">
    <cfRule type="duplicateValues" dxfId="3070" priority="41"/>
  </conditionalFormatting>
  <conditionalFormatting sqref="A28">
    <cfRule type="duplicateValues" dxfId="3069" priority="40"/>
  </conditionalFormatting>
  <conditionalFormatting sqref="A28">
    <cfRule type="duplicateValues" dxfId="3068" priority="39"/>
  </conditionalFormatting>
  <conditionalFormatting sqref="A28">
    <cfRule type="duplicateValues" dxfId="3067" priority="38"/>
  </conditionalFormatting>
  <conditionalFormatting sqref="A28">
    <cfRule type="duplicateValues" dxfId="3066" priority="37"/>
  </conditionalFormatting>
  <conditionalFormatting sqref="A28">
    <cfRule type="duplicateValues" dxfId="3065" priority="36"/>
  </conditionalFormatting>
  <conditionalFormatting sqref="A28">
    <cfRule type="duplicateValues" dxfId="3064" priority="35"/>
  </conditionalFormatting>
  <conditionalFormatting sqref="A28">
    <cfRule type="duplicateValues" dxfId="3063" priority="34"/>
  </conditionalFormatting>
  <conditionalFormatting sqref="A28">
    <cfRule type="duplicateValues" dxfId="3062" priority="33"/>
  </conditionalFormatting>
  <conditionalFormatting sqref="A19">
    <cfRule type="duplicateValues" dxfId="3061" priority="32"/>
  </conditionalFormatting>
  <conditionalFormatting sqref="A19">
    <cfRule type="duplicateValues" dxfId="3060" priority="31"/>
  </conditionalFormatting>
  <conditionalFormatting sqref="A19">
    <cfRule type="duplicateValues" dxfId="3059" priority="30"/>
  </conditionalFormatting>
  <conditionalFormatting sqref="A19">
    <cfRule type="duplicateValues" dxfId="3058" priority="29"/>
  </conditionalFormatting>
  <conditionalFormatting sqref="A19">
    <cfRule type="duplicateValues" dxfId="3057" priority="28"/>
  </conditionalFormatting>
  <conditionalFormatting sqref="A19">
    <cfRule type="duplicateValues" dxfId="3056" priority="27"/>
  </conditionalFormatting>
  <conditionalFormatting sqref="A19">
    <cfRule type="duplicateValues" dxfId="3055" priority="26"/>
  </conditionalFormatting>
  <conditionalFormatting sqref="A19">
    <cfRule type="duplicateValues" dxfId="3054" priority="25"/>
  </conditionalFormatting>
  <conditionalFormatting sqref="A19">
    <cfRule type="duplicateValues" dxfId="3053" priority="24"/>
  </conditionalFormatting>
  <conditionalFormatting sqref="A19">
    <cfRule type="duplicateValues" dxfId="3052" priority="23"/>
  </conditionalFormatting>
  <conditionalFormatting sqref="A19">
    <cfRule type="duplicateValues" dxfId="3051" priority="22"/>
  </conditionalFormatting>
  <conditionalFormatting sqref="A19">
    <cfRule type="duplicateValues" dxfId="3050" priority="21"/>
  </conditionalFormatting>
  <conditionalFormatting sqref="A19">
    <cfRule type="duplicateValues" dxfId="3049" priority="20"/>
  </conditionalFormatting>
  <conditionalFormatting sqref="A19">
    <cfRule type="duplicateValues" dxfId="3048" priority="19"/>
  </conditionalFormatting>
  <conditionalFormatting sqref="A19">
    <cfRule type="duplicateValues" dxfId="3047" priority="18"/>
  </conditionalFormatting>
  <conditionalFormatting sqref="A19">
    <cfRule type="duplicateValues" dxfId="3046" priority="17"/>
  </conditionalFormatting>
  <conditionalFormatting sqref="A22">
    <cfRule type="duplicateValues" dxfId="3045" priority="16"/>
  </conditionalFormatting>
  <conditionalFormatting sqref="A22">
    <cfRule type="duplicateValues" dxfId="3044" priority="15"/>
  </conditionalFormatting>
  <conditionalFormatting sqref="A22">
    <cfRule type="duplicateValues" dxfId="3043" priority="14"/>
  </conditionalFormatting>
  <conditionalFormatting sqref="A22">
    <cfRule type="duplicateValues" dxfId="3042" priority="13"/>
  </conditionalFormatting>
  <conditionalFormatting sqref="A22">
    <cfRule type="duplicateValues" dxfId="3041" priority="12"/>
  </conditionalFormatting>
  <conditionalFormatting sqref="A22">
    <cfRule type="duplicateValues" dxfId="3040" priority="11"/>
  </conditionalFormatting>
  <conditionalFormatting sqref="A22">
    <cfRule type="duplicateValues" dxfId="3039" priority="10"/>
  </conditionalFormatting>
  <conditionalFormatting sqref="A22">
    <cfRule type="duplicateValues" dxfId="3038" priority="9"/>
  </conditionalFormatting>
  <conditionalFormatting sqref="A22">
    <cfRule type="duplicateValues" dxfId="3037" priority="8"/>
  </conditionalFormatting>
  <conditionalFormatting sqref="A22">
    <cfRule type="duplicateValues" dxfId="3036" priority="7"/>
  </conditionalFormatting>
  <conditionalFormatting sqref="A22">
    <cfRule type="duplicateValues" dxfId="3035" priority="6"/>
  </conditionalFormatting>
  <conditionalFormatting sqref="A22">
    <cfRule type="duplicateValues" dxfId="3034" priority="5"/>
  </conditionalFormatting>
  <conditionalFormatting sqref="A22">
    <cfRule type="duplicateValues" dxfId="3033" priority="4"/>
  </conditionalFormatting>
  <conditionalFormatting sqref="A22">
    <cfRule type="duplicateValues" dxfId="3032" priority="3"/>
  </conditionalFormatting>
  <conditionalFormatting sqref="A22">
    <cfRule type="duplicateValues" dxfId="3031" priority="2"/>
  </conditionalFormatting>
  <conditionalFormatting sqref="A22">
    <cfRule type="duplicateValues" dxfId="3030" priority="1"/>
  </conditionalFormatting>
  <hyperlinks>
    <hyperlink ref="M58" r:id="rId3" xr:uid="{00000000-0004-0000-1C00-000000000000}"/>
  </hyperlinks>
  <pageMargins left="0.70866141732283472" right="0.70866141732283472" top="0.74803149606299213" bottom="0.74803149606299213" header="0.31496062992125984" footer="0.31496062992125984"/>
  <pageSetup paperSize="9" scale="47" orientation="landscape" r:id="rId4"/>
  <headerFooter>
    <oddFooter>&amp;L&amp;1#&amp;"Calibri"&amp;10&amp;K000000Sensitivity: Internal</oddFooter>
  </headerFooter>
  <drawing r:id="rId5"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heet30">
    <tabColor theme="6" tint="0.59999389629810485"/>
    <pageSetUpPr fitToPage="1"/>
  </sheetPr>
  <dimension ref="A1:AN67"/>
  <sheetViews>
    <sheetView workbookViewId="0">
      <selection activeCell="K25" sqref="K25"/>
    </sheetView>
  </sheetViews>
  <sheetFormatPr defaultColWidth="9.08984375" defaultRowHeight="13" x14ac:dyDescent="0.4"/>
  <cols>
    <col min="1" max="1" width="18.54296875" style="2" customWidth="1"/>
    <col min="2" max="2" width="2.54296875" style="2" customWidth="1"/>
    <col min="3" max="3" width="3.54296875" style="2" customWidth="1"/>
    <col min="4" max="4" width="2.54296875" style="2" customWidth="1"/>
    <col min="5" max="6" width="7.54296875" style="2" customWidth="1"/>
    <col min="7" max="7" width="18.54296875" style="2" customWidth="1"/>
    <col min="8" max="8" width="2.54296875" style="2" customWidth="1"/>
    <col min="9" max="9" width="3.54296875" style="2" customWidth="1"/>
    <col min="10" max="10" width="2.54296875" style="2" customWidth="1"/>
    <col min="11" max="11" width="7.54296875" style="2" customWidth="1"/>
    <col min="12" max="12" width="7.453125" style="2" customWidth="1"/>
    <col min="13" max="13" width="23" style="2" customWidth="1"/>
    <col min="14" max="14" width="2.54296875" style="2" customWidth="1"/>
    <col min="15" max="15" width="3.54296875" style="2" customWidth="1"/>
    <col min="16" max="16" width="2.54296875" style="2" customWidth="1"/>
    <col min="17" max="18" width="7.54296875" style="2" customWidth="1"/>
    <col min="19" max="19" width="14.54296875" style="2" customWidth="1"/>
    <col min="20" max="20" width="2.54296875" style="2" customWidth="1"/>
    <col min="21" max="21" width="4.54296875" style="2" customWidth="1"/>
    <col min="22" max="22" width="2.54296875" style="2" customWidth="1"/>
    <col min="23" max="37" width="12.54296875" style="2" customWidth="1"/>
    <col min="38" max="38" width="12.54296875" style="2" hidden="1" customWidth="1"/>
    <col min="39" max="40" width="12.54296875" style="2" customWidth="1"/>
    <col min="41" max="16384" width="9.08984375" style="2"/>
  </cols>
  <sheetData>
    <row r="1" spans="1:40" ht="14.15" customHeight="1" x14ac:dyDescent="0.4"/>
    <row r="2" spans="1:40" ht="14.15" customHeight="1" x14ac:dyDescent="0.4"/>
    <row r="3" spans="1:40" ht="14.15" customHeight="1" x14ac:dyDescent="0.4"/>
    <row r="4" spans="1:40" ht="14.15" customHeight="1" thickBot="1" x14ac:dyDescent="0.45"/>
    <row r="5" spans="1:40" s="9" customFormat="1" ht="21" customHeight="1" x14ac:dyDescent="0.6">
      <c r="A5" s="7" t="s">
        <v>1703</v>
      </c>
      <c r="B5" s="8" t="s">
        <v>2085</v>
      </c>
      <c r="C5" s="8"/>
      <c r="D5" s="7"/>
      <c r="E5" s="7"/>
      <c r="F5" s="7"/>
      <c r="G5" s="7"/>
      <c r="H5" s="7"/>
      <c r="I5" s="7"/>
      <c r="J5" s="7"/>
      <c r="L5" s="8"/>
      <c r="M5" s="8"/>
      <c r="N5" s="8"/>
      <c r="O5" s="8"/>
      <c r="P5" s="8"/>
      <c r="Q5" s="8"/>
      <c r="AM5" s="1499" t="s">
        <v>2086</v>
      </c>
      <c r="AN5" s="1499" t="s">
        <v>2087</v>
      </c>
    </row>
    <row r="6" spans="1:40" ht="14.15" customHeight="1" thickBot="1" x14ac:dyDescent="0.45">
      <c r="A6" s="18"/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3"/>
      <c r="N6" s="18"/>
      <c r="O6" s="18"/>
      <c r="P6" s="18"/>
      <c r="Q6" s="18"/>
      <c r="R6" s="17"/>
      <c r="S6" s="584"/>
      <c r="T6" s="584"/>
      <c r="U6" s="584"/>
      <c r="V6" s="584"/>
      <c r="W6" s="300"/>
      <c r="X6" s="300"/>
      <c r="AM6" s="1500"/>
      <c r="AN6" s="1500"/>
    </row>
    <row r="7" spans="1:40" ht="14.15" customHeight="1" thickBot="1" x14ac:dyDescent="0.45">
      <c r="A7" s="1099" t="s">
        <v>1704</v>
      </c>
      <c r="B7" s="1100"/>
      <c r="C7" s="1100"/>
      <c r="D7" s="1100"/>
      <c r="E7" s="1100"/>
      <c r="F7" s="1100"/>
      <c r="G7" s="1100"/>
      <c r="H7" s="1100"/>
      <c r="I7" s="1100"/>
      <c r="J7" s="1100"/>
      <c r="K7" s="1100"/>
      <c r="L7" s="1100"/>
      <c r="M7" s="1100"/>
      <c r="N7" s="1100"/>
      <c r="O7" s="1100"/>
      <c r="P7" s="1100"/>
      <c r="Q7" s="1100"/>
      <c r="R7" s="1101"/>
      <c r="W7" s="1099" t="s">
        <v>1905</v>
      </c>
      <c r="X7" s="1101"/>
      <c r="Y7"/>
      <c r="Z7"/>
      <c r="AB7" s="1425" t="s">
        <v>2080</v>
      </c>
      <c r="AC7" s="1426"/>
      <c r="AD7" s="1426"/>
      <c r="AE7" s="1426"/>
      <c r="AF7" s="1426"/>
      <c r="AG7" s="1426"/>
      <c r="AH7" s="1426"/>
      <c r="AI7" s="1426"/>
      <c r="AJ7" s="1426"/>
      <c r="AK7" s="1426"/>
      <c r="AL7" s="549"/>
      <c r="AM7" s="1501"/>
      <c r="AN7" s="1501"/>
    </row>
    <row r="8" spans="1:40" ht="14.15" customHeight="1" thickBot="1" x14ac:dyDescent="0.45">
      <c r="A8" s="1309" t="s">
        <v>1706</v>
      </c>
      <c r="B8" s="1310"/>
      <c r="C8" s="1310"/>
      <c r="D8" s="1310"/>
      <c r="E8" s="1310"/>
      <c r="F8" s="1311"/>
      <c r="G8" s="1312" t="s">
        <v>1707</v>
      </c>
      <c r="H8" s="1313"/>
      <c r="I8" s="1313"/>
      <c r="J8" s="1313"/>
      <c r="K8" s="1313"/>
      <c r="L8" s="1314"/>
      <c r="M8" s="1315" t="s">
        <v>1708</v>
      </c>
      <c r="N8" s="1316"/>
      <c r="O8" s="1316"/>
      <c r="P8" s="1316"/>
      <c r="Q8" s="1316"/>
      <c r="R8" s="1317"/>
      <c r="S8" s="1188" t="s">
        <v>1908</v>
      </c>
      <c r="T8" s="1318" t="s">
        <v>1710</v>
      </c>
      <c r="U8" s="1319"/>
      <c r="V8" s="1320"/>
      <c r="W8" s="1188" t="s">
        <v>1909</v>
      </c>
      <c r="X8" s="1188" t="s">
        <v>1910</v>
      </c>
      <c r="Y8" s="1188" t="s">
        <v>2061</v>
      </c>
      <c r="Z8" s="1188" t="s">
        <v>2040</v>
      </c>
      <c r="AA8" s="1188" t="s">
        <v>1280</v>
      </c>
      <c r="AB8" s="1188" t="s">
        <v>1040</v>
      </c>
      <c r="AC8" s="1188" t="s">
        <v>212</v>
      </c>
      <c r="AD8" s="1333" t="s">
        <v>2088</v>
      </c>
      <c r="AE8" s="1188" t="s">
        <v>1350</v>
      </c>
      <c r="AF8" s="1333" t="s">
        <v>78</v>
      </c>
      <c r="AG8" s="1333" t="s">
        <v>903</v>
      </c>
      <c r="AH8" s="1333" t="s">
        <v>146</v>
      </c>
      <c r="AI8" s="1333" t="s">
        <v>299</v>
      </c>
      <c r="AJ8" s="1333" t="s">
        <v>912</v>
      </c>
      <c r="AK8" s="1333" t="s">
        <v>2089</v>
      </c>
      <c r="AL8" s="1333" t="s">
        <v>2088</v>
      </c>
      <c r="AM8" s="1188" t="s">
        <v>426</v>
      </c>
      <c r="AN8" s="1188" t="s">
        <v>426</v>
      </c>
    </row>
    <row r="9" spans="1:40" ht="14.15" customHeight="1" x14ac:dyDescent="0.4">
      <c r="A9" s="611" t="s">
        <v>1714</v>
      </c>
      <c r="B9" s="1293" t="s">
        <v>1710</v>
      </c>
      <c r="C9" s="1294"/>
      <c r="D9" s="1295"/>
      <c r="E9" s="560" t="s">
        <v>1715</v>
      </c>
      <c r="F9" s="560" t="s">
        <v>1716</v>
      </c>
      <c r="G9" s="561" t="s">
        <v>1714</v>
      </c>
      <c r="H9" s="1296" t="s">
        <v>1710</v>
      </c>
      <c r="I9" s="1297"/>
      <c r="J9" s="1298"/>
      <c r="K9" s="421" t="s">
        <v>1715</v>
      </c>
      <c r="L9" s="421" t="s">
        <v>1716</v>
      </c>
      <c r="M9" s="588" t="s">
        <v>1714</v>
      </c>
      <c r="N9" s="1299" t="s">
        <v>1710</v>
      </c>
      <c r="O9" s="1300"/>
      <c r="P9" s="1301"/>
      <c r="Q9" s="588" t="s">
        <v>1715</v>
      </c>
      <c r="R9" s="562" t="s">
        <v>1716</v>
      </c>
      <c r="S9" s="1189"/>
      <c r="T9" s="1321"/>
      <c r="U9" s="1322"/>
      <c r="V9" s="1323"/>
      <c r="W9" s="1189"/>
      <c r="X9" s="1189"/>
      <c r="Y9" s="1189"/>
      <c r="Z9" s="1189"/>
      <c r="AA9" s="1189"/>
      <c r="AB9" s="1189"/>
      <c r="AC9" s="1189"/>
      <c r="AD9" s="1334"/>
      <c r="AE9" s="1189"/>
      <c r="AF9" s="1334"/>
      <c r="AG9" s="1334"/>
      <c r="AH9" s="1334"/>
      <c r="AI9" s="1334"/>
      <c r="AJ9" s="1334"/>
      <c r="AK9" s="1334"/>
      <c r="AL9" s="1334"/>
      <c r="AM9" s="1189"/>
      <c r="AN9" s="1189"/>
    </row>
    <row r="10" spans="1:40" ht="14.15" customHeight="1" thickBot="1" x14ac:dyDescent="0.45">
      <c r="A10" s="422"/>
      <c r="B10" s="1011"/>
      <c r="C10" s="1012"/>
      <c r="D10" s="1411"/>
      <c r="E10" s="396"/>
      <c r="F10" s="396"/>
      <c r="G10" s="564"/>
      <c r="H10" s="1305"/>
      <c r="I10" s="1306"/>
      <c r="J10" s="1307"/>
      <c r="K10" s="424"/>
      <c r="L10" s="424"/>
      <c r="M10" s="425"/>
      <c r="N10" s="1016"/>
      <c r="O10" s="1308"/>
      <c r="P10" s="1017"/>
      <c r="Q10" s="425"/>
      <c r="R10" s="546"/>
      <c r="S10" s="1190"/>
      <c r="T10" s="1324"/>
      <c r="U10" s="1325"/>
      <c r="V10" s="1326"/>
      <c r="W10" s="1190"/>
      <c r="X10" s="1190"/>
      <c r="Y10" s="1190"/>
      <c r="Z10" s="1190"/>
      <c r="AA10" s="1190"/>
      <c r="AB10" s="1190"/>
      <c r="AC10" s="1190"/>
      <c r="AD10" s="1335"/>
      <c r="AE10" s="1190"/>
      <c r="AF10" s="1335"/>
      <c r="AG10" s="1335"/>
      <c r="AH10" s="1335"/>
      <c r="AI10" s="1335"/>
      <c r="AJ10" s="1335"/>
      <c r="AK10" s="1335"/>
      <c r="AL10" s="1335"/>
      <c r="AM10" s="1190"/>
      <c r="AN10" s="1190"/>
    </row>
    <row r="11" spans="1:40" ht="14.15" customHeight="1" x14ac:dyDescent="0.4">
      <c r="A11" s="621" t="s">
        <v>1788</v>
      </c>
      <c r="B11" s="466" t="s">
        <v>1718</v>
      </c>
      <c r="C11" s="643">
        <v>201</v>
      </c>
      <c r="D11" s="644" t="s">
        <v>1719</v>
      </c>
      <c r="E11" s="621">
        <v>44565</v>
      </c>
      <c r="F11" s="644">
        <f t="shared" ref="F11:F46" si="0">E11+1</f>
        <v>44566</v>
      </c>
      <c r="G11" s="419"/>
      <c r="H11" s="441"/>
      <c r="I11" s="230"/>
      <c r="J11" s="419"/>
      <c r="K11" s="419"/>
      <c r="L11" s="419"/>
      <c r="M11" s="842" t="s">
        <v>1973</v>
      </c>
      <c r="N11" s="836" t="s">
        <v>1735</v>
      </c>
      <c r="O11" s="837">
        <v>201</v>
      </c>
      <c r="P11" s="836" t="s">
        <v>1719</v>
      </c>
      <c r="Q11" s="838">
        <v>44566</v>
      </c>
      <c r="R11" s="918">
        <f>Q11+1</f>
        <v>44567</v>
      </c>
      <c r="S11" s="1485" t="s">
        <v>2074</v>
      </c>
      <c r="T11" s="1393" t="s">
        <v>2066</v>
      </c>
      <c r="U11" s="1396">
        <v>152</v>
      </c>
      <c r="V11" s="1399" t="s">
        <v>1721</v>
      </c>
      <c r="W11" s="1402">
        <v>44571</v>
      </c>
      <c r="X11" s="1402">
        <f>W11+1</f>
        <v>44572</v>
      </c>
      <c r="Y11" s="1211">
        <f>W11+20</f>
        <v>44591</v>
      </c>
      <c r="Z11" s="1223">
        <f>W11+15</f>
        <v>44586</v>
      </c>
      <c r="AA11" s="1357">
        <f>W11+25</f>
        <v>44596</v>
      </c>
      <c r="AB11" s="1357">
        <f>AA11+4</f>
        <v>44600</v>
      </c>
      <c r="AC11" s="1357">
        <f>AA11+4</f>
        <v>44600</v>
      </c>
      <c r="AD11" s="1357">
        <f>AA11+7</f>
        <v>44603</v>
      </c>
      <c r="AE11" s="1357">
        <f>AA11+8</f>
        <v>44604</v>
      </c>
      <c r="AF11" s="1357">
        <f>AA11+10</f>
        <v>44606</v>
      </c>
      <c r="AG11" s="1357">
        <f>AA11+12</f>
        <v>44608</v>
      </c>
      <c r="AH11" s="1357">
        <f>AA11+12</f>
        <v>44608</v>
      </c>
      <c r="AI11" s="1357">
        <f>AA11+5</f>
        <v>44601</v>
      </c>
      <c r="AJ11" s="1357">
        <f>AA11+13</f>
        <v>44609</v>
      </c>
      <c r="AK11" s="1357">
        <f>AA11+16</f>
        <v>44612</v>
      </c>
      <c r="AL11" s="1345">
        <f>Z11+19</f>
        <v>44605</v>
      </c>
      <c r="AM11" s="1345">
        <f>AI11+2</f>
        <v>44603</v>
      </c>
      <c r="AN11" s="1345">
        <f>AJ11+2</f>
        <v>44611</v>
      </c>
    </row>
    <row r="12" spans="1:40" ht="14.15" customHeight="1" x14ac:dyDescent="0.4">
      <c r="A12" s="408" t="s">
        <v>1733</v>
      </c>
      <c r="B12" s="270" t="s">
        <v>1723</v>
      </c>
      <c r="C12" s="629">
        <v>201</v>
      </c>
      <c r="D12" s="458" t="s">
        <v>1724</v>
      </c>
      <c r="E12" s="408">
        <v>44566</v>
      </c>
      <c r="F12" s="458">
        <f t="shared" si="0"/>
        <v>44567</v>
      </c>
      <c r="G12" s="451"/>
      <c r="H12" s="450"/>
      <c r="I12" s="231"/>
      <c r="J12" s="451"/>
      <c r="K12" s="451"/>
      <c r="L12" s="451"/>
      <c r="M12" s="842"/>
      <c r="N12" s="846"/>
      <c r="O12" s="919"/>
      <c r="P12" s="846"/>
      <c r="Q12" s="839"/>
      <c r="R12" s="842"/>
      <c r="S12" s="1486"/>
      <c r="T12" s="1394"/>
      <c r="U12" s="1397"/>
      <c r="V12" s="1400"/>
      <c r="W12" s="1403"/>
      <c r="X12" s="1403"/>
      <c r="Y12" s="1212"/>
      <c r="Z12" s="1224"/>
      <c r="AA12" s="1358"/>
      <c r="AB12" s="1358"/>
      <c r="AC12" s="1358"/>
      <c r="AD12" s="1358"/>
      <c r="AE12" s="1358"/>
      <c r="AF12" s="1358"/>
      <c r="AG12" s="1358"/>
      <c r="AH12" s="1358"/>
      <c r="AI12" s="1358"/>
      <c r="AJ12" s="1358"/>
      <c r="AK12" s="1358"/>
      <c r="AL12" s="1346"/>
      <c r="AM12" s="1346"/>
      <c r="AN12" s="1346"/>
    </row>
    <row r="13" spans="1:40" ht="14.15" customHeight="1" thickBot="1" x14ac:dyDescent="0.45">
      <c r="A13" s="430" t="s">
        <v>1788</v>
      </c>
      <c r="B13" s="413" t="s">
        <v>1735</v>
      </c>
      <c r="C13" s="229">
        <v>201</v>
      </c>
      <c r="D13" s="414" t="s">
        <v>1719</v>
      </c>
      <c r="E13" s="430">
        <v>44568</v>
      </c>
      <c r="F13" s="414">
        <f t="shared" si="0"/>
        <v>44569</v>
      </c>
      <c r="G13" s="414" t="s">
        <v>1731</v>
      </c>
      <c r="H13" s="420" t="s">
        <v>1718</v>
      </c>
      <c r="I13" s="454">
        <v>201</v>
      </c>
      <c r="J13" s="417" t="s">
        <v>1719</v>
      </c>
      <c r="K13" s="417">
        <v>44563</v>
      </c>
      <c r="L13" s="417">
        <f>K13+1</f>
        <v>44564</v>
      </c>
      <c r="M13" s="848" t="s">
        <v>2070</v>
      </c>
      <c r="N13" s="849" t="s">
        <v>1925</v>
      </c>
      <c r="O13" s="850">
        <v>201</v>
      </c>
      <c r="P13" s="851" t="s">
        <v>1724</v>
      </c>
      <c r="Q13" s="849">
        <v>44569</v>
      </c>
      <c r="R13" s="920">
        <f>Q13+1</f>
        <v>44570</v>
      </c>
      <c r="S13" s="1487"/>
      <c r="T13" s="1395"/>
      <c r="U13" s="1398"/>
      <c r="V13" s="1401"/>
      <c r="W13" s="1404"/>
      <c r="X13" s="1404"/>
      <c r="Y13" s="1213"/>
      <c r="Z13" s="1225"/>
      <c r="AA13" s="1359"/>
      <c r="AB13" s="1359"/>
      <c r="AC13" s="1359"/>
      <c r="AD13" s="1359"/>
      <c r="AE13" s="1359"/>
      <c r="AF13" s="1359"/>
      <c r="AG13" s="1359"/>
      <c r="AH13" s="1359"/>
      <c r="AI13" s="1359"/>
      <c r="AJ13" s="1359"/>
      <c r="AK13" s="1359"/>
      <c r="AL13" s="1347"/>
      <c r="AM13" s="1347"/>
      <c r="AN13" s="1347"/>
    </row>
    <row r="14" spans="1:40" ht="14.15" customHeight="1" x14ac:dyDescent="0.4">
      <c r="A14" s="621" t="s">
        <v>1736</v>
      </c>
      <c r="B14" s="625" t="s">
        <v>1718</v>
      </c>
      <c r="C14" s="628">
        <f t="shared" ref="C14:C46" si="1">C11+1</f>
        <v>202</v>
      </c>
      <c r="D14" s="467" t="s">
        <v>1719</v>
      </c>
      <c r="E14" s="467">
        <f t="shared" ref="E14:E46" si="2">E11+7</f>
        <v>44572</v>
      </c>
      <c r="F14" s="468">
        <f t="shared" si="0"/>
        <v>44573</v>
      </c>
      <c r="G14" s="243"/>
      <c r="H14" s="441"/>
      <c r="I14" s="230"/>
      <c r="J14" s="419"/>
      <c r="K14" s="419"/>
      <c r="L14" s="419"/>
      <c r="M14" s="408" t="s">
        <v>1980</v>
      </c>
      <c r="N14" s="125" t="s">
        <v>1735</v>
      </c>
      <c r="O14" s="443">
        <f>O11+1</f>
        <v>202</v>
      </c>
      <c r="P14" s="125" t="s">
        <v>1719</v>
      </c>
      <c r="Q14" s="123">
        <f>Q11+7</f>
        <v>44573</v>
      </c>
      <c r="R14" s="208">
        <f>Q14+1</f>
        <v>44574</v>
      </c>
      <c r="S14" s="1390" t="s">
        <v>2075</v>
      </c>
      <c r="T14" s="1393" t="s">
        <v>2066</v>
      </c>
      <c r="U14" s="1396">
        <v>201</v>
      </c>
      <c r="V14" s="1399" t="s">
        <v>1721</v>
      </c>
      <c r="W14" s="1402">
        <f>W11+7</f>
        <v>44578</v>
      </c>
      <c r="X14" s="1402">
        <f>W14+1</f>
        <v>44579</v>
      </c>
      <c r="Y14" s="1211">
        <f t="shared" ref="Y14" si="3">W14+20</f>
        <v>44598</v>
      </c>
      <c r="Z14" s="1223">
        <f t="shared" ref="Z14" si="4">W14+15</f>
        <v>44593</v>
      </c>
      <c r="AA14" s="1357">
        <f t="shared" ref="AA14" si="5">W14+25</f>
        <v>44603</v>
      </c>
      <c r="AB14" s="1357">
        <f>AA14+4</f>
        <v>44607</v>
      </c>
      <c r="AC14" s="1357">
        <f>AA14+4</f>
        <v>44607</v>
      </c>
      <c r="AD14" s="1357">
        <f t="shared" ref="AD14" si="6">AA14+7</f>
        <v>44610</v>
      </c>
      <c r="AE14" s="1357">
        <f>AA14+8</f>
        <v>44611</v>
      </c>
      <c r="AF14" s="1357">
        <f t="shared" ref="AF14" si="7">AA14+10</f>
        <v>44613</v>
      </c>
      <c r="AG14" s="1357">
        <f t="shared" ref="AG14" si="8">AA14+12</f>
        <v>44615</v>
      </c>
      <c r="AH14" s="1357">
        <f>AA14+12</f>
        <v>44615</v>
      </c>
      <c r="AI14" s="1357">
        <f>AA14+5</f>
        <v>44608</v>
      </c>
      <c r="AJ14" s="1357">
        <f>AA14+13</f>
        <v>44616</v>
      </c>
      <c r="AK14" s="1357">
        <f>AA14+16</f>
        <v>44619</v>
      </c>
      <c r="AL14" s="1345">
        <f t="shared" ref="AL14" si="9">Z14+19</f>
        <v>44612</v>
      </c>
      <c r="AM14" s="1345">
        <f t="shared" ref="AM14:AN14" si="10">AI14+2</f>
        <v>44610</v>
      </c>
      <c r="AN14" s="1345">
        <f t="shared" si="10"/>
        <v>44618</v>
      </c>
    </row>
    <row r="15" spans="1:40" ht="14.15" customHeight="1" x14ac:dyDescent="0.4">
      <c r="A15" s="408" t="s">
        <v>1985</v>
      </c>
      <c r="B15" s="270" t="s">
        <v>1723</v>
      </c>
      <c r="C15" s="629">
        <f t="shared" si="1"/>
        <v>202</v>
      </c>
      <c r="D15" s="458" t="s">
        <v>1724</v>
      </c>
      <c r="E15" s="458">
        <f t="shared" si="2"/>
        <v>44573</v>
      </c>
      <c r="F15" s="408">
        <f t="shared" si="0"/>
        <v>44574</v>
      </c>
      <c r="G15" s="451"/>
      <c r="H15" s="450"/>
      <c r="I15" s="231"/>
      <c r="J15" s="451"/>
      <c r="K15" s="451"/>
      <c r="L15" s="451"/>
      <c r="M15" s="842"/>
      <c r="N15" s="846"/>
      <c r="O15" s="847"/>
      <c r="P15" s="846"/>
      <c r="Q15" s="839"/>
      <c r="R15" s="842"/>
      <c r="S15" s="1391"/>
      <c r="T15" s="1394"/>
      <c r="U15" s="1397"/>
      <c r="V15" s="1400"/>
      <c r="W15" s="1403"/>
      <c r="X15" s="1403"/>
      <c r="Y15" s="1212"/>
      <c r="Z15" s="1224"/>
      <c r="AA15" s="1358"/>
      <c r="AB15" s="1358"/>
      <c r="AC15" s="1358"/>
      <c r="AD15" s="1358"/>
      <c r="AE15" s="1358"/>
      <c r="AF15" s="1358"/>
      <c r="AG15" s="1358"/>
      <c r="AH15" s="1358"/>
      <c r="AI15" s="1358"/>
      <c r="AJ15" s="1358"/>
      <c r="AK15" s="1358"/>
      <c r="AL15" s="1346"/>
      <c r="AM15" s="1346"/>
      <c r="AN15" s="1346"/>
    </row>
    <row r="16" spans="1:40" ht="14.15" customHeight="1" thickBot="1" x14ac:dyDescent="0.45">
      <c r="A16" s="430" t="s">
        <v>1734</v>
      </c>
      <c r="B16" s="413" t="s">
        <v>1735</v>
      </c>
      <c r="C16" s="229">
        <f t="shared" si="1"/>
        <v>202</v>
      </c>
      <c r="D16" s="414" t="s">
        <v>1719</v>
      </c>
      <c r="E16" s="414">
        <f t="shared" si="2"/>
        <v>44575</v>
      </c>
      <c r="F16" s="430">
        <f t="shared" si="0"/>
        <v>44576</v>
      </c>
      <c r="G16" s="116" t="s">
        <v>1736</v>
      </c>
      <c r="H16" s="122" t="s">
        <v>1718</v>
      </c>
      <c r="I16" s="309">
        <f>I13+1</f>
        <v>202</v>
      </c>
      <c r="J16" s="186" t="s">
        <v>1719</v>
      </c>
      <c r="K16" s="186">
        <f>K13+7</f>
        <v>44570</v>
      </c>
      <c r="L16" s="186">
        <f>K16+1</f>
        <v>44571</v>
      </c>
      <c r="M16" s="848" t="s">
        <v>2067</v>
      </c>
      <c r="N16" s="849" t="s">
        <v>1925</v>
      </c>
      <c r="O16" s="850">
        <f>O13+1</f>
        <v>202</v>
      </c>
      <c r="P16" s="851" t="s">
        <v>1724</v>
      </c>
      <c r="Q16" s="849">
        <f>Q13+7</f>
        <v>44576</v>
      </c>
      <c r="R16" s="920">
        <f>Q16+1</f>
        <v>44577</v>
      </c>
      <c r="S16" s="1392"/>
      <c r="T16" s="1395"/>
      <c r="U16" s="1398"/>
      <c r="V16" s="1401"/>
      <c r="W16" s="1404"/>
      <c r="X16" s="1404"/>
      <c r="Y16" s="1213"/>
      <c r="Z16" s="1225"/>
      <c r="AA16" s="1359"/>
      <c r="AB16" s="1359"/>
      <c r="AC16" s="1359"/>
      <c r="AD16" s="1359"/>
      <c r="AE16" s="1359"/>
      <c r="AF16" s="1359"/>
      <c r="AG16" s="1359"/>
      <c r="AH16" s="1359"/>
      <c r="AI16" s="1359"/>
      <c r="AJ16" s="1359"/>
      <c r="AK16" s="1359"/>
      <c r="AL16" s="1347"/>
      <c r="AM16" s="1347"/>
      <c r="AN16" s="1347"/>
    </row>
    <row r="17" spans="1:40" ht="14.15" customHeight="1" x14ac:dyDescent="0.4">
      <c r="A17" s="621" t="s">
        <v>1788</v>
      </c>
      <c r="B17" s="123" t="s">
        <v>1718</v>
      </c>
      <c r="C17" s="665">
        <f t="shared" si="1"/>
        <v>203</v>
      </c>
      <c r="D17" s="438" t="s">
        <v>1719</v>
      </c>
      <c r="E17" s="438">
        <f t="shared" si="2"/>
        <v>44579</v>
      </c>
      <c r="F17" s="435">
        <f t="shared" si="0"/>
        <v>44580</v>
      </c>
      <c r="G17" s="243"/>
      <c r="H17" s="441"/>
      <c r="I17" s="230"/>
      <c r="J17" s="419"/>
      <c r="K17" s="419"/>
      <c r="L17" s="419"/>
      <c r="M17" s="408" t="s">
        <v>1973</v>
      </c>
      <c r="N17" s="125" t="s">
        <v>1735</v>
      </c>
      <c r="O17" s="443">
        <f>O14+1</f>
        <v>203</v>
      </c>
      <c r="P17" s="125" t="s">
        <v>1719</v>
      </c>
      <c r="Q17" s="123">
        <f>Q14+7</f>
        <v>44580</v>
      </c>
      <c r="R17" s="435">
        <f>Q17+1</f>
        <v>44581</v>
      </c>
      <c r="S17" s="1390" t="s">
        <v>2076</v>
      </c>
      <c r="T17" s="1393" t="s">
        <v>2066</v>
      </c>
      <c r="U17" s="1396">
        <v>202</v>
      </c>
      <c r="V17" s="1399" t="s">
        <v>1721</v>
      </c>
      <c r="W17" s="1402">
        <f>W14+7</f>
        <v>44585</v>
      </c>
      <c r="X17" s="1402">
        <f>W17+1</f>
        <v>44586</v>
      </c>
      <c r="Y17" s="1211">
        <f t="shared" ref="Y17" si="11">W17+20</f>
        <v>44605</v>
      </c>
      <c r="Z17" s="1223">
        <f t="shared" ref="Z17" si="12">W17+15</f>
        <v>44600</v>
      </c>
      <c r="AA17" s="1357">
        <f t="shared" ref="AA17" si="13">W17+25</f>
        <v>44610</v>
      </c>
      <c r="AB17" s="1357">
        <f>AA17+4</f>
        <v>44614</v>
      </c>
      <c r="AC17" s="1357">
        <f>AA17+4</f>
        <v>44614</v>
      </c>
      <c r="AD17" s="1357">
        <f t="shared" ref="AD17" si="14">AA17+7</f>
        <v>44617</v>
      </c>
      <c r="AE17" s="1357">
        <f>AA17+8</f>
        <v>44618</v>
      </c>
      <c r="AF17" s="1357">
        <f t="shared" ref="AF17" si="15">AA17+10</f>
        <v>44620</v>
      </c>
      <c r="AG17" s="1357">
        <f t="shared" ref="AG17" si="16">AA17+12</f>
        <v>44622</v>
      </c>
      <c r="AH17" s="1357">
        <f>AA17+12</f>
        <v>44622</v>
      </c>
      <c r="AI17" s="1357">
        <f>AA17+5</f>
        <v>44615</v>
      </c>
      <c r="AJ17" s="1357">
        <f>AA17+13</f>
        <v>44623</v>
      </c>
      <c r="AK17" s="1357">
        <f>AA17+16</f>
        <v>44626</v>
      </c>
      <c r="AL17" s="1345">
        <f t="shared" ref="AL17" si="17">Z17+19</f>
        <v>44619</v>
      </c>
      <c r="AM17" s="1345">
        <f t="shared" ref="AM17:AN17" si="18">AI17+2</f>
        <v>44617</v>
      </c>
      <c r="AN17" s="1345">
        <f t="shared" si="18"/>
        <v>44625</v>
      </c>
    </row>
    <row r="18" spans="1:40" ht="14.15" customHeight="1" x14ac:dyDescent="0.4">
      <c r="A18" s="408" t="s">
        <v>1740</v>
      </c>
      <c r="B18" s="270" t="s">
        <v>1723</v>
      </c>
      <c r="C18" s="629">
        <f t="shared" si="1"/>
        <v>203</v>
      </c>
      <c r="D18" s="458" t="s">
        <v>1724</v>
      </c>
      <c r="E18" s="458">
        <f t="shared" si="2"/>
        <v>44580</v>
      </c>
      <c r="F18" s="408">
        <f t="shared" si="0"/>
        <v>44581</v>
      </c>
      <c r="G18" s="451"/>
      <c r="H18" s="450"/>
      <c r="I18" s="231"/>
      <c r="J18" s="451"/>
      <c r="K18" s="451"/>
      <c r="L18" s="451"/>
      <c r="M18" s="842"/>
      <c r="N18" s="846"/>
      <c r="O18" s="847"/>
      <c r="P18" s="846"/>
      <c r="Q18" s="839"/>
      <c r="R18" s="842"/>
      <c r="S18" s="1391"/>
      <c r="T18" s="1394"/>
      <c r="U18" s="1397"/>
      <c r="V18" s="1400"/>
      <c r="W18" s="1403"/>
      <c r="X18" s="1403"/>
      <c r="Y18" s="1212"/>
      <c r="Z18" s="1224"/>
      <c r="AA18" s="1358"/>
      <c r="AB18" s="1358"/>
      <c r="AC18" s="1358"/>
      <c r="AD18" s="1358"/>
      <c r="AE18" s="1358"/>
      <c r="AF18" s="1358"/>
      <c r="AG18" s="1358"/>
      <c r="AH18" s="1358"/>
      <c r="AI18" s="1358"/>
      <c r="AJ18" s="1358"/>
      <c r="AK18" s="1358"/>
      <c r="AL18" s="1346"/>
      <c r="AM18" s="1346"/>
      <c r="AN18" s="1346"/>
    </row>
    <row r="19" spans="1:40" ht="14.15" customHeight="1" thickBot="1" x14ac:dyDescent="0.45">
      <c r="A19" s="430" t="s">
        <v>1979</v>
      </c>
      <c r="B19" s="413" t="s">
        <v>1735</v>
      </c>
      <c r="C19" s="229">
        <f t="shared" si="1"/>
        <v>203</v>
      </c>
      <c r="D19" s="414" t="s">
        <v>1719</v>
      </c>
      <c r="E19" s="414">
        <f t="shared" si="2"/>
        <v>44582</v>
      </c>
      <c r="F19" s="430">
        <f t="shared" si="0"/>
        <v>44583</v>
      </c>
      <c r="G19" s="116" t="s">
        <v>1727</v>
      </c>
      <c r="H19" s="122" t="s">
        <v>1718</v>
      </c>
      <c r="I19" s="309">
        <f>I16+1</f>
        <v>203</v>
      </c>
      <c r="J19" s="186" t="s">
        <v>1719</v>
      </c>
      <c r="K19" s="186">
        <f>K16+7</f>
        <v>44577</v>
      </c>
      <c r="L19" s="186">
        <f>K19+1</f>
        <v>44578</v>
      </c>
      <c r="M19" s="848" t="s">
        <v>1970</v>
      </c>
      <c r="N19" s="849" t="s">
        <v>1925</v>
      </c>
      <c r="O19" s="850">
        <f>O16+1</f>
        <v>203</v>
      </c>
      <c r="P19" s="851" t="s">
        <v>1724</v>
      </c>
      <c r="Q19" s="849">
        <f>Q16+7</f>
        <v>44583</v>
      </c>
      <c r="R19" s="848">
        <f>Q19+1</f>
        <v>44584</v>
      </c>
      <c r="S19" s="1392"/>
      <c r="T19" s="1395"/>
      <c r="U19" s="1398"/>
      <c r="V19" s="1401"/>
      <c r="W19" s="1404"/>
      <c r="X19" s="1404"/>
      <c r="Y19" s="1213"/>
      <c r="Z19" s="1225"/>
      <c r="AA19" s="1359"/>
      <c r="AB19" s="1359"/>
      <c r="AC19" s="1359"/>
      <c r="AD19" s="1359"/>
      <c r="AE19" s="1359"/>
      <c r="AF19" s="1359"/>
      <c r="AG19" s="1359"/>
      <c r="AH19" s="1359"/>
      <c r="AI19" s="1359"/>
      <c r="AJ19" s="1359"/>
      <c r="AK19" s="1359"/>
      <c r="AL19" s="1347"/>
      <c r="AM19" s="1347"/>
      <c r="AN19" s="1347"/>
    </row>
    <row r="20" spans="1:40" ht="14.15" customHeight="1" x14ac:dyDescent="0.4">
      <c r="A20" s="829" t="s">
        <v>1788</v>
      </c>
      <c r="B20" s="838" t="s">
        <v>1718</v>
      </c>
      <c r="C20" s="861">
        <f t="shared" si="1"/>
        <v>204</v>
      </c>
      <c r="D20" s="862" t="s">
        <v>1719</v>
      </c>
      <c r="E20" s="862">
        <f t="shared" si="2"/>
        <v>44586</v>
      </c>
      <c r="F20" s="835">
        <f t="shared" si="0"/>
        <v>44587</v>
      </c>
      <c r="G20" s="419"/>
      <c r="H20" s="441"/>
      <c r="I20" s="230"/>
      <c r="J20" s="419"/>
      <c r="K20" s="419"/>
      <c r="L20" s="419"/>
      <c r="M20" s="842" t="s">
        <v>1980</v>
      </c>
      <c r="N20" s="836" t="s">
        <v>1735</v>
      </c>
      <c r="O20" s="864">
        <f>O17+1</f>
        <v>204</v>
      </c>
      <c r="P20" s="866" t="s">
        <v>1719</v>
      </c>
      <c r="Q20" s="838">
        <f>Q17+7</f>
        <v>44587</v>
      </c>
      <c r="R20" s="918">
        <f>Q20+1</f>
        <v>44588</v>
      </c>
      <c r="S20" s="1390" t="s">
        <v>2077</v>
      </c>
      <c r="T20" s="1393" t="s">
        <v>2066</v>
      </c>
      <c r="U20" s="1396">
        <v>203</v>
      </c>
      <c r="V20" s="1399" t="s">
        <v>1721</v>
      </c>
      <c r="W20" s="1402">
        <f>W17+7</f>
        <v>44592</v>
      </c>
      <c r="X20" s="1456">
        <f>W20+1</f>
        <v>44593</v>
      </c>
      <c r="Y20" s="1208">
        <f t="shared" ref="Y20" si="19">W20+20</f>
        <v>44612</v>
      </c>
      <c r="Z20" s="1220">
        <f t="shared" ref="Z20" si="20">W20+15</f>
        <v>44607</v>
      </c>
      <c r="AA20" s="1208">
        <f t="shared" ref="AA20" si="21">W20+25</f>
        <v>44617</v>
      </c>
      <c r="AB20" s="1208">
        <f>AA20+4</f>
        <v>44621</v>
      </c>
      <c r="AC20" s="1208">
        <f>AA20+4</f>
        <v>44621</v>
      </c>
      <c r="AD20" s="1357">
        <f t="shared" ref="AD20" si="22">AA20+7</f>
        <v>44624</v>
      </c>
      <c r="AE20" s="1208">
        <f>AA20+8</f>
        <v>44625</v>
      </c>
      <c r="AF20" s="1208">
        <f t="shared" ref="AF20" si="23">AA20+10</f>
        <v>44627</v>
      </c>
      <c r="AG20" s="1208">
        <f t="shared" ref="AG20" si="24">AA20+12</f>
        <v>44629</v>
      </c>
      <c r="AH20" s="1208">
        <f>AA20+12</f>
        <v>44629</v>
      </c>
      <c r="AI20" s="1357">
        <f>AA20+5</f>
        <v>44622</v>
      </c>
      <c r="AJ20" s="1357">
        <f>AA20+13</f>
        <v>44630</v>
      </c>
      <c r="AK20" s="1357">
        <f>AA20+16</f>
        <v>44633</v>
      </c>
      <c r="AL20" s="1220">
        <f t="shared" ref="AL20" si="25">Z20+19</f>
        <v>44626</v>
      </c>
      <c r="AM20" s="1220">
        <f t="shared" ref="AM20:AN20" si="26">AI20+2</f>
        <v>44624</v>
      </c>
      <c r="AN20" s="1220">
        <f t="shared" si="26"/>
        <v>44632</v>
      </c>
    </row>
    <row r="21" spans="1:40" ht="14.15" customHeight="1" x14ac:dyDescent="0.4">
      <c r="A21" s="228" t="s">
        <v>2859</v>
      </c>
      <c r="B21" s="228" t="s">
        <v>1723</v>
      </c>
      <c r="C21" s="409">
        <f t="shared" si="1"/>
        <v>204</v>
      </c>
      <c r="D21" s="453" t="s">
        <v>1724</v>
      </c>
      <c r="E21" s="453">
        <f t="shared" si="2"/>
        <v>44587</v>
      </c>
      <c r="F21" s="452">
        <f t="shared" si="0"/>
        <v>44588</v>
      </c>
      <c r="G21" s="451"/>
      <c r="H21" s="450"/>
      <c r="I21" s="231"/>
      <c r="J21" s="451"/>
      <c r="K21" s="451"/>
      <c r="L21" s="451"/>
      <c r="M21" s="865"/>
      <c r="N21" s="846"/>
      <c r="O21" s="847"/>
      <c r="P21" s="846"/>
      <c r="Q21" s="839"/>
      <c r="R21" s="842"/>
      <c r="S21" s="1391"/>
      <c r="T21" s="1394"/>
      <c r="U21" s="1397"/>
      <c r="V21" s="1400"/>
      <c r="W21" s="1403"/>
      <c r="X21" s="1457"/>
      <c r="Y21" s="1209"/>
      <c r="Z21" s="1221"/>
      <c r="AA21" s="1209"/>
      <c r="AB21" s="1209"/>
      <c r="AC21" s="1209"/>
      <c r="AD21" s="1358"/>
      <c r="AE21" s="1209"/>
      <c r="AF21" s="1209"/>
      <c r="AG21" s="1209"/>
      <c r="AH21" s="1209"/>
      <c r="AI21" s="1358"/>
      <c r="AJ21" s="1358"/>
      <c r="AK21" s="1358"/>
      <c r="AL21" s="1221"/>
      <c r="AM21" s="1221"/>
      <c r="AN21" s="1221"/>
    </row>
    <row r="22" spans="1:40" ht="14.4" customHeight="1" thickBot="1" x14ac:dyDescent="0.45">
      <c r="A22" s="848" t="s">
        <v>1979</v>
      </c>
      <c r="B22" s="849" t="s">
        <v>1735</v>
      </c>
      <c r="C22" s="850">
        <f t="shared" si="1"/>
        <v>204</v>
      </c>
      <c r="D22" s="851" t="s">
        <v>1719</v>
      </c>
      <c r="E22" s="851">
        <f t="shared" si="2"/>
        <v>44589</v>
      </c>
      <c r="F22" s="848">
        <f t="shared" si="0"/>
        <v>44590</v>
      </c>
      <c r="G22" s="414" t="s">
        <v>1727</v>
      </c>
      <c r="H22" s="420" t="s">
        <v>1718</v>
      </c>
      <c r="I22" s="454">
        <f>I19+1</f>
        <v>204</v>
      </c>
      <c r="J22" s="417" t="s">
        <v>1719</v>
      </c>
      <c r="K22" s="417">
        <f>K19+7</f>
        <v>44584</v>
      </c>
      <c r="L22" s="417">
        <f>K22+1</f>
        <v>44585</v>
      </c>
      <c r="M22" s="848" t="s">
        <v>2021</v>
      </c>
      <c r="N22" s="849" t="s">
        <v>1925</v>
      </c>
      <c r="O22" s="850">
        <f>O19+1</f>
        <v>204</v>
      </c>
      <c r="P22" s="851" t="s">
        <v>1724</v>
      </c>
      <c r="Q22" s="849">
        <f>Q19+7</f>
        <v>44590</v>
      </c>
      <c r="R22" s="920">
        <f>Q22+1</f>
        <v>44591</v>
      </c>
      <c r="S22" s="1392"/>
      <c r="T22" s="1395"/>
      <c r="U22" s="1398"/>
      <c r="V22" s="1401"/>
      <c r="W22" s="1404"/>
      <c r="X22" s="1458"/>
      <c r="Y22" s="1210"/>
      <c r="Z22" s="1222"/>
      <c r="AA22" s="1210"/>
      <c r="AB22" s="1210"/>
      <c r="AC22" s="1210"/>
      <c r="AD22" s="1359"/>
      <c r="AE22" s="1210"/>
      <c r="AF22" s="1210"/>
      <c r="AG22" s="1210"/>
      <c r="AH22" s="1210"/>
      <c r="AI22" s="1359"/>
      <c r="AJ22" s="1359"/>
      <c r="AK22" s="1359"/>
      <c r="AL22" s="1222"/>
      <c r="AM22" s="1222"/>
      <c r="AN22" s="1222"/>
    </row>
    <row r="23" spans="1:40" ht="14.15" customHeight="1" x14ac:dyDescent="0.4">
      <c r="A23" s="829" t="s">
        <v>1717</v>
      </c>
      <c r="B23" s="838" t="s">
        <v>1718</v>
      </c>
      <c r="C23" s="861">
        <f t="shared" si="1"/>
        <v>205</v>
      </c>
      <c r="D23" s="862" t="s">
        <v>1719</v>
      </c>
      <c r="E23" s="862">
        <f t="shared" si="2"/>
        <v>44593</v>
      </c>
      <c r="F23" s="835">
        <f t="shared" si="0"/>
        <v>44594</v>
      </c>
      <c r="G23" s="419"/>
      <c r="H23" s="441"/>
      <c r="I23" s="230"/>
      <c r="J23" s="419"/>
      <c r="K23" s="419"/>
      <c r="L23" s="419"/>
      <c r="M23" s="842" t="s">
        <v>1973</v>
      </c>
      <c r="N23" s="866" t="s">
        <v>1735</v>
      </c>
      <c r="O23" s="864">
        <f>O20+1</f>
        <v>205</v>
      </c>
      <c r="P23" s="866" t="s">
        <v>1719</v>
      </c>
      <c r="Q23" s="833">
        <f>Q20+7</f>
        <v>44594</v>
      </c>
      <c r="R23" s="918">
        <f>Q23+1</f>
        <v>44595</v>
      </c>
      <c r="S23" s="1485" t="s">
        <v>1870</v>
      </c>
      <c r="T23" s="1393" t="s">
        <v>2066</v>
      </c>
      <c r="U23" s="1396">
        <v>204</v>
      </c>
      <c r="V23" s="1399" t="s">
        <v>1721</v>
      </c>
      <c r="W23" s="1402">
        <f>W20+7</f>
        <v>44599</v>
      </c>
      <c r="X23" s="1456">
        <f>W23+1</f>
        <v>44600</v>
      </c>
      <c r="Y23" s="1357">
        <f t="shared" ref="Y23" si="27">W23+20</f>
        <v>44619</v>
      </c>
      <c r="Z23" s="1345">
        <f t="shared" ref="Z23" si="28">W23+15</f>
        <v>44614</v>
      </c>
      <c r="AA23" s="1357">
        <f t="shared" ref="AA23" si="29">W23+25</f>
        <v>44624</v>
      </c>
      <c r="AB23" s="1357">
        <f>AA23+4</f>
        <v>44628</v>
      </c>
      <c r="AC23" s="1357">
        <f>AA23+4</f>
        <v>44628</v>
      </c>
      <c r="AD23" s="1357">
        <f t="shared" ref="AD23" si="30">AA23+7</f>
        <v>44631</v>
      </c>
      <c r="AE23" s="1357">
        <f>AA23+8</f>
        <v>44632</v>
      </c>
      <c r="AF23" s="1357">
        <f t="shared" ref="AF23" si="31">AA23+10</f>
        <v>44634</v>
      </c>
      <c r="AG23" s="1357">
        <f t="shared" ref="AG23" si="32">AA23+12</f>
        <v>44636</v>
      </c>
      <c r="AH23" s="1357">
        <f>AA23+12</f>
        <v>44636</v>
      </c>
      <c r="AI23" s="1357">
        <f>AA23+5</f>
        <v>44629</v>
      </c>
      <c r="AJ23" s="1357">
        <f>AA23+13</f>
        <v>44637</v>
      </c>
      <c r="AK23" s="1357">
        <f>AA23+16</f>
        <v>44640</v>
      </c>
      <c r="AL23" s="1345">
        <f t="shared" ref="AL23" si="33">Z23+19</f>
        <v>44633</v>
      </c>
      <c r="AM23" s="1345">
        <f t="shared" ref="AM23:AN23" si="34">AI23+2</f>
        <v>44631</v>
      </c>
      <c r="AN23" s="1345">
        <f t="shared" si="34"/>
        <v>44639</v>
      </c>
    </row>
    <row r="24" spans="1:40" ht="14.15" customHeight="1" x14ac:dyDescent="0.4">
      <c r="A24" s="270" t="s">
        <v>1990</v>
      </c>
      <c r="B24" s="270" t="s">
        <v>1723</v>
      </c>
      <c r="C24" s="629">
        <f t="shared" si="1"/>
        <v>205</v>
      </c>
      <c r="D24" s="458" t="s">
        <v>1724</v>
      </c>
      <c r="E24" s="458">
        <f t="shared" si="2"/>
        <v>44594</v>
      </c>
      <c r="F24" s="408">
        <f t="shared" si="0"/>
        <v>44595</v>
      </c>
      <c r="G24" s="451"/>
      <c r="H24" s="450"/>
      <c r="I24" s="231"/>
      <c r="J24" s="451"/>
      <c r="K24" s="451"/>
      <c r="L24" s="451"/>
      <c r="M24" s="452"/>
      <c r="N24" s="37"/>
      <c r="O24" s="236"/>
      <c r="P24" s="37"/>
      <c r="Q24" s="450"/>
      <c r="R24" s="452"/>
      <c r="S24" s="1486"/>
      <c r="T24" s="1394"/>
      <c r="U24" s="1397"/>
      <c r="V24" s="1400"/>
      <c r="W24" s="1403"/>
      <c r="X24" s="1457"/>
      <c r="Y24" s="1358"/>
      <c r="Z24" s="1346"/>
      <c r="AA24" s="1358"/>
      <c r="AB24" s="1358"/>
      <c r="AC24" s="1358"/>
      <c r="AD24" s="1358"/>
      <c r="AE24" s="1358"/>
      <c r="AF24" s="1358"/>
      <c r="AG24" s="1358"/>
      <c r="AH24" s="1358"/>
      <c r="AI24" s="1358"/>
      <c r="AJ24" s="1358"/>
      <c r="AK24" s="1358"/>
      <c r="AL24" s="1346"/>
      <c r="AM24" s="1346"/>
      <c r="AN24" s="1346"/>
    </row>
    <row r="25" spans="1:40" ht="14.15" customHeight="1" thickBot="1" x14ac:dyDescent="0.45">
      <c r="A25" s="848" t="s">
        <v>1975</v>
      </c>
      <c r="B25" s="849" t="s">
        <v>1735</v>
      </c>
      <c r="C25" s="850">
        <f t="shared" si="1"/>
        <v>205</v>
      </c>
      <c r="D25" s="854" t="s">
        <v>1719</v>
      </c>
      <c r="E25" s="854">
        <f t="shared" si="2"/>
        <v>44596</v>
      </c>
      <c r="F25" s="855">
        <f t="shared" si="0"/>
        <v>44597</v>
      </c>
      <c r="G25" s="414" t="s">
        <v>1717</v>
      </c>
      <c r="H25" s="420" t="s">
        <v>1718</v>
      </c>
      <c r="I25" s="454">
        <f>I22+1</f>
        <v>205</v>
      </c>
      <c r="J25" s="417" t="s">
        <v>1719</v>
      </c>
      <c r="K25" s="417">
        <f>K22+7</f>
        <v>44591</v>
      </c>
      <c r="L25" s="417">
        <f>K25+1</f>
        <v>44592</v>
      </c>
      <c r="M25" s="430" t="s">
        <v>2070</v>
      </c>
      <c r="N25" s="420" t="s">
        <v>1925</v>
      </c>
      <c r="O25" s="229">
        <f>O22+1</f>
        <v>205</v>
      </c>
      <c r="P25" s="417" t="s">
        <v>1724</v>
      </c>
      <c r="Q25" s="420">
        <f>Q22+7</f>
        <v>44597</v>
      </c>
      <c r="R25" s="244">
        <f>Q25+1</f>
        <v>44598</v>
      </c>
      <c r="S25" s="1487"/>
      <c r="T25" s="1395"/>
      <c r="U25" s="1398"/>
      <c r="V25" s="1401"/>
      <c r="W25" s="1404"/>
      <c r="X25" s="1458"/>
      <c r="Y25" s="1359"/>
      <c r="Z25" s="1347"/>
      <c r="AA25" s="1359"/>
      <c r="AB25" s="1359"/>
      <c r="AC25" s="1359"/>
      <c r="AD25" s="1359"/>
      <c r="AE25" s="1359"/>
      <c r="AF25" s="1359"/>
      <c r="AG25" s="1359"/>
      <c r="AH25" s="1359"/>
      <c r="AI25" s="1359"/>
      <c r="AJ25" s="1359"/>
      <c r="AK25" s="1359"/>
      <c r="AL25" s="1347"/>
      <c r="AM25" s="1347"/>
      <c r="AN25" s="1347"/>
    </row>
    <row r="26" spans="1:40" ht="14.15" customHeight="1" x14ac:dyDescent="0.4">
      <c r="A26" s="240" t="s">
        <v>1731</v>
      </c>
      <c r="B26" s="32" t="s">
        <v>1718</v>
      </c>
      <c r="C26" s="302">
        <f t="shared" si="1"/>
        <v>206</v>
      </c>
      <c r="D26" s="412" t="s">
        <v>1719</v>
      </c>
      <c r="E26" s="412">
        <f t="shared" si="2"/>
        <v>44600</v>
      </c>
      <c r="F26" s="415">
        <f t="shared" si="0"/>
        <v>44601</v>
      </c>
      <c r="G26" s="419"/>
      <c r="H26" s="441"/>
      <c r="I26" s="230"/>
      <c r="J26" s="419"/>
      <c r="K26" s="419"/>
      <c r="L26" s="419"/>
      <c r="M26" s="452" t="s">
        <v>1980</v>
      </c>
      <c r="N26" s="441" t="s">
        <v>1735</v>
      </c>
      <c r="O26" s="446">
        <f>O23+1</f>
        <v>206</v>
      </c>
      <c r="P26" s="419" t="s">
        <v>1719</v>
      </c>
      <c r="Q26" s="32">
        <f>Q23+7</f>
        <v>44601</v>
      </c>
      <c r="R26" s="415">
        <f>Q26+1</f>
        <v>44602</v>
      </c>
      <c r="S26" s="1282" t="s">
        <v>2078</v>
      </c>
      <c r="T26" s="1440" t="s">
        <v>2066</v>
      </c>
      <c r="U26" s="1443">
        <v>205</v>
      </c>
      <c r="V26" s="1445" t="s">
        <v>1721</v>
      </c>
      <c r="W26" s="1434">
        <f>W23+7</f>
        <v>44606</v>
      </c>
      <c r="X26" s="1434">
        <f>W26+1</f>
        <v>44607</v>
      </c>
      <c r="Y26" s="1345">
        <f t="shared" ref="Y26" si="35">W26+20</f>
        <v>44626</v>
      </c>
      <c r="Z26" s="1345">
        <f t="shared" ref="Z26" si="36">W26+15</f>
        <v>44621</v>
      </c>
      <c r="AA26" s="1345">
        <f t="shared" ref="AA26" si="37">W26+25</f>
        <v>44631</v>
      </c>
      <c r="AB26" s="1345">
        <f>AA26+4</f>
        <v>44635</v>
      </c>
      <c r="AC26" s="1345">
        <f>AA26+4</f>
        <v>44635</v>
      </c>
      <c r="AD26" s="1345">
        <f t="shared" ref="AD26" si="38">AA26+7</f>
        <v>44638</v>
      </c>
      <c r="AE26" s="1345">
        <f>AA26+8</f>
        <v>44639</v>
      </c>
      <c r="AF26" s="1345">
        <f>AA26+10</f>
        <v>44641</v>
      </c>
      <c r="AG26" s="1345">
        <f t="shared" ref="AG26" si="39">AA26+12</f>
        <v>44643</v>
      </c>
      <c r="AH26" s="1345">
        <f>AA26+12</f>
        <v>44643</v>
      </c>
      <c r="AI26" s="1345">
        <f>AA26+5</f>
        <v>44636</v>
      </c>
      <c r="AJ26" s="1345">
        <f>AA26+13</f>
        <v>44644</v>
      </c>
      <c r="AK26" s="1345">
        <f>AA26+16</f>
        <v>44647</v>
      </c>
      <c r="AL26" s="1345">
        <f t="shared" ref="AL26" si="40">Z26+19</f>
        <v>44640</v>
      </c>
      <c r="AM26" s="1345">
        <f>AI26+2</f>
        <v>44638</v>
      </c>
      <c r="AN26" s="1345">
        <f>AJ26+2</f>
        <v>44646</v>
      </c>
    </row>
    <row r="27" spans="1:40" ht="14.15" customHeight="1" x14ac:dyDescent="0.4">
      <c r="A27" s="842" t="s">
        <v>2541</v>
      </c>
      <c r="B27" s="876" t="s">
        <v>1723</v>
      </c>
      <c r="C27" s="840">
        <f t="shared" si="1"/>
        <v>206</v>
      </c>
      <c r="D27" s="878" t="s">
        <v>1724</v>
      </c>
      <c r="E27" s="878">
        <f t="shared" si="2"/>
        <v>44601</v>
      </c>
      <c r="F27" s="879">
        <f t="shared" si="0"/>
        <v>44602</v>
      </c>
      <c r="G27" s="451"/>
      <c r="H27" s="501"/>
      <c r="I27" s="502"/>
      <c r="J27" s="503"/>
      <c r="K27" s="503"/>
      <c r="L27" s="503"/>
      <c r="M27" s="452"/>
      <c r="N27" s="18"/>
      <c r="O27" s="211"/>
      <c r="P27" s="18"/>
      <c r="Q27" s="228"/>
      <c r="R27" s="452"/>
      <c r="S27" s="1482"/>
      <c r="T27" s="1441"/>
      <c r="U27" s="1444"/>
      <c r="V27" s="1446"/>
      <c r="W27" s="1435"/>
      <c r="X27" s="1435"/>
      <c r="Y27" s="1346"/>
      <c r="Z27" s="1346"/>
      <c r="AA27" s="1346"/>
      <c r="AB27" s="1346"/>
      <c r="AC27" s="1346"/>
      <c r="AD27" s="1346"/>
      <c r="AE27" s="1346"/>
      <c r="AF27" s="1346"/>
      <c r="AG27" s="1346"/>
      <c r="AH27" s="1346"/>
      <c r="AI27" s="1346"/>
      <c r="AJ27" s="1346"/>
      <c r="AK27" s="1346"/>
      <c r="AL27" s="1346"/>
      <c r="AM27" s="1346"/>
      <c r="AN27" s="1346"/>
    </row>
    <row r="28" spans="1:40" ht="14.15" customHeight="1" thickBot="1" x14ac:dyDescent="0.45">
      <c r="A28" s="430" t="s">
        <v>1969</v>
      </c>
      <c r="B28" s="413" t="s">
        <v>1735</v>
      </c>
      <c r="C28" s="229">
        <f t="shared" si="1"/>
        <v>206</v>
      </c>
      <c r="D28" s="507" t="s">
        <v>1719</v>
      </c>
      <c r="E28" s="507">
        <f t="shared" si="2"/>
        <v>44603</v>
      </c>
      <c r="F28" s="526">
        <f t="shared" si="0"/>
        <v>44604</v>
      </c>
      <c r="G28" s="414" t="s">
        <v>1731</v>
      </c>
      <c r="H28" s="505" t="s">
        <v>1718</v>
      </c>
      <c r="I28" s="454">
        <f>I25+1</f>
        <v>206</v>
      </c>
      <c r="J28" s="507" t="s">
        <v>1719</v>
      </c>
      <c r="K28" s="507">
        <f>K25+7</f>
        <v>44598</v>
      </c>
      <c r="L28" s="507">
        <f>K28+1</f>
        <v>44599</v>
      </c>
      <c r="M28" s="430" t="s">
        <v>2067</v>
      </c>
      <c r="N28" s="413" t="s">
        <v>1925</v>
      </c>
      <c r="O28" s="229">
        <f>O25+1</f>
        <v>206</v>
      </c>
      <c r="P28" s="414" t="s">
        <v>1724</v>
      </c>
      <c r="Q28" s="413">
        <f>Q25+7</f>
        <v>44604</v>
      </c>
      <c r="R28" s="430">
        <f>Q28</f>
        <v>44604</v>
      </c>
      <c r="S28" s="1283"/>
      <c r="T28" s="1442"/>
      <c r="U28" s="1279"/>
      <c r="V28" s="1447"/>
      <c r="W28" s="1436"/>
      <c r="X28" s="1436"/>
      <c r="Y28" s="1347"/>
      <c r="Z28" s="1347"/>
      <c r="AA28" s="1347"/>
      <c r="AB28" s="1347"/>
      <c r="AC28" s="1347"/>
      <c r="AD28" s="1347"/>
      <c r="AE28" s="1347"/>
      <c r="AF28" s="1347"/>
      <c r="AG28" s="1347"/>
      <c r="AH28" s="1347"/>
      <c r="AI28" s="1347"/>
      <c r="AJ28" s="1347"/>
      <c r="AK28" s="1347"/>
      <c r="AL28" s="1347"/>
      <c r="AM28" s="1347"/>
      <c r="AN28" s="1347"/>
    </row>
    <row r="29" spans="1:40" ht="14.15" customHeight="1" x14ac:dyDescent="0.4">
      <c r="A29" s="240" t="s">
        <v>1736</v>
      </c>
      <c r="B29" s="508" t="s">
        <v>1718</v>
      </c>
      <c r="C29" s="509">
        <f t="shared" si="1"/>
        <v>207</v>
      </c>
      <c r="D29" s="510" t="s">
        <v>1719</v>
      </c>
      <c r="E29" s="510">
        <f t="shared" si="2"/>
        <v>44607</v>
      </c>
      <c r="F29" s="890">
        <f t="shared" si="0"/>
        <v>44608</v>
      </c>
      <c r="G29" s="243"/>
      <c r="H29" s="508"/>
      <c r="I29" s="509"/>
      <c r="J29" s="510"/>
      <c r="K29" s="510"/>
      <c r="L29" s="510"/>
      <c r="M29" s="452" t="s">
        <v>1973</v>
      </c>
      <c r="N29" s="32" t="s">
        <v>1735</v>
      </c>
      <c r="O29" s="446">
        <f>O26+1</f>
        <v>207</v>
      </c>
      <c r="P29" s="412" t="s">
        <v>1719</v>
      </c>
      <c r="Q29" s="32">
        <f>Q26+7</f>
        <v>44608</v>
      </c>
      <c r="R29" s="415">
        <f>Q29+1</f>
        <v>44609</v>
      </c>
      <c r="S29" s="1375" t="s">
        <v>2078</v>
      </c>
      <c r="T29" s="1367" t="s">
        <v>2066</v>
      </c>
      <c r="U29" s="1360">
        <v>206</v>
      </c>
      <c r="V29" s="1373" t="s">
        <v>1721</v>
      </c>
      <c r="W29" s="1370">
        <f>W26+7</f>
        <v>44613</v>
      </c>
      <c r="X29" s="1370">
        <f>W29+1</f>
        <v>44614</v>
      </c>
      <c r="Y29" s="1348">
        <f t="shared" ref="Y29" si="41">W29+20</f>
        <v>44633</v>
      </c>
      <c r="Z29" s="1223">
        <f t="shared" ref="Z29" si="42">W29+15</f>
        <v>44628</v>
      </c>
      <c r="AA29" s="1348">
        <f t="shared" ref="AA29" si="43">W29+25</f>
        <v>44638</v>
      </c>
      <c r="AB29" s="1348">
        <f t="shared" ref="AB29" si="44">AA29+4</f>
        <v>44642</v>
      </c>
      <c r="AC29" s="1348">
        <f>AA29+4</f>
        <v>44642</v>
      </c>
      <c r="AD29" s="1351">
        <f t="shared" ref="AD29" si="45">AA29+7</f>
        <v>44645</v>
      </c>
      <c r="AE29" s="1348">
        <f t="shared" ref="AE29" si="46">AA29+8</f>
        <v>44646</v>
      </c>
      <c r="AF29" s="1348">
        <f t="shared" ref="AF29" si="47">AA29+10</f>
        <v>44648</v>
      </c>
      <c r="AG29" s="1348">
        <f>AA29+12</f>
        <v>44650</v>
      </c>
      <c r="AH29" s="1348">
        <f t="shared" ref="AH29" si="48">AA29+12</f>
        <v>44650</v>
      </c>
      <c r="AI29" s="1351">
        <f>AA29+5</f>
        <v>44643</v>
      </c>
      <c r="AJ29" s="1351">
        <f>AA29+13</f>
        <v>44651</v>
      </c>
      <c r="AK29" s="1351">
        <f>AA29+16</f>
        <v>44654</v>
      </c>
      <c r="AL29" s="1223">
        <f t="shared" ref="AL29" si="49">Z29+19</f>
        <v>44647</v>
      </c>
      <c r="AM29" s="1223">
        <f t="shared" ref="AM29:AN29" si="50">AI29+2</f>
        <v>44645</v>
      </c>
      <c r="AN29" s="1348">
        <f t="shared" si="50"/>
        <v>44653</v>
      </c>
    </row>
    <row r="30" spans="1:40" ht="14.15" customHeight="1" x14ac:dyDescent="0.4">
      <c r="A30" s="452" t="s">
        <v>1750</v>
      </c>
      <c r="B30" s="501" t="s">
        <v>1723</v>
      </c>
      <c r="C30" s="502">
        <f t="shared" si="1"/>
        <v>207</v>
      </c>
      <c r="D30" s="503" t="s">
        <v>1724</v>
      </c>
      <c r="E30" s="503">
        <f t="shared" si="2"/>
        <v>44608</v>
      </c>
      <c r="F30" s="504">
        <f t="shared" si="0"/>
        <v>44609</v>
      </c>
      <c r="G30" s="451"/>
      <c r="H30" s="501"/>
      <c r="I30" s="502"/>
      <c r="J30" s="503"/>
      <c r="K30" s="503"/>
      <c r="L30" s="503"/>
      <c r="M30" s="452"/>
      <c r="N30" s="18"/>
      <c r="O30" s="211"/>
      <c r="P30" s="18"/>
      <c r="Q30" s="228"/>
      <c r="R30" s="452"/>
      <c r="S30" s="1376"/>
      <c r="T30" s="1367"/>
      <c r="U30" s="1361"/>
      <c r="V30" s="1373"/>
      <c r="W30" s="1370"/>
      <c r="X30" s="1370"/>
      <c r="Y30" s="1349"/>
      <c r="Z30" s="1224"/>
      <c r="AA30" s="1349"/>
      <c r="AB30" s="1349"/>
      <c r="AC30" s="1349"/>
      <c r="AD30" s="1352"/>
      <c r="AE30" s="1349"/>
      <c r="AF30" s="1349"/>
      <c r="AG30" s="1349"/>
      <c r="AH30" s="1349"/>
      <c r="AI30" s="1352"/>
      <c r="AJ30" s="1352"/>
      <c r="AK30" s="1352"/>
      <c r="AL30" s="1224"/>
      <c r="AM30" s="1224"/>
      <c r="AN30" s="1349"/>
    </row>
    <row r="31" spans="1:40" ht="14.15" customHeight="1" thickBot="1" x14ac:dyDescent="0.45">
      <c r="A31" s="430" t="s">
        <v>1975</v>
      </c>
      <c r="B31" s="413" t="s">
        <v>1735</v>
      </c>
      <c r="C31" s="506">
        <f t="shared" si="1"/>
        <v>207</v>
      </c>
      <c r="D31" s="507" t="s">
        <v>1719</v>
      </c>
      <c r="E31" s="503">
        <f t="shared" si="2"/>
        <v>44610</v>
      </c>
      <c r="F31" s="504">
        <f t="shared" si="0"/>
        <v>44611</v>
      </c>
      <c r="G31" s="414" t="s">
        <v>1736</v>
      </c>
      <c r="H31" s="505" t="s">
        <v>1718</v>
      </c>
      <c r="I31" s="506">
        <f>I28+1</f>
        <v>207</v>
      </c>
      <c r="J31" s="507" t="s">
        <v>1719</v>
      </c>
      <c r="K31" s="507">
        <f>K28+7</f>
        <v>44605</v>
      </c>
      <c r="L31" s="507">
        <f>K31+1</f>
        <v>44606</v>
      </c>
      <c r="M31" s="430" t="s">
        <v>2021</v>
      </c>
      <c r="N31" s="413" t="s">
        <v>1925</v>
      </c>
      <c r="O31" s="445">
        <f>O28+1</f>
        <v>207</v>
      </c>
      <c r="P31" s="414" t="s">
        <v>1724</v>
      </c>
      <c r="Q31" s="413">
        <f>Q28+7</f>
        <v>44611</v>
      </c>
      <c r="R31" s="430">
        <f>Q31</f>
        <v>44611</v>
      </c>
      <c r="S31" s="1377"/>
      <c r="T31" s="1368"/>
      <c r="U31" s="1362"/>
      <c r="V31" s="1374"/>
      <c r="W31" s="1371"/>
      <c r="X31" s="1371"/>
      <c r="Y31" s="1350"/>
      <c r="Z31" s="1225"/>
      <c r="AA31" s="1350"/>
      <c r="AB31" s="1350"/>
      <c r="AC31" s="1350"/>
      <c r="AD31" s="1353"/>
      <c r="AE31" s="1350"/>
      <c r="AF31" s="1350"/>
      <c r="AG31" s="1350"/>
      <c r="AH31" s="1350"/>
      <c r="AI31" s="1353"/>
      <c r="AJ31" s="1353"/>
      <c r="AK31" s="1353"/>
      <c r="AL31" s="1225"/>
      <c r="AM31" s="1225"/>
      <c r="AN31" s="1350"/>
    </row>
    <row r="32" spans="1:40" ht="14.15" customHeight="1" x14ac:dyDescent="0.4">
      <c r="A32" s="240" t="s">
        <v>1727</v>
      </c>
      <c r="B32" s="32" t="s">
        <v>1718</v>
      </c>
      <c r="C32" s="302">
        <f t="shared" si="1"/>
        <v>208</v>
      </c>
      <c r="D32" s="31" t="s">
        <v>1719</v>
      </c>
      <c r="E32" s="237">
        <f t="shared" si="2"/>
        <v>44614</v>
      </c>
      <c r="F32" s="415">
        <f t="shared" si="0"/>
        <v>44615</v>
      </c>
      <c r="G32" s="243"/>
      <c r="H32" s="441"/>
      <c r="I32" s="230"/>
      <c r="J32" s="419"/>
      <c r="K32" s="419"/>
      <c r="L32" s="419"/>
      <c r="M32" s="452" t="s">
        <v>1980</v>
      </c>
      <c r="N32" s="32" t="s">
        <v>1735</v>
      </c>
      <c r="O32" s="446">
        <f>O29+1</f>
        <v>208</v>
      </c>
      <c r="P32" s="412" t="s">
        <v>1719</v>
      </c>
      <c r="Q32" s="32">
        <f>Q29+7</f>
        <v>44615</v>
      </c>
      <c r="R32" s="415">
        <f>Q32+1</f>
        <v>44616</v>
      </c>
      <c r="S32" s="1375" t="s">
        <v>2065</v>
      </c>
      <c r="T32" s="1366" t="s">
        <v>2066</v>
      </c>
      <c r="U32" s="1360">
        <v>207</v>
      </c>
      <c r="V32" s="1372" t="s">
        <v>1721</v>
      </c>
      <c r="W32" s="1369">
        <f>W29+7</f>
        <v>44620</v>
      </c>
      <c r="X32" s="1369">
        <f>W32+1</f>
        <v>44621</v>
      </c>
      <c r="Y32" s="1348">
        <f t="shared" ref="Y32" si="51">W32+20</f>
        <v>44640</v>
      </c>
      <c r="Z32" s="1223">
        <f t="shared" ref="Z32" si="52">W32+15</f>
        <v>44635</v>
      </c>
      <c r="AA32" s="1348">
        <f t="shared" ref="AA32" si="53">W32+25</f>
        <v>44645</v>
      </c>
      <c r="AB32" s="1348">
        <f t="shared" ref="AB32" si="54">AA32+4</f>
        <v>44649</v>
      </c>
      <c r="AC32" s="1348">
        <f>AA32+4</f>
        <v>44649</v>
      </c>
      <c r="AD32" s="1351">
        <f t="shared" ref="AD32" si="55">AA32+7</f>
        <v>44652</v>
      </c>
      <c r="AE32" s="1348">
        <f t="shared" ref="AE32" si="56">AA32+8</f>
        <v>44653</v>
      </c>
      <c r="AF32" s="1348">
        <f t="shared" ref="AF32:AF44" si="57">AA32+10</f>
        <v>44655</v>
      </c>
      <c r="AG32" s="1348">
        <f t="shared" ref="AG32" si="58">AA32+12</f>
        <v>44657</v>
      </c>
      <c r="AH32" s="1348">
        <f t="shared" ref="AH32" si="59">AA32+12</f>
        <v>44657</v>
      </c>
      <c r="AI32" s="1351">
        <f>AA32+5</f>
        <v>44650</v>
      </c>
      <c r="AJ32" s="1351">
        <f>AA32+13</f>
        <v>44658</v>
      </c>
      <c r="AK32" s="1351">
        <f>AA32+16</f>
        <v>44661</v>
      </c>
      <c r="AL32" s="1223">
        <f t="shared" ref="AL32" si="60">Z32+19</f>
        <v>44654</v>
      </c>
      <c r="AM32" s="1223">
        <f t="shared" ref="AM32:AN32" si="61">AI32+2</f>
        <v>44652</v>
      </c>
      <c r="AN32" s="1348">
        <f t="shared" si="61"/>
        <v>44660</v>
      </c>
    </row>
    <row r="33" spans="1:40" ht="14.15" customHeight="1" x14ac:dyDescent="0.4">
      <c r="A33" s="452" t="s">
        <v>1722</v>
      </c>
      <c r="B33" s="228" t="s">
        <v>1723</v>
      </c>
      <c r="C33" s="409">
        <f t="shared" si="1"/>
        <v>208</v>
      </c>
      <c r="D33" s="18" t="s">
        <v>1724</v>
      </c>
      <c r="E33" s="228">
        <f t="shared" si="2"/>
        <v>44615</v>
      </c>
      <c r="F33" s="452">
        <f t="shared" si="0"/>
        <v>44616</v>
      </c>
      <c r="G33" s="451"/>
      <c r="H33" s="450"/>
      <c r="I33" s="231"/>
      <c r="J33" s="451"/>
      <c r="K33" s="451"/>
      <c r="L33" s="451"/>
      <c r="M33" s="452"/>
      <c r="N33" s="18"/>
      <c r="O33" s="210"/>
      <c r="P33" s="18"/>
      <c r="Q33" s="228"/>
      <c r="R33" s="452"/>
      <c r="S33" s="1376"/>
      <c r="T33" s="1367"/>
      <c r="U33" s="1477"/>
      <c r="V33" s="1373"/>
      <c r="W33" s="1370"/>
      <c r="X33" s="1370"/>
      <c r="Y33" s="1349"/>
      <c r="Z33" s="1224"/>
      <c r="AA33" s="1349"/>
      <c r="AB33" s="1349"/>
      <c r="AC33" s="1349"/>
      <c r="AD33" s="1352"/>
      <c r="AE33" s="1349"/>
      <c r="AF33" s="1349"/>
      <c r="AG33" s="1349"/>
      <c r="AH33" s="1349"/>
      <c r="AI33" s="1352"/>
      <c r="AJ33" s="1352"/>
      <c r="AK33" s="1352"/>
      <c r="AL33" s="1224"/>
      <c r="AM33" s="1224"/>
      <c r="AN33" s="1349"/>
    </row>
    <row r="34" spans="1:40" ht="13.5" customHeight="1" thickBot="1" x14ac:dyDescent="0.45">
      <c r="A34" s="430" t="s">
        <v>1969</v>
      </c>
      <c r="B34" s="413" t="s">
        <v>1735</v>
      </c>
      <c r="C34" s="1">
        <f t="shared" si="1"/>
        <v>208</v>
      </c>
      <c r="D34" s="18" t="s">
        <v>1719</v>
      </c>
      <c r="E34" s="413">
        <f t="shared" si="2"/>
        <v>44617</v>
      </c>
      <c r="F34" s="430">
        <f t="shared" si="0"/>
        <v>44618</v>
      </c>
      <c r="G34" s="414" t="s">
        <v>1727</v>
      </c>
      <c r="H34" s="413" t="s">
        <v>1718</v>
      </c>
      <c r="I34" s="454">
        <f>I31+1</f>
        <v>208</v>
      </c>
      <c r="J34" s="414" t="s">
        <v>1719</v>
      </c>
      <c r="K34" s="417">
        <f>K31+7</f>
        <v>44612</v>
      </c>
      <c r="L34" s="417">
        <f>K34+1</f>
        <v>44613</v>
      </c>
      <c r="M34" s="430" t="s">
        <v>2827</v>
      </c>
      <c r="N34" s="413" t="s">
        <v>1925</v>
      </c>
      <c r="O34" s="445">
        <f>O31+1</f>
        <v>208</v>
      </c>
      <c r="P34" s="414" t="s">
        <v>1724</v>
      </c>
      <c r="Q34" s="413">
        <f>Q31+7</f>
        <v>44618</v>
      </c>
      <c r="R34" s="430">
        <f>Q34</f>
        <v>44618</v>
      </c>
      <c r="S34" s="1377"/>
      <c r="T34" s="1368"/>
      <c r="U34" s="1362"/>
      <c r="V34" s="1374"/>
      <c r="W34" s="1371"/>
      <c r="X34" s="1371"/>
      <c r="Y34" s="1350"/>
      <c r="Z34" s="1225"/>
      <c r="AA34" s="1350"/>
      <c r="AB34" s="1350"/>
      <c r="AC34" s="1350"/>
      <c r="AD34" s="1353"/>
      <c r="AE34" s="1350"/>
      <c r="AF34" s="1350"/>
      <c r="AG34" s="1350"/>
      <c r="AH34" s="1350"/>
      <c r="AI34" s="1353"/>
      <c r="AJ34" s="1353"/>
      <c r="AK34" s="1353"/>
      <c r="AL34" s="1225"/>
      <c r="AM34" s="1225"/>
      <c r="AN34" s="1350"/>
    </row>
    <row r="35" spans="1:40" s="3" customFormat="1" ht="13.5" customHeight="1" x14ac:dyDescent="0.4">
      <c r="A35" s="237" t="s">
        <v>1717</v>
      </c>
      <c r="B35" s="237" t="s">
        <v>1718</v>
      </c>
      <c r="C35" s="303">
        <f t="shared" si="1"/>
        <v>209</v>
      </c>
      <c r="D35" s="239" t="s">
        <v>1719</v>
      </c>
      <c r="E35" s="452">
        <f t="shared" si="2"/>
        <v>44621</v>
      </c>
      <c r="F35" s="453">
        <f t="shared" si="0"/>
        <v>44622</v>
      </c>
      <c r="G35" s="419"/>
      <c r="H35" s="441"/>
      <c r="I35" s="446"/>
      <c r="J35" s="419"/>
      <c r="K35" s="419"/>
      <c r="L35" s="419"/>
      <c r="M35" s="452" t="s">
        <v>1973</v>
      </c>
      <c r="N35" s="32" t="s">
        <v>1735</v>
      </c>
      <c r="O35" s="446">
        <f>O32+1</f>
        <v>209</v>
      </c>
      <c r="P35" s="412" t="s">
        <v>1719</v>
      </c>
      <c r="Q35" s="32">
        <f>Q32+7</f>
        <v>44622</v>
      </c>
      <c r="R35" s="415">
        <f>Q35+1</f>
        <v>44623</v>
      </c>
      <c r="S35" s="1375" t="s">
        <v>2068</v>
      </c>
      <c r="T35" s="1381" t="s">
        <v>2066</v>
      </c>
      <c r="U35" s="1360">
        <v>208</v>
      </c>
      <c r="V35" s="1384" t="s">
        <v>1721</v>
      </c>
      <c r="W35" s="1387">
        <f>W32+7</f>
        <v>44627</v>
      </c>
      <c r="X35" s="1387">
        <f>W35+1</f>
        <v>44628</v>
      </c>
      <c r="Y35" s="1348">
        <f t="shared" ref="Y35" si="62">W35+20</f>
        <v>44647</v>
      </c>
      <c r="Z35" s="1223">
        <f t="shared" ref="Z35" si="63">W35+15</f>
        <v>44642</v>
      </c>
      <c r="AA35" s="1348">
        <f t="shared" ref="AA35" si="64">W35+25</f>
        <v>44652</v>
      </c>
      <c r="AB35" s="1348">
        <f t="shared" ref="AB35" si="65">AA35+4</f>
        <v>44656</v>
      </c>
      <c r="AC35" s="1348">
        <f>AA35+4</f>
        <v>44656</v>
      </c>
      <c r="AD35" s="1351">
        <f t="shared" ref="AD35" si="66">AA35+7</f>
        <v>44659</v>
      </c>
      <c r="AE35" s="1348">
        <f t="shared" ref="AE35" si="67">AA35+8</f>
        <v>44660</v>
      </c>
      <c r="AF35" s="1348">
        <f t="shared" ref="AF35" si="68">AA35+10</f>
        <v>44662</v>
      </c>
      <c r="AG35" s="1348">
        <f t="shared" ref="AG35" si="69">AA35+12</f>
        <v>44664</v>
      </c>
      <c r="AH35" s="1348">
        <f t="shared" ref="AH35" si="70">AA35+12</f>
        <v>44664</v>
      </c>
      <c r="AI35" s="1351">
        <f>AA35+5</f>
        <v>44657</v>
      </c>
      <c r="AJ35" s="1351">
        <f>AA35+13</f>
        <v>44665</v>
      </c>
      <c r="AK35" s="1351">
        <f>AA35+16</f>
        <v>44668</v>
      </c>
      <c r="AL35" s="1223">
        <f t="shared" ref="AL35" si="71">Z35+19</f>
        <v>44661</v>
      </c>
      <c r="AM35" s="1223">
        <f t="shared" ref="AM35:AN35" si="72">AI35+2</f>
        <v>44659</v>
      </c>
      <c r="AN35" s="1348">
        <f t="shared" si="72"/>
        <v>44667</v>
      </c>
    </row>
    <row r="36" spans="1:40" s="3" customFormat="1" ht="13.5" customHeight="1" x14ac:dyDescent="0.4">
      <c r="A36" s="228" t="s">
        <v>1729</v>
      </c>
      <c r="B36" s="450" t="s">
        <v>1723</v>
      </c>
      <c r="C36" s="210">
        <f t="shared" si="1"/>
        <v>209</v>
      </c>
      <c r="D36" s="453" t="s">
        <v>1724</v>
      </c>
      <c r="E36" s="452">
        <f t="shared" si="2"/>
        <v>44622</v>
      </c>
      <c r="F36" s="453">
        <f t="shared" si="0"/>
        <v>44623</v>
      </c>
      <c r="G36" s="451"/>
      <c r="H36" s="450"/>
      <c r="I36" s="210"/>
      <c r="J36" s="451"/>
      <c r="K36" s="451"/>
      <c r="L36" s="451"/>
      <c r="M36" s="449"/>
      <c r="N36" s="18"/>
      <c r="O36" s="210"/>
      <c r="P36" s="18"/>
      <c r="Q36" s="228"/>
      <c r="R36" s="452"/>
      <c r="S36" s="1376"/>
      <c r="T36" s="1382"/>
      <c r="U36" s="1477"/>
      <c r="V36" s="1385"/>
      <c r="W36" s="1388"/>
      <c r="X36" s="1388"/>
      <c r="Y36" s="1349"/>
      <c r="Z36" s="1224"/>
      <c r="AA36" s="1349"/>
      <c r="AB36" s="1349"/>
      <c r="AC36" s="1349"/>
      <c r="AD36" s="1352"/>
      <c r="AE36" s="1349"/>
      <c r="AF36" s="1349"/>
      <c r="AG36" s="1349"/>
      <c r="AH36" s="1349"/>
      <c r="AI36" s="1352"/>
      <c r="AJ36" s="1352"/>
      <c r="AK36" s="1352"/>
      <c r="AL36" s="1224"/>
      <c r="AM36" s="1224"/>
      <c r="AN36" s="1349"/>
    </row>
    <row r="37" spans="1:40" s="3" customFormat="1" ht="13.5" customHeight="1" thickBot="1" x14ac:dyDescent="0.45">
      <c r="A37" s="430" t="s">
        <v>1975</v>
      </c>
      <c r="B37" s="413" t="s">
        <v>1735</v>
      </c>
      <c r="C37" s="271">
        <f t="shared" si="1"/>
        <v>209</v>
      </c>
      <c r="D37" s="414" t="s">
        <v>1719</v>
      </c>
      <c r="E37" s="452">
        <f t="shared" si="2"/>
        <v>44624</v>
      </c>
      <c r="F37" s="453">
        <f t="shared" si="0"/>
        <v>44625</v>
      </c>
      <c r="G37" s="414" t="s">
        <v>1717</v>
      </c>
      <c r="H37" s="413" t="s">
        <v>1718</v>
      </c>
      <c r="I37" s="454">
        <f>I34+1</f>
        <v>209</v>
      </c>
      <c r="J37" s="414" t="s">
        <v>1719</v>
      </c>
      <c r="K37" s="417">
        <f>K34+7</f>
        <v>44619</v>
      </c>
      <c r="L37" s="417">
        <f>K37+1</f>
        <v>44620</v>
      </c>
      <c r="M37" s="430" t="s">
        <v>1970</v>
      </c>
      <c r="N37" s="413" t="s">
        <v>1925</v>
      </c>
      <c r="O37" s="445">
        <f>O34+1</f>
        <v>209</v>
      </c>
      <c r="P37" s="414" t="s">
        <v>1724</v>
      </c>
      <c r="Q37" s="413">
        <f>Q34+7</f>
        <v>44625</v>
      </c>
      <c r="R37" s="430">
        <f>Q37</f>
        <v>44625</v>
      </c>
      <c r="S37" s="1377"/>
      <c r="T37" s="1383"/>
      <c r="U37" s="1362"/>
      <c r="V37" s="1386"/>
      <c r="W37" s="1389"/>
      <c r="X37" s="1389"/>
      <c r="Y37" s="1350"/>
      <c r="Z37" s="1225"/>
      <c r="AA37" s="1350"/>
      <c r="AB37" s="1350"/>
      <c r="AC37" s="1350"/>
      <c r="AD37" s="1353"/>
      <c r="AE37" s="1350"/>
      <c r="AF37" s="1350"/>
      <c r="AG37" s="1350"/>
      <c r="AH37" s="1350"/>
      <c r="AI37" s="1353"/>
      <c r="AJ37" s="1353"/>
      <c r="AK37" s="1353"/>
      <c r="AL37" s="1225"/>
      <c r="AM37" s="1225"/>
      <c r="AN37" s="1350"/>
    </row>
    <row r="38" spans="1:40" s="3" customFormat="1" ht="13.5" customHeight="1" x14ac:dyDescent="0.4">
      <c r="A38" s="237" t="s">
        <v>1731</v>
      </c>
      <c r="B38" s="237" t="s">
        <v>1718</v>
      </c>
      <c r="C38" s="303">
        <f t="shared" si="1"/>
        <v>210</v>
      </c>
      <c r="D38" s="239" t="s">
        <v>1719</v>
      </c>
      <c r="E38" s="240">
        <f t="shared" si="2"/>
        <v>44628</v>
      </c>
      <c r="F38" s="239">
        <f t="shared" si="0"/>
        <v>44629</v>
      </c>
      <c r="G38" s="419"/>
      <c r="H38" s="441"/>
      <c r="I38" s="230"/>
      <c r="J38" s="419"/>
      <c r="K38" s="419"/>
      <c r="L38" s="419"/>
      <c r="M38" s="452" t="s">
        <v>1980</v>
      </c>
      <c r="N38" s="32" t="s">
        <v>1735</v>
      </c>
      <c r="O38" s="446">
        <f>O35+1</f>
        <v>210</v>
      </c>
      <c r="P38" s="412" t="s">
        <v>1719</v>
      </c>
      <c r="Q38" s="32">
        <f>Q35+7</f>
        <v>44629</v>
      </c>
      <c r="R38" s="415">
        <f>Q38+1</f>
        <v>44630</v>
      </c>
      <c r="S38" s="1474" t="s">
        <v>2069</v>
      </c>
      <c r="T38" s="1381" t="s">
        <v>2066</v>
      </c>
      <c r="U38" s="1360">
        <v>209</v>
      </c>
      <c r="V38" s="1384" t="s">
        <v>1721</v>
      </c>
      <c r="W38" s="1387">
        <f>W35+7</f>
        <v>44634</v>
      </c>
      <c r="X38" s="1387">
        <f>W38+1</f>
        <v>44635</v>
      </c>
      <c r="Y38" s="1348">
        <f t="shared" ref="Y38" si="73">W38+20</f>
        <v>44654</v>
      </c>
      <c r="Z38" s="1223">
        <f t="shared" ref="Z38" si="74">W38+15</f>
        <v>44649</v>
      </c>
      <c r="AA38" s="1348">
        <f t="shared" ref="AA38" si="75">W38+25</f>
        <v>44659</v>
      </c>
      <c r="AB38" s="1348">
        <f t="shared" ref="AB38" si="76">AA38+4</f>
        <v>44663</v>
      </c>
      <c r="AC38" s="1348">
        <f>AA38+4</f>
        <v>44663</v>
      </c>
      <c r="AD38" s="1351">
        <f t="shared" ref="AD38" si="77">AA38+7</f>
        <v>44666</v>
      </c>
      <c r="AE38" s="1348">
        <f t="shared" ref="AE38" si="78">AA38+8</f>
        <v>44667</v>
      </c>
      <c r="AF38" s="1348">
        <f t="shared" si="57"/>
        <v>44669</v>
      </c>
      <c r="AG38" s="1348">
        <f t="shared" ref="AG38" si="79">AA38+12</f>
        <v>44671</v>
      </c>
      <c r="AH38" s="1348">
        <f t="shared" ref="AH38" si="80">AA38+12</f>
        <v>44671</v>
      </c>
      <c r="AI38" s="1351">
        <f>AA38+5</f>
        <v>44664</v>
      </c>
      <c r="AJ38" s="1351">
        <f>AA38+13</f>
        <v>44672</v>
      </c>
      <c r="AK38" s="1351">
        <f>AA38+16</f>
        <v>44675</v>
      </c>
      <c r="AL38" s="1223">
        <f t="shared" ref="AL38" si="81">Z38+19</f>
        <v>44668</v>
      </c>
      <c r="AM38" s="1223">
        <f t="shared" ref="AM38:AN38" si="82">AI38+2</f>
        <v>44666</v>
      </c>
      <c r="AN38" s="1348">
        <f t="shared" si="82"/>
        <v>44674</v>
      </c>
    </row>
    <row r="39" spans="1:40" s="3" customFormat="1" ht="13.5" customHeight="1" x14ac:dyDescent="0.4">
      <c r="A39" s="228" t="s">
        <v>1733</v>
      </c>
      <c r="B39" s="450" t="s">
        <v>1723</v>
      </c>
      <c r="C39" s="210">
        <f t="shared" si="1"/>
        <v>210</v>
      </c>
      <c r="D39" s="453" t="s">
        <v>1724</v>
      </c>
      <c r="E39" s="452">
        <f t="shared" si="2"/>
        <v>44629</v>
      </c>
      <c r="F39" s="453">
        <f t="shared" si="0"/>
        <v>44630</v>
      </c>
      <c r="G39" s="451"/>
      <c r="H39" s="450"/>
      <c r="I39" s="231"/>
      <c r="J39" s="451"/>
      <c r="K39" s="451"/>
      <c r="L39" s="451"/>
      <c r="M39" s="452"/>
      <c r="N39" s="18"/>
      <c r="O39" s="210"/>
      <c r="P39" s="18"/>
      <c r="Q39" s="228"/>
      <c r="R39" s="452"/>
      <c r="S39" s="1475"/>
      <c r="T39" s="1382"/>
      <c r="U39" s="1477"/>
      <c r="V39" s="1385"/>
      <c r="W39" s="1388"/>
      <c r="X39" s="1388"/>
      <c r="Y39" s="1349"/>
      <c r="Z39" s="1224"/>
      <c r="AA39" s="1349"/>
      <c r="AB39" s="1349"/>
      <c r="AC39" s="1349"/>
      <c r="AD39" s="1352"/>
      <c r="AE39" s="1349"/>
      <c r="AF39" s="1349"/>
      <c r="AG39" s="1349"/>
      <c r="AH39" s="1349"/>
      <c r="AI39" s="1352"/>
      <c r="AJ39" s="1352"/>
      <c r="AK39" s="1352"/>
      <c r="AL39" s="1224"/>
      <c r="AM39" s="1224"/>
      <c r="AN39" s="1349"/>
    </row>
    <row r="40" spans="1:40" s="3" customFormat="1" ht="13.5" customHeight="1" thickBot="1" x14ac:dyDescent="0.45">
      <c r="A40" s="430" t="s">
        <v>1969</v>
      </c>
      <c r="B40" s="413" t="s">
        <v>1735</v>
      </c>
      <c r="C40" s="271">
        <f t="shared" si="1"/>
        <v>210</v>
      </c>
      <c r="D40" s="414" t="s">
        <v>1719</v>
      </c>
      <c r="E40" s="430">
        <f t="shared" si="2"/>
        <v>44631</v>
      </c>
      <c r="F40" s="414">
        <f t="shared" si="0"/>
        <v>44632</v>
      </c>
      <c r="G40" s="414" t="s">
        <v>1731</v>
      </c>
      <c r="H40" s="413" t="s">
        <v>1718</v>
      </c>
      <c r="I40" s="445">
        <f>I37+1</f>
        <v>210</v>
      </c>
      <c r="J40" s="414" t="s">
        <v>1719</v>
      </c>
      <c r="K40" s="417">
        <f>K37+7</f>
        <v>44626</v>
      </c>
      <c r="L40" s="417">
        <f>K40+1</f>
        <v>44627</v>
      </c>
      <c r="M40" s="430" t="s">
        <v>1970</v>
      </c>
      <c r="N40" s="413" t="s">
        <v>1925</v>
      </c>
      <c r="O40" s="445">
        <f>O37+1</f>
        <v>210</v>
      </c>
      <c r="P40" s="414" t="s">
        <v>1724</v>
      </c>
      <c r="Q40" s="413">
        <f>Q37+7</f>
        <v>44632</v>
      </c>
      <c r="R40" s="430">
        <f>Q40</f>
        <v>44632</v>
      </c>
      <c r="S40" s="1476"/>
      <c r="T40" s="1383"/>
      <c r="U40" s="1362"/>
      <c r="V40" s="1386"/>
      <c r="W40" s="1389"/>
      <c r="X40" s="1389"/>
      <c r="Y40" s="1350"/>
      <c r="Z40" s="1225"/>
      <c r="AA40" s="1350"/>
      <c r="AB40" s="1350"/>
      <c r="AC40" s="1350"/>
      <c r="AD40" s="1353"/>
      <c r="AE40" s="1350"/>
      <c r="AF40" s="1350"/>
      <c r="AG40" s="1350"/>
      <c r="AH40" s="1350"/>
      <c r="AI40" s="1353"/>
      <c r="AJ40" s="1353"/>
      <c r="AK40" s="1353"/>
      <c r="AL40" s="1225"/>
      <c r="AM40" s="1225"/>
      <c r="AN40" s="1350"/>
    </row>
    <row r="41" spans="1:40" s="3" customFormat="1" ht="13.5" customHeight="1" x14ac:dyDescent="0.4">
      <c r="A41" s="240" t="s">
        <v>1750</v>
      </c>
      <c r="B41" s="18" t="s">
        <v>1718</v>
      </c>
      <c r="C41" s="212">
        <f t="shared" si="1"/>
        <v>211</v>
      </c>
      <c r="D41" s="453" t="s">
        <v>1719</v>
      </c>
      <c r="E41" s="453">
        <f t="shared" si="2"/>
        <v>44635</v>
      </c>
      <c r="F41" s="240">
        <f t="shared" si="0"/>
        <v>44636</v>
      </c>
      <c r="G41" s="419"/>
      <c r="H41" s="441"/>
      <c r="I41" s="446"/>
      <c r="J41" s="419"/>
      <c r="K41" s="419"/>
      <c r="L41" s="419"/>
      <c r="M41" s="452" t="s">
        <v>1973</v>
      </c>
      <c r="N41" s="32" t="s">
        <v>1735</v>
      </c>
      <c r="O41" s="446">
        <f>O38+1</f>
        <v>211</v>
      </c>
      <c r="P41" s="412" t="s">
        <v>1719</v>
      </c>
      <c r="Q41" s="32">
        <f>Q38+7</f>
        <v>44636</v>
      </c>
      <c r="R41" s="415">
        <f>Q41+1</f>
        <v>44637</v>
      </c>
      <c r="S41" s="1474" t="s">
        <v>2071</v>
      </c>
      <c r="T41" s="1381" t="s">
        <v>2066</v>
      </c>
      <c r="U41" s="1360">
        <v>210</v>
      </c>
      <c r="V41" s="1384" t="s">
        <v>1721</v>
      </c>
      <c r="W41" s="1387">
        <f>W38+7</f>
        <v>44641</v>
      </c>
      <c r="X41" s="1387">
        <f>W41+1</f>
        <v>44642</v>
      </c>
      <c r="Y41" s="1348">
        <f t="shared" ref="Y41" si="83">W41+20</f>
        <v>44661</v>
      </c>
      <c r="Z41" s="1223">
        <f t="shared" ref="Z41" si="84">W41+15</f>
        <v>44656</v>
      </c>
      <c r="AA41" s="1348">
        <f t="shared" ref="AA41" si="85">W41+25</f>
        <v>44666</v>
      </c>
      <c r="AB41" s="1348">
        <f t="shared" ref="AB41" si="86">AA41+4</f>
        <v>44670</v>
      </c>
      <c r="AC41" s="1348">
        <f>AA41+4</f>
        <v>44670</v>
      </c>
      <c r="AD41" s="1351">
        <f t="shared" ref="AD41" si="87">AA41+7</f>
        <v>44673</v>
      </c>
      <c r="AE41" s="1348">
        <f t="shared" ref="AE41" si="88">AA41+8</f>
        <v>44674</v>
      </c>
      <c r="AF41" s="1348">
        <f t="shared" ref="AF41" si="89">AA41+10</f>
        <v>44676</v>
      </c>
      <c r="AG41" s="1348">
        <f t="shared" ref="AG41" si="90">AA41+12</f>
        <v>44678</v>
      </c>
      <c r="AH41" s="1348">
        <f t="shared" ref="AH41" si="91">AA41+12</f>
        <v>44678</v>
      </c>
      <c r="AI41" s="1351">
        <f>AA41+5</f>
        <v>44671</v>
      </c>
      <c r="AJ41" s="1351">
        <f>AA41+13</f>
        <v>44679</v>
      </c>
      <c r="AK41" s="1351">
        <f>AA41+16</f>
        <v>44682</v>
      </c>
      <c r="AL41" s="1223">
        <f t="shared" ref="AL41" si="92">Z41+19</f>
        <v>44675</v>
      </c>
      <c r="AM41" s="1223">
        <f>AI41+2</f>
        <v>44673</v>
      </c>
      <c r="AN41" s="1348">
        <f>AJ41+2</f>
        <v>44681</v>
      </c>
    </row>
    <row r="42" spans="1:40" s="3" customFormat="1" ht="13.5" customHeight="1" x14ac:dyDescent="0.4">
      <c r="A42" s="452" t="s">
        <v>1738</v>
      </c>
      <c r="B42" s="37" t="s">
        <v>1723</v>
      </c>
      <c r="C42" s="210">
        <f t="shared" si="1"/>
        <v>211</v>
      </c>
      <c r="D42" s="453" t="s">
        <v>1724</v>
      </c>
      <c r="E42" s="453">
        <f t="shared" si="2"/>
        <v>44636</v>
      </c>
      <c r="F42" s="452">
        <f t="shared" si="0"/>
        <v>44637</v>
      </c>
      <c r="G42" s="451"/>
      <c r="H42" s="450"/>
      <c r="I42" s="210"/>
      <c r="J42" s="451"/>
      <c r="K42" s="451"/>
      <c r="L42" s="451"/>
      <c r="M42" s="452"/>
      <c r="N42" s="18"/>
      <c r="O42" s="210"/>
      <c r="P42" s="18"/>
      <c r="Q42" s="228"/>
      <c r="R42" s="452"/>
      <c r="S42" s="1475"/>
      <c r="T42" s="1382"/>
      <c r="U42" s="1477"/>
      <c r="V42" s="1385"/>
      <c r="W42" s="1388"/>
      <c r="X42" s="1388"/>
      <c r="Y42" s="1349"/>
      <c r="Z42" s="1224"/>
      <c r="AA42" s="1349"/>
      <c r="AB42" s="1349"/>
      <c r="AC42" s="1349"/>
      <c r="AD42" s="1352"/>
      <c r="AE42" s="1349"/>
      <c r="AF42" s="1349"/>
      <c r="AG42" s="1349"/>
      <c r="AH42" s="1349"/>
      <c r="AI42" s="1352"/>
      <c r="AJ42" s="1352"/>
      <c r="AK42" s="1352"/>
      <c r="AL42" s="1224"/>
      <c r="AM42" s="1224"/>
      <c r="AN42" s="1349"/>
    </row>
    <row r="43" spans="1:40" s="3" customFormat="1" ht="13.5" customHeight="1" thickBot="1" x14ac:dyDescent="0.45">
      <c r="A43" s="430" t="s">
        <v>1975</v>
      </c>
      <c r="B43" s="413" t="s">
        <v>1735</v>
      </c>
      <c r="C43" s="271">
        <f t="shared" si="1"/>
        <v>211</v>
      </c>
      <c r="D43" s="453" t="s">
        <v>1719</v>
      </c>
      <c r="E43" s="453">
        <f t="shared" si="2"/>
        <v>44638</v>
      </c>
      <c r="F43" s="452">
        <f t="shared" si="0"/>
        <v>44639</v>
      </c>
      <c r="G43" s="414" t="s">
        <v>1750</v>
      </c>
      <c r="H43" s="413" t="s">
        <v>1718</v>
      </c>
      <c r="I43" s="445">
        <f>I40+1</f>
        <v>211</v>
      </c>
      <c r="J43" s="414" t="s">
        <v>1719</v>
      </c>
      <c r="K43" s="417">
        <f>K40+7</f>
        <v>44633</v>
      </c>
      <c r="L43" s="417">
        <f>K43+1</f>
        <v>44634</v>
      </c>
      <c r="M43" s="430" t="s">
        <v>1970</v>
      </c>
      <c r="N43" s="413" t="s">
        <v>1925</v>
      </c>
      <c r="O43" s="445">
        <f>O40+1</f>
        <v>211</v>
      </c>
      <c r="P43" s="414" t="s">
        <v>1724</v>
      </c>
      <c r="Q43" s="413">
        <f>Q40+7</f>
        <v>44639</v>
      </c>
      <c r="R43" s="430">
        <f>Q43</f>
        <v>44639</v>
      </c>
      <c r="S43" s="1476"/>
      <c r="T43" s="1383"/>
      <c r="U43" s="1362"/>
      <c r="V43" s="1386"/>
      <c r="W43" s="1389"/>
      <c r="X43" s="1389"/>
      <c r="Y43" s="1350"/>
      <c r="Z43" s="1225"/>
      <c r="AA43" s="1350"/>
      <c r="AB43" s="1350"/>
      <c r="AC43" s="1350"/>
      <c r="AD43" s="1353"/>
      <c r="AE43" s="1350"/>
      <c r="AF43" s="1350"/>
      <c r="AG43" s="1350"/>
      <c r="AH43" s="1350"/>
      <c r="AI43" s="1353"/>
      <c r="AJ43" s="1353"/>
      <c r="AK43" s="1353"/>
      <c r="AL43" s="1225"/>
      <c r="AM43" s="1225"/>
      <c r="AN43" s="1350"/>
    </row>
    <row r="44" spans="1:40" s="3" customFormat="1" ht="13.5" customHeight="1" x14ac:dyDescent="0.4">
      <c r="A44" s="240" t="s">
        <v>1750</v>
      </c>
      <c r="B44" s="192" t="s">
        <v>1718</v>
      </c>
      <c r="C44" s="303">
        <f t="shared" si="1"/>
        <v>212</v>
      </c>
      <c r="D44" s="239" t="s">
        <v>1719</v>
      </c>
      <c r="E44" s="240">
        <f t="shared" si="2"/>
        <v>44642</v>
      </c>
      <c r="F44" s="239">
        <f t="shared" si="0"/>
        <v>44643</v>
      </c>
      <c r="G44" s="243"/>
      <c r="H44" s="441"/>
      <c r="I44" s="446"/>
      <c r="J44" s="419"/>
      <c r="K44" s="419"/>
      <c r="L44" s="419"/>
      <c r="M44" s="452" t="s">
        <v>1980</v>
      </c>
      <c r="N44" s="31" t="s">
        <v>1735</v>
      </c>
      <c r="O44" s="446">
        <f>O41+1</f>
        <v>212</v>
      </c>
      <c r="P44" s="31" t="s">
        <v>1719</v>
      </c>
      <c r="Q44" s="32">
        <f>Q41+7</f>
        <v>44643</v>
      </c>
      <c r="R44" s="415">
        <f>Q44+1</f>
        <v>44644</v>
      </c>
      <c r="S44" s="1390" t="s">
        <v>2073</v>
      </c>
      <c r="T44" s="1393" t="s">
        <v>2066</v>
      </c>
      <c r="U44" s="1396">
        <v>211</v>
      </c>
      <c r="V44" s="1399" t="s">
        <v>1721</v>
      </c>
      <c r="W44" s="1402">
        <f>W41+7</f>
        <v>44648</v>
      </c>
      <c r="X44" s="1402">
        <f>W44+1</f>
        <v>44649</v>
      </c>
      <c r="Y44" s="1211">
        <f t="shared" ref="Y44" si="93">W44+20</f>
        <v>44668</v>
      </c>
      <c r="Z44" s="1223">
        <f t="shared" ref="Z44" si="94">W44+15</f>
        <v>44663</v>
      </c>
      <c r="AA44" s="1348">
        <f t="shared" ref="AA44" si="95">W44+25</f>
        <v>44673</v>
      </c>
      <c r="AB44" s="1348">
        <f t="shared" ref="AB44" si="96">AA44+4</f>
        <v>44677</v>
      </c>
      <c r="AC44" s="1348">
        <f>AA44+4</f>
        <v>44677</v>
      </c>
      <c r="AD44" s="1351">
        <f t="shared" ref="AD44" si="97">AA44+7</f>
        <v>44680</v>
      </c>
      <c r="AE44" s="1348">
        <f t="shared" ref="AE44" si="98">AA44+8</f>
        <v>44681</v>
      </c>
      <c r="AF44" s="1348">
        <f t="shared" si="57"/>
        <v>44683</v>
      </c>
      <c r="AG44" s="1348">
        <f t="shared" ref="AG44" si="99">AA44+12</f>
        <v>44685</v>
      </c>
      <c r="AH44" s="1348">
        <f t="shared" ref="AH44" si="100">AA44+12</f>
        <v>44685</v>
      </c>
      <c r="AI44" s="1351">
        <f>AA44+5</f>
        <v>44678</v>
      </c>
      <c r="AJ44" s="1351">
        <f>AA44+13</f>
        <v>44686</v>
      </c>
      <c r="AK44" s="1351">
        <f>AA44+16</f>
        <v>44689</v>
      </c>
      <c r="AL44" s="1223">
        <f t="shared" ref="AL44" si="101">Z44+19</f>
        <v>44682</v>
      </c>
      <c r="AM44" s="1223">
        <f t="shared" ref="AM44:AN44" si="102">AI44+2</f>
        <v>44680</v>
      </c>
      <c r="AN44" s="1348">
        <f t="shared" si="102"/>
        <v>44688</v>
      </c>
    </row>
    <row r="45" spans="1:40" s="3" customFormat="1" ht="13.5" customHeight="1" x14ac:dyDescent="0.4">
      <c r="A45" s="452" t="s">
        <v>1740</v>
      </c>
      <c r="B45" s="18" t="s">
        <v>1723</v>
      </c>
      <c r="C45" s="210">
        <f t="shared" si="1"/>
        <v>212</v>
      </c>
      <c r="D45" s="453" t="s">
        <v>1724</v>
      </c>
      <c r="E45" s="452">
        <f t="shared" si="2"/>
        <v>44643</v>
      </c>
      <c r="F45" s="452">
        <f t="shared" si="0"/>
        <v>44644</v>
      </c>
      <c r="G45" s="451"/>
      <c r="H45" s="450"/>
      <c r="I45" s="210"/>
      <c r="J45" s="451"/>
      <c r="K45" s="451"/>
      <c r="L45" s="451"/>
      <c r="M45" s="452"/>
      <c r="N45" s="18"/>
      <c r="O45" s="210"/>
      <c r="P45" s="18"/>
      <c r="Q45" s="228"/>
      <c r="R45" s="452"/>
      <c r="S45" s="1391"/>
      <c r="T45" s="1394"/>
      <c r="U45" s="1481"/>
      <c r="V45" s="1400"/>
      <c r="W45" s="1403"/>
      <c r="X45" s="1403"/>
      <c r="Y45" s="1212"/>
      <c r="Z45" s="1224"/>
      <c r="AA45" s="1349"/>
      <c r="AB45" s="1349"/>
      <c r="AC45" s="1349"/>
      <c r="AD45" s="1352"/>
      <c r="AE45" s="1349"/>
      <c r="AF45" s="1349"/>
      <c r="AG45" s="1349"/>
      <c r="AH45" s="1349"/>
      <c r="AI45" s="1352"/>
      <c r="AJ45" s="1352"/>
      <c r="AK45" s="1352"/>
      <c r="AL45" s="1224"/>
      <c r="AM45" s="1224"/>
      <c r="AN45" s="1349"/>
    </row>
    <row r="46" spans="1:40" s="3" customFormat="1" ht="13.5" customHeight="1" thickBot="1" x14ac:dyDescent="0.45">
      <c r="A46" s="430" t="s">
        <v>1969</v>
      </c>
      <c r="B46" s="273" t="s">
        <v>1735</v>
      </c>
      <c r="C46" s="271">
        <f t="shared" si="1"/>
        <v>212</v>
      </c>
      <c r="D46" s="414" t="s">
        <v>1719</v>
      </c>
      <c r="E46" s="430">
        <f t="shared" si="2"/>
        <v>44645</v>
      </c>
      <c r="F46" s="414">
        <f t="shared" si="0"/>
        <v>44646</v>
      </c>
      <c r="G46" s="414" t="s">
        <v>1750</v>
      </c>
      <c r="H46" s="413" t="s">
        <v>1718</v>
      </c>
      <c r="I46" s="445">
        <f>I43+1</f>
        <v>212</v>
      </c>
      <c r="J46" s="414" t="s">
        <v>1719</v>
      </c>
      <c r="K46" s="417">
        <f>K43+7</f>
        <v>44640</v>
      </c>
      <c r="L46" s="417">
        <f>K46+1</f>
        <v>44641</v>
      </c>
      <c r="M46" s="430" t="s">
        <v>1970</v>
      </c>
      <c r="N46" s="413" t="s">
        <v>1925</v>
      </c>
      <c r="O46" s="445">
        <f>O43+1</f>
        <v>212</v>
      </c>
      <c r="P46" s="414" t="s">
        <v>1724</v>
      </c>
      <c r="Q46" s="413">
        <f>Q43+7</f>
        <v>44646</v>
      </c>
      <c r="R46" s="430">
        <f>Q46</f>
        <v>44646</v>
      </c>
      <c r="S46" s="1392"/>
      <c r="T46" s="1395"/>
      <c r="U46" s="1398"/>
      <c r="V46" s="1401"/>
      <c r="W46" s="1404"/>
      <c r="X46" s="1404"/>
      <c r="Y46" s="1213"/>
      <c r="Z46" s="1225"/>
      <c r="AA46" s="1350"/>
      <c r="AB46" s="1350"/>
      <c r="AC46" s="1350"/>
      <c r="AD46" s="1353"/>
      <c r="AE46" s="1350"/>
      <c r="AF46" s="1350"/>
      <c r="AG46" s="1350"/>
      <c r="AH46" s="1350"/>
      <c r="AI46" s="1353"/>
      <c r="AJ46" s="1353"/>
      <c r="AK46" s="1353"/>
      <c r="AL46" s="1225"/>
      <c r="AM46" s="1225"/>
      <c r="AN46" s="1350"/>
    </row>
    <row r="47" spans="1:40" s="3" customFormat="1" ht="13.5" customHeight="1" x14ac:dyDescent="0.4">
      <c r="A47" s="18"/>
      <c r="B47" s="18"/>
      <c r="C47" s="1"/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"/>
      <c r="P47" s="18"/>
      <c r="Q47" s="18"/>
      <c r="R47" s="18"/>
      <c r="S47" s="584"/>
      <c r="T47" s="584"/>
      <c r="U47" s="584"/>
      <c r="V47" s="584"/>
      <c r="W47" s="300"/>
      <c r="X47" s="300"/>
      <c r="Y47" s="494"/>
      <c r="Z47" s="494"/>
      <c r="AA47" s="494"/>
      <c r="AB47" s="494"/>
      <c r="AC47" s="494"/>
      <c r="AE47" s="494"/>
      <c r="AF47" s="494"/>
      <c r="AG47" s="494"/>
      <c r="AH47" s="494"/>
      <c r="AI47" s="494"/>
    </row>
    <row r="48" spans="1:40" s="3" customFormat="1" ht="13.5" customHeight="1" x14ac:dyDescent="0.4">
      <c r="A48" s="16" t="s">
        <v>1754</v>
      </c>
      <c r="B48" s="18"/>
      <c r="C48" s="1"/>
      <c r="D48" s="18"/>
      <c r="E48" s="18"/>
      <c r="F48" s="18"/>
      <c r="G48" s="17"/>
      <c r="H48" s="17"/>
      <c r="I48" s="17"/>
      <c r="J48" s="17"/>
      <c r="K48" s="17"/>
      <c r="L48" s="17"/>
      <c r="M48" s="18"/>
      <c r="N48" s="18"/>
      <c r="O48" s="1"/>
      <c r="P48" s="18"/>
      <c r="Q48" s="18"/>
      <c r="R48" s="18"/>
      <c r="S48" s="584"/>
      <c r="T48" s="584"/>
      <c r="U48" s="584"/>
      <c r="V48" s="584"/>
      <c r="W48" s="300"/>
      <c r="X48" s="300"/>
      <c r="Y48" s="494"/>
      <c r="Z48" s="494"/>
      <c r="AA48" s="494"/>
      <c r="AB48" s="494"/>
      <c r="AC48" s="494"/>
      <c r="AE48" s="494"/>
      <c r="AF48" s="494"/>
      <c r="AG48" s="494"/>
      <c r="AH48" s="494"/>
      <c r="AI48" s="494"/>
    </row>
    <row r="49" spans="1:40" s="3" customFormat="1" ht="13.5" customHeight="1" x14ac:dyDescent="0.4">
      <c r="A49" s="16"/>
      <c r="B49" s="18"/>
      <c r="C49" s="1"/>
      <c r="D49" s="18"/>
      <c r="E49" s="18"/>
      <c r="F49" s="18"/>
      <c r="G49" s="18"/>
      <c r="H49" s="18"/>
      <c r="I49" s="1"/>
      <c r="J49" s="18"/>
      <c r="K49" s="18"/>
      <c r="L49" s="18"/>
      <c r="M49" s="18"/>
      <c r="N49" s="18"/>
      <c r="O49" s="1"/>
      <c r="P49" s="18"/>
      <c r="Q49" s="18"/>
      <c r="R49" s="18"/>
      <c r="S49" s="584"/>
      <c r="T49" s="584"/>
      <c r="U49" s="584"/>
      <c r="V49" s="584"/>
      <c r="W49" s="300"/>
      <c r="X49" s="300"/>
      <c r="Y49" s="494"/>
      <c r="Z49" s="494"/>
      <c r="AA49" s="494"/>
      <c r="AB49" s="494"/>
      <c r="AC49" s="494"/>
      <c r="AE49" s="494"/>
      <c r="AF49" s="494"/>
      <c r="AG49" s="494"/>
      <c r="AH49" s="494"/>
      <c r="AI49" s="494"/>
    </row>
    <row r="50" spans="1:40" s="3" customFormat="1" ht="13.5" customHeight="1" x14ac:dyDescent="0.4">
      <c r="A50" s="16" t="s">
        <v>1755</v>
      </c>
      <c r="B50" s="15"/>
      <c r="C50" s="15"/>
      <c r="D50" s="15" t="s">
        <v>1756</v>
      </c>
      <c r="G50" s="18"/>
      <c r="H50" s="18"/>
      <c r="I50" s="1"/>
      <c r="J50" s="18"/>
      <c r="K50" s="18"/>
      <c r="L50" s="18"/>
      <c r="M50" s="18"/>
      <c r="N50" s="18"/>
      <c r="O50" s="1"/>
      <c r="P50" s="18"/>
      <c r="Q50" s="18"/>
      <c r="R50" s="18"/>
      <c r="S50" s="584"/>
      <c r="T50" s="584"/>
      <c r="U50" s="584"/>
      <c r="V50" s="584"/>
      <c r="W50" s="300"/>
      <c r="X50" s="300"/>
      <c r="Y50" s="494"/>
      <c r="Z50" s="494"/>
      <c r="AA50" s="494"/>
      <c r="AB50" s="494"/>
      <c r="AC50" s="494"/>
      <c r="AE50" s="494"/>
      <c r="AF50" s="494"/>
      <c r="AG50" s="494"/>
      <c r="AH50" s="494"/>
      <c r="AI50" s="494"/>
    </row>
    <row r="51" spans="1:40" s="3" customFormat="1" ht="13.5" customHeight="1" x14ac:dyDescent="0.4">
      <c r="A51" s="16" t="s">
        <v>1757</v>
      </c>
      <c r="B51" s="15"/>
      <c r="C51" s="15"/>
      <c r="D51" s="1033" t="s">
        <v>1758</v>
      </c>
      <c r="E51" s="1033"/>
      <c r="F51" s="1033"/>
      <c r="G51" s="18"/>
      <c r="H51" s="18"/>
      <c r="I51" s="1"/>
      <c r="J51" s="18"/>
      <c r="K51" s="18"/>
      <c r="L51" s="18"/>
      <c r="M51" s="18"/>
      <c r="N51" s="18"/>
      <c r="O51" s="1"/>
      <c r="P51" s="18"/>
      <c r="Q51" s="18"/>
      <c r="R51" s="18"/>
      <c r="S51" s="584"/>
      <c r="T51" s="584"/>
      <c r="U51" s="584"/>
      <c r="V51" s="584"/>
      <c r="W51" s="300"/>
      <c r="X51" s="300"/>
      <c r="Y51" s="494"/>
      <c r="Z51" s="494"/>
      <c r="AA51" s="494"/>
      <c r="AB51" s="494"/>
      <c r="AC51" s="494"/>
      <c r="AE51" s="494"/>
      <c r="AF51" s="494"/>
      <c r="AG51" s="494"/>
      <c r="AH51" s="494"/>
      <c r="AI51" s="494"/>
    </row>
    <row r="52" spans="1:40" s="3" customFormat="1" ht="13.5" customHeight="1" x14ac:dyDescent="0.4">
      <c r="A52" s="18"/>
      <c r="B52" s="18"/>
      <c r="C52" s="1"/>
      <c r="D52" s="18"/>
      <c r="E52" s="18"/>
      <c r="F52" s="18"/>
      <c r="G52" s="18"/>
      <c r="H52" s="18"/>
      <c r="I52" s="1"/>
      <c r="J52" s="18"/>
      <c r="K52" s="18"/>
      <c r="L52" s="18"/>
      <c r="M52" s="18"/>
      <c r="N52" s="18"/>
      <c r="O52" s="1"/>
      <c r="P52" s="18"/>
      <c r="Q52" s="18"/>
      <c r="R52" s="18"/>
      <c r="S52" s="584"/>
      <c r="T52" s="584"/>
      <c r="U52" s="584"/>
      <c r="V52" s="584"/>
      <c r="W52" s="300"/>
      <c r="X52" s="300"/>
      <c r="Y52" s="494"/>
      <c r="Z52" s="494"/>
      <c r="AA52" s="494"/>
      <c r="AB52" s="494"/>
      <c r="AC52" s="494"/>
      <c r="AE52" s="494"/>
      <c r="AF52" s="494"/>
      <c r="AG52" s="494"/>
      <c r="AH52" s="494"/>
      <c r="AI52" s="494"/>
    </row>
    <row r="53" spans="1:40" s="3" customFormat="1" ht="13.5" customHeight="1" x14ac:dyDescent="0.4">
      <c r="A53" s="13" t="s">
        <v>1803</v>
      </c>
      <c r="B53" s="376"/>
      <c r="C53" s="13"/>
      <c r="D53" s="13"/>
      <c r="E53" s="5"/>
      <c r="F53" s="5"/>
      <c r="G53" s="1048" t="s">
        <v>1766</v>
      </c>
      <c r="H53" s="1048"/>
      <c r="I53" s="1048"/>
      <c r="J53" s="1048"/>
      <c r="K53" s="1048"/>
      <c r="L53" s="376"/>
      <c r="M53" s="376"/>
      <c r="N53" s="376"/>
      <c r="O53" s="376"/>
      <c r="P53" s="376"/>
      <c r="Q53" s="376"/>
      <c r="R53" s="13"/>
      <c r="S53" s="1048"/>
      <c r="T53" s="1048"/>
      <c r="U53" s="13"/>
      <c r="V53" s="13"/>
      <c r="W53" s="13"/>
    </row>
    <row r="54" spans="1:40" s="3" customFormat="1" ht="13.5" customHeight="1" x14ac:dyDescent="0.4">
      <c r="A54" s="13" t="s">
        <v>1804</v>
      </c>
      <c r="B54" s="376"/>
      <c r="C54" s="13"/>
      <c r="D54" s="13"/>
      <c r="E54" s="5"/>
      <c r="F54" s="5"/>
      <c r="G54" s="1048" t="s">
        <v>1768</v>
      </c>
      <c r="H54" s="1048"/>
      <c r="I54" s="1048"/>
      <c r="J54" s="1048"/>
      <c r="K54" s="1048"/>
      <c r="L54" s="376"/>
      <c r="M54" s="14" t="s">
        <v>1769</v>
      </c>
      <c r="N54" s="376"/>
      <c r="O54" s="376"/>
      <c r="P54" s="376"/>
      <c r="Q54" s="376"/>
      <c r="R54" s="13"/>
      <c r="S54" s="1048"/>
      <c r="T54" s="1048"/>
      <c r="U54" s="13"/>
      <c r="V54" s="13"/>
      <c r="W54" s="13"/>
    </row>
    <row r="55" spans="1:40" s="3" customFormat="1" ht="13.5" customHeight="1" x14ac:dyDescent="0.45">
      <c r="A55" s="13" t="s">
        <v>1805</v>
      </c>
      <c r="B55" s="376"/>
      <c r="C55" s="13"/>
      <c r="D55" s="13"/>
      <c r="E55" s="13"/>
      <c r="F55" s="13"/>
      <c r="G55" s="13" t="s">
        <v>1771</v>
      </c>
      <c r="H55" s="13"/>
      <c r="I55" s="13"/>
      <c r="J55" s="13"/>
      <c r="K55" s="376"/>
      <c r="L55" s="376"/>
      <c r="M55" s="27" t="s">
        <v>1772</v>
      </c>
      <c r="N55" s="376"/>
      <c r="O55" s="376"/>
      <c r="P55" s="376"/>
      <c r="Q55" s="376"/>
      <c r="R55" s="13"/>
      <c r="S55" s="1102"/>
      <c r="T55" s="1102"/>
      <c r="U55" s="13"/>
      <c r="V55" s="13"/>
      <c r="W55" s="13"/>
    </row>
    <row r="56" spans="1:40" s="3" customFormat="1" ht="13.5" customHeight="1" x14ac:dyDescent="0.4">
      <c r="A56" s="13"/>
      <c r="B56" s="13"/>
      <c r="C56" s="13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376"/>
      <c r="U56" s="13"/>
      <c r="V56" s="13"/>
      <c r="W56" s="550"/>
    </row>
    <row r="57" spans="1:40" s="3" customFormat="1" ht="13.5" customHeight="1" x14ac:dyDescent="0.4">
      <c r="A57" s="14"/>
      <c r="B57" s="14"/>
      <c r="C57" s="14"/>
      <c r="D57" s="14"/>
      <c r="E57" s="14"/>
      <c r="F57" s="14"/>
      <c r="G57" s="14"/>
      <c r="H57" s="14"/>
      <c r="I57" s="14"/>
      <c r="J57" s="14"/>
      <c r="K57" s="13"/>
      <c r="L57" s="13"/>
      <c r="M57" s="13"/>
      <c r="N57" s="13"/>
      <c r="O57" s="13"/>
      <c r="P57" s="13"/>
      <c r="Q57" s="13"/>
      <c r="R57" s="13"/>
      <c r="S57" s="13"/>
      <c r="T57" s="376"/>
      <c r="U57" s="13"/>
      <c r="V57" s="13"/>
      <c r="W57" s="550"/>
    </row>
    <row r="58" spans="1:40" s="3" customFormat="1" ht="13.5" customHeight="1" x14ac:dyDescent="0.4">
      <c r="A58" s="14"/>
      <c r="B58" s="14"/>
      <c r="C58" s="14"/>
      <c r="D58" s="14"/>
      <c r="E58" s="14"/>
      <c r="F58" s="14"/>
      <c r="G58" s="14"/>
      <c r="H58" s="14"/>
      <c r="I58" s="14"/>
      <c r="J58" s="14"/>
      <c r="K58" s="13"/>
      <c r="L58" s="13"/>
      <c r="M58" s="13"/>
      <c r="N58" s="13"/>
      <c r="O58" s="13"/>
      <c r="P58" s="13"/>
      <c r="Q58" s="13"/>
      <c r="R58" s="13"/>
      <c r="T58" s="378"/>
      <c r="U58" s="13"/>
      <c r="V58" s="13"/>
      <c r="W58" s="550"/>
    </row>
    <row r="59" spans="1:40" s="3" customFormat="1" ht="13.5" customHeight="1" x14ac:dyDescent="0.4">
      <c r="A59" s="13"/>
      <c r="B59" s="13"/>
      <c r="C59" s="13"/>
      <c r="D59" s="13"/>
      <c r="E59" s="13"/>
      <c r="F59" s="13"/>
      <c r="G59" s="13"/>
      <c r="H59" s="13"/>
      <c r="I59" s="13"/>
      <c r="J59" s="13"/>
      <c r="K59" s="376"/>
      <c r="L59" s="376"/>
      <c r="M59" s="376"/>
      <c r="N59" s="376"/>
      <c r="O59" s="376"/>
      <c r="P59" s="376"/>
      <c r="Q59" s="376"/>
      <c r="R59" s="13"/>
      <c r="S59" s="13"/>
      <c r="T59" s="377"/>
      <c r="U59" s="13"/>
      <c r="V59" s="13"/>
      <c r="W59" s="13"/>
    </row>
    <row r="60" spans="1:40" s="3" customFormat="1" x14ac:dyDescent="0.4">
      <c r="A60" s="13"/>
      <c r="B60" s="13"/>
      <c r="C60" s="13"/>
      <c r="D60" s="13"/>
      <c r="E60" s="13"/>
      <c r="F60" s="13"/>
      <c r="G60" s="13"/>
      <c r="H60" s="13"/>
      <c r="I60" s="13"/>
      <c r="J60" s="13"/>
      <c r="K60" s="376"/>
      <c r="L60" s="376"/>
      <c r="M60" s="376"/>
      <c r="N60" s="376"/>
      <c r="O60" s="376"/>
      <c r="P60" s="376"/>
      <c r="Q60" s="376"/>
      <c r="R60" s="13"/>
      <c r="S60" s="13"/>
      <c r="T60" s="376"/>
      <c r="U60" s="13"/>
      <c r="V60" s="13"/>
    </row>
    <row r="61" spans="1:40" s="3" customFormat="1" x14ac:dyDescent="0.4">
      <c r="K61" s="378"/>
      <c r="L61" s="378"/>
      <c r="M61" s="378"/>
      <c r="N61" s="378"/>
      <c r="O61" s="378"/>
      <c r="P61" s="378"/>
      <c r="Q61" s="378"/>
      <c r="R61" s="13"/>
      <c r="U61" s="13"/>
      <c r="V61" s="13"/>
    </row>
    <row r="62" spans="1:40" s="3" customFormat="1" x14ac:dyDescent="0.4">
      <c r="A62" s="13"/>
      <c r="B62" s="13"/>
      <c r="C62" s="13"/>
      <c r="D62" s="13"/>
      <c r="E62" s="13"/>
      <c r="F62" s="13"/>
      <c r="G62" s="13"/>
      <c r="H62" s="13"/>
      <c r="I62" s="13"/>
      <c r="J62" s="13"/>
      <c r="K62" s="378"/>
      <c r="L62" s="378"/>
      <c r="M62" s="378"/>
      <c r="N62" s="378"/>
      <c r="O62" s="378"/>
      <c r="P62" s="378"/>
      <c r="Q62" s="378"/>
      <c r="S62" s="16"/>
      <c r="T62" s="16"/>
    </row>
    <row r="63" spans="1:40" s="3" customFormat="1" x14ac:dyDescent="0.4">
      <c r="A63" s="13"/>
      <c r="B63" s="13"/>
      <c r="C63" s="13"/>
      <c r="D63" s="13"/>
      <c r="E63" s="13"/>
      <c r="F63" s="13"/>
      <c r="G63" s="13"/>
      <c r="H63" s="13"/>
      <c r="I63" s="13"/>
      <c r="J63" s="13"/>
      <c r="K63" s="378"/>
      <c r="L63" s="378"/>
      <c r="M63" s="378"/>
      <c r="N63" s="378"/>
      <c r="O63" s="378"/>
      <c r="P63" s="378"/>
      <c r="Q63" s="378"/>
      <c r="R63" s="16"/>
      <c r="S63" s="16"/>
      <c r="T63" s="16"/>
      <c r="U63" s="16"/>
      <c r="V63" s="16"/>
      <c r="X63" s="16"/>
      <c r="Y63" s="16"/>
      <c r="Z63" s="16"/>
      <c r="AA63" s="16"/>
      <c r="AB63" s="16"/>
      <c r="AC63" s="16"/>
      <c r="AD63" s="16"/>
      <c r="AE63" s="16"/>
      <c r="AF63" s="16"/>
      <c r="AG63" s="16"/>
      <c r="AH63" s="16"/>
      <c r="AI63" s="16"/>
      <c r="AJ63" s="16"/>
      <c r="AK63" s="16"/>
      <c r="AL63" s="16"/>
      <c r="AM63" s="16"/>
      <c r="AN63" s="16"/>
    </row>
    <row r="64" spans="1:40" s="16" customFormat="1" x14ac:dyDescent="0.4">
      <c r="A64" s="3"/>
      <c r="B64" s="3"/>
      <c r="C64" s="3"/>
      <c r="D64" s="3"/>
      <c r="E64" s="3"/>
      <c r="F64" s="3"/>
      <c r="G64" s="3"/>
      <c r="H64" s="3"/>
      <c r="I64" s="3"/>
      <c r="J64" s="3"/>
      <c r="K64" s="378"/>
      <c r="L64" s="378"/>
      <c r="M64" s="378"/>
      <c r="N64" s="378"/>
      <c r="O64" s="378"/>
      <c r="P64" s="378"/>
      <c r="Q64" s="378"/>
      <c r="W64" s="3"/>
    </row>
    <row r="65" spans="1:23" s="16" customFormat="1" x14ac:dyDescent="0.4">
      <c r="A65" s="3"/>
      <c r="B65" s="3"/>
      <c r="C65" s="3"/>
      <c r="D65" s="3"/>
      <c r="E65" s="3"/>
      <c r="F65" s="3"/>
      <c r="G65" s="3"/>
      <c r="H65" s="3"/>
      <c r="I65" s="3"/>
      <c r="J65" s="3"/>
      <c r="K65" s="378"/>
      <c r="L65" s="378"/>
      <c r="M65" s="378"/>
      <c r="N65" s="378"/>
      <c r="O65" s="378"/>
      <c r="P65" s="378"/>
      <c r="Q65" s="378"/>
      <c r="W65" s="3"/>
    </row>
    <row r="66" spans="1:23" s="16" customFormat="1" x14ac:dyDescent="0.4">
      <c r="A66" s="3"/>
      <c r="B66" s="3"/>
      <c r="C66" s="3"/>
      <c r="D66" s="3"/>
      <c r="E66" s="3"/>
      <c r="F66" s="3"/>
      <c r="G66" s="3"/>
      <c r="H66" s="3"/>
      <c r="I66" s="3"/>
      <c r="J66" s="3"/>
      <c r="K66" s="378"/>
      <c r="L66" s="378"/>
      <c r="M66" s="378"/>
      <c r="N66" s="378"/>
      <c r="O66" s="378"/>
      <c r="P66" s="378"/>
      <c r="Q66" s="378"/>
      <c r="W66" s="3"/>
    </row>
    <row r="67" spans="1:23" s="16" customFormat="1" x14ac:dyDescent="0.4">
      <c r="A67" s="3"/>
      <c r="B67" s="3"/>
      <c r="C67" s="3"/>
      <c r="D67" s="3"/>
      <c r="E67" s="3"/>
      <c r="F67" s="3"/>
      <c r="G67" s="3"/>
      <c r="H67" s="3"/>
      <c r="I67" s="3"/>
      <c r="J67" s="3"/>
      <c r="K67" s="378"/>
      <c r="L67" s="378"/>
      <c r="M67" s="378"/>
      <c r="N67" s="378"/>
      <c r="O67" s="378"/>
      <c r="P67" s="378"/>
      <c r="Q67" s="378"/>
      <c r="S67" s="2"/>
      <c r="T67" s="2"/>
      <c r="W67" s="3"/>
    </row>
  </sheetData>
  <customSheetViews>
    <customSheetView guid="{E7B44E9F-5208-4A92-9BA4-F5F6E02E0DAA}" fitToPage="1" topLeftCell="L8">
      <selection activeCell="AB37" sqref="AB37"/>
      <pageMargins left="0" right="0" top="0" bottom="0" header="0" footer="0"/>
      <pageSetup paperSize="9" scale="40" orientation="landscape" r:id="rId1"/>
      <headerFooter>
        <oddFooter>&amp;L&amp;1#&amp;"Calibri"&amp;10&amp;K000000Sensitivity: Internal</oddFooter>
      </headerFooter>
    </customSheetView>
    <customSheetView guid="{ED408430-133D-453B-965B-6DD7A199BA0A}" fitToPage="1" topLeftCell="L8">
      <selection activeCell="AB37" sqref="AB37"/>
      <pageMargins left="0" right="0" top="0" bottom="0" header="0" footer="0"/>
      <pageSetup paperSize="9" scale="40" orientation="landscape" r:id="rId2"/>
      <headerFooter>
        <oddFooter>&amp;L&amp;1#&amp;"Calibri"&amp;10&amp;K000000Sensitivity: Internal</oddFooter>
      </headerFooter>
    </customSheetView>
  </customSheetViews>
  <mergeCells count="304">
    <mergeCell ref="AB7:AK7"/>
    <mergeCell ref="AD14:AD16"/>
    <mergeCell ref="AD17:AD19"/>
    <mergeCell ref="AD20:AD22"/>
    <mergeCell ref="AD23:AD25"/>
    <mergeCell ref="AD26:AD28"/>
    <mergeCell ref="AD29:AD31"/>
    <mergeCell ref="AD32:AD34"/>
    <mergeCell ref="AD35:AD37"/>
    <mergeCell ref="AC35:AC37"/>
    <mergeCell ref="AB35:AB37"/>
    <mergeCell ref="AC32:AC34"/>
    <mergeCell ref="AC23:AC25"/>
    <mergeCell ref="AE23:AE25"/>
    <mergeCell ref="AC26:AC28"/>
    <mergeCell ref="AE26:AE28"/>
    <mergeCell ref="AC29:AC31"/>
    <mergeCell ref="AE29:AE31"/>
    <mergeCell ref="AE8:AE10"/>
    <mergeCell ref="AH8:AH10"/>
    <mergeCell ref="AI8:AI10"/>
    <mergeCell ref="AI14:AI16"/>
    <mergeCell ref="AK17:AK19"/>
    <mergeCell ref="AI20:AI22"/>
    <mergeCell ref="AE35:AE37"/>
    <mergeCell ref="AH35:AH37"/>
    <mergeCell ref="AI35:AI37"/>
    <mergeCell ref="AH29:AH31"/>
    <mergeCell ref="AI29:AI31"/>
    <mergeCell ref="AE32:AE34"/>
    <mergeCell ref="AH32:AH34"/>
    <mergeCell ref="AI32:AI34"/>
    <mergeCell ref="AG29:AG31"/>
    <mergeCell ref="AG32:AG34"/>
    <mergeCell ref="AL35:AL37"/>
    <mergeCell ref="AL38:AL40"/>
    <mergeCell ref="AL41:AL43"/>
    <mergeCell ref="AL44:AL46"/>
    <mergeCell ref="AL8:AL10"/>
    <mergeCell ref="AL11:AL13"/>
    <mergeCell ref="AL14:AL16"/>
    <mergeCell ref="AL17:AL19"/>
    <mergeCell ref="AL20:AL22"/>
    <mergeCell ref="AL23:AL25"/>
    <mergeCell ref="AL26:AL28"/>
    <mergeCell ref="AL29:AL31"/>
    <mergeCell ref="AL32:AL34"/>
    <mergeCell ref="AC38:AC40"/>
    <mergeCell ref="AE38:AE40"/>
    <mergeCell ref="AH38:AH40"/>
    <mergeCell ref="AI38:AI40"/>
    <mergeCell ref="AK41:AK43"/>
    <mergeCell ref="AD41:AD43"/>
    <mergeCell ref="AJ44:AJ46"/>
    <mergeCell ref="AK44:AK46"/>
    <mergeCell ref="AC41:AC43"/>
    <mergeCell ref="AE41:AE43"/>
    <mergeCell ref="AH41:AH43"/>
    <mergeCell ref="AI41:AI43"/>
    <mergeCell ref="AC44:AC46"/>
    <mergeCell ref="AE44:AE46"/>
    <mergeCell ref="AH44:AH46"/>
    <mergeCell ref="AI44:AI46"/>
    <mergeCell ref="AG41:AG43"/>
    <mergeCell ref="AG44:AG46"/>
    <mergeCell ref="AD44:AD46"/>
    <mergeCell ref="AD38:AD40"/>
    <mergeCell ref="AM29:AM31"/>
    <mergeCell ref="AJ32:AJ34"/>
    <mergeCell ref="AK32:AK34"/>
    <mergeCell ref="AM32:AM34"/>
    <mergeCell ref="AM44:AM46"/>
    <mergeCell ref="Z11:Z13"/>
    <mergeCell ref="Z14:Z16"/>
    <mergeCell ref="Z17:Z19"/>
    <mergeCell ref="Z20:Z22"/>
    <mergeCell ref="Z23:Z25"/>
    <mergeCell ref="Z26:Z28"/>
    <mergeCell ref="Z29:Z31"/>
    <mergeCell ref="Z32:Z34"/>
    <mergeCell ref="Z35:Z37"/>
    <mergeCell ref="Z38:Z40"/>
    <mergeCell ref="Z41:Z43"/>
    <mergeCell ref="Z44:Z46"/>
    <mergeCell ref="AJ35:AJ37"/>
    <mergeCell ref="AK35:AK37"/>
    <mergeCell ref="AM35:AM37"/>
    <mergeCell ref="AJ38:AJ40"/>
    <mergeCell ref="AK38:AK40"/>
    <mergeCell ref="AM38:AM40"/>
    <mergeCell ref="AJ41:AJ43"/>
    <mergeCell ref="D51:F51"/>
    <mergeCell ref="AJ8:AJ10"/>
    <mergeCell ref="AK8:AK10"/>
    <mergeCell ref="AM8:AM10"/>
    <mergeCell ref="AJ11:AJ13"/>
    <mergeCell ref="AM11:AM13"/>
    <mergeCell ref="AJ14:AJ16"/>
    <mergeCell ref="AM14:AM16"/>
    <mergeCell ref="AJ17:AJ19"/>
    <mergeCell ref="AM17:AM19"/>
    <mergeCell ref="AJ20:AJ22"/>
    <mergeCell ref="AK20:AK22"/>
    <mergeCell ref="AM20:AM22"/>
    <mergeCell ref="AJ23:AJ25"/>
    <mergeCell ref="AK23:AK25"/>
    <mergeCell ref="AM23:AM25"/>
    <mergeCell ref="AM41:AM43"/>
    <mergeCell ref="AJ26:AJ28"/>
    <mergeCell ref="AK26:AK28"/>
    <mergeCell ref="AM26:AM28"/>
    <mergeCell ref="AJ29:AJ31"/>
    <mergeCell ref="AK29:AK31"/>
    <mergeCell ref="S44:S46"/>
    <mergeCell ref="T44:T46"/>
    <mergeCell ref="U44:U46"/>
    <mergeCell ref="V44:V46"/>
    <mergeCell ref="W44:W46"/>
    <mergeCell ref="X44:X46"/>
    <mergeCell ref="Y44:Y46"/>
    <mergeCell ref="AA44:AA46"/>
    <mergeCell ref="AB44:AB46"/>
    <mergeCell ref="S41:S43"/>
    <mergeCell ref="T41:T43"/>
    <mergeCell ref="U41:U43"/>
    <mergeCell ref="V41:V43"/>
    <mergeCell ref="W41:W43"/>
    <mergeCell ref="X41:X43"/>
    <mergeCell ref="Y41:Y43"/>
    <mergeCell ref="AA41:AA43"/>
    <mergeCell ref="AB41:AB43"/>
    <mergeCell ref="S38:S40"/>
    <mergeCell ref="T38:T40"/>
    <mergeCell ref="U38:U40"/>
    <mergeCell ref="V38:V40"/>
    <mergeCell ref="W38:W40"/>
    <mergeCell ref="X38:X40"/>
    <mergeCell ref="Y38:Y40"/>
    <mergeCell ref="AA38:AA40"/>
    <mergeCell ref="AB38:AB40"/>
    <mergeCell ref="S32:S34"/>
    <mergeCell ref="T32:T34"/>
    <mergeCell ref="U32:U34"/>
    <mergeCell ref="V32:V34"/>
    <mergeCell ref="W32:W34"/>
    <mergeCell ref="X32:X34"/>
    <mergeCell ref="Y32:Y34"/>
    <mergeCell ref="AA32:AA34"/>
    <mergeCell ref="AB32:AB34"/>
    <mergeCell ref="S29:S31"/>
    <mergeCell ref="T29:T31"/>
    <mergeCell ref="U29:U31"/>
    <mergeCell ref="V29:V31"/>
    <mergeCell ref="W29:W31"/>
    <mergeCell ref="AB23:AB25"/>
    <mergeCell ref="X29:X31"/>
    <mergeCell ref="Y29:Y31"/>
    <mergeCell ref="AA29:AA31"/>
    <mergeCell ref="AB29:AB31"/>
    <mergeCell ref="X26:X28"/>
    <mergeCell ref="Y26:Y28"/>
    <mergeCell ref="AA26:AA28"/>
    <mergeCell ref="AB26:AB28"/>
    <mergeCell ref="A7:R7"/>
    <mergeCell ref="W7:X7"/>
    <mergeCell ref="A8:F8"/>
    <mergeCell ref="G8:L8"/>
    <mergeCell ref="M8:R8"/>
    <mergeCell ref="S8:S10"/>
    <mergeCell ref="T8:V10"/>
    <mergeCell ref="W8:W10"/>
    <mergeCell ref="X8:X10"/>
    <mergeCell ref="B9:D9"/>
    <mergeCell ref="H9:J9"/>
    <mergeCell ref="N9:P9"/>
    <mergeCell ref="B10:D10"/>
    <mergeCell ref="H10:J10"/>
    <mergeCell ref="N10:P10"/>
    <mergeCell ref="Z8:Z10"/>
    <mergeCell ref="Y8:Y10"/>
    <mergeCell ref="AA8:AA10"/>
    <mergeCell ref="AG8:AG10"/>
    <mergeCell ref="AB8:AB10"/>
    <mergeCell ref="AC8:AC10"/>
    <mergeCell ref="AD8:AD10"/>
    <mergeCell ref="AH20:AH22"/>
    <mergeCell ref="AC14:AC16"/>
    <mergeCell ref="AH14:AH16"/>
    <mergeCell ref="AK11:AK13"/>
    <mergeCell ref="AK14:AK16"/>
    <mergeCell ref="AE11:AE13"/>
    <mergeCell ref="AE14:AE16"/>
    <mergeCell ref="AE17:AE19"/>
    <mergeCell ref="AE20:AE22"/>
    <mergeCell ref="AF17:AF19"/>
    <mergeCell ref="AF20:AF22"/>
    <mergeCell ref="AD11:AD13"/>
    <mergeCell ref="AI11:AI13"/>
    <mergeCell ref="AH11:AH13"/>
    <mergeCell ref="AG11:AG13"/>
    <mergeCell ref="AG14:AG16"/>
    <mergeCell ref="G54:K54"/>
    <mergeCell ref="AA14:AA16"/>
    <mergeCell ref="S54:T54"/>
    <mergeCell ref="X14:X16"/>
    <mergeCell ref="G53:K53"/>
    <mergeCell ref="S53:T53"/>
    <mergeCell ref="S23:S25"/>
    <mergeCell ref="T23:T25"/>
    <mergeCell ref="U23:U25"/>
    <mergeCell ref="V23:V25"/>
    <mergeCell ref="W23:W25"/>
    <mergeCell ref="X23:X25"/>
    <mergeCell ref="X17:X19"/>
    <mergeCell ref="W17:W19"/>
    <mergeCell ref="T14:T16"/>
    <mergeCell ref="U14:U16"/>
    <mergeCell ref="V14:V16"/>
    <mergeCell ref="W14:W16"/>
    <mergeCell ref="AA20:AA22"/>
    <mergeCell ref="AA17:AA19"/>
    <mergeCell ref="S20:S22"/>
    <mergeCell ref="T20:T22"/>
    <mergeCell ref="U20:U22"/>
    <mergeCell ref="AA35:AA37"/>
    <mergeCell ref="S55:T55"/>
    <mergeCell ref="S17:S19"/>
    <mergeCell ref="T17:T19"/>
    <mergeCell ref="U17:U19"/>
    <mergeCell ref="V17:V19"/>
    <mergeCell ref="AA23:AA25"/>
    <mergeCell ref="Y17:Y19"/>
    <mergeCell ref="Y20:Y22"/>
    <mergeCell ref="Y14:Y16"/>
    <mergeCell ref="Y23:Y25"/>
    <mergeCell ref="W20:W22"/>
    <mergeCell ref="X20:X22"/>
    <mergeCell ref="S26:S28"/>
    <mergeCell ref="T26:T28"/>
    <mergeCell ref="U26:U28"/>
    <mergeCell ref="V26:V28"/>
    <mergeCell ref="W26:W28"/>
    <mergeCell ref="S35:S37"/>
    <mergeCell ref="T35:T37"/>
    <mergeCell ref="U35:U37"/>
    <mergeCell ref="V35:V37"/>
    <mergeCell ref="W35:W37"/>
    <mergeCell ref="X35:X37"/>
    <mergeCell ref="Y35:Y37"/>
    <mergeCell ref="X11:X13"/>
    <mergeCell ref="AA11:AA13"/>
    <mergeCell ref="S11:S13"/>
    <mergeCell ref="T11:T13"/>
    <mergeCell ref="U11:U13"/>
    <mergeCell ref="V11:V13"/>
    <mergeCell ref="W11:W13"/>
    <mergeCell ref="AC17:AC19"/>
    <mergeCell ref="V20:V22"/>
    <mergeCell ref="Y11:Y13"/>
    <mergeCell ref="AC20:AC22"/>
    <mergeCell ref="AB14:AB16"/>
    <mergeCell ref="AB17:AB19"/>
    <mergeCell ref="AB20:AB22"/>
    <mergeCell ref="AC11:AC13"/>
    <mergeCell ref="AB11:AB13"/>
    <mergeCell ref="S14:S16"/>
    <mergeCell ref="AM5:AM7"/>
    <mergeCell ref="AF23:AF25"/>
    <mergeCell ref="AF26:AF28"/>
    <mergeCell ref="AF29:AF31"/>
    <mergeCell ref="AF32:AF34"/>
    <mergeCell ref="AF35:AF37"/>
    <mergeCell ref="AF38:AF40"/>
    <mergeCell ref="AF41:AF43"/>
    <mergeCell ref="AF44:AF46"/>
    <mergeCell ref="AF8:AF10"/>
    <mergeCell ref="AF11:AF13"/>
    <mergeCell ref="AF14:AF16"/>
    <mergeCell ref="AG35:AG37"/>
    <mergeCell ref="AG38:AG40"/>
    <mergeCell ref="AH17:AH19"/>
    <mergeCell ref="AI17:AI19"/>
    <mergeCell ref="AG17:AG19"/>
    <mergeCell ref="AG20:AG22"/>
    <mergeCell ref="AH23:AH25"/>
    <mergeCell ref="AI23:AI25"/>
    <mergeCell ref="AH26:AH28"/>
    <mergeCell ref="AI26:AI28"/>
    <mergeCell ref="AG23:AG25"/>
    <mergeCell ref="AG26:AG28"/>
    <mergeCell ref="AN32:AN34"/>
    <mergeCell ref="AN35:AN37"/>
    <mergeCell ref="AN38:AN40"/>
    <mergeCell ref="AN41:AN43"/>
    <mergeCell ref="AN44:AN46"/>
    <mergeCell ref="AN5:AN7"/>
    <mergeCell ref="AN8:AN10"/>
    <mergeCell ref="AN11:AN13"/>
    <mergeCell ref="AN14:AN16"/>
    <mergeCell ref="AN17:AN19"/>
    <mergeCell ref="AN20:AN22"/>
    <mergeCell ref="AN23:AN25"/>
    <mergeCell ref="AN26:AN28"/>
    <mergeCell ref="AN29:AN31"/>
  </mergeCells>
  <conditionalFormatting sqref="M14">
    <cfRule type="duplicateValues" dxfId="3029" priority="390"/>
  </conditionalFormatting>
  <conditionalFormatting sqref="M17">
    <cfRule type="duplicateValues" dxfId="3028" priority="389"/>
  </conditionalFormatting>
  <conditionalFormatting sqref="M21">
    <cfRule type="duplicateValues" dxfId="3027" priority="388"/>
  </conditionalFormatting>
  <conditionalFormatting sqref="M23">
    <cfRule type="duplicateValues" dxfId="3026" priority="387"/>
  </conditionalFormatting>
  <conditionalFormatting sqref="M20">
    <cfRule type="duplicateValues" dxfId="3025" priority="386"/>
  </conditionalFormatting>
  <conditionalFormatting sqref="M11">
    <cfRule type="duplicateValues" dxfId="3024" priority="385"/>
  </conditionalFormatting>
  <conditionalFormatting sqref="M14">
    <cfRule type="duplicateValues" dxfId="3023" priority="384"/>
  </conditionalFormatting>
  <conditionalFormatting sqref="M17">
    <cfRule type="duplicateValues" dxfId="3022" priority="383"/>
  </conditionalFormatting>
  <conditionalFormatting sqref="M20">
    <cfRule type="duplicateValues" dxfId="3021" priority="382"/>
  </conditionalFormatting>
  <conditionalFormatting sqref="M23">
    <cfRule type="duplicateValues" dxfId="3020" priority="381"/>
  </conditionalFormatting>
  <conditionalFormatting sqref="M29">
    <cfRule type="duplicateValues" dxfId="3019" priority="380"/>
  </conditionalFormatting>
  <conditionalFormatting sqref="M29">
    <cfRule type="duplicateValues" dxfId="3018" priority="379"/>
  </conditionalFormatting>
  <conditionalFormatting sqref="M11">
    <cfRule type="duplicateValues" dxfId="3017" priority="378"/>
  </conditionalFormatting>
  <conditionalFormatting sqref="M14">
    <cfRule type="duplicateValues" dxfId="3016" priority="377"/>
  </conditionalFormatting>
  <conditionalFormatting sqref="M11">
    <cfRule type="duplicateValues" dxfId="3015" priority="376"/>
  </conditionalFormatting>
  <conditionalFormatting sqref="M14">
    <cfRule type="duplicateValues" dxfId="3014" priority="375"/>
  </conditionalFormatting>
  <conditionalFormatting sqref="M17">
    <cfRule type="duplicateValues" dxfId="3013" priority="374"/>
  </conditionalFormatting>
  <conditionalFormatting sqref="M20">
    <cfRule type="duplicateValues" dxfId="3012" priority="373"/>
  </conditionalFormatting>
  <conditionalFormatting sqref="M17">
    <cfRule type="duplicateValues" dxfId="3011" priority="372"/>
  </conditionalFormatting>
  <conditionalFormatting sqref="M20">
    <cfRule type="duplicateValues" dxfId="3010" priority="371"/>
  </conditionalFormatting>
  <conditionalFormatting sqref="M23">
    <cfRule type="duplicateValues" dxfId="3009" priority="370"/>
  </conditionalFormatting>
  <conditionalFormatting sqref="M23">
    <cfRule type="duplicateValues" dxfId="3008" priority="369"/>
  </conditionalFormatting>
  <conditionalFormatting sqref="M29">
    <cfRule type="duplicateValues" dxfId="3007" priority="368"/>
  </conditionalFormatting>
  <conditionalFormatting sqref="M29">
    <cfRule type="duplicateValues" dxfId="3006" priority="367"/>
  </conditionalFormatting>
  <conditionalFormatting sqref="M14">
    <cfRule type="duplicateValues" dxfId="3005" priority="366"/>
  </conditionalFormatting>
  <conditionalFormatting sqref="M17">
    <cfRule type="duplicateValues" dxfId="3004" priority="365"/>
  </conditionalFormatting>
  <conditionalFormatting sqref="M14">
    <cfRule type="duplicateValues" dxfId="3003" priority="364"/>
  </conditionalFormatting>
  <conditionalFormatting sqref="M17">
    <cfRule type="duplicateValues" dxfId="3002" priority="363"/>
  </conditionalFormatting>
  <conditionalFormatting sqref="M14">
    <cfRule type="duplicateValues" dxfId="3001" priority="362"/>
  </conditionalFormatting>
  <conditionalFormatting sqref="M14">
    <cfRule type="duplicateValues" dxfId="3000" priority="361"/>
  </conditionalFormatting>
  <conditionalFormatting sqref="M17">
    <cfRule type="duplicateValues" dxfId="2999" priority="360"/>
  </conditionalFormatting>
  <conditionalFormatting sqref="M17">
    <cfRule type="duplicateValues" dxfId="2998" priority="359"/>
  </conditionalFormatting>
  <conditionalFormatting sqref="M20">
    <cfRule type="duplicateValues" dxfId="2997" priority="358"/>
  </conditionalFormatting>
  <conditionalFormatting sqref="M20">
    <cfRule type="duplicateValues" dxfId="2996" priority="357"/>
  </conditionalFormatting>
  <conditionalFormatting sqref="M20">
    <cfRule type="duplicateValues" dxfId="2995" priority="356"/>
  </conditionalFormatting>
  <conditionalFormatting sqref="M20">
    <cfRule type="duplicateValues" dxfId="2994" priority="355"/>
  </conditionalFormatting>
  <conditionalFormatting sqref="M23">
    <cfRule type="duplicateValues" dxfId="2993" priority="354"/>
  </conditionalFormatting>
  <conditionalFormatting sqref="M23">
    <cfRule type="duplicateValues" dxfId="2992" priority="353"/>
  </conditionalFormatting>
  <conditionalFormatting sqref="M23">
    <cfRule type="duplicateValues" dxfId="2991" priority="352"/>
  </conditionalFormatting>
  <conditionalFormatting sqref="M23">
    <cfRule type="duplicateValues" dxfId="2990" priority="351"/>
  </conditionalFormatting>
  <conditionalFormatting sqref="M26">
    <cfRule type="duplicateValues" dxfId="2989" priority="350"/>
  </conditionalFormatting>
  <conditionalFormatting sqref="M26">
    <cfRule type="duplicateValues" dxfId="2988" priority="349"/>
  </conditionalFormatting>
  <conditionalFormatting sqref="M26">
    <cfRule type="duplicateValues" dxfId="2987" priority="348"/>
  </conditionalFormatting>
  <conditionalFormatting sqref="M26">
    <cfRule type="duplicateValues" dxfId="2986" priority="347"/>
  </conditionalFormatting>
  <conditionalFormatting sqref="M29">
    <cfRule type="duplicateValues" dxfId="2985" priority="346"/>
  </conditionalFormatting>
  <conditionalFormatting sqref="M29">
    <cfRule type="duplicateValues" dxfId="2984" priority="345"/>
  </conditionalFormatting>
  <conditionalFormatting sqref="M29">
    <cfRule type="duplicateValues" dxfId="2983" priority="344"/>
  </conditionalFormatting>
  <conditionalFormatting sqref="M29">
    <cfRule type="duplicateValues" dxfId="2982" priority="343"/>
  </conditionalFormatting>
  <conditionalFormatting sqref="A12:A13">
    <cfRule type="duplicateValues" dxfId="2981" priority="342"/>
  </conditionalFormatting>
  <conditionalFormatting sqref="A12:A15">
    <cfRule type="duplicateValues" dxfId="2980" priority="341"/>
  </conditionalFormatting>
  <conditionalFormatting sqref="A15:A18">
    <cfRule type="duplicateValues" dxfId="2979" priority="340"/>
  </conditionalFormatting>
  <conditionalFormatting sqref="A15 A17:A18">
    <cfRule type="duplicateValues" dxfId="2978" priority="338"/>
  </conditionalFormatting>
  <conditionalFormatting sqref="A13">
    <cfRule type="duplicateValues" dxfId="2977" priority="337"/>
  </conditionalFormatting>
  <conditionalFormatting sqref="A16">
    <cfRule type="duplicateValues" dxfId="2976" priority="336"/>
  </conditionalFormatting>
  <conditionalFormatting sqref="A29">
    <cfRule type="duplicateValues" dxfId="2975" priority="334"/>
  </conditionalFormatting>
  <conditionalFormatting sqref="A15 A17:A18">
    <cfRule type="duplicateValues" dxfId="2974" priority="327"/>
  </conditionalFormatting>
  <conditionalFormatting sqref="A13">
    <cfRule type="duplicateValues" dxfId="2973" priority="326"/>
  </conditionalFormatting>
  <conditionalFormatting sqref="A16">
    <cfRule type="duplicateValues" dxfId="2972" priority="325"/>
  </conditionalFormatting>
  <conditionalFormatting sqref="A13">
    <cfRule type="duplicateValues" dxfId="2971" priority="323"/>
  </conditionalFormatting>
  <conditionalFormatting sqref="A16">
    <cfRule type="duplicateValues" dxfId="2970" priority="322"/>
  </conditionalFormatting>
  <conditionalFormatting sqref="A30">
    <cfRule type="duplicateValues" dxfId="2969" priority="314"/>
  </conditionalFormatting>
  <conditionalFormatting sqref="A31">
    <cfRule type="duplicateValues" dxfId="2968" priority="313"/>
  </conditionalFormatting>
  <conditionalFormatting sqref="A31">
    <cfRule type="duplicateValues" dxfId="2967" priority="312"/>
  </conditionalFormatting>
  <conditionalFormatting sqref="A31">
    <cfRule type="duplicateValues" dxfId="2966" priority="311"/>
  </conditionalFormatting>
  <conditionalFormatting sqref="A31">
    <cfRule type="duplicateValues" dxfId="2965" priority="310"/>
  </conditionalFormatting>
  <conditionalFormatting sqref="A12 A14">
    <cfRule type="duplicateValues" dxfId="2964" priority="309"/>
  </conditionalFormatting>
  <conditionalFormatting sqref="A13">
    <cfRule type="duplicateValues" dxfId="2963" priority="308"/>
  </conditionalFormatting>
  <conditionalFormatting sqref="A13">
    <cfRule type="duplicateValues" dxfId="2962" priority="307"/>
  </conditionalFormatting>
  <conditionalFormatting sqref="A13">
    <cfRule type="duplicateValues" dxfId="2961" priority="306"/>
  </conditionalFormatting>
  <conditionalFormatting sqref="A13">
    <cfRule type="duplicateValues" dxfId="2960" priority="305"/>
  </conditionalFormatting>
  <conditionalFormatting sqref="A15">
    <cfRule type="duplicateValues" dxfId="2959" priority="304"/>
  </conditionalFormatting>
  <conditionalFormatting sqref="A16">
    <cfRule type="duplicateValues" dxfId="2958" priority="303"/>
  </conditionalFormatting>
  <conditionalFormatting sqref="A16">
    <cfRule type="duplicateValues" dxfId="2957" priority="302"/>
  </conditionalFormatting>
  <conditionalFormatting sqref="A16">
    <cfRule type="duplicateValues" dxfId="2956" priority="299"/>
  </conditionalFormatting>
  <conditionalFormatting sqref="A16">
    <cfRule type="duplicateValues" dxfId="2955" priority="298"/>
  </conditionalFormatting>
  <conditionalFormatting sqref="A31">
    <cfRule type="duplicateValues" dxfId="2954" priority="283"/>
  </conditionalFormatting>
  <conditionalFormatting sqref="A31">
    <cfRule type="duplicateValues" dxfId="2953" priority="282"/>
  </conditionalFormatting>
  <conditionalFormatting sqref="A31">
    <cfRule type="duplicateValues" dxfId="2952" priority="281"/>
  </conditionalFormatting>
  <conditionalFormatting sqref="A31">
    <cfRule type="duplicateValues" dxfId="2951" priority="280"/>
  </conditionalFormatting>
  <conditionalFormatting sqref="A34">
    <cfRule type="duplicateValues" dxfId="2950" priority="279"/>
  </conditionalFormatting>
  <conditionalFormatting sqref="A34">
    <cfRule type="duplicateValues" dxfId="2949" priority="278"/>
  </conditionalFormatting>
  <conditionalFormatting sqref="A34">
    <cfRule type="duplicateValues" dxfId="2948" priority="277"/>
  </conditionalFormatting>
  <conditionalFormatting sqref="A34">
    <cfRule type="duplicateValues" dxfId="2947" priority="276"/>
  </conditionalFormatting>
  <conditionalFormatting sqref="A34">
    <cfRule type="duplicateValues" dxfId="2946" priority="275"/>
  </conditionalFormatting>
  <conditionalFormatting sqref="A34">
    <cfRule type="duplicateValues" dxfId="2945" priority="274"/>
  </conditionalFormatting>
  <conditionalFormatting sqref="A34">
    <cfRule type="duplicateValues" dxfId="2944" priority="273"/>
  </conditionalFormatting>
  <conditionalFormatting sqref="A34">
    <cfRule type="duplicateValues" dxfId="2943" priority="272"/>
  </conditionalFormatting>
  <conditionalFormatting sqref="A37">
    <cfRule type="duplicateValues" dxfId="2942" priority="271"/>
  </conditionalFormatting>
  <conditionalFormatting sqref="A37">
    <cfRule type="duplicateValues" dxfId="2941" priority="270"/>
  </conditionalFormatting>
  <conditionalFormatting sqref="A37">
    <cfRule type="duplicateValues" dxfId="2940" priority="269"/>
  </conditionalFormatting>
  <conditionalFormatting sqref="A37">
    <cfRule type="duplicateValues" dxfId="2939" priority="268"/>
  </conditionalFormatting>
  <conditionalFormatting sqref="A37">
    <cfRule type="duplicateValues" dxfId="2938" priority="267"/>
  </conditionalFormatting>
  <conditionalFormatting sqref="A37">
    <cfRule type="duplicateValues" dxfId="2937" priority="266"/>
  </conditionalFormatting>
  <conditionalFormatting sqref="A37">
    <cfRule type="duplicateValues" dxfId="2936" priority="265"/>
  </conditionalFormatting>
  <conditionalFormatting sqref="A37">
    <cfRule type="duplicateValues" dxfId="2935" priority="264"/>
  </conditionalFormatting>
  <conditionalFormatting sqref="A40">
    <cfRule type="duplicateValues" dxfId="2934" priority="263"/>
  </conditionalFormatting>
  <conditionalFormatting sqref="A40">
    <cfRule type="duplicateValues" dxfId="2933" priority="262"/>
  </conditionalFormatting>
  <conditionalFormatting sqref="A40">
    <cfRule type="duplicateValues" dxfId="2932" priority="261"/>
  </conditionalFormatting>
  <conditionalFormatting sqref="A40">
    <cfRule type="duplicateValues" dxfId="2931" priority="260"/>
  </conditionalFormatting>
  <conditionalFormatting sqref="A40">
    <cfRule type="duplicateValues" dxfId="2930" priority="259"/>
  </conditionalFormatting>
  <conditionalFormatting sqref="A40">
    <cfRule type="duplicateValues" dxfId="2929" priority="258"/>
  </conditionalFormatting>
  <conditionalFormatting sqref="A40">
    <cfRule type="duplicateValues" dxfId="2928" priority="257"/>
  </conditionalFormatting>
  <conditionalFormatting sqref="A40">
    <cfRule type="duplicateValues" dxfId="2927" priority="256"/>
  </conditionalFormatting>
  <conditionalFormatting sqref="A46">
    <cfRule type="duplicateValues" dxfId="2926" priority="255"/>
  </conditionalFormatting>
  <conditionalFormatting sqref="A46">
    <cfRule type="duplicateValues" dxfId="2925" priority="254"/>
  </conditionalFormatting>
  <conditionalFormatting sqref="A46">
    <cfRule type="duplicateValues" dxfId="2924" priority="253"/>
  </conditionalFormatting>
  <conditionalFormatting sqref="A46">
    <cfRule type="duplicateValues" dxfId="2923" priority="252"/>
  </conditionalFormatting>
  <conditionalFormatting sqref="A46">
    <cfRule type="duplicateValues" dxfId="2922" priority="251"/>
  </conditionalFormatting>
  <conditionalFormatting sqref="A46">
    <cfRule type="duplicateValues" dxfId="2921" priority="250"/>
  </conditionalFormatting>
  <conditionalFormatting sqref="A46">
    <cfRule type="duplicateValues" dxfId="2920" priority="249"/>
  </conditionalFormatting>
  <conditionalFormatting sqref="A46">
    <cfRule type="duplicateValues" dxfId="2919" priority="248"/>
  </conditionalFormatting>
  <conditionalFormatting sqref="A43">
    <cfRule type="duplicateValues" dxfId="2918" priority="247"/>
  </conditionalFormatting>
  <conditionalFormatting sqref="A43">
    <cfRule type="duplicateValues" dxfId="2917" priority="246"/>
  </conditionalFormatting>
  <conditionalFormatting sqref="A43">
    <cfRule type="duplicateValues" dxfId="2916" priority="245"/>
  </conditionalFormatting>
  <conditionalFormatting sqref="A43">
    <cfRule type="duplicateValues" dxfId="2915" priority="244"/>
  </conditionalFormatting>
  <conditionalFormatting sqref="A43">
    <cfRule type="duplicateValues" dxfId="2914" priority="243"/>
  </conditionalFormatting>
  <conditionalFormatting sqref="A43">
    <cfRule type="duplicateValues" dxfId="2913" priority="242"/>
  </conditionalFormatting>
  <conditionalFormatting sqref="A43">
    <cfRule type="duplicateValues" dxfId="2912" priority="241"/>
  </conditionalFormatting>
  <conditionalFormatting sqref="A43">
    <cfRule type="duplicateValues" dxfId="2911" priority="240"/>
  </conditionalFormatting>
  <conditionalFormatting sqref="A12 A14">
    <cfRule type="duplicateValues" dxfId="2910" priority="239"/>
  </conditionalFormatting>
  <conditionalFormatting sqref="A13">
    <cfRule type="duplicateValues" dxfId="2909" priority="238"/>
  </conditionalFormatting>
  <conditionalFormatting sqref="A13">
    <cfRule type="duplicateValues" dxfId="2908" priority="237"/>
  </conditionalFormatting>
  <conditionalFormatting sqref="A13">
    <cfRule type="duplicateValues" dxfId="2907" priority="236"/>
  </conditionalFormatting>
  <conditionalFormatting sqref="A13">
    <cfRule type="duplicateValues" dxfId="2906" priority="235"/>
  </conditionalFormatting>
  <conditionalFormatting sqref="A15">
    <cfRule type="duplicateValues" dxfId="2905" priority="234"/>
  </conditionalFormatting>
  <conditionalFormatting sqref="A16">
    <cfRule type="duplicateValues" dxfId="2904" priority="233"/>
  </conditionalFormatting>
  <conditionalFormatting sqref="A16">
    <cfRule type="duplicateValues" dxfId="2903" priority="232"/>
  </conditionalFormatting>
  <conditionalFormatting sqref="A16">
    <cfRule type="duplicateValues" dxfId="2902" priority="231"/>
  </conditionalFormatting>
  <conditionalFormatting sqref="A16">
    <cfRule type="duplicateValues" dxfId="2901" priority="230"/>
  </conditionalFormatting>
  <conditionalFormatting sqref="A13">
    <cfRule type="duplicateValues" dxfId="2900" priority="229"/>
  </conditionalFormatting>
  <conditionalFormatting sqref="A13">
    <cfRule type="duplicateValues" dxfId="2899" priority="228"/>
  </conditionalFormatting>
  <conditionalFormatting sqref="A13">
    <cfRule type="duplicateValues" dxfId="2898" priority="227"/>
  </conditionalFormatting>
  <conditionalFormatting sqref="A13">
    <cfRule type="duplicateValues" dxfId="2897" priority="226"/>
  </conditionalFormatting>
  <conditionalFormatting sqref="A16">
    <cfRule type="duplicateValues" dxfId="2896" priority="225"/>
  </conditionalFormatting>
  <conditionalFormatting sqref="A16">
    <cfRule type="duplicateValues" dxfId="2895" priority="224"/>
  </conditionalFormatting>
  <conditionalFormatting sqref="A16">
    <cfRule type="duplicateValues" dxfId="2894" priority="223"/>
  </conditionalFormatting>
  <conditionalFormatting sqref="A16">
    <cfRule type="duplicateValues" dxfId="2893" priority="222"/>
  </conditionalFormatting>
  <conditionalFormatting sqref="A31">
    <cfRule type="duplicateValues" dxfId="2892" priority="197"/>
  </conditionalFormatting>
  <conditionalFormatting sqref="A31">
    <cfRule type="duplicateValues" dxfId="2891" priority="196"/>
  </conditionalFormatting>
  <conditionalFormatting sqref="A31">
    <cfRule type="duplicateValues" dxfId="2890" priority="195"/>
  </conditionalFormatting>
  <conditionalFormatting sqref="A31">
    <cfRule type="duplicateValues" dxfId="2889" priority="194"/>
  </conditionalFormatting>
  <conditionalFormatting sqref="A31">
    <cfRule type="duplicateValues" dxfId="2888" priority="193"/>
  </conditionalFormatting>
  <conditionalFormatting sqref="A31">
    <cfRule type="duplicateValues" dxfId="2887" priority="192"/>
  </conditionalFormatting>
  <conditionalFormatting sqref="A31">
    <cfRule type="duplicateValues" dxfId="2886" priority="191"/>
  </conditionalFormatting>
  <conditionalFormatting sqref="A31">
    <cfRule type="duplicateValues" dxfId="2885" priority="190"/>
  </conditionalFormatting>
  <conditionalFormatting sqref="M14">
    <cfRule type="duplicateValues" dxfId="2884" priority="181"/>
  </conditionalFormatting>
  <conditionalFormatting sqref="M14">
    <cfRule type="duplicateValues" dxfId="2883" priority="180"/>
  </conditionalFormatting>
  <conditionalFormatting sqref="M14">
    <cfRule type="duplicateValues" dxfId="2882" priority="179"/>
  </conditionalFormatting>
  <conditionalFormatting sqref="M14">
    <cfRule type="duplicateValues" dxfId="2881" priority="178"/>
  </conditionalFormatting>
  <conditionalFormatting sqref="M11">
    <cfRule type="duplicateValues" dxfId="2880" priority="177"/>
  </conditionalFormatting>
  <conditionalFormatting sqref="M11">
    <cfRule type="duplicateValues" dxfId="2879" priority="176"/>
  </conditionalFormatting>
  <conditionalFormatting sqref="M11">
    <cfRule type="duplicateValues" dxfId="2878" priority="175"/>
  </conditionalFormatting>
  <conditionalFormatting sqref="M11">
    <cfRule type="duplicateValues" dxfId="2877" priority="174"/>
  </conditionalFormatting>
  <conditionalFormatting sqref="M14">
    <cfRule type="duplicateValues" dxfId="2876" priority="173"/>
  </conditionalFormatting>
  <conditionalFormatting sqref="M14">
    <cfRule type="duplicateValues" dxfId="2875" priority="172"/>
  </conditionalFormatting>
  <conditionalFormatting sqref="M14">
    <cfRule type="duplicateValues" dxfId="2874" priority="171"/>
  </conditionalFormatting>
  <conditionalFormatting sqref="M14">
    <cfRule type="duplicateValues" dxfId="2873" priority="170"/>
  </conditionalFormatting>
  <conditionalFormatting sqref="M17">
    <cfRule type="duplicateValues" dxfId="2872" priority="169"/>
  </conditionalFormatting>
  <conditionalFormatting sqref="M17">
    <cfRule type="duplicateValues" dxfId="2871" priority="168"/>
  </conditionalFormatting>
  <conditionalFormatting sqref="M17">
    <cfRule type="duplicateValues" dxfId="2870" priority="167"/>
  </conditionalFormatting>
  <conditionalFormatting sqref="M17">
    <cfRule type="duplicateValues" dxfId="2869" priority="166"/>
  </conditionalFormatting>
  <conditionalFormatting sqref="M20">
    <cfRule type="duplicateValues" dxfId="2868" priority="165"/>
  </conditionalFormatting>
  <conditionalFormatting sqref="M20">
    <cfRule type="duplicateValues" dxfId="2867" priority="164"/>
  </conditionalFormatting>
  <conditionalFormatting sqref="M20">
    <cfRule type="duplicateValues" dxfId="2866" priority="163"/>
  </conditionalFormatting>
  <conditionalFormatting sqref="M20">
    <cfRule type="duplicateValues" dxfId="2865" priority="162"/>
  </conditionalFormatting>
  <conditionalFormatting sqref="M20">
    <cfRule type="duplicateValues" dxfId="2864" priority="161"/>
  </conditionalFormatting>
  <conditionalFormatting sqref="M20">
    <cfRule type="duplicateValues" dxfId="2863" priority="160"/>
  </conditionalFormatting>
  <conditionalFormatting sqref="M20">
    <cfRule type="duplicateValues" dxfId="2862" priority="159"/>
  </conditionalFormatting>
  <conditionalFormatting sqref="M20">
    <cfRule type="duplicateValues" dxfId="2861" priority="158"/>
  </conditionalFormatting>
  <conditionalFormatting sqref="M23">
    <cfRule type="duplicateValues" dxfId="2860" priority="157"/>
  </conditionalFormatting>
  <conditionalFormatting sqref="M23">
    <cfRule type="duplicateValues" dxfId="2859" priority="156"/>
  </conditionalFormatting>
  <conditionalFormatting sqref="M23">
    <cfRule type="duplicateValues" dxfId="2858" priority="155"/>
  </conditionalFormatting>
  <conditionalFormatting sqref="M23">
    <cfRule type="duplicateValues" dxfId="2857" priority="154"/>
  </conditionalFormatting>
  <conditionalFormatting sqref="M26">
    <cfRule type="duplicateValues" dxfId="2856" priority="153"/>
  </conditionalFormatting>
  <conditionalFormatting sqref="M26">
    <cfRule type="duplicateValues" dxfId="2855" priority="152"/>
  </conditionalFormatting>
  <conditionalFormatting sqref="M26">
    <cfRule type="duplicateValues" dxfId="2854" priority="151"/>
  </conditionalFormatting>
  <conditionalFormatting sqref="M26">
    <cfRule type="duplicateValues" dxfId="2853" priority="150"/>
  </conditionalFormatting>
  <conditionalFormatting sqref="M26">
    <cfRule type="duplicateValues" dxfId="2852" priority="149"/>
  </conditionalFormatting>
  <conditionalFormatting sqref="M26">
    <cfRule type="duplicateValues" dxfId="2851" priority="148"/>
  </conditionalFormatting>
  <conditionalFormatting sqref="M26">
    <cfRule type="duplicateValues" dxfId="2850" priority="147"/>
  </conditionalFormatting>
  <conditionalFormatting sqref="M26">
    <cfRule type="duplicateValues" dxfId="2849" priority="146"/>
  </conditionalFormatting>
  <conditionalFormatting sqref="M29">
    <cfRule type="duplicateValues" dxfId="2848" priority="145"/>
  </conditionalFormatting>
  <conditionalFormatting sqref="M29">
    <cfRule type="duplicateValues" dxfId="2847" priority="144"/>
  </conditionalFormatting>
  <conditionalFormatting sqref="M29">
    <cfRule type="duplicateValues" dxfId="2846" priority="143"/>
  </conditionalFormatting>
  <conditionalFormatting sqref="M29">
    <cfRule type="duplicateValues" dxfId="2845" priority="142"/>
  </conditionalFormatting>
  <conditionalFormatting sqref="M32">
    <cfRule type="duplicateValues" dxfId="2844" priority="141"/>
  </conditionalFormatting>
  <conditionalFormatting sqref="M32">
    <cfRule type="duplicateValues" dxfId="2843" priority="140"/>
  </conditionalFormatting>
  <conditionalFormatting sqref="M32">
    <cfRule type="duplicateValues" dxfId="2842" priority="139"/>
  </conditionalFormatting>
  <conditionalFormatting sqref="M32">
    <cfRule type="duplicateValues" dxfId="2841" priority="138"/>
  </conditionalFormatting>
  <conditionalFormatting sqref="M32">
    <cfRule type="duplicateValues" dxfId="2840" priority="137"/>
  </conditionalFormatting>
  <conditionalFormatting sqref="M32">
    <cfRule type="duplicateValues" dxfId="2839" priority="136"/>
  </conditionalFormatting>
  <conditionalFormatting sqref="M32">
    <cfRule type="duplicateValues" dxfId="2838" priority="135"/>
  </conditionalFormatting>
  <conditionalFormatting sqref="M32">
    <cfRule type="duplicateValues" dxfId="2837" priority="134"/>
  </conditionalFormatting>
  <conditionalFormatting sqref="M32">
    <cfRule type="duplicateValues" dxfId="2836" priority="133"/>
  </conditionalFormatting>
  <conditionalFormatting sqref="M32">
    <cfRule type="duplicateValues" dxfId="2835" priority="132"/>
  </conditionalFormatting>
  <conditionalFormatting sqref="M32">
    <cfRule type="duplicateValues" dxfId="2834" priority="131"/>
  </conditionalFormatting>
  <conditionalFormatting sqref="M32">
    <cfRule type="duplicateValues" dxfId="2833" priority="130"/>
  </conditionalFormatting>
  <conditionalFormatting sqref="M35">
    <cfRule type="duplicateValues" dxfId="2832" priority="129"/>
  </conditionalFormatting>
  <conditionalFormatting sqref="M35">
    <cfRule type="duplicateValues" dxfId="2831" priority="128"/>
  </conditionalFormatting>
  <conditionalFormatting sqref="M35">
    <cfRule type="duplicateValues" dxfId="2830" priority="127"/>
  </conditionalFormatting>
  <conditionalFormatting sqref="M35">
    <cfRule type="duplicateValues" dxfId="2829" priority="126"/>
  </conditionalFormatting>
  <conditionalFormatting sqref="M35">
    <cfRule type="duplicateValues" dxfId="2828" priority="125"/>
  </conditionalFormatting>
  <conditionalFormatting sqref="M35">
    <cfRule type="duplicateValues" dxfId="2827" priority="124"/>
  </conditionalFormatting>
  <conditionalFormatting sqref="M35">
    <cfRule type="duplicateValues" dxfId="2826" priority="123"/>
  </conditionalFormatting>
  <conditionalFormatting sqref="M35">
    <cfRule type="duplicateValues" dxfId="2825" priority="122"/>
  </conditionalFormatting>
  <conditionalFormatting sqref="M35">
    <cfRule type="duplicateValues" dxfId="2824" priority="121"/>
  </conditionalFormatting>
  <conditionalFormatting sqref="M35">
    <cfRule type="duplicateValues" dxfId="2823" priority="120"/>
  </conditionalFormatting>
  <conditionalFormatting sqref="M35">
    <cfRule type="duplicateValues" dxfId="2822" priority="119"/>
  </conditionalFormatting>
  <conditionalFormatting sqref="M35">
    <cfRule type="duplicateValues" dxfId="2821" priority="118"/>
  </conditionalFormatting>
  <conditionalFormatting sqref="M38">
    <cfRule type="duplicateValues" dxfId="2820" priority="117"/>
  </conditionalFormatting>
  <conditionalFormatting sqref="M38">
    <cfRule type="duplicateValues" dxfId="2819" priority="116"/>
  </conditionalFormatting>
  <conditionalFormatting sqref="M38">
    <cfRule type="duplicateValues" dxfId="2818" priority="115"/>
  </conditionalFormatting>
  <conditionalFormatting sqref="M38">
    <cfRule type="duplicateValues" dxfId="2817" priority="114"/>
  </conditionalFormatting>
  <conditionalFormatting sqref="M38">
    <cfRule type="duplicateValues" dxfId="2816" priority="113"/>
  </conditionalFormatting>
  <conditionalFormatting sqref="M38">
    <cfRule type="duplicateValues" dxfId="2815" priority="112"/>
  </conditionalFormatting>
  <conditionalFormatting sqref="M38">
    <cfRule type="duplicateValues" dxfId="2814" priority="111"/>
  </conditionalFormatting>
  <conditionalFormatting sqref="M38">
    <cfRule type="duplicateValues" dxfId="2813" priority="110"/>
  </conditionalFormatting>
  <conditionalFormatting sqref="M38">
    <cfRule type="duplicateValues" dxfId="2812" priority="109"/>
  </conditionalFormatting>
  <conditionalFormatting sqref="M38">
    <cfRule type="duplicateValues" dxfId="2811" priority="108"/>
  </conditionalFormatting>
  <conditionalFormatting sqref="M38">
    <cfRule type="duplicateValues" dxfId="2810" priority="107"/>
  </conditionalFormatting>
  <conditionalFormatting sqref="M38">
    <cfRule type="duplicateValues" dxfId="2809" priority="106"/>
  </conditionalFormatting>
  <conditionalFormatting sqref="M41">
    <cfRule type="duplicateValues" dxfId="2808" priority="105"/>
  </conditionalFormatting>
  <conditionalFormatting sqref="M41">
    <cfRule type="duplicateValues" dxfId="2807" priority="104"/>
  </conditionalFormatting>
  <conditionalFormatting sqref="M41">
    <cfRule type="duplicateValues" dxfId="2806" priority="103"/>
  </conditionalFormatting>
  <conditionalFormatting sqref="M41">
    <cfRule type="duplicateValues" dxfId="2805" priority="102"/>
  </conditionalFormatting>
  <conditionalFormatting sqref="M41">
    <cfRule type="duplicateValues" dxfId="2804" priority="101"/>
  </conditionalFormatting>
  <conditionalFormatting sqref="M41">
    <cfRule type="duplicateValues" dxfId="2803" priority="100"/>
  </conditionalFormatting>
  <conditionalFormatting sqref="M41">
    <cfRule type="duplicateValues" dxfId="2802" priority="99"/>
  </conditionalFormatting>
  <conditionalFormatting sqref="M41">
    <cfRule type="duplicateValues" dxfId="2801" priority="98"/>
  </conditionalFormatting>
  <conditionalFormatting sqref="M41">
    <cfRule type="duplicateValues" dxfId="2800" priority="97"/>
  </conditionalFormatting>
  <conditionalFormatting sqref="M41">
    <cfRule type="duplicateValues" dxfId="2799" priority="96"/>
  </conditionalFormatting>
  <conditionalFormatting sqref="M41">
    <cfRule type="duplicateValues" dxfId="2798" priority="95"/>
  </conditionalFormatting>
  <conditionalFormatting sqref="M41">
    <cfRule type="duplicateValues" dxfId="2797" priority="94"/>
  </conditionalFormatting>
  <conditionalFormatting sqref="M44">
    <cfRule type="duplicateValues" dxfId="2796" priority="93"/>
  </conditionalFormatting>
  <conditionalFormatting sqref="M44">
    <cfRule type="duplicateValues" dxfId="2795" priority="92"/>
  </conditionalFormatting>
  <conditionalFormatting sqref="M44">
    <cfRule type="duplicateValues" dxfId="2794" priority="91"/>
  </conditionalFormatting>
  <conditionalFormatting sqref="M44">
    <cfRule type="duplicateValues" dxfId="2793" priority="90"/>
  </conditionalFormatting>
  <conditionalFormatting sqref="M44">
    <cfRule type="duplicateValues" dxfId="2792" priority="89"/>
  </conditionalFormatting>
  <conditionalFormatting sqref="M44">
    <cfRule type="duplicateValues" dxfId="2791" priority="88"/>
  </conditionalFormatting>
  <conditionalFormatting sqref="M44">
    <cfRule type="duplicateValues" dxfId="2790" priority="87"/>
  </conditionalFormatting>
  <conditionalFormatting sqref="M44">
    <cfRule type="duplicateValues" dxfId="2789" priority="86"/>
  </conditionalFormatting>
  <conditionalFormatting sqref="M44">
    <cfRule type="duplicateValues" dxfId="2788" priority="85"/>
  </conditionalFormatting>
  <conditionalFormatting sqref="M44">
    <cfRule type="duplicateValues" dxfId="2787" priority="84"/>
  </conditionalFormatting>
  <conditionalFormatting sqref="M44">
    <cfRule type="duplicateValues" dxfId="2786" priority="83"/>
  </conditionalFormatting>
  <conditionalFormatting sqref="M44">
    <cfRule type="duplicateValues" dxfId="2785" priority="82"/>
  </conditionalFormatting>
  <conditionalFormatting sqref="A27">
    <cfRule type="duplicateValues" dxfId="2784" priority="81"/>
  </conditionalFormatting>
  <conditionalFormatting sqref="A25">
    <cfRule type="duplicateValues" dxfId="2783" priority="79"/>
  </conditionalFormatting>
  <conditionalFormatting sqref="A28">
    <cfRule type="duplicateValues" dxfId="2782" priority="78"/>
  </conditionalFormatting>
  <conditionalFormatting sqref="A25">
    <cfRule type="duplicateValues" dxfId="2781" priority="76"/>
  </conditionalFormatting>
  <conditionalFormatting sqref="A28">
    <cfRule type="duplicateValues" dxfId="2780" priority="75"/>
  </conditionalFormatting>
  <conditionalFormatting sqref="A28">
    <cfRule type="duplicateValues" dxfId="2779" priority="74"/>
  </conditionalFormatting>
  <conditionalFormatting sqref="A28">
    <cfRule type="duplicateValues" dxfId="2778" priority="73"/>
  </conditionalFormatting>
  <conditionalFormatting sqref="A25">
    <cfRule type="duplicateValues" dxfId="2777" priority="70"/>
  </conditionalFormatting>
  <conditionalFormatting sqref="A25">
    <cfRule type="duplicateValues" dxfId="2776" priority="69"/>
  </conditionalFormatting>
  <conditionalFormatting sqref="A25">
    <cfRule type="duplicateValues" dxfId="2775" priority="64"/>
  </conditionalFormatting>
  <conditionalFormatting sqref="A25">
    <cfRule type="duplicateValues" dxfId="2774" priority="63"/>
  </conditionalFormatting>
  <conditionalFormatting sqref="A25">
    <cfRule type="duplicateValues" dxfId="2773" priority="62"/>
  </conditionalFormatting>
  <conditionalFormatting sqref="A25">
    <cfRule type="duplicateValues" dxfId="2772" priority="61"/>
  </conditionalFormatting>
  <conditionalFormatting sqref="A28">
    <cfRule type="duplicateValues" dxfId="2771" priority="60"/>
  </conditionalFormatting>
  <conditionalFormatting sqref="A28">
    <cfRule type="duplicateValues" dxfId="2770" priority="59"/>
  </conditionalFormatting>
  <conditionalFormatting sqref="A28">
    <cfRule type="duplicateValues" dxfId="2769" priority="58"/>
  </conditionalFormatting>
  <conditionalFormatting sqref="A28">
    <cfRule type="duplicateValues" dxfId="2768" priority="57"/>
  </conditionalFormatting>
  <conditionalFormatting sqref="A25">
    <cfRule type="duplicateValues" dxfId="2767" priority="48"/>
  </conditionalFormatting>
  <conditionalFormatting sqref="A25">
    <cfRule type="duplicateValues" dxfId="2766" priority="47"/>
  </conditionalFormatting>
  <conditionalFormatting sqref="A25">
    <cfRule type="duplicateValues" dxfId="2765" priority="46"/>
  </conditionalFormatting>
  <conditionalFormatting sqref="A25">
    <cfRule type="duplicateValues" dxfId="2764" priority="45"/>
  </conditionalFormatting>
  <conditionalFormatting sqref="A25">
    <cfRule type="duplicateValues" dxfId="2763" priority="44"/>
  </conditionalFormatting>
  <conditionalFormatting sqref="A25">
    <cfRule type="duplicateValues" dxfId="2762" priority="43"/>
  </conditionalFormatting>
  <conditionalFormatting sqref="A25">
    <cfRule type="duplicateValues" dxfId="2761" priority="42"/>
  </conditionalFormatting>
  <conditionalFormatting sqref="A25">
    <cfRule type="duplicateValues" dxfId="2760" priority="41"/>
  </conditionalFormatting>
  <conditionalFormatting sqref="A28">
    <cfRule type="duplicateValues" dxfId="2759" priority="40"/>
  </conditionalFormatting>
  <conditionalFormatting sqref="A28">
    <cfRule type="duplicateValues" dxfId="2758" priority="39"/>
  </conditionalFormatting>
  <conditionalFormatting sqref="A28">
    <cfRule type="duplicateValues" dxfId="2757" priority="38"/>
  </conditionalFormatting>
  <conditionalFormatting sqref="A28">
    <cfRule type="duplicateValues" dxfId="2756" priority="37"/>
  </conditionalFormatting>
  <conditionalFormatting sqref="A28">
    <cfRule type="duplicateValues" dxfId="2755" priority="36"/>
  </conditionalFormatting>
  <conditionalFormatting sqref="A28">
    <cfRule type="duplicateValues" dxfId="2754" priority="35"/>
  </conditionalFormatting>
  <conditionalFormatting sqref="A28">
    <cfRule type="duplicateValues" dxfId="2753" priority="34"/>
  </conditionalFormatting>
  <conditionalFormatting sqref="A28">
    <cfRule type="duplicateValues" dxfId="2752" priority="33"/>
  </conditionalFormatting>
  <conditionalFormatting sqref="A19">
    <cfRule type="duplicateValues" dxfId="2751" priority="32"/>
  </conditionalFormatting>
  <conditionalFormatting sqref="A19">
    <cfRule type="duplicateValues" dxfId="2750" priority="31"/>
  </conditionalFormatting>
  <conditionalFormatting sqref="A19">
    <cfRule type="duplicateValues" dxfId="2749" priority="30"/>
  </conditionalFormatting>
  <conditionalFormatting sqref="A19">
    <cfRule type="duplicateValues" dxfId="2748" priority="29"/>
  </conditionalFormatting>
  <conditionalFormatting sqref="A19">
    <cfRule type="duplicateValues" dxfId="2747" priority="28"/>
  </conditionalFormatting>
  <conditionalFormatting sqref="A19">
    <cfRule type="duplicateValues" dxfId="2746" priority="27"/>
  </conditionalFormatting>
  <conditionalFormatting sqref="A19">
    <cfRule type="duplicateValues" dxfId="2745" priority="26"/>
  </conditionalFormatting>
  <conditionalFormatting sqref="A19">
    <cfRule type="duplicateValues" dxfId="2744" priority="25"/>
  </conditionalFormatting>
  <conditionalFormatting sqref="A19">
    <cfRule type="duplicateValues" dxfId="2743" priority="24"/>
  </conditionalFormatting>
  <conditionalFormatting sqref="A19">
    <cfRule type="duplicateValues" dxfId="2742" priority="23"/>
  </conditionalFormatting>
  <conditionalFormatting sqref="A19">
    <cfRule type="duplicateValues" dxfId="2741" priority="22"/>
  </conditionalFormatting>
  <conditionalFormatting sqref="A19">
    <cfRule type="duplicateValues" dxfId="2740" priority="21"/>
  </conditionalFormatting>
  <conditionalFormatting sqref="A19">
    <cfRule type="duplicateValues" dxfId="2739" priority="20"/>
  </conditionalFormatting>
  <conditionalFormatting sqref="A19">
    <cfRule type="duplicateValues" dxfId="2738" priority="19"/>
  </conditionalFormatting>
  <conditionalFormatting sqref="A19">
    <cfRule type="duplicateValues" dxfId="2737" priority="18"/>
  </conditionalFormatting>
  <conditionalFormatting sqref="A19">
    <cfRule type="duplicateValues" dxfId="2736" priority="17"/>
  </conditionalFormatting>
  <conditionalFormatting sqref="A22">
    <cfRule type="duplicateValues" dxfId="2735" priority="16"/>
  </conditionalFormatting>
  <conditionalFormatting sqref="A22">
    <cfRule type="duplicateValues" dxfId="2734" priority="15"/>
  </conditionalFormatting>
  <conditionalFormatting sqref="A22">
    <cfRule type="duplicateValues" dxfId="2733" priority="14"/>
  </conditionalFormatting>
  <conditionalFormatting sqref="A22">
    <cfRule type="duplicateValues" dxfId="2732" priority="13"/>
  </conditionalFormatting>
  <conditionalFormatting sqref="A22">
    <cfRule type="duplicateValues" dxfId="2731" priority="12"/>
  </conditionalFormatting>
  <conditionalFormatting sqref="A22">
    <cfRule type="duplicateValues" dxfId="2730" priority="11"/>
  </conditionalFormatting>
  <conditionalFormatting sqref="A22">
    <cfRule type="duplicateValues" dxfId="2729" priority="10"/>
  </conditionalFormatting>
  <conditionalFormatting sqref="A22">
    <cfRule type="duplicateValues" dxfId="2728" priority="9"/>
  </conditionalFormatting>
  <conditionalFormatting sqref="A22">
    <cfRule type="duplicateValues" dxfId="2727" priority="8"/>
  </conditionalFormatting>
  <conditionalFormatting sqref="A22">
    <cfRule type="duplicateValues" dxfId="2726" priority="7"/>
  </conditionalFormatting>
  <conditionalFormatting sqref="A22">
    <cfRule type="duplicateValues" dxfId="2725" priority="6"/>
  </conditionalFormatting>
  <conditionalFormatting sqref="A22">
    <cfRule type="duplicateValues" dxfId="2724" priority="5"/>
  </conditionalFormatting>
  <conditionalFormatting sqref="A22">
    <cfRule type="duplicateValues" dxfId="2723" priority="4"/>
  </conditionalFormatting>
  <conditionalFormatting sqref="A22">
    <cfRule type="duplicateValues" dxfId="2722" priority="3"/>
  </conditionalFormatting>
  <conditionalFormatting sqref="A22">
    <cfRule type="duplicateValues" dxfId="2721" priority="2"/>
  </conditionalFormatting>
  <conditionalFormatting sqref="A22">
    <cfRule type="duplicateValues" dxfId="2720" priority="1"/>
  </conditionalFormatting>
  <hyperlinks>
    <hyperlink ref="M55" r:id="rId3" xr:uid="{00000000-0004-0000-1D00-000000000000}"/>
  </hyperlinks>
  <pageMargins left="0.70866141732283472" right="0.70866141732283472" top="0.74803149606299213" bottom="0.74803149606299213" header="0.31496062992125984" footer="0.31496062992125984"/>
  <pageSetup paperSize="9" scale="37" orientation="landscape" r:id="rId4"/>
  <headerFooter>
    <oddFooter>&amp;L&amp;1#&amp;"Calibri"&amp;10&amp;K000000Sensitivity: Internal</oddFooter>
  </headerFooter>
  <drawing r:id="rId5"/>
  <legacyDrawing r:id="rId6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heet31">
    <tabColor theme="6" tint="0.79998168889431442"/>
    <pageSetUpPr fitToPage="1"/>
  </sheetPr>
  <dimension ref="A1:Y57"/>
  <sheetViews>
    <sheetView zoomScaleNormal="100" workbookViewId="0"/>
  </sheetViews>
  <sheetFormatPr defaultColWidth="9.08984375" defaultRowHeight="13" x14ac:dyDescent="0.4"/>
  <cols>
    <col min="1" max="1" width="18.54296875" style="2" customWidth="1"/>
    <col min="2" max="2" width="2.54296875" style="2" customWidth="1"/>
    <col min="3" max="3" width="3.54296875" style="2" customWidth="1"/>
    <col min="4" max="4" width="2.54296875" style="2" customWidth="1"/>
    <col min="5" max="6" width="7.54296875" style="2" customWidth="1"/>
    <col min="7" max="7" width="18.54296875" style="2" customWidth="1"/>
    <col min="8" max="8" width="2.54296875" style="2" customWidth="1"/>
    <col min="9" max="9" width="3.54296875" style="2" customWidth="1"/>
    <col min="10" max="10" width="2.54296875" style="2" customWidth="1"/>
    <col min="11" max="12" width="7.54296875" style="2" customWidth="1"/>
    <col min="13" max="13" width="18.54296875" style="2" customWidth="1"/>
    <col min="14" max="14" width="2.54296875" style="2" customWidth="1"/>
    <col min="15" max="15" width="3.54296875" style="2" customWidth="1"/>
    <col min="16" max="16" width="2.54296875" style="2" customWidth="1"/>
    <col min="17" max="18" width="7.54296875" style="2" customWidth="1"/>
    <col min="19" max="19" width="14.54296875" style="2" customWidth="1"/>
    <col min="20" max="20" width="2.54296875" style="2" customWidth="1"/>
    <col min="21" max="21" width="4.54296875" style="2" customWidth="1"/>
    <col min="22" max="22" width="2.54296875" style="2" customWidth="1"/>
    <col min="23" max="24" width="12.54296875" style="2" customWidth="1"/>
    <col min="25" max="25" width="14.453125" style="2" customWidth="1"/>
    <col min="26" max="16384" width="9.08984375" style="2"/>
  </cols>
  <sheetData>
    <row r="1" spans="1:25" ht="14.15" customHeight="1" x14ac:dyDescent="0.4"/>
    <row r="2" spans="1:25" ht="14.15" customHeight="1" x14ac:dyDescent="0.4"/>
    <row r="3" spans="1:25" ht="14.15" customHeight="1" x14ac:dyDescent="0.4"/>
    <row r="4" spans="1:25" ht="14.15" customHeight="1" x14ac:dyDescent="0.4"/>
    <row r="5" spans="1:25" s="9" customFormat="1" ht="21" customHeight="1" x14ac:dyDescent="0.6">
      <c r="A5" s="7" t="s">
        <v>1703</v>
      </c>
      <c r="B5" s="8" t="s">
        <v>2090</v>
      </c>
      <c r="C5" s="8"/>
      <c r="D5" s="7"/>
      <c r="E5" s="7"/>
      <c r="F5" s="7"/>
      <c r="G5" s="7"/>
      <c r="H5" s="7"/>
      <c r="I5" s="7"/>
      <c r="J5" s="7"/>
      <c r="L5" s="8"/>
      <c r="M5" s="8"/>
      <c r="N5" s="8"/>
      <c r="O5" s="8"/>
      <c r="P5" s="8"/>
      <c r="Q5" s="8"/>
    </row>
    <row r="6" spans="1:25" ht="14.15" customHeight="1" thickBot="1" x14ac:dyDescent="0.45">
      <c r="A6" s="38"/>
      <c r="B6" s="38"/>
      <c r="C6" s="38"/>
      <c r="D6" s="38"/>
      <c r="E6" s="38"/>
      <c r="F6" s="38"/>
      <c r="G6" s="38"/>
      <c r="H6" s="38"/>
      <c r="I6" s="38"/>
      <c r="J6" s="382"/>
      <c r="K6" s="44"/>
      <c r="L6" s="44"/>
      <c r="M6" s="44"/>
      <c r="N6" s="44"/>
      <c r="O6" s="44"/>
      <c r="P6" s="44"/>
      <c r="Q6" s="44"/>
    </row>
    <row r="7" spans="1:25" ht="14.15" customHeight="1" thickBot="1" x14ac:dyDescent="0.45">
      <c r="A7" s="1099" t="s">
        <v>1704</v>
      </c>
      <c r="B7" s="1100"/>
      <c r="C7" s="1100"/>
      <c r="D7" s="1100"/>
      <c r="E7" s="1100"/>
      <c r="F7" s="1100"/>
      <c r="G7" s="1100"/>
      <c r="H7" s="1100"/>
      <c r="I7" s="1100"/>
      <c r="J7" s="1100"/>
      <c r="K7" s="1100"/>
      <c r="L7" s="1100"/>
      <c r="M7" s="1100"/>
      <c r="N7" s="1100"/>
      <c r="O7" s="1100"/>
      <c r="P7" s="1100"/>
      <c r="Q7" s="1100"/>
      <c r="R7" s="1101"/>
      <c r="W7" s="1099" t="s">
        <v>1905</v>
      </c>
      <c r="X7" s="1101"/>
    </row>
    <row r="8" spans="1:25" ht="14.15" customHeight="1" thickBot="1" x14ac:dyDescent="0.45">
      <c r="A8" s="1309" t="s">
        <v>1706</v>
      </c>
      <c r="B8" s="1310"/>
      <c r="C8" s="1310"/>
      <c r="D8" s="1310"/>
      <c r="E8" s="1310"/>
      <c r="F8" s="1311"/>
      <c r="G8" s="1312" t="s">
        <v>1707</v>
      </c>
      <c r="H8" s="1313"/>
      <c r="I8" s="1313"/>
      <c r="J8" s="1313"/>
      <c r="K8" s="1313"/>
      <c r="L8" s="1314"/>
      <c r="M8" s="1315" t="s">
        <v>1708</v>
      </c>
      <c r="N8" s="1316"/>
      <c r="O8" s="1316"/>
      <c r="P8" s="1316"/>
      <c r="Q8" s="1316"/>
      <c r="R8" s="1317"/>
      <c r="S8" s="1188" t="s">
        <v>1908</v>
      </c>
      <c r="T8" s="1318" t="s">
        <v>1710</v>
      </c>
      <c r="U8" s="1319"/>
      <c r="V8" s="1320"/>
      <c r="W8" s="1188" t="s">
        <v>1909</v>
      </c>
      <c r="X8" s="1188" t="s">
        <v>1910</v>
      </c>
      <c r="Y8" s="1030" t="s">
        <v>1874</v>
      </c>
    </row>
    <row r="9" spans="1:25" ht="14.15" customHeight="1" x14ac:dyDescent="0.4">
      <c r="A9" s="611" t="s">
        <v>1714</v>
      </c>
      <c r="B9" s="1293" t="s">
        <v>1710</v>
      </c>
      <c r="C9" s="1294"/>
      <c r="D9" s="1295"/>
      <c r="E9" s="560" t="s">
        <v>1715</v>
      </c>
      <c r="F9" s="560" t="s">
        <v>1716</v>
      </c>
      <c r="G9" s="561" t="s">
        <v>1714</v>
      </c>
      <c r="H9" s="1296" t="s">
        <v>1710</v>
      </c>
      <c r="I9" s="1297"/>
      <c r="J9" s="1298"/>
      <c r="K9" s="421" t="s">
        <v>1715</v>
      </c>
      <c r="L9" s="421" t="s">
        <v>1716</v>
      </c>
      <c r="M9" s="588" t="s">
        <v>1714</v>
      </c>
      <c r="N9" s="1299" t="s">
        <v>1710</v>
      </c>
      <c r="O9" s="1300"/>
      <c r="P9" s="1301"/>
      <c r="Q9" s="588" t="s">
        <v>1715</v>
      </c>
      <c r="R9" s="562" t="s">
        <v>1716</v>
      </c>
      <c r="S9" s="1189"/>
      <c r="T9" s="1321"/>
      <c r="U9" s="1322"/>
      <c r="V9" s="1323"/>
      <c r="W9" s="1189"/>
      <c r="X9" s="1189"/>
      <c r="Y9" s="1031"/>
    </row>
    <row r="10" spans="1:25" ht="13.5" customHeight="1" thickBot="1" x14ac:dyDescent="0.45">
      <c r="A10" s="422"/>
      <c r="B10" s="1302"/>
      <c r="C10" s="1303"/>
      <c r="D10" s="1304"/>
      <c r="E10" s="423"/>
      <c r="F10" s="423"/>
      <c r="G10" s="564"/>
      <c r="H10" s="1305"/>
      <c r="I10" s="1306"/>
      <c r="J10" s="1307"/>
      <c r="K10" s="424"/>
      <c r="L10" s="424"/>
      <c r="M10" s="425"/>
      <c r="N10" s="1016"/>
      <c r="O10" s="1308"/>
      <c r="P10" s="1017"/>
      <c r="Q10" s="425"/>
      <c r="R10" s="546"/>
      <c r="S10" s="1190"/>
      <c r="T10" s="1324"/>
      <c r="U10" s="1325"/>
      <c r="V10" s="1326"/>
      <c r="W10" s="1190"/>
      <c r="X10" s="1190"/>
      <c r="Y10" s="1032"/>
    </row>
    <row r="11" spans="1:25" ht="14.15" customHeight="1" x14ac:dyDescent="0.4">
      <c r="A11" s="71" t="s">
        <v>1930</v>
      </c>
      <c r="B11" s="72" t="s">
        <v>1920</v>
      </c>
      <c r="C11" s="89" t="s">
        <v>2091</v>
      </c>
      <c r="D11" s="73" t="s">
        <v>1719</v>
      </c>
      <c r="E11" s="73">
        <v>43924</v>
      </c>
      <c r="F11" s="71">
        <f>E11+1</f>
        <v>43925</v>
      </c>
      <c r="G11" s="62" t="s">
        <v>1917</v>
      </c>
      <c r="H11" s="63" t="s">
        <v>1918</v>
      </c>
      <c r="I11" s="89" t="s">
        <v>2091</v>
      </c>
      <c r="J11" s="70" t="s">
        <v>1719</v>
      </c>
      <c r="K11" s="70">
        <v>43923</v>
      </c>
      <c r="L11" s="70">
        <f>K11+1</f>
        <v>43924</v>
      </c>
      <c r="M11" s="71" t="s">
        <v>1927</v>
      </c>
      <c r="N11" s="61" t="s">
        <v>1920</v>
      </c>
      <c r="O11" s="88" t="s">
        <v>2091</v>
      </c>
      <c r="P11" s="61" t="s">
        <v>1719</v>
      </c>
      <c r="Q11" s="72">
        <v>43922</v>
      </c>
      <c r="R11" s="71">
        <f t="shared" ref="R11:R19" si="0">Q11+1</f>
        <v>43923</v>
      </c>
      <c r="S11" s="1451" t="s">
        <v>2092</v>
      </c>
      <c r="T11" s="1467" t="s">
        <v>2093</v>
      </c>
      <c r="U11" s="1465">
        <v>6</v>
      </c>
      <c r="V11" s="1469" t="s">
        <v>2094</v>
      </c>
      <c r="W11" s="1502">
        <v>43933</v>
      </c>
      <c r="X11" s="1502">
        <f>W11+1</f>
        <v>43934</v>
      </c>
      <c r="Y11" s="214" t="s">
        <v>2095</v>
      </c>
    </row>
    <row r="12" spans="1:25" ht="14.15" customHeight="1" thickBot="1" x14ac:dyDescent="0.45">
      <c r="A12" s="74" t="s">
        <v>2096</v>
      </c>
      <c r="B12" s="75" t="s">
        <v>1915</v>
      </c>
      <c r="C12" s="90" t="s">
        <v>2091</v>
      </c>
      <c r="D12" s="76" t="s">
        <v>1719</v>
      </c>
      <c r="E12" s="76">
        <v>43928</v>
      </c>
      <c r="F12" s="74">
        <f t="shared" ref="F12" si="1">E12+1</f>
        <v>43929</v>
      </c>
      <c r="G12" s="68" t="s">
        <v>2096</v>
      </c>
      <c r="H12" s="66" t="s">
        <v>1915</v>
      </c>
      <c r="I12" s="90" t="s">
        <v>2091</v>
      </c>
      <c r="J12" s="67" t="s">
        <v>1719</v>
      </c>
      <c r="K12" s="67">
        <v>43926</v>
      </c>
      <c r="L12" s="67">
        <f>K12+1</f>
        <v>43927</v>
      </c>
      <c r="M12" s="74" t="s">
        <v>2097</v>
      </c>
      <c r="N12" s="75" t="s">
        <v>1718</v>
      </c>
      <c r="O12" s="87" t="s">
        <v>2091</v>
      </c>
      <c r="P12" s="76" t="s">
        <v>1719</v>
      </c>
      <c r="Q12" s="75">
        <v>43924</v>
      </c>
      <c r="R12" s="74">
        <f>Q12+1</f>
        <v>43925</v>
      </c>
      <c r="S12" s="1453"/>
      <c r="T12" s="1468"/>
      <c r="U12" s="1466"/>
      <c r="V12" s="1470"/>
      <c r="W12" s="1503"/>
      <c r="X12" s="1503"/>
      <c r="Y12" s="130"/>
    </row>
    <row r="13" spans="1:25" ht="14.15" customHeight="1" x14ac:dyDescent="0.4">
      <c r="A13" s="71" t="s">
        <v>1786</v>
      </c>
      <c r="B13" s="72" t="s">
        <v>1920</v>
      </c>
      <c r="C13" s="85" t="s">
        <v>2098</v>
      </c>
      <c r="D13" s="73" t="s">
        <v>1719</v>
      </c>
      <c r="E13" s="73">
        <f>E11+7</f>
        <v>43931</v>
      </c>
      <c r="F13" s="71">
        <f>E13+1</f>
        <v>43932</v>
      </c>
      <c r="G13" s="62" t="str">
        <f>G11</f>
        <v>WANA BHUM</v>
      </c>
      <c r="H13" s="63" t="s">
        <v>1918</v>
      </c>
      <c r="I13" s="89" t="s">
        <v>2098</v>
      </c>
      <c r="J13" s="70" t="s">
        <v>1719</v>
      </c>
      <c r="K13" s="70">
        <f t="shared" ref="K13:K34" si="2">K11+7</f>
        <v>43930</v>
      </c>
      <c r="L13" s="70">
        <f t="shared" ref="L13:L17" si="3">K13+1</f>
        <v>43931</v>
      </c>
      <c r="M13" s="71" t="s">
        <v>1919</v>
      </c>
      <c r="N13" s="61" t="s">
        <v>1920</v>
      </c>
      <c r="O13" s="86" t="s">
        <v>2098</v>
      </c>
      <c r="P13" s="61" t="s">
        <v>1719</v>
      </c>
      <c r="Q13" s="72">
        <f>Q11+7</f>
        <v>43929</v>
      </c>
      <c r="R13" s="71">
        <f t="shared" si="0"/>
        <v>43930</v>
      </c>
      <c r="S13" s="1485" t="s">
        <v>2099</v>
      </c>
      <c r="T13" s="1393" t="s">
        <v>2100</v>
      </c>
      <c r="U13" s="1504" t="s">
        <v>2091</v>
      </c>
      <c r="V13" s="1399" t="s">
        <v>1719</v>
      </c>
      <c r="W13" s="1502">
        <f t="shared" ref="W13" si="4">W11+7</f>
        <v>43940</v>
      </c>
      <c r="X13" s="1502">
        <f t="shared" ref="X13" si="5">W13+1</f>
        <v>43941</v>
      </c>
      <c r="Y13" s="214" t="s">
        <v>2095</v>
      </c>
    </row>
    <row r="14" spans="1:25" ht="14.15" customHeight="1" thickBot="1" x14ac:dyDescent="0.45">
      <c r="A14" s="74" t="str">
        <f>A12</f>
        <v>AS PENELOPE</v>
      </c>
      <c r="B14" s="75" t="s">
        <v>1915</v>
      </c>
      <c r="C14" s="87" t="s">
        <v>2098</v>
      </c>
      <c r="D14" s="76" t="s">
        <v>1719</v>
      </c>
      <c r="E14" s="76">
        <f>E12+7</f>
        <v>43935</v>
      </c>
      <c r="F14" s="74">
        <f>F12+7</f>
        <v>43936</v>
      </c>
      <c r="G14" s="68" t="str">
        <f>G12</f>
        <v>AS PENELOPE</v>
      </c>
      <c r="H14" s="66" t="s">
        <v>1915</v>
      </c>
      <c r="I14" s="90" t="s">
        <v>2098</v>
      </c>
      <c r="J14" s="67" t="s">
        <v>1719</v>
      </c>
      <c r="K14" s="67">
        <f t="shared" si="2"/>
        <v>43933</v>
      </c>
      <c r="L14" s="67">
        <f t="shared" si="3"/>
        <v>43934</v>
      </c>
      <c r="M14" s="68" t="s">
        <v>2101</v>
      </c>
      <c r="N14" s="75" t="s">
        <v>1718</v>
      </c>
      <c r="O14" s="87" t="s">
        <v>2098</v>
      </c>
      <c r="P14" s="76" t="s">
        <v>1719</v>
      </c>
      <c r="Q14" s="75">
        <f>Q12+7</f>
        <v>43931</v>
      </c>
      <c r="R14" s="74">
        <f>Q14+1</f>
        <v>43932</v>
      </c>
      <c r="S14" s="1487"/>
      <c r="T14" s="1395"/>
      <c r="U14" s="1505"/>
      <c r="V14" s="1400"/>
      <c r="W14" s="1503"/>
      <c r="X14" s="1503"/>
      <c r="Y14" s="130"/>
    </row>
    <row r="15" spans="1:25" ht="14.15" customHeight="1" x14ac:dyDescent="0.4">
      <c r="A15" s="71" t="str">
        <f>A11</f>
        <v>MSC GIANNA</v>
      </c>
      <c r="B15" s="72" t="s">
        <v>1920</v>
      </c>
      <c r="C15" s="85" t="s">
        <v>2102</v>
      </c>
      <c r="D15" s="73" t="s">
        <v>1719</v>
      </c>
      <c r="E15" s="73">
        <f>E13+7</f>
        <v>43938</v>
      </c>
      <c r="F15" s="71">
        <f>E15+1</f>
        <v>43939</v>
      </c>
      <c r="G15" s="62" t="str">
        <f t="shared" ref="G15:G33" si="6">G13</f>
        <v>WANA BHUM</v>
      </c>
      <c r="H15" s="63" t="s">
        <v>1918</v>
      </c>
      <c r="I15" s="89" t="s">
        <v>2102</v>
      </c>
      <c r="J15" s="70" t="s">
        <v>1719</v>
      </c>
      <c r="K15" s="70">
        <f t="shared" si="2"/>
        <v>43937</v>
      </c>
      <c r="L15" s="70">
        <f t="shared" si="3"/>
        <v>43938</v>
      </c>
      <c r="M15" s="62" t="str">
        <f t="shared" ref="M15:M33" si="7">M11</f>
        <v>MSC GIANNA (PGU)</v>
      </c>
      <c r="N15" s="61" t="s">
        <v>1920</v>
      </c>
      <c r="O15" s="86" t="s">
        <v>2102</v>
      </c>
      <c r="P15" s="61" t="s">
        <v>1719</v>
      </c>
      <c r="Q15" s="72">
        <f>Q13+7</f>
        <v>43936</v>
      </c>
      <c r="R15" s="71">
        <f t="shared" si="0"/>
        <v>43937</v>
      </c>
      <c r="S15" s="1485" t="s">
        <v>2103</v>
      </c>
      <c r="T15" s="1393" t="s">
        <v>2100</v>
      </c>
      <c r="U15" s="1504" t="s">
        <v>2098</v>
      </c>
      <c r="V15" s="1399">
        <v>5</v>
      </c>
      <c r="W15" s="1502">
        <f t="shared" ref="W15:W17" si="8">W13+7</f>
        <v>43947</v>
      </c>
      <c r="X15" s="1502">
        <f t="shared" ref="X15" si="9">W15+1</f>
        <v>43948</v>
      </c>
      <c r="Y15" s="214" t="s">
        <v>2095</v>
      </c>
    </row>
    <row r="16" spans="1:25" ht="14.15" customHeight="1" thickBot="1" x14ac:dyDescent="0.45">
      <c r="A16" s="74" t="str">
        <f>A14</f>
        <v>AS PENELOPE</v>
      </c>
      <c r="B16" s="75" t="s">
        <v>1915</v>
      </c>
      <c r="C16" s="87" t="s">
        <v>2102</v>
      </c>
      <c r="D16" s="76" t="s">
        <v>1719</v>
      </c>
      <c r="E16" s="76">
        <f t="shared" ref="E16" si="10">E14+7</f>
        <v>43942</v>
      </c>
      <c r="F16" s="74">
        <f t="shared" ref="F16" si="11">E16+1</f>
        <v>43943</v>
      </c>
      <c r="G16" s="68" t="str">
        <f t="shared" si="6"/>
        <v>AS PENELOPE</v>
      </c>
      <c r="H16" s="66" t="s">
        <v>1915</v>
      </c>
      <c r="I16" s="90" t="s">
        <v>2102</v>
      </c>
      <c r="J16" s="67" t="s">
        <v>1719</v>
      </c>
      <c r="K16" s="67">
        <f t="shared" si="2"/>
        <v>43940</v>
      </c>
      <c r="L16" s="67">
        <f>K16+1</f>
        <v>43941</v>
      </c>
      <c r="M16" s="74" t="s">
        <v>2104</v>
      </c>
      <c r="N16" s="75" t="s">
        <v>1718</v>
      </c>
      <c r="O16" s="87" t="s">
        <v>2102</v>
      </c>
      <c r="P16" s="76" t="s">
        <v>1719</v>
      </c>
      <c r="Q16" s="75">
        <f t="shared" ref="Q16:Q34" si="12">Q14+7</f>
        <v>43938</v>
      </c>
      <c r="R16" s="74">
        <f>Q16+1</f>
        <v>43939</v>
      </c>
      <c r="S16" s="1487"/>
      <c r="T16" s="1395"/>
      <c r="U16" s="1398"/>
      <c r="V16" s="1400"/>
      <c r="W16" s="1503"/>
      <c r="X16" s="1503"/>
      <c r="Y16" s="130"/>
    </row>
    <row r="17" spans="1:25" ht="14.15" customHeight="1" x14ac:dyDescent="0.4">
      <c r="A17" s="71" t="str">
        <f>A13</f>
        <v>TG ATHENA</v>
      </c>
      <c r="B17" s="72" t="s">
        <v>1920</v>
      </c>
      <c r="C17" s="85" t="s">
        <v>2105</v>
      </c>
      <c r="D17" s="73" t="s">
        <v>1719</v>
      </c>
      <c r="E17" s="73">
        <f>E15+7</f>
        <v>43945</v>
      </c>
      <c r="F17" s="71">
        <f>E17+1</f>
        <v>43946</v>
      </c>
      <c r="G17" s="62" t="str">
        <f t="shared" si="6"/>
        <v>WANA BHUM</v>
      </c>
      <c r="H17" s="63" t="s">
        <v>1918</v>
      </c>
      <c r="I17" s="89" t="s">
        <v>2105</v>
      </c>
      <c r="J17" s="70" t="s">
        <v>1719</v>
      </c>
      <c r="K17" s="70">
        <f t="shared" si="2"/>
        <v>43944</v>
      </c>
      <c r="L17" s="70">
        <f t="shared" si="3"/>
        <v>43945</v>
      </c>
      <c r="M17" s="71" t="s">
        <v>1919</v>
      </c>
      <c r="N17" s="61" t="s">
        <v>1920</v>
      </c>
      <c r="O17" s="86" t="s">
        <v>2105</v>
      </c>
      <c r="P17" s="61" t="s">
        <v>1719</v>
      </c>
      <c r="Q17" s="72">
        <f t="shared" si="12"/>
        <v>43943</v>
      </c>
      <c r="R17" s="71">
        <f t="shared" si="0"/>
        <v>43944</v>
      </c>
      <c r="S17" s="1485" t="s">
        <v>2106</v>
      </c>
      <c r="T17" s="1467" t="s">
        <v>2093</v>
      </c>
      <c r="U17" s="1504">
        <v>6</v>
      </c>
      <c r="V17" s="1399" t="s">
        <v>2107</v>
      </c>
      <c r="W17" s="1502">
        <f t="shared" si="8"/>
        <v>43954</v>
      </c>
      <c r="X17" s="1502">
        <f t="shared" ref="X17" si="13">W17+1</f>
        <v>43955</v>
      </c>
      <c r="Y17" s="214" t="s">
        <v>2095</v>
      </c>
    </row>
    <row r="18" spans="1:25" ht="14.15" customHeight="1" thickBot="1" x14ac:dyDescent="0.45">
      <c r="A18" s="74" t="str">
        <f>A16</f>
        <v>AS PENELOPE</v>
      </c>
      <c r="B18" s="75" t="s">
        <v>1915</v>
      </c>
      <c r="C18" s="87" t="s">
        <v>2105</v>
      </c>
      <c r="D18" s="76" t="s">
        <v>1719</v>
      </c>
      <c r="E18" s="76">
        <f t="shared" ref="E18:E34" si="14">E16+7</f>
        <v>43949</v>
      </c>
      <c r="F18" s="74">
        <f t="shared" ref="F18" si="15">E18+1</f>
        <v>43950</v>
      </c>
      <c r="G18" s="68" t="str">
        <f t="shared" si="6"/>
        <v>AS PENELOPE</v>
      </c>
      <c r="H18" s="66" t="s">
        <v>1915</v>
      </c>
      <c r="I18" s="90" t="s">
        <v>2105</v>
      </c>
      <c r="J18" s="67" t="s">
        <v>1719</v>
      </c>
      <c r="K18" s="67">
        <f t="shared" si="2"/>
        <v>43947</v>
      </c>
      <c r="L18" s="67">
        <f>K18+1</f>
        <v>43948</v>
      </c>
      <c r="M18" s="74" t="s">
        <v>2108</v>
      </c>
      <c r="N18" s="75" t="s">
        <v>1718</v>
      </c>
      <c r="O18" s="87" t="s">
        <v>2105</v>
      </c>
      <c r="P18" s="76" t="s">
        <v>1719</v>
      </c>
      <c r="Q18" s="75">
        <f t="shared" si="12"/>
        <v>43945</v>
      </c>
      <c r="R18" s="74">
        <f>Q18+1</f>
        <v>43946</v>
      </c>
      <c r="S18" s="1487"/>
      <c r="T18" s="1468"/>
      <c r="U18" s="1398"/>
      <c r="V18" s="1400"/>
      <c r="W18" s="1503"/>
      <c r="X18" s="1503"/>
      <c r="Y18" s="130"/>
    </row>
    <row r="19" spans="1:25" ht="14.15" customHeight="1" x14ac:dyDescent="0.4">
      <c r="A19" s="62" t="str">
        <f>A15</f>
        <v>MSC GIANNA</v>
      </c>
      <c r="B19" s="63" t="s">
        <v>1920</v>
      </c>
      <c r="C19" s="85" t="s">
        <v>2109</v>
      </c>
      <c r="D19" s="70" t="s">
        <v>1719</v>
      </c>
      <c r="E19" s="70">
        <f>E17+7</f>
        <v>43952</v>
      </c>
      <c r="F19" s="62">
        <f>E19+1</f>
        <v>43953</v>
      </c>
      <c r="G19" s="62" t="s">
        <v>1917</v>
      </c>
      <c r="H19" s="63" t="s">
        <v>1918</v>
      </c>
      <c r="I19" s="89" t="s">
        <v>2109</v>
      </c>
      <c r="J19" s="70" t="s">
        <v>1719</v>
      </c>
      <c r="K19" s="70">
        <f t="shared" si="2"/>
        <v>43951</v>
      </c>
      <c r="L19" s="70">
        <f t="shared" ref="L19" si="16">K19+1</f>
        <v>43952</v>
      </c>
      <c r="M19" s="62" t="s">
        <v>1927</v>
      </c>
      <c r="N19" s="60" t="s">
        <v>1920</v>
      </c>
      <c r="O19" s="86" t="s">
        <v>2109</v>
      </c>
      <c r="P19" s="60" t="s">
        <v>1719</v>
      </c>
      <c r="Q19" s="63">
        <f t="shared" si="12"/>
        <v>43950</v>
      </c>
      <c r="R19" s="62">
        <f t="shared" si="0"/>
        <v>43951</v>
      </c>
      <c r="S19" s="1451" t="s">
        <v>2110</v>
      </c>
      <c r="T19" s="1393" t="s">
        <v>2100</v>
      </c>
      <c r="U19" s="1504" t="s">
        <v>2105</v>
      </c>
      <c r="V19" s="1399" t="s">
        <v>1719</v>
      </c>
      <c r="W19" s="1502">
        <f t="shared" ref="W19:W21" si="17">W17+7</f>
        <v>43961</v>
      </c>
      <c r="X19" s="1502">
        <f t="shared" ref="X19" si="18">W19+1</f>
        <v>43962</v>
      </c>
      <c r="Y19" s="214" t="s">
        <v>2095</v>
      </c>
    </row>
    <row r="20" spans="1:25" ht="14.15" customHeight="1" thickBot="1" x14ac:dyDescent="0.45">
      <c r="A20" s="68" t="s">
        <v>2096</v>
      </c>
      <c r="B20" s="66" t="s">
        <v>1915</v>
      </c>
      <c r="C20" s="87" t="s">
        <v>2109</v>
      </c>
      <c r="D20" s="67" t="s">
        <v>1719</v>
      </c>
      <c r="E20" s="67">
        <f t="shared" si="14"/>
        <v>43956</v>
      </c>
      <c r="F20" s="68">
        <f t="shared" ref="F20" si="19">E20+1</f>
        <v>43957</v>
      </c>
      <c r="G20" s="68" t="s">
        <v>2096</v>
      </c>
      <c r="H20" s="66" t="s">
        <v>1915</v>
      </c>
      <c r="I20" s="90" t="s">
        <v>2109</v>
      </c>
      <c r="J20" s="67" t="s">
        <v>1719</v>
      </c>
      <c r="K20" s="67">
        <f t="shared" si="2"/>
        <v>43954</v>
      </c>
      <c r="L20" s="67">
        <f>K20+1</f>
        <v>43955</v>
      </c>
      <c r="M20" s="68" t="s">
        <v>2097</v>
      </c>
      <c r="N20" s="66" t="s">
        <v>1718</v>
      </c>
      <c r="O20" s="87" t="s">
        <v>2109</v>
      </c>
      <c r="P20" s="67" t="s">
        <v>1719</v>
      </c>
      <c r="Q20" s="66">
        <f t="shared" si="12"/>
        <v>43952</v>
      </c>
      <c r="R20" s="68">
        <f>Q20+1</f>
        <v>43953</v>
      </c>
      <c r="S20" s="1453"/>
      <c r="T20" s="1395"/>
      <c r="U20" s="1398"/>
      <c r="V20" s="1400"/>
      <c r="W20" s="1503"/>
      <c r="X20" s="1503"/>
      <c r="Y20" s="130"/>
    </row>
    <row r="21" spans="1:25" ht="14.15" customHeight="1" x14ac:dyDescent="0.4">
      <c r="A21" s="71" t="str">
        <f>A17</f>
        <v>TG ATHENA</v>
      </c>
      <c r="B21" s="72" t="s">
        <v>1920</v>
      </c>
      <c r="C21" s="85" t="s">
        <v>2111</v>
      </c>
      <c r="D21" s="73" t="s">
        <v>1719</v>
      </c>
      <c r="E21" s="73">
        <f t="shared" si="14"/>
        <v>43959</v>
      </c>
      <c r="F21" s="71">
        <f>E21+1</f>
        <v>43960</v>
      </c>
      <c r="G21" s="62" t="str">
        <f t="shared" si="6"/>
        <v>WANA BHUM</v>
      </c>
      <c r="H21" s="63" t="s">
        <v>1918</v>
      </c>
      <c r="I21" s="89" t="s">
        <v>2111</v>
      </c>
      <c r="J21" s="70" t="s">
        <v>1719</v>
      </c>
      <c r="K21" s="70">
        <f t="shared" si="2"/>
        <v>43958</v>
      </c>
      <c r="L21" s="70">
        <f t="shared" ref="L21:L34" si="20">K21+1</f>
        <v>43959</v>
      </c>
      <c r="M21" s="71" t="str">
        <f>M17</f>
        <v>TG ATHENA (PGU)</v>
      </c>
      <c r="N21" s="61" t="s">
        <v>1920</v>
      </c>
      <c r="O21" s="86" t="s">
        <v>2111</v>
      </c>
      <c r="P21" s="61" t="s">
        <v>1719</v>
      </c>
      <c r="Q21" s="72">
        <f t="shared" si="12"/>
        <v>43957</v>
      </c>
      <c r="R21" s="71">
        <f t="shared" ref="R21:R23" si="21">Q21+1</f>
        <v>43958</v>
      </c>
      <c r="S21" s="1485" t="s">
        <v>2112</v>
      </c>
      <c r="T21" s="1393" t="s">
        <v>2093</v>
      </c>
      <c r="U21" s="1504">
        <v>6</v>
      </c>
      <c r="V21" s="1399" t="s">
        <v>2113</v>
      </c>
      <c r="W21" s="1506">
        <f t="shared" si="17"/>
        <v>43968</v>
      </c>
      <c r="X21" s="1506">
        <f t="shared" ref="X21" si="22">W21+1</f>
        <v>43969</v>
      </c>
      <c r="Y21" s="214" t="s">
        <v>2095</v>
      </c>
    </row>
    <row r="22" spans="1:25" ht="14.15" customHeight="1" thickBot="1" x14ac:dyDescent="0.45">
      <c r="A22" s="74" t="str">
        <f>A20</f>
        <v>AS PENELOPE</v>
      </c>
      <c r="B22" s="66" t="s">
        <v>1915</v>
      </c>
      <c r="C22" s="87" t="s">
        <v>2111</v>
      </c>
      <c r="D22" s="67" t="s">
        <v>1719</v>
      </c>
      <c r="E22" s="67">
        <f t="shared" si="14"/>
        <v>43963</v>
      </c>
      <c r="F22" s="68">
        <f t="shared" ref="F22" si="23">E22+1</f>
        <v>43964</v>
      </c>
      <c r="G22" s="68" t="str">
        <f>G20</f>
        <v>AS PENELOPE</v>
      </c>
      <c r="H22" s="66" t="s">
        <v>1915</v>
      </c>
      <c r="I22" s="90" t="s">
        <v>2111</v>
      </c>
      <c r="J22" s="67" t="s">
        <v>1719</v>
      </c>
      <c r="K22" s="67">
        <f>K20+7</f>
        <v>43961</v>
      </c>
      <c r="L22" s="67">
        <f t="shared" si="20"/>
        <v>43962</v>
      </c>
      <c r="M22" s="68" t="s">
        <v>2101</v>
      </c>
      <c r="N22" s="66" t="s">
        <v>1718</v>
      </c>
      <c r="O22" s="87" t="s">
        <v>2111</v>
      </c>
      <c r="P22" s="67" t="s">
        <v>1719</v>
      </c>
      <c r="Q22" s="66">
        <f t="shared" si="12"/>
        <v>43959</v>
      </c>
      <c r="R22" s="68">
        <f>Q22+1</f>
        <v>43960</v>
      </c>
      <c r="S22" s="1487"/>
      <c r="T22" s="1395"/>
      <c r="U22" s="1398"/>
      <c r="V22" s="1400"/>
      <c r="W22" s="1507"/>
      <c r="X22" s="1507"/>
      <c r="Y22" s="130"/>
    </row>
    <row r="23" spans="1:25" ht="14.15" customHeight="1" x14ac:dyDescent="0.4">
      <c r="A23" s="62" t="str">
        <f>A19</f>
        <v>MSC GIANNA</v>
      </c>
      <c r="B23" s="63" t="s">
        <v>1920</v>
      </c>
      <c r="C23" s="85" t="s">
        <v>2114</v>
      </c>
      <c r="D23" s="70" t="s">
        <v>1719</v>
      </c>
      <c r="E23" s="70">
        <f t="shared" si="14"/>
        <v>43966</v>
      </c>
      <c r="F23" s="62">
        <f>E23+1</f>
        <v>43967</v>
      </c>
      <c r="G23" s="62" t="str">
        <f t="shared" si="6"/>
        <v>WANA BHUM</v>
      </c>
      <c r="H23" s="63" t="s">
        <v>1918</v>
      </c>
      <c r="I23" s="89" t="s">
        <v>2114</v>
      </c>
      <c r="J23" s="70" t="s">
        <v>1719</v>
      </c>
      <c r="K23" s="70">
        <f t="shared" si="2"/>
        <v>43965</v>
      </c>
      <c r="L23" s="70">
        <f t="shared" si="20"/>
        <v>43966</v>
      </c>
      <c r="M23" s="62" t="str">
        <f t="shared" si="7"/>
        <v>MSC GIANNA (PGU)</v>
      </c>
      <c r="N23" s="60" t="s">
        <v>1920</v>
      </c>
      <c r="O23" s="86" t="s">
        <v>2114</v>
      </c>
      <c r="P23" s="60" t="s">
        <v>1719</v>
      </c>
      <c r="Q23" s="63">
        <f>Q21+7</f>
        <v>43964</v>
      </c>
      <c r="R23" s="62">
        <f t="shared" si="21"/>
        <v>43965</v>
      </c>
      <c r="S23" s="1485" t="s">
        <v>2115</v>
      </c>
      <c r="T23" s="1393" t="s">
        <v>2100</v>
      </c>
      <c r="U23" s="1504" t="s">
        <v>2111</v>
      </c>
      <c r="V23" s="1399" t="s">
        <v>1719</v>
      </c>
      <c r="W23" s="1502">
        <f t="shared" ref="W23" si="24">W21+7</f>
        <v>43975</v>
      </c>
      <c r="X23" s="1502">
        <f t="shared" ref="X23" si="25">W23+1</f>
        <v>43976</v>
      </c>
      <c r="Y23" s="214" t="s">
        <v>2095</v>
      </c>
    </row>
    <row r="24" spans="1:25" ht="14.15" customHeight="1" thickBot="1" x14ac:dyDescent="0.45">
      <c r="A24" s="68" t="str">
        <f>A22</f>
        <v>AS PENELOPE</v>
      </c>
      <c r="B24" s="66" t="s">
        <v>1915</v>
      </c>
      <c r="C24" s="87" t="s">
        <v>2114</v>
      </c>
      <c r="D24" s="67" t="s">
        <v>1719</v>
      </c>
      <c r="E24" s="67">
        <f t="shared" si="14"/>
        <v>43970</v>
      </c>
      <c r="F24" s="68">
        <f t="shared" ref="F24" si="26">E24+1</f>
        <v>43971</v>
      </c>
      <c r="G24" s="68" t="str">
        <f>G22</f>
        <v>AS PENELOPE</v>
      </c>
      <c r="H24" s="66" t="s">
        <v>1915</v>
      </c>
      <c r="I24" s="90" t="s">
        <v>2114</v>
      </c>
      <c r="J24" s="67" t="s">
        <v>1719</v>
      </c>
      <c r="K24" s="67">
        <f t="shared" si="2"/>
        <v>43968</v>
      </c>
      <c r="L24" s="67">
        <f t="shared" si="20"/>
        <v>43969</v>
      </c>
      <c r="M24" s="68" t="s">
        <v>2104</v>
      </c>
      <c r="N24" s="66" t="s">
        <v>1718</v>
      </c>
      <c r="O24" s="87" t="s">
        <v>2114</v>
      </c>
      <c r="P24" s="67" t="s">
        <v>1719</v>
      </c>
      <c r="Q24" s="66">
        <f t="shared" si="12"/>
        <v>43966</v>
      </c>
      <c r="R24" s="68">
        <f>Q24+1</f>
        <v>43967</v>
      </c>
      <c r="S24" s="1487"/>
      <c r="T24" s="1395"/>
      <c r="U24" s="1505"/>
      <c r="V24" s="1400"/>
      <c r="W24" s="1503"/>
      <c r="X24" s="1503"/>
      <c r="Y24" s="130"/>
    </row>
    <row r="25" spans="1:25" ht="14.15" customHeight="1" x14ac:dyDescent="0.4">
      <c r="A25" s="71" t="str">
        <f>A21</f>
        <v>TG ATHENA</v>
      </c>
      <c r="B25" s="72" t="s">
        <v>1920</v>
      </c>
      <c r="C25" s="85" t="s">
        <v>2116</v>
      </c>
      <c r="D25" s="73" t="s">
        <v>1719</v>
      </c>
      <c r="E25" s="73">
        <f t="shared" si="14"/>
        <v>43973</v>
      </c>
      <c r="F25" s="71">
        <f>E25+1</f>
        <v>43974</v>
      </c>
      <c r="G25" s="62" t="str">
        <f t="shared" si="6"/>
        <v>WANA BHUM</v>
      </c>
      <c r="H25" s="63" t="s">
        <v>1918</v>
      </c>
      <c r="I25" s="89" t="s">
        <v>2116</v>
      </c>
      <c r="J25" s="70" t="s">
        <v>1719</v>
      </c>
      <c r="K25" s="70">
        <f t="shared" si="2"/>
        <v>43972</v>
      </c>
      <c r="L25" s="70">
        <f t="shared" si="20"/>
        <v>43973</v>
      </c>
      <c r="M25" s="62" t="str">
        <f>M21</f>
        <v>TG ATHENA (PGU)</v>
      </c>
      <c r="N25" s="61" t="s">
        <v>1920</v>
      </c>
      <c r="O25" s="86" t="s">
        <v>2116</v>
      </c>
      <c r="P25" s="61" t="s">
        <v>1719</v>
      </c>
      <c r="Q25" s="63">
        <f t="shared" si="12"/>
        <v>43971</v>
      </c>
      <c r="R25" s="62">
        <f t="shared" ref="R25:R33" si="27">Q25+1</f>
        <v>43972</v>
      </c>
      <c r="S25" s="1485" t="s">
        <v>2117</v>
      </c>
      <c r="T25" s="1393" t="s">
        <v>2100</v>
      </c>
      <c r="U25" s="1504" t="s">
        <v>2114</v>
      </c>
      <c r="V25" s="1399" t="s">
        <v>1719</v>
      </c>
      <c r="W25" s="1502">
        <f t="shared" ref="W25:W33" si="28">W23+7</f>
        <v>43982</v>
      </c>
      <c r="X25" s="1502">
        <f t="shared" ref="X25" si="29">W25+1</f>
        <v>43983</v>
      </c>
      <c r="Y25" s="214" t="s">
        <v>2095</v>
      </c>
    </row>
    <row r="26" spans="1:25" ht="14.15" customHeight="1" thickBot="1" x14ac:dyDescent="0.45">
      <c r="A26" s="74" t="str">
        <f>A24</f>
        <v>AS PENELOPE</v>
      </c>
      <c r="B26" s="75" t="s">
        <v>1915</v>
      </c>
      <c r="C26" s="87" t="s">
        <v>2116</v>
      </c>
      <c r="D26" s="76" t="s">
        <v>1719</v>
      </c>
      <c r="E26" s="76">
        <f t="shared" si="14"/>
        <v>43977</v>
      </c>
      <c r="F26" s="74">
        <f t="shared" ref="F26" si="30">E26+1</f>
        <v>43978</v>
      </c>
      <c r="G26" s="68" t="str">
        <f t="shared" si="6"/>
        <v>AS PENELOPE</v>
      </c>
      <c r="H26" s="66" t="s">
        <v>1915</v>
      </c>
      <c r="I26" s="90" t="s">
        <v>2116</v>
      </c>
      <c r="J26" s="67" t="s">
        <v>1719</v>
      </c>
      <c r="K26" s="67">
        <f t="shared" si="2"/>
        <v>43975</v>
      </c>
      <c r="L26" s="67">
        <f t="shared" si="20"/>
        <v>43976</v>
      </c>
      <c r="M26" s="74" t="s">
        <v>2108</v>
      </c>
      <c r="N26" s="75" t="s">
        <v>1718</v>
      </c>
      <c r="O26" s="87" t="s">
        <v>2116</v>
      </c>
      <c r="P26" s="76" t="s">
        <v>1719</v>
      </c>
      <c r="Q26" s="75">
        <f t="shared" si="12"/>
        <v>43973</v>
      </c>
      <c r="R26" s="74">
        <f>Q26+1</f>
        <v>43974</v>
      </c>
      <c r="S26" s="1487"/>
      <c r="T26" s="1395"/>
      <c r="U26" s="1398"/>
      <c r="V26" s="1400"/>
      <c r="W26" s="1503"/>
      <c r="X26" s="1503"/>
      <c r="Y26" s="130"/>
    </row>
    <row r="27" spans="1:25" ht="14.15" customHeight="1" x14ac:dyDescent="0.4">
      <c r="A27" s="71" t="str">
        <f>A23</f>
        <v>MSC GIANNA</v>
      </c>
      <c r="B27" s="72" t="s">
        <v>1920</v>
      </c>
      <c r="C27" s="85" t="s">
        <v>1916</v>
      </c>
      <c r="D27" s="73" t="s">
        <v>1719</v>
      </c>
      <c r="E27" s="73">
        <f t="shared" si="14"/>
        <v>43980</v>
      </c>
      <c r="F27" s="71">
        <f>E27+1</f>
        <v>43981</v>
      </c>
      <c r="G27" s="62" t="str">
        <f t="shared" si="6"/>
        <v>WANA BHUM</v>
      </c>
      <c r="H27" s="63" t="s">
        <v>1918</v>
      </c>
      <c r="I27" s="89" t="s">
        <v>1916</v>
      </c>
      <c r="J27" s="70" t="s">
        <v>1719</v>
      </c>
      <c r="K27" s="70">
        <f t="shared" si="2"/>
        <v>43979</v>
      </c>
      <c r="L27" s="70">
        <f t="shared" si="20"/>
        <v>43980</v>
      </c>
      <c r="M27" s="62" t="str">
        <f t="shared" si="7"/>
        <v>MSC GIANNA (PGU)</v>
      </c>
      <c r="N27" s="61" t="s">
        <v>1920</v>
      </c>
      <c r="O27" s="86" t="s">
        <v>1916</v>
      </c>
      <c r="P27" s="61" t="s">
        <v>1719</v>
      </c>
      <c r="Q27" s="72">
        <f t="shared" si="12"/>
        <v>43978</v>
      </c>
      <c r="R27" s="71">
        <f t="shared" si="27"/>
        <v>43979</v>
      </c>
      <c r="S27" s="1485" t="s">
        <v>2118</v>
      </c>
      <c r="T27" s="1393" t="s">
        <v>2093</v>
      </c>
      <c r="U27" s="1504" t="s">
        <v>2119</v>
      </c>
      <c r="V27" s="1399" t="s">
        <v>1721</v>
      </c>
      <c r="W27" s="1502">
        <f t="shared" si="28"/>
        <v>43989</v>
      </c>
      <c r="X27" s="1502">
        <f t="shared" ref="X27" si="31">W27+1</f>
        <v>43990</v>
      </c>
      <c r="Y27" s="214" t="s">
        <v>2095</v>
      </c>
    </row>
    <row r="28" spans="1:25" ht="14.15" customHeight="1" thickBot="1" x14ac:dyDescent="0.45">
      <c r="A28" s="74" t="str">
        <f>A26</f>
        <v>AS PENELOPE</v>
      </c>
      <c r="B28" s="75" t="s">
        <v>1915</v>
      </c>
      <c r="C28" s="87" t="s">
        <v>1916</v>
      </c>
      <c r="D28" s="76" t="s">
        <v>1719</v>
      </c>
      <c r="E28" s="76">
        <f t="shared" si="14"/>
        <v>43984</v>
      </c>
      <c r="F28" s="74">
        <f t="shared" ref="F28" si="32">E28+1</f>
        <v>43985</v>
      </c>
      <c r="G28" s="68" t="str">
        <f t="shared" si="6"/>
        <v>AS PENELOPE</v>
      </c>
      <c r="H28" s="66" t="s">
        <v>1915</v>
      </c>
      <c r="I28" s="90" t="s">
        <v>1916</v>
      </c>
      <c r="J28" s="67" t="s">
        <v>1719</v>
      </c>
      <c r="K28" s="67">
        <f t="shared" si="2"/>
        <v>43982</v>
      </c>
      <c r="L28" s="67">
        <f t="shared" si="20"/>
        <v>43983</v>
      </c>
      <c r="M28" s="68" t="s">
        <v>2097</v>
      </c>
      <c r="N28" s="75" t="s">
        <v>1718</v>
      </c>
      <c r="O28" s="87" t="s">
        <v>1916</v>
      </c>
      <c r="P28" s="76" t="s">
        <v>1719</v>
      </c>
      <c r="Q28" s="75">
        <f t="shared" si="12"/>
        <v>43980</v>
      </c>
      <c r="R28" s="74">
        <f>Q28+1</f>
        <v>43981</v>
      </c>
      <c r="S28" s="1487"/>
      <c r="T28" s="1395"/>
      <c r="U28" s="1398"/>
      <c r="V28" s="1400"/>
      <c r="W28" s="1503"/>
      <c r="X28" s="1503"/>
      <c r="Y28" s="130"/>
    </row>
    <row r="29" spans="1:25" ht="14.15" customHeight="1" x14ac:dyDescent="0.4">
      <c r="A29" s="71" t="str">
        <f>A25</f>
        <v>TG ATHENA</v>
      </c>
      <c r="B29" s="72" t="s">
        <v>1920</v>
      </c>
      <c r="C29" s="85" t="s">
        <v>1921</v>
      </c>
      <c r="D29" s="73" t="s">
        <v>1719</v>
      </c>
      <c r="E29" s="73">
        <f t="shared" si="14"/>
        <v>43987</v>
      </c>
      <c r="F29" s="71">
        <f>E29+1</f>
        <v>43988</v>
      </c>
      <c r="G29" s="62" t="str">
        <f t="shared" si="6"/>
        <v>WANA BHUM</v>
      </c>
      <c r="H29" s="63" t="s">
        <v>1918</v>
      </c>
      <c r="I29" s="89" t="s">
        <v>1921</v>
      </c>
      <c r="J29" s="70" t="s">
        <v>1719</v>
      </c>
      <c r="K29" s="70">
        <f t="shared" si="2"/>
        <v>43986</v>
      </c>
      <c r="L29" s="70">
        <f t="shared" si="20"/>
        <v>43987</v>
      </c>
      <c r="M29" s="62" t="str">
        <f t="shared" si="7"/>
        <v>TG ATHENA (PGU)</v>
      </c>
      <c r="N29" s="61" t="s">
        <v>1920</v>
      </c>
      <c r="O29" s="86" t="s">
        <v>1921</v>
      </c>
      <c r="P29" s="61" t="s">
        <v>1719</v>
      </c>
      <c r="Q29" s="72">
        <f t="shared" si="12"/>
        <v>43985</v>
      </c>
      <c r="R29" s="71">
        <f t="shared" si="27"/>
        <v>43986</v>
      </c>
      <c r="S29" s="1451" t="s">
        <v>2120</v>
      </c>
      <c r="T29" s="1393" t="s">
        <v>2100</v>
      </c>
      <c r="U29" s="1504" t="s">
        <v>1916</v>
      </c>
      <c r="V29" s="1399" t="s">
        <v>1719</v>
      </c>
      <c r="W29" s="1502">
        <f t="shared" si="28"/>
        <v>43996</v>
      </c>
      <c r="X29" s="1502">
        <f t="shared" ref="X29" si="33">W29+1</f>
        <v>43997</v>
      </c>
      <c r="Y29" s="214" t="s">
        <v>2095</v>
      </c>
    </row>
    <row r="30" spans="1:25" ht="14.15" customHeight="1" thickBot="1" x14ac:dyDescent="0.45">
      <c r="A30" s="74" t="str">
        <f>A28</f>
        <v>AS PENELOPE</v>
      </c>
      <c r="B30" s="75" t="s">
        <v>1915</v>
      </c>
      <c r="C30" s="87" t="s">
        <v>1921</v>
      </c>
      <c r="D30" s="76" t="s">
        <v>1719</v>
      </c>
      <c r="E30" s="76">
        <f t="shared" si="14"/>
        <v>43991</v>
      </c>
      <c r="F30" s="74">
        <f t="shared" ref="F30" si="34">E30+1</f>
        <v>43992</v>
      </c>
      <c r="G30" s="68" t="str">
        <f>G28</f>
        <v>AS PENELOPE</v>
      </c>
      <c r="H30" s="66" t="s">
        <v>1915</v>
      </c>
      <c r="I30" s="90" t="s">
        <v>1921</v>
      </c>
      <c r="J30" s="67" t="s">
        <v>1719</v>
      </c>
      <c r="K30" s="67">
        <f t="shared" si="2"/>
        <v>43989</v>
      </c>
      <c r="L30" s="67">
        <f t="shared" si="20"/>
        <v>43990</v>
      </c>
      <c r="M30" s="74" t="str">
        <f>M22</f>
        <v>MAJD (TPP)</v>
      </c>
      <c r="N30" s="75" t="s">
        <v>1718</v>
      </c>
      <c r="O30" s="87" t="s">
        <v>1921</v>
      </c>
      <c r="P30" s="76" t="s">
        <v>1719</v>
      </c>
      <c r="Q30" s="75">
        <f t="shared" si="12"/>
        <v>43987</v>
      </c>
      <c r="R30" s="74">
        <f>Q30+1</f>
        <v>43988</v>
      </c>
      <c r="S30" s="1453"/>
      <c r="T30" s="1395"/>
      <c r="U30" s="1398"/>
      <c r="V30" s="1400"/>
      <c r="W30" s="1503"/>
      <c r="X30" s="1503"/>
      <c r="Y30" s="130"/>
    </row>
    <row r="31" spans="1:25" ht="14.15" customHeight="1" x14ac:dyDescent="0.4">
      <c r="A31" s="71" t="str">
        <f>A27</f>
        <v>MSC GIANNA</v>
      </c>
      <c r="B31" s="72" t="s">
        <v>1920</v>
      </c>
      <c r="C31" s="85" t="s">
        <v>1928</v>
      </c>
      <c r="D31" s="73" t="s">
        <v>1719</v>
      </c>
      <c r="E31" s="73">
        <f t="shared" si="14"/>
        <v>43994</v>
      </c>
      <c r="F31" s="71">
        <f>E31+1</f>
        <v>43995</v>
      </c>
      <c r="G31" s="62" t="str">
        <f t="shared" si="6"/>
        <v>WANA BHUM</v>
      </c>
      <c r="H31" s="63" t="s">
        <v>1918</v>
      </c>
      <c r="I31" s="89" t="s">
        <v>1928</v>
      </c>
      <c r="J31" s="70" t="s">
        <v>1719</v>
      </c>
      <c r="K31" s="70">
        <f t="shared" si="2"/>
        <v>43993</v>
      </c>
      <c r="L31" s="70">
        <f t="shared" si="20"/>
        <v>43994</v>
      </c>
      <c r="M31" s="62" t="str">
        <f t="shared" si="7"/>
        <v>MSC GIANNA (PGU)</v>
      </c>
      <c r="N31" s="61" t="s">
        <v>1920</v>
      </c>
      <c r="O31" s="86" t="s">
        <v>1928</v>
      </c>
      <c r="P31" s="61" t="s">
        <v>1719</v>
      </c>
      <c r="Q31" s="72">
        <f t="shared" si="12"/>
        <v>43992</v>
      </c>
      <c r="R31" s="71">
        <f t="shared" si="27"/>
        <v>43993</v>
      </c>
      <c r="S31" s="1485" t="s">
        <v>2121</v>
      </c>
      <c r="T31" s="1393" t="s">
        <v>2100</v>
      </c>
      <c r="U31" s="1504" t="s">
        <v>1921</v>
      </c>
      <c r="V31" s="1399" t="s">
        <v>1719</v>
      </c>
      <c r="W31" s="1502">
        <f t="shared" si="28"/>
        <v>44003</v>
      </c>
      <c r="X31" s="1502">
        <f t="shared" ref="X31" si="35">W31+1</f>
        <v>44004</v>
      </c>
      <c r="Y31" s="214" t="s">
        <v>2095</v>
      </c>
    </row>
    <row r="32" spans="1:25" ht="14.15" customHeight="1" thickBot="1" x14ac:dyDescent="0.45">
      <c r="A32" s="74" t="str">
        <f>A30</f>
        <v>AS PENELOPE</v>
      </c>
      <c r="B32" s="75" t="s">
        <v>1915</v>
      </c>
      <c r="C32" s="87" t="s">
        <v>1928</v>
      </c>
      <c r="D32" s="76" t="s">
        <v>1719</v>
      </c>
      <c r="E32" s="76">
        <f t="shared" si="14"/>
        <v>43998</v>
      </c>
      <c r="F32" s="74">
        <f t="shared" ref="F32" si="36">E32+1</f>
        <v>43999</v>
      </c>
      <c r="G32" s="68" t="str">
        <f>G30</f>
        <v>AS PENELOPE</v>
      </c>
      <c r="H32" s="66" t="s">
        <v>1915</v>
      </c>
      <c r="I32" s="90" t="s">
        <v>1928</v>
      </c>
      <c r="J32" s="67" t="s">
        <v>1719</v>
      </c>
      <c r="K32" s="67">
        <f t="shared" si="2"/>
        <v>43996</v>
      </c>
      <c r="L32" s="67">
        <f t="shared" si="20"/>
        <v>43997</v>
      </c>
      <c r="M32" s="74" t="str">
        <f>M24</f>
        <v>MP THE GRONK (TPP)</v>
      </c>
      <c r="N32" s="75" t="s">
        <v>1718</v>
      </c>
      <c r="O32" s="87" t="s">
        <v>1928</v>
      </c>
      <c r="P32" s="76" t="s">
        <v>1719</v>
      </c>
      <c r="Q32" s="75">
        <f t="shared" si="12"/>
        <v>43994</v>
      </c>
      <c r="R32" s="74">
        <f>Q32+1</f>
        <v>43995</v>
      </c>
      <c r="S32" s="1487"/>
      <c r="T32" s="1395"/>
      <c r="U32" s="1398"/>
      <c r="V32" s="1400"/>
      <c r="W32" s="1503"/>
      <c r="X32" s="1503"/>
      <c r="Y32" s="130"/>
    </row>
    <row r="33" spans="1:25" ht="14.15" customHeight="1" x14ac:dyDescent="0.4">
      <c r="A33" s="71" t="str">
        <f>A29</f>
        <v>TG ATHENA</v>
      </c>
      <c r="B33" s="72" t="s">
        <v>1920</v>
      </c>
      <c r="C33" s="85" t="s">
        <v>1932</v>
      </c>
      <c r="D33" s="73" t="s">
        <v>1719</v>
      </c>
      <c r="E33" s="73">
        <f t="shared" si="14"/>
        <v>44001</v>
      </c>
      <c r="F33" s="71">
        <f>E33+1</f>
        <v>44002</v>
      </c>
      <c r="G33" s="62" t="str">
        <f t="shared" si="6"/>
        <v>WANA BHUM</v>
      </c>
      <c r="H33" s="63" t="s">
        <v>1918</v>
      </c>
      <c r="I33" s="89" t="s">
        <v>1932</v>
      </c>
      <c r="J33" s="70" t="s">
        <v>1719</v>
      </c>
      <c r="K33" s="70">
        <f t="shared" si="2"/>
        <v>44000</v>
      </c>
      <c r="L33" s="70">
        <f t="shared" si="20"/>
        <v>44001</v>
      </c>
      <c r="M33" s="62" t="str">
        <f t="shared" si="7"/>
        <v>TG ATHENA (PGU)</v>
      </c>
      <c r="N33" s="61" t="s">
        <v>1920</v>
      </c>
      <c r="O33" s="86" t="s">
        <v>1932</v>
      </c>
      <c r="P33" s="61" t="s">
        <v>1719</v>
      </c>
      <c r="Q33" s="72">
        <f t="shared" si="12"/>
        <v>43999</v>
      </c>
      <c r="R33" s="71">
        <f t="shared" si="27"/>
        <v>44000</v>
      </c>
      <c r="S33" s="1485" t="s">
        <v>2122</v>
      </c>
      <c r="T33" s="1393" t="s">
        <v>2093</v>
      </c>
      <c r="U33" s="1504" t="s">
        <v>2123</v>
      </c>
      <c r="V33" s="1399" t="s">
        <v>1721</v>
      </c>
      <c r="W33" s="1502">
        <f t="shared" si="28"/>
        <v>44010</v>
      </c>
      <c r="X33" s="1502">
        <f t="shared" ref="X33" si="37">W33+1</f>
        <v>44011</v>
      </c>
      <c r="Y33" s="214" t="s">
        <v>2095</v>
      </c>
    </row>
    <row r="34" spans="1:25" ht="14.15" customHeight="1" thickBot="1" x14ac:dyDescent="0.45">
      <c r="A34" s="74" t="str">
        <f>A32</f>
        <v>AS PENELOPE</v>
      </c>
      <c r="B34" s="75" t="s">
        <v>1915</v>
      </c>
      <c r="C34" s="87" t="s">
        <v>1932</v>
      </c>
      <c r="D34" s="76" t="s">
        <v>1719</v>
      </c>
      <c r="E34" s="76">
        <f t="shared" si="14"/>
        <v>44005</v>
      </c>
      <c r="F34" s="74">
        <f t="shared" ref="F34" si="38">E34+1</f>
        <v>44006</v>
      </c>
      <c r="G34" s="68" t="str">
        <f>G32</f>
        <v>AS PENELOPE</v>
      </c>
      <c r="H34" s="66" t="s">
        <v>1915</v>
      </c>
      <c r="I34" s="90" t="s">
        <v>1932</v>
      </c>
      <c r="J34" s="67" t="s">
        <v>1719</v>
      </c>
      <c r="K34" s="67">
        <f t="shared" si="2"/>
        <v>44003</v>
      </c>
      <c r="L34" s="67">
        <f t="shared" si="20"/>
        <v>44004</v>
      </c>
      <c r="M34" s="74" t="str">
        <f>M26</f>
        <v>MSC MANU (TPP)</v>
      </c>
      <c r="N34" s="75" t="s">
        <v>1718</v>
      </c>
      <c r="O34" s="87" t="s">
        <v>1932</v>
      </c>
      <c r="P34" s="76" t="s">
        <v>1719</v>
      </c>
      <c r="Q34" s="75">
        <f t="shared" si="12"/>
        <v>44001</v>
      </c>
      <c r="R34" s="74">
        <f>Q34+1</f>
        <v>44002</v>
      </c>
      <c r="S34" s="1487"/>
      <c r="T34" s="1395"/>
      <c r="U34" s="1398"/>
      <c r="V34" s="1401"/>
      <c r="W34" s="1503"/>
      <c r="X34" s="1503"/>
      <c r="Y34" s="130"/>
    </row>
    <row r="35" spans="1:25" ht="13.5" customHeight="1" x14ac:dyDescent="0.4">
      <c r="A35" s="18"/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9"/>
      <c r="O35" s="19"/>
      <c r="P35" s="19"/>
      <c r="Q35" s="18"/>
      <c r="R35" s="18"/>
      <c r="S35" s="28"/>
      <c r="T35" s="28"/>
      <c r="U35" s="28"/>
      <c r="V35" s="28"/>
      <c r="W35" s="494"/>
      <c r="X35" s="494"/>
      <c r="Y35" s="494"/>
    </row>
    <row r="36" spans="1:25" s="3" customFormat="1" ht="13.5" customHeight="1" x14ac:dyDescent="0.4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</row>
    <row r="37" spans="1:25" s="3" customFormat="1" ht="13.5" customHeight="1" x14ac:dyDescent="0.4">
      <c r="A37" s="16" t="s">
        <v>1754</v>
      </c>
      <c r="J37" s="16"/>
    </row>
    <row r="38" spans="1:25" s="3" customFormat="1" ht="13.5" customHeight="1" x14ac:dyDescent="0.4"/>
    <row r="39" spans="1:25" s="3" customFormat="1" ht="13.5" customHeight="1" x14ac:dyDescent="0.4">
      <c r="A39" s="16" t="s">
        <v>1755</v>
      </c>
      <c r="B39" s="15"/>
      <c r="C39" s="15"/>
      <c r="D39" s="15" t="s">
        <v>1756</v>
      </c>
      <c r="J39" s="16"/>
      <c r="K39" s="15"/>
      <c r="L39" s="15"/>
      <c r="M39" s="15"/>
      <c r="N39" s="15"/>
      <c r="O39" s="15"/>
      <c r="P39" s="15"/>
      <c r="Q39" s="15"/>
    </row>
    <row r="40" spans="1:25" s="3" customFormat="1" ht="13.5" customHeight="1" x14ac:dyDescent="0.4">
      <c r="A40" s="16" t="s">
        <v>1757</v>
      </c>
      <c r="B40" s="15"/>
      <c r="C40" s="15"/>
      <c r="D40" s="1033" t="s">
        <v>1758</v>
      </c>
      <c r="E40" s="1033"/>
      <c r="F40" s="1033"/>
      <c r="J40" s="16"/>
      <c r="K40" s="15"/>
      <c r="L40" s="15"/>
      <c r="M40" s="15"/>
      <c r="N40" s="15"/>
      <c r="O40" s="15"/>
      <c r="P40" s="15"/>
      <c r="Q40" s="15"/>
    </row>
    <row r="41" spans="1:25" s="3" customFormat="1" ht="13.5" customHeight="1" x14ac:dyDescent="0.4">
      <c r="A41" s="16"/>
      <c r="B41" s="15"/>
      <c r="C41" s="15"/>
      <c r="J41" s="16"/>
      <c r="K41" s="15"/>
      <c r="L41" s="15"/>
      <c r="M41" s="15"/>
      <c r="N41" s="15"/>
      <c r="O41" s="15"/>
      <c r="P41" s="15"/>
      <c r="Q41" s="15"/>
      <c r="W41" s="376"/>
    </row>
    <row r="42" spans="1:25" s="3" customFormat="1" ht="13.5" customHeight="1" x14ac:dyDescent="0.4">
      <c r="A42" s="14" t="s">
        <v>1759</v>
      </c>
      <c r="B42" s="13"/>
      <c r="C42" s="13"/>
      <c r="D42" s="13"/>
      <c r="E42" s="14"/>
      <c r="F42" s="13"/>
      <c r="G42" s="14" t="s">
        <v>1760</v>
      </c>
      <c r="H42" s="13"/>
      <c r="I42" s="13"/>
      <c r="J42" s="14"/>
      <c r="K42" s="13"/>
      <c r="L42" s="13"/>
      <c r="M42" s="14" t="s">
        <v>1761</v>
      </c>
      <c r="N42" s="13"/>
      <c r="O42" s="13"/>
      <c r="P42" s="13"/>
      <c r="Q42" s="13"/>
      <c r="R42" s="13"/>
      <c r="S42" s="14"/>
      <c r="T42" s="13"/>
      <c r="U42" s="13"/>
      <c r="V42" s="13"/>
      <c r="W42" s="376"/>
    </row>
    <row r="43" spans="1:25" s="3" customFormat="1" ht="13.5" customHeight="1" x14ac:dyDescent="0.4">
      <c r="A43" s="14" t="s">
        <v>1762</v>
      </c>
      <c r="B43" s="13"/>
      <c r="C43" s="13"/>
      <c r="D43" s="13"/>
      <c r="E43" s="14"/>
      <c r="F43" s="13"/>
      <c r="G43" s="14" t="s">
        <v>1763</v>
      </c>
      <c r="H43" s="13"/>
      <c r="I43" s="13"/>
      <c r="J43" s="14"/>
      <c r="K43" s="13"/>
      <c r="L43" s="13"/>
      <c r="M43" s="14" t="s">
        <v>1764</v>
      </c>
      <c r="N43" s="13"/>
      <c r="O43" s="13"/>
      <c r="P43" s="13"/>
      <c r="Q43" s="13"/>
      <c r="R43" s="13"/>
      <c r="S43" s="14"/>
      <c r="T43" s="13"/>
      <c r="U43" s="13"/>
      <c r="V43" s="13"/>
      <c r="W43" s="376"/>
    </row>
    <row r="44" spans="1:25" s="3" customFormat="1" ht="13.5" customHeight="1" x14ac:dyDescent="0.4">
      <c r="A44" s="13" t="s">
        <v>1803</v>
      </c>
      <c r="B44" s="376"/>
      <c r="C44" s="13"/>
      <c r="D44" s="13"/>
      <c r="E44" s="5"/>
      <c r="F44" s="5"/>
      <c r="G44" s="1048" t="s">
        <v>1766</v>
      </c>
      <c r="H44" s="1048"/>
      <c r="I44" s="1048"/>
      <c r="J44" s="1048"/>
      <c r="K44" s="1048"/>
      <c r="L44" s="376"/>
      <c r="M44" s="376"/>
      <c r="N44" s="376"/>
      <c r="O44" s="376"/>
      <c r="P44" s="376"/>
      <c r="Q44" s="376"/>
      <c r="R44" s="13"/>
      <c r="S44" s="1048"/>
      <c r="T44" s="1048"/>
      <c r="U44" s="13"/>
      <c r="V44" s="13"/>
      <c r="W44" s="376"/>
    </row>
    <row r="45" spans="1:25" s="3" customFormat="1" ht="13.5" customHeight="1" x14ac:dyDescent="0.4">
      <c r="A45" s="13" t="s">
        <v>1804</v>
      </c>
      <c r="B45" s="376"/>
      <c r="C45" s="13"/>
      <c r="D45" s="13"/>
      <c r="E45" s="5"/>
      <c r="F45" s="5"/>
      <c r="G45" s="1048" t="s">
        <v>1768</v>
      </c>
      <c r="H45" s="1048"/>
      <c r="I45" s="1048"/>
      <c r="J45" s="1048"/>
      <c r="K45" s="1048"/>
      <c r="L45" s="376"/>
      <c r="M45" s="14" t="s">
        <v>1769</v>
      </c>
      <c r="N45" s="376"/>
      <c r="O45" s="376"/>
      <c r="P45" s="376"/>
      <c r="Q45" s="376"/>
      <c r="R45" s="13"/>
      <c r="S45" s="1048"/>
      <c r="T45" s="1048"/>
      <c r="U45" s="13"/>
      <c r="V45" s="13"/>
      <c r="W45" s="376"/>
    </row>
    <row r="46" spans="1:25" s="3" customFormat="1" ht="13.5" customHeight="1" x14ac:dyDescent="0.45">
      <c r="A46" s="13" t="s">
        <v>1805</v>
      </c>
      <c r="B46" s="376"/>
      <c r="C46" s="13"/>
      <c r="D46" s="13"/>
      <c r="E46" s="13"/>
      <c r="F46" s="13"/>
      <c r="G46" s="13" t="s">
        <v>1771</v>
      </c>
      <c r="H46" s="13"/>
      <c r="I46" s="13"/>
      <c r="J46" s="13"/>
      <c r="K46" s="376"/>
      <c r="L46" s="376"/>
      <c r="M46" s="27" t="s">
        <v>1772</v>
      </c>
      <c r="N46" s="376"/>
      <c r="O46" s="376"/>
      <c r="P46" s="376"/>
      <c r="Q46" s="376"/>
      <c r="R46" s="13"/>
      <c r="S46" s="1102"/>
      <c r="T46" s="1102"/>
      <c r="U46" s="13"/>
      <c r="V46" s="13"/>
      <c r="W46" s="377"/>
    </row>
    <row r="47" spans="1:25" s="3" customFormat="1" ht="13.5" customHeight="1" x14ac:dyDescent="0.4">
      <c r="A47" s="13"/>
      <c r="B47" s="13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376"/>
      <c r="U47" s="13"/>
      <c r="V47" s="13"/>
      <c r="W47" s="377"/>
    </row>
    <row r="48" spans="1:25" s="3" customFormat="1" ht="13.5" customHeight="1" x14ac:dyDescent="0.4">
      <c r="A48" s="14"/>
      <c r="B48" s="14"/>
      <c r="C48" s="14"/>
      <c r="D48" s="14"/>
      <c r="E48" s="14"/>
      <c r="F48" s="14"/>
      <c r="G48" s="14"/>
      <c r="H48" s="14"/>
      <c r="I48" s="14"/>
      <c r="J48" s="14"/>
      <c r="K48" s="13"/>
      <c r="L48" s="13"/>
      <c r="M48" s="13"/>
      <c r="N48" s="13"/>
      <c r="O48" s="13"/>
      <c r="P48" s="13"/>
      <c r="Q48" s="13"/>
      <c r="R48" s="13"/>
      <c r="S48" s="13"/>
      <c r="T48" s="376"/>
      <c r="U48" s="13"/>
      <c r="V48" s="13"/>
      <c r="W48" s="377"/>
    </row>
    <row r="49" spans="1:23" s="3" customFormat="1" ht="13.5" customHeight="1" x14ac:dyDescent="0.4">
      <c r="A49" s="14"/>
      <c r="B49" s="14"/>
      <c r="C49" s="14"/>
      <c r="D49" s="14"/>
      <c r="E49" s="14"/>
      <c r="F49" s="14"/>
      <c r="G49" s="14"/>
      <c r="H49" s="14"/>
      <c r="I49" s="14"/>
      <c r="J49" s="14"/>
      <c r="K49" s="13"/>
      <c r="L49" s="13"/>
      <c r="M49" s="13"/>
      <c r="N49" s="13"/>
      <c r="O49" s="13"/>
      <c r="P49" s="13"/>
      <c r="Q49" s="13"/>
      <c r="R49" s="13"/>
      <c r="T49" s="378"/>
      <c r="U49" s="13"/>
      <c r="V49" s="13"/>
      <c r="W49" s="377"/>
    </row>
    <row r="50" spans="1:23" s="3" customFormat="1" ht="13.5" customHeight="1" x14ac:dyDescent="0.4">
      <c r="A50" s="13"/>
      <c r="B50" s="13"/>
      <c r="C50" s="13"/>
      <c r="D50" s="13"/>
      <c r="E50" s="13"/>
      <c r="F50" s="13"/>
      <c r="G50" s="13"/>
      <c r="H50" s="13"/>
      <c r="I50" s="13"/>
      <c r="J50" s="13"/>
      <c r="K50" s="376"/>
      <c r="L50" s="376"/>
      <c r="M50" s="376"/>
      <c r="N50" s="376"/>
      <c r="O50" s="376"/>
      <c r="P50" s="376"/>
      <c r="Q50" s="376"/>
      <c r="R50" s="13"/>
      <c r="S50" s="13"/>
      <c r="T50" s="377"/>
      <c r="U50" s="13"/>
      <c r="V50" s="13"/>
      <c r="W50" s="376"/>
    </row>
    <row r="51" spans="1:23" s="3" customFormat="1" ht="14.15" customHeight="1" x14ac:dyDescent="0.4">
      <c r="A51" s="13"/>
      <c r="B51" s="13"/>
      <c r="C51" s="13"/>
      <c r="D51" s="13"/>
      <c r="E51" s="13"/>
      <c r="F51" s="13"/>
      <c r="G51" s="13"/>
      <c r="H51" s="13"/>
      <c r="I51" s="13"/>
      <c r="J51" s="13"/>
      <c r="K51" s="376"/>
      <c r="L51" s="376"/>
      <c r="M51" s="376"/>
      <c r="N51" s="376"/>
      <c r="O51" s="376"/>
      <c r="P51" s="376"/>
      <c r="Q51" s="376"/>
      <c r="R51" s="13"/>
      <c r="S51" s="13"/>
      <c r="T51" s="376"/>
      <c r="U51" s="13"/>
      <c r="V51" s="13"/>
      <c r="W51" s="378"/>
    </row>
    <row r="52" spans="1:23" s="3" customFormat="1" ht="12.75" customHeight="1" x14ac:dyDescent="0.4">
      <c r="K52" s="378"/>
      <c r="L52" s="378"/>
      <c r="M52" s="378"/>
      <c r="N52" s="378"/>
      <c r="O52" s="378"/>
      <c r="P52" s="378"/>
      <c r="Q52" s="378"/>
      <c r="R52" s="13"/>
      <c r="U52" s="13"/>
      <c r="V52" s="13"/>
      <c r="W52" s="378"/>
    </row>
    <row r="53" spans="1:23" s="3" customFormat="1" ht="13.5" customHeight="1" x14ac:dyDescent="0.4">
      <c r="A53" s="13"/>
      <c r="B53" s="13"/>
      <c r="C53" s="13"/>
      <c r="D53" s="13"/>
      <c r="E53" s="13"/>
      <c r="F53" s="13"/>
      <c r="G53" s="13"/>
      <c r="H53" s="13"/>
      <c r="I53" s="13"/>
      <c r="J53" s="13"/>
      <c r="K53" s="378"/>
      <c r="L53" s="378"/>
      <c r="M53" s="378"/>
      <c r="N53" s="378"/>
      <c r="O53" s="378"/>
      <c r="P53" s="378"/>
      <c r="Q53" s="378"/>
      <c r="S53" s="16"/>
      <c r="T53" s="16"/>
      <c r="W53" s="378"/>
    </row>
    <row r="54" spans="1:23" s="16" customFormat="1" x14ac:dyDescent="0.4">
      <c r="A54" s="13"/>
      <c r="B54" s="13"/>
      <c r="C54" s="13"/>
      <c r="D54" s="13"/>
      <c r="E54" s="13"/>
      <c r="F54" s="13"/>
      <c r="G54" s="13"/>
      <c r="H54" s="13"/>
      <c r="I54" s="13"/>
      <c r="J54" s="13"/>
      <c r="K54" s="378"/>
      <c r="L54" s="378"/>
      <c r="M54" s="378"/>
      <c r="N54" s="378"/>
      <c r="O54" s="378"/>
      <c r="P54" s="378"/>
      <c r="Q54" s="378"/>
      <c r="W54" s="378"/>
    </row>
    <row r="55" spans="1:23" s="16" customFormat="1" x14ac:dyDescent="0.4">
      <c r="A55" s="3"/>
      <c r="B55" s="3"/>
      <c r="C55" s="3"/>
      <c r="D55" s="3"/>
      <c r="E55" s="3"/>
      <c r="F55" s="3"/>
      <c r="G55" s="3"/>
      <c r="H55" s="3"/>
      <c r="I55" s="3"/>
      <c r="J55" s="3"/>
      <c r="K55" s="378"/>
      <c r="L55" s="378"/>
      <c r="M55" s="378"/>
      <c r="N55" s="378"/>
      <c r="O55" s="378"/>
      <c r="P55" s="378"/>
      <c r="Q55" s="378"/>
      <c r="W55" s="378"/>
    </row>
    <row r="56" spans="1:23" s="16" customFormat="1" x14ac:dyDescent="0.4">
      <c r="A56" s="3"/>
      <c r="B56" s="3"/>
      <c r="C56" s="3"/>
      <c r="D56" s="3"/>
      <c r="E56" s="3"/>
      <c r="F56" s="3"/>
      <c r="G56" s="3"/>
      <c r="H56" s="3"/>
      <c r="I56" s="3"/>
      <c r="J56" s="3"/>
      <c r="K56" s="378"/>
      <c r="L56" s="378"/>
      <c r="M56" s="378"/>
      <c r="N56" s="378"/>
      <c r="O56" s="378"/>
      <c r="P56" s="378"/>
      <c r="Q56" s="378"/>
      <c r="W56" s="378"/>
    </row>
    <row r="57" spans="1:23" s="16" customFormat="1" x14ac:dyDescent="0.4">
      <c r="A57" s="3"/>
      <c r="B57" s="3"/>
      <c r="C57" s="3"/>
      <c r="D57" s="3"/>
      <c r="E57" s="3"/>
      <c r="F57" s="3"/>
      <c r="G57" s="3"/>
      <c r="H57" s="3"/>
      <c r="I57" s="3"/>
      <c r="J57" s="3"/>
      <c r="K57" s="378"/>
      <c r="L57" s="378"/>
      <c r="M57" s="378"/>
      <c r="N57" s="378"/>
      <c r="O57" s="378"/>
      <c r="P57" s="378"/>
      <c r="Q57" s="378"/>
      <c r="S57" s="2"/>
      <c r="T57" s="2"/>
      <c r="W57" s="378"/>
    </row>
  </sheetData>
  <customSheetViews>
    <customSheetView guid="{E7B44E9F-5208-4A92-9BA4-F5F6E02E0DAA}" fitToPage="1" topLeftCell="E8">
      <selection activeCell="S33" sqref="S33:S34"/>
      <pageMargins left="0" right="0" top="0" bottom="0" header="0" footer="0"/>
      <pageSetup paperSize="9" scale="45" orientation="landscape" r:id="rId1"/>
      <headerFooter>
        <oddFooter>&amp;L&amp;1#&amp;"Calibri"&amp;10&amp;K000000Sensitivity: Internal</oddFooter>
      </headerFooter>
    </customSheetView>
    <customSheetView guid="{ED408430-133D-453B-965B-6DD7A199BA0A}" fitToPage="1" topLeftCell="E8">
      <selection activeCell="S33" sqref="S33:S34"/>
      <pageMargins left="0" right="0" top="0" bottom="0" header="0" footer="0"/>
      <pageSetup paperSize="9" scale="45" orientation="landscape" r:id="rId2"/>
      <headerFooter>
        <oddFooter>&amp;L&amp;1#&amp;"Calibri"&amp;10&amp;K000000Sensitivity: Internal</oddFooter>
      </headerFooter>
    </customSheetView>
  </customSheetViews>
  <mergeCells count="94">
    <mergeCell ref="D40:F40"/>
    <mergeCell ref="U31:U32"/>
    <mergeCell ref="V31:V32"/>
    <mergeCell ref="G44:K44"/>
    <mergeCell ref="S44:T44"/>
    <mergeCell ref="W31:W32"/>
    <mergeCell ref="X31:X32"/>
    <mergeCell ref="W29:W30"/>
    <mergeCell ref="X29:X30"/>
    <mergeCell ref="S46:T46"/>
    <mergeCell ref="S33:S34"/>
    <mergeCell ref="T33:T34"/>
    <mergeCell ref="U33:U34"/>
    <mergeCell ref="V33:V34"/>
    <mergeCell ref="W33:W34"/>
    <mergeCell ref="X33:X34"/>
    <mergeCell ref="S29:S30"/>
    <mergeCell ref="T29:T30"/>
    <mergeCell ref="U29:U30"/>
    <mergeCell ref="V29:V30"/>
    <mergeCell ref="G45:K45"/>
    <mergeCell ref="S45:T45"/>
    <mergeCell ref="S21:S22"/>
    <mergeCell ref="T21:T22"/>
    <mergeCell ref="U21:U22"/>
    <mergeCell ref="S31:S32"/>
    <mergeCell ref="T31:T32"/>
    <mergeCell ref="S27:S28"/>
    <mergeCell ref="T27:T28"/>
    <mergeCell ref="S25:S26"/>
    <mergeCell ref="T25:T26"/>
    <mergeCell ref="U25:U26"/>
    <mergeCell ref="S23:S24"/>
    <mergeCell ref="T23:T24"/>
    <mergeCell ref="U23:U24"/>
    <mergeCell ref="V21:V22"/>
    <mergeCell ref="W21:W22"/>
    <mergeCell ref="X21:X22"/>
    <mergeCell ref="U27:U28"/>
    <mergeCell ref="V27:V28"/>
    <mergeCell ref="W27:W28"/>
    <mergeCell ref="X27:X28"/>
    <mergeCell ref="X23:X24"/>
    <mergeCell ref="V25:V26"/>
    <mergeCell ref="W25:W26"/>
    <mergeCell ref="X25:X26"/>
    <mergeCell ref="V23:V24"/>
    <mergeCell ref="W23:W24"/>
    <mergeCell ref="X19:X20"/>
    <mergeCell ref="S17:S18"/>
    <mergeCell ref="T17:T18"/>
    <mergeCell ref="U17:U18"/>
    <mergeCell ref="V17:V18"/>
    <mergeCell ref="W17:W18"/>
    <mergeCell ref="X17:X18"/>
    <mergeCell ref="S19:S20"/>
    <mergeCell ref="T19:T20"/>
    <mergeCell ref="U19:U20"/>
    <mergeCell ref="V19:V20"/>
    <mergeCell ref="W19:W20"/>
    <mergeCell ref="X15:X16"/>
    <mergeCell ref="S13:S14"/>
    <mergeCell ref="T13:T14"/>
    <mergeCell ref="U13:U14"/>
    <mergeCell ref="V13:V14"/>
    <mergeCell ref="W13:W14"/>
    <mergeCell ref="X13:X14"/>
    <mergeCell ref="S15:S16"/>
    <mergeCell ref="T15:T16"/>
    <mergeCell ref="U15:U16"/>
    <mergeCell ref="V15:V16"/>
    <mergeCell ref="W15:W16"/>
    <mergeCell ref="W7:X7"/>
    <mergeCell ref="S11:S12"/>
    <mergeCell ref="T11:T12"/>
    <mergeCell ref="U11:U12"/>
    <mergeCell ref="V11:V12"/>
    <mergeCell ref="W11:W12"/>
    <mergeCell ref="Y8:Y10"/>
    <mergeCell ref="X11:X12"/>
    <mergeCell ref="A7:R7"/>
    <mergeCell ref="A8:F8"/>
    <mergeCell ref="G8:L8"/>
    <mergeCell ref="M8:R8"/>
    <mergeCell ref="S8:S10"/>
    <mergeCell ref="T8:V10"/>
    <mergeCell ref="W8:W10"/>
    <mergeCell ref="X8:X10"/>
    <mergeCell ref="B9:D9"/>
    <mergeCell ref="H9:J9"/>
    <mergeCell ref="N9:P9"/>
    <mergeCell ref="B10:D10"/>
    <mergeCell ref="H10:J10"/>
    <mergeCell ref="N10:P10"/>
  </mergeCells>
  <hyperlinks>
    <hyperlink ref="M46" r:id="rId3" xr:uid="{00000000-0004-0000-1E00-000000000000}"/>
  </hyperlinks>
  <pageMargins left="0.70866141732283472" right="0.70866141732283472" top="0.74803149606299213" bottom="0.74803149606299213" header="0.31496062992125984" footer="0.31496062992125984"/>
  <pageSetup paperSize="9" scale="64" orientation="landscape" r:id="rId4"/>
  <headerFooter>
    <oddFooter>&amp;L&amp;1#&amp;"Calibri"&amp;10&amp;K000000Sensitivity: Internal</oddFooter>
  </headerFooter>
  <drawing r:id="rId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heet32">
    <tabColor theme="6" tint="0.79998168889431442"/>
    <pageSetUpPr fitToPage="1"/>
  </sheetPr>
  <dimension ref="A1:AM69"/>
  <sheetViews>
    <sheetView topLeftCell="A4" zoomScaleNormal="100" workbookViewId="0">
      <selection activeCell="L28" sqref="L28"/>
    </sheetView>
  </sheetViews>
  <sheetFormatPr defaultColWidth="9.08984375" defaultRowHeight="13" x14ac:dyDescent="0.4"/>
  <cols>
    <col min="1" max="1" width="18.54296875" style="2" customWidth="1"/>
    <col min="2" max="2" width="2.54296875" style="2" customWidth="1"/>
    <col min="3" max="3" width="3.54296875" style="2" customWidth="1"/>
    <col min="4" max="4" width="2.54296875" style="2" customWidth="1"/>
    <col min="5" max="6" width="7.54296875" style="2" customWidth="1"/>
    <col min="7" max="7" width="18.54296875" style="2" customWidth="1"/>
    <col min="8" max="8" width="2.54296875" style="2" customWidth="1"/>
    <col min="9" max="9" width="3.54296875" style="2" customWidth="1"/>
    <col min="10" max="10" width="2.54296875" style="2" customWidth="1"/>
    <col min="11" max="12" width="7.54296875" style="2" customWidth="1"/>
    <col min="13" max="13" width="23.453125" style="2" customWidth="1"/>
    <col min="14" max="14" width="2.54296875" style="2" customWidth="1"/>
    <col min="15" max="15" width="3.54296875" style="2" customWidth="1"/>
    <col min="16" max="16" width="2.54296875" style="2" customWidth="1"/>
    <col min="17" max="18" width="7.54296875" style="2" customWidth="1"/>
    <col min="19" max="19" width="14.54296875" style="2" customWidth="1"/>
    <col min="20" max="20" width="2.54296875" style="2" customWidth="1"/>
    <col min="21" max="21" width="4.54296875" style="2" customWidth="1"/>
    <col min="22" max="22" width="2.54296875" style="2" customWidth="1"/>
    <col min="23" max="25" width="12.54296875" style="2" customWidth="1"/>
    <col min="26" max="32" width="12.54296875" style="2" hidden="1" customWidth="1"/>
    <col min="33" max="37" width="9.08984375" style="2"/>
    <col min="38" max="38" width="13.54296875" style="2" customWidth="1"/>
    <col min="39" max="39" width="15.453125" style="2" customWidth="1"/>
    <col min="40" max="16384" width="9.08984375" style="2"/>
  </cols>
  <sheetData>
    <row r="1" spans="1:39" ht="14.15" customHeight="1" x14ac:dyDescent="0.4"/>
    <row r="2" spans="1:39" ht="14.15" customHeight="1" x14ac:dyDescent="0.4"/>
    <row r="3" spans="1:39" ht="14.15" customHeight="1" x14ac:dyDescent="0.4"/>
    <row r="4" spans="1:39" ht="14.15" customHeight="1" x14ac:dyDescent="0.4"/>
    <row r="5" spans="1:39" s="9" customFormat="1" ht="21" customHeight="1" x14ac:dyDescent="0.6">
      <c r="A5" s="7" t="s">
        <v>1703</v>
      </c>
      <c r="B5" s="8" t="s">
        <v>2124</v>
      </c>
      <c r="C5" s="8"/>
      <c r="D5" s="7"/>
      <c r="E5" s="7"/>
      <c r="F5" s="7"/>
      <c r="G5" s="7"/>
      <c r="H5" s="7"/>
      <c r="I5" s="7"/>
      <c r="J5" s="7"/>
      <c r="L5" s="8"/>
      <c r="M5" s="8"/>
      <c r="N5" s="8"/>
      <c r="O5" s="8"/>
      <c r="P5" s="8"/>
      <c r="Q5" s="8"/>
    </row>
    <row r="6" spans="1:39" ht="14.15" customHeight="1" thickBot="1" x14ac:dyDescent="0.45">
      <c r="A6" s="38"/>
      <c r="B6" s="38"/>
      <c r="C6" s="38"/>
      <c r="D6" s="38"/>
      <c r="E6" s="38"/>
      <c r="F6" s="38"/>
      <c r="G6" s="38"/>
      <c r="H6" s="38"/>
      <c r="I6" s="38"/>
      <c r="J6" s="382"/>
      <c r="K6" s="44"/>
      <c r="L6" s="44"/>
      <c r="M6" s="44"/>
      <c r="N6" s="44"/>
      <c r="O6" s="44"/>
      <c r="P6" s="44"/>
      <c r="Q6" s="44"/>
    </row>
    <row r="7" spans="1:39" ht="14.15" customHeight="1" thickBot="1" x14ac:dyDescent="0.45">
      <c r="A7" s="1099" t="s">
        <v>1704</v>
      </c>
      <c r="B7" s="1100"/>
      <c r="C7" s="1100"/>
      <c r="D7" s="1100"/>
      <c r="E7" s="1100"/>
      <c r="F7" s="1100"/>
      <c r="G7" s="1100"/>
      <c r="H7" s="1100"/>
      <c r="I7" s="1100"/>
      <c r="J7" s="1100"/>
      <c r="K7" s="1100"/>
      <c r="L7" s="1100"/>
      <c r="M7" s="1100"/>
      <c r="N7" s="1100"/>
      <c r="O7" s="1100"/>
      <c r="P7" s="1100"/>
      <c r="Q7" s="1100"/>
      <c r="R7" s="1101"/>
      <c r="W7" s="1099" t="s">
        <v>1905</v>
      </c>
      <c r="X7" s="1101"/>
      <c r="AA7" s="587" t="s">
        <v>2005</v>
      </c>
      <c r="AB7" s="1099" t="s">
        <v>1829</v>
      </c>
      <c r="AC7" s="1100"/>
      <c r="AD7" s="1100"/>
      <c r="AE7" s="1100"/>
      <c r="AF7" s="1101"/>
      <c r="AG7" s="1099" t="s">
        <v>2005</v>
      </c>
      <c r="AH7" s="1100"/>
      <c r="AI7" s="1100"/>
      <c r="AJ7" s="1100"/>
      <c r="AK7" s="1100"/>
      <c r="AL7" s="1100"/>
      <c r="AM7" s="1101"/>
    </row>
    <row r="8" spans="1:39" ht="14.15" customHeight="1" thickBot="1" x14ac:dyDescent="0.45">
      <c r="A8" s="1309" t="s">
        <v>1706</v>
      </c>
      <c r="B8" s="1310"/>
      <c r="C8" s="1310"/>
      <c r="D8" s="1310"/>
      <c r="E8" s="1310"/>
      <c r="F8" s="1311"/>
      <c r="G8" s="1312" t="s">
        <v>1707</v>
      </c>
      <c r="H8" s="1313"/>
      <c r="I8" s="1313"/>
      <c r="J8" s="1313"/>
      <c r="K8" s="1313"/>
      <c r="L8" s="1314"/>
      <c r="M8" s="1315" t="s">
        <v>1708</v>
      </c>
      <c r="N8" s="1316"/>
      <c r="O8" s="1316"/>
      <c r="P8" s="1316"/>
      <c r="Q8" s="1316"/>
      <c r="R8" s="1317"/>
      <c r="S8" s="1188" t="s">
        <v>1908</v>
      </c>
      <c r="T8" s="1318" t="s">
        <v>1710</v>
      </c>
      <c r="U8" s="1319"/>
      <c r="V8" s="1320"/>
      <c r="W8" s="1188" t="s">
        <v>1909</v>
      </c>
      <c r="X8" s="1188" t="s">
        <v>1910</v>
      </c>
      <c r="Y8" s="1030" t="s">
        <v>1344</v>
      </c>
      <c r="Z8" s="1030" t="s">
        <v>1212</v>
      </c>
      <c r="AA8" s="1030" t="s">
        <v>55</v>
      </c>
      <c r="AB8" s="1030" t="s">
        <v>2125</v>
      </c>
      <c r="AC8" s="1030" t="s">
        <v>1360</v>
      </c>
      <c r="AD8" s="1030" t="s">
        <v>2126</v>
      </c>
      <c r="AE8" s="1030" t="s">
        <v>1831</v>
      </c>
      <c r="AF8" s="1030" t="s">
        <v>180</v>
      </c>
      <c r="AG8" s="1454" t="s">
        <v>2006</v>
      </c>
      <c r="AH8" s="1454" t="s">
        <v>1914</v>
      </c>
      <c r="AI8" s="1454" t="s">
        <v>76</v>
      </c>
      <c r="AJ8" s="1189" t="s">
        <v>158</v>
      </c>
      <c r="AK8" s="1334" t="s">
        <v>55</v>
      </c>
      <c r="AL8" s="1334" t="s">
        <v>249</v>
      </c>
      <c r="AM8" s="1334" t="s">
        <v>2003</v>
      </c>
    </row>
    <row r="9" spans="1:39" ht="14.15" customHeight="1" x14ac:dyDescent="0.4">
      <c r="A9" s="611" t="s">
        <v>1714</v>
      </c>
      <c r="B9" s="1293" t="s">
        <v>1710</v>
      </c>
      <c r="C9" s="1294"/>
      <c r="D9" s="1295"/>
      <c r="E9" s="560" t="s">
        <v>1715</v>
      </c>
      <c r="F9" s="560" t="s">
        <v>1716</v>
      </c>
      <c r="G9" s="561" t="s">
        <v>1714</v>
      </c>
      <c r="H9" s="1296" t="s">
        <v>1710</v>
      </c>
      <c r="I9" s="1297"/>
      <c r="J9" s="1298"/>
      <c r="K9" s="421" t="s">
        <v>1715</v>
      </c>
      <c r="L9" s="421" t="s">
        <v>1716</v>
      </c>
      <c r="M9" s="588" t="s">
        <v>1714</v>
      </c>
      <c r="N9" s="1299" t="s">
        <v>1710</v>
      </c>
      <c r="O9" s="1300"/>
      <c r="P9" s="1301"/>
      <c r="Q9" s="588" t="s">
        <v>1715</v>
      </c>
      <c r="R9" s="562" t="s">
        <v>1716</v>
      </c>
      <c r="S9" s="1189"/>
      <c r="T9" s="1321"/>
      <c r="U9" s="1322"/>
      <c r="V9" s="1323"/>
      <c r="W9" s="1189"/>
      <c r="X9" s="1189"/>
      <c r="Y9" s="1031"/>
      <c r="Z9" s="1031"/>
      <c r="AA9" s="1031"/>
      <c r="AB9" s="1031"/>
      <c r="AC9" s="1031"/>
      <c r="AD9" s="1031"/>
      <c r="AE9" s="1031"/>
      <c r="AF9" s="1031"/>
      <c r="AG9" s="1454"/>
      <c r="AH9" s="1454"/>
      <c r="AI9" s="1454"/>
      <c r="AJ9" s="1189"/>
      <c r="AK9" s="1334"/>
      <c r="AL9" s="1334"/>
      <c r="AM9" s="1334"/>
    </row>
    <row r="10" spans="1:39" ht="13.5" customHeight="1" thickBot="1" x14ac:dyDescent="0.45">
      <c r="A10" s="422"/>
      <c r="B10" s="1011"/>
      <c r="C10" s="1012"/>
      <c r="D10" s="1411"/>
      <c r="E10" s="396"/>
      <c r="F10" s="396"/>
      <c r="G10" s="564"/>
      <c r="H10" s="1305"/>
      <c r="I10" s="1306"/>
      <c r="J10" s="1307"/>
      <c r="K10" s="424"/>
      <c r="L10" s="424"/>
      <c r="M10" s="425"/>
      <c r="N10" s="1016"/>
      <c r="O10" s="1308"/>
      <c r="P10" s="1017"/>
      <c r="Q10" s="425"/>
      <c r="R10" s="546"/>
      <c r="S10" s="1190"/>
      <c r="T10" s="1324"/>
      <c r="U10" s="1325"/>
      <c r="V10" s="1326"/>
      <c r="W10" s="1190"/>
      <c r="X10" s="1190"/>
      <c r="Y10" s="1032"/>
      <c r="Z10" s="1032"/>
      <c r="AA10" s="1032"/>
      <c r="AB10" s="1032"/>
      <c r="AC10" s="1032"/>
      <c r="AD10" s="1032"/>
      <c r="AE10" s="1032"/>
      <c r="AF10" s="1032"/>
      <c r="AG10" s="1455"/>
      <c r="AH10" s="1455"/>
      <c r="AI10" s="1455"/>
      <c r="AJ10" s="1190"/>
      <c r="AK10" s="1335"/>
      <c r="AL10" s="1335"/>
      <c r="AM10" s="1335"/>
    </row>
    <row r="11" spans="1:39" ht="14.15" customHeight="1" x14ac:dyDescent="0.4">
      <c r="A11" s="621" t="s">
        <v>1788</v>
      </c>
      <c r="B11" s="466" t="s">
        <v>1718</v>
      </c>
      <c r="C11" s="643">
        <v>201</v>
      </c>
      <c r="D11" s="644" t="s">
        <v>1719</v>
      </c>
      <c r="E11" s="621">
        <v>44565</v>
      </c>
      <c r="F11" s="644">
        <f t="shared" ref="F11:F46" si="0">E11+1</f>
        <v>44566</v>
      </c>
      <c r="G11" s="832"/>
      <c r="H11" s="833"/>
      <c r="I11" s="834"/>
      <c r="J11" s="832"/>
      <c r="K11" s="832"/>
      <c r="L11" s="832"/>
      <c r="M11" s="842" t="s">
        <v>1973</v>
      </c>
      <c r="N11" s="836" t="s">
        <v>1735</v>
      </c>
      <c r="O11" s="837">
        <v>201</v>
      </c>
      <c r="P11" s="836" t="s">
        <v>1719</v>
      </c>
      <c r="Q11" s="838">
        <v>44566</v>
      </c>
      <c r="R11" s="918">
        <f t="shared" ref="R11" si="1">Q11+1</f>
        <v>44567</v>
      </c>
      <c r="S11" s="1514" t="s">
        <v>2103</v>
      </c>
      <c r="T11" s="1517" t="s">
        <v>2100</v>
      </c>
      <c r="U11" s="1520">
        <v>151</v>
      </c>
      <c r="V11" s="1523" t="s">
        <v>1719</v>
      </c>
      <c r="W11" s="1526">
        <v>44571</v>
      </c>
      <c r="X11" s="1526">
        <f>W11+1</f>
        <v>44572</v>
      </c>
      <c r="Y11" s="1061">
        <f>W11+25</f>
        <v>44596</v>
      </c>
      <c r="Z11" s="1511">
        <f>W11+22</f>
        <v>44593</v>
      </c>
      <c r="AA11" s="1511">
        <f>Y11+6</f>
        <v>44602</v>
      </c>
      <c r="AB11" s="1511">
        <f>Z11+7</f>
        <v>44600</v>
      </c>
      <c r="AC11" s="1511">
        <f>Z11+9</f>
        <v>44602</v>
      </c>
      <c r="AD11" s="1511">
        <f>Z11+10</f>
        <v>44603</v>
      </c>
      <c r="AE11" s="1511">
        <f>Z11+10</f>
        <v>44603</v>
      </c>
      <c r="AF11" s="1511">
        <f>Z11+11</f>
        <v>44604</v>
      </c>
      <c r="AG11" s="1511">
        <f>Y11+8</f>
        <v>44604</v>
      </c>
      <c r="AH11" s="1511">
        <f>Y11+4</f>
        <v>44600</v>
      </c>
      <c r="AI11" s="1511">
        <f>Y11+4</f>
        <v>44600</v>
      </c>
      <c r="AJ11" s="1511">
        <f>Y11+6</f>
        <v>44602</v>
      </c>
      <c r="AK11" s="1511">
        <f>Y11+7</f>
        <v>44603</v>
      </c>
      <c r="AL11" s="1511">
        <f>Y11+6</f>
        <v>44602</v>
      </c>
      <c r="AM11" s="1511">
        <f>Y11+18</f>
        <v>44614</v>
      </c>
    </row>
    <row r="12" spans="1:39" ht="14.15" customHeight="1" x14ac:dyDescent="0.4">
      <c r="A12" s="408" t="s">
        <v>1733</v>
      </c>
      <c r="B12" s="270" t="s">
        <v>1723</v>
      </c>
      <c r="C12" s="629">
        <v>201</v>
      </c>
      <c r="D12" s="458" t="s">
        <v>1724</v>
      </c>
      <c r="E12" s="408">
        <v>44566</v>
      </c>
      <c r="F12" s="458">
        <f t="shared" si="0"/>
        <v>44567</v>
      </c>
      <c r="G12" s="843"/>
      <c r="H12" s="844"/>
      <c r="I12" s="845"/>
      <c r="J12" s="843"/>
      <c r="K12" s="843"/>
      <c r="L12" s="843"/>
      <c r="M12" s="865"/>
      <c r="N12" s="846"/>
      <c r="O12" s="922"/>
      <c r="P12" s="846"/>
      <c r="Q12" s="839"/>
      <c r="R12" s="842"/>
      <c r="S12" s="1515"/>
      <c r="T12" s="1518"/>
      <c r="U12" s="1530"/>
      <c r="V12" s="1524"/>
      <c r="W12" s="1527"/>
      <c r="X12" s="1527"/>
      <c r="Y12" s="1062"/>
      <c r="Z12" s="1512"/>
      <c r="AA12" s="1512"/>
      <c r="AB12" s="1512"/>
      <c r="AC12" s="1512"/>
      <c r="AD12" s="1512"/>
      <c r="AE12" s="1512"/>
      <c r="AF12" s="1512"/>
      <c r="AG12" s="1512"/>
      <c r="AH12" s="1512"/>
      <c r="AI12" s="1512"/>
      <c r="AJ12" s="1512"/>
      <c r="AK12" s="1512"/>
      <c r="AL12" s="1512"/>
      <c r="AM12" s="1512"/>
    </row>
    <row r="13" spans="1:39" ht="14.15" customHeight="1" thickBot="1" x14ac:dyDescent="0.45">
      <c r="A13" s="430" t="s">
        <v>1788</v>
      </c>
      <c r="B13" s="413" t="s">
        <v>1735</v>
      </c>
      <c r="C13" s="229">
        <v>201</v>
      </c>
      <c r="D13" s="414" t="s">
        <v>1719</v>
      </c>
      <c r="E13" s="430">
        <v>44568</v>
      </c>
      <c r="F13" s="414">
        <f t="shared" si="0"/>
        <v>44569</v>
      </c>
      <c r="G13" s="851" t="s">
        <v>1731</v>
      </c>
      <c r="H13" s="852" t="s">
        <v>1718</v>
      </c>
      <c r="I13" s="853">
        <v>201</v>
      </c>
      <c r="J13" s="854" t="s">
        <v>1719</v>
      </c>
      <c r="K13" s="854">
        <v>44563</v>
      </c>
      <c r="L13" s="854">
        <f>K13+1</f>
        <v>44564</v>
      </c>
      <c r="M13" s="855" t="s">
        <v>1982</v>
      </c>
      <c r="N13" s="849" t="s">
        <v>1971</v>
      </c>
      <c r="O13" s="850">
        <v>152</v>
      </c>
      <c r="P13" s="851" t="s">
        <v>1724</v>
      </c>
      <c r="Q13" s="849">
        <v>44562</v>
      </c>
      <c r="R13" s="848">
        <f>Q13+1</f>
        <v>44563</v>
      </c>
      <c r="S13" s="1516"/>
      <c r="T13" s="1519"/>
      <c r="U13" s="1531"/>
      <c r="V13" s="1525"/>
      <c r="W13" s="1528"/>
      <c r="X13" s="1528"/>
      <c r="Y13" s="1063"/>
      <c r="Z13" s="1529"/>
      <c r="AA13" s="1513"/>
      <c r="AB13" s="1513"/>
      <c r="AC13" s="1513"/>
      <c r="AD13" s="1513"/>
      <c r="AE13" s="1513"/>
      <c r="AF13" s="1513"/>
      <c r="AG13" s="1529"/>
      <c r="AH13" s="1529"/>
      <c r="AI13" s="1529"/>
      <c r="AJ13" s="1529"/>
      <c r="AK13" s="1529"/>
      <c r="AL13" s="1529"/>
      <c r="AM13" s="1529"/>
    </row>
    <row r="14" spans="1:39" ht="14.15" customHeight="1" x14ac:dyDescent="0.4">
      <c r="A14" s="621" t="s">
        <v>1736</v>
      </c>
      <c r="B14" s="625" t="s">
        <v>1718</v>
      </c>
      <c r="C14" s="628">
        <f t="shared" ref="C14:C46" si="2">C11+1</f>
        <v>202</v>
      </c>
      <c r="D14" s="467" t="s">
        <v>1719</v>
      </c>
      <c r="E14" s="467">
        <f t="shared" ref="E14:E46" si="3">E11+7</f>
        <v>44572</v>
      </c>
      <c r="F14" s="468">
        <f t="shared" si="0"/>
        <v>44573</v>
      </c>
      <c r="G14" s="243"/>
      <c r="H14" s="833"/>
      <c r="I14" s="834"/>
      <c r="J14" s="832"/>
      <c r="K14" s="832"/>
      <c r="L14" s="832"/>
      <c r="M14" s="408" t="s">
        <v>1980</v>
      </c>
      <c r="N14" s="125" t="s">
        <v>1735</v>
      </c>
      <c r="O14" s="443">
        <f>O11+1</f>
        <v>202</v>
      </c>
      <c r="P14" s="125" t="s">
        <v>1719</v>
      </c>
      <c r="Q14" s="123">
        <f>Q11+7</f>
        <v>44573</v>
      </c>
      <c r="R14" s="208">
        <f t="shared" ref="R14" si="4">Q14+1</f>
        <v>44574</v>
      </c>
      <c r="S14" s="1514" t="s">
        <v>2130</v>
      </c>
      <c r="T14" s="1517" t="s">
        <v>2100</v>
      </c>
      <c r="U14" s="1520">
        <v>152</v>
      </c>
      <c r="V14" s="1523" t="s">
        <v>1719</v>
      </c>
      <c r="W14" s="1526">
        <f>W11+7</f>
        <v>44578</v>
      </c>
      <c r="X14" s="1526">
        <f t="shared" ref="X14" si="5">W14+1</f>
        <v>44579</v>
      </c>
      <c r="Y14" s="1061">
        <f t="shared" ref="Y14" si="6">W14+25</f>
        <v>44603</v>
      </c>
      <c r="Z14" s="1511">
        <f>W14+22</f>
        <v>44600</v>
      </c>
      <c r="AA14" s="1511">
        <f t="shared" ref="AA14" si="7">Y14+6</f>
        <v>44609</v>
      </c>
      <c r="AB14" s="1511">
        <f>Z14+7</f>
        <v>44607</v>
      </c>
      <c r="AC14" s="1511">
        <f>Z14+9</f>
        <v>44609</v>
      </c>
      <c r="AD14" s="1511">
        <f t="shared" ref="AD14" si="8">Z14+10</f>
        <v>44610</v>
      </c>
      <c r="AE14" s="1511">
        <f>Z14+10</f>
        <v>44610</v>
      </c>
      <c r="AF14" s="1511">
        <f>Z14+11</f>
        <v>44611</v>
      </c>
      <c r="AG14" s="1511">
        <f t="shared" ref="AG14:AM14" si="9">AG11+7</f>
        <v>44611</v>
      </c>
      <c r="AH14" s="1511">
        <f t="shared" si="9"/>
        <v>44607</v>
      </c>
      <c r="AI14" s="1511">
        <f t="shared" si="9"/>
        <v>44607</v>
      </c>
      <c r="AJ14" s="1511">
        <f t="shared" si="9"/>
        <v>44609</v>
      </c>
      <c r="AK14" s="1511">
        <f t="shared" si="9"/>
        <v>44610</v>
      </c>
      <c r="AL14" s="1511">
        <f t="shared" si="9"/>
        <v>44609</v>
      </c>
      <c r="AM14" s="1511">
        <f t="shared" si="9"/>
        <v>44621</v>
      </c>
    </row>
    <row r="15" spans="1:39" ht="14.15" customHeight="1" x14ac:dyDescent="0.4">
      <c r="A15" s="408" t="s">
        <v>1985</v>
      </c>
      <c r="B15" s="270" t="s">
        <v>1723</v>
      </c>
      <c r="C15" s="629">
        <f t="shared" si="2"/>
        <v>202</v>
      </c>
      <c r="D15" s="458" t="s">
        <v>1724</v>
      </c>
      <c r="E15" s="458">
        <f t="shared" si="3"/>
        <v>44573</v>
      </c>
      <c r="F15" s="408">
        <f t="shared" si="0"/>
        <v>44574</v>
      </c>
      <c r="G15" s="843"/>
      <c r="H15" s="844"/>
      <c r="I15" s="845"/>
      <c r="J15" s="843"/>
      <c r="K15" s="843"/>
      <c r="L15" s="843"/>
      <c r="M15" s="842"/>
      <c r="N15" s="846"/>
      <c r="O15" s="880"/>
      <c r="P15" s="846"/>
      <c r="Q15" s="839"/>
      <c r="R15" s="842"/>
      <c r="S15" s="1515"/>
      <c r="T15" s="1518"/>
      <c r="U15" s="1521"/>
      <c r="V15" s="1524"/>
      <c r="W15" s="1527"/>
      <c r="X15" s="1527"/>
      <c r="Y15" s="1062"/>
      <c r="Z15" s="1512"/>
      <c r="AA15" s="1512"/>
      <c r="AB15" s="1512"/>
      <c r="AC15" s="1512"/>
      <c r="AD15" s="1512"/>
      <c r="AE15" s="1512"/>
      <c r="AF15" s="1512"/>
      <c r="AG15" s="1512"/>
      <c r="AH15" s="1512"/>
      <c r="AI15" s="1512"/>
      <c r="AJ15" s="1512"/>
      <c r="AK15" s="1512"/>
      <c r="AL15" s="1512"/>
      <c r="AM15" s="1512"/>
    </row>
    <row r="16" spans="1:39" ht="14.15" customHeight="1" thickBot="1" x14ac:dyDescent="0.45">
      <c r="A16" s="848" t="s">
        <v>1734</v>
      </c>
      <c r="B16" s="849" t="s">
        <v>1735</v>
      </c>
      <c r="C16" s="850">
        <f t="shared" si="2"/>
        <v>202</v>
      </c>
      <c r="D16" s="851" t="s">
        <v>1719</v>
      </c>
      <c r="E16" s="851">
        <f t="shared" si="3"/>
        <v>44575</v>
      </c>
      <c r="F16" s="848">
        <f t="shared" si="0"/>
        <v>44576</v>
      </c>
      <c r="G16" s="116" t="s">
        <v>1736</v>
      </c>
      <c r="H16" s="122" t="s">
        <v>1718</v>
      </c>
      <c r="I16" s="309">
        <f>I13+1</f>
        <v>202</v>
      </c>
      <c r="J16" s="186" t="s">
        <v>1719</v>
      </c>
      <c r="K16" s="186">
        <f>K13+7</f>
        <v>44570</v>
      </c>
      <c r="L16" s="186">
        <f>K16+1</f>
        <v>44571</v>
      </c>
      <c r="M16" s="855" t="s">
        <v>1978</v>
      </c>
      <c r="N16" s="849" t="s">
        <v>1971</v>
      </c>
      <c r="O16" s="871">
        <v>201</v>
      </c>
      <c r="P16" s="851" t="s">
        <v>1724</v>
      </c>
      <c r="Q16" s="849">
        <f>Q13+7</f>
        <v>44569</v>
      </c>
      <c r="R16" s="848">
        <f>Q16+1</f>
        <v>44570</v>
      </c>
      <c r="S16" s="1516"/>
      <c r="T16" s="1519"/>
      <c r="U16" s="1522"/>
      <c r="V16" s="1525"/>
      <c r="W16" s="1528"/>
      <c r="X16" s="1528"/>
      <c r="Y16" s="1063"/>
      <c r="Z16" s="1529"/>
      <c r="AA16" s="1513"/>
      <c r="AB16" s="1513"/>
      <c r="AC16" s="1513"/>
      <c r="AD16" s="1513"/>
      <c r="AE16" s="1513"/>
      <c r="AF16" s="1513"/>
      <c r="AG16" s="1529"/>
      <c r="AH16" s="1529"/>
      <c r="AI16" s="1529"/>
      <c r="AJ16" s="1529"/>
      <c r="AK16" s="1529"/>
      <c r="AL16" s="1529"/>
      <c r="AM16" s="1529"/>
    </row>
    <row r="17" spans="1:39" ht="14.15" customHeight="1" x14ac:dyDescent="0.4">
      <c r="A17" s="621" t="s">
        <v>1788</v>
      </c>
      <c r="B17" s="123" t="s">
        <v>1718</v>
      </c>
      <c r="C17" s="665">
        <f t="shared" si="2"/>
        <v>203</v>
      </c>
      <c r="D17" s="438" t="s">
        <v>1719</v>
      </c>
      <c r="E17" s="438">
        <f t="shared" si="3"/>
        <v>44579</v>
      </c>
      <c r="F17" s="435">
        <f t="shared" si="0"/>
        <v>44580</v>
      </c>
      <c r="G17" s="863"/>
      <c r="H17" s="833"/>
      <c r="I17" s="834"/>
      <c r="J17" s="832"/>
      <c r="K17" s="832"/>
      <c r="L17" s="832"/>
      <c r="M17" s="408" t="s">
        <v>1973</v>
      </c>
      <c r="N17" s="125" t="s">
        <v>1735</v>
      </c>
      <c r="O17" s="443">
        <f>O14+1</f>
        <v>203</v>
      </c>
      <c r="P17" s="125" t="s">
        <v>1719</v>
      </c>
      <c r="Q17" s="123">
        <f>Q14+7</f>
        <v>44580</v>
      </c>
      <c r="R17" s="435">
        <f t="shared" ref="R17:R23" si="10">Q17+1</f>
        <v>44581</v>
      </c>
      <c r="S17" s="1514" t="s">
        <v>2131</v>
      </c>
      <c r="T17" s="1517" t="s">
        <v>2100</v>
      </c>
      <c r="U17" s="1520">
        <v>201</v>
      </c>
      <c r="V17" s="1523" t="s">
        <v>1719</v>
      </c>
      <c r="W17" s="1526">
        <f>W14+7</f>
        <v>44585</v>
      </c>
      <c r="X17" s="1526">
        <f t="shared" ref="X17" si="11">W17+1</f>
        <v>44586</v>
      </c>
      <c r="Y17" s="1061">
        <f t="shared" ref="Y17" si="12">W17+25</f>
        <v>44610</v>
      </c>
      <c r="Z17" s="1511">
        <f>W17+22</f>
        <v>44607</v>
      </c>
      <c r="AA17" s="1511">
        <f t="shared" ref="AA17" si="13">Y17+6</f>
        <v>44616</v>
      </c>
      <c r="AB17" s="1511">
        <f>Z17+7</f>
        <v>44614</v>
      </c>
      <c r="AC17" s="1511">
        <f>Z17+9</f>
        <v>44616</v>
      </c>
      <c r="AD17" s="1511">
        <f t="shared" ref="AD17" si="14">Z17+10</f>
        <v>44617</v>
      </c>
      <c r="AE17" s="1511">
        <f>Z17+10</f>
        <v>44617</v>
      </c>
      <c r="AF17" s="1511">
        <f>Z17+11</f>
        <v>44618</v>
      </c>
      <c r="AG17" s="1511">
        <f t="shared" ref="AG17:AM17" si="15">AG14+7</f>
        <v>44618</v>
      </c>
      <c r="AH17" s="1229">
        <f t="shared" si="15"/>
        <v>44614</v>
      </c>
      <c r="AI17" s="1229">
        <f t="shared" si="15"/>
        <v>44614</v>
      </c>
      <c r="AJ17" s="1229">
        <f t="shared" si="15"/>
        <v>44616</v>
      </c>
      <c r="AK17" s="1229">
        <f t="shared" si="15"/>
        <v>44617</v>
      </c>
      <c r="AL17" s="1229">
        <f t="shared" si="15"/>
        <v>44616</v>
      </c>
      <c r="AM17" s="1511">
        <f t="shared" si="15"/>
        <v>44628</v>
      </c>
    </row>
    <row r="18" spans="1:39" ht="14.15" customHeight="1" x14ac:dyDescent="0.4">
      <c r="A18" s="408" t="s">
        <v>1740</v>
      </c>
      <c r="B18" s="270" t="s">
        <v>1723</v>
      </c>
      <c r="C18" s="629">
        <f t="shared" si="2"/>
        <v>203</v>
      </c>
      <c r="D18" s="458" t="s">
        <v>1724</v>
      </c>
      <c r="E18" s="458">
        <f t="shared" si="3"/>
        <v>44580</v>
      </c>
      <c r="F18" s="408">
        <f t="shared" si="0"/>
        <v>44581</v>
      </c>
      <c r="G18" s="843"/>
      <c r="H18" s="844"/>
      <c r="I18" s="845"/>
      <c r="J18" s="843"/>
      <c r="K18" s="843"/>
      <c r="L18" s="843"/>
      <c r="M18" s="842"/>
      <c r="N18" s="846"/>
      <c r="O18" s="880"/>
      <c r="P18" s="846"/>
      <c r="Q18" s="839"/>
      <c r="R18" s="842"/>
      <c r="S18" s="1515"/>
      <c r="T18" s="1518"/>
      <c r="U18" s="1521"/>
      <c r="V18" s="1524"/>
      <c r="W18" s="1527"/>
      <c r="X18" s="1527"/>
      <c r="Y18" s="1062"/>
      <c r="Z18" s="1512"/>
      <c r="AA18" s="1512"/>
      <c r="AB18" s="1512"/>
      <c r="AC18" s="1512"/>
      <c r="AD18" s="1512"/>
      <c r="AE18" s="1512"/>
      <c r="AF18" s="1512"/>
      <c r="AG18" s="1512"/>
      <c r="AH18" s="1230"/>
      <c r="AI18" s="1230"/>
      <c r="AJ18" s="1230"/>
      <c r="AK18" s="1230"/>
      <c r="AL18" s="1230"/>
      <c r="AM18" s="1512"/>
    </row>
    <row r="19" spans="1:39" ht="14.15" customHeight="1" thickBot="1" x14ac:dyDescent="0.45">
      <c r="A19" s="848" t="s">
        <v>1979</v>
      </c>
      <c r="B19" s="849" t="s">
        <v>1735</v>
      </c>
      <c r="C19" s="850">
        <f t="shared" si="2"/>
        <v>203</v>
      </c>
      <c r="D19" s="851" t="s">
        <v>1719</v>
      </c>
      <c r="E19" s="851">
        <f t="shared" si="3"/>
        <v>44582</v>
      </c>
      <c r="F19" s="848">
        <f t="shared" si="0"/>
        <v>44583</v>
      </c>
      <c r="G19" s="116" t="s">
        <v>1727</v>
      </c>
      <c r="H19" s="122" t="s">
        <v>1718</v>
      </c>
      <c r="I19" s="309">
        <f>I16+1</f>
        <v>203</v>
      </c>
      <c r="J19" s="186" t="s">
        <v>1719</v>
      </c>
      <c r="K19" s="186">
        <f>K16+7</f>
        <v>44577</v>
      </c>
      <c r="L19" s="186">
        <f>K19+1</f>
        <v>44578</v>
      </c>
      <c r="M19" s="855" t="s">
        <v>1986</v>
      </c>
      <c r="N19" s="849" t="s">
        <v>1971</v>
      </c>
      <c r="O19" s="871">
        <f>O16+1</f>
        <v>202</v>
      </c>
      <c r="P19" s="851" t="s">
        <v>1724</v>
      </c>
      <c r="Q19" s="849">
        <f>Q16+7</f>
        <v>44576</v>
      </c>
      <c r="R19" s="848">
        <f>Q19+1</f>
        <v>44577</v>
      </c>
      <c r="S19" s="1516"/>
      <c r="T19" s="1519"/>
      <c r="U19" s="1522"/>
      <c r="V19" s="1525"/>
      <c r="W19" s="1528"/>
      <c r="X19" s="1528"/>
      <c r="Y19" s="1063"/>
      <c r="Z19" s="1529"/>
      <c r="AA19" s="1513"/>
      <c r="AB19" s="1513"/>
      <c r="AC19" s="1513"/>
      <c r="AD19" s="1513"/>
      <c r="AE19" s="1513"/>
      <c r="AF19" s="1513"/>
      <c r="AG19" s="1529"/>
      <c r="AH19" s="1533"/>
      <c r="AI19" s="1533"/>
      <c r="AJ19" s="1533"/>
      <c r="AK19" s="1533"/>
      <c r="AL19" s="1533"/>
      <c r="AM19" s="1529"/>
    </row>
    <row r="20" spans="1:39" ht="14.15" customHeight="1" x14ac:dyDescent="0.4">
      <c r="A20" s="829" t="s">
        <v>1788</v>
      </c>
      <c r="B20" s="838" t="s">
        <v>1718</v>
      </c>
      <c r="C20" s="861">
        <f t="shared" si="2"/>
        <v>204</v>
      </c>
      <c r="D20" s="862" t="s">
        <v>1719</v>
      </c>
      <c r="E20" s="862">
        <f t="shared" si="3"/>
        <v>44586</v>
      </c>
      <c r="F20" s="835">
        <f t="shared" si="0"/>
        <v>44587</v>
      </c>
      <c r="G20" s="832"/>
      <c r="H20" s="833"/>
      <c r="I20" s="834"/>
      <c r="J20" s="832"/>
      <c r="K20" s="832"/>
      <c r="L20" s="832"/>
      <c r="M20" s="842" t="s">
        <v>1980</v>
      </c>
      <c r="N20" s="836" t="s">
        <v>1735</v>
      </c>
      <c r="O20" s="864">
        <f>O17+1</f>
        <v>204</v>
      </c>
      <c r="P20" s="866" t="s">
        <v>1719</v>
      </c>
      <c r="Q20" s="838">
        <f>Q17+7</f>
        <v>44587</v>
      </c>
      <c r="R20" s="835">
        <f t="shared" si="10"/>
        <v>44588</v>
      </c>
      <c r="S20" s="1514" t="s">
        <v>2132</v>
      </c>
      <c r="T20" s="1517" t="s">
        <v>2093</v>
      </c>
      <c r="U20" s="1520" t="s">
        <v>2133</v>
      </c>
      <c r="V20" s="1523" t="s">
        <v>1721</v>
      </c>
      <c r="W20" s="1526">
        <f>W17+7</f>
        <v>44592</v>
      </c>
      <c r="X20" s="1526">
        <f t="shared" ref="X20" si="16">W20+1</f>
        <v>44593</v>
      </c>
      <c r="Y20" s="1061">
        <f t="shared" ref="Y20" si="17">W20+25</f>
        <v>44617</v>
      </c>
      <c r="Z20" s="1511">
        <f>W20+22</f>
        <v>44614</v>
      </c>
      <c r="AA20" s="1511">
        <f t="shared" ref="AA20" si="18">Y20+6</f>
        <v>44623</v>
      </c>
      <c r="AB20" s="1511">
        <f>Z20+7</f>
        <v>44621</v>
      </c>
      <c r="AC20" s="1511">
        <f>Z20+9</f>
        <v>44623</v>
      </c>
      <c r="AD20" s="1511">
        <f t="shared" ref="AD20" si="19">Z20+10</f>
        <v>44624</v>
      </c>
      <c r="AE20" s="1511">
        <f>Z20+10</f>
        <v>44624</v>
      </c>
      <c r="AF20" s="1511">
        <f>Z20+11</f>
        <v>44625</v>
      </c>
      <c r="AG20" s="1511">
        <f t="shared" ref="AG20:AM20" si="20">AG17+7</f>
        <v>44625</v>
      </c>
      <c r="AH20" s="1534">
        <f t="shared" si="20"/>
        <v>44621</v>
      </c>
      <c r="AI20" s="1534">
        <f t="shared" si="20"/>
        <v>44621</v>
      </c>
      <c r="AJ20" s="1534">
        <f t="shared" si="20"/>
        <v>44623</v>
      </c>
      <c r="AK20" s="1534">
        <f t="shared" si="20"/>
        <v>44624</v>
      </c>
      <c r="AL20" s="1534">
        <f t="shared" si="20"/>
        <v>44623</v>
      </c>
      <c r="AM20" s="1511">
        <f t="shared" si="20"/>
        <v>44635</v>
      </c>
    </row>
    <row r="21" spans="1:39" ht="14.15" customHeight="1" x14ac:dyDescent="0.4">
      <c r="A21" s="228" t="s">
        <v>2859</v>
      </c>
      <c r="B21" s="228" t="s">
        <v>1723</v>
      </c>
      <c r="C21" s="409">
        <f t="shared" si="2"/>
        <v>204</v>
      </c>
      <c r="D21" s="453" t="s">
        <v>1724</v>
      </c>
      <c r="E21" s="453">
        <f t="shared" si="3"/>
        <v>44587</v>
      </c>
      <c r="F21" s="452">
        <f t="shared" si="0"/>
        <v>44588</v>
      </c>
      <c r="G21" s="843"/>
      <c r="H21" s="844"/>
      <c r="I21" s="845"/>
      <c r="J21" s="843"/>
      <c r="K21" s="843"/>
      <c r="L21" s="843"/>
      <c r="M21" s="865"/>
      <c r="N21" s="846"/>
      <c r="O21" s="880"/>
      <c r="P21" s="846"/>
      <c r="Q21" s="839"/>
      <c r="R21" s="842"/>
      <c r="S21" s="1515"/>
      <c r="T21" s="1518"/>
      <c r="U21" s="1530"/>
      <c r="V21" s="1524"/>
      <c r="W21" s="1527"/>
      <c r="X21" s="1527"/>
      <c r="Y21" s="1062"/>
      <c r="Z21" s="1512"/>
      <c r="AA21" s="1512"/>
      <c r="AB21" s="1512"/>
      <c r="AC21" s="1512"/>
      <c r="AD21" s="1512"/>
      <c r="AE21" s="1512"/>
      <c r="AF21" s="1512"/>
      <c r="AG21" s="1512"/>
      <c r="AH21" s="1535"/>
      <c r="AI21" s="1535"/>
      <c r="AJ21" s="1535"/>
      <c r="AK21" s="1535"/>
      <c r="AL21" s="1535"/>
      <c r="AM21" s="1512"/>
    </row>
    <row r="22" spans="1:39" ht="14.15" customHeight="1" thickBot="1" x14ac:dyDescent="0.45">
      <c r="A22" s="848" t="s">
        <v>1979</v>
      </c>
      <c r="B22" s="849" t="s">
        <v>1735</v>
      </c>
      <c r="C22" s="850">
        <f t="shared" si="2"/>
        <v>204</v>
      </c>
      <c r="D22" s="851" t="s">
        <v>1719</v>
      </c>
      <c r="E22" s="851">
        <f t="shared" si="3"/>
        <v>44589</v>
      </c>
      <c r="F22" s="848">
        <f t="shared" si="0"/>
        <v>44590</v>
      </c>
      <c r="G22" s="851" t="s">
        <v>1727</v>
      </c>
      <c r="H22" s="852" t="s">
        <v>1718</v>
      </c>
      <c r="I22" s="853">
        <f>I19+1</f>
        <v>204</v>
      </c>
      <c r="J22" s="854" t="s">
        <v>1719</v>
      </c>
      <c r="K22" s="854">
        <f>K19+7</f>
        <v>44584</v>
      </c>
      <c r="L22" s="854">
        <f>K22+1</f>
        <v>44585</v>
      </c>
      <c r="M22" s="855" t="s">
        <v>1982</v>
      </c>
      <c r="N22" s="849" t="s">
        <v>1971</v>
      </c>
      <c r="O22" s="913">
        <f>O19+1</f>
        <v>203</v>
      </c>
      <c r="P22" s="851" t="s">
        <v>1724</v>
      </c>
      <c r="Q22" s="849">
        <f>Q19+7</f>
        <v>44583</v>
      </c>
      <c r="R22" s="848">
        <f>Q22+1</f>
        <v>44584</v>
      </c>
      <c r="S22" s="1516"/>
      <c r="T22" s="1519"/>
      <c r="U22" s="1522"/>
      <c r="V22" s="1525"/>
      <c r="W22" s="1528"/>
      <c r="X22" s="1528"/>
      <c r="Y22" s="1063"/>
      <c r="Z22" s="1529"/>
      <c r="AA22" s="1513"/>
      <c r="AB22" s="1513"/>
      <c r="AC22" s="1513"/>
      <c r="AD22" s="1513"/>
      <c r="AE22" s="1513"/>
      <c r="AF22" s="1513"/>
      <c r="AG22" s="1529"/>
      <c r="AH22" s="1536"/>
      <c r="AI22" s="1536"/>
      <c r="AJ22" s="1536"/>
      <c r="AK22" s="1536"/>
      <c r="AL22" s="1536"/>
      <c r="AM22" s="1529"/>
    </row>
    <row r="23" spans="1:39" ht="14.15" customHeight="1" x14ac:dyDescent="0.4">
      <c r="A23" s="829" t="s">
        <v>1717</v>
      </c>
      <c r="B23" s="838" t="s">
        <v>1718</v>
      </c>
      <c r="C23" s="861">
        <f t="shared" si="2"/>
        <v>205</v>
      </c>
      <c r="D23" s="862" t="s">
        <v>1719</v>
      </c>
      <c r="E23" s="862">
        <f t="shared" si="3"/>
        <v>44593</v>
      </c>
      <c r="F23" s="835">
        <f t="shared" si="0"/>
        <v>44594</v>
      </c>
      <c r="G23" s="832"/>
      <c r="H23" s="833"/>
      <c r="I23" s="834"/>
      <c r="J23" s="832"/>
      <c r="K23" s="832"/>
      <c r="L23" s="832"/>
      <c r="M23" s="842" t="s">
        <v>1973</v>
      </c>
      <c r="N23" s="866" t="s">
        <v>1735</v>
      </c>
      <c r="O23" s="864">
        <f>O20+1</f>
        <v>205</v>
      </c>
      <c r="P23" s="866" t="s">
        <v>1719</v>
      </c>
      <c r="Q23" s="833">
        <f>Q20+7</f>
        <v>44594</v>
      </c>
      <c r="R23" s="868">
        <f t="shared" si="10"/>
        <v>44595</v>
      </c>
      <c r="S23" s="1514" t="s">
        <v>2134</v>
      </c>
      <c r="T23" s="1517" t="s">
        <v>2100</v>
      </c>
      <c r="U23" s="1520">
        <v>203</v>
      </c>
      <c r="V23" s="1523" t="s">
        <v>1719</v>
      </c>
      <c r="W23" s="1526">
        <f>W20+7</f>
        <v>44599</v>
      </c>
      <c r="X23" s="1526">
        <f t="shared" ref="X23" si="21">W23+1</f>
        <v>44600</v>
      </c>
      <c r="Y23" s="1061">
        <f t="shared" ref="Y23" si="22">W23+25</f>
        <v>44624</v>
      </c>
      <c r="Z23" s="1508">
        <f>W23+22</f>
        <v>44621</v>
      </c>
      <c r="AA23" s="1508">
        <f t="shared" ref="AA23" si="23">Y23+6</f>
        <v>44630</v>
      </c>
      <c r="AB23" s="1508">
        <f>Z23+7</f>
        <v>44628</v>
      </c>
      <c r="AC23" s="1508">
        <f>Z23+9</f>
        <v>44630</v>
      </c>
      <c r="AD23" s="1508">
        <f t="shared" ref="AD23" si="24">Z23+10</f>
        <v>44631</v>
      </c>
      <c r="AE23" s="1508">
        <f>Z23+10</f>
        <v>44631</v>
      </c>
      <c r="AF23" s="1508">
        <f>Z23+11</f>
        <v>44632</v>
      </c>
      <c r="AG23" s="1508">
        <f>AG20+7</f>
        <v>44632</v>
      </c>
      <c r="AH23" s="1508">
        <f t="shared" ref="AH23:AM23" si="25">AH20+7</f>
        <v>44628</v>
      </c>
      <c r="AI23" s="1508">
        <f t="shared" si="25"/>
        <v>44628</v>
      </c>
      <c r="AJ23" s="1508">
        <f t="shared" si="25"/>
        <v>44630</v>
      </c>
      <c r="AK23" s="1508">
        <f t="shared" si="25"/>
        <v>44631</v>
      </c>
      <c r="AL23" s="1508">
        <f t="shared" si="25"/>
        <v>44630</v>
      </c>
      <c r="AM23" s="1508">
        <f t="shared" si="25"/>
        <v>44642</v>
      </c>
    </row>
    <row r="24" spans="1:39" ht="14.15" customHeight="1" x14ac:dyDescent="0.4">
      <c r="A24" s="270" t="s">
        <v>1990</v>
      </c>
      <c r="B24" s="270" t="s">
        <v>1723</v>
      </c>
      <c r="C24" s="629">
        <f t="shared" si="2"/>
        <v>205</v>
      </c>
      <c r="D24" s="458" t="s">
        <v>1724</v>
      </c>
      <c r="E24" s="458">
        <f t="shared" si="3"/>
        <v>44594</v>
      </c>
      <c r="F24" s="408">
        <f t="shared" si="0"/>
        <v>44595</v>
      </c>
      <c r="G24" s="843"/>
      <c r="H24" s="844"/>
      <c r="I24" s="845"/>
      <c r="J24" s="843"/>
      <c r="K24" s="843"/>
      <c r="L24" s="843"/>
      <c r="M24" s="842"/>
      <c r="N24" s="869"/>
      <c r="O24" s="880"/>
      <c r="P24" s="869"/>
      <c r="Q24" s="844"/>
      <c r="R24" s="865"/>
      <c r="S24" s="1515"/>
      <c r="T24" s="1518"/>
      <c r="U24" s="1521"/>
      <c r="V24" s="1524"/>
      <c r="W24" s="1527"/>
      <c r="X24" s="1527"/>
      <c r="Y24" s="1062"/>
      <c r="Z24" s="1509"/>
      <c r="AA24" s="1509"/>
      <c r="AB24" s="1509"/>
      <c r="AC24" s="1509"/>
      <c r="AD24" s="1509"/>
      <c r="AE24" s="1509"/>
      <c r="AF24" s="1509"/>
      <c r="AG24" s="1509"/>
      <c r="AH24" s="1509"/>
      <c r="AI24" s="1509"/>
      <c r="AJ24" s="1509"/>
      <c r="AK24" s="1509"/>
      <c r="AL24" s="1509"/>
      <c r="AM24" s="1509"/>
    </row>
    <row r="25" spans="1:39" ht="14.15" customHeight="1" thickBot="1" x14ac:dyDescent="0.45">
      <c r="A25" s="848" t="s">
        <v>1975</v>
      </c>
      <c r="B25" s="849" t="s">
        <v>1735</v>
      </c>
      <c r="C25" s="850">
        <f t="shared" si="2"/>
        <v>205</v>
      </c>
      <c r="D25" s="854" t="s">
        <v>1719</v>
      </c>
      <c r="E25" s="854">
        <f t="shared" si="3"/>
        <v>44596</v>
      </c>
      <c r="F25" s="855">
        <f t="shared" si="0"/>
        <v>44597</v>
      </c>
      <c r="G25" s="851" t="s">
        <v>1717</v>
      </c>
      <c r="H25" s="852" t="s">
        <v>1718</v>
      </c>
      <c r="I25" s="853">
        <f>I22+1</f>
        <v>205</v>
      </c>
      <c r="J25" s="854" t="s">
        <v>1719</v>
      </c>
      <c r="K25" s="854">
        <f>K22+7</f>
        <v>44591</v>
      </c>
      <c r="L25" s="854">
        <f>K25+1</f>
        <v>44592</v>
      </c>
      <c r="M25" s="855" t="s">
        <v>1978</v>
      </c>
      <c r="N25" s="852" t="s">
        <v>1971</v>
      </c>
      <c r="O25" s="871">
        <f>O22+1</f>
        <v>204</v>
      </c>
      <c r="P25" s="854" t="s">
        <v>1724</v>
      </c>
      <c r="Q25" s="852">
        <f>Q22+7</f>
        <v>44590</v>
      </c>
      <c r="R25" s="855">
        <f>Q25+1</f>
        <v>44591</v>
      </c>
      <c r="S25" s="1516"/>
      <c r="T25" s="1519"/>
      <c r="U25" s="1522"/>
      <c r="V25" s="1525"/>
      <c r="W25" s="1528"/>
      <c r="X25" s="1528"/>
      <c r="Y25" s="1063"/>
      <c r="Z25" s="1532"/>
      <c r="AA25" s="1510"/>
      <c r="AB25" s="1510"/>
      <c r="AC25" s="1510"/>
      <c r="AD25" s="1510"/>
      <c r="AE25" s="1510"/>
      <c r="AF25" s="1510"/>
      <c r="AG25" s="1532"/>
      <c r="AH25" s="1532"/>
      <c r="AI25" s="1532"/>
      <c r="AJ25" s="1532"/>
      <c r="AK25" s="1532"/>
      <c r="AL25" s="1532"/>
      <c r="AM25" s="1532"/>
    </row>
    <row r="26" spans="1:39" ht="14.15" customHeight="1" x14ac:dyDescent="0.4">
      <c r="A26" s="240" t="s">
        <v>1731</v>
      </c>
      <c r="B26" s="32" t="s">
        <v>1718</v>
      </c>
      <c r="C26" s="302">
        <f t="shared" si="2"/>
        <v>206</v>
      </c>
      <c r="D26" s="412" t="s">
        <v>1719</v>
      </c>
      <c r="E26" s="412">
        <f t="shared" si="3"/>
        <v>44600</v>
      </c>
      <c r="F26" s="415">
        <f t="shared" si="0"/>
        <v>44601</v>
      </c>
      <c r="G26" s="419"/>
      <c r="H26" s="441"/>
      <c r="I26" s="230"/>
      <c r="J26" s="419"/>
      <c r="K26" s="419"/>
      <c r="L26" s="419"/>
      <c r="M26" s="842" t="s">
        <v>1980</v>
      </c>
      <c r="N26" s="833" t="s">
        <v>1735</v>
      </c>
      <c r="O26" s="864">
        <f>O23+1</f>
        <v>206</v>
      </c>
      <c r="P26" s="832" t="s">
        <v>1719</v>
      </c>
      <c r="Q26" s="833">
        <f>Q23+7</f>
        <v>44601</v>
      </c>
      <c r="R26" s="868">
        <f t="shared" ref="R26:R29" si="26">Q26+1</f>
        <v>44602</v>
      </c>
      <c r="S26" s="1514" t="s">
        <v>2121</v>
      </c>
      <c r="T26" s="1517" t="s">
        <v>2100</v>
      </c>
      <c r="U26" s="1520">
        <v>204</v>
      </c>
      <c r="V26" s="1523" t="s">
        <v>1719</v>
      </c>
      <c r="W26" s="1526">
        <f>W23+7</f>
        <v>44606</v>
      </c>
      <c r="X26" s="1526">
        <f t="shared" ref="X26" si="27">W26+1</f>
        <v>44607</v>
      </c>
      <c r="Y26" s="1061">
        <f t="shared" ref="Y26" si="28">W26+25</f>
        <v>44631</v>
      </c>
      <c r="Z26" s="1508">
        <f>W26+22</f>
        <v>44628</v>
      </c>
      <c r="AA26" s="1508">
        <f t="shared" ref="AA26" si="29">Y26+6</f>
        <v>44637</v>
      </c>
      <c r="AB26" s="1508">
        <f>Z26+7</f>
        <v>44635</v>
      </c>
      <c r="AC26" s="1508">
        <f>Z26+9</f>
        <v>44637</v>
      </c>
      <c r="AD26" s="1508">
        <f t="shared" ref="AD26" si="30">Z26+10</f>
        <v>44638</v>
      </c>
      <c r="AE26" s="1508">
        <f>Z26+10</f>
        <v>44638</v>
      </c>
      <c r="AF26" s="1508">
        <f>Z26+11</f>
        <v>44639</v>
      </c>
      <c r="AG26" s="1508">
        <f t="shared" ref="AG26:AM26" si="31">AG23+7</f>
        <v>44639</v>
      </c>
      <c r="AH26" s="1508">
        <f t="shared" si="31"/>
        <v>44635</v>
      </c>
      <c r="AI26" s="1508">
        <f t="shared" si="31"/>
        <v>44635</v>
      </c>
      <c r="AJ26" s="1508">
        <f t="shared" si="31"/>
        <v>44637</v>
      </c>
      <c r="AK26" s="1508">
        <f t="shared" si="31"/>
        <v>44638</v>
      </c>
      <c r="AL26" s="1508">
        <f t="shared" si="31"/>
        <v>44637</v>
      </c>
      <c r="AM26" s="1508">
        <f t="shared" si="31"/>
        <v>44649</v>
      </c>
    </row>
    <row r="27" spans="1:39" ht="14.15" customHeight="1" x14ac:dyDescent="0.4">
      <c r="A27" s="842" t="s">
        <v>2541</v>
      </c>
      <c r="B27" s="876" t="s">
        <v>1723</v>
      </c>
      <c r="C27" s="840">
        <f t="shared" si="2"/>
        <v>206</v>
      </c>
      <c r="D27" s="878" t="s">
        <v>1724</v>
      </c>
      <c r="E27" s="878">
        <f t="shared" si="3"/>
        <v>44601</v>
      </c>
      <c r="F27" s="879">
        <f t="shared" si="0"/>
        <v>44602</v>
      </c>
      <c r="G27" s="451"/>
      <c r="H27" s="501"/>
      <c r="I27" s="502"/>
      <c r="J27" s="503"/>
      <c r="K27" s="503"/>
      <c r="L27" s="503"/>
      <c r="M27" s="865"/>
      <c r="N27" s="869"/>
      <c r="O27" s="880"/>
      <c r="P27" s="869"/>
      <c r="Q27" s="844"/>
      <c r="R27" s="865"/>
      <c r="S27" s="1515"/>
      <c r="T27" s="1518"/>
      <c r="U27" s="1521"/>
      <c r="V27" s="1524"/>
      <c r="W27" s="1527"/>
      <c r="X27" s="1527"/>
      <c r="Y27" s="1062"/>
      <c r="Z27" s="1509"/>
      <c r="AA27" s="1509"/>
      <c r="AB27" s="1509"/>
      <c r="AC27" s="1509"/>
      <c r="AD27" s="1509"/>
      <c r="AE27" s="1509"/>
      <c r="AF27" s="1509"/>
      <c r="AG27" s="1509"/>
      <c r="AH27" s="1509"/>
      <c r="AI27" s="1509"/>
      <c r="AJ27" s="1509"/>
      <c r="AK27" s="1509"/>
      <c r="AL27" s="1509"/>
      <c r="AM27" s="1509"/>
    </row>
    <row r="28" spans="1:39" ht="14.15" customHeight="1" thickBot="1" x14ac:dyDescent="0.45">
      <c r="A28" s="430" t="s">
        <v>1969</v>
      </c>
      <c r="B28" s="413" t="s">
        <v>1735</v>
      </c>
      <c r="C28" s="229">
        <f t="shared" si="2"/>
        <v>206</v>
      </c>
      <c r="D28" s="507" t="s">
        <v>1719</v>
      </c>
      <c r="E28" s="507">
        <f t="shared" si="3"/>
        <v>44603</v>
      </c>
      <c r="F28" s="526">
        <f t="shared" si="0"/>
        <v>44604</v>
      </c>
      <c r="G28" s="414" t="s">
        <v>1731</v>
      </c>
      <c r="H28" s="505" t="s">
        <v>1718</v>
      </c>
      <c r="I28" s="454">
        <f>I25+1</f>
        <v>206</v>
      </c>
      <c r="J28" s="507" t="s">
        <v>1719</v>
      </c>
      <c r="K28" s="507">
        <f>K25+7</f>
        <v>44598</v>
      </c>
      <c r="L28" s="507">
        <f>K28+1</f>
        <v>44599</v>
      </c>
      <c r="M28" s="855" t="s">
        <v>1986</v>
      </c>
      <c r="N28" s="852" t="s">
        <v>1971</v>
      </c>
      <c r="O28" s="871">
        <f>O25+1</f>
        <v>205</v>
      </c>
      <c r="P28" s="854" t="s">
        <v>1724</v>
      </c>
      <c r="Q28" s="852">
        <f>Q25+7</f>
        <v>44597</v>
      </c>
      <c r="R28" s="855">
        <f>Q28+1</f>
        <v>44598</v>
      </c>
      <c r="S28" s="1516"/>
      <c r="T28" s="1519"/>
      <c r="U28" s="1522"/>
      <c r="V28" s="1525"/>
      <c r="W28" s="1528"/>
      <c r="X28" s="1528"/>
      <c r="Y28" s="1063"/>
      <c r="Z28" s="1532"/>
      <c r="AA28" s="1510"/>
      <c r="AB28" s="1510"/>
      <c r="AC28" s="1510"/>
      <c r="AD28" s="1510"/>
      <c r="AE28" s="1510"/>
      <c r="AF28" s="1510"/>
      <c r="AG28" s="1532"/>
      <c r="AH28" s="1532"/>
      <c r="AI28" s="1532"/>
      <c r="AJ28" s="1532"/>
      <c r="AK28" s="1532"/>
      <c r="AL28" s="1532"/>
      <c r="AM28" s="1532"/>
    </row>
    <row r="29" spans="1:39" ht="14.15" customHeight="1" x14ac:dyDescent="0.4">
      <c r="A29" s="831" t="s">
        <v>1736</v>
      </c>
      <c r="B29" s="872" t="s">
        <v>1718</v>
      </c>
      <c r="C29" s="873">
        <f t="shared" si="2"/>
        <v>207</v>
      </c>
      <c r="D29" s="874" t="s">
        <v>1719</v>
      </c>
      <c r="E29" s="874">
        <f t="shared" si="3"/>
        <v>44607</v>
      </c>
      <c r="F29" s="875">
        <f t="shared" si="0"/>
        <v>44608</v>
      </c>
      <c r="G29" s="863"/>
      <c r="H29" s="872"/>
      <c r="I29" s="873"/>
      <c r="J29" s="874"/>
      <c r="K29" s="874"/>
      <c r="L29" s="874"/>
      <c r="M29" s="842" t="s">
        <v>1973</v>
      </c>
      <c r="N29" s="838" t="s">
        <v>1735</v>
      </c>
      <c r="O29" s="864">
        <f>O26+1</f>
        <v>207</v>
      </c>
      <c r="P29" s="862" t="s">
        <v>1719</v>
      </c>
      <c r="Q29" s="833">
        <f>Q26+7</f>
        <v>44608</v>
      </c>
      <c r="R29" s="868">
        <f t="shared" si="26"/>
        <v>44609</v>
      </c>
      <c r="S29" s="1514" t="s">
        <v>2135</v>
      </c>
      <c r="T29" s="1517" t="s">
        <v>2093</v>
      </c>
      <c r="U29" s="1520" t="s">
        <v>2136</v>
      </c>
      <c r="V29" s="1523" t="s">
        <v>1721</v>
      </c>
      <c r="W29" s="1526">
        <f>W26+7</f>
        <v>44613</v>
      </c>
      <c r="X29" s="1526">
        <f t="shared" ref="X29" si="32">W29+1</f>
        <v>44614</v>
      </c>
      <c r="Y29" s="1061">
        <f t="shared" ref="Y29" si="33">W29+25</f>
        <v>44638</v>
      </c>
      <c r="Z29" s="1508">
        <f>W29+22</f>
        <v>44635</v>
      </c>
      <c r="AA29" s="1508">
        <f t="shared" ref="AA29:AA44" si="34">Y29+6</f>
        <v>44644</v>
      </c>
      <c r="AB29" s="1508">
        <f>Z29+7</f>
        <v>44642</v>
      </c>
      <c r="AC29" s="1508">
        <f>Z29+9</f>
        <v>44644</v>
      </c>
      <c r="AD29" s="1508">
        <f t="shared" ref="AD29:AD44" si="35">Z29+10</f>
        <v>44645</v>
      </c>
      <c r="AE29" s="1508">
        <f>Z29+10</f>
        <v>44645</v>
      </c>
      <c r="AF29" s="1508">
        <f>Z29+11</f>
        <v>44646</v>
      </c>
      <c r="AG29" s="1508">
        <f t="shared" ref="AG29:AM29" si="36">AG26+7</f>
        <v>44646</v>
      </c>
      <c r="AH29" s="1508">
        <f t="shared" si="36"/>
        <v>44642</v>
      </c>
      <c r="AI29" s="1508">
        <f t="shared" si="36"/>
        <v>44642</v>
      </c>
      <c r="AJ29" s="1508">
        <f t="shared" si="36"/>
        <v>44644</v>
      </c>
      <c r="AK29" s="1508">
        <f t="shared" si="36"/>
        <v>44645</v>
      </c>
      <c r="AL29" s="1508">
        <f t="shared" si="36"/>
        <v>44644</v>
      </c>
      <c r="AM29" s="1508">
        <f t="shared" si="36"/>
        <v>44656</v>
      </c>
    </row>
    <row r="30" spans="1:39" ht="14.15" customHeight="1" x14ac:dyDescent="0.4">
      <c r="A30" s="842" t="s">
        <v>1750</v>
      </c>
      <c r="B30" s="876" t="s">
        <v>1723</v>
      </c>
      <c r="C30" s="877">
        <f t="shared" si="2"/>
        <v>207</v>
      </c>
      <c r="D30" s="878" t="s">
        <v>1724</v>
      </c>
      <c r="E30" s="878">
        <f t="shared" si="3"/>
        <v>44608</v>
      </c>
      <c r="F30" s="879">
        <f t="shared" si="0"/>
        <v>44609</v>
      </c>
      <c r="G30" s="843"/>
      <c r="H30" s="876"/>
      <c r="I30" s="877"/>
      <c r="J30" s="878"/>
      <c r="K30" s="878"/>
      <c r="L30" s="878"/>
      <c r="M30" s="842"/>
      <c r="N30" s="869"/>
      <c r="O30" s="880"/>
      <c r="P30" s="869"/>
      <c r="Q30" s="844"/>
      <c r="R30" s="865"/>
      <c r="S30" s="1515"/>
      <c r="T30" s="1518"/>
      <c r="U30" s="1521"/>
      <c r="V30" s="1524"/>
      <c r="W30" s="1527"/>
      <c r="X30" s="1527"/>
      <c r="Y30" s="1062"/>
      <c r="Z30" s="1509"/>
      <c r="AA30" s="1509"/>
      <c r="AB30" s="1509"/>
      <c r="AC30" s="1509"/>
      <c r="AD30" s="1509"/>
      <c r="AE30" s="1509"/>
      <c r="AF30" s="1509"/>
      <c r="AG30" s="1509"/>
      <c r="AH30" s="1509"/>
      <c r="AI30" s="1509"/>
      <c r="AJ30" s="1509"/>
      <c r="AK30" s="1509"/>
      <c r="AL30" s="1509"/>
      <c r="AM30" s="1509"/>
    </row>
    <row r="31" spans="1:39" ht="14.15" customHeight="1" thickBot="1" x14ac:dyDescent="0.45">
      <c r="A31" s="848" t="s">
        <v>1975</v>
      </c>
      <c r="B31" s="849" t="s">
        <v>1735</v>
      </c>
      <c r="C31" s="881">
        <f t="shared" si="2"/>
        <v>207</v>
      </c>
      <c r="D31" s="882" t="s">
        <v>1719</v>
      </c>
      <c r="E31" s="878">
        <f t="shared" si="3"/>
        <v>44610</v>
      </c>
      <c r="F31" s="879">
        <f t="shared" si="0"/>
        <v>44611</v>
      </c>
      <c r="G31" s="851" t="s">
        <v>1736</v>
      </c>
      <c r="H31" s="883" t="s">
        <v>1718</v>
      </c>
      <c r="I31" s="881">
        <f>I28+1</f>
        <v>207</v>
      </c>
      <c r="J31" s="882" t="s">
        <v>1719</v>
      </c>
      <c r="K31" s="882">
        <f>K28+7</f>
        <v>44605</v>
      </c>
      <c r="L31" s="882">
        <f>K31+1</f>
        <v>44606</v>
      </c>
      <c r="M31" s="855" t="s">
        <v>1970</v>
      </c>
      <c r="N31" s="849" t="s">
        <v>1971</v>
      </c>
      <c r="O31" s="871">
        <f>O28+1</f>
        <v>206</v>
      </c>
      <c r="P31" s="851" t="s">
        <v>1724</v>
      </c>
      <c r="Q31" s="852">
        <f>Q28+7</f>
        <v>44604</v>
      </c>
      <c r="R31" s="855">
        <f>Q31+1</f>
        <v>44605</v>
      </c>
      <c r="S31" s="1516"/>
      <c r="T31" s="1519"/>
      <c r="U31" s="1522"/>
      <c r="V31" s="1525"/>
      <c r="W31" s="1528"/>
      <c r="X31" s="1528"/>
      <c r="Y31" s="1063"/>
      <c r="Z31" s="1532"/>
      <c r="AA31" s="1510"/>
      <c r="AB31" s="1510"/>
      <c r="AC31" s="1510"/>
      <c r="AD31" s="1510"/>
      <c r="AE31" s="1510"/>
      <c r="AF31" s="1510"/>
      <c r="AG31" s="1532"/>
      <c r="AH31" s="1532"/>
      <c r="AI31" s="1532"/>
      <c r="AJ31" s="1532"/>
      <c r="AK31" s="1532"/>
      <c r="AL31" s="1532"/>
      <c r="AM31" s="1532"/>
    </row>
    <row r="32" spans="1:39" ht="14.15" customHeight="1" x14ac:dyDescent="0.4">
      <c r="A32" s="831" t="s">
        <v>1727</v>
      </c>
      <c r="B32" s="838" t="s">
        <v>1718</v>
      </c>
      <c r="C32" s="861">
        <f t="shared" si="2"/>
        <v>208</v>
      </c>
      <c r="D32" s="836" t="s">
        <v>1719</v>
      </c>
      <c r="E32" s="829">
        <f t="shared" si="3"/>
        <v>44614</v>
      </c>
      <c r="F32" s="835">
        <f t="shared" si="0"/>
        <v>44615</v>
      </c>
      <c r="G32" s="863"/>
      <c r="H32" s="833"/>
      <c r="I32" s="834"/>
      <c r="J32" s="832"/>
      <c r="K32" s="832"/>
      <c r="L32" s="832"/>
      <c r="M32" s="842" t="s">
        <v>1980</v>
      </c>
      <c r="N32" s="838" t="s">
        <v>1735</v>
      </c>
      <c r="O32" s="864">
        <f>O29+1</f>
        <v>208</v>
      </c>
      <c r="P32" s="862" t="s">
        <v>1719</v>
      </c>
      <c r="Q32" s="833">
        <f>Q29+7</f>
        <v>44615</v>
      </c>
      <c r="R32" s="868">
        <f t="shared" ref="R32:R44" si="37">Q32+1</f>
        <v>44616</v>
      </c>
      <c r="S32" s="1514" t="s">
        <v>678</v>
      </c>
      <c r="T32" s="1517" t="s">
        <v>2100</v>
      </c>
      <c r="U32" s="1520">
        <v>206</v>
      </c>
      <c r="V32" s="1523" t="s">
        <v>1719</v>
      </c>
      <c r="W32" s="1526">
        <f>W29+7</f>
        <v>44620</v>
      </c>
      <c r="X32" s="1526">
        <f t="shared" ref="X32" si="38">W32+1</f>
        <v>44621</v>
      </c>
      <c r="Y32" s="1061">
        <f t="shared" ref="Y32" si="39">W32+25</f>
        <v>44645</v>
      </c>
      <c r="Z32" s="1511">
        <f>W32+22</f>
        <v>44642</v>
      </c>
      <c r="AA32" s="1511">
        <f t="shared" ref="AA32" si="40">Y32+6</f>
        <v>44651</v>
      </c>
      <c r="AB32" s="1511">
        <f>Z32+7</f>
        <v>44649</v>
      </c>
      <c r="AC32" s="1511">
        <f>Z32+9</f>
        <v>44651</v>
      </c>
      <c r="AD32" s="1511">
        <f t="shared" ref="AD32" si="41">Z32+10</f>
        <v>44652</v>
      </c>
      <c r="AE32" s="1511">
        <f>Z32+10</f>
        <v>44652</v>
      </c>
      <c r="AF32" s="1511">
        <f>Z32+11</f>
        <v>44653</v>
      </c>
      <c r="AG32" s="1511">
        <f t="shared" ref="AG32:AM32" si="42">AG29+7</f>
        <v>44653</v>
      </c>
      <c r="AH32" s="1511">
        <f t="shared" si="42"/>
        <v>44649</v>
      </c>
      <c r="AI32" s="1511">
        <f t="shared" si="42"/>
        <v>44649</v>
      </c>
      <c r="AJ32" s="1511">
        <f t="shared" si="42"/>
        <v>44651</v>
      </c>
      <c r="AK32" s="1511">
        <f t="shared" si="42"/>
        <v>44652</v>
      </c>
      <c r="AL32" s="1511">
        <f t="shared" si="42"/>
        <v>44651</v>
      </c>
      <c r="AM32" s="1511">
        <f t="shared" si="42"/>
        <v>44663</v>
      </c>
    </row>
    <row r="33" spans="1:39" ht="14.15" customHeight="1" x14ac:dyDescent="0.4">
      <c r="A33" s="842" t="s">
        <v>1722</v>
      </c>
      <c r="B33" s="839" t="s">
        <v>1723</v>
      </c>
      <c r="C33" s="840">
        <f t="shared" si="2"/>
        <v>208</v>
      </c>
      <c r="D33" s="846" t="s">
        <v>1724</v>
      </c>
      <c r="E33" s="839">
        <f t="shared" si="3"/>
        <v>44615</v>
      </c>
      <c r="F33" s="842">
        <f t="shared" si="0"/>
        <v>44616</v>
      </c>
      <c r="G33" s="843"/>
      <c r="H33" s="844"/>
      <c r="I33" s="845"/>
      <c r="J33" s="843"/>
      <c r="K33" s="843"/>
      <c r="L33" s="843"/>
      <c r="M33" s="842"/>
      <c r="N33" s="846"/>
      <c r="O33" s="880"/>
      <c r="P33" s="846"/>
      <c r="Q33" s="844"/>
      <c r="R33" s="865"/>
      <c r="S33" s="1515"/>
      <c r="T33" s="1518"/>
      <c r="U33" s="1521"/>
      <c r="V33" s="1524"/>
      <c r="W33" s="1527"/>
      <c r="X33" s="1527"/>
      <c r="Y33" s="1062"/>
      <c r="Z33" s="1512"/>
      <c r="AA33" s="1512"/>
      <c r="AB33" s="1512"/>
      <c r="AC33" s="1512"/>
      <c r="AD33" s="1512"/>
      <c r="AE33" s="1512"/>
      <c r="AF33" s="1512"/>
      <c r="AG33" s="1512"/>
      <c r="AH33" s="1512"/>
      <c r="AI33" s="1512"/>
      <c r="AJ33" s="1512"/>
      <c r="AK33" s="1512"/>
      <c r="AL33" s="1512"/>
      <c r="AM33" s="1512"/>
    </row>
    <row r="34" spans="1:39" ht="14.15" customHeight="1" thickBot="1" x14ac:dyDescent="0.45">
      <c r="A34" s="848" t="s">
        <v>1969</v>
      </c>
      <c r="B34" s="849" t="s">
        <v>1735</v>
      </c>
      <c r="C34" s="860">
        <f t="shared" si="2"/>
        <v>208</v>
      </c>
      <c r="D34" s="846" t="s">
        <v>1719</v>
      </c>
      <c r="E34" s="849">
        <f t="shared" si="3"/>
        <v>44617</v>
      </c>
      <c r="F34" s="848">
        <f t="shared" si="0"/>
        <v>44618</v>
      </c>
      <c r="G34" s="851" t="s">
        <v>1727</v>
      </c>
      <c r="H34" s="849" t="s">
        <v>1718</v>
      </c>
      <c r="I34" s="853">
        <f>I31+1</f>
        <v>208</v>
      </c>
      <c r="J34" s="851" t="s">
        <v>1719</v>
      </c>
      <c r="K34" s="854">
        <f>K31+7</f>
        <v>44612</v>
      </c>
      <c r="L34" s="854">
        <f>K34+1</f>
        <v>44613</v>
      </c>
      <c r="M34" s="855" t="s">
        <v>1970</v>
      </c>
      <c r="N34" s="849" t="s">
        <v>1971</v>
      </c>
      <c r="O34" s="871">
        <f>O31+1</f>
        <v>207</v>
      </c>
      <c r="P34" s="851" t="s">
        <v>1724</v>
      </c>
      <c r="Q34" s="849">
        <f>Q31+7</f>
        <v>44611</v>
      </c>
      <c r="R34" s="848">
        <f>Q34+1</f>
        <v>44612</v>
      </c>
      <c r="S34" s="1516"/>
      <c r="T34" s="1519"/>
      <c r="U34" s="1522"/>
      <c r="V34" s="1525"/>
      <c r="W34" s="1528"/>
      <c r="X34" s="1528"/>
      <c r="Y34" s="1063"/>
      <c r="Z34" s="1529"/>
      <c r="AA34" s="1513"/>
      <c r="AB34" s="1513"/>
      <c r="AC34" s="1513"/>
      <c r="AD34" s="1513"/>
      <c r="AE34" s="1513"/>
      <c r="AF34" s="1513"/>
      <c r="AG34" s="1529"/>
      <c r="AH34" s="1529"/>
      <c r="AI34" s="1529"/>
      <c r="AJ34" s="1529"/>
      <c r="AK34" s="1529"/>
      <c r="AL34" s="1529"/>
      <c r="AM34" s="1529"/>
    </row>
    <row r="35" spans="1:39" ht="14.15" customHeight="1" x14ac:dyDescent="0.4">
      <c r="A35" s="829" t="s">
        <v>1717</v>
      </c>
      <c r="B35" s="829" t="s">
        <v>1718</v>
      </c>
      <c r="C35" s="884">
        <f t="shared" si="2"/>
        <v>209</v>
      </c>
      <c r="D35" s="830" t="s">
        <v>1719</v>
      </c>
      <c r="E35" s="842">
        <f t="shared" si="3"/>
        <v>44621</v>
      </c>
      <c r="F35" s="841">
        <f t="shared" si="0"/>
        <v>44622</v>
      </c>
      <c r="G35" s="832"/>
      <c r="H35" s="833"/>
      <c r="I35" s="864"/>
      <c r="J35" s="832"/>
      <c r="K35" s="832"/>
      <c r="L35" s="832"/>
      <c r="M35" s="842" t="s">
        <v>1973</v>
      </c>
      <c r="N35" s="838" t="s">
        <v>1735</v>
      </c>
      <c r="O35" s="864">
        <f>O32+1</f>
        <v>209</v>
      </c>
      <c r="P35" s="862" t="s">
        <v>1719</v>
      </c>
      <c r="Q35" s="838">
        <f>Q32+7</f>
        <v>44622</v>
      </c>
      <c r="R35" s="835">
        <f t="shared" si="37"/>
        <v>44623</v>
      </c>
      <c r="S35" s="1514" t="s">
        <v>2828</v>
      </c>
      <c r="T35" s="1517" t="s">
        <v>2100</v>
      </c>
      <c r="U35" s="1520">
        <v>207</v>
      </c>
      <c r="V35" s="1523" t="s">
        <v>1719</v>
      </c>
      <c r="W35" s="1526">
        <f>W32+7</f>
        <v>44627</v>
      </c>
      <c r="X35" s="1526">
        <f t="shared" ref="X35" si="43">W35+1</f>
        <v>44628</v>
      </c>
      <c r="Y35" s="1061">
        <f t="shared" ref="Y35" si="44">W35+25</f>
        <v>44652</v>
      </c>
      <c r="Z35" s="1508">
        <f>W35+22</f>
        <v>44649</v>
      </c>
      <c r="AA35" s="1508">
        <f t="shared" ref="AA35" si="45">Y35+6</f>
        <v>44658</v>
      </c>
      <c r="AB35" s="1508">
        <f>Z35+7</f>
        <v>44656</v>
      </c>
      <c r="AC35" s="1508">
        <f>Z35+9</f>
        <v>44658</v>
      </c>
      <c r="AD35" s="1508">
        <f t="shared" ref="AD35" si="46">Z35+10</f>
        <v>44659</v>
      </c>
      <c r="AE35" s="1508">
        <f>Z35+10</f>
        <v>44659</v>
      </c>
      <c r="AF35" s="1508">
        <f>Z35+11</f>
        <v>44660</v>
      </c>
      <c r="AG35" s="1508">
        <f t="shared" ref="AG35:AM35" si="47">AG32+7</f>
        <v>44660</v>
      </c>
      <c r="AH35" s="1508">
        <f t="shared" si="47"/>
        <v>44656</v>
      </c>
      <c r="AI35" s="1508">
        <f t="shared" si="47"/>
        <v>44656</v>
      </c>
      <c r="AJ35" s="1508">
        <f t="shared" si="47"/>
        <v>44658</v>
      </c>
      <c r="AK35" s="1508">
        <f t="shared" si="47"/>
        <v>44659</v>
      </c>
      <c r="AL35" s="1508">
        <f t="shared" si="47"/>
        <v>44658</v>
      </c>
      <c r="AM35" s="1508">
        <f t="shared" si="47"/>
        <v>44670</v>
      </c>
    </row>
    <row r="36" spans="1:39" ht="14.15" customHeight="1" x14ac:dyDescent="0.4">
      <c r="A36" s="839" t="s">
        <v>1729</v>
      </c>
      <c r="B36" s="844" t="s">
        <v>1723</v>
      </c>
      <c r="C36" s="870">
        <f t="shared" si="2"/>
        <v>209</v>
      </c>
      <c r="D36" s="841" t="s">
        <v>1724</v>
      </c>
      <c r="E36" s="842">
        <f t="shared" si="3"/>
        <v>44622</v>
      </c>
      <c r="F36" s="841">
        <f t="shared" si="0"/>
        <v>44623</v>
      </c>
      <c r="G36" s="843"/>
      <c r="H36" s="844"/>
      <c r="I36" s="870"/>
      <c r="J36" s="843"/>
      <c r="K36" s="843"/>
      <c r="L36" s="843"/>
      <c r="M36" s="865"/>
      <c r="N36" s="846"/>
      <c r="O36" s="880"/>
      <c r="P36" s="846"/>
      <c r="Q36" s="839"/>
      <c r="R36" s="842"/>
      <c r="S36" s="1515"/>
      <c r="T36" s="1518"/>
      <c r="U36" s="1521"/>
      <c r="V36" s="1524"/>
      <c r="W36" s="1527"/>
      <c r="X36" s="1527"/>
      <c r="Y36" s="1062"/>
      <c r="Z36" s="1509"/>
      <c r="AA36" s="1509"/>
      <c r="AB36" s="1509"/>
      <c r="AC36" s="1509"/>
      <c r="AD36" s="1509"/>
      <c r="AE36" s="1509"/>
      <c r="AF36" s="1509"/>
      <c r="AG36" s="1509"/>
      <c r="AH36" s="1509"/>
      <c r="AI36" s="1509"/>
      <c r="AJ36" s="1509"/>
      <c r="AK36" s="1509"/>
      <c r="AL36" s="1509"/>
      <c r="AM36" s="1509"/>
    </row>
    <row r="37" spans="1:39" ht="14.15" customHeight="1" thickBot="1" x14ac:dyDescent="0.45">
      <c r="A37" s="848" t="s">
        <v>1975</v>
      </c>
      <c r="B37" s="849" t="s">
        <v>1735</v>
      </c>
      <c r="C37" s="885">
        <f t="shared" si="2"/>
        <v>209</v>
      </c>
      <c r="D37" s="851" t="s">
        <v>1719</v>
      </c>
      <c r="E37" s="842">
        <f t="shared" si="3"/>
        <v>44624</v>
      </c>
      <c r="F37" s="841">
        <f t="shared" si="0"/>
        <v>44625</v>
      </c>
      <c r="G37" s="851" t="s">
        <v>1717</v>
      </c>
      <c r="H37" s="849" t="s">
        <v>1718</v>
      </c>
      <c r="I37" s="853">
        <f>I34+1</f>
        <v>209</v>
      </c>
      <c r="J37" s="851" t="s">
        <v>1719</v>
      </c>
      <c r="K37" s="854">
        <f>K34+7</f>
        <v>44619</v>
      </c>
      <c r="L37" s="854">
        <f>K37+1</f>
        <v>44620</v>
      </c>
      <c r="M37" s="855" t="s">
        <v>1970</v>
      </c>
      <c r="N37" s="849" t="s">
        <v>1971</v>
      </c>
      <c r="O37" s="871">
        <f>O34+1</f>
        <v>208</v>
      </c>
      <c r="P37" s="851" t="s">
        <v>1724</v>
      </c>
      <c r="Q37" s="849">
        <f>Q34+7</f>
        <v>44618</v>
      </c>
      <c r="R37" s="848">
        <f>Q37+1</f>
        <v>44619</v>
      </c>
      <c r="S37" s="1516"/>
      <c r="T37" s="1519"/>
      <c r="U37" s="1522"/>
      <c r="V37" s="1525"/>
      <c r="W37" s="1528"/>
      <c r="X37" s="1528"/>
      <c r="Y37" s="1063"/>
      <c r="Z37" s="1532"/>
      <c r="AA37" s="1510"/>
      <c r="AB37" s="1510"/>
      <c r="AC37" s="1510"/>
      <c r="AD37" s="1510"/>
      <c r="AE37" s="1510"/>
      <c r="AF37" s="1510"/>
      <c r="AG37" s="1532"/>
      <c r="AH37" s="1532"/>
      <c r="AI37" s="1532"/>
      <c r="AJ37" s="1532"/>
      <c r="AK37" s="1532"/>
      <c r="AL37" s="1532"/>
      <c r="AM37" s="1532"/>
    </row>
    <row r="38" spans="1:39" ht="14.15" customHeight="1" x14ac:dyDescent="0.4">
      <c r="A38" s="829" t="s">
        <v>1731</v>
      </c>
      <c r="B38" s="829" t="s">
        <v>1718</v>
      </c>
      <c r="C38" s="884">
        <f t="shared" si="2"/>
        <v>210</v>
      </c>
      <c r="D38" s="830" t="s">
        <v>1719</v>
      </c>
      <c r="E38" s="831">
        <f t="shared" si="3"/>
        <v>44628</v>
      </c>
      <c r="F38" s="830">
        <f t="shared" si="0"/>
        <v>44629</v>
      </c>
      <c r="G38" s="832"/>
      <c r="H38" s="833"/>
      <c r="I38" s="834"/>
      <c r="J38" s="832"/>
      <c r="K38" s="832"/>
      <c r="L38" s="832"/>
      <c r="M38" s="842" t="s">
        <v>1980</v>
      </c>
      <c r="N38" s="838" t="s">
        <v>1735</v>
      </c>
      <c r="O38" s="864">
        <f>O35+1</f>
        <v>210</v>
      </c>
      <c r="P38" s="862" t="s">
        <v>1719</v>
      </c>
      <c r="Q38" s="838">
        <f>Q35+7</f>
        <v>44629</v>
      </c>
      <c r="R38" s="835">
        <f t="shared" si="37"/>
        <v>44630</v>
      </c>
      <c r="S38" s="1514" t="s">
        <v>2092</v>
      </c>
      <c r="T38" s="1517" t="s">
        <v>2093</v>
      </c>
      <c r="U38" s="1520" t="s">
        <v>2830</v>
      </c>
      <c r="V38" s="1523" t="s">
        <v>1721</v>
      </c>
      <c r="W38" s="1526">
        <f>W35+7</f>
        <v>44634</v>
      </c>
      <c r="X38" s="1526">
        <f t="shared" ref="X38" si="48">W38+1</f>
        <v>44635</v>
      </c>
      <c r="Y38" s="1061">
        <f t="shared" ref="Y38" si="49">W38+25</f>
        <v>44659</v>
      </c>
      <c r="Z38" s="1508">
        <f>W38+22</f>
        <v>44656</v>
      </c>
      <c r="AA38" s="1508">
        <f t="shared" ref="AA38" si="50">Y38+6</f>
        <v>44665</v>
      </c>
      <c r="AB38" s="1508">
        <f>Z38+7</f>
        <v>44663</v>
      </c>
      <c r="AC38" s="1508">
        <f>Z38+9</f>
        <v>44665</v>
      </c>
      <c r="AD38" s="1508">
        <f t="shared" ref="AD38" si="51">Z38+10</f>
        <v>44666</v>
      </c>
      <c r="AE38" s="1508">
        <f>Z38+10</f>
        <v>44666</v>
      </c>
      <c r="AF38" s="1508">
        <f>Z38+11</f>
        <v>44667</v>
      </c>
      <c r="AG38" s="1508">
        <f t="shared" ref="AG38:AM38" si="52">AG35+7</f>
        <v>44667</v>
      </c>
      <c r="AH38" s="1508">
        <f t="shared" si="52"/>
        <v>44663</v>
      </c>
      <c r="AI38" s="1508">
        <f t="shared" si="52"/>
        <v>44663</v>
      </c>
      <c r="AJ38" s="1508">
        <f t="shared" si="52"/>
        <v>44665</v>
      </c>
      <c r="AK38" s="1508">
        <f t="shared" si="52"/>
        <v>44666</v>
      </c>
      <c r="AL38" s="1508">
        <f t="shared" si="52"/>
        <v>44665</v>
      </c>
      <c r="AM38" s="1508">
        <f t="shared" si="52"/>
        <v>44677</v>
      </c>
    </row>
    <row r="39" spans="1:39" ht="14.15" customHeight="1" x14ac:dyDescent="0.4">
      <c r="A39" s="839" t="s">
        <v>1733</v>
      </c>
      <c r="B39" s="844" t="s">
        <v>1723</v>
      </c>
      <c r="C39" s="870">
        <f t="shared" si="2"/>
        <v>210</v>
      </c>
      <c r="D39" s="841" t="s">
        <v>1724</v>
      </c>
      <c r="E39" s="842">
        <f t="shared" si="3"/>
        <v>44629</v>
      </c>
      <c r="F39" s="841">
        <f t="shared" si="0"/>
        <v>44630</v>
      </c>
      <c r="G39" s="843"/>
      <c r="H39" s="844"/>
      <c r="I39" s="845"/>
      <c r="J39" s="843"/>
      <c r="K39" s="843"/>
      <c r="L39" s="843"/>
      <c r="M39" s="842"/>
      <c r="N39" s="846"/>
      <c r="O39" s="880"/>
      <c r="P39" s="846"/>
      <c r="Q39" s="839"/>
      <c r="R39" s="842"/>
      <c r="S39" s="1515"/>
      <c r="T39" s="1518"/>
      <c r="U39" s="1521"/>
      <c r="V39" s="1524"/>
      <c r="W39" s="1527"/>
      <c r="X39" s="1527"/>
      <c r="Y39" s="1062"/>
      <c r="Z39" s="1509"/>
      <c r="AA39" s="1509"/>
      <c r="AB39" s="1509"/>
      <c r="AC39" s="1509"/>
      <c r="AD39" s="1509"/>
      <c r="AE39" s="1509"/>
      <c r="AF39" s="1509"/>
      <c r="AG39" s="1509"/>
      <c r="AH39" s="1509"/>
      <c r="AI39" s="1509"/>
      <c r="AJ39" s="1509"/>
      <c r="AK39" s="1509"/>
      <c r="AL39" s="1509"/>
      <c r="AM39" s="1509"/>
    </row>
    <row r="40" spans="1:39" ht="14.15" customHeight="1" thickBot="1" x14ac:dyDescent="0.45">
      <c r="A40" s="848" t="s">
        <v>1969</v>
      </c>
      <c r="B40" s="849" t="s">
        <v>1735</v>
      </c>
      <c r="C40" s="885">
        <f t="shared" si="2"/>
        <v>210</v>
      </c>
      <c r="D40" s="851" t="s">
        <v>1719</v>
      </c>
      <c r="E40" s="848">
        <f t="shared" si="3"/>
        <v>44631</v>
      </c>
      <c r="F40" s="851">
        <f t="shared" si="0"/>
        <v>44632</v>
      </c>
      <c r="G40" s="851" t="s">
        <v>1731</v>
      </c>
      <c r="H40" s="849" t="s">
        <v>1718</v>
      </c>
      <c r="I40" s="871">
        <f>I37+1</f>
        <v>210</v>
      </c>
      <c r="J40" s="851" t="s">
        <v>1719</v>
      </c>
      <c r="K40" s="854">
        <f>K37+7</f>
        <v>44626</v>
      </c>
      <c r="L40" s="854">
        <f>K40+1</f>
        <v>44627</v>
      </c>
      <c r="M40" s="855" t="s">
        <v>1970</v>
      </c>
      <c r="N40" s="849" t="s">
        <v>1971</v>
      </c>
      <c r="O40" s="871">
        <f>O37+1</f>
        <v>209</v>
      </c>
      <c r="P40" s="851" t="s">
        <v>1724</v>
      </c>
      <c r="Q40" s="849">
        <f>Q37+7</f>
        <v>44625</v>
      </c>
      <c r="R40" s="848">
        <f>Q40+1</f>
        <v>44626</v>
      </c>
      <c r="S40" s="1516"/>
      <c r="T40" s="1519"/>
      <c r="U40" s="1522"/>
      <c r="V40" s="1525"/>
      <c r="W40" s="1528"/>
      <c r="X40" s="1528"/>
      <c r="Y40" s="1063"/>
      <c r="Z40" s="1532"/>
      <c r="AA40" s="1510"/>
      <c r="AB40" s="1510"/>
      <c r="AC40" s="1510"/>
      <c r="AD40" s="1510"/>
      <c r="AE40" s="1510"/>
      <c r="AF40" s="1510"/>
      <c r="AG40" s="1532"/>
      <c r="AH40" s="1532"/>
      <c r="AI40" s="1532"/>
      <c r="AJ40" s="1532"/>
      <c r="AK40" s="1532"/>
      <c r="AL40" s="1532"/>
      <c r="AM40" s="1532"/>
    </row>
    <row r="41" spans="1:39" ht="14.15" customHeight="1" x14ac:dyDescent="0.4">
      <c r="A41" s="831" t="s">
        <v>1750</v>
      </c>
      <c r="B41" s="846" t="s">
        <v>1718</v>
      </c>
      <c r="C41" s="886">
        <f t="shared" si="2"/>
        <v>211</v>
      </c>
      <c r="D41" s="841" t="s">
        <v>1719</v>
      </c>
      <c r="E41" s="841">
        <f t="shared" si="3"/>
        <v>44635</v>
      </c>
      <c r="F41" s="831">
        <f t="shared" si="0"/>
        <v>44636</v>
      </c>
      <c r="G41" s="832"/>
      <c r="H41" s="833"/>
      <c r="I41" s="864"/>
      <c r="J41" s="832"/>
      <c r="K41" s="832"/>
      <c r="L41" s="832"/>
      <c r="M41" s="842" t="s">
        <v>1973</v>
      </c>
      <c r="N41" s="838" t="s">
        <v>1735</v>
      </c>
      <c r="O41" s="864">
        <f>O38+1</f>
        <v>211</v>
      </c>
      <c r="P41" s="862" t="s">
        <v>1719</v>
      </c>
      <c r="Q41" s="838">
        <f>Q38+7</f>
        <v>44636</v>
      </c>
      <c r="R41" s="835">
        <f t="shared" si="37"/>
        <v>44637</v>
      </c>
      <c r="S41" s="1514" t="s">
        <v>2127</v>
      </c>
      <c r="T41" s="1517" t="s">
        <v>2100</v>
      </c>
      <c r="U41" s="1520">
        <v>209</v>
      </c>
      <c r="V41" s="1523" t="s">
        <v>1719</v>
      </c>
      <c r="W41" s="1526">
        <f>W38+7</f>
        <v>44641</v>
      </c>
      <c r="X41" s="1526">
        <f t="shared" ref="X41" si="53">W41+1</f>
        <v>44642</v>
      </c>
      <c r="Y41" s="1061">
        <f>W41+25</f>
        <v>44666</v>
      </c>
      <c r="Z41" s="1508">
        <f>W41+22</f>
        <v>44663</v>
      </c>
      <c r="AA41" s="1508">
        <f t="shared" ref="AA41" si="54">Y41+6</f>
        <v>44672</v>
      </c>
      <c r="AB41" s="1508">
        <f>Z41+7</f>
        <v>44670</v>
      </c>
      <c r="AC41" s="1508">
        <f>Z41+9</f>
        <v>44672</v>
      </c>
      <c r="AD41" s="1508">
        <f t="shared" ref="AD41" si="55">Z41+10</f>
        <v>44673</v>
      </c>
      <c r="AE41" s="1508">
        <f>Z41+10</f>
        <v>44673</v>
      </c>
      <c r="AF41" s="1508">
        <f>Z41+11</f>
        <v>44674</v>
      </c>
      <c r="AG41" s="1508">
        <f t="shared" ref="AG41:AM41" si="56">AG38+7</f>
        <v>44674</v>
      </c>
      <c r="AH41" s="1508">
        <f t="shared" si="56"/>
        <v>44670</v>
      </c>
      <c r="AI41" s="1508">
        <f t="shared" si="56"/>
        <v>44670</v>
      </c>
      <c r="AJ41" s="1508">
        <f t="shared" si="56"/>
        <v>44672</v>
      </c>
      <c r="AK41" s="1508">
        <f t="shared" si="56"/>
        <v>44673</v>
      </c>
      <c r="AL41" s="1508">
        <f t="shared" si="56"/>
        <v>44672</v>
      </c>
      <c r="AM41" s="1508">
        <f t="shared" si="56"/>
        <v>44684</v>
      </c>
    </row>
    <row r="42" spans="1:39" ht="14.15" customHeight="1" x14ac:dyDescent="0.4">
      <c r="A42" s="842" t="s">
        <v>1738</v>
      </c>
      <c r="B42" s="869" t="s">
        <v>1723</v>
      </c>
      <c r="C42" s="870">
        <f t="shared" si="2"/>
        <v>211</v>
      </c>
      <c r="D42" s="841" t="s">
        <v>1724</v>
      </c>
      <c r="E42" s="841">
        <f t="shared" si="3"/>
        <v>44636</v>
      </c>
      <c r="F42" s="842">
        <f t="shared" si="0"/>
        <v>44637</v>
      </c>
      <c r="G42" s="843"/>
      <c r="H42" s="844"/>
      <c r="I42" s="870"/>
      <c r="J42" s="843"/>
      <c r="K42" s="843"/>
      <c r="L42" s="843"/>
      <c r="M42" s="865"/>
      <c r="N42" s="846"/>
      <c r="O42" s="880"/>
      <c r="P42" s="846"/>
      <c r="Q42" s="839"/>
      <c r="R42" s="842"/>
      <c r="S42" s="1515"/>
      <c r="T42" s="1518"/>
      <c r="U42" s="1521"/>
      <c r="V42" s="1524"/>
      <c r="W42" s="1527"/>
      <c r="X42" s="1527"/>
      <c r="Y42" s="1062"/>
      <c r="Z42" s="1509"/>
      <c r="AA42" s="1509"/>
      <c r="AB42" s="1509"/>
      <c r="AC42" s="1509"/>
      <c r="AD42" s="1509"/>
      <c r="AE42" s="1509"/>
      <c r="AF42" s="1509"/>
      <c r="AG42" s="1509"/>
      <c r="AH42" s="1509"/>
      <c r="AI42" s="1509"/>
      <c r="AJ42" s="1509"/>
      <c r="AK42" s="1509"/>
      <c r="AL42" s="1509"/>
      <c r="AM42" s="1509"/>
    </row>
    <row r="43" spans="1:39" ht="14.15" customHeight="1" thickBot="1" x14ac:dyDescent="0.45">
      <c r="A43" s="848" t="s">
        <v>1975</v>
      </c>
      <c r="B43" s="849" t="s">
        <v>1735</v>
      </c>
      <c r="C43" s="271">
        <f t="shared" si="2"/>
        <v>211</v>
      </c>
      <c r="D43" s="841" t="s">
        <v>1719</v>
      </c>
      <c r="E43" s="841">
        <f t="shared" si="3"/>
        <v>44638</v>
      </c>
      <c r="F43" s="842">
        <f t="shared" si="0"/>
        <v>44639</v>
      </c>
      <c r="G43" s="851" t="s">
        <v>1750</v>
      </c>
      <c r="H43" s="849" t="s">
        <v>1718</v>
      </c>
      <c r="I43" s="871">
        <f>I40+1</f>
        <v>211</v>
      </c>
      <c r="J43" s="851" t="s">
        <v>1719</v>
      </c>
      <c r="K43" s="854">
        <f>K40+7</f>
        <v>44633</v>
      </c>
      <c r="L43" s="854">
        <f>K43+1</f>
        <v>44634</v>
      </c>
      <c r="M43" s="855" t="s">
        <v>1970</v>
      </c>
      <c r="N43" s="849" t="s">
        <v>1971</v>
      </c>
      <c r="O43" s="871">
        <f>O40+1</f>
        <v>210</v>
      </c>
      <c r="P43" s="851" t="s">
        <v>1724</v>
      </c>
      <c r="Q43" s="849">
        <f>Q40+7</f>
        <v>44632</v>
      </c>
      <c r="R43" s="848">
        <f>Q43+1</f>
        <v>44633</v>
      </c>
      <c r="S43" s="1516"/>
      <c r="T43" s="1519"/>
      <c r="U43" s="1522"/>
      <c r="V43" s="1525"/>
      <c r="W43" s="1528"/>
      <c r="X43" s="1528"/>
      <c r="Y43" s="1063"/>
      <c r="Z43" s="1532"/>
      <c r="AA43" s="1510"/>
      <c r="AB43" s="1510"/>
      <c r="AC43" s="1510"/>
      <c r="AD43" s="1510"/>
      <c r="AE43" s="1510"/>
      <c r="AF43" s="1510"/>
      <c r="AG43" s="1532"/>
      <c r="AH43" s="1532"/>
      <c r="AI43" s="1532"/>
      <c r="AJ43" s="1532"/>
      <c r="AK43" s="1532"/>
      <c r="AL43" s="1532"/>
      <c r="AM43" s="1532"/>
    </row>
    <row r="44" spans="1:39" ht="14.15" customHeight="1" x14ac:dyDescent="0.4">
      <c r="A44" s="831" t="s">
        <v>1750</v>
      </c>
      <c r="B44" s="887" t="s">
        <v>1718</v>
      </c>
      <c r="C44" s="884">
        <f t="shared" si="2"/>
        <v>212</v>
      </c>
      <c r="D44" s="830" t="s">
        <v>1719</v>
      </c>
      <c r="E44" s="831">
        <f t="shared" si="3"/>
        <v>44642</v>
      </c>
      <c r="F44" s="830">
        <f t="shared" si="0"/>
        <v>44643</v>
      </c>
      <c r="G44" s="863"/>
      <c r="H44" s="833"/>
      <c r="I44" s="864"/>
      <c r="J44" s="832"/>
      <c r="K44" s="832"/>
      <c r="L44" s="832"/>
      <c r="M44" s="842" t="s">
        <v>1980</v>
      </c>
      <c r="N44" s="836" t="s">
        <v>1735</v>
      </c>
      <c r="O44" s="864">
        <f>O41+1</f>
        <v>212</v>
      </c>
      <c r="P44" s="836" t="s">
        <v>1719</v>
      </c>
      <c r="Q44" s="838">
        <f>Q41+7</f>
        <v>44643</v>
      </c>
      <c r="R44" s="835">
        <f t="shared" si="37"/>
        <v>44644</v>
      </c>
      <c r="S44" s="1514" t="s">
        <v>2128</v>
      </c>
      <c r="T44" s="1517" t="s">
        <v>2093</v>
      </c>
      <c r="U44" s="1520" t="s">
        <v>2829</v>
      </c>
      <c r="V44" s="1523" t="s">
        <v>1721</v>
      </c>
      <c r="W44" s="1526">
        <f>W41+7</f>
        <v>44648</v>
      </c>
      <c r="X44" s="1526">
        <f t="shared" ref="X44" si="57">W44+1</f>
        <v>44649</v>
      </c>
      <c r="Y44" s="1061">
        <f t="shared" ref="Y44" si="58">W44+25</f>
        <v>44673</v>
      </c>
      <c r="Z44" s="1508">
        <f>W44+22</f>
        <v>44670</v>
      </c>
      <c r="AA44" s="1508">
        <f t="shared" si="34"/>
        <v>44679</v>
      </c>
      <c r="AB44" s="1508">
        <f>Z44+7</f>
        <v>44677</v>
      </c>
      <c r="AC44" s="1508">
        <f>Z44+9</f>
        <v>44679</v>
      </c>
      <c r="AD44" s="1508">
        <f t="shared" si="35"/>
        <v>44680</v>
      </c>
      <c r="AE44" s="1508">
        <f>Z44+10</f>
        <v>44680</v>
      </c>
      <c r="AF44" s="1508">
        <f>Z44+11</f>
        <v>44681</v>
      </c>
      <c r="AG44" s="1508">
        <f t="shared" ref="AG44:AM44" si="59">AG41+7</f>
        <v>44681</v>
      </c>
      <c r="AH44" s="1508">
        <f t="shared" si="59"/>
        <v>44677</v>
      </c>
      <c r="AI44" s="1508">
        <f t="shared" si="59"/>
        <v>44677</v>
      </c>
      <c r="AJ44" s="1508">
        <f t="shared" si="59"/>
        <v>44679</v>
      </c>
      <c r="AK44" s="1508">
        <f t="shared" si="59"/>
        <v>44680</v>
      </c>
      <c r="AL44" s="1508">
        <f t="shared" si="59"/>
        <v>44679</v>
      </c>
      <c r="AM44" s="1508">
        <f t="shared" si="59"/>
        <v>44691</v>
      </c>
    </row>
    <row r="45" spans="1:39" ht="14.15" customHeight="1" x14ac:dyDescent="0.4">
      <c r="A45" s="842" t="s">
        <v>1740</v>
      </c>
      <c r="B45" s="846" t="s">
        <v>1723</v>
      </c>
      <c r="C45" s="870">
        <f t="shared" si="2"/>
        <v>212</v>
      </c>
      <c r="D45" s="841" t="s">
        <v>1724</v>
      </c>
      <c r="E45" s="842">
        <f t="shared" si="3"/>
        <v>44643</v>
      </c>
      <c r="F45" s="842">
        <f t="shared" si="0"/>
        <v>44644</v>
      </c>
      <c r="G45" s="843"/>
      <c r="H45" s="844"/>
      <c r="I45" s="870"/>
      <c r="J45" s="843"/>
      <c r="K45" s="843"/>
      <c r="L45" s="843"/>
      <c r="M45" s="842"/>
      <c r="N45" s="846"/>
      <c r="O45" s="880"/>
      <c r="P45" s="846"/>
      <c r="Q45" s="839"/>
      <c r="R45" s="452"/>
      <c r="S45" s="1515"/>
      <c r="T45" s="1518"/>
      <c r="U45" s="1521"/>
      <c r="V45" s="1524"/>
      <c r="W45" s="1527"/>
      <c r="X45" s="1527"/>
      <c r="Y45" s="1062"/>
      <c r="Z45" s="1509"/>
      <c r="AA45" s="1509"/>
      <c r="AB45" s="1509"/>
      <c r="AC45" s="1509"/>
      <c r="AD45" s="1509"/>
      <c r="AE45" s="1509"/>
      <c r="AF45" s="1509"/>
      <c r="AG45" s="1509"/>
      <c r="AH45" s="1509"/>
      <c r="AI45" s="1509"/>
      <c r="AJ45" s="1509"/>
      <c r="AK45" s="1509"/>
      <c r="AL45" s="1509"/>
      <c r="AM45" s="1509"/>
    </row>
    <row r="46" spans="1:39" ht="14.15" customHeight="1" thickBot="1" x14ac:dyDescent="0.45">
      <c r="A46" s="848" t="s">
        <v>1969</v>
      </c>
      <c r="B46" s="888" t="s">
        <v>1735</v>
      </c>
      <c r="C46" s="885">
        <f t="shared" si="2"/>
        <v>212</v>
      </c>
      <c r="D46" s="851" t="s">
        <v>1719</v>
      </c>
      <c r="E46" s="848">
        <f t="shared" si="3"/>
        <v>44645</v>
      </c>
      <c r="F46" s="851">
        <f t="shared" si="0"/>
        <v>44646</v>
      </c>
      <c r="G46" s="851" t="s">
        <v>1750</v>
      </c>
      <c r="H46" s="849" t="s">
        <v>1718</v>
      </c>
      <c r="I46" s="871">
        <f>I43+1</f>
        <v>212</v>
      </c>
      <c r="J46" s="851" t="s">
        <v>1719</v>
      </c>
      <c r="K46" s="854">
        <f>K43+7</f>
        <v>44640</v>
      </c>
      <c r="L46" s="854">
        <f>K46+1</f>
        <v>44641</v>
      </c>
      <c r="M46" s="855" t="s">
        <v>1970</v>
      </c>
      <c r="N46" s="849" t="s">
        <v>1971</v>
      </c>
      <c r="O46" s="871">
        <f>O43+1</f>
        <v>211</v>
      </c>
      <c r="P46" s="851" t="s">
        <v>1724</v>
      </c>
      <c r="Q46" s="849">
        <f t="shared" ref="Q46" si="60">Q43+7</f>
        <v>44639</v>
      </c>
      <c r="R46" s="430">
        <f>Q46+1</f>
        <v>44640</v>
      </c>
      <c r="S46" s="1516"/>
      <c r="T46" s="1519"/>
      <c r="U46" s="1522"/>
      <c r="V46" s="1525"/>
      <c r="W46" s="1528"/>
      <c r="X46" s="1528"/>
      <c r="Y46" s="1063"/>
      <c r="Z46" s="1510"/>
      <c r="AA46" s="1510"/>
      <c r="AB46" s="1510"/>
      <c r="AC46" s="1510"/>
      <c r="AD46" s="1510"/>
      <c r="AE46" s="1510"/>
      <c r="AF46" s="1510"/>
      <c r="AG46" s="1510"/>
      <c r="AH46" s="1510"/>
      <c r="AI46" s="1510"/>
      <c r="AJ46" s="1510"/>
      <c r="AK46" s="1510"/>
      <c r="AL46" s="1510"/>
      <c r="AM46" s="1510"/>
    </row>
    <row r="47" spans="1:39" ht="13.5" customHeight="1" x14ac:dyDescent="0.4">
      <c r="A47" s="18"/>
      <c r="B47" s="18"/>
      <c r="C47" s="18"/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9"/>
      <c r="O47" s="19"/>
      <c r="P47" s="19"/>
      <c r="Q47" s="18"/>
      <c r="R47" s="18"/>
      <c r="S47" s="28"/>
      <c r="T47" s="28"/>
      <c r="U47" s="28"/>
      <c r="V47" s="28"/>
      <c r="W47" s="494"/>
      <c r="X47" s="494"/>
      <c r="Y47" s="494"/>
      <c r="Z47" s="494"/>
    </row>
    <row r="48" spans="1:39" s="3" customFormat="1" ht="13.5" customHeight="1" x14ac:dyDescent="0.4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</row>
    <row r="49" spans="1:23" s="3" customFormat="1" ht="13.5" customHeight="1" x14ac:dyDescent="0.4">
      <c r="A49" s="16" t="s">
        <v>1754</v>
      </c>
      <c r="J49" s="16"/>
    </row>
    <row r="50" spans="1:23" s="3" customFormat="1" ht="13.5" customHeight="1" x14ac:dyDescent="0.4"/>
    <row r="51" spans="1:23" s="3" customFormat="1" ht="13.5" customHeight="1" x14ac:dyDescent="0.4">
      <c r="A51" s="16" t="s">
        <v>1755</v>
      </c>
      <c r="B51" s="15"/>
      <c r="C51" s="15"/>
      <c r="D51" s="15" t="s">
        <v>1756</v>
      </c>
      <c r="J51" s="16"/>
      <c r="K51" s="15"/>
      <c r="L51" s="15"/>
      <c r="M51" s="15"/>
      <c r="N51" s="15"/>
      <c r="O51" s="15"/>
      <c r="P51" s="15"/>
      <c r="Q51" s="15"/>
    </row>
    <row r="52" spans="1:23" s="3" customFormat="1" ht="13.5" customHeight="1" x14ac:dyDescent="0.4">
      <c r="A52" s="16" t="s">
        <v>1757</v>
      </c>
      <c r="B52" s="15"/>
      <c r="C52" s="15"/>
      <c r="D52" s="1033" t="s">
        <v>1758</v>
      </c>
      <c r="E52" s="1033"/>
      <c r="F52" s="1033"/>
      <c r="J52" s="16"/>
      <c r="K52" s="15"/>
      <c r="L52" s="15"/>
      <c r="M52" s="15"/>
      <c r="N52" s="15"/>
      <c r="O52" s="15"/>
      <c r="P52" s="15"/>
      <c r="Q52" s="15"/>
    </row>
    <row r="53" spans="1:23" s="3" customFormat="1" ht="13.5" customHeight="1" x14ac:dyDescent="0.4">
      <c r="A53" s="16"/>
      <c r="B53" s="15"/>
      <c r="C53" s="15"/>
      <c r="J53" s="16"/>
      <c r="K53" s="15"/>
      <c r="L53" s="15"/>
      <c r="M53" s="15"/>
      <c r="N53" s="15"/>
      <c r="O53" s="15"/>
      <c r="P53" s="15"/>
      <c r="Q53" s="15"/>
      <c r="W53" s="376"/>
    </row>
    <row r="54" spans="1:23" s="3" customFormat="1" ht="13.5" customHeight="1" x14ac:dyDescent="0.4">
      <c r="A54" s="14" t="s">
        <v>1759</v>
      </c>
      <c r="B54" s="13"/>
      <c r="C54" s="13"/>
      <c r="D54" s="13"/>
      <c r="E54" s="14"/>
      <c r="F54" s="13"/>
      <c r="G54" s="14" t="s">
        <v>1760</v>
      </c>
      <c r="H54" s="13"/>
      <c r="I54" s="13"/>
      <c r="J54" s="14"/>
      <c r="K54" s="13"/>
      <c r="L54" s="13"/>
      <c r="M54" s="14" t="s">
        <v>1761</v>
      </c>
      <c r="N54" s="13"/>
      <c r="O54" s="13"/>
      <c r="P54" s="13"/>
      <c r="Q54" s="13"/>
      <c r="R54" s="13"/>
      <c r="S54" s="14"/>
      <c r="T54" s="13"/>
      <c r="U54" s="13"/>
      <c r="V54" s="13"/>
      <c r="W54" s="376"/>
    </row>
    <row r="55" spans="1:23" s="3" customFormat="1" ht="13.5" customHeight="1" x14ac:dyDescent="0.4">
      <c r="A55" s="14" t="s">
        <v>1762</v>
      </c>
      <c r="B55" s="13"/>
      <c r="C55" s="13"/>
      <c r="D55" s="13"/>
      <c r="E55" s="14"/>
      <c r="F55" s="13"/>
      <c r="G55" s="14" t="s">
        <v>1763</v>
      </c>
      <c r="H55" s="13"/>
      <c r="I55" s="13"/>
      <c r="J55" s="14"/>
      <c r="K55" s="13"/>
      <c r="L55" s="13"/>
      <c r="M55" s="14" t="s">
        <v>1764</v>
      </c>
      <c r="N55" s="13"/>
      <c r="O55" s="13"/>
      <c r="P55" s="13"/>
      <c r="Q55" s="13"/>
      <c r="R55" s="13"/>
      <c r="S55" s="14"/>
      <c r="T55" s="13"/>
      <c r="U55" s="13"/>
      <c r="V55" s="13"/>
      <c r="W55" s="376"/>
    </row>
    <row r="56" spans="1:23" s="3" customFormat="1" ht="13.5" customHeight="1" x14ac:dyDescent="0.4">
      <c r="A56" s="13" t="s">
        <v>1803</v>
      </c>
      <c r="B56" s="376"/>
      <c r="C56" s="13"/>
      <c r="D56" s="13"/>
      <c r="E56" s="5"/>
      <c r="F56" s="5"/>
      <c r="G56" s="1048" t="s">
        <v>1766</v>
      </c>
      <c r="H56" s="1048"/>
      <c r="I56" s="1048"/>
      <c r="J56" s="1048"/>
      <c r="K56" s="1048"/>
      <c r="L56" s="376"/>
      <c r="M56" s="376"/>
      <c r="N56" s="376"/>
      <c r="O56" s="376"/>
      <c r="P56" s="376"/>
      <c r="Q56" s="376"/>
      <c r="R56" s="13"/>
      <c r="S56" s="1048"/>
      <c r="T56" s="1048"/>
      <c r="U56" s="13"/>
      <c r="V56" s="13"/>
      <c r="W56" s="376"/>
    </row>
    <row r="57" spans="1:23" s="3" customFormat="1" ht="13.5" customHeight="1" x14ac:dyDescent="0.4">
      <c r="A57" s="13" t="s">
        <v>1804</v>
      </c>
      <c r="B57" s="376"/>
      <c r="C57" s="13"/>
      <c r="D57" s="13"/>
      <c r="E57" s="5"/>
      <c r="F57" s="5"/>
      <c r="G57" s="1048" t="s">
        <v>1768</v>
      </c>
      <c r="H57" s="1048"/>
      <c r="I57" s="1048"/>
      <c r="J57" s="1048"/>
      <c r="K57" s="1048"/>
      <c r="L57" s="376"/>
      <c r="M57" s="14" t="s">
        <v>1769</v>
      </c>
      <c r="N57" s="376"/>
      <c r="O57" s="376"/>
      <c r="P57" s="376"/>
      <c r="Q57" s="376"/>
      <c r="R57" s="13"/>
      <c r="S57" s="1048"/>
      <c r="T57" s="1048"/>
      <c r="U57" s="13"/>
      <c r="V57" s="13"/>
      <c r="W57" s="376"/>
    </row>
    <row r="58" spans="1:23" s="3" customFormat="1" ht="13.5" customHeight="1" x14ac:dyDescent="0.45">
      <c r="A58" s="13" t="s">
        <v>1805</v>
      </c>
      <c r="B58" s="376"/>
      <c r="C58" s="13"/>
      <c r="D58" s="13"/>
      <c r="E58" s="13"/>
      <c r="F58" s="13"/>
      <c r="G58" s="13" t="s">
        <v>1771</v>
      </c>
      <c r="H58" s="13"/>
      <c r="I58" s="13"/>
      <c r="J58" s="13"/>
      <c r="K58" s="376"/>
      <c r="L58" s="376"/>
      <c r="M58" s="27" t="s">
        <v>1772</v>
      </c>
      <c r="N58" s="376"/>
      <c r="O58" s="376"/>
      <c r="P58" s="376"/>
      <c r="Q58" s="376"/>
      <c r="R58" s="13"/>
      <c r="S58" s="1102"/>
      <c r="T58" s="1102"/>
      <c r="U58" s="13"/>
      <c r="V58" s="13"/>
      <c r="W58" s="377"/>
    </row>
    <row r="59" spans="1:23" s="3" customFormat="1" ht="13.5" customHeight="1" x14ac:dyDescent="0.4">
      <c r="A59" s="13"/>
      <c r="B59" s="13"/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376"/>
      <c r="U59" s="13"/>
      <c r="V59" s="13"/>
      <c r="W59" s="377"/>
    </row>
    <row r="60" spans="1:23" s="3" customFormat="1" ht="13.5" customHeight="1" x14ac:dyDescent="0.4">
      <c r="A60" s="14"/>
      <c r="B60" s="14"/>
      <c r="C60" s="14"/>
      <c r="D60" s="14"/>
      <c r="E60" s="14"/>
      <c r="F60" s="14"/>
      <c r="G60" s="14"/>
      <c r="H60" s="14"/>
      <c r="I60" s="14"/>
      <c r="J60" s="14"/>
      <c r="K60" s="13"/>
      <c r="L60" s="13"/>
      <c r="M60" s="13"/>
      <c r="N60" s="13"/>
      <c r="O60" s="13"/>
      <c r="P60" s="13"/>
      <c r="Q60" s="13"/>
      <c r="R60" s="13"/>
      <c r="S60" s="13"/>
      <c r="T60" s="376"/>
      <c r="U60" s="13"/>
      <c r="V60" s="13"/>
      <c r="W60" s="377"/>
    </row>
    <row r="61" spans="1:23" s="3" customFormat="1" ht="13.5" customHeight="1" x14ac:dyDescent="0.4">
      <c r="A61" s="14"/>
      <c r="B61" s="14"/>
      <c r="C61" s="14"/>
      <c r="D61" s="14"/>
      <c r="E61" s="14"/>
      <c r="F61" s="14"/>
      <c r="G61" s="14"/>
      <c r="H61" s="14"/>
      <c r="I61" s="14"/>
      <c r="J61" s="14"/>
      <c r="K61" s="13"/>
      <c r="L61" s="13"/>
      <c r="M61" s="13"/>
      <c r="N61" s="13"/>
      <c r="O61" s="13"/>
      <c r="P61" s="13"/>
      <c r="Q61" s="13"/>
      <c r="R61" s="13"/>
      <c r="T61" s="378"/>
      <c r="U61" s="13"/>
      <c r="V61" s="13"/>
      <c r="W61" s="377"/>
    </row>
    <row r="62" spans="1:23" s="3" customFormat="1" ht="13.5" customHeight="1" x14ac:dyDescent="0.4">
      <c r="A62" s="13"/>
      <c r="B62" s="13"/>
      <c r="C62" s="13"/>
      <c r="D62" s="13"/>
      <c r="E62" s="13"/>
      <c r="F62" s="13"/>
      <c r="G62" s="13"/>
      <c r="H62" s="13"/>
      <c r="I62" s="13"/>
      <c r="J62" s="13"/>
      <c r="K62" s="376"/>
      <c r="L62" s="376"/>
      <c r="M62" s="376"/>
      <c r="N62" s="376"/>
      <c r="O62" s="376"/>
      <c r="P62" s="376"/>
      <c r="Q62" s="376"/>
      <c r="R62" s="13"/>
      <c r="S62" s="13"/>
      <c r="T62" s="377"/>
      <c r="U62" s="13"/>
      <c r="V62" s="13"/>
      <c r="W62" s="376"/>
    </row>
    <row r="63" spans="1:23" s="3" customFormat="1" ht="14.15" customHeight="1" x14ac:dyDescent="0.4">
      <c r="A63" s="13"/>
      <c r="B63" s="13"/>
      <c r="C63" s="13"/>
      <c r="D63" s="13"/>
      <c r="E63" s="13"/>
      <c r="F63" s="13"/>
      <c r="G63" s="13"/>
      <c r="H63" s="13"/>
      <c r="I63" s="13"/>
      <c r="J63" s="13"/>
      <c r="K63" s="376"/>
      <c r="L63" s="376"/>
      <c r="M63" s="376"/>
      <c r="N63" s="376"/>
      <c r="O63" s="376"/>
      <c r="P63" s="376"/>
      <c r="Q63" s="376"/>
      <c r="R63" s="13"/>
      <c r="S63" s="13"/>
      <c r="T63" s="376"/>
      <c r="U63" s="13"/>
      <c r="V63" s="13"/>
      <c r="W63" s="378"/>
    </row>
    <row r="64" spans="1:23" s="3" customFormat="1" ht="12.75" customHeight="1" x14ac:dyDescent="0.4">
      <c r="K64" s="378"/>
      <c r="L64" s="378"/>
      <c r="M64" s="378"/>
      <c r="N64" s="378"/>
      <c r="O64" s="378"/>
      <c r="P64" s="378"/>
      <c r="Q64" s="378"/>
      <c r="R64" s="13"/>
      <c r="U64" s="13"/>
      <c r="V64" s="13"/>
      <c r="W64" s="378"/>
    </row>
    <row r="65" spans="1:23" s="3" customFormat="1" ht="13.5" customHeight="1" x14ac:dyDescent="0.4">
      <c r="A65" s="13"/>
      <c r="B65" s="13"/>
      <c r="C65" s="13"/>
      <c r="D65" s="13"/>
      <c r="E65" s="13"/>
      <c r="F65" s="13"/>
      <c r="G65" s="13"/>
      <c r="H65" s="13"/>
      <c r="I65" s="13"/>
      <c r="J65" s="13"/>
      <c r="K65" s="378"/>
      <c r="L65" s="378"/>
      <c r="M65" s="378"/>
      <c r="N65" s="378"/>
      <c r="O65" s="378"/>
      <c r="P65" s="378"/>
      <c r="Q65" s="378"/>
      <c r="S65" s="16"/>
      <c r="T65" s="16"/>
      <c r="W65" s="378"/>
    </row>
    <row r="66" spans="1:23" s="16" customFormat="1" x14ac:dyDescent="0.4">
      <c r="A66" s="13"/>
      <c r="B66" s="13"/>
      <c r="C66" s="13"/>
      <c r="D66" s="13"/>
      <c r="E66" s="13"/>
      <c r="F66" s="13"/>
      <c r="G66" s="13"/>
      <c r="H66" s="13"/>
      <c r="I66" s="13"/>
      <c r="J66" s="13"/>
      <c r="K66" s="378"/>
      <c r="L66" s="378"/>
      <c r="M66" s="378"/>
      <c r="N66" s="378"/>
      <c r="O66" s="378"/>
      <c r="P66" s="378"/>
      <c r="Q66" s="378"/>
      <c r="W66" s="378"/>
    </row>
    <row r="67" spans="1:23" s="16" customFormat="1" x14ac:dyDescent="0.4">
      <c r="A67" s="3"/>
      <c r="B67" s="3"/>
      <c r="C67" s="3"/>
      <c r="D67" s="3"/>
      <c r="E67" s="3"/>
      <c r="F67" s="3"/>
      <c r="G67" s="3"/>
      <c r="H67" s="3"/>
      <c r="I67" s="3"/>
      <c r="J67" s="3"/>
      <c r="K67" s="378"/>
      <c r="L67" s="378"/>
      <c r="M67" s="378"/>
      <c r="N67" s="378"/>
      <c r="O67" s="378"/>
      <c r="P67" s="378"/>
      <c r="Q67" s="378"/>
      <c r="W67" s="378"/>
    </row>
    <row r="68" spans="1:23" s="16" customFormat="1" x14ac:dyDescent="0.4">
      <c r="A68" s="3"/>
      <c r="B68" s="3"/>
      <c r="C68" s="3"/>
      <c r="D68" s="3"/>
      <c r="E68" s="3"/>
      <c r="F68" s="3"/>
      <c r="G68" s="3"/>
      <c r="H68" s="3"/>
      <c r="I68" s="3"/>
      <c r="J68" s="3"/>
      <c r="K68" s="378"/>
      <c r="L68" s="378"/>
      <c r="M68" s="378"/>
      <c r="N68" s="378"/>
      <c r="O68" s="378"/>
      <c r="P68" s="378"/>
      <c r="Q68" s="378"/>
      <c r="W68" s="378"/>
    </row>
    <row r="69" spans="1:23" s="16" customFormat="1" x14ac:dyDescent="0.4">
      <c r="A69" s="3"/>
      <c r="B69" s="3"/>
      <c r="C69" s="3"/>
      <c r="D69" s="3"/>
      <c r="E69" s="3"/>
      <c r="F69" s="3"/>
      <c r="G69" s="3"/>
      <c r="H69" s="3"/>
      <c r="I69" s="3"/>
      <c r="J69" s="3"/>
      <c r="K69" s="378"/>
      <c r="L69" s="378"/>
      <c r="M69" s="378"/>
      <c r="N69" s="378"/>
      <c r="O69" s="378"/>
      <c r="P69" s="378"/>
      <c r="Q69" s="378"/>
      <c r="S69" s="2"/>
      <c r="T69" s="2"/>
      <c r="W69" s="378"/>
    </row>
  </sheetData>
  <customSheetViews>
    <customSheetView guid="{E7B44E9F-5208-4A92-9BA4-F5F6E02E0DAA}" fitToPage="1" topLeftCell="N22">
      <selection activeCell="AB37" sqref="AB37"/>
      <pageMargins left="0" right="0" top="0" bottom="0" header="0" footer="0"/>
      <pageSetup paperSize="9" scale="37" orientation="landscape" r:id="rId1"/>
      <headerFooter>
        <oddFooter>&amp;L&amp;1#&amp;"Calibri"&amp;10&amp;K000000Sensitivity: Internal</oddFooter>
      </headerFooter>
    </customSheetView>
    <customSheetView guid="{ED408430-133D-453B-965B-6DD7A199BA0A}" fitToPage="1" topLeftCell="N22">
      <selection activeCell="AB37" sqref="AB37"/>
      <pageMargins left="0" right="0" top="0" bottom="0" header="0" footer="0"/>
      <pageSetup paperSize="9" scale="37" orientation="landscape" r:id="rId2"/>
      <headerFooter>
        <oddFooter>&amp;L&amp;1#&amp;"Calibri"&amp;10&amp;K000000Sensitivity: Internal</oddFooter>
      </headerFooter>
    </customSheetView>
  </customSheetViews>
  <mergeCells count="290">
    <mergeCell ref="AG44:AG46"/>
    <mergeCell ref="AH44:AH46"/>
    <mergeCell ref="AI44:AI46"/>
    <mergeCell ref="AJ44:AJ46"/>
    <mergeCell ref="AK44:AK46"/>
    <mergeCell ref="AL44:AL46"/>
    <mergeCell ref="AM44:AM46"/>
    <mergeCell ref="AG38:AG40"/>
    <mergeCell ref="AH38:AH40"/>
    <mergeCell ref="AI38:AI40"/>
    <mergeCell ref="AJ38:AJ40"/>
    <mergeCell ref="AK38:AK40"/>
    <mergeCell ref="AL38:AL40"/>
    <mergeCell ref="AM38:AM40"/>
    <mergeCell ref="AG41:AG43"/>
    <mergeCell ref="AH41:AH43"/>
    <mergeCell ref="AI41:AI43"/>
    <mergeCell ref="AJ41:AJ43"/>
    <mergeCell ref="AK41:AK43"/>
    <mergeCell ref="AL41:AL43"/>
    <mergeCell ref="AM41:AM43"/>
    <mergeCell ref="AG32:AG34"/>
    <mergeCell ref="AH32:AH34"/>
    <mergeCell ref="AI32:AI34"/>
    <mergeCell ref="AJ32:AJ34"/>
    <mergeCell ref="AK32:AK34"/>
    <mergeCell ref="AL32:AL34"/>
    <mergeCell ref="AM32:AM34"/>
    <mergeCell ref="AG35:AG37"/>
    <mergeCell ref="AH35:AH37"/>
    <mergeCell ref="AI35:AI37"/>
    <mergeCell ref="AJ35:AJ37"/>
    <mergeCell ref="AK35:AK37"/>
    <mergeCell ref="AL35:AL37"/>
    <mergeCell ref="AM35:AM37"/>
    <mergeCell ref="AG26:AG28"/>
    <mergeCell ref="AH26:AH28"/>
    <mergeCell ref="AI26:AI28"/>
    <mergeCell ref="AJ26:AJ28"/>
    <mergeCell ref="AK26:AK28"/>
    <mergeCell ref="AL26:AL28"/>
    <mergeCell ref="AM26:AM28"/>
    <mergeCell ref="AG29:AG31"/>
    <mergeCell ref="AH29:AH31"/>
    <mergeCell ref="AI29:AI31"/>
    <mergeCell ref="AJ29:AJ31"/>
    <mergeCell ref="AK29:AK31"/>
    <mergeCell ref="AL29:AL31"/>
    <mergeCell ref="AM29:AM31"/>
    <mergeCell ref="AG20:AG22"/>
    <mergeCell ref="AH20:AH22"/>
    <mergeCell ref="AI20:AI22"/>
    <mergeCell ref="AJ20:AJ22"/>
    <mergeCell ref="AK20:AK22"/>
    <mergeCell ref="AL20:AL22"/>
    <mergeCell ref="AM20:AM22"/>
    <mergeCell ref="AG23:AG25"/>
    <mergeCell ref="AH23:AH25"/>
    <mergeCell ref="AI23:AI25"/>
    <mergeCell ref="AJ23:AJ25"/>
    <mergeCell ref="AK23:AK25"/>
    <mergeCell ref="AL23:AL25"/>
    <mergeCell ref="AM23:AM25"/>
    <mergeCell ref="AG14:AG16"/>
    <mergeCell ref="AH14:AH16"/>
    <mergeCell ref="AI14:AI16"/>
    <mergeCell ref="AJ14:AJ16"/>
    <mergeCell ref="AK14:AK16"/>
    <mergeCell ref="AL14:AL16"/>
    <mergeCell ref="AM14:AM16"/>
    <mergeCell ref="AG17:AG19"/>
    <mergeCell ref="AH17:AH19"/>
    <mergeCell ref="AI17:AI19"/>
    <mergeCell ref="AJ17:AJ19"/>
    <mergeCell ref="AK17:AK19"/>
    <mergeCell ref="AL17:AL19"/>
    <mergeCell ref="AM17:AM19"/>
    <mergeCell ref="AG7:AM7"/>
    <mergeCell ref="AG8:AG10"/>
    <mergeCell ref="AH8:AH10"/>
    <mergeCell ref="AI8:AI10"/>
    <mergeCell ref="AJ8:AJ10"/>
    <mergeCell ref="AK8:AK10"/>
    <mergeCell ref="AL8:AL10"/>
    <mergeCell ref="AM8:AM10"/>
    <mergeCell ref="AG11:AG13"/>
    <mergeCell ref="AH11:AH13"/>
    <mergeCell ref="AI11:AI13"/>
    <mergeCell ref="AJ11:AJ13"/>
    <mergeCell ref="AK11:AK13"/>
    <mergeCell ref="AL11:AL13"/>
    <mergeCell ref="AM11:AM13"/>
    <mergeCell ref="AE44:AE46"/>
    <mergeCell ref="AF44:AF46"/>
    <mergeCell ref="AA44:AA46"/>
    <mergeCell ref="AB44:AB46"/>
    <mergeCell ref="AC44:AC46"/>
    <mergeCell ref="AE38:AE40"/>
    <mergeCell ref="AF38:AF40"/>
    <mergeCell ref="S41:S43"/>
    <mergeCell ref="T41:T43"/>
    <mergeCell ref="U41:U43"/>
    <mergeCell ref="V41:V43"/>
    <mergeCell ref="AB41:AB43"/>
    <mergeCell ref="AC41:AC43"/>
    <mergeCell ref="AE41:AE43"/>
    <mergeCell ref="AF41:AF43"/>
    <mergeCell ref="AA38:AA40"/>
    <mergeCell ref="AA41:AA43"/>
    <mergeCell ref="AB38:AB40"/>
    <mergeCell ref="AC38:AC40"/>
    <mergeCell ref="G56:K56"/>
    <mergeCell ref="S56:T56"/>
    <mergeCell ref="G57:K57"/>
    <mergeCell ref="S57:T57"/>
    <mergeCell ref="S58:T58"/>
    <mergeCell ref="X41:X43"/>
    <mergeCell ref="Y41:Y43"/>
    <mergeCell ref="Z41:Z43"/>
    <mergeCell ref="U38:U40"/>
    <mergeCell ref="V38:V40"/>
    <mergeCell ref="W38:W40"/>
    <mergeCell ref="T38:T40"/>
    <mergeCell ref="Z14:Z16"/>
    <mergeCell ref="D52:F52"/>
    <mergeCell ref="X44:X46"/>
    <mergeCell ref="Y44:Y46"/>
    <mergeCell ref="Z44:Z46"/>
    <mergeCell ref="S44:S46"/>
    <mergeCell ref="T44:T46"/>
    <mergeCell ref="U44:U46"/>
    <mergeCell ref="V44:V46"/>
    <mergeCell ref="W44:W46"/>
    <mergeCell ref="X38:X40"/>
    <mergeCell ref="Y38:Y40"/>
    <mergeCell ref="Z38:Z40"/>
    <mergeCell ref="W41:W43"/>
    <mergeCell ref="X17:X19"/>
    <mergeCell ref="Y17:Y19"/>
    <mergeCell ref="Z17:Z19"/>
    <mergeCell ref="S17:S19"/>
    <mergeCell ref="T17:T19"/>
    <mergeCell ref="U17:U19"/>
    <mergeCell ref="V17:V19"/>
    <mergeCell ref="W17:W19"/>
    <mergeCell ref="Y14:Y16"/>
    <mergeCell ref="S38:S40"/>
    <mergeCell ref="AC35:AC37"/>
    <mergeCell ref="AE35:AE37"/>
    <mergeCell ref="AF35:AF37"/>
    <mergeCell ref="S32:S34"/>
    <mergeCell ref="X35:X37"/>
    <mergeCell ref="Y35:Y37"/>
    <mergeCell ref="Z35:Z37"/>
    <mergeCell ref="AB32:AB34"/>
    <mergeCell ref="AC32:AC34"/>
    <mergeCell ref="AA32:AA34"/>
    <mergeCell ref="AA35:AA37"/>
    <mergeCell ref="T32:T34"/>
    <mergeCell ref="U32:U34"/>
    <mergeCell ref="V32:V34"/>
    <mergeCell ref="W32:W34"/>
    <mergeCell ref="S35:S37"/>
    <mergeCell ref="T35:T37"/>
    <mergeCell ref="U35:U37"/>
    <mergeCell ref="V35:V37"/>
    <mergeCell ref="W35:W37"/>
    <mergeCell ref="X32:X34"/>
    <mergeCell ref="Y32:Y34"/>
    <mergeCell ref="Z32:Z34"/>
    <mergeCell ref="AB35:AB37"/>
    <mergeCell ref="AC29:AC31"/>
    <mergeCell ref="AE29:AE31"/>
    <mergeCell ref="AF29:AF31"/>
    <mergeCell ref="S26:S28"/>
    <mergeCell ref="T26:T28"/>
    <mergeCell ref="U26:U28"/>
    <mergeCell ref="V26:V28"/>
    <mergeCell ref="AA29:AA31"/>
    <mergeCell ref="AE32:AE34"/>
    <mergeCell ref="AF32:AF34"/>
    <mergeCell ref="X29:X31"/>
    <mergeCell ref="Y29:Y31"/>
    <mergeCell ref="Z29:Z31"/>
    <mergeCell ref="W26:W28"/>
    <mergeCell ref="S29:S31"/>
    <mergeCell ref="T29:T31"/>
    <mergeCell ref="U29:U31"/>
    <mergeCell ref="V29:V31"/>
    <mergeCell ref="W29:W31"/>
    <mergeCell ref="X26:X28"/>
    <mergeCell ref="Y26:Y28"/>
    <mergeCell ref="Z26:Z28"/>
    <mergeCell ref="AB29:AB31"/>
    <mergeCell ref="AA26:AA28"/>
    <mergeCell ref="AC23:AC25"/>
    <mergeCell ref="AE23:AE25"/>
    <mergeCell ref="AF23:AF25"/>
    <mergeCell ref="S20:S22"/>
    <mergeCell ref="T20:T22"/>
    <mergeCell ref="U20:U22"/>
    <mergeCell ref="V20:V22"/>
    <mergeCell ref="W20:W22"/>
    <mergeCell ref="AC26:AC28"/>
    <mergeCell ref="AE26:AE28"/>
    <mergeCell ref="AF26:AF28"/>
    <mergeCell ref="X23:X25"/>
    <mergeCell ref="Y23:Y25"/>
    <mergeCell ref="Z23:Z25"/>
    <mergeCell ref="S23:S25"/>
    <mergeCell ref="T23:T25"/>
    <mergeCell ref="U23:U25"/>
    <mergeCell ref="V23:V25"/>
    <mergeCell ref="W23:W25"/>
    <mergeCell ref="X20:X22"/>
    <mergeCell ref="Y20:Y22"/>
    <mergeCell ref="Z20:Z22"/>
    <mergeCell ref="AB23:AB25"/>
    <mergeCell ref="AA23:AA25"/>
    <mergeCell ref="AC17:AC19"/>
    <mergeCell ref="AE17:AE19"/>
    <mergeCell ref="AF17:AF19"/>
    <mergeCell ref="AB20:AB22"/>
    <mergeCell ref="AC20:AC22"/>
    <mergeCell ref="AE20:AE22"/>
    <mergeCell ref="AF20:AF22"/>
    <mergeCell ref="AA17:AA19"/>
    <mergeCell ref="AA20:AA22"/>
    <mergeCell ref="AB17:AB19"/>
    <mergeCell ref="AC11:AC13"/>
    <mergeCell ref="AE11:AE13"/>
    <mergeCell ref="AF11:AF13"/>
    <mergeCell ref="S14:S16"/>
    <mergeCell ref="T14:T16"/>
    <mergeCell ref="U14:U16"/>
    <mergeCell ref="V14:V16"/>
    <mergeCell ref="W14:W16"/>
    <mergeCell ref="X11:X13"/>
    <mergeCell ref="Y11:Y13"/>
    <mergeCell ref="Z11:Z13"/>
    <mergeCell ref="S11:S13"/>
    <mergeCell ref="T11:T13"/>
    <mergeCell ref="U11:U13"/>
    <mergeCell ref="V11:V13"/>
    <mergeCell ref="W11:W13"/>
    <mergeCell ref="AB14:AB16"/>
    <mergeCell ref="AC14:AC16"/>
    <mergeCell ref="AE14:AE16"/>
    <mergeCell ref="AF14:AF16"/>
    <mergeCell ref="AB11:AB13"/>
    <mergeCell ref="AA11:AA13"/>
    <mergeCell ref="AA14:AA16"/>
    <mergeCell ref="X14:X16"/>
    <mergeCell ref="AB26:AB28"/>
    <mergeCell ref="A7:R7"/>
    <mergeCell ref="W7:X7"/>
    <mergeCell ref="AB7:AF7"/>
    <mergeCell ref="A8:F8"/>
    <mergeCell ref="G8:L8"/>
    <mergeCell ref="M8:R8"/>
    <mergeCell ref="S8:S10"/>
    <mergeCell ref="T8:V10"/>
    <mergeCell ref="W8:W10"/>
    <mergeCell ref="AB8:AB10"/>
    <mergeCell ref="AC8:AC10"/>
    <mergeCell ref="AE8:AE10"/>
    <mergeCell ref="AF8:AF10"/>
    <mergeCell ref="B9:D9"/>
    <mergeCell ref="H9:J9"/>
    <mergeCell ref="N9:P9"/>
    <mergeCell ref="B10:D10"/>
    <mergeCell ref="H10:J10"/>
    <mergeCell ref="X8:X10"/>
    <mergeCell ref="Y8:Y10"/>
    <mergeCell ref="Z8:Z10"/>
    <mergeCell ref="N10:P10"/>
    <mergeCell ref="AA8:AA10"/>
    <mergeCell ref="AD35:AD37"/>
    <mergeCell ref="AD38:AD40"/>
    <mergeCell ref="AD41:AD43"/>
    <mergeCell ref="AD44:AD46"/>
    <mergeCell ref="AD8:AD10"/>
    <mergeCell ref="AD11:AD13"/>
    <mergeCell ref="AD14:AD16"/>
    <mergeCell ref="AD17:AD19"/>
    <mergeCell ref="AD20:AD22"/>
    <mergeCell ref="AD23:AD25"/>
    <mergeCell ref="AD26:AD28"/>
    <mergeCell ref="AD29:AD31"/>
    <mergeCell ref="AD32:AD34"/>
  </mergeCells>
  <phoneticPr fontId="46" type="noConversion"/>
  <conditionalFormatting sqref="M14">
    <cfRule type="duplicateValues" dxfId="2719" priority="1012"/>
  </conditionalFormatting>
  <conditionalFormatting sqref="M17">
    <cfRule type="duplicateValues" dxfId="2718" priority="1011"/>
  </conditionalFormatting>
  <conditionalFormatting sqref="M20">
    <cfRule type="duplicateValues" dxfId="2717" priority="1010"/>
  </conditionalFormatting>
  <conditionalFormatting sqref="M23">
    <cfRule type="duplicateValues" dxfId="2716" priority="1009"/>
  </conditionalFormatting>
  <conditionalFormatting sqref="M29">
    <cfRule type="duplicateValues" dxfId="2715" priority="983"/>
  </conditionalFormatting>
  <conditionalFormatting sqref="M11">
    <cfRule type="duplicateValues" dxfId="2714" priority="950"/>
  </conditionalFormatting>
  <conditionalFormatting sqref="M14">
    <cfRule type="duplicateValues" dxfId="2713" priority="949"/>
  </conditionalFormatting>
  <conditionalFormatting sqref="M17">
    <cfRule type="duplicateValues" dxfId="2712" priority="948"/>
  </conditionalFormatting>
  <conditionalFormatting sqref="M20">
    <cfRule type="duplicateValues" dxfId="2711" priority="947"/>
  </conditionalFormatting>
  <conditionalFormatting sqref="M23">
    <cfRule type="duplicateValues" dxfId="2710" priority="946"/>
  </conditionalFormatting>
  <conditionalFormatting sqref="M29">
    <cfRule type="duplicateValues" dxfId="2709" priority="944"/>
  </conditionalFormatting>
  <conditionalFormatting sqref="M11">
    <cfRule type="duplicateValues" dxfId="2708" priority="814"/>
  </conditionalFormatting>
  <conditionalFormatting sqref="M14">
    <cfRule type="duplicateValues" dxfId="2707" priority="813"/>
  </conditionalFormatting>
  <conditionalFormatting sqref="M17">
    <cfRule type="duplicateValues" dxfId="2706" priority="812"/>
  </conditionalFormatting>
  <conditionalFormatting sqref="M20">
    <cfRule type="duplicateValues" dxfId="2705" priority="811"/>
  </conditionalFormatting>
  <conditionalFormatting sqref="M11">
    <cfRule type="duplicateValues" dxfId="2704" priority="810"/>
  </conditionalFormatting>
  <conditionalFormatting sqref="M14">
    <cfRule type="duplicateValues" dxfId="2703" priority="809"/>
  </conditionalFormatting>
  <conditionalFormatting sqref="M17">
    <cfRule type="duplicateValues" dxfId="2702" priority="808"/>
  </conditionalFormatting>
  <conditionalFormatting sqref="M20">
    <cfRule type="duplicateValues" dxfId="2701" priority="807"/>
  </conditionalFormatting>
  <conditionalFormatting sqref="M23">
    <cfRule type="duplicateValues" dxfId="2700" priority="806"/>
  </conditionalFormatting>
  <conditionalFormatting sqref="M23">
    <cfRule type="duplicateValues" dxfId="2699" priority="805"/>
  </conditionalFormatting>
  <conditionalFormatting sqref="M29">
    <cfRule type="duplicateValues" dxfId="2698" priority="802"/>
  </conditionalFormatting>
  <conditionalFormatting sqref="M29">
    <cfRule type="duplicateValues" dxfId="2697" priority="801"/>
  </conditionalFormatting>
  <conditionalFormatting sqref="M14">
    <cfRule type="duplicateValues" dxfId="2696" priority="654"/>
  </conditionalFormatting>
  <conditionalFormatting sqref="M17">
    <cfRule type="duplicateValues" dxfId="2695" priority="653"/>
  </conditionalFormatting>
  <conditionalFormatting sqref="M14">
    <cfRule type="duplicateValues" dxfId="2694" priority="652"/>
  </conditionalFormatting>
  <conditionalFormatting sqref="M17">
    <cfRule type="duplicateValues" dxfId="2693" priority="651"/>
  </conditionalFormatting>
  <conditionalFormatting sqref="M14">
    <cfRule type="duplicateValues" dxfId="2692" priority="650"/>
  </conditionalFormatting>
  <conditionalFormatting sqref="M14">
    <cfRule type="duplicateValues" dxfId="2691" priority="649"/>
  </conditionalFormatting>
  <conditionalFormatting sqref="M17">
    <cfRule type="duplicateValues" dxfId="2690" priority="648"/>
  </conditionalFormatting>
  <conditionalFormatting sqref="M17">
    <cfRule type="duplicateValues" dxfId="2689" priority="647"/>
  </conditionalFormatting>
  <conditionalFormatting sqref="M20">
    <cfRule type="duplicateValues" dxfId="2688" priority="646"/>
  </conditionalFormatting>
  <conditionalFormatting sqref="M20">
    <cfRule type="duplicateValues" dxfId="2687" priority="645"/>
  </conditionalFormatting>
  <conditionalFormatting sqref="M20">
    <cfRule type="duplicateValues" dxfId="2686" priority="644"/>
  </conditionalFormatting>
  <conditionalFormatting sqref="M20">
    <cfRule type="duplicateValues" dxfId="2685" priority="643"/>
  </conditionalFormatting>
  <conditionalFormatting sqref="M23">
    <cfRule type="duplicateValues" dxfId="2684" priority="642"/>
  </conditionalFormatting>
  <conditionalFormatting sqref="M23">
    <cfRule type="duplicateValues" dxfId="2683" priority="641"/>
  </conditionalFormatting>
  <conditionalFormatting sqref="M23">
    <cfRule type="duplicateValues" dxfId="2682" priority="640"/>
  </conditionalFormatting>
  <conditionalFormatting sqref="M23">
    <cfRule type="duplicateValues" dxfId="2681" priority="639"/>
  </conditionalFormatting>
  <conditionalFormatting sqref="M26">
    <cfRule type="duplicateValues" dxfId="2680" priority="638"/>
  </conditionalFormatting>
  <conditionalFormatting sqref="M26">
    <cfRule type="duplicateValues" dxfId="2679" priority="637"/>
  </conditionalFormatting>
  <conditionalFormatting sqref="M26">
    <cfRule type="duplicateValues" dxfId="2678" priority="636"/>
  </conditionalFormatting>
  <conditionalFormatting sqref="M26">
    <cfRule type="duplicateValues" dxfId="2677" priority="635"/>
  </conditionalFormatting>
  <conditionalFormatting sqref="M29">
    <cfRule type="duplicateValues" dxfId="2676" priority="634"/>
  </conditionalFormatting>
  <conditionalFormatting sqref="M29">
    <cfRule type="duplicateValues" dxfId="2675" priority="633"/>
  </conditionalFormatting>
  <conditionalFormatting sqref="M29">
    <cfRule type="duplicateValues" dxfId="2674" priority="632"/>
  </conditionalFormatting>
  <conditionalFormatting sqref="M29">
    <cfRule type="duplicateValues" dxfId="2673" priority="631"/>
  </conditionalFormatting>
  <conditionalFormatting sqref="A12:A13">
    <cfRule type="duplicateValues" dxfId="2672" priority="293"/>
  </conditionalFormatting>
  <conditionalFormatting sqref="A12:A15">
    <cfRule type="duplicateValues" dxfId="2671" priority="292"/>
  </conditionalFormatting>
  <conditionalFormatting sqref="A15:A18">
    <cfRule type="duplicateValues" dxfId="2670" priority="291"/>
  </conditionalFormatting>
  <conditionalFormatting sqref="A15 A17:A18">
    <cfRule type="duplicateValues" dxfId="2669" priority="289"/>
  </conditionalFormatting>
  <conditionalFormatting sqref="A13">
    <cfRule type="duplicateValues" dxfId="2668" priority="288"/>
  </conditionalFormatting>
  <conditionalFormatting sqref="A16">
    <cfRule type="duplicateValues" dxfId="2667" priority="287"/>
  </conditionalFormatting>
  <conditionalFormatting sqref="A27 A29">
    <cfRule type="duplicateValues" dxfId="2666" priority="285"/>
  </conditionalFormatting>
  <conditionalFormatting sqref="A25">
    <cfRule type="duplicateValues" dxfId="2665" priority="283"/>
  </conditionalFormatting>
  <conditionalFormatting sqref="A28">
    <cfRule type="duplicateValues" dxfId="2664" priority="282"/>
  </conditionalFormatting>
  <conditionalFormatting sqref="A25">
    <cfRule type="duplicateValues" dxfId="2663" priority="280"/>
  </conditionalFormatting>
  <conditionalFormatting sqref="A28">
    <cfRule type="duplicateValues" dxfId="2662" priority="279"/>
  </conditionalFormatting>
  <conditionalFormatting sqref="A15 A17:A18">
    <cfRule type="duplicateValues" dxfId="2661" priority="278"/>
  </conditionalFormatting>
  <conditionalFormatting sqref="A13">
    <cfRule type="duplicateValues" dxfId="2660" priority="277"/>
  </conditionalFormatting>
  <conditionalFormatting sqref="A16">
    <cfRule type="duplicateValues" dxfId="2659" priority="276"/>
  </conditionalFormatting>
  <conditionalFormatting sqref="A13">
    <cfRule type="duplicateValues" dxfId="2658" priority="274"/>
  </conditionalFormatting>
  <conditionalFormatting sqref="A16">
    <cfRule type="duplicateValues" dxfId="2657" priority="273"/>
  </conditionalFormatting>
  <conditionalFormatting sqref="A28">
    <cfRule type="duplicateValues" dxfId="2656" priority="271"/>
  </conditionalFormatting>
  <conditionalFormatting sqref="A28">
    <cfRule type="duplicateValues" dxfId="2655" priority="270"/>
  </conditionalFormatting>
  <conditionalFormatting sqref="A25">
    <cfRule type="duplicateValues" dxfId="2654" priority="267"/>
  </conditionalFormatting>
  <conditionalFormatting sqref="A25">
    <cfRule type="duplicateValues" dxfId="2653" priority="266"/>
  </conditionalFormatting>
  <conditionalFormatting sqref="A30">
    <cfRule type="duplicateValues" dxfId="2652" priority="265"/>
  </conditionalFormatting>
  <conditionalFormatting sqref="A31">
    <cfRule type="duplicateValues" dxfId="2651" priority="264"/>
  </conditionalFormatting>
  <conditionalFormatting sqref="A31">
    <cfRule type="duplicateValues" dxfId="2650" priority="263"/>
  </conditionalFormatting>
  <conditionalFormatting sqref="A31">
    <cfRule type="duplicateValues" dxfId="2649" priority="262"/>
  </conditionalFormatting>
  <conditionalFormatting sqref="A31">
    <cfRule type="duplicateValues" dxfId="2648" priority="261"/>
  </conditionalFormatting>
  <conditionalFormatting sqref="A12 A14">
    <cfRule type="duplicateValues" dxfId="2647" priority="260"/>
  </conditionalFormatting>
  <conditionalFormatting sqref="A13">
    <cfRule type="duplicateValues" dxfId="2646" priority="259"/>
  </conditionalFormatting>
  <conditionalFormatting sqref="A13">
    <cfRule type="duplicateValues" dxfId="2645" priority="258"/>
  </conditionalFormatting>
  <conditionalFormatting sqref="A13">
    <cfRule type="duplicateValues" dxfId="2644" priority="257"/>
  </conditionalFormatting>
  <conditionalFormatting sqref="A13">
    <cfRule type="duplicateValues" dxfId="2643" priority="256"/>
  </conditionalFormatting>
  <conditionalFormatting sqref="A15">
    <cfRule type="duplicateValues" dxfId="2642" priority="255"/>
  </conditionalFormatting>
  <conditionalFormatting sqref="A16">
    <cfRule type="duplicateValues" dxfId="2641" priority="254"/>
  </conditionalFormatting>
  <conditionalFormatting sqref="A16">
    <cfRule type="duplicateValues" dxfId="2640" priority="253"/>
  </conditionalFormatting>
  <conditionalFormatting sqref="A16">
    <cfRule type="duplicateValues" dxfId="2639" priority="250"/>
  </conditionalFormatting>
  <conditionalFormatting sqref="A16">
    <cfRule type="duplicateValues" dxfId="2638" priority="249"/>
  </conditionalFormatting>
  <conditionalFormatting sqref="A25">
    <cfRule type="duplicateValues" dxfId="2637" priority="242"/>
  </conditionalFormatting>
  <conditionalFormatting sqref="A25">
    <cfRule type="duplicateValues" dxfId="2636" priority="241"/>
  </conditionalFormatting>
  <conditionalFormatting sqref="A25">
    <cfRule type="duplicateValues" dxfId="2635" priority="240"/>
  </conditionalFormatting>
  <conditionalFormatting sqref="A25">
    <cfRule type="duplicateValues" dxfId="2634" priority="239"/>
  </conditionalFormatting>
  <conditionalFormatting sqref="A28">
    <cfRule type="duplicateValues" dxfId="2633" priority="238"/>
  </conditionalFormatting>
  <conditionalFormatting sqref="A28">
    <cfRule type="duplicateValues" dxfId="2632" priority="237"/>
  </conditionalFormatting>
  <conditionalFormatting sqref="A28">
    <cfRule type="duplicateValues" dxfId="2631" priority="236"/>
  </conditionalFormatting>
  <conditionalFormatting sqref="A28">
    <cfRule type="duplicateValues" dxfId="2630" priority="235"/>
  </conditionalFormatting>
  <conditionalFormatting sqref="A31">
    <cfRule type="duplicateValues" dxfId="2629" priority="234"/>
  </conditionalFormatting>
  <conditionalFormatting sqref="A31">
    <cfRule type="duplicateValues" dxfId="2628" priority="233"/>
  </conditionalFormatting>
  <conditionalFormatting sqref="A31">
    <cfRule type="duplicateValues" dxfId="2627" priority="232"/>
  </conditionalFormatting>
  <conditionalFormatting sqref="A31">
    <cfRule type="duplicateValues" dxfId="2626" priority="231"/>
  </conditionalFormatting>
  <conditionalFormatting sqref="A34">
    <cfRule type="duplicateValues" dxfId="2625" priority="230"/>
  </conditionalFormatting>
  <conditionalFormatting sqref="A34">
    <cfRule type="duplicateValues" dxfId="2624" priority="229"/>
  </conditionalFormatting>
  <conditionalFormatting sqref="A34">
    <cfRule type="duplicateValues" dxfId="2623" priority="228"/>
  </conditionalFormatting>
  <conditionalFormatting sqref="A34">
    <cfRule type="duplicateValues" dxfId="2622" priority="227"/>
  </conditionalFormatting>
  <conditionalFormatting sqref="A34">
    <cfRule type="duplicateValues" dxfId="2621" priority="226"/>
  </conditionalFormatting>
  <conditionalFormatting sqref="A34">
    <cfRule type="duplicateValues" dxfId="2620" priority="225"/>
  </conditionalFormatting>
  <conditionalFormatting sqref="A34">
    <cfRule type="duplicateValues" dxfId="2619" priority="224"/>
  </conditionalFormatting>
  <conditionalFormatting sqref="A34">
    <cfRule type="duplicateValues" dxfId="2618" priority="223"/>
  </conditionalFormatting>
  <conditionalFormatting sqref="A37">
    <cfRule type="duplicateValues" dxfId="2617" priority="222"/>
  </conditionalFormatting>
  <conditionalFormatting sqref="A37">
    <cfRule type="duplicateValues" dxfId="2616" priority="221"/>
  </conditionalFormatting>
  <conditionalFormatting sqref="A37">
    <cfRule type="duplicateValues" dxfId="2615" priority="220"/>
  </conditionalFormatting>
  <conditionalFormatting sqref="A37">
    <cfRule type="duplicateValues" dxfId="2614" priority="219"/>
  </conditionalFormatting>
  <conditionalFormatting sqref="A37">
    <cfRule type="duplicateValues" dxfId="2613" priority="218"/>
  </conditionalFormatting>
  <conditionalFormatting sqref="A37">
    <cfRule type="duplicateValues" dxfId="2612" priority="217"/>
  </conditionalFormatting>
  <conditionalFormatting sqref="A37">
    <cfRule type="duplicateValues" dxfId="2611" priority="216"/>
  </conditionalFormatting>
  <conditionalFormatting sqref="A37">
    <cfRule type="duplicateValues" dxfId="2610" priority="215"/>
  </conditionalFormatting>
  <conditionalFormatting sqref="A40">
    <cfRule type="duplicateValues" dxfId="2609" priority="214"/>
  </conditionalFormatting>
  <conditionalFormatting sqref="A40">
    <cfRule type="duplicateValues" dxfId="2608" priority="213"/>
  </conditionalFormatting>
  <conditionalFormatting sqref="A40">
    <cfRule type="duplicateValues" dxfId="2607" priority="212"/>
  </conditionalFormatting>
  <conditionalFormatting sqref="A40">
    <cfRule type="duplicateValues" dxfId="2606" priority="211"/>
  </conditionalFormatting>
  <conditionalFormatting sqref="A40">
    <cfRule type="duplicateValues" dxfId="2605" priority="210"/>
  </conditionalFormatting>
  <conditionalFormatting sqref="A40">
    <cfRule type="duplicateValues" dxfId="2604" priority="209"/>
  </conditionalFormatting>
  <conditionalFormatting sqref="A40">
    <cfRule type="duplicateValues" dxfId="2603" priority="208"/>
  </conditionalFormatting>
  <conditionalFormatting sqref="A40">
    <cfRule type="duplicateValues" dxfId="2602" priority="207"/>
  </conditionalFormatting>
  <conditionalFormatting sqref="A46">
    <cfRule type="duplicateValues" dxfId="2601" priority="206"/>
  </conditionalFormatting>
  <conditionalFormatting sqref="A46">
    <cfRule type="duplicateValues" dxfId="2600" priority="205"/>
  </conditionalFormatting>
  <conditionalFormatting sqref="A46">
    <cfRule type="duplicateValues" dxfId="2599" priority="204"/>
  </conditionalFormatting>
  <conditionalFormatting sqref="A46">
    <cfRule type="duplicateValues" dxfId="2598" priority="203"/>
  </conditionalFormatting>
  <conditionalFormatting sqref="A46">
    <cfRule type="duplicateValues" dxfId="2597" priority="202"/>
  </conditionalFormatting>
  <conditionalFormatting sqref="A46">
    <cfRule type="duplicateValues" dxfId="2596" priority="201"/>
  </conditionalFormatting>
  <conditionalFormatting sqref="A46">
    <cfRule type="duplicateValues" dxfId="2595" priority="200"/>
  </conditionalFormatting>
  <conditionalFormatting sqref="A46">
    <cfRule type="duplicateValues" dxfId="2594" priority="199"/>
  </conditionalFormatting>
  <conditionalFormatting sqref="A43">
    <cfRule type="duplicateValues" dxfId="2593" priority="198"/>
  </conditionalFormatting>
  <conditionalFormatting sqref="A43">
    <cfRule type="duplicateValues" dxfId="2592" priority="197"/>
  </conditionalFormatting>
  <conditionalFormatting sqref="A43">
    <cfRule type="duplicateValues" dxfId="2591" priority="196"/>
  </conditionalFormatting>
  <conditionalFormatting sqref="A43">
    <cfRule type="duplicateValues" dxfId="2590" priority="195"/>
  </conditionalFormatting>
  <conditionalFormatting sqref="A43">
    <cfRule type="duplicateValues" dxfId="2589" priority="194"/>
  </conditionalFormatting>
  <conditionalFormatting sqref="A43">
    <cfRule type="duplicateValues" dxfId="2588" priority="193"/>
  </conditionalFormatting>
  <conditionalFormatting sqref="A43">
    <cfRule type="duplicateValues" dxfId="2587" priority="192"/>
  </conditionalFormatting>
  <conditionalFormatting sqref="A43">
    <cfRule type="duplicateValues" dxfId="2586" priority="191"/>
  </conditionalFormatting>
  <conditionalFormatting sqref="A12 A14">
    <cfRule type="duplicateValues" dxfId="2585" priority="190"/>
  </conditionalFormatting>
  <conditionalFormatting sqref="A13">
    <cfRule type="duplicateValues" dxfId="2584" priority="189"/>
  </conditionalFormatting>
  <conditionalFormatting sqref="A13">
    <cfRule type="duplicateValues" dxfId="2583" priority="188"/>
  </conditionalFormatting>
  <conditionalFormatting sqref="A13">
    <cfRule type="duplicateValues" dxfId="2582" priority="187"/>
  </conditionalFormatting>
  <conditionalFormatting sqref="A13">
    <cfRule type="duplicateValues" dxfId="2581" priority="186"/>
  </conditionalFormatting>
  <conditionalFormatting sqref="A15">
    <cfRule type="duplicateValues" dxfId="2580" priority="185"/>
  </conditionalFormatting>
  <conditionalFormatting sqref="A16">
    <cfRule type="duplicateValues" dxfId="2579" priority="184"/>
  </conditionalFormatting>
  <conditionalFormatting sqref="A16">
    <cfRule type="duplicateValues" dxfId="2578" priority="183"/>
  </conditionalFormatting>
  <conditionalFormatting sqref="A16">
    <cfRule type="duplicateValues" dxfId="2577" priority="182"/>
  </conditionalFormatting>
  <conditionalFormatting sqref="A16">
    <cfRule type="duplicateValues" dxfId="2576" priority="181"/>
  </conditionalFormatting>
  <conditionalFormatting sqref="A13">
    <cfRule type="duplicateValues" dxfId="2575" priority="180"/>
  </conditionalFormatting>
  <conditionalFormatting sqref="A13">
    <cfRule type="duplicateValues" dxfId="2574" priority="179"/>
  </conditionalFormatting>
  <conditionalFormatting sqref="A13">
    <cfRule type="duplicateValues" dxfId="2573" priority="178"/>
  </conditionalFormatting>
  <conditionalFormatting sqref="A13">
    <cfRule type="duplicateValues" dxfId="2572" priority="177"/>
  </conditionalFormatting>
  <conditionalFormatting sqref="A16">
    <cfRule type="duplicateValues" dxfId="2571" priority="176"/>
  </conditionalFormatting>
  <conditionalFormatting sqref="A16">
    <cfRule type="duplicateValues" dxfId="2570" priority="175"/>
  </conditionalFormatting>
  <conditionalFormatting sqref="A16">
    <cfRule type="duplicateValues" dxfId="2569" priority="174"/>
  </conditionalFormatting>
  <conditionalFormatting sqref="A16">
    <cfRule type="duplicateValues" dxfId="2568" priority="173"/>
  </conditionalFormatting>
  <conditionalFormatting sqref="A25">
    <cfRule type="duplicateValues" dxfId="2567" priority="156"/>
  </conditionalFormatting>
  <conditionalFormatting sqref="A25">
    <cfRule type="duplicateValues" dxfId="2566" priority="155"/>
  </conditionalFormatting>
  <conditionalFormatting sqref="A25">
    <cfRule type="duplicateValues" dxfId="2565" priority="154"/>
  </conditionalFormatting>
  <conditionalFormatting sqref="A25">
    <cfRule type="duplicateValues" dxfId="2564" priority="153"/>
  </conditionalFormatting>
  <conditionalFormatting sqref="A25">
    <cfRule type="duplicateValues" dxfId="2563" priority="152"/>
  </conditionalFormatting>
  <conditionalFormatting sqref="A25">
    <cfRule type="duplicateValues" dxfId="2562" priority="151"/>
  </conditionalFormatting>
  <conditionalFormatting sqref="A25">
    <cfRule type="duplicateValues" dxfId="2561" priority="150"/>
  </conditionalFormatting>
  <conditionalFormatting sqref="A25">
    <cfRule type="duplicateValues" dxfId="2560" priority="149"/>
  </conditionalFormatting>
  <conditionalFormatting sqref="A31">
    <cfRule type="duplicateValues" dxfId="2559" priority="148"/>
  </conditionalFormatting>
  <conditionalFormatting sqref="A31">
    <cfRule type="duplicateValues" dxfId="2558" priority="147"/>
  </conditionalFormatting>
  <conditionalFormatting sqref="A31">
    <cfRule type="duplicateValues" dxfId="2557" priority="146"/>
  </conditionalFormatting>
  <conditionalFormatting sqref="A31">
    <cfRule type="duplicateValues" dxfId="2556" priority="145"/>
  </conditionalFormatting>
  <conditionalFormatting sqref="A31">
    <cfRule type="duplicateValues" dxfId="2555" priority="144"/>
  </conditionalFormatting>
  <conditionalFormatting sqref="A31">
    <cfRule type="duplicateValues" dxfId="2554" priority="143"/>
  </conditionalFormatting>
  <conditionalFormatting sqref="A31">
    <cfRule type="duplicateValues" dxfId="2553" priority="142"/>
  </conditionalFormatting>
  <conditionalFormatting sqref="A31">
    <cfRule type="duplicateValues" dxfId="2552" priority="141"/>
  </conditionalFormatting>
  <conditionalFormatting sqref="A28">
    <cfRule type="duplicateValues" dxfId="2551" priority="140"/>
  </conditionalFormatting>
  <conditionalFormatting sqref="A28">
    <cfRule type="duplicateValues" dxfId="2550" priority="139"/>
  </conditionalFormatting>
  <conditionalFormatting sqref="A28">
    <cfRule type="duplicateValues" dxfId="2549" priority="138"/>
  </conditionalFormatting>
  <conditionalFormatting sqref="A28">
    <cfRule type="duplicateValues" dxfId="2548" priority="137"/>
  </conditionalFormatting>
  <conditionalFormatting sqref="A28">
    <cfRule type="duplicateValues" dxfId="2547" priority="136"/>
  </conditionalFormatting>
  <conditionalFormatting sqref="A28">
    <cfRule type="duplicateValues" dxfId="2546" priority="135"/>
  </conditionalFormatting>
  <conditionalFormatting sqref="A28">
    <cfRule type="duplicateValues" dxfId="2545" priority="134"/>
  </conditionalFormatting>
  <conditionalFormatting sqref="A28">
    <cfRule type="duplicateValues" dxfId="2544" priority="133"/>
  </conditionalFormatting>
  <conditionalFormatting sqref="M14">
    <cfRule type="duplicateValues" dxfId="2543" priority="132"/>
  </conditionalFormatting>
  <conditionalFormatting sqref="M14">
    <cfRule type="duplicateValues" dxfId="2542" priority="131"/>
  </conditionalFormatting>
  <conditionalFormatting sqref="M14">
    <cfRule type="duplicateValues" dxfId="2541" priority="130"/>
  </conditionalFormatting>
  <conditionalFormatting sqref="M14">
    <cfRule type="duplicateValues" dxfId="2540" priority="129"/>
  </conditionalFormatting>
  <conditionalFormatting sqref="M11">
    <cfRule type="duplicateValues" dxfId="2539" priority="128"/>
  </conditionalFormatting>
  <conditionalFormatting sqref="M11">
    <cfRule type="duplicateValues" dxfId="2538" priority="127"/>
  </conditionalFormatting>
  <conditionalFormatting sqref="M11">
    <cfRule type="duplicateValues" dxfId="2537" priority="126"/>
  </conditionalFormatting>
  <conditionalFormatting sqref="M11">
    <cfRule type="duplicateValues" dxfId="2536" priority="125"/>
  </conditionalFormatting>
  <conditionalFormatting sqref="M14">
    <cfRule type="duplicateValues" dxfId="2535" priority="124"/>
  </conditionalFormatting>
  <conditionalFormatting sqref="M14">
    <cfRule type="duplicateValues" dxfId="2534" priority="123"/>
  </conditionalFormatting>
  <conditionalFormatting sqref="M14">
    <cfRule type="duplicateValues" dxfId="2533" priority="122"/>
  </conditionalFormatting>
  <conditionalFormatting sqref="M14">
    <cfRule type="duplicateValues" dxfId="2532" priority="121"/>
  </conditionalFormatting>
  <conditionalFormatting sqref="M17">
    <cfRule type="duplicateValues" dxfId="2531" priority="120"/>
  </conditionalFormatting>
  <conditionalFormatting sqref="M17">
    <cfRule type="duplicateValues" dxfId="2530" priority="119"/>
  </conditionalFormatting>
  <conditionalFormatting sqref="M17">
    <cfRule type="duplicateValues" dxfId="2529" priority="118"/>
  </conditionalFormatting>
  <conditionalFormatting sqref="M17">
    <cfRule type="duplicateValues" dxfId="2528" priority="117"/>
  </conditionalFormatting>
  <conditionalFormatting sqref="M20">
    <cfRule type="duplicateValues" dxfId="2527" priority="116"/>
  </conditionalFormatting>
  <conditionalFormatting sqref="M20">
    <cfRule type="duplicateValues" dxfId="2526" priority="115"/>
  </conditionalFormatting>
  <conditionalFormatting sqref="M20">
    <cfRule type="duplicateValues" dxfId="2525" priority="114"/>
  </conditionalFormatting>
  <conditionalFormatting sqref="M20">
    <cfRule type="duplicateValues" dxfId="2524" priority="113"/>
  </conditionalFormatting>
  <conditionalFormatting sqref="M20">
    <cfRule type="duplicateValues" dxfId="2523" priority="112"/>
  </conditionalFormatting>
  <conditionalFormatting sqref="M20">
    <cfRule type="duplicateValues" dxfId="2522" priority="111"/>
  </conditionalFormatting>
  <conditionalFormatting sqref="M20">
    <cfRule type="duplicateValues" dxfId="2521" priority="110"/>
  </conditionalFormatting>
  <conditionalFormatting sqref="M20">
    <cfRule type="duplicateValues" dxfId="2520" priority="109"/>
  </conditionalFormatting>
  <conditionalFormatting sqref="M23">
    <cfRule type="duplicateValues" dxfId="2519" priority="108"/>
  </conditionalFormatting>
  <conditionalFormatting sqref="M23">
    <cfRule type="duplicateValues" dxfId="2518" priority="107"/>
  </conditionalFormatting>
  <conditionalFormatting sqref="M23">
    <cfRule type="duplicateValues" dxfId="2517" priority="106"/>
  </conditionalFormatting>
  <conditionalFormatting sqref="M23">
    <cfRule type="duplicateValues" dxfId="2516" priority="105"/>
  </conditionalFormatting>
  <conditionalFormatting sqref="M26">
    <cfRule type="duplicateValues" dxfId="2515" priority="104"/>
  </conditionalFormatting>
  <conditionalFormatting sqref="M26">
    <cfRule type="duplicateValues" dxfId="2514" priority="103"/>
  </conditionalFormatting>
  <conditionalFormatting sqref="M26">
    <cfRule type="duplicateValues" dxfId="2513" priority="102"/>
  </conditionalFormatting>
  <conditionalFormatting sqref="M26">
    <cfRule type="duplicateValues" dxfId="2512" priority="101"/>
  </conditionalFormatting>
  <conditionalFormatting sqref="M26">
    <cfRule type="duplicateValues" dxfId="2511" priority="100"/>
  </conditionalFormatting>
  <conditionalFormatting sqref="M26">
    <cfRule type="duplicateValues" dxfId="2510" priority="99"/>
  </conditionalFormatting>
  <conditionalFormatting sqref="M26">
    <cfRule type="duplicateValues" dxfId="2509" priority="98"/>
  </conditionalFormatting>
  <conditionalFormatting sqref="M26">
    <cfRule type="duplicateValues" dxfId="2508" priority="97"/>
  </conditionalFormatting>
  <conditionalFormatting sqref="M29">
    <cfRule type="duplicateValues" dxfId="2507" priority="96"/>
  </conditionalFormatting>
  <conditionalFormatting sqref="M29">
    <cfRule type="duplicateValues" dxfId="2506" priority="95"/>
  </conditionalFormatting>
  <conditionalFormatting sqref="M29">
    <cfRule type="duplicateValues" dxfId="2505" priority="94"/>
  </conditionalFormatting>
  <conditionalFormatting sqref="M29">
    <cfRule type="duplicateValues" dxfId="2504" priority="93"/>
  </conditionalFormatting>
  <conditionalFormatting sqref="M32">
    <cfRule type="duplicateValues" dxfId="2503" priority="92"/>
  </conditionalFormatting>
  <conditionalFormatting sqref="M32">
    <cfRule type="duplicateValues" dxfId="2502" priority="91"/>
  </conditionalFormatting>
  <conditionalFormatting sqref="M32">
    <cfRule type="duplicateValues" dxfId="2501" priority="90"/>
  </conditionalFormatting>
  <conditionalFormatting sqref="M32">
    <cfRule type="duplicateValues" dxfId="2500" priority="89"/>
  </conditionalFormatting>
  <conditionalFormatting sqref="M32">
    <cfRule type="duplicateValues" dxfId="2499" priority="88"/>
  </conditionalFormatting>
  <conditionalFormatting sqref="M32">
    <cfRule type="duplicateValues" dxfId="2498" priority="87"/>
  </conditionalFormatting>
  <conditionalFormatting sqref="M32">
    <cfRule type="duplicateValues" dxfId="2497" priority="86"/>
  </conditionalFormatting>
  <conditionalFormatting sqref="M32">
    <cfRule type="duplicateValues" dxfId="2496" priority="85"/>
  </conditionalFormatting>
  <conditionalFormatting sqref="M32">
    <cfRule type="duplicateValues" dxfId="2495" priority="84"/>
  </conditionalFormatting>
  <conditionalFormatting sqref="M32">
    <cfRule type="duplicateValues" dxfId="2494" priority="83"/>
  </conditionalFormatting>
  <conditionalFormatting sqref="M32">
    <cfRule type="duplicateValues" dxfId="2493" priority="82"/>
  </conditionalFormatting>
  <conditionalFormatting sqref="M32">
    <cfRule type="duplicateValues" dxfId="2492" priority="81"/>
  </conditionalFormatting>
  <conditionalFormatting sqref="M35">
    <cfRule type="duplicateValues" dxfId="2491" priority="80"/>
  </conditionalFormatting>
  <conditionalFormatting sqref="M35">
    <cfRule type="duplicateValues" dxfId="2490" priority="79"/>
  </conditionalFormatting>
  <conditionalFormatting sqref="M35">
    <cfRule type="duplicateValues" dxfId="2489" priority="78"/>
  </conditionalFormatting>
  <conditionalFormatting sqref="M35">
    <cfRule type="duplicateValues" dxfId="2488" priority="77"/>
  </conditionalFormatting>
  <conditionalFormatting sqref="M35">
    <cfRule type="duplicateValues" dxfId="2487" priority="76"/>
  </conditionalFormatting>
  <conditionalFormatting sqref="M35">
    <cfRule type="duplicateValues" dxfId="2486" priority="75"/>
  </conditionalFormatting>
  <conditionalFormatting sqref="M35">
    <cfRule type="duplicateValues" dxfId="2485" priority="74"/>
  </conditionalFormatting>
  <conditionalFormatting sqref="M35">
    <cfRule type="duplicateValues" dxfId="2484" priority="73"/>
  </conditionalFormatting>
  <conditionalFormatting sqref="M35">
    <cfRule type="duplicateValues" dxfId="2483" priority="72"/>
  </conditionalFormatting>
  <conditionalFormatting sqref="M35">
    <cfRule type="duplicateValues" dxfId="2482" priority="71"/>
  </conditionalFormatting>
  <conditionalFormatting sqref="M35">
    <cfRule type="duplicateValues" dxfId="2481" priority="70"/>
  </conditionalFormatting>
  <conditionalFormatting sqref="M35">
    <cfRule type="duplicateValues" dxfId="2480" priority="69"/>
  </conditionalFormatting>
  <conditionalFormatting sqref="M38">
    <cfRule type="duplicateValues" dxfId="2479" priority="68"/>
  </conditionalFormatting>
  <conditionalFormatting sqref="M38">
    <cfRule type="duplicateValues" dxfId="2478" priority="67"/>
  </conditionalFormatting>
  <conditionalFormatting sqref="M38">
    <cfRule type="duplicateValues" dxfId="2477" priority="66"/>
  </conditionalFormatting>
  <conditionalFormatting sqref="M38">
    <cfRule type="duplicateValues" dxfId="2476" priority="65"/>
  </conditionalFormatting>
  <conditionalFormatting sqref="M38">
    <cfRule type="duplicateValues" dxfId="2475" priority="64"/>
  </conditionalFormatting>
  <conditionalFormatting sqref="M38">
    <cfRule type="duplicateValues" dxfId="2474" priority="63"/>
  </conditionalFormatting>
  <conditionalFormatting sqref="M38">
    <cfRule type="duplicateValues" dxfId="2473" priority="62"/>
  </conditionalFormatting>
  <conditionalFormatting sqref="M38">
    <cfRule type="duplicateValues" dxfId="2472" priority="61"/>
  </conditionalFormatting>
  <conditionalFormatting sqref="M38">
    <cfRule type="duplicateValues" dxfId="2471" priority="60"/>
  </conditionalFormatting>
  <conditionalFormatting sqref="M38">
    <cfRule type="duplicateValues" dxfId="2470" priority="59"/>
  </conditionalFormatting>
  <conditionalFormatting sqref="M38">
    <cfRule type="duplicateValues" dxfId="2469" priority="58"/>
  </conditionalFormatting>
  <conditionalFormatting sqref="M38">
    <cfRule type="duplicateValues" dxfId="2468" priority="57"/>
  </conditionalFormatting>
  <conditionalFormatting sqref="M41">
    <cfRule type="duplicateValues" dxfId="2467" priority="56"/>
  </conditionalFormatting>
  <conditionalFormatting sqref="M41">
    <cfRule type="duplicateValues" dxfId="2466" priority="55"/>
  </conditionalFormatting>
  <conditionalFormatting sqref="M41">
    <cfRule type="duplicateValues" dxfId="2465" priority="54"/>
  </conditionalFormatting>
  <conditionalFormatting sqref="M41">
    <cfRule type="duplicateValues" dxfId="2464" priority="53"/>
  </conditionalFormatting>
  <conditionalFormatting sqref="M41">
    <cfRule type="duplicateValues" dxfId="2463" priority="52"/>
  </conditionalFormatting>
  <conditionalFormatting sqref="M41">
    <cfRule type="duplicateValues" dxfId="2462" priority="51"/>
  </conditionalFormatting>
  <conditionalFormatting sqref="M41">
    <cfRule type="duplicateValues" dxfId="2461" priority="50"/>
  </conditionalFormatting>
  <conditionalFormatting sqref="M41">
    <cfRule type="duplicateValues" dxfId="2460" priority="49"/>
  </conditionalFormatting>
  <conditionalFormatting sqref="M41">
    <cfRule type="duplicateValues" dxfId="2459" priority="48"/>
  </conditionalFormatting>
  <conditionalFormatting sqref="M41">
    <cfRule type="duplicateValues" dxfId="2458" priority="47"/>
  </conditionalFormatting>
  <conditionalFormatting sqref="M41">
    <cfRule type="duplicateValues" dxfId="2457" priority="46"/>
  </conditionalFormatting>
  <conditionalFormatting sqref="M41">
    <cfRule type="duplicateValues" dxfId="2456" priority="45"/>
  </conditionalFormatting>
  <conditionalFormatting sqref="M44">
    <cfRule type="duplicateValues" dxfId="2455" priority="44"/>
  </conditionalFormatting>
  <conditionalFormatting sqref="M44">
    <cfRule type="duplicateValues" dxfId="2454" priority="43"/>
  </conditionalFormatting>
  <conditionalFormatting sqref="M44">
    <cfRule type="duplicateValues" dxfId="2453" priority="42"/>
  </conditionalFormatting>
  <conditionalFormatting sqref="M44">
    <cfRule type="duplicateValues" dxfId="2452" priority="41"/>
  </conditionalFormatting>
  <conditionalFormatting sqref="M44">
    <cfRule type="duplicateValues" dxfId="2451" priority="40"/>
  </conditionalFormatting>
  <conditionalFormatting sqref="M44">
    <cfRule type="duplicateValues" dxfId="2450" priority="39"/>
  </conditionalFormatting>
  <conditionalFormatting sqref="M44">
    <cfRule type="duplicateValues" dxfId="2449" priority="38"/>
  </conditionalFormatting>
  <conditionalFormatting sqref="M44">
    <cfRule type="duplicateValues" dxfId="2448" priority="37"/>
  </conditionalFormatting>
  <conditionalFormatting sqref="M44">
    <cfRule type="duplicateValues" dxfId="2447" priority="36"/>
  </conditionalFormatting>
  <conditionalFormatting sqref="M44">
    <cfRule type="duplicateValues" dxfId="2446" priority="35"/>
  </conditionalFormatting>
  <conditionalFormatting sqref="M44">
    <cfRule type="duplicateValues" dxfId="2445" priority="34"/>
  </conditionalFormatting>
  <conditionalFormatting sqref="M44">
    <cfRule type="duplicateValues" dxfId="2444" priority="33"/>
  </conditionalFormatting>
  <conditionalFormatting sqref="A19">
    <cfRule type="duplicateValues" dxfId="2443" priority="32"/>
  </conditionalFormatting>
  <conditionalFormatting sqref="A19">
    <cfRule type="duplicateValues" dxfId="2442" priority="31"/>
  </conditionalFormatting>
  <conditionalFormatting sqref="A19">
    <cfRule type="duplicateValues" dxfId="2441" priority="30"/>
  </conditionalFormatting>
  <conditionalFormatting sqref="A19">
    <cfRule type="duplicateValues" dxfId="2440" priority="29"/>
  </conditionalFormatting>
  <conditionalFormatting sqref="A19">
    <cfRule type="duplicateValues" dxfId="2439" priority="28"/>
  </conditionalFormatting>
  <conditionalFormatting sqref="A19">
    <cfRule type="duplicateValues" dxfId="2438" priority="27"/>
  </conditionalFormatting>
  <conditionalFormatting sqref="A19">
    <cfRule type="duplicateValues" dxfId="2437" priority="26"/>
  </conditionalFormatting>
  <conditionalFormatting sqref="A19">
    <cfRule type="duplicateValues" dxfId="2436" priority="25"/>
  </conditionalFormatting>
  <conditionalFormatting sqref="A19">
    <cfRule type="duplicateValues" dxfId="2435" priority="24"/>
  </conditionalFormatting>
  <conditionalFormatting sqref="A19">
    <cfRule type="duplicateValues" dxfId="2434" priority="23"/>
  </conditionalFormatting>
  <conditionalFormatting sqref="A19">
    <cfRule type="duplicateValues" dxfId="2433" priority="22"/>
  </conditionalFormatting>
  <conditionalFormatting sqref="A19">
    <cfRule type="duplicateValues" dxfId="2432" priority="21"/>
  </conditionalFormatting>
  <conditionalFormatting sqref="A19">
    <cfRule type="duplicateValues" dxfId="2431" priority="20"/>
  </conditionalFormatting>
  <conditionalFormatting sqref="A19">
    <cfRule type="duplicateValues" dxfId="2430" priority="19"/>
  </conditionalFormatting>
  <conditionalFormatting sqref="A19">
    <cfRule type="duplicateValues" dxfId="2429" priority="18"/>
  </conditionalFormatting>
  <conditionalFormatting sqref="A19">
    <cfRule type="duplicateValues" dxfId="2428" priority="17"/>
  </conditionalFormatting>
  <conditionalFormatting sqref="A22">
    <cfRule type="duplicateValues" dxfId="2427" priority="16"/>
  </conditionalFormatting>
  <conditionalFormatting sqref="A22">
    <cfRule type="duplicateValues" dxfId="2426" priority="15"/>
  </conditionalFormatting>
  <conditionalFormatting sqref="A22">
    <cfRule type="duplicateValues" dxfId="2425" priority="14"/>
  </conditionalFormatting>
  <conditionalFormatting sqref="A22">
    <cfRule type="duplicateValues" dxfId="2424" priority="13"/>
  </conditionalFormatting>
  <conditionalFormatting sqref="A22">
    <cfRule type="duplicateValues" dxfId="2423" priority="12"/>
  </conditionalFormatting>
  <conditionalFormatting sqref="A22">
    <cfRule type="duplicateValues" dxfId="2422" priority="11"/>
  </conditionalFormatting>
  <conditionalFormatting sqref="A22">
    <cfRule type="duplicateValues" dxfId="2421" priority="10"/>
  </conditionalFormatting>
  <conditionalFormatting sqref="A22">
    <cfRule type="duplicateValues" dxfId="2420" priority="9"/>
  </conditionalFormatting>
  <conditionalFormatting sqref="A22">
    <cfRule type="duplicateValues" dxfId="2419" priority="8"/>
  </conditionalFormatting>
  <conditionalFormatting sqref="A22">
    <cfRule type="duplicateValues" dxfId="2418" priority="7"/>
  </conditionalFormatting>
  <conditionalFormatting sqref="A22">
    <cfRule type="duplicateValues" dxfId="2417" priority="6"/>
  </conditionalFormatting>
  <conditionalFormatting sqref="A22">
    <cfRule type="duplicateValues" dxfId="2416" priority="5"/>
  </conditionalFormatting>
  <conditionalFormatting sqref="A22">
    <cfRule type="duplicateValues" dxfId="2415" priority="4"/>
  </conditionalFormatting>
  <conditionalFormatting sqref="A22">
    <cfRule type="duplicateValues" dxfId="2414" priority="3"/>
  </conditionalFormatting>
  <conditionalFormatting sqref="A22">
    <cfRule type="duplicateValues" dxfId="2413" priority="2"/>
  </conditionalFormatting>
  <conditionalFormatting sqref="A22">
    <cfRule type="duplicateValues" dxfId="2412" priority="1"/>
  </conditionalFormatting>
  <hyperlinks>
    <hyperlink ref="M58" r:id="rId3" xr:uid="{00000000-0004-0000-1F00-000000000000}"/>
  </hyperlinks>
  <pageMargins left="0.70866141732283472" right="0.70866141732283472" top="0.74803149606299213" bottom="0.74803149606299213" header="0.31496062992125984" footer="0.31496062992125984"/>
  <pageSetup paperSize="9" scale="66" orientation="landscape" r:id="rId4"/>
  <headerFooter>
    <oddFooter>&amp;L&amp;1#&amp;"Calibri"&amp;10&amp;K000000Sensitivity: Internal</oddFooter>
  </headerFooter>
  <drawing r:id="rId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heet33">
    <tabColor theme="6" tint="0.79998168889431442"/>
    <pageSetUpPr fitToPage="1"/>
  </sheetPr>
  <dimension ref="A1:AI57"/>
  <sheetViews>
    <sheetView topLeftCell="A4" zoomScaleNormal="100" workbookViewId="0">
      <selection activeCell="U19" sqref="U19:U20"/>
    </sheetView>
  </sheetViews>
  <sheetFormatPr defaultColWidth="9.08984375" defaultRowHeight="13" x14ac:dyDescent="0.4"/>
  <cols>
    <col min="1" max="1" width="18.54296875" style="2" customWidth="1"/>
    <col min="2" max="2" width="2.54296875" style="2" customWidth="1"/>
    <col min="3" max="3" width="3.54296875" style="2" customWidth="1"/>
    <col min="4" max="4" width="2.54296875" style="2" customWidth="1"/>
    <col min="5" max="6" width="7.54296875" style="2" customWidth="1"/>
    <col min="7" max="7" width="18.54296875" style="2" customWidth="1"/>
    <col min="8" max="8" width="2.54296875" style="2" customWidth="1"/>
    <col min="9" max="9" width="3.54296875" style="2" customWidth="1"/>
    <col min="10" max="10" width="2.54296875" style="2" customWidth="1"/>
    <col min="11" max="12" width="7.54296875" style="2" customWidth="1"/>
    <col min="13" max="13" width="18.54296875" style="2" customWidth="1"/>
    <col min="14" max="14" width="2.54296875" style="2" customWidth="1"/>
    <col min="15" max="15" width="3.54296875" style="2" customWidth="1"/>
    <col min="16" max="16" width="2.54296875" style="2" customWidth="1"/>
    <col min="17" max="18" width="7.54296875" style="2" customWidth="1"/>
    <col min="19" max="19" width="14.54296875" style="2" customWidth="1"/>
    <col min="20" max="21" width="4.54296875" style="2" customWidth="1"/>
    <col min="22" max="22" width="3.08984375" style="2" customWidth="1"/>
    <col min="23" max="30" width="12.54296875" style="2" customWidth="1"/>
    <col min="31" max="31" width="19" style="2" customWidth="1"/>
    <col min="32" max="33" width="12.54296875" style="2" customWidth="1"/>
    <col min="34" max="34" width="14" style="2" customWidth="1"/>
    <col min="35" max="16384" width="9.08984375" style="2"/>
  </cols>
  <sheetData>
    <row r="1" spans="1:35" ht="14.15" customHeight="1" x14ac:dyDescent="0.4"/>
    <row r="2" spans="1:35" ht="14.15" customHeight="1" x14ac:dyDescent="0.4"/>
    <row r="3" spans="1:35" ht="14.15" customHeight="1" x14ac:dyDescent="0.4"/>
    <row r="4" spans="1:35" ht="14.15" customHeight="1" x14ac:dyDescent="0.4"/>
    <row r="5" spans="1:35" s="9" customFormat="1" ht="21" customHeight="1" thickBot="1" x14ac:dyDescent="0.65">
      <c r="A5" s="7" t="s">
        <v>1703</v>
      </c>
      <c r="B5" s="8" t="s">
        <v>2137</v>
      </c>
      <c r="C5" s="8"/>
      <c r="D5" s="7"/>
      <c r="E5" s="7"/>
      <c r="F5" s="7"/>
      <c r="G5" s="7"/>
      <c r="H5" s="7"/>
      <c r="I5" s="7"/>
      <c r="J5" s="7"/>
      <c r="L5" s="8"/>
      <c r="M5" s="8"/>
      <c r="N5" s="8"/>
      <c r="O5" s="8"/>
      <c r="P5" s="8"/>
      <c r="Q5" s="8"/>
    </row>
    <row r="6" spans="1:35" ht="14.15" customHeight="1" thickBot="1" x14ac:dyDescent="0.45">
      <c r="A6" s="38"/>
      <c r="B6" s="38"/>
      <c r="C6" s="38"/>
      <c r="D6" s="38"/>
      <c r="E6" s="38"/>
      <c r="F6" s="38"/>
      <c r="G6" s="38"/>
      <c r="H6" s="38"/>
      <c r="I6" s="38"/>
      <c r="J6" s="382"/>
      <c r="K6" s="44"/>
      <c r="L6" s="44"/>
      <c r="M6" s="44"/>
      <c r="N6" s="44"/>
      <c r="O6" s="44"/>
      <c r="P6" s="44"/>
      <c r="Q6" s="44"/>
      <c r="AG6" s="1459" t="s">
        <v>2008</v>
      </c>
      <c r="AH6" s="1460"/>
      <c r="AI6" s="1461"/>
    </row>
    <row r="7" spans="1:35" customFormat="1" ht="14.15" customHeight="1" thickBot="1" x14ac:dyDescent="0.45">
      <c r="A7" s="1099" t="s">
        <v>1704</v>
      </c>
      <c r="B7" s="1100"/>
      <c r="C7" s="1100"/>
      <c r="D7" s="1100"/>
      <c r="E7" s="1100"/>
      <c r="F7" s="1100"/>
      <c r="G7" s="1100"/>
      <c r="H7" s="1100"/>
      <c r="I7" s="1100"/>
      <c r="J7" s="1100"/>
      <c r="K7" s="1100"/>
      <c r="L7" s="1100"/>
      <c r="M7" s="1100"/>
      <c r="N7" s="1100"/>
      <c r="O7" s="1100"/>
      <c r="P7" s="1100"/>
      <c r="Q7" s="1100"/>
      <c r="R7" s="1101"/>
      <c r="S7" s="2"/>
      <c r="T7" s="2"/>
      <c r="U7" s="2"/>
      <c r="V7" s="2"/>
      <c r="W7" s="1099" t="s">
        <v>1905</v>
      </c>
      <c r="X7" s="1101"/>
      <c r="Y7" s="2"/>
      <c r="Z7" s="1099" t="s">
        <v>2005</v>
      </c>
      <c r="AA7" s="1100"/>
      <c r="AB7" s="1100"/>
      <c r="AC7" s="1100"/>
      <c r="AD7" s="1100"/>
      <c r="AE7" s="1100"/>
      <c r="AF7" s="1100"/>
      <c r="AG7" s="1462"/>
      <c r="AH7" s="1463"/>
      <c r="AI7" s="1464"/>
    </row>
    <row r="8" spans="1:35" customFormat="1" ht="14.15" customHeight="1" thickBot="1" x14ac:dyDescent="0.3">
      <c r="A8" s="1309" t="s">
        <v>1706</v>
      </c>
      <c r="B8" s="1310"/>
      <c r="C8" s="1310"/>
      <c r="D8" s="1310"/>
      <c r="E8" s="1310"/>
      <c r="F8" s="1311"/>
      <c r="G8" s="1312" t="s">
        <v>1707</v>
      </c>
      <c r="H8" s="1313"/>
      <c r="I8" s="1313"/>
      <c r="J8" s="1313"/>
      <c r="K8" s="1313"/>
      <c r="L8" s="1314"/>
      <c r="M8" s="1315" t="s">
        <v>1708</v>
      </c>
      <c r="N8" s="1316"/>
      <c r="O8" s="1316"/>
      <c r="P8" s="1316"/>
      <c r="Q8" s="1316"/>
      <c r="R8" s="1317"/>
      <c r="S8" s="1188" t="s">
        <v>1908</v>
      </c>
      <c r="T8" s="1318" t="s">
        <v>1710</v>
      </c>
      <c r="U8" s="1319"/>
      <c r="V8" s="1320"/>
      <c r="W8" s="1188" t="s">
        <v>1909</v>
      </c>
      <c r="X8" s="1188" t="s">
        <v>1910</v>
      </c>
      <c r="Y8" s="1030" t="s">
        <v>1344</v>
      </c>
      <c r="Z8" s="1188" t="s">
        <v>1272</v>
      </c>
      <c r="AA8" s="1188" t="s">
        <v>62</v>
      </c>
      <c r="AB8" s="1188" t="s">
        <v>2009</v>
      </c>
      <c r="AC8" s="1188" t="s">
        <v>732</v>
      </c>
      <c r="AD8" s="1188" t="s">
        <v>665</v>
      </c>
      <c r="AE8" s="1188" t="s">
        <v>1165</v>
      </c>
      <c r="AF8" s="1342" t="s">
        <v>2010</v>
      </c>
      <c r="AG8" s="1188" t="s">
        <v>98</v>
      </c>
      <c r="AH8" s="1188" t="s">
        <v>28</v>
      </c>
      <c r="AI8" s="1188" t="s">
        <v>1064</v>
      </c>
    </row>
    <row r="9" spans="1:35" customFormat="1" ht="14.15" customHeight="1" x14ac:dyDescent="0.25">
      <c r="A9" s="611" t="s">
        <v>1714</v>
      </c>
      <c r="B9" s="1293" t="s">
        <v>1710</v>
      </c>
      <c r="C9" s="1294"/>
      <c r="D9" s="1295"/>
      <c r="E9" s="560" t="s">
        <v>1715</v>
      </c>
      <c r="F9" s="560" t="s">
        <v>1716</v>
      </c>
      <c r="G9" s="561" t="s">
        <v>1714</v>
      </c>
      <c r="H9" s="1296" t="s">
        <v>1710</v>
      </c>
      <c r="I9" s="1297"/>
      <c r="J9" s="1298"/>
      <c r="K9" s="421" t="s">
        <v>1715</v>
      </c>
      <c r="L9" s="421" t="s">
        <v>1716</v>
      </c>
      <c r="M9" s="588" t="s">
        <v>1714</v>
      </c>
      <c r="N9" s="1299" t="s">
        <v>1710</v>
      </c>
      <c r="O9" s="1300"/>
      <c r="P9" s="1301"/>
      <c r="Q9" s="588" t="s">
        <v>1715</v>
      </c>
      <c r="R9" s="562" t="s">
        <v>1716</v>
      </c>
      <c r="S9" s="1189"/>
      <c r="T9" s="1321"/>
      <c r="U9" s="1322"/>
      <c r="V9" s="1323"/>
      <c r="W9" s="1189"/>
      <c r="X9" s="1189"/>
      <c r="Y9" s="1031"/>
      <c r="Z9" s="1189"/>
      <c r="AA9" s="1189"/>
      <c r="AB9" s="1189"/>
      <c r="AC9" s="1189"/>
      <c r="AD9" s="1189"/>
      <c r="AE9" s="1189"/>
      <c r="AF9" s="1343"/>
      <c r="AG9" s="1189"/>
      <c r="AH9" s="1189"/>
      <c r="AI9" s="1189"/>
    </row>
    <row r="10" spans="1:35" customFormat="1" ht="14.15" customHeight="1" thickBot="1" x14ac:dyDescent="0.45">
      <c r="A10" s="422"/>
      <c r="B10" s="1302"/>
      <c r="C10" s="1303"/>
      <c r="D10" s="1304"/>
      <c r="E10" s="423"/>
      <c r="F10" s="423"/>
      <c r="G10" s="564"/>
      <c r="H10" s="1305"/>
      <c r="I10" s="1306"/>
      <c r="J10" s="1307"/>
      <c r="K10" s="424"/>
      <c r="L10" s="424"/>
      <c r="M10" s="425"/>
      <c r="N10" s="1016"/>
      <c r="O10" s="1308"/>
      <c r="P10" s="1017"/>
      <c r="Q10" s="425"/>
      <c r="R10" s="546"/>
      <c r="S10" s="1190"/>
      <c r="T10" s="1324"/>
      <c r="U10" s="1325"/>
      <c r="V10" s="1326"/>
      <c r="W10" s="1190"/>
      <c r="X10" s="1190"/>
      <c r="Y10" s="1032"/>
      <c r="Z10" s="1190"/>
      <c r="AA10" s="1190"/>
      <c r="AB10" s="1190"/>
      <c r="AC10" s="1190"/>
      <c r="AD10" s="1190"/>
      <c r="AE10" s="1190"/>
      <c r="AF10" s="1344"/>
      <c r="AG10" s="1190"/>
      <c r="AH10" s="1190"/>
      <c r="AI10" s="1190"/>
    </row>
    <row r="11" spans="1:35" ht="14.15" customHeight="1" x14ac:dyDescent="0.4">
      <c r="A11" s="71" t="s">
        <v>1786</v>
      </c>
      <c r="B11" s="72" t="s">
        <v>1920</v>
      </c>
      <c r="C11" s="99" t="s">
        <v>2138</v>
      </c>
      <c r="D11" s="73" t="s">
        <v>1719</v>
      </c>
      <c r="E11" s="73">
        <v>44260</v>
      </c>
      <c r="F11" s="71">
        <f>E11+1</f>
        <v>44261</v>
      </c>
      <c r="G11" s="435" t="s">
        <v>2013</v>
      </c>
      <c r="H11" s="123" t="s">
        <v>1918</v>
      </c>
      <c r="I11" s="109" t="s">
        <v>2138</v>
      </c>
      <c r="J11" s="438" t="s">
        <v>1719</v>
      </c>
      <c r="K11" s="438">
        <v>44259</v>
      </c>
      <c r="L11" s="438">
        <f>K11+1</f>
        <v>44260</v>
      </c>
      <c r="M11" s="71" t="s">
        <v>1919</v>
      </c>
      <c r="N11" s="61" t="s">
        <v>1920</v>
      </c>
      <c r="O11" s="99" t="s">
        <v>2138</v>
      </c>
      <c r="P11" s="61" t="s">
        <v>1719</v>
      </c>
      <c r="Q11" s="72">
        <v>44258</v>
      </c>
      <c r="R11" s="71">
        <f t="shared" ref="R11:R19" si="0">Q11+1</f>
        <v>44259</v>
      </c>
      <c r="S11" s="1451" t="s">
        <v>2139</v>
      </c>
      <c r="T11" s="1467" t="s">
        <v>2100</v>
      </c>
      <c r="U11" s="1537" t="s">
        <v>2140</v>
      </c>
      <c r="V11" s="1469" t="s">
        <v>1719</v>
      </c>
      <c r="W11" s="1506">
        <v>44263</v>
      </c>
      <c r="X11" s="1502">
        <f>W11+1</f>
        <v>44264</v>
      </c>
      <c r="Y11" s="1061">
        <f>W11+25</f>
        <v>44288</v>
      </c>
      <c r="Z11" s="1061">
        <f>Y11+2</f>
        <v>44290</v>
      </c>
      <c r="AA11" s="1061">
        <f t="shared" ref="AA11:AI11" si="1">Z11+2</f>
        <v>44292</v>
      </c>
      <c r="AB11" s="1061">
        <f t="shared" si="1"/>
        <v>44294</v>
      </c>
      <c r="AC11" s="1061">
        <f t="shared" si="1"/>
        <v>44296</v>
      </c>
      <c r="AD11" s="1061">
        <f t="shared" si="1"/>
        <v>44298</v>
      </c>
      <c r="AE11" s="1061">
        <f t="shared" si="1"/>
        <v>44300</v>
      </c>
      <c r="AF11" s="1061">
        <f t="shared" si="1"/>
        <v>44302</v>
      </c>
      <c r="AG11" s="1061">
        <f t="shared" si="1"/>
        <v>44304</v>
      </c>
      <c r="AH11" s="1061">
        <f t="shared" si="1"/>
        <v>44306</v>
      </c>
      <c r="AI11" s="1061">
        <f t="shared" si="1"/>
        <v>44308</v>
      </c>
    </row>
    <row r="12" spans="1:35" ht="14.15" customHeight="1" thickBot="1" x14ac:dyDescent="0.45">
      <c r="A12" s="74" t="s">
        <v>1786</v>
      </c>
      <c r="B12" s="75" t="s">
        <v>1915</v>
      </c>
      <c r="C12" s="96" t="s">
        <v>2141</v>
      </c>
      <c r="D12" s="76" t="s">
        <v>1719</v>
      </c>
      <c r="E12" s="76">
        <v>44257</v>
      </c>
      <c r="F12" s="74">
        <f t="shared" ref="F12" si="2">E12+1</f>
        <v>44258</v>
      </c>
      <c r="G12" s="74" t="s">
        <v>1786</v>
      </c>
      <c r="H12" s="75" t="s">
        <v>1915</v>
      </c>
      <c r="I12" s="96" t="s">
        <v>2141</v>
      </c>
      <c r="J12" s="76" t="s">
        <v>1719</v>
      </c>
      <c r="K12" s="76">
        <v>44255</v>
      </c>
      <c r="L12" s="76">
        <f>K12+1</f>
        <v>44256</v>
      </c>
      <c r="M12" s="68" t="s">
        <v>2142</v>
      </c>
      <c r="N12" s="75" t="s">
        <v>1971</v>
      </c>
      <c r="O12" s="96" t="s">
        <v>2141</v>
      </c>
      <c r="P12" s="76" t="s">
        <v>1724</v>
      </c>
      <c r="Q12" s="75">
        <v>44253</v>
      </c>
      <c r="R12" s="74">
        <f>Q12+1</f>
        <v>44254</v>
      </c>
      <c r="S12" s="1453"/>
      <c r="T12" s="1468"/>
      <c r="U12" s="1538"/>
      <c r="V12" s="1470"/>
      <c r="W12" s="1507"/>
      <c r="X12" s="1503"/>
      <c r="Y12" s="1063"/>
      <c r="Z12" s="1063"/>
      <c r="AA12" s="1063"/>
      <c r="AB12" s="1063"/>
      <c r="AC12" s="1063"/>
      <c r="AD12" s="1063"/>
      <c r="AE12" s="1063"/>
      <c r="AF12" s="1063"/>
      <c r="AG12" s="1063"/>
      <c r="AH12" s="1063"/>
      <c r="AI12" s="1063"/>
    </row>
    <row r="13" spans="1:35" ht="14.15" customHeight="1" x14ac:dyDescent="0.4">
      <c r="A13" s="71" t="s">
        <v>2015</v>
      </c>
      <c r="B13" s="72" t="s">
        <v>1920</v>
      </c>
      <c r="C13" s="95" t="s">
        <v>2143</v>
      </c>
      <c r="D13" s="73" t="s">
        <v>1719</v>
      </c>
      <c r="E13" s="73">
        <f>E11+7</f>
        <v>44267</v>
      </c>
      <c r="F13" s="71">
        <f>E13+1</f>
        <v>44268</v>
      </c>
      <c r="G13" s="435" t="str">
        <f>G11</f>
        <v>URU BHUM</v>
      </c>
      <c r="H13" s="123" t="s">
        <v>1918</v>
      </c>
      <c r="I13" s="140" t="s">
        <v>2035</v>
      </c>
      <c r="J13" s="386" t="s">
        <v>1719</v>
      </c>
      <c r="K13" s="386">
        <f t="shared" ref="K13:K34" si="3">K11+7</f>
        <v>44266</v>
      </c>
      <c r="L13" s="438">
        <f t="shared" ref="L13:L19" si="4">K13+1</f>
        <v>44267</v>
      </c>
      <c r="M13" s="71" t="s">
        <v>2144</v>
      </c>
      <c r="N13" s="61" t="s">
        <v>1920</v>
      </c>
      <c r="O13" s="95" t="s">
        <v>2143</v>
      </c>
      <c r="P13" s="61" t="s">
        <v>1719</v>
      </c>
      <c r="Q13" s="72">
        <f>Q11+7</f>
        <v>44265</v>
      </c>
      <c r="R13" s="71">
        <f t="shared" si="0"/>
        <v>44266</v>
      </c>
      <c r="S13" s="1451" t="s">
        <v>2112</v>
      </c>
      <c r="T13" s="1467" t="s">
        <v>2145</v>
      </c>
      <c r="U13" s="1537" t="s">
        <v>2146</v>
      </c>
      <c r="V13" s="1469" t="s">
        <v>1721</v>
      </c>
      <c r="W13" s="1502">
        <f>W11+7</f>
        <v>44270</v>
      </c>
      <c r="X13" s="1502">
        <f t="shared" ref="X13" si="5">W13+1</f>
        <v>44271</v>
      </c>
      <c r="Y13" s="1061">
        <f t="shared" ref="Y13" si="6">W13+25</f>
        <v>44295</v>
      </c>
      <c r="Z13" s="1061">
        <f t="shared" ref="Z13:AI13" si="7">Y13+2</f>
        <v>44297</v>
      </c>
      <c r="AA13" s="1061">
        <f t="shared" si="7"/>
        <v>44299</v>
      </c>
      <c r="AB13" s="1061">
        <f t="shared" si="7"/>
        <v>44301</v>
      </c>
      <c r="AC13" s="1061">
        <f t="shared" si="7"/>
        <v>44303</v>
      </c>
      <c r="AD13" s="1061">
        <f t="shared" si="7"/>
        <v>44305</v>
      </c>
      <c r="AE13" s="1061">
        <f t="shared" si="7"/>
        <v>44307</v>
      </c>
      <c r="AF13" s="1061">
        <f t="shared" si="7"/>
        <v>44309</v>
      </c>
      <c r="AG13" s="1061">
        <f t="shared" si="7"/>
        <v>44311</v>
      </c>
      <c r="AH13" s="1061">
        <f t="shared" si="7"/>
        <v>44313</v>
      </c>
      <c r="AI13" s="1061">
        <f t="shared" si="7"/>
        <v>44315</v>
      </c>
    </row>
    <row r="14" spans="1:35" ht="14.15" customHeight="1" thickBot="1" x14ac:dyDescent="0.45">
      <c r="A14" s="74" t="s">
        <v>2015</v>
      </c>
      <c r="B14" s="75" t="s">
        <v>1915</v>
      </c>
      <c r="C14" s="96">
        <f t="shared" ref="C14:C34" si="8">C12+1</f>
        <v>109</v>
      </c>
      <c r="D14" s="76" t="s">
        <v>1719</v>
      </c>
      <c r="E14" s="76">
        <f>E12+7</f>
        <v>44264</v>
      </c>
      <c r="F14" s="74">
        <f>F12+7</f>
        <v>44265</v>
      </c>
      <c r="G14" s="74" t="s">
        <v>2015</v>
      </c>
      <c r="H14" s="75" t="s">
        <v>1915</v>
      </c>
      <c r="I14" s="111">
        <f t="shared" ref="I14:I34" si="9">I12+1</f>
        <v>109</v>
      </c>
      <c r="J14" s="76" t="s">
        <v>1719</v>
      </c>
      <c r="K14" s="76">
        <f t="shared" si="3"/>
        <v>44262</v>
      </c>
      <c r="L14" s="76">
        <f t="shared" si="4"/>
        <v>44263</v>
      </c>
      <c r="M14" s="68" t="s">
        <v>2147</v>
      </c>
      <c r="N14" s="75" t="s">
        <v>1971</v>
      </c>
      <c r="O14" s="96">
        <f t="shared" ref="O14:O34" si="10">O12+1</f>
        <v>109</v>
      </c>
      <c r="P14" s="76" t="s">
        <v>1724</v>
      </c>
      <c r="Q14" s="75">
        <f>Q12+7</f>
        <v>44260</v>
      </c>
      <c r="R14" s="74">
        <f>Q14+1</f>
        <v>44261</v>
      </c>
      <c r="S14" s="1453"/>
      <c r="T14" s="1468"/>
      <c r="U14" s="1538"/>
      <c r="V14" s="1470"/>
      <c r="W14" s="1503"/>
      <c r="X14" s="1503"/>
      <c r="Y14" s="1063"/>
      <c r="Z14" s="1063"/>
      <c r="AA14" s="1063"/>
      <c r="AB14" s="1063"/>
      <c r="AC14" s="1063"/>
      <c r="AD14" s="1063"/>
      <c r="AE14" s="1063"/>
      <c r="AF14" s="1063"/>
      <c r="AG14" s="1063"/>
      <c r="AH14" s="1063"/>
      <c r="AI14" s="1063"/>
    </row>
    <row r="15" spans="1:35" ht="14.15" customHeight="1" x14ac:dyDescent="0.4">
      <c r="A15" s="71" t="s">
        <v>1786</v>
      </c>
      <c r="B15" s="72" t="s">
        <v>1920</v>
      </c>
      <c r="C15" s="95">
        <f t="shared" si="8"/>
        <v>111</v>
      </c>
      <c r="D15" s="73" t="s">
        <v>1719</v>
      </c>
      <c r="E15" s="73">
        <f>E13+7</f>
        <v>44274</v>
      </c>
      <c r="F15" s="71">
        <f>E15+1</f>
        <v>44275</v>
      </c>
      <c r="G15" s="435" t="str">
        <f t="shared" ref="G15:G34" si="11">G13</f>
        <v>URU BHUM</v>
      </c>
      <c r="H15" s="123" t="s">
        <v>1918</v>
      </c>
      <c r="I15" s="443">
        <f t="shared" si="9"/>
        <v>107</v>
      </c>
      <c r="J15" s="438" t="s">
        <v>1719</v>
      </c>
      <c r="K15" s="438">
        <f t="shared" si="3"/>
        <v>44273</v>
      </c>
      <c r="L15" s="438">
        <f t="shared" si="4"/>
        <v>44274</v>
      </c>
      <c r="M15" s="62" t="str">
        <f t="shared" ref="M15:M31" si="12">M11</f>
        <v>TG ATHENA (PGU)</v>
      </c>
      <c r="N15" s="61" t="s">
        <v>1920</v>
      </c>
      <c r="O15" s="95">
        <f t="shared" si="10"/>
        <v>111</v>
      </c>
      <c r="P15" s="61" t="s">
        <v>1719</v>
      </c>
      <c r="Q15" s="72">
        <f>Q13+7</f>
        <v>44272</v>
      </c>
      <c r="R15" s="71">
        <f t="shared" si="0"/>
        <v>44273</v>
      </c>
      <c r="S15" s="1451" t="s">
        <v>2099</v>
      </c>
      <c r="T15" s="1467" t="s">
        <v>2100</v>
      </c>
      <c r="U15" s="1537" t="s">
        <v>2138</v>
      </c>
      <c r="V15" s="1469" t="s">
        <v>1719</v>
      </c>
      <c r="W15" s="1502">
        <f>W13+7</f>
        <v>44277</v>
      </c>
      <c r="X15" s="1502">
        <f t="shared" ref="X15" si="13">W15+1</f>
        <v>44278</v>
      </c>
      <c r="Y15" s="1061">
        <f t="shared" ref="Y15" si="14">W15+25</f>
        <v>44302</v>
      </c>
      <c r="Z15" s="1061">
        <f t="shared" ref="Z15:AI15" si="15">Y15+2</f>
        <v>44304</v>
      </c>
      <c r="AA15" s="1061">
        <f t="shared" si="15"/>
        <v>44306</v>
      </c>
      <c r="AB15" s="1061">
        <f t="shared" si="15"/>
        <v>44308</v>
      </c>
      <c r="AC15" s="1061">
        <f t="shared" si="15"/>
        <v>44310</v>
      </c>
      <c r="AD15" s="1061">
        <f t="shared" si="15"/>
        <v>44312</v>
      </c>
      <c r="AE15" s="1061">
        <f t="shared" si="15"/>
        <v>44314</v>
      </c>
      <c r="AF15" s="1061">
        <f t="shared" si="15"/>
        <v>44316</v>
      </c>
      <c r="AG15" s="1061">
        <f t="shared" si="15"/>
        <v>44318</v>
      </c>
      <c r="AH15" s="1061">
        <f t="shared" si="15"/>
        <v>44320</v>
      </c>
      <c r="AI15" s="1061">
        <f t="shared" si="15"/>
        <v>44322</v>
      </c>
    </row>
    <row r="16" spans="1:35" ht="14.15" customHeight="1" thickBot="1" x14ac:dyDescent="0.45">
      <c r="A16" s="74" t="s">
        <v>1786</v>
      </c>
      <c r="B16" s="75" t="s">
        <v>1915</v>
      </c>
      <c r="C16" s="96" t="s">
        <v>2143</v>
      </c>
      <c r="D16" s="76" t="s">
        <v>1719</v>
      </c>
      <c r="E16" s="76">
        <f t="shared" ref="E16" si="16">E14+7</f>
        <v>44271</v>
      </c>
      <c r="F16" s="74">
        <f t="shared" ref="F16" si="17">E16+1</f>
        <v>44272</v>
      </c>
      <c r="G16" s="74" t="s">
        <v>1786</v>
      </c>
      <c r="H16" s="75" t="s">
        <v>1915</v>
      </c>
      <c r="I16" s="96" t="s">
        <v>2143</v>
      </c>
      <c r="J16" s="76" t="s">
        <v>1719</v>
      </c>
      <c r="K16" s="76">
        <f t="shared" si="3"/>
        <v>44269</v>
      </c>
      <c r="L16" s="76">
        <f t="shared" si="4"/>
        <v>44270</v>
      </c>
      <c r="M16" s="74" t="s">
        <v>2023</v>
      </c>
      <c r="N16" s="75" t="s">
        <v>1971</v>
      </c>
      <c r="O16" s="96" t="s">
        <v>2143</v>
      </c>
      <c r="P16" s="76" t="s">
        <v>1724</v>
      </c>
      <c r="Q16" s="75">
        <f t="shared" ref="Q16:Q34" si="18">Q14+7</f>
        <v>44267</v>
      </c>
      <c r="R16" s="74">
        <f>Q16+1</f>
        <v>44268</v>
      </c>
      <c r="S16" s="1453"/>
      <c r="T16" s="1468"/>
      <c r="U16" s="1538"/>
      <c r="V16" s="1470"/>
      <c r="W16" s="1503"/>
      <c r="X16" s="1503"/>
      <c r="Y16" s="1063"/>
      <c r="Z16" s="1063"/>
      <c r="AA16" s="1063"/>
      <c r="AB16" s="1063"/>
      <c r="AC16" s="1063"/>
      <c r="AD16" s="1063"/>
      <c r="AE16" s="1063"/>
      <c r="AF16" s="1063"/>
      <c r="AG16" s="1063"/>
      <c r="AH16" s="1063"/>
      <c r="AI16" s="1063"/>
    </row>
    <row r="17" spans="1:35" ht="14.15" customHeight="1" x14ac:dyDescent="0.4">
      <c r="A17" s="71" t="s">
        <v>2015</v>
      </c>
      <c r="B17" s="72" t="s">
        <v>1920</v>
      </c>
      <c r="C17" s="95">
        <f t="shared" si="8"/>
        <v>112</v>
      </c>
      <c r="D17" s="73" t="s">
        <v>1719</v>
      </c>
      <c r="E17" s="73">
        <f>E15+7</f>
        <v>44281</v>
      </c>
      <c r="F17" s="71">
        <f>E17+1</f>
        <v>44282</v>
      </c>
      <c r="G17" s="435" t="s">
        <v>2013</v>
      </c>
      <c r="H17" s="123" t="s">
        <v>1918</v>
      </c>
      <c r="I17" s="443">
        <f t="shared" si="9"/>
        <v>108</v>
      </c>
      <c r="J17" s="438" t="s">
        <v>1719</v>
      </c>
      <c r="K17" s="386">
        <f t="shared" si="3"/>
        <v>44280</v>
      </c>
      <c r="L17" s="438">
        <f t="shared" si="4"/>
        <v>44281</v>
      </c>
      <c r="M17" s="71" t="s">
        <v>2144</v>
      </c>
      <c r="N17" s="61" t="s">
        <v>1920</v>
      </c>
      <c r="O17" s="95">
        <f t="shared" si="10"/>
        <v>112</v>
      </c>
      <c r="P17" s="61" t="s">
        <v>1719</v>
      </c>
      <c r="Q17" s="72">
        <f t="shared" si="18"/>
        <v>44279</v>
      </c>
      <c r="R17" s="71">
        <f t="shared" si="0"/>
        <v>44280</v>
      </c>
      <c r="S17" s="1451" t="s">
        <v>2148</v>
      </c>
      <c r="T17" s="1467" t="s">
        <v>2100</v>
      </c>
      <c r="U17" s="1537" t="s">
        <v>2143</v>
      </c>
      <c r="V17" s="1469" t="s">
        <v>1719</v>
      </c>
      <c r="W17" s="1502">
        <f>W15+7</f>
        <v>44284</v>
      </c>
      <c r="X17" s="1502">
        <f t="shared" ref="X17" si="19">W17+1</f>
        <v>44285</v>
      </c>
      <c r="Y17" s="1061">
        <f t="shared" ref="Y17" si="20">W17+25</f>
        <v>44309</v>
      </c>
      <c r="Z17" s="1061">
        <f t="shared" ref="Z17:AI17" si="21">Y17+2</f>
        <v>44311</v>
      </c>
      <c r="AA17" s="1061">
        <f t="shared" si="21"/>
        <v>44313</v>
      </c>
      <c r="AB17" s="1061">
        <f t="shared" si="21"/>
        <v>44315</v>
      </c>
      <c r="AC17" s="1061">
        <f t="shared" si="21"/>
        <v>44317</v>
      </c>
      <c r="AD17" s="1061">
        <f t="shared" si="21"/>
        <v>44319</v>
      </c>
      <c r="AE17" s="1061">
        <f t="shared" si="21"/>
        <v>44321</v>
      </c>
      <c r="AF17" s="1061">
        <f t="shared" si="21"/>
        <v>44323</v>
      </c>
      <c r="AG17" s="1061">
        <f t="shared" si="21"/>
        <v>44325</v>
      </c>
      <c r="AH17" s="1061">
        <f t="shared" si="21"/>
        <v>44327</v>
      </c>
      <c r="AI17" s="1061">
        <f t="shared" si="21"/>
        <v>44329</v>
      </c>
    </row>
    <row r="18" spans="1:35" ht="14.15" customHeight="1" thickBot="1" x14ac:dyDescent="0.45">
      <c r="A18" s="74" t="s">
        <v>2015</v>
      </c>
      <c r="B18" s="75" t="s">
        <v>1915</v>
      </c>
      <c r="C18" s="96">
        <f t="shared" si="8"/>
        <v>111</v>
      </c>
      <c r="D18" s="76" t="s">
        <v>1719</v>
      </c>
      <c r="E18" s="76">
        <f t="shared" ref="E18:E34" si="22">E16+7</f>
        <v>44278</v>
      </c>
      <c r="F18" s="74">
        <f t="shared" ref="F18" si="23">E18+1</f>
        <v>44279</v>
      </c>
      <c r="G18" s="74" t="s">
        <v>2015</v>
      </c>
      <c r="H18" s="75" t="s">
        <v>1915</v>
      </c>
      <c r="I18" s="111">
        <f t="shared" si="9"/>
        <v>111</v>
      </c>
      <c r="J18" s="76" t="s">
        <v>1719</v>
      </c>
      <c r="K18" s="76">
        <f t="shared" si="3"/>
        <v>44276</v>
      </c>
      <c r="L18" s="76">
        <f t="shared" si="4"/>
        <v>44277</v>
      </c>
      <c r="M18" s="74" t="s">
        <v>2149</v>
      </c>
      <c r="N18" s="75" t="s">
        <v>1971</v>
      </c>
      <c r="O18" s="96">
        <f t="shared" si="10"/>
        <v>111</v>
      </c>
      <c r="P18" s="76" t="s">
        <v>1724</v>
      </c>
      <c r="Q18" s="75">
        <f t="shared" si="18"/>
        <v>44274</v>
      </c>
      <c r="R18" s="74">
        <f>Q18+1</f>
        <v>44275</v>
      </c>
      <c r="S18" s="1453"/>
      <c r="T18" s="1468"/>
      <c r="U18" s="1538"/>
      <c r="V18" s="1470"/>
      <c r="W18" s="1503"/>
      <c r="X18" s="1503"/>
      <c r="Y18" s="1063"/>
      <c r="Z18" s="1063"/>
      <c r="AA18" s="1063"/>
      <c r="AB18" s="1063"/>
      <c r="AC18" s="1063"/>
      <c r="AD18" s="1063"/>
      <c r="AE18" s="1063"/>
      <c r="AF18" s="1063"/>
      <c r="AG18" s="1063"/>
      <c r="AH18" s="1063"/>
      <c r="AI18" s="1063"/>
    </row>
    <row r="19" spans="1:35" ht="14.15" customHeight="1" x14ac:dyDescent="0.4">
      <c r="A19" s="71" t="str">
        <f>A15</f>
        <v>TG ATHENA</v>
      </c>
      <c r="B19" s="72" t="s">
        <v>1920</v>
      </c>
      <c r="C19" s="95">
        <f t="shared" si="8"/>
        <v>113</v>
      </c>
      <c r="D19" s="73" t="s">
        <v>1719</v>
      </c>
      <c r="E19" s="73">
        <f>E17+7</f>
        <v>44288</v>
      </c>
      <c r="F19" s="71">
        <f>E19+1</f>
        <v>44289</v>
      </c>
      <c r="G19" s="385" t="str">
        <f>G17</f>
        <v>URU BHUM</v>
      </c>
      <c r="H19" s="128" t="s">
        <v>1918</v>
      </c>
      <c r="I19" s="443">
        <f t="shared" si="9"/>
        <v>109</v>
      </c>
      <c r="J19" s="386" t="s">
        <v>1719</v>
      </c>
      <c r="K19" s="386">
        <f t="shared" si="3"/>
        <v>44287</v>
      </c>
      <c r="L19" s="386">
        <f t="shared" si="4"/>
        <v>44288</v>
      </c>
      <c r="M19" s="71" t="s">
        <v>1919</v>
      </c>
      <c r="N19" s="60" t="s">
        <v>1920</v>
      </c>
      <c r="O19" s="95">
        <f t="shared" si="10"/>
        <v>113</v>
      </c>
      <c r="P19" s="60" t="s">
        <v>1719</v>
      </c>
      <c r="Q19" s="63">
        <f t="shared" si="18"/>
        <v>44286</v>
      </c>
      <c r="R19" s="62">
        <f t="shared" si="0"/>
        <v>44287</v>
      </c>
      <c r="S19" s="1451" t="s">
        <v>2132</v>
      </c>
      <c r="T19" s="1467" t="s">
        <v>2145</v>
      </c>
      <c r="U19" s="1537" t="s">
        <v>2150</v>
      </c>
      <c r="V19" s="1469" t="s">
        <v>1721</v>
      </c>
      <c r="W19" s="1502">
        <f>W17+7</f>
        <v>44291</v>
      </c>
      <c r="X19" s="1502">
        <f t="shared" ref="X19" si="24">W19+1</f>
        <v>44292</v>
      </c>
      <c r="Y19" s="1061">
        <f t="shared" ref="Y19" si="25">W19+25</f>
        <v>44316</v>
      </c>
      <c r="Z19" s="1061">
        <f t="shared" ref="Z19:AI19" si="26">Y19+2</f>
        <v>44318</v>
      </c>
      <c r="AA19" s="1061">
        <f t="shared" si="26"/>
        <v>44320</v>
      </c>
      <c r="AB19" s="1061">
        <f t="shared" si="26"/>
        <v>44322</v>
      </c>
      <c r="AC19" s="1061">
        <f t="shared" si="26"/>
        <v>44324</v>
      </c>
      <c r="AD19" s="1061">
        <f t="shared" si="26"/>
        <v>44326</v>
      </c>
      <c r="AE19" s="1061">
        <f t="shared" si="26"/>
        <v>44328</v>
      </c>
      <c r="AF19" s="1061">
        <f t="shared" si="26"/>
        <v>44330</v>
      </c>
      <c r="AG19" s="1061">
        <f t="shared" si="26"/>
        <v>44332</v>
      </c>
      <c r="AH19" s="1061">
        <f t="shared" si="26"/>
        <v>44334</v>
      </c>
      <c r="AI19" s="1061">
        <f t="shared" si="26"/>
        <v>44336</v>
      </c>
    </row>
    <row r="20" spans="1:35" ht="14.15" customHeight="1" thickBot="1" x14ac:dyDescent="0.45">
      <c r="A20" s="74" t="s">
        <v>1786</v>
      </c>
      <c r="B20" s="66" t="s">
        <v>1915</v>
      </c>
      <c r="C20" s="96">
        <f t="shared" si="8"/>
        <v>112</v>
      </c>
      <c r="D20" s="67" t="s">
        <v>1719</v>
      </c>
      <c r="E20" s="67">
        <f t="shared" si="22"/>
        <v>44285</v>
      </c>
      <c r="F20" s="68">
        <f t="shared" ref="F20" si="27">E20+1</f>
        <v>44286</v>
      </c>
      <c r="G20" s="68" t="s">
        <v>1786</v>
      </c>
      <c r="H20" s="66" t="s">
        <v>1915</v>
      </c>
      <c r="I20" s="111">
        <f t="shared" si="9"/>
        <v>112</v>
      </c>
      <c r="J20" s="67" t="s">
        <v>1719</v>
      </c>
      <c r="K20" s="67">
        <f t="shared" si="3"/>
        <v>44283</v>
      </c>
      <c r="L20" s="67">
        <f>K20+1</f>
        <v>44284</v>
      </c>
      <c r="M20" s="68" t="s">
        <v>2142</v>
      </c>
      <c r="N20" s="66" t="s">
        <v>1971</v>
      </c>
      <c r="O20" s="96">
        <f t="shared" si="10"/>
        <v>112</v>
      </c>
      <c r="P20" s="67" t="s">
        <v>1724</v>
      </c>
      <c r="Q20" s="66">
        <f t="shared" si="18"/>
        <v>44281</v>
      </c>
      <c r="R20" s="68">
        <f>Q20+1</f>
        <v>44282</v>
      </c>
      <c r="S20" s="1453"/>
      <c r="T20" s="1468"/>
      <c r="U20" s="1538"/>
      <c r="V20" s="1470"/>
      <c r="W20" s="1503"/>
      <c r="X20" s="1503"/>
      <c r="Y20" s="1063"/>
      <c r="Z20" s="1063"/>
      <c r="AA20" s="1063"/>
      <c r="AB20" s="1063"/>
      <c r="AC20" s="1063"/>
      <c r="AD20" s="1063"/>
      <c r="AE20" s="1063"/>
      <c r="AF20" s="1063"/>
      <c r="AG20" s="1063"/>
      <c r="AH20" s="1063"/>
      <c r="AI20" s="1063"/>
    </row>
    <row r="21" spans="1:35" ht="13.5" customHeight="1" x14ac:dyDescent="0.4">
      <c r="A21" s="71" t="s">
        <v>1786</v>
      </c>
      <c r="B21" s="63" t="s">
        <v>1920</v>
      </c>
      <c r="C21" s="95" t="s">
        <v>2151</v>
      </c>
      <c r="D21" s="70" t="s">
        <v>1719</v>
      </c>
      <c r="E21" s="70">
        <f t="shared" si="22"/>
        <v>44295</v>
      </c>
      <c r="F21" s="62">
        <f>E21+1</f>
        <v>44296</v>
      </c>
      <c r="G21" s="385" t="str">
        <f t="shared" si="11"/>
        <v>URU BHUM</v>
      </c>
      <c r="H21" s="128" t="s">
        <v>1918</v>
      </c>
      <c r="I21" s="109" t="s">
        <v>2143</v>
      </c>
      <c r="J21" s="386" t="s">
        <v>1719</v>
      </c>
      <c r="K21" s="386">
        <f t="shared" si="3"/>
        <v>44294</v>
      </c>
      <c r="L21" s="386">
        <f t="shared" ref="L21:L34" si="28">K21+1</f>
        <v>44295</v>
      </c>
      <c r="M21" s="71" t="s">
        <v>1919</v>
      </c>
      <c r="N21" s="60" t="s">
        <v>1920</v>
      </c>
      <c r="O21" s="95" t="s">
        <v>2151</v>
      </c>
      <c r="P21" s="60" t="s">
        <v>1719</v>
      </c>
      <c r="Q21" s="63">
        <f t="shared" si="18"/>
        <v>44293</v>
      </c>
      <c r="R21" s="62">
        <f t="shared" ref="R21:R23" si="29">Q21+1</f>
        <v>44294</v>
      </c>
      <c r="S21" s="1451" t="s">
        <v>2120</v>
      </c>
      <c r="T21" s="1467" t="s">
        <v>2100</v>
      </c>
      <c r="U21" s="1537" t="s">
        <v>2152</v>
      </c>
      <c r="V21" s="1469" t="s">
        <v>1719</v>
      </c>
      <c r="W21" s="1502">
        <f>W19+7</f>
        <v>44298</v>
      </c>
      <c r="X21" s="1506">
        <f t="shared" ref="X21" si="30">W21+1</f>
        <v>44299</v>
      </c>
      <c r="Y21" s="1061">
        <f t="shared" ref="Y21" si="31">W21+25</f>
        <v>44323</v>
      </c>
      <c r="Z21" s="1061">
        <f t="shared" ref="Z21:AI21" si="32">Y21+2</f>
        <v>44325</v>
      </c>
      <c r="AA21" s="1061">
        <f t="shared" si="32"/>
        <v>44327</v>
      </c>
      <c r="AB21" s="1061">
        <f t="shared" si="32"/>
        <v>44329</v>
      </c>
      <c r="AC21" s="1061">
        <f t="shared" si="32"/>
        <v>44331</v>
      </c>
      <c r="AD21" s="1061">
        <f t="shared" si="32"/>
        <v>44333</v>
      </c>
      <c r="AE21" s="1061">
        <f t="shared" si="32"/>
        <v>44335</v>
      </c>
      <c r="AF21" s="1061">
        <f t="shared" si="32"/>
        <v>44337</v>
      </c>
      <c r="AG21" s="1061">
        <f t="shared" si="32"/>
        <v>44339</v>
      </c>
      <c r="AH21" s="1061">
        <f t="shared" si="32"/>
        <v>44341</v>
      </c>
      <c r="AI21" s="1061">
        <f t="shared" si="32"/>
        <v>44343</v>
      </c>
    </row>
    <row r="22" spans="1:35" ht="13.5" customHeight="1" thickBot="1" x14ac:dyDescent="0.45">
      <c r="A22" s="74" t="s">
        <v>2015</v>
      </c>
      <c r="B22" s="66" t="s">
        <v>1915</v>
      </c>
      <c r="C22" s="96">
        <f t="shared" si="8"/>
        <v>113</v>
      </c>
      <c r="D22" s="67" t="s">
        <v>1719</v>
      </c>
      <c r="E22" s="67">
        <f t="shared" si="22"/>
        <v>44292</v>
      </c>
      <c r="F22" s="68">
        <f t="shared" ref="F22" si="33">E22+1</f>
        <v>44293</v>
      </c>
      <c r="G22" s="68" t="s">
        <v>2015</v>
      </c>
      <c r="H22" s="66" t="s">
        <v>1915</v>
      </c>
      <c r="I22" s="111">
        <f t="shared" si="9"/>
        <v>113</v>
      </c>
      <c r="J22" s="67" t="s">
        <v>1719</v>
      </c>
      <c r="K22" s="67">
        <f t="shared" si="3"/>
        <v>44290</v>
      </c>
      <c r="L22" s="67">
        <f t="shared" si="28"/>
        <v>44291</v>
      </c>
      <c r="M22" s="68" t="s">
        <v>2153</v>
      </c>
      <c r="N22" s="66" t="s">
        <v>1971</v>
      </c>
      <c r="O22" s="96">
        <f t="shared" si="10"/>
        <v>113</v>
      </c>
      <c r="P22" s="67" t="s">
        <v>1724</v>
      </c>
      <c r="Q22" s="66">
        <f t="shared" si="18"/>
        <v>44288</v>
      </c>
      <c r="R22" s="68">
        <f>Q22+1</f>
        <v>44289</v>
      </c>
      <c r="S22" s="1453"/>
      <c r="T22" s="1468"/>
      <c r="U22" s="1538"/>
      <c r="V22" s="1470"/>
      <c r="W22" s="1503"/>
      <c r="X22" s="1507"/>
      <c r="Y22" s="1063"/>
      <c r="Z22" s="1063"/>
      <c r="AA22" s="1063"/>
      <c r="AB22" s="1063"/>
      <c r="AC22" s="1063"/>
      <c r="AD22" s="1063"/>
      <c r="AE22" s="1063"/>
      <c r="AF22" s="1063"/>
      <c r="AG22" s="1063"/>
      <c r="AH22" s="1063"/>
      <c r="AI22" s="1063"/>
    </row>
    <row r="23" spans="1:35" ht="13.5" customHeight="1" x14ac:dyDescent="0.4">
      <c r="A23" s="71" t="str">
        <f>A19</f>
        <v>TG ATHENA</v>
      </c>
      <c r="B23" s="72" t="s">
        <v>1920</v>
      </c>
      <c r="C23" s="95">
        <f t="shared" si="8"/>
        <v>115</v>
      </c>
      <c r="D23" s="73" t="s">
        <v>1719</v>
      </c>
      <c r="E23" s="73">
        <f t="shared" si="22"/>
        <v>44302</v>
      </c>
      <c r="F23" s="71">
        <f>E23+1</f>
        <v>44303</v>
      </c>
      <c r="G23" s="435" t="str">
        <f t="shared" si="11"/>
        <v>URU BHUM</v>
      </c>
      <c r="H23" s="123" t="s">
        <v>1918</v>
      </c>
      <c r="I23" s="443">
        <f t="shared" si="9"/>
        <v>111</v>
      </c>
      <c r="J23" s="438" t="s">
        <v>1719</v>
      </c>
      <c r="K23" s="438">
        <f t="shared" si="3"/>
        <v>44301</v>
      </c>
      <c r="L23" s="438">
        <f t="shared" si="28"/>
        <v>44302</v>
      </c>
      <c r="M23" s="62" t="str">
        <f t="shared" si="12"/>
        <v>TG ATHENA (PGU)</v>
      </c>
      <c r="N23" s="60" t="s">
        <v>1920</v>
      </c>
      <c r="O23" s="95">
        <f t="shared" si="10"/>
        <v>115</v>
      </c>
      <c r="P23" s="60" t="s">
        <v>1719</v>
      </c>
      <c r="Q23" s="63">
        <f>Q21+7</f>
        <v>44300</v>
      </c>
      <c r="R23" s="62">
        <f t="shared" si="29"/>
        <v>44301</v>
      </c>
      <c r="S23" s="1451" t="s">
        <v>2121</v>
      </c>
      <c r="T23" s="1467" t="s">
        <v>2100</v>
      </c>
      <c r="U23" s="1537" t="s">
        <v>2154</v>
      </c>
      <c r="V23" s="1469" t="s">
        <v>1719</v>
      </c>
      <c r="W23" s="1502">
        <f>W21+7</f>
        <v>44305</v>
      </c>
      <c r="X23" s="1502">
        <f t="shared" ref="X23" si="34">W23+1</f>
        <v>44306</v>
      </c>
      <c r="Y23" s="1061">
        <f t="shared" ref="Y23" si="35">W23+25</f>
        <v>44330</v>
      </c>
      <c r="Z23" s="1061">
        <f t="shared" ref="Z23:AI23" si="36">Y23+2</f>
        <v>44332</v>
      </c>
      <c r="AA23" s="1061">
        <f t="shared" si="36"/>
        <v>44334</v>
      </c>
      <c r="AB23" s="1061">
        <f t="shared" si="36"/>
        <v>44336</v>
      </c>
      <c r="AC23" s="1061">
        <f t="shared" si="36"/>
        <v>44338</v>
      </c>
      <c r="AD23" s="1061">
        <f t="shared" si="36"/>
        <v>44340</v>
      </c>
      <c r="AE23" s="1061">
        <f t="shared" si="36"/>
        <v>44342</v>
      </c>
      <c r="AF23" s="1061">
        <f t="shared" si="36"/>
        <v>44344</v>
      </c>
      <c r="AG23" s="1061">
        <f t="shared" si="36"/>
        <v>44346</v>
      </c>
      <c r="AH23" s="1061">
        <f t="shared" si="36"/>
        <v>44348</v>
      </c>
      <c r="AI23" s="1061">
        <f t="shared" si="36"/>
        <v>44350</v>
      </c>
    </row>
    <row r="24" spans="1:35" ht="13.5" customHeight="1" thickBot="1" x14ac:dyDescent="0.45">
      <c r="A24" s="74" t="s">
        <v>2015</v>
      </c>
      <c r="B24" s="75" t="s">
        <v>1915</v>
      </c>
      <c r="C24" s="96" t="s">
        <v>2151</v>
      </c>
      <c r="D24" s="76" t="s">
        <v>1719</v>
      </c>
      <c r="E24" s="76">
        <f t="shared" si="22"/>
        <v>44299</v>
      </c>
      <c r="F24" s="74">
        <f t="shared" ref="F24" si="37">E24+1</f>
        <v>44300</v>
      </c>
      <c r="G24" s="68" t="str">
        <f>G22</f>
        <v>MSC SOPHIE</v>
      </c>
      <c r="H24" s="75" t="s">
        <v>1915</v>
      </c>
      <c r="I24" s="96" t="s">
        <v>2151</v>
      </c>
      <c r="J24" s="76" t="s">
        <v>1719</v>
      </c>
      <c r="K24" s="76">
        <f t="shared" si="3"/>
        <v>44297</v>
      </c>
      <c r="L24" s="76">
        <f t="shared" si="28"/>
        <v>44298</v>
      </c>
      <c r="M24" s="74" t="s">
        <v>2023</v>
      </c>
      <c r="N24" s="66" t="s">
        <v>1971</v>
      </c>
      <c r="O24" s="96" t="s">
        <v>2151</v>
      </c>
      <c r="P24" s="67" t="s">
        <v>1724</v>
      </c>
      <c r="Q24" s="66">
        <f t="shared" si="18"/>
        <v>44295</v>
      </c>
      <c r="R24" s="68">
        <f>Q24+1</f>
        <v>44296</v>
      </c>
      <c r="S24" s="1453"/>
      <c r="T24" s="1468"/>
      <c r="U24" s="1538"/>
      <c r="V24" s="1470"/>
      <c r="W24" s="1503"/>
      <c r="X24" s="1503"/>
      <c r="Y24" s="1063"/>
      <c r="Z24" s="1063"/>
      <c r="AA24" s="1063"/>
      <c r="AB24" s="1063"/>
      <c r="AC24" s="1063"/>
      <c r="AD24" s="1063"/>
      <c r="AE24" s="1063"/>
      <c r="AF24" s="1063"/>
      <c r="AG24" s="1063"/>
      <c r="AH24" s="1063"/>
      <c r="AI24" s="1063"/>
    </row>
    <row r="25" spans="1:35" ht="13.5" customHeight="1" x14ac:dyDescent="0.4">
      <c r="A25" s="71" t="str">
        <f>A21</f>
        <v>TG ATHENA</v>
      </c>
      <c r="B25" s="72" t="s">
        <v>1920</v>
      </c>
      <c r="C25" s="95">
        <f t="shared" si="8"/>
        <v>116</v>
      </c>
      <c r="D25" s="73" t="s">
        <v>1719</v>
      </c>
      <c r="E25" s="73">
        <f t="shared" si="22"/>
        <v>44309</v>
      </c>
      <c r="F25" s="71">
        <f>E25+1</f>
        <v>44310</v>
      </c>
      <c r="G25" s="435" t="str">
        <f t="shared" si="11"/>
        <v>URU BHUM</v>
      </c>
      <c r="H25" s="123" t="s">
        <v>1918</v>
      </c>
      <c r="I25" s="443">
        <f t="shared" si="9"/>
        <v>112</v>
      </c>
      <c r="J25" s="438" t="s">
        <v>1719</v>
      </c>
      <c r="K25" s="438">
        <f t="shared" si="3"/>
        <v>44308</v>
      </c>
      <c r="L25" s="438">
        <f t="shared" si="28"/>
        <v>44309</v>
      </c>
      <c r="M25" s="71" t="s">
        <v>1919</v>
      </c>
      <c r="N25" s="61" t="s">
        <v>1920</v>
      </c>
      <c r="O25" s="95">
        <f t="shared" si="10"/>
        <v>116</v>
      </c>
      <c r="P25" s="61" t="s">
        <v>1719</v>
      </c>
      <c r="Q25" s="63">
        <f t="shared" si="18"/>
        <v>44307</v>
      </c>
      <c r="R25" s="62">
        <f t="shared" ref="R25:R33" si="38">Q25+1</f>
        <v>44308</v>
      </c>
      <c r="S25" s="1451" t="s">
        <v>2135</v>
      </c>
      <c r="T25" s="1467" t="s">
        <v>2145</v>
      </c>
      <c r="U25" s="1537" t="s">
        <v>2155</v>
      </c>
      <c r="V25" s="1469" t="s">
        <v>1721</v>
      </c>
      <c r="W25" s="1502">
        <f>W23+7</f>
        <v>44312</v>
      </c>
      <c r="X25" s="1502">
        <f t="shared" ref="X25" si="39">W25+1</f>
        <v>44313</v>
      </c>
      <c r="Y25" s="1061">
        <f t="shared" ref="Y25" si="40">W25+25</f>
        <v>44337</v>
      </c>
      <c r="Z25" s="1061">
        <f t="shared" ref="Z25:AI25" si="41">Y25+2</f>
        <v>44339</v>
      </c>
      <c r="AA25" s="1061">
        <f t="shared" si="41"/>
        <v>44341</v>
      </c>
      <c r="AB25" s="1061">
        <f t="shared" si="41"/>
        <v>44343</v>
      </c>
      <c r="AC25" s="1061">
        <f t="shared" si="41"/>
        <v>44345</v>
      </c>
      <c r="AD25" s="1061">
        <f t="shared" si="41"/>
        <v>44347</v>
      </c>
      <c r="AE25" s="1061">
        <f t="shared" si="41"/>
        <v>44349</v>
      </c>
      <c r="AF25" s="1061">
        <f t="shared" si="41"/>
        <v>44351</v>
      </c>
      <c r="AG25" s="1061">
        <f t="shared" si="41"/>
        <v>44353</v>
      </c>
      <c r="AH25" s="1061">
        <f t="shared" si="41"/>
        <v>44355</v>
      </c>
      <c r="AI25" s="1061">
        <f t="shared" si="41"/>
        <v>44357</v>
      </c>
    </row>
    <row r="26" spans="1:35" ht="13.5" customHeight="1" thickBot="1" x14ac:dyDescent="0.45">
      <c r="A26" s="74" t="s">
        <v>2015</v>
      </c>
      <c r="B26" s="75" t="s">
        <v>1915</v>
      </c>
      <c r="C26" s="96">
        <f t="shared" si="8"/>
        <v>115</v>
      </c>
      <c r="D26" s="76" t="s">
        <v>1719</v>
      </c>
      <c r="E26" s="76">
        <f t="shared" si="22"/>
        <v>44306</v>
      </c>
      <c r="F26" s="74">
        <f t="shared" ref="F26" si="42">E26+1</f>
        <v>44307</v>
      </c>
      <c r="G26" s="74" t="str">
        <f>G24</f>
        <v>MSC SOPHIE</v>
      </c>
      <c r="H26" s="75" t="s">
        <v>1915</v>
      </c>
      <c r="I26" s="111">
        <f t="shared" si="9"/>
        <v>115</v>
      </c>
      <c r="J26" s="76" t="s">
        <v>1719</v>
      </c>
      <c r="K26" s="76">
        <f t="shared" si="3"/>
        <v>44304</v>
      </c>
      <c r="L26" s="76">
        <f t="shared" si="28"/>
        <v>44305</v>
      </c>
      <c r="M26" s="74" t="s">
        <v>2149</v>
      </c>
      <c r="N26" s="75" t="s">
        <v>1971</v>
      </c>
      <c r="O26" s="96">
        <f t="shared" si="10"/>
        <v>115</v>
      </c>
      <c r="P26" s="76" t="s">
        <v>1724</v>
      </c>
      <c r="Q26" s="75">
        <f t="shared" si="18"/>
        <v>44302</v>
      </c>
      <c r="R26" s="74">
        <f>Q26+1</f>
        <v>44303</v>
      </c>
      <c r="S26" s="1453"/>
      <c r="T26" s="1468"/>
      <c r="U26" s="1538"/>
      <c r="V26" s="1470"/>
      <c r="W26" s="1503"/>
      <c r="X26" s="1503"/>
      <c r="Y26" s="1063"/>
      <c r="Z26" s="1063"/>
      <c r="AA26" s="1063"/>
      <c r="AB26" s="1063"/>
      <c r="AC26" s="1063"/>
      <c r="AD26" s="1063"/>
      <c r="AE26" s="1063"/>
      <c r="AF26" s="1063"/>
      <c r="AG26" s="1063"/>
      <c r="AH26" s="1063"/>
      <c r="AI26" s="1063"/>
    </row>
    <row r="27" spans="1:35" ht="13.5" customHeight="1" x14ac:dyDescent="0.4">
      <c r="A27" s="71" t="str">
        <f>A23</f>
        <v>TG ATHENA</v>
      </c>
      <c r="B27" s="72" t="s">
        <v>1920</v>
      </c>
      <c r="C27" s="95" t="s">
        <v>2156</v>
      </c>
      <c r="D27" s="73" t="s">
        <v>1719</v>
      </c>
      <c r="E27" s="73">
        <f t="shared" si="22"/>
        <v>44316</v>
      </c>
      <c r="F27" s="71">
        <f>E27+1</f>
        <v>44317</v>
      </c>
      <c r="G27" s="385" t="str">
        <f>G25</f>
        <v>URU BHUM</v>
      </c>
      <c r="H27" s="128" t="s">
        <v>1918</v>
      </c>
      <c r="I27" s="140" t="s">
        <v>2154</v>
      </c>
      <c r="J27" s="386" t="s">
        <v>1719</v>
      </c>
      <c r="K27" s="386">
        <f t="shared" si="3"/>
        <v>44315</v>
      </c>
      <c r="L27" s="386">
        <f t="shared" si="28"/>
        <v>44316</v>
      </c>
      <c r="M27" s="62" t="str">
        <f t="shared" si="12"/>
        <v>TG ATHENA (PGU)</v>
      </c>
      <c r="N27" s="61" t="s">
        <v>1920</v>
      </c>
      <c r="O27" s="95">
        <f t="shared" si="10"/>
        <v>117</v>
      </c>
      <c r="P27" s="61" t="s">
        <v>1719</v>
      </c>
      <c r="Q27" s="72">
        <f t="shared" si="18"/>
        <v>44314</v>
      </c>
      <c r="R27" s="71">
        <f t="shared" si="38"/>
        <v>44315</v>
      </c>
      <c r="S27" s="1451" t="s">
        <v>2157</v>
      </c>
      <c r="T27" s="1393" t="s">
        <v>2100</v>
      </c>
      <c r="U27" s="1537" t="s">
        <v>2158</v>
      </c>
      <c r="V27" s="1399" t="s">
        <v>1719</v>
      </c>
      <c r="W27" s="1502">
        <f>W25+7</f>
        <v>44319</v>
      </c>
      <c r="X27" s="1502">
        <f t="shared" ref="X27" si="43">W27+1</f>
        <v>44320</v>
      </c>
      <c r="Y27" s="1061">
        <f t="shared" ref="Y27" si="44">W27+25</f>
        <v>44344</v>
      </c>
      <c r="Z27" s="1061">
        <f t="shared" ref="Z27:AI27" si="45">Y27+2</f>
        <v>44346</v>
      </c>
      <c r="AA27" s="1061">
        <f t="shared" si="45"/>
        <v>44348</v>
      </c>
      <c r="AB27" s="1061">
        <f t="shared" si="45"/>
        <v>44350</v>
      </c>
      <c r="AC27" s="1061">
        <f t="shared" si="45"/>
        <v>44352</v>
      </c>
      <c r="AD27" s="1061">
        <f t="shared" si="45"/>
        <v>44354</v>
      </c>
      <c r="AE27" s="1061">
        <f t="shared" si="45"/>
        <v>44356</v>
      </c>
      <c r="AF27" s="1061">
        <f t="shared" si="45"/>
        <v>44358</v>
      </c>
      <c r="AG27" s="1061">
        <f t="shared" si="45"/>
        <v>44360</v>
      </c>
      <c r="AH27" s="1061">
        <f t="shared" si="45"/>
        <v>44362</v>
      </c>
      <c r="AI27" s="1061">
        <f t="shared" si="45"/>
        <v>44364</v>
      </c>
    </row>
    <row r="28" spans="1:35" ht="13.5" customHeight="1" thickBot="1" x14ac:dyDescent="0.45">
      <c r="A28" s="74" t="s">
        <v>2015</v>
      </c>
      <c r="B28" s="75" t="s">
        <v>1915</v>
      </c>
      <c r="C28" s="96">
        <f t="shared" si="8"/>
        <v>116</v>
      </c>
      <c r="D28" s="76" t="s">
        <v>1719</v>
      </c>
      <c r="E28" s="76">
        <f t="shared" si="22"/>
        <v>44313</v>
      </c>
      <c r="F28" s="74">
        <f t="shared" ref="F28" si="46">E28+1</f>
        <v>44314</v>
      </c>
      <c r="G28" s="68" t="str">
        <f t="shared" si="11"/>
        <v>MSC SOPHIE</v>
      </c>
      <c r="H28" s="66" t="s">
        <v>1915</v>
      </c>
      <c r="I28" s="134">
        <f t="shared" si="9"/>
        <v>116</v>
      </c>
      <c r="J28" s="67" t="s">
        <v>1719</v>
      </c>
      <c r="K28" s="67">
        <f t="shared" si="3"/>
        <v>44311</v>
      </c>
      <c r="L28" s="67">
        <f t="shared" si="28"/>
        <v>44312</v>
      </c>
      <c r="M28" s="68" t="s">
        <v>2142</v>
      </c>
      <c r="N28" s="75" t="s">
        <v>1971</v>
      </c>
      <c r="O28" s="96">
        <f t="shared" si="10"/>
        <v>116</v>
      </c>
      <c r="P28" s="76" t="s">
        <v>1724</v>
      </c>
      <c r="Q28" s="75">
        <f t="shared" si="18"/>
        <v>44309</v>
      </c>
      <c r="R28" s="74">
        <f>Q28+1</f>
        <v>44310</v>
      </c>
      <c r="S28" s="1453"/>
      <c r="T28" s="1395"/>
      <c r="U28" s="1538"/>
      <c r="V28" s="1401"/>
      <c r="W28" s="1503"/>
      <c r="X28" s="1503"/>
      <c r="Y28" s="1063"/>
      <c r="Z28" s="1063"/>
      <c r="AA28" s="1063"/>
      <c r="AB28" s="1063"/>
      <c r="AC28" s="1063"/>
      <c r="AD28" s="1063"/>
      <c r="AE28" s="1063"/>
      <c r="AF28" s="1063"/>
      <c r="AG28" s="1063"/>
      <c r="AH28" s="1063"/>
      <c r="AI28" s="1063"/>
    </row>
    <row r="29" spans="1:35" ht="13.5" customHeight="1" x14ac:dyDescent="0.4">
      <c r="A29" s="71" t="str">
        <f>A25</f>
        <v>TG ATHENA</v>
      </c>
      <c r="B29" s="72" t="s">
        <v>1920</v>
      </c>
      <c r="C29" s="95">
        <f t="shared" si="8"/>
        <v>118</v>
      </c>
      <c r="D29" s="73" t="s">
        <v>1719</v>
      </c>
      <c r="E29" s="73">
        <f t="shared" si="22"/>
        <v>44323</v>
      </c>
      <c r="F29" s="71">
        <f>E29+1</f>
        <v>44324</v>
      </c>
      <c r="G29" s="435" t="str">
        <f>G27</f>
        <v>URU BHUM</v>
      </c>
      <c r="H29" s="123" t="s">
        <v>1918</v>
      </c>
      <c r="I29" s="443">
        <f t="shared" si="9"/>
        <v>114</v>
      </c>
      <c r="J29" s="438" t="s">
        <v>1719</v>
      </c>
      <c r="K29" s="438">
        <f t="shared" si="3"/>
        <v>44322</v>
      </c>
      <c r="L29" s="438">
        <f t="shared" si="28"/>
        <v>44323</v>
      </c>
      <c r="M29" s="71" t="s">
        <v>1919</v>
      </c>
      <c r="N29" s="61" t="s">
        <v>1920</v>
      </c>
      <c r="O29" s="95">
        <f t="shared" si="10"/>
        <v>118</v>
      </c>
      <c r="P29" s="61" t="s">
        <v>1719</v>
      </c>
      <c r="Q29" s="72">
        <f t="shared" si="18"/>
        <v>44321</v>
      </c>
      <c r="R29" s="71">
        <f t="shared" si="38"/>
        <v>44322</v>
      </c>
      <c r="S29" s="1451" t="s">
        <v>2127</v>
      </c>
      <c r="T29" s="1393" t="s">
        <v>2100</v>
      </c>
      <c r="U29" s="1537" t="s">
        <v>2159</v>
      </c>
      <c r="V29" s="1399" t="s">
        <v>1719</v>
      </c>
      <c r="W29" s="1502">
        <f>W27+7</f>
        <v>44326</v>
      </c>
      <c r="X29" s="1502">
        <f t="shared" ref="X29" si="47">W29+1</f>
        <v>44327</v>
      </c>
      <c r="Y29" s="1061">
        <f t="shared" ref="Y29" si="48">W29+25</f>
        <v>44351</v>
      </c>
      <c r="Z29" s="1061">
        <f t="shared" ref="Z29:AI29" si="49">Y29+2</f>
        <v>44353</v>
      </c>
      <c r="AA29" s="1061">
        <f t="shared" si="49"/>
        <v>44355</v>
      </c>
      <c r="AB29" s="1061">
        <f t="shared" si="49"/>
        <v>44357</v>
      </c>
      <c r="AC29" s="1061">
        <f t="shared" si="49"/>
        <v>44359</v>
      </c>
      <c r="AD29" s="1061">
        <f t="shared" si="49"/>
        <v>44361</v>
      </c>
      <c r="AE29" s="1061">
        <f t="shared" si="49"/>
        <v>44363</v>
      </c>
      <c r="AF29" s="1061">
        <f t="shared" si="49"/>
        <v>44365</v>
      </c>
      <c r="AG29" s="1061">
        <f t="shared" si="49"/>
        <v>44367</v>
      </c>
      <c r="AH29" s="1061">
        <f t="shared" si="49"/>
        <v>44369</v>
      </c>
      <c r="AI29" s="1061">
        <f t="shared" si="49"/>
        <v>44371</v>
      </c>
    </row>
    <row r="30" spans="1:35" ht="13.5" customHeight="1" thickBot="1" x14ac:dyDescent="0.45">
      <c r="A30" s="74" t="s">
        <v>2015</v>
      </c>
      <c r="B30" s="75" t="s">
        <v>1915</v>
      </c>
      <c r="C30" s="96" t="s">
        <v>2156</v>
      </c>
      <c r="D30" s="76" t="s">
        <v>1719</v>
      </c>
      <c r="E30" s="76">
        <f t="shared" si="22"/>
        <v>44320</v>
      </c>
      <c r="F30" s="74">
        <f t="shared" ref="F30" si="50">E30+1</f>
        <v>44321</v>
      </c>
      <c r="G30" s="74" t="str">
        <f>G28</f>
        <v>MSC SOPHIE</v>
      </c>
      <c r="H30" s="75" t="s">
        <v>1915</v>
      </c>
      <c r="I30" s="96" t="s">
        <v>2156</v>
      </c>
      <c r="J30" s="76" t="s">
        <v>1719</v>
      </c>
      <c r="K30" s="76">
        <f t="shared" si="3"/>
        <v>44318</v>
      </c>
      <c r="L30" s="76">
        <f t="shared" si="28"/>
        <v>44319</v>
      </c>
      <c r="M30" s="68" t="s">
        <v>2153</v>
      </c>
      <c r="N30" s="75" t="s">
        <v>1971</v>
      </c>
      <c r="O30" s="96">
        <f t="shared" si="10"/>
        <v>117</v>
      </c>
      <c r="P30" s="76" t="s">
        <v>1724</v>
      </c>
      <c r="Q30" s="75">
        <f t="shared" si="18"/>
        <v>44316</v>
      </c>
      <c r="R30" s="74">
        <f>Q30+1</f>
        <v>44317</v>
      </c>
      <c r="S30" s="1453"/>
      <c r="T30" s="1395"/>
      <c r="U30" s="1538"/>
      <c r="V30" s="1401"/>
      <c r="W30" s="1503"/>
      <c r="X30" s="1503"/>
      <c r="Y30" s="1063"/>
      <c r="Z30" s="1063"/>
      <c r="AA30" s="1063"/>
      <c r="AB30" s="1063"/>
      <c r="AC30" s="1063"/>
      <c r="AD30" s="1063"/>
      <c r="AE30" s="1063"/>
      <c r="AF30" s="1063"/>
      <c r="AG30" s="1063"/>
      <c r="AH30" s="1063"/>
      <c r="AI30" s="1063"/>
    </row>
    <row r="31" spans="1:35" ht="13.5" customHeight="1" x14ac:dyDescent="0.4">
      <c r="A31" s="71" t="str">
        <f>A27</f>
        <v>TG ATHENA</v>
      </c>
      <c r="B31" s="72" t="s">
        <v>1920</v>
      </c>
      <c r="C31" s="95">
        <f t="shared" si="8"/>
        <v>119</v>
      </c>
      <c r="D31" s="73" t="s">
        <v>1719</v>
      </c>
      <c r="E31" s="73">
        <f t="shared" si="22"/>
        <v>44330</v>
      </c>
      <c r="F31" s="71">
        <f>E31+1</f>
        <v>44331</v>
      </c>
      <c r="G31" s="435" t="str">
        <f>G29</f>
        <v>URU BHUM</v>
      </c>
      <c r="H31" s="123" t="s">
        <v>1918</v>
      </c>
      <c r="I31" s="443">
        <f t="shared" si="9"/>
        <v>115</v>
      </c>
      <c r="J31" s="438" t="s">
        <v>1719</v>
      </c>
      <c r="K31" s="438">
        <f t="shared" si="3"/>
        <v>44329</v>
      </c>
      <c r="L31" s="438">
        <f t="shared" si="28"/>
        <v>44330</v>
      </c>
      <c r="M31" s="62" t="str">
        <f t="shared" si="12"/>
        <v>TG ATHENA (PGU)</v>
      </c>
      <c r="N31" s="61" t="s">
        <v>1920</v>
      </c>
      <c r="O31" s="95">
        <f t="shared" si="10"/>
        <v>119</v>
      </c>
      <c r="P31" s="61" t="s">
        <v>1719</v>
      </c>
      <c r="Q31" s="72">
        <f t="shared" si="18"/>
        <v>44328</v>
      </c>
      <c r="R31" s="71">
        <f t="shared" si="38"/>
        <v>44329</v>
      </c>
      <c r="S31" s="1451" t="s">
        <v>2092</v>
      </c>
      <c r="T31" s="1393" t="s">
        <v>2145</v>
      </c>
      <c r="U31" s="1537" t="s">
        <v>2160</v>
      </c>
      <c r="V31" s="1399" t="s">
        <v>1721</v>
      </c>
      <c r="W31" s="1502">
        <f>W29+7</f>
        <v>44333</v>
      </c>
      <c r="X31" s="1502">
        <f t="shared" ref="X31" si="51">W31+1</f>
        <v>44334</v>
      </c>
      <c r="Y31" s="1061">
        <f>W31+25</f>
        <v>44358</v>
      </c>
      <c r="Z31" s="1061">
        <f t="shared" ref="Z31:AI31" si="52">Y31+2</f>
        <v>44360</v>
      </c>
      <c r="AA31" s="1061">
        <f t="shared" si="52"/>
        <v>44362</v>
      </c>
      <c r="AB31" s="1061">
        <f t="shared" si="52"/>
        <v>44364</v>
      </c>
      <c r="AC31" s="1061">
        <f t="shared" si="52"/>
        <v>44366</v>
      </c>
      <c r="AD31" s="1061">
        <f t="shared" si="52"/>
        <v>44368</v>
      </c>
      <c r="AE31" s="1061">
        <f t="shared" si="52"/>
        <v>44370</v>
      </c>
      <c r="AF31" s="1061">
        <f t="shared" si="52"/>
        <v>44372</v>
      </c>
      <c r="AG31" s="1061">
        <f t="shared" si="52"/>
        <v>44374</v>
      </c>
      <c r="AH31" s="1061">
        <f t="shared" si="52"/>
        <v>44376</v>
      </c>
      <c r="AI31" s="1061">
        <f t="shared" si="52"/>
        <v>44378</v>
      </c>
    </row>
    <row r="32" spans="1:35" ht="13.5" customHeight="1" thickBot="1" x14ac:dyDescent="0.45">
      <c r="A32" s="74" t="s">
        <v>2015</v>
      </c>
      <c r="B32" s="75" t="s">
        <v>1915</v>
      </c>
      <c r="C32" s="96">
        <f t="shared" si="8"/>
        <v>118</v>
      </c>
      <c r="D32" s="76" t="s">
        <v>1719</v>
      </c>
      <c r="E32" s="76">
        <f t="shared" si="22"/>
        <v>44327</v>
      </c>
      <c r="F32" s="74">
        <f t="shared" ref="F32" si="53">E32+1</f>
        <v>44328</v>
      </c>
      <c r="G32" s="74" t="str">
        <f t="shared" si="11"/>
        <v>MSC SOPHIE</v>
      </c>
      <c r="H32" s="75" t="s">
        <v>1915</v>
      </c>
      <c r="I32" s="111">
        <f t="shared" si="9"/>
        <v>118</v>
      </c>
      <c r="J32" s="76" t="s">
        <v>1719</v>
      </c>
      <c r="K32" s="76">
        <f t="shared" si="3"/>
        <v>44325</v>
      </c>
      <c r="L32" s="76">
        <f t="shared" si="28"/>
        <v>44326</v>
      </c>
      <c r="M32" s="74" t="s">
        <v>2023</v>
      </c>
      <c r="N32" s="75" t="s">
        <v>1971</v>
      </c>
      <c r="O32" s="96">
        <f t="shared" si="10"/>
        <v>118</v>
      </c>
      <c r="P32" s="76" t="s">
        <v>1724</v>
      </c>
      <c r="Q32" s="75">
        <f t="shared" si="18"/>
        <v>44323</v>
      </c>
      <c r="R32" s="74">
        <f>Q32+1</f>
        <v>44324</v>
      </c>
      <c r="S32" s="1453"/>
      <c r="T32" s="1395"/>
      <c r="U32" s="1538"/>
      <c r="V32" s="1401"/>
      <c r="W32" s="1503"/>
      <c r="X32" s="1503"/>
      <c r="Y32" s="1063"/>
      <c r="Z32" s="1063"/>
      <c r="AA32" s="1063"/>
      <c r="AB32" s="1063"/>
      <c r="AC32" s="1063"/>
      <c r="AD32" s="1063"/>
      <c r="AE32" s="1063"/>
      <c r="AF32" s="1063"/>
      <c r="AG32" s="1063"/>
      <c r="AH32" s="1063"/>
      <c r="AI32" s="1063"/>
    </row>
    <row r="33" spans="1:35" ht="13.5" customHeight="1" x14ac:dyDescent="0.4">
      <c r="A33" s="71" t="str">
        <f>A29</f>
        <v>TG ATHENA</v>
      </c>
      <c r="B33" s="72" t="s">
        <v>1920</v>
      </c>
      <c r="C33" s="95">
        <f t="shared" si="8"/>
        <v>120</v>
      </c>
      <c r="D33" s="73" t="s">
        <v>1719</v>
      </c>
      <c r="E33" s="73">
        <f t="shared" si="22"/>
        <v>44337</v>
      </c>
      <c r="F33" s="71">
        <f>E33+1</f>
        <v>44338</v>
      </c>
      <c r="G33" s="435" t="str">
        <f t="shared" si="11"/>
        <v>URU BHUM</v>
      </c>
      <c r="H33" s="123" t="s">
        <v>1918</v>
      </c>
      <c r="I33" s="443">
        <f t="shared" si="9"/>
        <v>116</v>
      </c>
      <c r="J33" s="438" t="s">
        <v>1719</v>
      </c>
      <c r="K33" s="438">
        <f t="shared" si="3"/>
        <v>44336</v>
      </c>
      <c r="L33" s="438">
        <f t="shared" si="28"/>
        <v>44337</v>
      </c>
      <c r="M33" s="71" t="s">
        <v>1919</v>
      </c>
      <c r="N33" s="61" t="s">
        <v>1920</v>
      </c>
      <c r="O33" s="95">
        <f t="shared" si="10"/>
        <v>120</v>
      </c>
      <c r="P33" s="61" t="s">
        <v>1719</v>
      </c>
      <c r="Q33" s="72">
        <f t="shared" si="18"/>
        <v>44335</v>
      </c>
      <c r="R33" s="71">
        <f t="shared" si="38"/>
        <v>44336</v>
      </c>
      <c r="S33" s="1451" t="s">
        <v>2161</v>
      </c>
      <c r="T33" s="1393" t="s">
        <v>2100</v>
      </c>
      <c r="U33" s="1537" t="s">
        <v>2162</v>
      </c>
      <c r="V33" s="1399" t="s">
        <v>1719</v>
      </c>
      <c r="W33" s="1502">
        <f>W31+7</f>
        <v>44340</v>
      </c>
      <c r="X33" s="1502">
        <f t="shared" ref="X33" si="54">W33+1</f>
        <v>44341</v>
      </c>
      <c r="Y33" s="1061">
        <f t="shared" ref="Y33" si="55">W33+25</f>
        <v>44365</v>
      </c>
      <c r="Z33" s="1061">
        <f t="shared" ref="Z33:AI33" si="56">Y33+2</f>
        <v>44367</v>
      </c>
      <c r="AA33" s="1061">
        <f t="shared" si="56"/>
        <v>44369</v>
      </c>
      <c r="AB33" s="1061">
        <f t="shared" si="56"/>
        <v>44371</v>
      </c>
      <c r="AC33" s="1061">
        <f t="shared" si="56"/>
        <v>44373</v>
      </c>
      <c r="AD33" s="1061">
        <f t="shared" si="56"/>
        <v>44375</v>
      </c>
      <c r="AE33" s="1061">
        <f t="shared" si="56"/>
        <v>44377</v>
      </c>
      <c r="AF33" s="1061">
        <f t="shared" si="56"/>
        <v>44379</v>
      </c>
      <c r="AG33" s="1061">
        <f t="shared" si="56"/>
        <v>44381</v>
      </c>
      <c r="AH33" s="1061">
        <f t="shared" si="56"/>
        <v>44383</v>
      </c>
      <c r="AI33" s="1061">
        <f t="shared" si="56"/>
        <v>44385</v>
      </c>
    </row>
    <row r="34" spans="1:35" ht="13.5" customHeight="1" thickBot="1" x14ac:dyDescent="0.45">
      <c r="A34" s="74" t="s">
        <v>2015</v>
      </c>
      <c r="B34" s="75" t="s">
        <v>1915</v>
      </c>
      <c r="C34" s="96">
        <f t="shared" si="8"/>
        <v>119</v>
      </c>
      <c r="D34" s="76" t="s">
        <v>1719</v>
      </c>
      <c r="E34" s="76">
        <f t="shared" si="22"/>
        <v>44334</v>
      </c>
      <c r="F34" s="74">
        <f t="shared" ref="F34" si="57">E34+1</f>
        <v>44335</v>
      </c>
      <c r="G34" s="74" t="str">
        <f t="shared" si="11"/>
        <v>MSC SOPHIE</v>
      </c>
      <c r="H34" s="75" t="s">
        <v>1915</v>
      </c>
      <c r="I34" s="111">
        <f t="shared" si="9"/>
        <v>119</v>
      </c>
      <c r="J34" s="76" t="s">
        <v>1719</v>
      </c>
      <c r="K34" s="76">
        <f t="shared" si="3"/>
        <v>44332</v>
      </c>
      <c r="L34" s="76">
        <f t="shared" si="28"/>
        <v>44333</v>
      </c>
      <c r="M34" s="74" t="s">
        <v>2149</v>
      </c>
      <c r="N34" s="75" t="s">
        <v>1971</v>
      </c>
      <c r="O34" s="96">
        <f t="shared" si="10"/>
        <v>119</v>
      </c>
      <c r="P34" s="76" t="s">
        <v>1724</v>
      </c>
      <c r="Q34" s="75">
        <f t="shared" si="18"/>
        <v>44330</v>
      </c>
      <c r="R34" s="74">
        <f>Q34+1</f>
        <v>44331</v>
      </c>
      <c r="S34" s="1453"/>
      <c r="T34" s="1395"/>
      <c r="U34" s="1538"/>
      <c r="V34" s="1401"/>
      <c r="W34" s="1503"/>
      <c r="X34" s="1503"/>
      <c r="Y34" s="1063"/>
      <c r="Z34" s="1063"/>
      <c r="AA34" s="1063"/>
      <c r="AB34" s="1063"/>
      <c r="AC34" s="1063"/>
      <c r="AD34" s="1063"/>
      <c r="AE34" s="1063"/>
      <c r="AF34" s="1063"/>
      <c r="AG34" s="1063"/>
      <c r="AH34" s="1063"/>
      <c r="AI34" s="1063"/>
    </row>
    <row r="35" spans="1:35" ht="13.5" customHeight="1" x14ac:dyDescent="0.4">
      <c r="A35" s="18"/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9"/>
      <c r="O35" s="19"/>
      <c r="P35" s="19"/>
      <c r="Q35" s="18"/>
      <c r="R35" s="18"/>
      <c r="S35" s="28"/>
      <c r="T35" s="28"/>
      <c r="U35" s="28"/>
      <c r="V35" s="28"/>
      <c r="W35" s="494"/>
      <c r="X35" s="494"/>
      <c r="Y35" s="494"/>
    </row>
    <row r="36" spans="1:35" s="3" customFormat="1" ht="13.5" customHeight="1" x14ac:dyDescent="0.4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</row>
    <row r="37" spans="1:35" s="3" customFormat="1" ht="13.5" customHeight="1" x14ac:dyDescent="0.4">
      <c r="A37" s="16" t="s">
        <v>1754</v>
      </c>
      <c r="J37" s="16"/>
    </row>
    <row r="38" spans="1:35" s="3" customFormat="1" ht="13.5" customHeight="1" x14ac:dyDescent="0.4"/>
    <row r="39" spans="1:35" s="3" customFormat="1" ht="13.5" customHeight="1" x14ac:dyDescent="0.4">
      <c r="A39" s="16" t="s">
        <v>1755</v>
      </c>
      <c r="B39" s="15"/>
      <c r="C39" s="15"/>
      <c r="D39" s="15" t="s">
        <v>1756</v>
      </c>
      <c r="J39" s="16"/>
      <c r="K39" s="15"/>
      <c r="L39" s="15"/>
      <c r="M39" s="15"/>
      <c r="N39" s="15"/>
      <c r="O39" s="15"/>
      <c r="P39" s="15"/>
      <c r="Q39" s="15"/>
    </row>
    <row r="40" spans="1:35" s="3" customFormat="1" ht="13.5" customHeight="1" x14ac:dyDescent="0.4">
      <c r="A40" s="16" t="s">
        <v>1757</v>
      </c>
      <c r="B40" s="15"/>
      <c r="C40" s="15"/>
      <c r="D40" s="1033" t="s">
        <v>1758</v>
      </c>
      <c r="E40" s="1033"/>
      <c r="F40" s="1033"/>
      <c r="J40" s="16"/>
      <c r="K40" s="15"/>
      <c r="L40" s="15"/>
      <c r="M40" s="15"/>
      <c r="N40" s="15"/>
      <c r="O40" s="15"/>
      <c r="P40" s="15"/>
      <c r="Q40" s="15"/>
    </row>
    <row r="41" spans="1:35" s="3" customFormat="1" ht="13.5" customHeight="1" x14ac:dyDescent="0.4">
      <c r="A41" s="16"/>
      <c r="B41" s="15"/>
      <c r="C41" s="15"/>
      <c r="J41" s="16"/>
      <c r="K41" s="15"/>
      <c r="L41" s="15"/>
      <c r="M41" s="15"/>
      <c r="N41" s="15"/>
      <c r="O41" s="15"/>
      <c r="P41" s="15"/>
      <c r="Q41" s="15"/>
      <c r="W41" s="376"/>
    </row>
    <row r="42" spans="1:35" s="3" customFormat="1" ht="13.5" customHeight="1" x14ac:dyDescent="0.4">
      <c r="A42" s="14" t="s">
        <v>1759</v>
      </c>
      <c r="B42" s="13"/>
      <c r="C42" s="13"/>
      <c r="D42" s="13"/>
      <c r="E42" s="14"/>
      <c r="F42" s="13"/>
      <c r="G42" s="14" t="s">
        <v>1760</v>
      </c>
      <c r="H42" s="13"/>
      <c r="I42" s="13"/>
      <c r="J42" s="14"/>
      <c r="K42" s="13"/>
      <c r="L42" s="13"/>
      <c r="M42" s="14" t="s">
        <v>1761</v>
      </c>
      <c r="N42" s="13"/>
      <c r="O42" s="13"/>
      <c r="P42" s="13"/>
      <c r="Q42" s="13"/>
      <c r="R42" s="13"/>
      <c r="S42" s="14"/>
      <c r="T42" s="13"/>
      <c r="U42" s="13"/>
      <c r="V42" s="13"/>
      <c r="W42" s="376"/>
    </row>
    <row r="43" spans="1:35" s="3" customFormat="1" ht="13.5" customHeight="1" x14ac:dyDescent="0.4">
      <c r="A43" s="14" t="s">
        <v>1762</v>
      </c>
      <c r="B43" s="13"/>
      <c r="C43" s="13"/>
      <c r="D43" s="13"/>
      <c r="E43" s="14"/>
      <c r="F43" s="13"/>
      <c r="G43" s="14" t="s">
        <v>1763</v>
      </c>
      <c r="H43" s="13"/>
      <c r="I43" s="13"/>
      <c r="J43" s="14"/>
      <c r="K43" s="13"/>
      <c r="L43" s="13"/>
      <c r="M43" s="14" t="s">
        <v>1764</v>
      </c>
      <c r="N43" s="13"/>
      <c r="O43" s="13"/>
      <c r="P43" s="13"/>
      <c r="Q43" s="13"/>
      <c r="R43" s="13"/>
      <c r="S43" s="14"/>
      <c r="T43" s="13"/>
      <c r="U43" s="13"/>
      <c r="V43" s="13"/>
      <c r="W43" s="376"/>
    </row>
    <row r="44" spans="1:35" s="3" customFormat="1" ht="13.5" customHeight="1" x14ac:dyDescent="0.4">
      <c r="A44" s="13" t="s">
        <v>1803</v>
      </c>
      <c r="B44" s="376"/>
      <c r="C44" s="13"/>
      <c r="D44" s="13"/>
      <c r="E44" s="5"/>
      <c r="F44" s="5"/>
      <c r="G44" s="1048" t="s">
        <v>1766</v>
      </c>
      <c r="H44" s="1048"/>
      <c r="I44" s="1048"/>
      <c r="J44" s="1048"/>
      <c r="K44" s="1048"/>
      <c r="L44" s="376"/>
      <c r="M44" s="376"/>
      <c r="N44" s="376"/>
      <c r="O44" s="376"/>
      <c r="P44" s="376"/>
      <c r="Q44" s="376"/>
      <c r="R44" s="13"/>
      <c r="S44" s="1048"/>
      <c r="T44" s="1048"/>
      <c r="U44" s="13"/>
      <c r="V44" s="13"/>
      <c r="W44" s="376"/>
    </row>
    <row r="45" spans="1:35" s="3" customFormat="1" ht="13.5" customHeight="1" x14ac:dyDescent="0.4">
      <c r="A45" s="13" t="s">
        <v>1804</v>
      </c>
      <c r="B45" s="376"/>
      <c r="C45" s="13"/>
      <c r="D45" s="13"/>
      <c r="E45" s="5"/>
      <c r="F45" s="5"/>
      <c r="G45" s="1048" t="s">
        <v>1768</v>
      </c>
      <c r="H45" s="1048"/>
      <c r="I45" s="1048"/>
      <c r="J45" s="1048"/>
      <c r="K45" s="1048"/>
      <c r="L45" s="376"/>
      <c r="M45" s="14" t="s">
        <v>1769</v>
      </c>
      <c r="N45" s="376"/>
      <c r="O45" s="376"/>
      <c r="P45" s="376"/>
      <c r="Q45" s="376"/>
      <c r="R45" s="13"/>
      <c r="S45" s="1048"/>
      <c r="T45" s="1048"/>
      <c r="U45" s="13"/>
      <c r="V45" s="13"/>
      <c r="W45" s="376"/>
    </row>
    <row r="46" spans="1:35" s="3" customFormat="1" ht="13.5" customHeight="1" x14ac:dyDescent="0.45">
      <c r="A46" s="13" t="s">
        <v>1805</v>
      </c>
      <c r="B46" s="376"/>
      <c r="C46" s="13"/>
      <c r="D46" s="13"/>
      <c r="E46" s="13"/>
      <c r="F46" s="13"/>
      <c r="G46" s="13" t="s">
        <v>1771</v>
      </c>
      <c r="H46" s="13"/>
      <c r="I46" s="13"/>
      <c r="J46" s="13"/>
      <c r="K46" s="376"/>
      <c r="L46" s="376"/>
      <c r="M46" s="27" t="s">
        <v>1772</v>
      </c>
      <c r="N46" s="376"/>
      <c r="O46" s="376"/>
      <c r="P46" s="376"/>
      <c r="Q46" s="376"/>
      <c r="R46" s="13"/>
      <c r="S46" s="1102"/>
      <c r="T46" s="1102"/>
      <c r="U46" s="13"/>
      <c r="V46" s="13"/>
      <c r="W46" s="377"/>
    </row>
    <row r="47" spans="1:35" s="3" customFormat="1" ht="13.5" customHeight="1" x14ac:dyDescent="0.4">
      <c r="A47" s="13"/>
      <c r="B47" s="13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376"/>
      <c r="U47" s="13"/>
      <c r="V47" s="13"/>
      <c r="W47" s="377"/>
    </row>
    <row r="48" spans="1:35" s="3" customFormat="1" ht="13.5" customHeight="1" x14ac:dyDescent="0.4">
      <c r="A48" s="14"/>
      <c r="B48" s="14"/>
      <c r="C48" s="14"/>
      <c r="D48" s="14"/>
      <c r="E48" s="14"/>
      <c r="F48" s="14"/>
      <c r="G48" s="14"/>
      <c r="H48" s="14"/>
      <c r="I48" s="14"/>
      <c r="J48" s="14"/>
      <c r="K48" s="13"/>
      <c r="L48" s="13"/>
      <c r="M48" s="13"/>
      <c r="N48" s="13"/>
      <c r="O48" s="13"/>
      <c r="P48" s="13"/>
      <c r="Q48" s="13"/>
      <c r="R48" s="13"/>
      <c r="S48" s="13"/>
      <c r="T48" s="376"/>
      <c r="U48" s="13"/>
      <c r="V48" s="13"/>
      <c r="W48" s="377"/>
    </row>
    <row r="49" spans="1:23" s="3" customFormat="1" ht="13.5" customHeight="1" x14ac:dyDescent="0.4">
      <c r="A49" s="14"/>
      <c r="B49" s="14"/>
      <c r="C49" s="14"/>
      <c r="D49" s="14"/>
      <c r="E49" s="14"/>
      <c r="F49" s="14"/>
      <c r="G49" s="14"/>
      <c r="H49" s="14"/>
      <c r="I49" s="14"/>
      <c r="J49" s="14"/>
      <c r="K49" s="13"/>
      <c r="L49" s="13"/>
      <c r="M49" s="13"/>
      <c r="N49" s="13"/>
      <c r="O49" s="13"/>
      <c r="P49" s="13"/>
      <c r="Q49" s="13"/>
      <c r="R49" s="13"/>
      <c r="T49" s="378"/>
      <c r="U49" s="13"/>
      <c r="V49" s="13"/>
      <c r="W49" s="377"/>
    </row>
    <row r="50" spans="1:23" s="3" customFormat="1" ht="13.5" customHeight="1" x14ac:dyDescent="0.4">
      <c r="A50" s="13"/>
      <c r="B50" s="13"/>
      <c r="C50" s="13"/>
      <c r="D50" s="13"/>
      <c r="E50" s="13"/>
      <c r="F50" s="13"/>
      <c r="G50" s="13"/>
      <c r="H50" s="13"/>
      <c r="I50" s="13"/>
      <c r="J50" s="13"/>
      <c r="K50" s="376"/>
      <c r="L50" s="376"/>
      <c r="M50" s="376"/>
      <c r="N50" s="376"/>
      <c r="O50" s="376"/>
      <c r="P50" s="376"/>
      <c r="Q50" s="376"/>
      <c r="R50" s="13"/>
      <c r="S50" s="13"/>
      <c r="T50" s="377"/>
      <c r="U50" s="13"/>
      <c r="V50" s="13"/>
      <c r="W50" s="376"/>
    </row>
    <row r="51" spans="1:23" s="3" customFormat="1" ht="14.15" customHeight="1" x14ac:dyDescent="0.4">
      <c r="A51" s="13"/>
      <c r="B51" s="13"/>
      <c r="C51" s="13"/>
      <c r="D51" s="13"/>
      <c r="E51" s="13"/>
      <c r="F51" s="13"/>
      <c r="G51" s="13"/>
      <c r="H51" s="13"/>
      <c r="I51" s="13"/>
      <c r="J51" s="13"/>
      <c r="K51" s="376"/>
      <c r="L51" s="376"/>
      <c r="M51" s="376"/>
      <c r="N51" s="376"/>
      <c r="O51" s="376"/>
      <c r="P51" s="376"/>
      <c r="Q51" s="376"/>
      <c r="R51" s="13"/>
      <c r="S51" s="13"/>
      <c r="T51" s="376"/>
      <c r="U51" s="13"/>
      <c r="V51" s="13"/>
      <c r="W51" s="378"/>
    </row>
    <row r="52" spans="1:23" s="3" customFormat="1" ht="12.75" customHeight="1" x14ac:dyDescent="0.4">
      <c r="K52" s="378"/>
      <c r="L52" s="378"/>
      <c r="M52" s="378"/>
      <c r="N52" s="378"/>
      <c r="O52" s="378"/>
      <c r="P52" s="378"/>
      <c r="Q52" s="378"/>
      <c r="R52" s="13"/>
      <c r="U52" s="13"/>
      <c r="V52" s="13"/>
      <c r="W52" s="378"/>
    </row>
    <row r="53" spans="1:23" s="3" customFormat="1" ht="13.5" customHeight="1" x14ac:dyDescent="0.4">
      <c r="A53" s="13"/>
      <c r="B53" s="13"/>
      <c r="C53" s="13"/>
      <c r="D53" s="13"/>
      <c r="E53" s="13"/>
      <c r="F53" s="13"/>
      <c r="G53" s="13"/>
      <c r="H53" s="13"/>
      <c r="I53" s="13"/>
      <c r="J53" s="13"/>
      <c r="K53" s="378"/>
      <c r="L53" s="378"/>
      <c r="M53" s="378"/>
      <c r="N53" s="378"/>
      <c r="O53" s="378"/>
      <c r="P53" s="378"/>
      <c r="Q53" s="378"/>
      <c r="S53" s="16"/>
      <c r="T53" s="16"/>
      <c r="W53" s="378"/>
    </row>
    <row r="54" spans="1:23" s="16" customFormat="1" x14ac:dyDescent="0.4">
      <c r="A54" s="13"/>
      <c r="B54" s="13"/>
      <c r="C54" s="13"/>
      <c r="D54" s="13"/>
      <c r="E54" s="13"/>
      <c r="F54" s="13"/>
      <c r="G54" s="13"/>
      <c r="H54" s="13"/>
      <c r="I54" s="13"/>
      <c r="J54" s="13"/>
      <c r="K54" s="378"/>
      <c r="L54" s="378"/>
      <c r="M54" s="378"/>
      <c r="N54" s="378"/>
      <c r="O54" s="378"/>
      <c r="P54" s="378"/>
      <c r="Q54" s="378"/>
      <c r="W54" s="378"/>
    </row>
    <row r="55" spans="1:23" s="16" customFormat="1" x14ac:dyDescent="0.4">
      <c r="A55" s="3"/>
      <c r="B55" s="3"/>
      <c r="C55" s="3"/>
      <c r="D55" s="3"/>
      <c r="E55" s="3"/>
      <c r="F55" s="3"/>
      <c r="G55" s="3"/>
      <c r="H55" s="3"/>
      <c r="I55" s="3"/>
      <c r="J55" s="3"/>
      <c r="K55" s="378"/>
      <c r="L55" s="378"/>
      <c r="M55" s="378"/>
      <c r="N55" s="378"/>
      <c r="O55" s="378"/>
      <c r="P55" s="378"/>
      <c r="Q55" s="378"/>
      <c r="W55" s="378"/>
    </row>
    <row r="56" spans="1:23" s="16" customFormat="1" x14ac:dyDescent="0.4">
      <c r="A56" s="3"/>
      <c r="B56" s="3"/>
      <c r="C56" s="3"/>
      <c r="D56" s="3"/>
      <c r="E56" s="3"/>
      <c r="F56" s="3"/>
      <c r="G56" s="3"/>
      <c r="H56" s="3"/>
      <c r="I56" s="3"/>
      <c r="J56" s="3"/>
      <c r="K56" s="378"/>
      <c r="L56" s="378"/>
      <c r="M56" s="378"/>
      <c r="N56" s="378"/>
      <c r="O56" s="378"/>
      <c r="P56" s="378"/>
      <c r="Q56" s="378"/>
      <c r="W56" s="378"/>
    </row>
    <row r="57" spans="1:23" s="16" customFormat="1" x14ac:dyDescent="0.4">
      <c r="A57" s="3"/>
      <c r="B57" s="3"/>
      <c r="C57" s="3"/>
      <c r="D57" s="3"/>
      <c r="E57" s="3"/>
      <c r="F57" s="3"/>
      <c r="G57" s="3"/>
      <c r="H57" s="3"/>
      <c r="I57" s="3"/>
      <c r="J57" s="3"/>
      <c r="K57" s="378"/>
      <c r="L57" s="378"/>
      <c r="M57" s="378"/>
      <c r="N57" s="378"/>
      <c r="O57" s="378"/>
      <c r="P57" s="378"/>
      <c r="Q57" s="378"/>
      <c r="S57" s="2"/>
      <c r="T57" s="2"/>
      <c r="W57" s="378"/>
    </row>
  </sheetData>
  <mergeCells count="238">
    <mergeCell ref="AA33:AA34"/>
    <mergeCell ref="AI23:AI24"/>
    <mergeCell ref="AI25:AI26"/>
    <mergeCell ref="AI27:AI28"/>
    <mergeCell ref="AI29:AI30"/>
    <mergeCell ref="AI31:AI32"/>
    <mergeCell ref="AI33:AI34"/>
    <mergeCell ref="AB31:AB32"/>
    <mergeCell ref="AC31:AC32"/>
    <mergeCell ref="AD31:AD32"/>
    <mergeCell ref="AE31:AE32"/>
    <mergeCell ref="AF31:AF32"/>
    <mergeCell ref="AG31:AG32"/>
    <mergeCell ref="AH31:AH32"/>
    <mergeCell ref="AD33:AD34"/>
    <mergeCell ref="AE33:AE34"/>
    <mergeCell ref="AF33:AF34"/>
    <mergeCell ref="AG33:AG34"/>
    <mergeCell ref="AH33:AH34"/>
    <mergeCell ref="AH29:AH30"/>
    <mergeCell ref="AA27:AA28"/>
    <mergeCell ref="AB27:AB28"/>
    <mergeCell ref="AC27:AC28"/>
    <mergeCell ref="AD27:AD28"/>
    <mergeCell ref="AG6:AI7"/>
    <mergeCell ref="Z7:AF7"/>
    <mergeCell ref="AI8:AI10"/>
    <mergeCell ref="AI11:AI12"/>
    <mergeCell ref="AI13:AI14"/>
    <mergeCell ref="AI15:AI16"/>
    <mergeCell ref="AI17:AI18"/>
    <mergeCell ref="AI19:AI20"/>
    <mergeCell ref="AI21:AI22"/>
    <mergeCell ref="AH13:AH14"/>
    <mergeCell ref="AG13:AG14"/>
    <mergeCell ref="AE13:AE14"/>
    <mergeCell ref="AF13:AF14"/>
    <mergeCell ref="AD13:AD14"/>
    <mergeCell ref="AH11:AH12"/>
    <mergeCell ref="AF11:AF12"/>
    <mergeCell ref="AG11:AG12"/>
    <mergeCell ref="AH8:AH10"/>
    <mergeCell ref="AF8:AF10"/>
    <mergeCell ref="AG8:AG10"/>
    <mergeCell ref="AE11:AE12"/>
    <mergeCell ref="AD11:AD12"/>
    <mergeCell ref="AE8:AE10"/>
    <mergeCell ref="AD8:AD10"/>
    <mergeCell ref="S31:S32"/>
    <mergeCell ref="AA31:AA32"/>
    <mergeCell ref="S29:S30"/>
    <mergeCell ref="T29:T30"/>
    <mergeCell ref="U29:U30"/>
    <mergeCell ref="V29:V30"/>
    <mergeCell ref="W29:W30"/>
    <mergeCell ref="X29:X30"/>
    <mergeCell ref="Y29:Y30"/>
    <mergeCell ref="Z29:Z30"/>
    <mergeCell ref="AA29:AA30"/>
    <mergeCell ref="V33:V34"/>
    <mergeCell ref="W33:W34"/>
    <mergeCell ref="X33:X34"/>
    <mergeCell ref="Y33:Y34"/>
    <mergeCell ref="AH19:AH20"/>
    <mergeCell ref="AG15:AG16"/>
    <mergeCell ref="AH15:AH16"/>
    <mergeCell ref="AH17:AH18"/>
    <mergeCell ref="AF15:AF16"/>
    <mergeCell ref="AF17:AF18"/>
    <mergeCell ref="AB29:AB30"/>
    <mergeCell ref="AC29:AC30"/>
    <mergeCell ref="AD29:AD30"/>
    <mergeCell ref="AE29:AE30"/>
    <mergeCell ref="AF29:AF30"/>
    <mergeCell ref="AG29:AG30"/>
    <mergeCell ref="AD15:AD16"/>
    <mergeCell ref="AE15:AE16"/>
    <mergeCell ref="AE17:AE18"/>
    <mergeCell ref="Z15:Z16"/>
    <mergeCell ref="AA17:AA18"/>
    <mergeCell ref="AB33:AB34"/>
    <mergeCell ref="AC33:AC34"/>
    <mergeCell ref="Z33:Z34"/>
    <mergeCell ref="Y13:Y14"/>
    <mergeCell ref="Z13:Z14"/>
    <mergeCell ref="S13:S14"/>
    <mergeCell ref="X13:X14"/>
    <mergeCell ref="AB13:AB14"/>
    <mergeCell ref="AC13:AC14"/>
    <mergeCell ref="Y11:Y12"/>
    <mergeCell ref="AA13:AA14"/>
    <mergeCell ref="W7:X7"/>
    <mergeCell ref="AA11:AA12"/>
    <mergeCell ref="AB11:AB12"/>
    <mergeCell ref="AC11:AC12"/>
    <mergeCell ref="S11:S12"/>
    <mergeCell ref="T11:T12"/>
    <mergeCell ref="U11:U12"/>
    <mergeCell ref="V11:V12"/>
    <mergeCell ref="W11:W12"/>
    <mergeCell ref="X11:X12"/>
    <mergeCell ref="AA8:AA10"/>
    <mergeCell ref="AB8:AB10"/>
    <mergeCell ref="AC8:AC10"/>
    <mergeCell ref="Z11:Z12"/>
    <mergeCell ref="T8:V10"/>
    <mergeCell ref="W8:W10"/>
    <mergeCell ref="S46:T46"/>
    <mergeCell ref="AG19:AG20"/>
    <mergeCell ref="S19:S20"/>
    <mergeCell ref="T19:T20"/>
    <mergeCell ref="U19:U20"/>
    <mergeCell ref="V19:V20"/>
    <mergeCell ref="W19:W20"/>
    <mergeCell ref="X19:X20"/>
    <mergeCell ref="Y19:Y20"/>
    <mergeCell ref="Z19:Z20"/>
    <mergeCell ref="AD19:AD20"/>
    <mergeCell ref="AB19:AB20"/>
    <mergeCell ref="AC19:AC20"/>
    <mergeCell ref="AE19:AE20"/>
    <mergeCell ref="AA19:AA20"/>
    <mergeCell ref="S44:T44"/>
    <mergeCell ref="X21:X22"/>
    <mergeCell ref="W21:W22"/>
    <mergeCell ref="X23:X24"/>
    <mergeCell ref="AF19:AF20"/>
    <mergeCell ref="T31:T32"/>
    <mergeCell ref="U31:U32"/>
    <mergeCell ref="V31:V32"/>
    <mergeCell ref="W31:W32"/>
    <mergeCell ref="G45:K45"/>
    <mergeCell ref="S45:T45"/>
    <mergeCell ref="G44:K44"/>
    <mergeCell ref="V13:V14"/>
    <mergeCell ref="W13:W14"/>
    <mergeCell ref="T13:T14"/>
    <mergeCell ref="U13:U14"/>
    <mergeCell ref="S23:S24"/>
    <mergeCell ref="T23:T24"/>
    <mergeCell ref="U23:U24"/>
    <mergeCell ref="T21:T22"/>
    <mergeCell ref="W25:W26"/>
    <mergeCell ref="U21:U22"/>
    <mergeCell ref="V21:V22"/>
    <mergeCell ref="S21:S22"/>
    <mergeCell ref="V23:V24"/>
    <mergeCell ref="W23:W24"/>
    <mergeCell ref="S15:S16"/>
    <mergeCell ref="T15:T16"/>
    <mergeCell ref="U15:U16"/>
    <mergeCell ref="V15:V16"/>
    <mergeCell ref="S33:S34"/>
    <mergeCell ref="T33:T34"/>
    <mergeCell ref="U33:U34"/>
    <mergeCell ref="D40:F40"/>
    <mergeCell ref="Z17:Z18"/>
    <mergeCell ref="AG17:AG18"/>
    <mergeCell ref="AB17:AB18"/>
    <mergeCell ref="AC17:AC18"/>
    <mergeCell ref="AD17:AD18"/>
    <mergeCell ref="S17:S18"/>
    <mergeCell ref="T17:T18"/>
    <mergeCell ref="U17:U18"/>
    <mergeCell ref="V17:V18"/>
    <mergeCell ref="W17:W18"/>
    <mergeCell ref="X17:X18"/>
    <mergeCell ref="Y17:Y18"/>
    <mergeCell ref="S27:S28"/>
    <mergeCell ref="T27:T28"/>
    <mergeCell ref="U27:U28"/>
    <mergeCell ref="V27:V28"/>
    <mergeCell ref="W27:W28"/>
    <mergeCell ref="X27:X28"/>
    <mergeCell ref="Y27:Y28"/>
    <mergeCell ref="Z27:Z28"/>
    <mergeCell ref="X31:X32"/>
    <mergeCell ref="Y31:Y32"/>
    <mergeCell ref="Z31:Z32"/>
    <mergeCell ref="AB15:AB16"/>
    <mergeCell ref="AC15:AC16"/>
    <mergeCell ref="AG25:AG26"/>
    <mergeCell ref="AF25:AF26"/>
    <mergeCell ref="AA25:AA26"/>
    <mergeCell ref="AB25:AB26"/>
    <mergeCell ref="W15:W16"/>
    <mergeCell ref="AG21:AG22"/>
    <mergeCell ref="Y15:Y16"/>
    <mergeCell ref="X25:X26"/>
    <mergeCell ref="Y25:Y26"/>
    <mergeCell ref="Z25:Z26"/>
    <mergeCell ref="X15:X16"/>
    <mergeCell ref="AA15:AA16"/>
    <mergeCell ref="X8:X10"/>
    <mergeCell ref="Y8:Y10"/>
    <mergeCell ref="Z8:Z10"/>
    <mergeCell ref="B9:D9"/>
    <mergeCell ref="H9:J9"/>
    <mergeCell ref="N9:P9"/>
    <mergeCell ref="B10:D10"/>
    <mergeCell ref="H10:J10"/>
    <mergeCell ref="N10:P10"/>
    <mergeCell ref="A7:R7"/>
    <mergeCell ref="AH21:AH22"/>
    <mergeCell ref="AB23:AB24"/>
    <mergeCell ref="AC23:AC24"/>
    <mergeCell ref="AD23:AD24"/>
    <mergeCell ref="AE23:AE24"/>
    <mergeCell ref="AF23:AF24"/>
    <mergeCell ref="AG23:AG24"/>
    <mergeCell ref="AH23:AH24"/>
    <mergeCell ref="Y21:Y22"/>
    <mergeCell ref="Z21:Z22"/>
    <mergeCell ref="AA21:AA22"/>
    <mergeCell ref="AB21:AB22"/>
    <mergeCell ref="AC21:AC22"/>
    <mergeCell ref="AD21:AD22"/>
    <mergeCell ref="AE21:AE22"/>
    <mergeCell ref="AF21:AF22"/>
    <mergeCell ref="Z23:Z24"/>
    <mergeCell ref="AA23:AA24"/>
    <mergeCell ref="Y23:Y24"/>
    <mergeCell ref="A8:F8"/>
    <mergeCell ref="G8:L8"/>
    <mergeCell ref="M8:R8"/>
    <mergeCell ref="S8:S10"/>
    <mergeCell ref="AE27:AE28"/>
    <mergeCell ref="AF27:AF28"/>
    <mergeCell ref="AG27:AG28"/>
    <mergeCell ref="AH27:AH28"/>
    <mergeCell ref="S25:S26"/>
    <mergeCell ref="AC25:AC26"/>
    <mergeCell ref="AD25:AD26"/>
    <mergeCell ref="AE25:AE26"/>
    <mergeCell ref="T25:T26"/>
    <mergeCell ref="U25:U26"/>
    <mergeCell ref="V25:V26"/>
    <mergeCell ref="AH25:AH26"/>
  </mergeCells>
  <phoneticPr fontId="46" type="noConversion"/>
  <hyperlinks>
    <hyperlink ref="M46" r:id="rId1" xr:uid="{00000000-0004-0000-2000-000000000000}"/>
  </hyperlinks>
  <pageMargins left="0.70866141732283472" right="0.70866141732283472" top="0.74803149606299213" bottom="0.74803149606299213" header="0.31496062992125984" footer="0.31496062992125984"/>
  <pageSetup paperSize="9" scale="42" orientation="landscape" r:id="rId2"/>
  <headerFooter>
    <oddFooter>&amp;L&amp;1#&amp;"Calibri"&amp;10&amp;K000000Sensitivity: Internal</oddFooter>
  </headerFooter>
  <ignoredErrors>
    <ignoredError sqref="A36:S39 P35:S35" formula="1"/>
    <ignoredError sqref="U35" numberStoredAsText="1"/>
    <ignoredError sqref="A35:O35" numberStoredAsText="1" formula="1"/>
  </ignoredErrors>
  <drawing r:id="rId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heet34">
    <tabColor theme="6" tint="0.79998168889431442"/>
    <pageSetUpPr fitToPage="1"/>
  </sheetPr>
  <dimension ref="A1:AL69"/>
  <sheetViews>
    <sheetView topLeftCell="A10" zoomScaleNormal="100" workbookViewId="0">
      <selection activeCell="S32" sqref="S32:S34"/>
    </sheetView>
  </sheetViews>
  <sheetFormatPr defaultColWidth="9.08984375" defaultRowHeight="13" x14ac:dyDescent="0.4"/>
  <cols>
    <col min="1" max="1" width="18.54296875" style="2" customWidth="1"/>
    <col min="2" max="2" width="2.54296875" style="2" customWidth="1"/>
    <col min="3" max="3" width="3.54296875" style="2" customWidth="1"/>
    <col min="4" max="4" width="2.54296875" style="2" customWidth="1"/>
    <col min="5" max="6" width="7.54296875" style="2" customWidth="1"/>
    <col min="7" max="7" width="18.54296875" style="2" customWidth="1"/>
    <col min="8" max="8" width="2.54296875" style="2" customWidth="1"/>
    <col min="9" max="9" width="3.54296875" style="2" customWidth="1"/>
    <col min="10" max="10" width="2.54296875" style="2" customWidth="1"/>
    <col min="11" max="12" width="7.54296875" style="2" customWidth="1"/>
    <col min="13" max="13" width="25" style="2" customWidth="1"/>
    <col min="14" max="14" width="2.54296875" style="2" customWidth="1"/>
    <col min="15" max="15" width="3.54296875" style="2" customWidth="1"/>
    <col min="16" max="16" width="2.54296875" style="2" customWidth="1"/>
    <col min="17" max="18" width="7.54296875" style="2" customWidth="1"/>
    <col min="19" max="19" width="14.54296875" style="2" customWidth="1"/>
    <col min="20" max="20" width="4.453125" style="2" customWidth="1"/>
    <col min="21" max="21" width="5.54296875" style="2" customWidth="1"/>
    <col min="22" max="22" width="3.54296875" style="2" customWidth="1"/>
    <col min="23" max="25" width="12.54296875" style="2" customWidth="1"/>
    <col min="26" max="26" width="12.54296875" style="2" hidden="1" customWidth="1"/>
    <col min="27" max="27" width="13" style="2" hidden="1" customWidth="1"/>
    <col min="28" max="31" width="12.54296875" style="2" customWidth="1"/>
    <col min="32" max="32" width="16.90625" style="2" customWidth="1"/>
    <col min="33" max="33" width="16.453125" style="2" customWidth="1"/>
    <col min="34" max="37" width="9.08984375" style="2"/>
    <col min="38" max="38" width="43.54296875" style="2" customWidth="1"/>
    <col min="39" max="16384" width="9.08984375" style="2"/>
  </cols>
  <sheetData>
    <row r="1" spans="1:38" ht="14.15" customHeight="1" x14ac:dyDescent="0.4"/>
    <row r="2" spans="1:38" ht="14.15" customHeight="1" x14ac:dyDescent="0.4"/>
    <row r="3" spans="1:38" ht="14.15" customHeight="1" x14ac:dyDescent="0.4"/>
    <row r="4" spans="1:38" ht="14.15" customHeight="1" x14ac:dyDescent="0.4"/>
    <row r="5" spans="1:38" s="9" customFormat="1" ht="21" customHeight="1" x14ac:dyDescent="0.6">
      <c r="A5" s="7" t="s">
        <v>1703</v>
      </c>
      <c r="B5" s="8" t="s">
        <v>2163</v>
      </c>
      <c r="C5" s="8"/>
      <c r="D5" s="7"/>
      <c r="E5" s="7"/>
      <c r="F5" s="7"/>
      <c r="G5" s="7"/>
      <c r="H5" s="7"/>
      <c r="I5" s="7"/>
      <c r="J5" s="7"/>
      <c r="L5" s="8"/>
      <c r="M5" s="8"/>
      <c r="N5" s="8"/>
      <c r="O5" s="8"/>
      <c r="P5" s="8"/>
      <c r="Q5" s="8"/>
    </row>
    <row r="6" spans="1:38" ht="14.15" customHeight="1" thickBot="1" x14ac:dyDescent="0.45">
      <c r="A6" s="38"/>
      <c r="B6" s="38"/>
      <c r="C6" s="38"/>
      <c r="D6" s="38"/>
      <c r="E6" s="38"/>
      <c r="F6" s="38"/>
      <c r="G6" s="38"/>
      <c r="H6" s="38"/>
      <c r="I6" s="38"/>
      <c r="J6" s="382"/>
      <c r="K6" s="44"/>
      <c r="L6" s="44"/>
      <c r="M6" s="44"/>
      <c r="N6" s="44"/>
      <c r="O6" s="44"/>
      <c r="P6" s="44"/>
      <c r="Q6" s="44"/>
    </row>
    <row r="7" spans="1:38" ht="14.15" customHeight="1" thickBot="1" x14ac:dyDescent="0.45">
      <c r="A7" s="1099" t="s">
        <v>1704</v>
      </c>
      <c r="B7" s="1100"/>
      <c r="C7" s="1100"/>
      <c r="D7" s="1100"/>
      <c r="E7" s="1100"/>
      <c r="F7" s="1100"/>
      <c r="G7" s="1100"/>
      <c r="H7" s="1100"/>
      <c r="I7" s="1100"/>
      <c r="J7" s="1100"/>
      <c r="K7" s="1100"/>
      <c r="L7" s="1100"/>
      <c r="M7" s="1100"/>
      <c r="N7" s="1100"/>
      <c r="O7" s="1100"/>
      <c r="P7" s="1100"/>
      <c r="Q7" s="1100"/>
      <c r="R7" s="1101"/>
      <c r="W7" s="1099" t="s">
        <v>1905</v>
      </c>
      <c r="X7" s="1101"/>
      <c r="AA7" s="592" t="s">
        <v>2164</v>
      </c>
      <c r="AB7" s="592" t="s">
        <v>2165</v>
      </c>
      <c r="AD7" s="1425" t="s">
        <v>1994</v>
      </c>
      <c r="AE7" s="1426"/>
      <c r="AF7" s="1426"/>
      <c r="AG7" s="1427"/>
    </row>
    <row r="8" spans="1:38" ht="14.15" customHeight="1" thickBot="1" x14ac:dyDescent="0.45">
      <c r="A8" s="1309" t="s">
        <v>1706</v>
      </c>
      <c r="B8" s="1310"/>
      <c r="C8" s="1310"/>
      <c r="D8" s="1310"/>
      <c r="E8" s="1310"/>
      <c r="F8" s="1311"/>
      <c r="G8" s="1312" t="s">
        <v>1707</v>
      </c>
      <c r="H8" s="1313"/>
      <c r="I8" s="1313"/>
      <c r="J8" s="1313"/>
      <c r="K8" s="1313"/>
      <c r="L8" s="1314"/>
      <c r="M8" s="1315" t="s">
        <v>1708</v>
      </c>
      <c r="N8" s="1316"/>
      <c r="O8" s="1316"/>
      <c r="P8" s="1316"/>
      <c r="Q8" s="1316"/>
      <c r="R8" s="1317"/>
      <c r="S8" s="1188" t="s">
        <v>1908</v>
      </c>
      <c r="T8" s="1318" t="s">
        <v>1710</v>
      </c>
      <c r="U8" s="1319"/>
      <c r="V8" s="1320"/>
      <c r="W8" s="1188" t="s">
        <v>1909</v>
      </c>
      <c r="X8" s="1188" t="s">
        <v>1910</v>
      </c>
      <c r="Y8" s="1030" t="s">
        <v>291</v>
      </c>
      <c r="Z8" s="1030" t="s">
        <v>1524</v>
      </c>
      <c r="AA8" s="1551" t="s">
        <v>780</v>
      </c>
      <c r="AB8" s="1030" t="s">
        <v>1280</v>
      </c>
      <c r="AC8" s="1030" t="s">
        <v>424</v>
      </c>
      <c r="AD8" s="1188" t="s">
        <v>539</v>
      </c>
      <c r="AE8" s="1188" t="s">
        <v>2063</v>
      </c>
      <c r="AF8" s="1244" t="s">
        <v>1524</v>
      </c>
      <c r="AG8" s="1551" t="s">
        <v>780</v>
      </c>
    </row>
    <row r="9" spans="1:38" ht="14.15" customHeight="1" x14ac:dyDescent="0.4">
      <c r="A9" s="611" t="s">
        <v>1714</v>
      </c>
      <c r="B9" s="1293" t="s">
        <v>1710</v>
      </c>
      <c r="C9" s="1294"/>
      <c r="D9" s="1295"/>
      <c r="E9" s="560" t="s">
        <v>1715</v>
      </c>
      <c r="F9" s="560" t="s">
        <v>1716</v>
      </c>
      <c r="G9" s="561" t="s">
        <v>1714</v>
      </c>
      <c r="H9" s="1296" t="s">
        <v>1710</v>
      </c>
      <c r="I9" s="1297"/>
      <c r="J9" s="1298"/>
      <c r="K9" s="421" t="s">
        <v>1715</v>
      </c>
      <c r="L9" s="421" t="s">
        <v>1716</v>
      </c>
      <c r="M9" s="588" t="s">
        <v>1714</v>
      </c>
      <c r="N9" s="1299" t="s">
        <v>1710</v>
      </c>
      <c r="O9" s="1300"/>
      <c r="P9" s="1301"/>
      <c r="Q9" s="588" t="s">
        <v>1715</v>
      </c>
      <c r="R9" s="562" t="s">
        <v>1716</v>
      </c>
      <c r="S9" s="1189"/>
      <c r="T9" s="1321"/>
      <c r="U9" s="1322"/>
      <c r="V9" s="1323"/>
      <c r="W9" s="1189"/>
      <c r="X9" s="1189"/>
      <c r="Y9" s="1031"/>
      <c r="Z9" s="1031"/>
      <c r="AA9" s="1552"/>
      <c r="AB9" s="1031"/>
      <c r="AC9" s="1031"/>
      <c r="AD9" s="1189"/>
      <c r="AE9" s="1189"/>
      <c r="AF9" s="1245"/>
      <c r="AG9" s="1552"/>
    </row>
    <row r="10" spans="1:38" ht="13.5" customHeight="1" thickBot="1" x14ac:dyDescent="0.45">
      <c r="A10" s="422"/>
      <c r="B10" s="1011"/>
      <c r="C10" s="1012"/>
      <c r="D10" s="1411"/>
      <c r="E10" s="396"/>
      <c r="F10" s="396"/>
      <c r="G10" s="564"/>
      <c r="H10" s="1305"/>
      <c r="I10" s="1306"/>
      <c r="J10" s="1307"/>
      <c r="K10" s="424"/>
      <c r="L10" s="424"/>
      <c r="M10" s="425"/>
      <c r="N10" s="1016"/>
      <c r="O10" s="1308"/>
      <c r="P10" s="1017"/>
      <c r="Q10" s="425"/>
      <c r="R10" s="546"/>
      <c r="S10" s="1190"/>
      <c r="T10" s="1324"/>
      <c r="U10" s="1325"/>
      <c r="V10" s="1326"/>
      <c r="W10" s="1190"/>
      <c r="X10" s="1190"/>
      <c r="Y10" s="1032"/>
      <c r="Z10" s="1032"/>
      <c r="AA10" s="1553"/>
      <c r="AB10" s="1032"/>
      <c r="AC10" s="1032"/>
      <c r="AD10" s="1190"/>
      <c r="AE10" s="1190"/>
      <c r="AF10" s="1246"/>
      <c r="AG10" s="1553"/>
    </row>
    <row r="11" spans="1:38" ht="14.15" customHeight="1" x14ac:dyDescent="0.4">
      <c r="A11" s="621" t="s">
        <v>1788</v>
      </c>
      <c r="B11" s="466" t="s">
        <v>1718</v>
      </c>
      <c r="C11" s="643">
        <v>201</v>
      </c>
      <c r="D11" s="644" t="s">
        <v>1719</v>
      </c>
      <c r="E11" s="621">
        <v>44565</v>
      </c>
      <c r="F11" s="644">
        <f t="shared" ref="F11:F46" si="0">E11+1</f>
        <v>44566</v>
      </c>
      <c r="G11" s="419"/>
      <c r="H11" s="441"/>
      <c r="I11" s="230"/>
      <c r="J11" s="419"/>
      <c r="K11" s="419"/>
      <c r="L11" s="419"/>
      <c r="M11" s="842" t="s">
        <v>1973</v>
      </c>
      <c r="N11" s="836" t="s">
        <v>1735</v>
      </c>
      <c r="O11" s="837">
        <v>201</v>
      </c>
      <c r="P11" s="836" t="s">
        <v>1719</v>
      </c>
      <c r="Q11" s="838">
        <v>44566</v>
      </c>
      <c r="R11" s="918">
        <f>Q11+1</f>
        <v>44567</v>
      </c>
      <c r="S11" s="1545" t="s">
        <v>2103</v>
      </c>
      <c r="T11" s="1366" t="s">
        <v>2100</v>
      </c>
      <c r="U11" s="1539">
        <v>151</v>
      </c>
      <c r="V11" s="1372" t="s">
        <v>1719</v>
      </c>
      <c r="W11" s="1542">
        <v>44571</v>
      </c>
      <c r="X11" s="1542">
        <f>W11+1</f>
        <v>44572</v>
      </c>
      <c r="Y11" s="1511">
        <f>W11+5</f>
        <v>44576</v>
      </c>
      <c r="Z11" s="1511">
        <f>W11+19</f>
        <v>44590</v>
      </c>
      <c r="AA11" s="814"/>
      <c r="AB11" s="1511">
        <f>Y11+3</f>
        <v>44579</v>
      </c>
      <c r="AC11" s="1511">
        <f>W11+22</f>
        <v>44593</v>
      </c>
      <c r="AD11" s="1211">
        <f>AC11+7</f>
        <v>44600</v>
      </c>
      <c r="AE11" s="1211">
        <f>AC11+7</f>
        <v>44600</v>
      </c>
      <c r="AF11" s="1229">
        <f>AC11+7</f>
        <v>44600</v>
      </c>
      <c r="AG11" s="1061">
        <f>AC11+10</f>
        <v>44603</v>
      </c>
    </row>
    <row r="12" spans="1:38" ht="14.15" customHeight="1" x14ac:dyDescent="0.4">
      <c r="A12" s="408" t="s">
        <v>1733</v>
      </c>
      <c r="B12" s="270" t="s">
        <v>1723</v>
      </c>
      <c r="C12" s="629">
        <v>201</v>
      </c>
      <c r="D12" s="458" t="s">
        <v>1724</v>
      </c>
      <c r="E12" s="408">
        <v>44566</v>
      </c>
      <c r="F12" s="458">
        <f t="shared" si="0"/>
        <v>44567</v>
      </c>
      <c r="G12" s="451"/>
      <c r="H12" s="450"/>
      <c r="I12" s="231"/>
      <c r="J12" s="451"/>
      <c r="K12" s="451"/>
      <c r="L12" s="451"/>
      <c r="M12" s="865"/>
      <c r="N12" s="846"/>
      <c r="O12" s="886"/>
      <c r="P12" s="846"/>
      <c r="Q12" s="839"/>
      <c r="R12" s="842"/>
      <c r="S12" s="1546"/>
      <c r="T12" s="1367"/>
      <c r="U12" s="1540"/>
      <c r="V12" s="1373"/>
      <c r="W12" s="1543"/>
      <c r="X12" s="1543"/>
      <c r="Y12" s="1512"/>
      <c r="Z12" s="1512"/>
      <c r="AA12" s="815"/>
      <c r="AB12" s="1512"/>
      <c r="AC12" s="1512"/>
      <c r="AD12" s="1212"/>
      <c r="AE12" s="1212"/>
      <c r="AF12" s="1230"/>
      <c r="AG12" s="1062"/>
    </row>
    <row r="13" spans="1:38" ht="14.15" customHeight="1" thickBot="1" x14ac:dyDescent="0.45">
      <c r="A13" s="430" t="s">
        <v>1788</v>
      </c>
      <c r="B13" s="413" t="s">
        <v>1735</v>
      </c>
      <c r="C13" s="229">
        <v>201</v>
      </c>
      <c r="D13" s="414" t="s">
        <v>1719</v>
      </c>
      <c r="E13" s="430">
        <v>44568</v>
      </c>
      <c r="F13" s="414">
        <f t="shared" si="0"/>
        <v>44569</v>
      </c>
      <c r="G13" s="414" t="s">
        <v>1731</v>
      </c>
      <c r="H13" s="420" t="s">
        <v>1718</v>
      </c>
      <c r="I13" s="454">
        <v>201</v>
      </c>
      <c r="J13" s="417" t="s">
        <v>1719</v>
      </c>
      <c r="K13" s="417">
        <v>44563</v>
      </c>
      <c r="L13" s="417">
        <f>K13+1</f>
        <v>44564</v>
      </c>
      <c r="M13" s="855" t="s">
        <v>1982</v>
      </c>
      <c r="N13" s="849" t="s">
        <v>1971</v>
      </c>
      <c r="O13" s="850">
        <v>152</v>
      </c>
      <c r="P13" s="851" t="s">
        <v>1724</v>
      </c>
      <c r="Q13" s="849">
        <v>44562</v>
      </c>
      <c r="R13" s="848">
        <f>Q13+1</f>
        <v>44563</v>
      </c>
      <c r="S13" s="1547"/>
      <c r="T13" s="1368"/>
      <c r="U13" s="1541"/>
      <c r="V13" s="1374"/>
      <c r="W13" s="1544"/>
      <c r="X13" s="1544"/>
      <c r="Y13" s="1529"/>
      <c r="Z13" s="1529"/>
      <c r="AA13" s="816"/>
      <c r="AB13" s="1529"/>
      <c r="AC13" s="1529"/>
      <c r="AD13" s="1213"/>
      <c r="AE13" s="1213"/>
      <c r="AF13" s="1533"/>
      <c r="AG13" s="1554"/>
    </row>
    <row r="14" spans="1:38" ht="14.15" customHeight="1" x14ac:dyDescent="0.4">
      <c r="A14" s="621" t="s">
        <v>1736</v>
      </c>
      <c r="B14" s="625" t="s">
        <v>1718</v>
      </c>
      <c r="C14" s="628">
        <f t="shared" ref="C14:C46" si="1">C11+1</f>
        <v>202</v>
      </c>
      <c r="D14" s="467" t="s">
        <v>1719</v>
      </c>
      <c r="E14" s="467">
        <f t="shared" ref="E14:E46" si="2">E11+7</f>
        <v>44572</v>
      </c>
      <c r="F14" s="468">
        <f t="shared" si="0"/>
        <v>44573</v>
      </c>
      <c r="G14" s="243"/>
      <c r="H14" s="441"/>
      <c r="I14" s="230"/>
      <c r="J14" s="419"/>
      <c r="K14" s="419"/>
      <c r="L14" s="419"/>
      <c r="M14" s="408" t="s">
        <v>1980</v>
      </c>
      <c r="N14" s="125" t="s">
        <v>1735</v>
      </c>
      <c r="O14" s="443">
        <f>O11+1</f>
        <v>202</v>
      </c>
      <c r="P14" s="125" t="s">
        <v>1719</v>
      </c>
      <c r="Q14" s="123">
        <f>Q11+7</f>
        <v>44573</v>
      </c>
      <c r="R14" s="208">
        <f>Q14+1</f>
        <v>44574</v>
      </c>
      <c r="S14" s="1514" t="s">
        <v>2130</v>
      </c>
      <c r="T14" s="1517" t="s">
        <v>2100</v>
      </c>
      <c r="U14" s="1520">
        <v>152</v>
      </c>
      <c r="V14" s="1523" t="s">
        <v>1719</v>
      </c>
      <c r="W14" s="1526">
        <f>W11+7</f>
        <v>44578</v>
      </c>
      <c r="X14" s="1526">
        <f>W14+1</f>
        <v>44579</v>
      </c>
      <c r="Y14" s="1511">
        <f t="shared" ref="Y14" si="3">W14+5</f>
        <v>44583</v>
      </c>
      <c r="Z14" s="1511">
        <f t="shared" ref="Z14" si="4">W14+19</f>
        <v>44597</v>
      </c>
      <c r="AA14" s="814"/>
      <c r="AB14" s="1511">
        <f t="shared" ref="AB14" si="5">Y14+3</f>
        <v>44586</v>
      </c>
      <c r="AC14" s="1548">
        <f>W14+22</f>
        <v>44600</v>
      </c>
      <c r="AD14" s="1223">
        <f>AC14+7</f>
        <v>44607</v>
      </c>
      <c r="AE14" s="1223">
        <f>AC14+7</f>
        <v>44607</v>
      </c>
      <c r="AF14" s="1511">
        <f>AC14+7</f>
        <v>44607</v>
      </c>
      <c r="AG14" s="1061">
        <f t="shared" ref="AG14" si="6">AC14+10</f>
        <v>44610</v>
      </c>
      <c r="AH14" s="41"/>
      <c r="AI14" s="41"/>
      <c r="AJ14" s="41"/>
      <c r="AK14" s="41"/>
      <c r="AL14" s="41"/>
    </row>
    <row r="15" spans="1:38" ht="14.15" customHeight="1" x14ac:dyDescent="0.4">
      <c r="A15" s="408" t="s">
        <v>1985</v>
      </c>
      <c r="B15" s="270" t="s">
        <v>1723</v>
      </c>
      <c r="C15" s="629">
        <f t="shared" si="1"/>
        <v>202</v>
      </c>
      <c r="D15" s="458" t="s">
        <v>1724</v>
      </c>
      <c r="E15" s="458">
        <f t="shared" si="2"/>
        <v>44573</v>
      </c>
      <c r="F15" s="408">
        <f t="shared" si="0"/>
        <v>44574</v>
      </c>
      <c r="G15" s="451"/>
      <c r="H15" s="450"/>
      <c r="I15" s="231"/>
      <c r="J15" s="451"/>
      <c r="K15" s="451"/>
      <c r="L15" s="451"/>
      <c r="M15" s="842"/>
      <c r="N15" s="846"/>
      <c r="O15" s="870"/>
      <c r="P15" s="846"/>
      <c r="Q15" s="839"/>
      <c r="R15" s="842"/>
      <c r="S15" s="1515"/>
      <c r="T15" s="1518"/>
      <c r="U15" s="1530"/>
      <c r="V15" s="1524"/>
      <c r="W15" s="1527"/>
      <c r="X15" s="1527"/>
      <c r="Y15" s="1512"/>
      <c r="Z15" s="1512"/>
      <c r="AA15" s="815"/>
      <c r="AB15" s="1512"/>
      <c r="AC15" s="1549"/>
      <c r="AD15" s="1224"/>
      <c r="AE15" s="1224"/>
      <c r="AF15" s="1512"/>
      <c r="AG15" s="1062"/>
      <c r="AH15" s="41"/>
      <c r="AI15" s="41"/>
      <c r="AJ15" s="41"/>
      <c r="AK15" s="41"/>
      <c r="AL15" s="41"/>
    </row>
    <row r="16" spans="1:38" ht="14.15" customHeight="1" thickBot="1" x14ac:dyDescent="0.45">
      <c r="A16" s="430" t="s">
        <v>1734</v>
      </c>
      <c r="B16" s="413" t="s">
        <v>1735</v>
      </c>
      <c r="C16" s="229">
        <f t="shared" si="1"/>
        <v>202</v>
      </c>
      <c r="D16" s="414" t="s">
        <v>1719</v>
      </c>
      <c r="E16" s="414">
        <f t="shared" si="2"/>
        <v>44575</v>
      </c>
      <c r="F16" s="430">
        <f t="shared" si="0"/>
        <v>44576</v>
      </c>
      <c r="G16" s="116" t="s">
        <v>1736</v>
      </c>
      <c r="H16" s="122" t="s">
        <v>1718</v>
      </c>
      <c r="I16" s="309">
        <f>I13+1</f>
        <v>202</v>
      </c>
      <c r="J16" s="186" t="s">
        <v>1719</v>
      </c>
      <c r="K16" s="186">
        <f>K13+7</f>
        <v>44570</v>
      </c>
      <c r="L16" s="186">
        <f>K16+1</f>
        <v>44571</v>
      </c>
      <c r="M16" s="855" t="s">
        <v>1978</v>
      </c>
      <c r="N16" s="849" t="s">
        <v>1971</v>
      </c>
      <c r="O16" s="871">
        <v>201</v>
      </c>
      <c r="P16" s="851" t="s">
        <v>1724</v>
      </c>
      <c r="Q16" s="849">
        <f>Q13+7</f>
        <v>44569</v>
      </c>
      <c r="R16" s="848">
        <f>Q16+1</f>
        <v>44570</v>
      </c>
      <c r="S16" s="1516"/>
      <c r="T16" s="1519"/>
      <c r="U16" s="1531"/>
      <c r="V16" s="1525"/>
      <c r="W16" s="1528"/>
      <c r="X16" s="1528"/>
      <c r="Y16" s="1529"/>
      <c r="Z16" s="1529"/>
      <c r="AA16" s="816"/>
      <c r="AB16" s="1529"/>
      <c r="AC16" s="1550"/>
      <c r="AD16" s="1225"/>
      <c r="AE16" s="1225"/>
      <c r="AF16" s="1529"/>
      <c r="AG16" s="1554"/>
      <c r="AH16" s="41"/>
      <c r="AI16" s="41"/>
      <c r="AJ16" s="41"/>
      <c r="AK16" s="41"/>
      <c r="AL16" s="41"/>
    </row>
    <row r="17" spans="1:38" ht="14.15" customHeight="1" x14ac:dyDescent="0.4">
      <c r="A17" s="621" t="s">
        <v>1788</v>
      </c>
      <c r="B17" s="123" t="s">
        <v>1718</v>
      </c>
      <c r="C17" s="665">
        <f t="shared" si="1"/>
        <v>203</v>
      </c>
      <c r="D17" s="438" t="s">
        <v>1719</v>
      </c>
      <c r="E17" s="438">
        <f t="shared" si="2"/>
        <v>44579</v>
      </c>
      <c r="F17" s="435">
        <f t="shared" si="0"/>
        <v>44580</v>
      </c>
      <c r="G17" s="243"/>
      <c r="H17" s="441"/>
      <c r="I17" s="230"/>
      <c r="J17" s="419"/>
      <c r="K17" s="419"/>
      <c r="L17" s="419"/>
      <c r="M17" s="408" t="s">
        <v>1973</v>
      </c>
      <c r="N17" s="125" t="s">
        <v>1735</v>
      </c>
      <c r="O17" s="443">
        <f>O14+1</f>
        <v>203</v>
      </c>
      <c r="P17" s="125" t="s">
        <v>1719</v>
      </c>
      <c r="Q17" s="123">
        <f>Q14+7</f>
        <v>44580</v>
      </c>
      <c r="R17" s="435">
        <f>Q17+1</f>
        <v>44581</v>
      </c>
      <c r="S17" s="1545" t="s">
        <v>2131</v>
      </c>
      <c r="T17" s="1366" t="s">
        <v>2100</v>
      </c>
      <c r="U17" s="1539">
        <v>201</v>
      </c>
      <c r="V17" s="1372" t="s">
        <v>1719</v>
      </c>
      <c r="W17" s="1542">
        <f>W14+7</f>
        <v>44585</v>
      </c>
      <c r="X17" s="1542">
        <f>W17+1</f>
        <v>44586</v>
      </c>
      <c r="Y17" s="1508">
        <f t="shared" ref="Y17" si="7">W17+5</f>
        <v>44590</v>
      </c>
      <c r="Z17" s="1511">
        <f t="shared" ref="Z17" si="8">W17+19</f>
        <v>44604</v>
      </c>
      <c r="AA17" s="814"/>
      <c r="AB17" s="1511">
        <f t="shared" ref="AB17" si="9">Y17+3</f>
        <v>44593</v>
      </c>
      <c r="AC17" s="1534">
        <f>W17+22</f>
        <v>44607</v>
      </c>
      <c r="AD17" s="1211">
        <f>AC17+7</f>
        <v>44614</v>
      </c>
      <c r="AE17" s="1211">
        <f>AC17+7</f>
        <v>44614</v>
      </c>
      <c r="AF17" s="1229">
        <f>AC17+7</f>
        <v>44614</v>
      </c>
      <c r="AG17" s="1061">
        <f t="shared" ref="AG17" si="10">AC17+10</f>
        <v>44617</v>
      </c>
    </row>
    <row r="18" spans="1:38" ht="14.15" customHeight="1" x14ac:dyDescent="0.4">
      <c r="A18" s="408" t="s">
        <v>1740</v>
      </c>
      <c r="B18" s="270" t="s">
        <v>1723</v>
      </c>
      <c r="C18" s="629">
        <f t="shared" si="1"/>
        <v>203</v>
      </c>
      <c r="D18" s="458" t="s">
        <v>1724</v>
      </c>
      <c r="E18" s="458">
        <f t="shared" si="2"/>
        <v>44580</v>
      </c>
      <c r="F18" s="408">
        <f t="shared" si="0"/>
        <v>44581</v>
      </c>
      <c r="G18" s="451"/>
      <c r="H18" s="450"/>
      <c r="I18" s="231"/>
      <c r="J18" s="451"/>
      <c r="K18" s="451"/>
      <c r="L18" s="451"/>
      <c r="M18" s="842"/>
      <c r="N18" s="846"/>
      <c r="O18" s="870"/>
      <c r="P18" s="846"/>
      <c r="Q18" s="839"/>
      <c r="R18" s="842"/>
      <c r="S18" s="1546"/>
      <c r="T18" s="1367"/>
      <c r="U18" s="1540"/>
      <c r="V18" s="1373"/>
      <c r="W18" s="1543"/>
      <c r="X18" s="1543"/>
      <c r="Y18" s="1509"/>
      <c r="Z18" s="1512"/>
      <c r="AA18" s="815"/>
      <c r="AB18" s="1512"/>
      <c r="AC18" s="1535"/>
      <c r="AD18" s="1212"/>
      <c r="AE18" s="1212"/>
      <c r="AF18" s="1230"/>
      <c r="AG18" s="1062"/>
    </row>
    <row r="19" spans="1:38" ht="14.15" customHeight="1" thickBot="1" x14ac:dyDescent="0.45">
      <c r="A19" s="430" t="s">
        <v>1979</v>
      </c>
      <c r="B19" s="413" t="s">
        <v>1735</v>
      </c>
      <c r="C19" s="229">
        <f t="shared" si="1"/>
        <v>203</v>
      </c>
      <c r="D19" s="414" t="s">
        <v>1719</v>
      </c>
      <c r="E19" s="414">
        <f t="shared" si="2"/>
        <v>44582</v>
      </c>
      <c r="F19" s="430">
        <f t="shared" si="0"/>
        <v>44583</v>
      </c>
      <c r="G19" s="116" t="s">
        <v>1727</v>
      </c>
      <c r="H19" s="122" t="s">
        <v>1718</v>
      </c>
      <c r="I19" s="309">
        <f>I16+1</f>
        <v>203</v>
      </c>
      <c r="J19" s="186" t="s">
        <v>1719</v>
      </c>
      <c r="K19" s="186">
        <f>K16+7</f>
        <v>44577</v>
      </c>
      <c r="L19" s="186">
        <f>K19+1</f>
        <v>44578</v>
      </c>
      <c r="M19" s="855" t="s">
        <v>1986</v>
      </c>
      <c r="N19" s="849" t="s">
        <v>1971</v>
      </c>
      <c r="O19" s="871">
        <f>O16+1</f>
        <v>202</v>
      </c>
      <c r="P19" s="851" t="s">
        <v>1724</v>
      </c>
      <c r="Q19" s="849">
        <f>Q16+7</f>
        <v>44576</v>
      </c>
      <c r="R19" s="848">
        <f>Q19+1</f>
        <v>44577</v>
      </c>
      <c r="S19" s="1547"/>
      <c r="T19" s="1368"/>
      <c r="U19" s="1541"/>
      <c r="V19" s="1374"/>
      <c r="W19" s="1544"/>
      <c r="X19" s="1544"/>
      <c r="Y19" s="1532"/>
      <c r="Z19" s="1529"/>
      <c r="AA19" s="816"/>
      <c r="AB19" s="1529"/>
      <c r="AC19" s="1536"/>
      <c r="AD19" s="1213"/>
      <c r="AE19" s="1213"/>
      <c r="AF19" s="1533"/>
      <c r="AG19" s="1554"/>
    </row>
    <row r="20" spans="1:38" ht="14.15" customHeight="1" x14ac:dyDescent="0.4">
      <c r="A20" s="829" t="s">
        <v>1788</v>
      </c>
      <c r="B20" s="838" t="s">
        <v>1718</v>
      </c>
      <c r="C20" s="861">
        <f t="shared" si="1"/>
        <v>204</v>
      </c>
      <c r="D20" s="862" t="s">
        <v>1719</v>
      </c>
      <c r="E20" s="862">
        <f t="shared" si="2"/>
        <v>44586</v>
      </c>
      <c r="F20" s="835">
        <f t="shared" si="0"/>
        <v>44587</v>
      </c>
      <c r="G20" s="419"/>
      <c r="H20" s="441"/>
      <c r="I20" s="230"/>
      <c r="J20" s="419"/>
      <c r="K20" s="419"/>
      <c r="L20" s="419"/>
      <c r="M20" s="842" t="s">
        <v>1980</v>
      </c>
      <c r="N20" s="836" t="s">
        <v>1735</v>
      </c>
      <c r="O20" s="864">
        <f>O17+1</f>
        <v>204</v>
      </c>
      <c r="P20" s="866" t="s">
        <v>1719</v>
      </c>
      <c r="Q20" s="838">
        <f>Q17+7</f>
        <v>44587</v>
      </c>
      <c r="R20" s="835">
        <f>Q20+1</f>
        <v>44588</v>
      </c>
      <c r="S20" s="1545" t="s">
        <v>2132</v>
      </c>
      <c r="T20" s="1366" t="s">
        <v>2093</v>
      </c>
      <c r="U20" s="1539" t="s">
        <v>2133</v>
      </c>
      <c r="V20" s="1372" t="s">
        <v>1721</v>
      </c>
      <c r="W20" s="1542">
        <f>W17+7</f>
        <v>44592</v>
      </c>
      <c r="X20" s="1542">
        <f>W20+1</f>
        <v>44593</v>
      </c>
      <c r="Y20" s="1508">
        <f t="shared" ref="Y20" si="11">W20+5</f>
        <v>44597</v>
      </c>
      <c r="Z20" s="1508">
        <f t="shared" ref="Z20" si="12">W20+19</f>
        <v>44611</v>
      </c>
      <c r="AA20" s="812"/>
      <c r="AB20" s="1508">
        <f t="shared" ref="AB20" si="13">Y20+3</f>
        <v>44600</v>
      </c>
      <c r="AC20" s="1508">
        <f>W20+22</f>
        <v>44614</v>
      </c>
      <c r="AD20" s="1351">
        <f>AC20+7</f>
        <v>44621</v>
      </c>
      <c r="AE20" s="1351">
        <f>AC20+7</f>
        <v>44621</v>
      </c>
      <c r="AF20" s="1555">
        <f>AC20+7</f>
        <v>44621</v>
      </c>
      <c r="AG20" s="1508">
        <f t="shared" ref="AG20" si="14">AC20+10</f>
        <v>44624</v>
      </c>
    </row>
    <row r="21" spans="1:38" ht="14.15" customHeight="1" x14ac:dyDescent="0.4">
      <c r="A21" s="228" t="s">
        <v>2859</v>
      </c>
      <c r="B21" s="228" t="s">
        <v>1723</v>
      </c>
      <c r="C21" s="409">
        <f t="shared" si="1"/>
        <v>204</v>
      </c>
      <c r="D21" s="453" t="s">
        <v>1724</v>
      </c>
      <c r="E21" s="453">
        <f t="shared" si="2"/>
        <v>44587</v>
      </c>
      <c r="F21" s="452">
        <f t="shared" si="0"/>
        <v>44588</v>
      </c>
      <c r="G21" s="451"/>
      <c r="H21" s="450"/>
      <c r="I21" s="231"/>
      <c r="J21" s="451"/>
      <c r="K21" s="451"/>
      <c r="L21" s="451"/>
      <c r="M21" s="449"/>
      <c r="N21" s="18"/>
      <c r="O21" s="210"/>
      <c r="P21" s="18"/>
      <c r="Q21" s="228"/>
      <c r="R21" s="452"/>
      <c r="S21" s="1546"/>
      <c r="T21" s="1367"/>
      <c r="U21" s="1540"/>
      <c r="V21" s="1373"/>
      <c r="W21" s="1543"/>
      <c r="X21" s="1543"/>
      <c r="Y21" s="1509"/>
      <c r="Z21" s="1509"/>
      <c r="AA21" s="813"/>
      <c r="AB21" s="1509"/>
      <c r="AC21" s="1509"/>
      <c r="AD21" s="1352"/>
      <c r="AE21" s="1352"/>
      <c r="AF21" s="1556"/>
      <c r="AG21" s="1509"/>
    </row>
    <row r="22" spans="1:38" ht="14.15" customHeight="1" thickBot="1" x14ac:dyDescent="0.45">
      <c r="A22" s="848" t="s">
        <v>1979</v>
      </c>
      <c r="B22" s="849" t="s">
        <v>1735</v>
      </c>
      <c r="C22" s="850">
        <f t="shared" si="1"/>
        <v>204</v>
      </c>
      <c r="D22" s="851" t="s">
        <v>1719</v>
      </c>
      <c r="E22" s="851">
        <f t="shared" si="2"/>
        <v>44589</v>
      </c>
      <c r="F22" s="848">
        <f t="shared" si="0"/>
        <v>44590</v>
      </c>
      <c r="G22" s="414" t="s">
        <v>1727</v>
      </c>
      <c r="H22" s="420" t="s">
        <v>1718</v>
      </c>
      <c r="I22" s="454">
        <f>I19+1</f>
        <v>204</v>
      </c>
      <c r="J22" s="417" t="s">
        <v>1719</v>
      </c>
      <c r="K22" s="417">
        <f>K19+7</f>
        <v>44584</v>
      </c>
      <c r="L22" s="417">
        <f>K22+1</f>
        <v>44585</v>
      </c>
      <c r="M22" s="429" t="s">
        <v>1982</v>
      </c>
      <c r="N22" s="413" t="s">
        <v>1971</v>
      </c>
      <c r="O22" s="445">
        <f>O19+1</f>
        <v>203</v>
      </c>
      <c r="P22" s="414" t="s">
        <v>1724</v>
      </c>
      <c r="Q22" s="413">
        <f>Q19+7</f>
        <v>44583</v>
      </c>
      <c r="R22" s="430">
        <f>Q22+1</f>
        <v>44584</v>
      </c>
      <c r="S22" s="1547"/>
      <c r="T22" s="1368"/>
      <c r="U22" s="1541"/>
      <c r="V22" s="1374"/>
      <c r="W22" s="1544"/>
      <c r="X22" s="1544"/>
      <c r="Y22" s="1532"/>
      <c r="Z22" s="1532"/>
      <c r="AA22" s="817"/>
      <c r="AB22" s="1532"/>
      <c r="AC22" s="1532"/>
      <c r="AD22" s="1353"/>
      <c r="AE22" s="1353"/>
      <c r="AF22" s="1557"/>
      <c r="AG22" s="1532"/>
    </row>
    <row r="23" spans="1:38" ht="14.15" customHeight="1" x14ac:dyDescent="0.4">
      <c r="A23" s="829" t="s">
        <v>1717</v>
      </c>
      <c r="B23" s="838" t="s">
        <v>1718</v>
      </c>
      <c r="C23" s="861">
        <f t="shared" si="1"/>
        <v>205</v>
      </c>
      <c r="D23" s="862" t="s">
        <v>1719</v>
      </c>
      <c r="E23" s="862">
        <f t="shared" si="2"/>
        <v>44593</v>
      </c>
      <c r="F23" s="835">
        <f t="shared" si="0"/>
        <v>44594</v>
      </c>
      <c r="G23" s="419"/>
      <c r="H23" s="441"/>
      <c r="I23" s="230"/>
      <c r="J23" s="419"/>
      <c r="K23" s="419"/>
      <c r="L23" s="419"/>
      <c r="M23" s="452" t="s">
        <v>1973</v>
      </c>
      <c r="N23" s="120" t="s">
        <v>1735</v>
      </c>
      <c r="O23" s="446">
        <f>O20+1</f>
        <v>205</v>
      </c>
      <c r="P23" s="120" t="s">
        <v>1719</v>
      </c>
      <c r="Q23" s="441">
        <f>Q20+7</f>
        <v>44594</v>
      </c>
      <c r="R23" s="418">
        <f>Q23+1</f>
        <v>44595</v>
      </c>
      <c r="S23" s="1545" t="s">
        <v>2134</v>
      </c>
      <c r="T23" s="1366" t="s">
        <v>2100</v>
      </c>
      <c r="U23" s="1539">
        <v>203</v>
      </c>
      <c r="V23" s="1372" t="s">
        <v>1719</v>
      </c>
      <c r="W23" s="1542">
        <f>W20+7</f>
        <v>44599</v>
      </c>
      <c r="X23" s="1542">
        <f>W23+1</f>
        <v>44600</v>
      </c>
      <c r="Y23" s="1508">
        <f t="shared" ref="Y23" si="15">W23+5</f>
        <v>44604</v>
      </c>
      <c r="Z23" s="1508">
        <f t="shared" ref="Z23" si="16">W23+19</f>
        <v>44618</v>
      </c>
      <c r="AA23" s="1508">
        <f>Z23+3</f>
        <v>44621</v>
      </c>
      <c r="AB23" s="1508">
        <f t="shared" ref="AB23" si="17">Y23+3</f>
        <v>44607</v>
      </c>
      <c r="AC23" s="1508">
        <f>W23+22</f>
        <v>44621</v>
      </c>
      <c r="AD23" s="1351">
        <f>AC23+7</f>
        <v>44628</v>
      </c>
      <c r="AE23" s="1351">
        <f>AC23+7</f>
        <v>44628</v>
      </c>
      <c r="AF23" s="1555">
        <f>AC23+7</f>
        <v>44628</v>
      </c>
      <c r="AG23" s="1508">
        <f t="shared" ref="AG23" si="18">AC23+10</f>
        <v>44631</v>
      </c>
    </row>
    <row r="24" spans="1:38" ht="14.15" customHeight="1" x14ac:dyDescent="0.4">
      <c r="A24" s="270" t="s">
        <v>1990</v>
      </c>
      <c r="B24" s="270" t="s">
        <v>1723</v>
      </c>
      <c r="C24" s="629">
        <f t="shared" si="1"/>
        <v>205</v>
      </c>
      <c r="D24" s="458" t="s">
        <v>1724</v>
      </c>
      <c r="E24" s="458">
        <f t="shared" si="2"/>
        <v>44594</v>
      </c>
      <c r="F24" s="408">
        <f t="shared" si="0"/>
        <v>44595</v>
      </c>
      <c r="G24" s="451"/>
      <c r="H24" s="450"/>
      <c r="I24" s="231"/>
      <c r="J24" s="451"/>
      <c r="K24" s="451"/>
      <c r="L24" s="451"/>
      <c r="M24" s="452"/>
      <c r="N24" s="37"/>
      <c r="O24" s="210"/>
      <c r="P24" s="37"/>
      <c r="Q24" s="450"/>
      <c r="R24" s="449"/>
      <c r="S24" s="1546"/>
      <c r="T24" s="1367"/>
      <c r="U24" s="1540"/>
      <c r="V24" s="1373"/>
      <c r="W24" s="1543"/>
      <c r="X24" s="1543"/>
      <c r="Y24" s="1509"/>
      <c r="Z24" s="1509"/>
      <c r="AA24" s="1509"/>
      <c r="AB24" s="1509"/>
      <c r="AC24" s="1509"/>
      <c r="AD24" s="1352"/>
      <c r="AE24" s="1352"/>
      <c r="AF24" s="1556"/>
      <c r="AG24" s="1509"/>
    </row>
    <row r="25" spans="1:38" ht="14.15" customHeight="1" thickBot="1" x14ac:dyDescent="0.45">
      <c r="A25" s="848" t="s">
        <v>1975</v>
      </c>
      <c r="B25" s="849" t="s">
        <v>1735</v>
      </c>
      <c r="C25" s="850">
        <f t="shared" si="1"/>
        <v>205</v>
      </c>
      <c r="D25" s="854" t="s">
        <v>1719</v>
      </c>
      <c r="E25" s="854">
        <f t="shared" si="2"/>
        <v>44596</v>
      </c>
      <c r="F25" s="855">
        <f t="shared" si="0"/>
        <v>44597</v>
      </c>
      <c r="G25" s="414" t="s">
        <v>1717</v>
      </c>
      <c r="H25" s="420" t="s">
        <v>1718</v>
      </c>
      <c r="I25" s="454">
        <f>I22+1</f>
        <v>205</v>
      </c>
      <c r="J25" s="417" t="s">
        <v>1719</v>
      </c>
      <c r="K25" s="417">
        <f>K22+7</f>
        <v>44591</v>
      </c>
      <c r="L25" s="417">
        <f>K25+1</f>
        <v>44592</v>
      </c>
      <c r="M25" s="429" t="s">
        <v>1978</v>
      </c>
      <c r="N25" s="420" t="s">
        <v>1971</v>
      </c>
      <c r="O25" s="445">
        <f>O22+1</f>
        <v>204</v>
      </c>
      <c r="P25" s="417" t="s">
        <v>1724</v>
      </c>
      <c r="Q25" s="420">
        <f>Q22+7</f>
        <v>44590</v>
      </c>
      <c r="R25" s="429">
        <f>Q25+1</f>
        <v>44591</v>
      </c>
      <c r="S25" s="1547"/>
      <c r="T25" s="1368"/>
      <c r="U25" s="1541"/>
      <c r="V25" s="1374"/>
      <c r="W25" s="1544"/>
      <c r="X25" s="1544"/>
      <c r="Y25" s="1532"/>
      <c r="Z25" s="1532"/>
      <c r="AA25" s="1532"/>
      <c r="AB25" s="1532"/>
      <c r="AC25" s="1532"/>
      <c r="AD25" s="1353"/>
      <c r="AE25" s="1353"/>
      <c r="AF25" s="1557"/>
      <c r="AG25" s="1532"/>
    </row>
    <row r="26" spans="1:38" s="139" customFormat="1" ht="14.15" customHeight="1" x14ac:dyDescent="0.4">
      <c r="A26" s="240" t="s">
        <v>1731</v>
      </c>
      <c r="B26" s="32" t="s">
        <v>1718</v>
      </c>
      <c r="C26" s="302">
        <f t="shared" si="1"/>
        <v>206</v>
      </c>
      <c r="D26" s="412" t="s">
        <v>1719</v>
      </c>
      <c r="E26" s="412">
        <f t="shared" si="2"/>
        <v>44600</v>
      </c>
      <c r="F26" s="415">
        <f t="shared" si="0"/>
        <v>44601</v>
      </c>
      <c r="G26" s="419"/>
      <c r="H26" s="441"/>
      <c r="I26" s="230"/>
      <c r="J26" s="419"/>
      <c r="K26" s="419"/>
      <c r="L26" s="419"/>
      <c r="M26" s="452" t="s">
        <v>1980</v>
      </c>
      <c r="N26" s="441" t="s">
        <v>1735</v>
      </c>
      <c r="O26" s="446">
        <f>O23+1</f>
        <v>206</v>
      </c>
      <c r="P26" s="419" t="s">
        <v>1719</v>
      </c>
      <c r="Q26" s="441">
        <f>Q23+7</f>
        <v>44601</v>
      </c>
      <c r="R26" s="418">
        <f>Q26+1</f>
        <v>44602</v>
      </c>
      <c r="S26" s="1545" t="s">
        <v>2121</v>
      </c>
      <c r="T26" s="1366" t="s">
        <v>2100</v>
      </c>
      <c r="U26" s="1539">
        <v>204</v>
      </c>
      <c r="V26" s="1372" t="s">
        <v>1719</v>
      </c>
      <c r="W26" s="1542">
        <f>W23+7</f>
        <v>44606</v>
      </c>
      <c r="X26" s="1542">
        <f>W26+1</f>
        <v>44607</v>
      </c>
      <c r="Y26" s="1508">
        <f t="shared" ref="Y26" si="19">W26+5</f>
        <v>44611</v>
      </c>
      <c r="Z26" s="1508">
        <f t="shared" ref="Z26" si="20">W26+19</f>
        <v>44625</v>
      </c>
      <c r="AA26" s="1508">
        <f t="shared" ref="AA26" si="21">Z26+3</f>
        <v>44628</v>
      </c>
      <c r="AB26" s="1508">
        <f t="shared" ref="AB26" si="22">Y26+3</f>
        <v>44614</v>
      </c>
      <c r="AC26" s="1508">
        <f>W26+22</f>
        <v>44628</v>
      </c>
      <c r="AD26" s="1351">
        <f>AC26+7</f>
        <v>44635</v>
      </c>
      <c r="AE26" s="1351">
        <f>AC26+7</f>
        <v>44635</v>
      </c>
      <c r="AF26" s="1555">
        <f t="shared" ref="AF26" si="23">AC26+7</f>
        <v>44635</v>
      </c>
      <c r="AG26" s="1508">
        <f t="shared" ref="AG26" si="24">AC26+10</f>
        <v>44638</v>
      </c>
      <c r="AH26" s="144"/>
      <c r="AI26" s="144"/>
      <c r="AJ26" s="144"/>
      <c r="AK26" s="144"/>
      <c r="AL26" s="144"/>
    </row>
    <row r="27" spans="1:38" s="139" customFormat="1" ht="14.15" customHeight="1" x14ac:dyDescent="0.4">
      <c r="A27" s="842" t="s">
        <v>2541</v>
      </c>
      <c r="B27" s="876" t="s">
        <v>1723</v>
      </c>
      <c r="C27" s="840">
        <f t="shared" si="1"/>
        <v>206</v>
      </c>
      <c r="D27" s="878" t="s">
        <v>1724</v>
      </c>
      <c r="E27" s="878">
        <f t="shared" si="2"/>
        <v>44601</v>
      </c>
      <c r="F27" s="879">
        <f t="shared" si="0"/>
        <v>44602</v>
      </c>
      <c r="G27" s="451"/>
      <c r="H27" s="501"/>
      <c r="I27" s="502"/>
      <c r="J27" s="503"/>
      <c r="K27" s="503"/>
      <c r="L27" s="503"/>
      <c r="M27" s="449"/>
      <c r="N27" s="37"/>
      <c r="O27" s="210"/>
      <c r="P27" s="37"/>
      <c r="Q27" s="450"/>
      <c r="R27" s="449"/>
      <c r="S27" s="1546"/>
      <c r="T27" s="1367"/>
      <c r="U27" s="1540"/>
      <c r="V27" s="1373"/>
      <c r="W27" s="1543"/>
      <c r="X27" s="1543"/>
      <c r="Y27" s="1509"/>
      <c r="Z27" s="1509"/>
      <c r="AA27" s="1509"/>
      <c r="AB27" s="1509"/>
      <c r="AC27" s="1509"/>
      <c r="AD27" s="1352"/>
      <c r="AE27" s="1352"/>
      <c r="AF27" s="1556"/>
      <c r="AG27" s="1509"/>
      <c r="AH27" s="144"/>
      <c r="AI27" s="144"/>
      <c r="AJ27" s="144"/>
      <c r="AK27" s="144"/>
      <c r="AL27" s="144"/>
    </row>
    <row r="28" spans="1:38" s="139" customFormat="1" ht="14.15" customHeight="1" thickBot="1" x14ac:dyDescent="0.45">
      <c r="A28" s="430" t="s">
        <v>1969</v>
      </c>
      <c r="B28" s="413" t="s">
        <v>1735</v>
      </c>
      <c r="C28" s="229">
        <f t="shared" si="1"/>
        <v>206</v>
      </c>
      <c r="D28" s="507" t="s">
        <v>1719</v>
      </c>
      <c r="E28" s="507">
        <f t="shared" si="2"/>
        <v>44603</v>
      </c>
      <c r="F28" s="526">
        <f t="shared" si="0"/>
        <v>44604</v>
      </c>
      <c r="G28" s="414" t="s">
        <v>1731</v>
      </c>
      <c r="H28" s="505" t="s">
        <v>1718</v>
      </c>
      <c r="I28" s="454">
        <f>I25+1</f>
        <v>206</v>
      </c>
      <c r="J28" s="507" t="s">
        <v>1719</v>
      </c>
      <c r="K28" s="507">
        <f>K25+7</f>
        <v>44598</v>
      </c>
      <c r="L28" s="507">
        <f>K28+1</f>
        <v>44599</v>
      </c>
      <c r="M28" s="429" t="s">
        <v>1986</v>
      </c>
      <c r="N28" s="420" t="s">
        <v>1971</v>
      </c>
      <c r="O28" s="445">
        <f>O25+1</f>
        <v>205</v>
      </c>
      <c r="P28" s="417" t="s">
        <v>1724</v>
      </c>
      <c r="Q28" s="420">
        <f>Q25+7</f>
        <v>44597</v>
      </c>
      <c r="R28" s="429">
        <f>Q28+1</f>
        <v>44598</v>
      </c>
      <c r="S28" s="1547"/>
      <c r="T28" s="1368"/>
      <c r="U28" s="1541"/>
      <c r="V28" s="1374"/>
      <c r="W28" s="1544"/>
      <c r="X28" s="1544"/>
      <c r="Y28" s="1532"/>
      <c r="Z28" s="1532"/>
      <c r="AA28" s="1532"/>
      <c r="AB28" s="1532"/>
      <c r="AC28" s="1532"/>
      <c r="AD28" s="1353"/>
      <c r="AE28" s="1353"/>
      <c r="AF28" s="1557"/>
      <c r="AG28" s="1532"/>
      <c r="AH28" s="144"/>
      <c r="AI28" s="144"/>
      <c r="AJ28" s="144"/>
      <c r="AK28" s="144"/>
      <c r="AL28" s="144"/>
    </row>
    <row r="29" spans="1:38" ht="14.15" customHeight="1" x14ac:dyDescent="0.4">
      <c r="A29" s="240" t="s">
        <v>1736</v>
      </c>
      <c r="B29" s="508" t="s">
        <v>1718</v>
      </c>
      <c r="C29" s="509">
        <f t="shared" si="1"/>
        <v>207</v>
      </c>
      <c r="D29" s="510" t="s">
        <v>1719</v>
      </c>
      <c r="E29" s="510">
        <f t="shared" si="2"/>
        <v>44607</v>
      </c>
      <c r="F29" s="890">
        <f t="shared" si="0"/>
        <v>44608</v>
      </c>
      <c r="G29" s="243"/>
      <c r="H29" s="508"/>
      <c r="I29" s="509"/>
      <c r="J29" s="510"/>
      <c r="K29" s="510"/>
      <c r="L29" s="510"/>
      <c r="M29" s="452" t="s">
        <v>1973</v>
      </c>
      <c r="N29" s="32" t="s">
        <v>1735</v>
      </c>
      <c r="O29" s="446">
        <f>O26+1</f>
        <v>207</v>
      </c>
      <c r="P29" s="412" t="s">
        <v>1719</v>
      </c>
      <c r="Q29" s="441">
        <f>Q26+7</f>
        <v>44608</v>
      </c>
      <c r="R29" s="418">
        <f>Q29+1</f>
        <v>44609</v>
      </c>
      <c r="S29" s="1545" t="s">
        <v>2135</v>
      </c>
      <c r="T29" s="1366" t="s">
        <v>2093</v>
      </c>
      <c r="U29" s="1539" t="s">
        <v>2136</v>
      </c>
      <c r="V29" s="1372" t="s">
        <v>1721</v>
      </c>
      <c r="W29" s="1542">
        <f>W26+7</f>
        <v>44613</v>
      </c>
      <c r="X29" s="1542">
        <f>W29+1</f>
        <v>44614</v>
      </c>
      <c r="Y29" s="1508">
        <f t="shared" ref="Y29" si="25">W29+5</f>
        <v>44618</v>
      </c>
      <c r="Z29" s="1508">
        <f t="shared" ref="Z29" si="26">W29+19</f>
        <v>44632</v>
      </c>
      <c r="AA29" s="1508">
        <f t="shared" ref="AA29" si="27">Z29+3</f>
        <v>44635</v>
      </c>
      <c r="AB29" s="1508">
        <f t="shared" ref="AB29" si="28">Y29+3</f>
        <v>44621</v>
      </c>
      <c r="AC29" s="1508">
        <f>W29+22</f>
        <v>44635</v>
      </c>
      <c r="AD29" s="1351">
        <f>AC29+7</f>
        <v>44642</v>
      </c>
      <c r="AE29" s="1351">
        <f>AC29+7</f>
        <v>44642</v>
      </c>
      <c r="AF29" s="1555">
        <f t="shared" ref="AF29" si="29">AC29+7</f>
        <v>44642</v>
      </c>
      <c r="AG29" s="1508">
        <f t="shared" ref="AG29" si="30">AC29+10</f>
        <v>44645</v>
      </c>
    </row>
    <row r="30" spans="1:38" ht="14.15" customHeight="1" x14ac:dyDescent="0.4">
      <c r="A30" s="452" t="s">
        <v>1750</v>
      </c>
      <c r="B30" s="501" t="s">
        <v>1723</v>
      </c>
      <c r="C30" s="502">
        <f t="shared" si="1"/>
        <v>207</v>
      </c>
      <c r="D30" s="503" t="s">
        <v>1724</v>
      </c>
      <c r="E30" s="503">
        <f t="shared" si="2"/>
        <v>44608</v>
      </c>
      <c r="F30" s="504">
        <f t="shared" si="0"/>
        <v>44609</v>
      </c>
      <c r="G30" s="451"/>
      <c r="H30" s="501"/>
      <c r="I30" s="502"/>
      <c r="J30" s="503"/>
      <c r="K30" s="503"/>
      <c r="L30" s="503"/>
      <c r="M30" s="452"/>
      <c r="N30" s="37"/>
      <c r="O30" s="210"/>
      <c r="P30" s="37"/>
      <c r="Q30" s="450"/>
      <c r="R30" s="449"/>
      <c r="S30" s="1546"/>
      <c r="T30" s="1367"/>
      <c r="U30" s="1540"/>
      <c r="V30" s="1373"/>
      <c r="W30" s="1543"/>
      <c r="X30" s="1543"/>
      <c r="Y30" s="1509"/>
      <c r="Z30" s="1509"/>
      <c r="AA30" s="1509"/>
      <c r="AB30" s="1509"/>
      <c r="AC30" s="1509"/>
      <c r="AD30" s="1352"/>
      <c r="AE30" s="1352"/>
      <c r="AF30" s="1556"/>
      <c r="AG30" s="1509"/>
    </row>
    <row r="31" spans="1:38" ht="14.15" customHeight="1" thickBot="1" x14ac:dyDescent="0.45">
      <c r="A31" s="430" t="s">
        <v>1975</v>
      </c>
      <c r="B31" s="413" t="s">
        <v>1735</v>
      </c>
      <c r="C31" s="506">
        <f t="shared" si="1"/>
        <v>207</v>
      </c>
      <c r="D31" s="507" t="s">
        <v>1719</v>
      </c>
      <c r="E31" s="503">
        <f t="shared" si="2"/>
        <v>44610</v>
      </c>
      <c r="F31" s="504">
        <f t="shared" si="0"/>
        <v>44611</v>
      </c>
      <c r="G31" s="414" t="s">
        <v>1736</v>
      </c>
      <c r="H31" s="505" t="s">
        <v>1718</v>
      </c>
      <c r="I31" s="506">
        <f>I28+1</f>
        <v>207</v>
      </c>
      <c r="J31" s="507" t="s">
        <v>1719</v>
      </c>
      <c r="K31" s="507">
        <f>K28+7</f>
        <v>44605</v>
      </c>
      <c r="L31" s="507">
        <f>K31+1</f>
        <v>44606</v>
      </c>
      <c r="M31" s="429" t="s">
        <v>1970</v>
      </c>
      <c r="N31" s="413" t="s">
        <v>1971</v>
      </c>
      <c r="O31" s="445">
        <f>O28+1</f>
        <v>206</v>
      </c>
      <c r="P31" s="414" t="s">
        <v>1724</v>
      </c>
      <c r="Q31" s="420">
        <f>Q28+7</f>
        <v>44604</v>
      </c>
      <c r="R31" s="429">
        <f>Q31+1</f>
        <v>44605</v>
      </c>
      <c r="S31" s="1547"/>
      <c r="T31" s="1368"/>
      <c r="U31" s="1541"/>
      <c r="V31" s="1374"/>
      <c r="W31" s="1544"/>
      <c r="X31" s="1544"/>
      <c r="Y31" s="1532"/>
      <c r="Z31" s="1532"/>
      <c r="AA31" s="1532"/>
      <c r="AB31" s="1532"/>
      <c r="AC31" s="1532"/>
      <c r="AD31" s="1353"/>
      <c r="AE31" s="1353"/>
      <c r="AF31" s="1557"/>
      <c r="AG31" s="1532"/>
    </row>
    <row r="32" spans="1:38" ht="14.15" customHeight="1" x14ac:dyDescent="0.4">
      <c r="A32" s="240" t="s">
        <v>1727</v>
      </c>
      <c r="B32" s="32" t="s">
        <v>1718</v>
      </c>
      <c r="C32" s="302">
        <f t="shared" si="1"/>
        <v>208</v>
      </c>
      <c r="D32" s="31" t="s">
        <v>1719</v>
      </c>
      <c r="E32" s="237">
        <f t="shared" si="2"/>
        <v>44614</v>
      </c>
      <c r="F32" s="415">
        <f t="shared" si="0"/>
        <v>44615</v>
      </c>
      <c r="G32" s="243"/>
      <c r="H32" s="441"/>
      <c r="I32" s="230"/>
      <c r="J32" s="419"/>
      <c r="K32" s="419"/>
      <c r="L32" s="419"/>
      <c r="M32" s="452" t="s">
        <v>1980</v>
      </c>
      <c r="N32" s="32" t="s">
        <v>1735</v>
      </c>
      <c r="O32" s="446">
        <f>O29+1</f>
        <v>208</v>
      </c>
      <c r="P32" s="412" t="s">
        <v>1719</v>
      </c>
      <c r="Q32" s="441">
        <f>Q29+7</f>
        <v>44615</v>
      </c>
      <c r="R32" s="418">
        <f>Q32+1</f>
        <v>44616</v>
      </c>
      <c r="S32" s="1545" t="s">
        <v>678</v>
      </c>
      <c r="T32" s="1366" t="s">
        <v>2100</v>
      </c>
      <c r="U32" s="1539">
        <v>206</v>
      </c>
      <c r="V32" s="1372" t="s">
        <v>1719</v>
      </c>
      <c r="W32" s="1542">
        <f>W29+7</f>
        <v>44620</v>
      </c>
      <c r="X32" s="1542">
        <f>W32+1</f>
        <v>44621</v>
      </c>
      <c r="Y32" s="1508">
        <f t="shared" ref="Y32" si="31">W32+5</f>
        <v>44625</v>
      </c>
      <c r="Z32" s="1508">
        <f t="shared" ref="Z32" si="32">W32+19</f>
        <v>44639</v>
      </c>
      <c r="AA32" s="1508">
        <f t="shared" ref="AA32" si="33">Z32+3</f>
        <v>44642</v>
      </c>
      <c r="AB32" s="1508">
        <f t="shared" ref="AB32" si="34">Y32+3</f>
        <v>44628</v>
      </c>
      <c r="AC32" s="1508">
        <f>W32+22</f>
        <v>44642</v>
      </c>
      <c r="AD32" s="1351">
        <f>AC32+7</f>
        <v>44649</v>
      </c>
      <c r="AE32" s="1351">
        <f>AC32+7</f>
        <v>44649</v>
      </c>
      <c r="AF32" s="1555">
        <f t="shared" ref="AF32" si="35">AC32+7</f>
        <v>44649</v>
      </c>
      <c r="AG32" s="1061">
        <f t="shared" ref="AG32" si="36">AC32+10</f>
        <v>44652</v>
      </c>
    </row>
    <row r="33" spans="1:33" ht="14.15" customHeight="1" x14ac:dyDescent="0.4">
      <c r="A33" s="452" t="s">
        <v>1722</v>
      </c>
      <c r="B33" s="228" t="s">
        <v>1723</v>
      </c>
      <c r="C33" s="409">
        <f t="shared" si="1"/>
        <v>208</v>
      </c>
      <c r="D33" s="18" t="s">
        <v>1724</v>
      </c>
      <c r="E33" s="228">
        <f t="shared" si="2"/>
        <v>44615</v>
      </c>
      <c r="F33" s="452">
        <f t="shared" si="0"/>
        <v>44616</v>
      </c>
      <c r="G33" s="451"/>
      <c r="H33" s="450"/>
      <c r="I33" s="231"/>
      <c r="J33" s="451"/>
      <c r="K33" s="451"/>
      <c r="L33" s="451"/>
      <c r="M33" s="452"/>
      <c r="N33" s="18"/>
      <c r="O33" s="210"/>
      <c r="P33" s="18"/>
      <c r="Q33" s="450"/>
      <c r="R33" s="449"/>
      <c r="S33" s="1546"/>
      <c r="T33" s="1367"/>
      <c r="U33" s="1540"/>
      <c r="V33" s="1373"/>
      <c r="W33" s="1543"/>
      <c r="X33" s="1543"/>
      <c r="Y33" s="1509"/>
      <c r="Z33" s="1509"/>
      <c r="AA33" s="1509"/>
      <c r="AB33" s="1509"/>
      <c r="AC33" s="1509"/>
      <c r="AD33" s="1352"/>
      <c r="AE33" s="1352"/>
      <c r="AF33" s="1556"/>
      <c r="AG33" s="1062"/>
    </row>
    <row r="34" spans="1:33" ht="14.15" customHeight="1" thickBot="1" x14ac:dyDescent="0.45">
      <c r="A34" s="430" t="s">
        <v>1969</v>
      </c>
      <c r="B34" s="413" t="s">
        <v>1735</v>
      </c>
      <c r="C34" s="1">
        <f t="shared" si="1"/>
        <v>208</v>
      </c>
      <c r="D34" s="18" t="s">
        <v>1719</v>
      </c>
      <c r="E34" s="413">
        <f t="shared" si="2"/>
        <v>44617</v>
      </c>
      <c r="F34" s="430">
        <f t="shared" si="0"/>
        <v>44618</v>
      </c>
      <c r="G34" s="414" t="s">
        <v>1727</v>
      </c>
      <c r="H34" s="413" t="s">
        <v>1718</v>
      </c>
      <c r="I34" s="454">
        <f>I31+1</f>
        <v>208</v>
      </c>
      <c r="J34" s="414" t="s">
        <v>1719</v>
      </c>
      <c r="K34" s="417">
        <f>K31+7</f>
        <v>44612</v>
      </c>
      <c r="L34" s="417">
        <f>K34+1</f>
        <v>44613</v>
      </c>
      <c r="M34" s="429" t="s">
        <v>1970</v>
      </c>
      <c r="N34" s="413" t="s">
        <v>1971</v>
      </c>
      <c r="O34" s="445">
        <f>O31+1</f>
        <v>207</v>
      </c>
      <c r="P34" s="414" t="s">
        <v>1724</v>
      </c>
      <c r="Q34" s="413">
        <f>Q31+7</f>
        <v>44611</v>
      </c>
      <c r="R34" s="430">
        <f>Q34+1</f>
        <v>44612</v>
      </c>
      <c r="S34" s="1547"/>
      <c r="T34" s="1368"/>
      <c r="U34" s="1541"/>
      <c r="V34" s="1374"/>
      <c r="W34" s="1544"/>
      <c r="X34" s="1544"/>
      <c r="Y34" s="1532"/>
      <c r="Z34" s="1532"/>
      <c r="AA34" s="1532"/>
      <c r="AB34" s="1532"/>
      <c r="AC34" s="1532"/>
      <c r="AD34" s="1353"/>
      <c r="AE34" s="1353"/>
      <c r="AF34" s="1557"/>
      <c r="AG34" s="1554"/>
    </row>
    <row r="35" spans="1:33" ht="14.15" customHeight="1" x14ac:dyDescent="0.4">
      <c r="A35" s="237" t="s">
        <v>1717</v>
      </c>
      <c r="B35" s="237" t="s">
        <v>1718</v>
      </c>
      <c r="C35" s="303">
        <f t="shared" si="1"/>
        <v>209</v>
      </c>
      <c r="D35" s="239" t="s">
        <v>1719</v>
      </c>
      <c r="E35" s="452">
        <f t="shared" si="2"/>
        <v>44621</v>
      </c>
      <c r="F35" s="453">
        <f t="shared" si="0"/>
        <v>44622</v>
      </c>
      <c r="G35" s="419"/>
      <c r="H35" s="441"/>
      <c r="I35" s="446"/>
      <c r="J35" s="419"/>
      <c r="K35" s="419"/>
      <c r="L35" s="419"/>
      <c r="M35" s="452" t="s">
        <v>1973</v>
      </c>
      <c r="N35" s="32" t="s">
        <v>1735</v>
      </c>
      <c r="O35" s="446">
        <f>O32+1</f>
        <v>209</v>
      </c>
      <c r="P35" s="412" t="s">
        <v>1719</v>
      </c>
      <c r="Q35" s="32">
        <f>Q32+7</f>
        <v>44622</v>
      </c>
      <c r="R35" s="415">
        <f>Q35+1</f>
        <v>44623</v>
      </c>
      <c r="S35" s="1545" t="s">
        <v>2828</v>
      </c>
      <c r="T35" s="1366" t="s">
        <v>2100</v>
      </c>
      <c r="U35" s="1539">
        <v>207</v>
      </c>
      <c r="V35" s="1372" t="s">
        <v>1719</v>
      </c>
      <c r="W35" s="1542">
        <f>W32+7</f>
        <v>44627</v>
      </c>
      <c r="X35" s="1542">
        <f>W35+1</f>
        <v>44628</v>
      </c>
      <c r="Y35" s="1508">
        <f t="shared" ref="Y35" si="37">W35+5</f>
        <v>44632</v>
      </c>
      <c r="Z35" s="1508">
        <f t="shared" ref="Z35" si="38">W35+19</f>
        <v>44646</v>
      </c>
      <c r="AA35" s="1508">
        <f t="shared" ref="AA35" si="39">Z35+3</f>
        <v>44649</v>
      </c>
      <c r="AB35" s="1508">
        <f t="shared" ref="AB35" si="40">Y35+3</f>
        <v>44635</v>
      </c>
      <c r="AC35" s="1508">
        <f>W35+22</f>
        <v>44649</v>
      </c>
      <c r="AD35" s="1351">
        <f>AC35+7</f>
        <v>44656</v>
      </c>
      <c r="AE35" s="1351">
        <f>AC35+7</f>
        <v>44656</v>
      </c>
      <c r="AF35" s="1555">
        <f t="shared" ref="AF35" si="41">AC35+7</f>
        <v>44656</v>
      </c>
      <c r="AG35" s="1061">
        <f t="shared" ref="AG35" si="42">AC35+10</f>
        <v>44659</v>
      </c>
    </row>
    <row r="36" spans="1:33" ht="14.15" customHeight="1" x14ac:dyDescent="0.4">
      <c r="A36" s="228" t="s">
        <v>1729</v>
      </c>
      <c r="B36" s="450" t="s">
        <v>1723</v>
      </c>
      <c r="C36" s="210">
        <f t="shared" si="1"/>
        <v>209</v>
      </c>
      <c r="D36" s="453" t="s">
        <v>1724</v>
      </c>
      <c r="E36" s="452">
        <f t="shared" si="2"/>
        <v>44622</v>
      </c>
      <c r="F36" s="453">
        <f t="shared" si="0"/>
        <v>44623</v>
      </c>
      <c r="G36" s="451"/>
      <c r="H36" s="450"/>
      <c r="I36" s="210"/>
      <c r="J36" s="451"/>
      <c r="K36" s="451"/>
      <c r="L36" s="451"/>
      <c r="M36" s="449"/>
      <c r="N36" s="18"/>
      <c r="O36" s="210"/>
      <c r="P36" s="18"/>
      <c r="Q36" s="228"/>
      <c r="R36" s="452"/>
      <c r="S36" s="1546"/>
      <c r="T36" s="1367"/>
      <c r="U36" s="1540"/>
      <c r="V36" s="1373"/>
      <c r="W36" s="1543"/>
      <c r="X36" s="1543"/>
      <c r="Y36" s="1509"/>
      <c r="Z36" s="1509"/>
      <c r="AA36" s="1509"/>
      <c r="AB36" s="1509"/>
      <c r="AC36" s="1509"/>
      <c r="AD36" s="1352"/>
      <c r="AE36" s="1352"/>
      <c r="AF36" s="1556"/>
      <c r="AG36" s="1062"/>
    </row>
    <row r="37" spans="1:33" ht="14.15" customHeight="1" thickBot="1" x14ac:dyDescent="0.45">
      <c r="A37" s="430" t="s">
        <v>1975</v>
      </c>
      <c r="B37" s="413" t="s">
        <v>1735</v>
      </c>
      <c r="C37" s="271">
        <f t="shared" si="1"/>
        <v>209</v>
      </c>
      <c r="D37" s="414" t="s">
        <v>1719</v>
      </c>
      <c r="E37" s="452">
        <f t="shared" si="2"/>
        <v>44624</v>
      </c>
      <c r="F37" s="453">
        <f t="shared" si="0"/>
        <v>44625</v>
      </c>
      <c r="G37" s="414" t="s">
        <v>1717</v>
      </c>
      <c r="H37" s="413" t="s">
        <v>1718</v>
      </c>
      <c r="I37" s="454">
        <f>I34+1</f>
        <v>209</v>
      </c>
      <c r="J37" s="414" t="s">
        <v>1719</v>
      </c>
      <c r="K37" s="417">
        <f>K34+7</f>
        <v>44619</v>
      </c>
      <c r="L37" s="417">
        <f>K37+1</f>
        <v>44620</v>
      </c>
      <c r="M37" s="429" t="s">
        <v>1970</v>
      </c>
      <c r="N37" s="413" t="s">
        <v>1971</v>
      </c>
      <c r="O37" s="445">
        <f>O34+1</f>
        <v>208</v>
      </c>
      <c r="P37" s="414" t="s">
        <v>1724</v>
      </c>
      <c r="Q37" s="413">
        <f>Q34+7</f>
        <v>44618</v>
      </c>
      <c r="R37" s="430">
        <f>Q37+1</f>
        <v>44619</v>
      </c>
      <c r="S37" s="1547"/>
      <c r="T37" s="1368"/>
      <c r="U37" s="1541"/>
      <c r="V37" s="1374"/>
      <c r="W37" s="1544"/>
      <c r="X37" s="1544"/>
      <c r="Y37" s="1532"/>
      <c r="Z37" s="1532"/>
      <c r="AA37" s="1532"/>
      <c r="AB37" s="1532"/>
      <c r="AC37" s="1532"/>
      <c r="AD37" s="1353"/>
      <c r="AE37" s="1353"/>
      <c r="AF37" s="1557"/>
      <c r="AG37" s="1554"/>
    </row>
    <row r="38" spans="1:33" ht="14.15" customHeight="1" x14ac:dyDescent="0.4">
      <c r="A38" s="237" t="s">
        <v>1731</v>
      </c>
      <c r="B38" s="237" t="s">
        <v>1718</v>
      </c>
      <c r="C38" s="303">
        <f t="shared" si="1"/>
        <v>210</v>
      </c>
      <c r="D38" s="239" t="s">
        <v>1719</v>
      </c>
      <c r="E38" s="240">
        <f t="shared" si="2"/>
        <v>44628</v>
      </c>
      <c r="F38" s="239">
        <f t="shared" si="0"/>
        <v>44629</v>
      </c>
      <c r="G38" s="419"/>
      <c r="H38" s="441"/>
      <c r="I38" s="230"/>
      <c r="J38" s="419"/>
      <c r="K38" s="419"/>
      <c r="L38" s="419"/>
      <c r="M38" s="452" t="s">
        <v>1980</v>
      </c>
      <c r="N38" s="32" t="s">
        <v>1735</v>
      </c>
      <c r="O38" s="446">
        <f>O35+1</f>
        <v>210</v>
      </c>
      <c r="P38" s="412" t="s">
        <v>1719</v>
      </c>
      <c r="Q38" s="32">
        <f>Q35+7</f>
        <v>44629</v>
      </c>
      <c r="R38" s="415">
        <f>Q38+1</f>
        <v>44630</v>
      </c>
      <c r="S38" s="1545" t="s">
        <v>2092</v>
      </c>
      <c r="T38" s="1366" t="s">
        <v>2093</v>
      </c>
      <c r="U38" s="1539" t="s">
        <v>2830</v>
      </c>
      <c r="V38" s="1372" t="s">
        <v>1721</v>
      </c>
      <c r="W38" s="1542">
        <f>W35+7</f>
        <v>44634</v>
      </c>
      <c r="X38" s="1542">
        <f>W38+1</f>
        <v>44635</v>
      </c>
      <c r="Y38" s="1508">
        <f t="shared" ref="Y38" si="43">W38+5</f>
        <v>44639</v>
      </c>
      <c r="Z38" s="1508">
        <f t="shared" ref="Z38" si="44">W38+19</f>
        <v>44653</v>
      </c>
      <c r="AA38" s="1508">
        <f t="shared" ref="AA38" si="45">Z38+3</f>
        <v>44656</v>
      </c>
      <c r="AB38" s="1508">
        <f t="shared" ref="AB38" si="46">Y38+3</f>
        <v>44642</v>
      </c>
      <c r="AC38" s="1508">
        <f>W38+22</f>
        <v>44656</v>
      </c>
      <c r="AD38" s="1351">
        <f>AC38+7</f>
        <v>44663</v>
      </c>
      <c r="AE38" s="1351">
        <f>AC38+7</f>
        <v>44663</v>
      </c>
      <c r="AF38" s="1555">
        <f t="shared" ref="AF38" si="47">AC38+7</f>
        <v>44663</v>
      </c>
      <c r="AG38" s="1061">
        <f t="shared" ref="AG38" si="48">AC38+10</f>
        <v>44666</v>
      </c>
    </row>
    <row r="39" spans="1:33" ht="14.15" customHeight="1" x14ac:dyDescent="0.4">
      <c r="A39" s="228" t="s">
        <v>1733</v>
      </c>
      <c r="B39" s="450" t="s">
        <v>1723</v>
      </c>
      <c r="C39" s="210">
        <f t="shared" si="1"/>
        <v>210</v>
      </c>
      <c r="D39" s="453" t="s">
        <v>1724</v>
      </c>
      <c r="E39" s="452">
        <f t="shared" si="2"/>
        <v>44629</v>
      </c>
      <c r="F39" s="453">
        <f t="shared" si="0"/>
        <v>44630</v>
      </c>
      <c r="G39" s="451"/>
      <c r="H39" s="450"/>
      <c r="I39" s="231"/>
      <c r="J39" s="451"/>
      <c r="K39" s="451"/>
      <c r="L39" s="451"/>
      <c r="M39" s="452"/>
      <c r="N39" s="18"/>
      <c r="O39" s="210"/>
      <c r="P39" s="18"/>
      <c r="Q39" s="228"/>
      <c r="R39" s="452"/>
      <c r="S39" s="1546"/>
      <c r="T39" s="1367"/>
      <c r="U39" s="1540"/>
      <c r="V39" s="1373"/>
      <c r="W39" s="1543"/>
      <c r="X39" s="1543"/>
      <c r="Y39" s="1509"/>
      <c r="Z39" s="1509"/>
      <c r="AA39" s="1509"/>
      <c r="AB39" s="1509"/>
      <c r="AC39" s="1509"/>
      <c r="AD39" s="1352"/>
      <c r="AE39" s="1352"/>
      <c r="AF39" s="1556"/>
      <c r="AG39" s="1062"/>
    </row>
    <row r="40" spans="1:33" ht="14.15" customHeight="1" thickBot="1" x14ac:dyDescent="0.45">
      <c r="A40" s="430" t="s">
        <v>1969</v>
      </c>
      <c r="B40" s="413" t="s">
        <v>1735</v>
      </c>
      <c r="C40" s="271">
        <f t="shared" si="1"/>
        <v>210</v>
      </c>
      <c r="D40" s="414" t="s">
        <v>1719</v>
      </c>
      <c r="E40" s="430">
        <f t="shared" si="2"/>
        <v>44631</v>
      </c>
      <c r="F40" s="414">
        <f t="shared" si="0"/>
        <v>44632</v>
      </c>
      <c r="G40" s="414" t="s">
        <v>1731</v>
      </c>
      <c r="H40" s="413" t="s">
        <v>1718</v>
      </c>
      <c r="I40" s="445">
        <f>I37+1</f>
        <v>210</v>
      </c>
      <c r="J40" s="414" t="s">
        <v>1719</v>
      </c>
      <c r="K40" s="417">
        <f>K37+7</f>
        <v>44626</v>
      </c>
      <c r="L40" s="417">
        <f>K40+1</f>
        <v>44627</v>
      </c>
      <c r="M40" s="429" t="s">
        <v>1970</v>
      </c>
      <c r="N40" s="413" t="s">
        <v>1971</v>
      </c>
      <c r="O40" s="445">
        <f>O37+1</f>
        <v>209</v>
      </c>
      <c r="P40" s="414" t="s">
        <v>1724</v>
      </c>
      <c r="Q40" s="413">
        <f>Q37+7</f>
        <v>44625</v>
      </c>
      <c r="R40" s="430">
        <f>Q40+1</f>
        <v>44626</v>
      </c>
      <c r="S40" s="1547"/>
      <c r="T40" s="1368"/>
      <c r="U40" s="1541"/>
      <c r="V40" s="1374"/>
      <c r="W40" s="1544"/>
      <c r="X40" s="1544"/>
      <c r="Y40" s="1532"/>
      <c r="Z40" s="1532"/>
      <c r="AA40" s="1532"/>
      <c r="AB40" s="1532"/>
      <c r="AC40" s="1532"/>
      <c r="AD40" s="1353"/>
      <c r="AE40" s="1353"/>
      <c r="AF40" s="1557"/>
      <c r="AG40" s="1554"/>
    </row>
    <row r="41" spans="1:33" ht="14.15" customHeight="1" x14ac:dyDescent="0.4">
      <c r="A41" s="240" t="s">
        <v>1750</v>
      </c>
      <c r="B41" s="18" t="s">
        <v>1718</v>
      </c>
      <c r="C41" s="212">
        <f t="shared" si="1"/>
        <v>211</v>
      </c>
      <c r="D41" s="453" t="s">
        <v>1719</v>
      </c>
      <c r="E41" s="453">
        <f t="shared" si="2"/>
        <v>44635</v>
      </c>
      <c r="F41" s="240">
        <f t="shared" si="0"/>
        <v>44636</v>
      </c>
      <c r="G41" s="419"/>
      <c r="H41" s="441"/>
      <c r="I41" s="446"/>
      <c r="J41" s="419"/>
      <c r="K41" s="419"/>
      <c r="L41" s="419"/>
      <c r="M41" s="452" t="s">
        <v>1973</v>
      </c>
      <c r="N41" s="32" t="s">
        <v>1735</v>
      </c>
      <c r="O41" s="446">
        <f>O38+1</f>
        <v>211</v>
      </c>
      <c r="P41" s="412" t="s">
        <v>1719</v>
      </c>
      <c r="Q41" s="32">
        <f>Q38+7</f>
        <v>44636</v>
      </c>
      <c r="R41" s="415">
        <f>Q41+1</f>
        <v>44637</v>
      </c>
      <c r="S41" s="1545" t="s">
        <v>2127</v>
      </c>
      <c r="T41" s="1366" t="s">
        <v>2100</v>
      </c>
      <c r="U41" s="1539">
        <v>209</v>
      </c>
      <c r="V41" s="1372" t="s">
        <v>1719</v>
      </c>
      <c r="W41" s="1542">
        <f>W38+7</f>
        <v>44641</v>
      </c>
      <c r="X41" s="1542">
        <f>W41+1</f>
        <v>44642</v>
      </c>
      <c r="Y41" s="1508">
        <f t="shared" ref="Y41" si="49">W41+5</f>
        <v>44646</v>
      </c>
      <c r="Z41" s="1508">
        <f t="shared" ref="Z41" si="50">W41+19</f>
        <v>44660</v>
      </c>
      <c r="AA41" s="1508">
        <f t="shared" ref="AA41" si="51">Z41+3</f>
        <v>44663</v>
      </c>
      <c r="AB41" s="1508">
        <f t="shared" ref="AB41" si="52">Y41+3</f>
        <v>44649</v>
      </c>
      <c r="AC41" s="1508">
        <f>W41+22</f>
        <v>44663</v>
      </c>
      <c r="AD41" s="1351">
        <f>AC41+7</f>
        <v>44670</v>
      </c>
      <c r="AE41" s="1351">
        <f>AC41+7</f>
        <v>44670</v>
      </c>
      <c r="AF41" s="1555">
        <f t="shared" ref="AF41" si="53">AC41+7</f>
        <v>44670</v>
      </c>
      <c r="AG41" s="1061">
        <f t="shared" ref="AG41" si="54">AC41+10</f>
        <v>44673</v>
      </c>
    </row>
    <row r="42" spans="1:33" ht="14.15" customHeight="1" x14ac:dyDescent="0.4">
      <c r="A42" s="452" t="s">
        <v>1738</v>
      </c>
      <c r="B42" s="37" t="s">
        <v>1723</v>
      </c>
      <c r="C42" s="210">
        <f t="shared" si="1"/>
        <v>211</v>
      </c>
      <c r="D42" s="453" t="s">
        <v>1724</v>
      </c>
      <c r="E42" s="453">
        <f t="shared" si="2"/>
        <v>44636</v>
      </c>
      <c r="F42" s="452">
        <f t="shared" si="0"/>
        <v>44637</v>
      </c>
      <c r="G42" s="451"/>
      <c r="H42" s="450"/>
      <c r="I42" s="210"/>
      <c r="J42" s="451"/>
      <c r="K42" s="451"/>
      <c r="L42" s="451"/>
      <c r="M42" s="449"/>
      <c r="N42" s="18"/>
      <c r="O42" s="210"/>
      <c r="P42" s="18"/>
      <c r="Q42" s="228"/>
      <c r="R42" s="452"/>
      <c r="S42" s="1546"/>
      <c r="T42" s="1367"/>
      <c r="U42" s="1540"/>
      <c r="V42" s="1373"/>
      <c r="W42" s="1543"/>
      <c r="X42" s="1543"/>
      <c r="Y42" s="1509"/>
      <c r="Z42" s="1509"/>
      <c r="AA42" s="1509"/>
      <c r="AB42" s="1509"/>
      <c r="AC42" s="1509"/>
      <c r="AD42" s="1352"/>
      <c r="AE42" s="1352"/>
      <c r="AF42" s="1556"/>
      <c r="AG42" s="1062"/>
    </row>
    <row r="43" spans="1:33" ht="14.15" customHeight="1" thickBot="1" x14ac:dyDescent="0.45">
      <c r="A43" s="430" t="s">
        <v>1975</v>
      </c>
      <c r="B43" s="413" t="s">
        <v>1735</v>
      </c>
      <c r="C43" s="271">
        <f t="shared" si="1"/>
        <v>211</v>
      </c>
      <c r="D43" s="453" t="s">
        <v>1719</v>
      </c>
      <c r="E43" s="453">
        <f t="shared" si="2"/>
        <v>44638</v>
      </c>
      <c r="F43" s="452">
        <f t="shared" si="0"/>
        <v>44639</v>
      </c>
      <c r="G43" s="414" t="s">
        <v>1750</v>
      </c>
      <c r="H43" s="413" t="s">
        <v>1718</v>
      </c>
      <c r="I43" s="445">
        <f>I40+1</f>
        <v>211</v>
      </c>
      <c r="J43" s="414" t="s">
        <v>1719</v>
      </c>
      <c r="K43" s="417">
        <f>K40+7</f>
        <v>44633</v>
      </c>
      <c r="L43" s="417">
        <f>K43+1</f>
        <v>44634</v>
      </c>
      <c r="M43" s="429" t="s">
        <v>1970</v>
      </c>
      <c r="N43" s="413" t="s">
        <v>1971</v>
      </c>
      <c r="O43" s="445">
        <f>O40+1</f>
        <v>210</v>
      </c>
      <c r="P43" s="414" t="s">
        <v>1724</v>
      </c>
      <c r="Q43" s="413">
        <f>Q40+7</f>
        <v>44632</v>
      </c>
      <c r="R43" s="430">
        <f>Q43+1</f>
        <v>44633</v>
      </c>
      <c r="S43" s="1547"/>
      <c r="T43" s="1368"/>
      <c r="U43" s="1541"/>
      <c r="V43" s="1374"/>
      <c r="W43" s="1544"/>
      <c r="X43" s="1544"/>
      <c r="Y43" s="1532"/>
      <c r="Z43" s="1532"/>
      <c r="AA43" s="1532"/>
      <c r="AB43" s="1532"/>
      <c r="AC43" s="1532"/>
      <c r="AD43" s="1353"/>
      <c r="AE43" s="1353"/>
      <c r="AF43" s="1557"/>
      <c r="AG43" s="1554"/>
    </row>
    <row r="44" spans="1:33" ht="14.15" customHeight="1" x14ac:dyDescent="0.4">
      <c r="A44" s="240" t="s">
        <v>1750</v>
      </c>
      <c r="B44" s="192" t="s">
        <v>1718</v>
      </c>
      <c r="C44" s="303">
        <f t="shared" si="1"/>
        <v>212</v>
      </c>
      <c r="D44" s="239" t="s">
        <v>1719</v>
      </c>
      <c r="E44" s="240">
        <f t="shared" si="2"/>
        <v>44642</v>
      </c>
      <c r="F44" s="239">
        <f t="shared" si="0"/>
        <v>44643</v>
      </c>
      <c r="G44" s="243"/>
      <c r="H44" s="441"/>
      <c r="I44" s="446"/>
      <c r="J44" s="419"/>
      <c r="K44" s="419"/>
      <c r="L44" s="419"/>
      <c r="M44" s="452" t="s">
        <v>1980</v>
      </c>
      <c r="N44" s="31" t="s">
        <v>1735</v>
      </c>
      <c r="O44" s="446">
        <f>O41+1</f>
        <v>212</v>
      </c>
      <c r="P44" s="31" t="s">
        <v>1719</v>
      </c>
      <c r="Q44" s="32">
        <f>Q41+7</f>
        <v>44643</v>
      </c>
      <c r="R44" s="415">
        <f>Q44+1</f>
        <v>44644</v>
      </c>
      <c r="S44" s="1545" t="s">
        <v>2128</v>
      </c>
      <c r="T44" s="1366" t="s">
        <v>2093</v>
      </c>
      <c r="U44" s="1539" t="s">
        <v>2829</v>
      </c>
      <c r="V44" s="1372" t="s">
        <v>1721</v>
      </c>
      <c r="W44" s="1542">
        <f>W41+7</f>
        <v>44648</v>
      </c>
      <c r="X44" s="1542">
        <f>W44+1</f>
        <v>44649</v>
      </c>
      <c r="Y44" s="1508">
        <f t="shared" ref="Y44" si="55">W44+5</f>
        <v>44653</v>
      </c>
      <c r="Z44" s="1508">
        <f t="shared" ref="Z44" si="56">W44+19</f>
        <v>44667</v>
      </c>
      <c r="AA44" s="1508">
        <f t="shared" ref="AA44" si="57">Z44+3</f>
        <v>44670</v>
      </c>
      <c r="AB44" s="1508">
        <f t="shared" ref="AB44" si="58">Y44+3</f>
        <v>44656</v>
      </c>
      <c r="AC44" s="1508">
        <f>W44+22</f>
        <v>44670</v>
      </c>
      <c r="AD44" s="1351">
        <f>AC44+7</f>
        <v>44677</v>
      </c>
      <c r="AE44" s="1351">
        <f>AC44+7</f>
        <v>44677</v>
      </c>
      <c r="AF44" s="1555">
        <f t="shared" ref="AF44" si="59">AC44+7</f>
        <v>44677</v>
      </c>
      <c r="AG44" s="1061">
        <f t="shared" ref="AG44" si="60">AC44+10</f>
        <v>44680</v>
      </c>
    </row>
    <row r="45" spans="1:33" ht="14.15" customHeight="1" x14ac:dyDescent="0.4">
      <c r="A45" s="452" t="s">
        <v>1740</v>
      </c>
      <c r="B45" s="18" t="s">
        <v>1723</v>
      </c>
      <c r="C45" s="210">
        <f t="shared" si="1"/>
        <v>212</v>
      </c>
      <c r="D45" s="453" t="s">
        <v>1724</v>
      </c>
      <c r="E45" s="452">
        <f t="shared" si="2"/>
        <v>44643</v>
      </c>
      <c r="F45" s="452">
        <f t="shared" si="0"/>
        <v>44644</v>
      </c>
      <c r="G45" s="451"/>
      <c r="H45" s="450"/>
      <c r="I45" s="210"/>
      <c r="J45" s="451"/>
      <c r="K45" s="451"/>
      <c r="L45" s="451"/>
      <c r="M45" s="452"/>
      <c r="N45" s="18"/>
      <c r="O45" s="210"/>
      <c r="P45" s="18"/>
      <c r="Q45" s="228"/>
      <c r="R45" s="452"/>
      <c r="S45" s="1546"/>
      <c r="T45" s="1367"/>
      <c r="U45" s="1540"/>
      <c r="V45" s="1373"/>
      <c r="W45" s="1543"/>
      <c r="X45" s="1543"/>
      <c r="Y45" s="1509"/>
      <c r="Z45" s="1509"/>
      <c r="AA45" s="1509"/>
      <c r="AB45" s="1509"/>
      <c r="AC45" s="1509"/>
      <c r="AD45" s="1352"/>
      <c r="AE45" s="1352"/>
      <c r="AF45" s="1556"/>
      <c r="AG45" s="1062"/>
    </row>
    <row r="46" spans="1:33" ht="14.15" customHeight="1" thickBot="1" x14ac:dyDescent="0.45">
      <c r="A46" s="430" t="s">
        <v>1969</v>
      </c>
      <c r="B46" s="273" t="s">
        <v>1735</v>
      </c>
      <c r="C46" s="271">
        <f t="shared" si="1"/>
        <v>212</v>
      </c>
      <c r="D46" s="414" t="s">
        <v>1719</v>
      </c>
      <c r="E46" s="430">
        <f t="shared" si="2"/>
        <v>44645</v>
      </c>
      <c r="F46" s="414">
        <f t="shared" si="0"/>
        <v>44646</v>
      </c>
      <c r="G46" s="414" t="s">
        <v>1750</v>
      </c>
      <c r="H46" s="413" t="s">
        <v>1718</v>
      </c>
      <c r="I46" s="445">
        <f>I43+1</f>
        <v>212</v>
      </c>
      <c r="J46" s="414" t="s">
        <v>1719</v>
      </c>
      <c r="K46" s="417">
        <f>K43+7</f>
        <v>44640</v>
      </c>
      <c r="L46" s="417">
        <f>K46+1</f>
        <v>44641</v>
      </c>
      <c r="M46" s="429" t="s">
        <v>1970</v>
      </c>
      <c r="N46" s="413" t="s">
        <v>1971</v>
      </c>
      <c r="O46" s="445">
        <f>O43+1</f>
        <v>211</v>
      </c>
      <c r="P46" s="414" t="s">
        <v>1724</v>
      </c>
      <c r="Q46" s="413">
        <f>Q43+7</f>
        <v>44639</v>
      </c>
      <c r="R46" s="430">
        <f>Q46+1</f>
        <v>44640</v>
      </c>
      <c r="S46" s="1547"/>
      <c r="T46" s="1368"/>
      <c r="U46" s="1541"/>
      <c r="V46" s="1374"/>
      <c r="W46" s="1544"/>
      <c r="X46" s="1544"/>
      <c r="Y46" s="1532"/>
      <c r="Z46" s="1510"/>
      <c r="AA46" s="1510"/>
      <c r="AB46" s="1532"/>
      <c r="AC46" s="1510"/>
      <c r="AD46" s="1353"/>
      <c r="AE46" s="1353"/>
      <c r="AF46" s="1558"/>
      <c r="AG46" s="1063"/>
    </row>
    <row r="47" spans="1:33" ht="13.5" customHeight="1" x14ac:dyDescent="0.4">
      <c r="A47" s="18"/>
      <c r="B47" s="18"/>
      <c r="C47" s="18"/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9"/>
      <c r="O47" s="19"/>
      <c r="P47" s="19"/>
      <c r="Q47" s="18"/>
      <c r="R47" s="18"/>
      <c r="S47" s="28"/>
      <c r="T47" s="28"/>
      <c r="U47" s="28"/>
      <c r="V47" s="28"/>
      <c r="W47" s="494"/>
      <c r="X47" s="494"/>
      <c r="Y47" s="494"/>
      <c r="Z47" s="494"/>
      <c r="AA47" s="494"/>
      <c r="AB47" s="494"/>
      <c r="AC47" s="494"/>
      <c r="AD47" s="494"/>
      <c r="AE47" s="494"/>
      <c r="AF47" s="494"/>
      <c r="AG47" s="494"/>
    </row>
    <row r="48" spans="1:33" s="3" customFormat="1" ht="13.5" customHeight="1" x14ac:dyDescent="0.4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</row>
    <row r="49" spans="1:23" s="3" customFormat="1" ht="13.5" customHeight="1" x14ac:dyDescent="0.4">
      <c r="A49" s="16" t="s">
        <v>1754</v>
      </c>
      <c r="J49" s="16"/>
    </row>
    <row r="50" spans="1:23" s="3" customFormat="1" ht="13.5" customHeight="1" x14ac:dyDescent="0.4"/>
    <row r="51" spans="1:23" s="3" customFormat="1" ht="13.5" customHeight="1" x14ac:dyDescent="0.4">
      <c r="A51" s="16" t="s">
        <v>1755</v>
      </c>
      <c r="B51" s="15"/>
      <c r="C51" s="15"/>
      <c r="D51" s="15" t="s">
        <v>1756</v>
      </c>
      <c r="J51" s="16"/>
      <c r="K51" s="15"/>
      <c r="L51" s="15"/>
      <c r="M51" s="15"/>
      <c r="N51" s="15"/>
      <c r="O51" s="15"/>
      <c r="P51" s="15"/>
      <c r="Q51" s="15"/>
    </row>
    <row r="52" spans="1:23" s="3" customFormat="1" ht="13.5" customHeight="1" x14ac:dyDescent="0.4">
      <c r="A52" s="16" t="s">
        <v>1757</v>
      </c>
      <c r="B52" s="15"/>
      <c r="C52" s="15"/>
      <c r="D52" s="1033" t="s">
        <v>1758</v>
      </c>
      <c r="E52" s="1033"/>
      <c r="F52" s="1033"/>
      <c r="J52" s="16"/>
      <c r="K52" s="15"/>
      <c r="L52" s="15"/>
      <c r="M52" s="15"/>
      <c r="N52" s="15"/>
      <c r="O52" s="15"/>
      <c r="P52" s="15"/>
      <c r="Q52" s="15"/>
    </row>
    <row r="53" spans="1:23" s="3" customFormat="1" ht="13.5" customHeight="1" x14ac:dyDescent="0.4">
      <c r="A53" s="16"/>
      <c r="B53" s="15"/>
      <c r="C53" s="15"/>
      <c r="J53" s="16"/>
      <c r="K53" s="15"/>
      <c r="L53" s="15"/>
      <c r="M53" s="15"/>
      <c r="N53" s="15"/>
      <c r="O53" s="15"/>
      <c r="P53" s="15"/>
      <c r="Q53" s="15"/>
      <c r="W53" s="376"/>
    </row>
    <row r="54" spans="1:23" s="3" customFormat="1" ht="13.5" customHeight="1" x14ac:dyDescent="0.4">
      <c r="A54" s="14" t="s">
        <v>1759</v>
      </c>
      <c r="B54" s="13"/>
      <c r="C54" s="13"/>
      <c r="D54" s="13"/>
      <c r="E54" s="14"/>
      <c r="F54" s="13"/>
      <c r="G54" s="14" t="s">
        <v>1760</v>
      </c>
      <c r="H54" s="13"/>
      <c r="I54" s="13"/>
      <c r="J54" s="14"/>
      <c r="K54" s="13"/>
      <c r="L54" s="13"/>
      <c r="M54" s="14" t="s">
        <v>1761</v>
      </c>
      <c r="N54" s="13"/>
      <c r="O54" s="13"/>
      <c r="P54" s="13"/>
      <c r="Q54" s="13"/>
      <c r="R54" s="13"/>
      <c r="S54" s="14"/>
      <c r="T54" s="13"/>
      <c r="U54" s="13"/>
      <c r="V54" s="13"/>
      <c r="W54" s="376"/>
    </row>
    <row r="55" spans="1:23" s="3" customFormat="1" ht="13.5" customHeight="1" x14ac:dyDescent="0.4">
      <c r="A55" s="14" t="s">
        <v>1762</v>
      </c>
      <c r="B55" s="13"/>
      <c r="C55" s="13"/>
      <c r="D55" s="13"/>
      <c r="E55" s="14"/>
      <c r="F55" s="13"/>
      <c r="G55" s="14" t="s">
        <v>1763</v>
      </c>
      <c r="H55" s="13"/>
      <c r="I55" s="13"/>
      <c r="J55" s="14"/>
      <c r="K55" s="13"/>
      <c r="L55" s="13"/>
      <c r="M55" s="14" t="s">
        <v>1764</v>
      </c>
      <c r="N55" s="13"/>
      <c r="O55" s="13"/>
      <c r="P55" s="13"/>
      <c r="Q55" s="13"/>
      <c r="R55" s="13"/>
      <c r="S55" s="14"/>
      <c r="T55" s="13"/>
      <c r="U55" s="13"/>
      <c r="V55" s="13"/>
      <c r="W55" s="376"/>
    </row>
    <row r="56" spans="1:23" s="3" customFormat="1" ht="13.5" customHeight="1" x14ac:dyDescent="0.4">
      <c r="A56" s="13" t="s">
        <v>1803</v>
      </c>
      <c r="B56" s="376"/>
      <c r="C56" s="13"/>
      <c r="D56" s="13"/>
      <c r="E56" s="5"/>
      <c r="F56" s="5"/>
      <c r="G56" s="1048" t="s">
        <v>1766</v>
      </c>
      <c r="H56" s="1048"/>
      <c r="I56" s="1048"/>
      <c r="J56" s="1048"/>
      <c r="K56" s="1048"/>
      <c r="L56" s="376"/>
      <c r="M56" s="376"/>
      <c r="N56" s="376"/>
      <c r="O56" s="376"/>
      <c r="P56" s="376"/>
      <c r="Q56" s="376"/>
      <c r="R56" s="13"/>
      <c r="S56" s="1048"/>
      <c r="T56" s="1048"/>
      <c r="U56" s="13"/>
      <c r="V56" s="13"/>
      <c r="W56" s="376"/>
    </row>
    <row r="57" spans="1:23" s="3" customFormat="1" ht="13.5" customHeight="1" x14ac:dyDescent="0.4">
      <c r="A57" s="13" t="s">
        <v>1804</v>
      </c>
      <c r="B57" s="376"/>
      <c r="C57" s="13"/>
      <c r="D57" s="13"/>
      <c r="E57" s="5"/>
      <c r="F57" s="5"/>
      <c r="G57" s="1048" t="s">
        <v>1768</v>
      </c>
      <c r="H57" s="1048"/>
      <c r="I57" s="1048"/>
      <c r="J57" s="1048"/>
      <c r="K57" s="1048"/>
      <c r="L57" s="376"/>
      <c r="M57" s="14" t="s">
        <v>1769</v>
      </c>
      <c r="N57" s="376"/>
      <c r="O57" s="376"/>
      <c r="P57" s="376"/>
      <c r="Q57" s="376"/>
      <c r="R57" s="13"/>
      <c r="S57" s="1048"/>
      <c r="T57" s="1048"/>
      <c r="U57" s="13"/>
      <c r="V57" s="13"/>
      <c r="W57" s="376"/>
    </row>
    <row r="58" spans="1:23" s="3" customFormat="1" ht="13.5" customHeight="1" x14ac:dyDescent="0.45">
      <c r="A58" s="13" t="s">
        <v>1805</v>
      </c>
      <c r="B58" s="376"/>
      <c r="C58" s="13"/>
      <c r="D58" s="13"/>
      <c r="E58" s="13"/>
      <c r="F58" s="13"/>
      <c r="G58" s="13" t="s">
        <v>1771</v>
      </c>
      <c r="H58" s="13"/>
      <c r="I58" s="13"/>
      <c r="J58" s="13"/>
      <c r="K58" s="376"/>
      <c r="L58" s="376"/>
      <c r="M58" s="27" t="s">
        <v>1772</v>
      </c>
      <c r="N58" s="376"/>
      <c r="O58" s="376"/>
      <c r="P58" s="376"/>
      <c r="Q58" s="376"/>
      <c r="R58" s="13"/>
      <c r="S58" s="1102"/>
      <c r="T58" s="1102"/>
      <c r="U58" s="13"/>
      <c r="V58" s="13"/>
      <c r="W58" s="377"/>
    </row>
    <row r="59" spans="1:23" s="3" customFormat="1" ht="13.5" customHeight="1" x14ac:dyDescent="0.4">
      <c r="A59" s="13"/>
      <c r="B59" s="13"/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376"/>
      <c r="U59" s="13"/>
      <c r="V59" s="13"/>
      <c r="W59" s="377"/>
    </row>
    <row r="60" spans="1:23" s="3" customFormat="1" ht="13.5" customHeight="1" x14ac:dyDescent="0.4">
      <c r="A60" s="14"/>
      <c r="B60" s="14"/>
      <c r="C60" s="14"/>
      <c r="D60" s="14"/>
      <c r="E60" s="14"/>
      <c r="F60" s="14"/>
      <c r="G60" s="14"/>
      <c r="H60" s="14"/>
      <c r="I60" s="14"/>
      <c r="J60" s="14"/>
      <c r="K60" s="13"/>
      <c r="L60" s="13"/>
      <c r="M60" s="13"/>
      <c r="N60" s="13"/>
      <c r="O60" s="13"/>
      <c r="P60" s="13"/>
      <c r="Q60" s="13"/>
      <c r="R60" s="13"/>
      <c r="S60" s="13"/>
      <c r="T60" s="376"/>
      <c r="U60" s="13"/>
      <c r="V60" s="13"/>
      <c r="W60" s="377"/>
    </row>
    <row r="61" spans="1:23" s="3" customFormat="1" ht="13.5" customHeight="1" x14ac:dyDescent="0.4">
      <c r="A61" s="14"/>
      <c r="B61" s="14"/>
      <c r="C61" s="14"/>
      <c r="D61" s="14"/>
      <c r="E61" s="14"/>
      <c r="F61" s="14"/>
      <c r="G61" s="14"/>
      <c r="H61" s="14"/>
      <c r="I61" s="14"/>
      <c r="J61" s="14"/>
      <c r="K61" s="13"/>
      <c r="L61" s="13"/>
      <c r="M61" s="13"/>
      <c r="N61" s="13"/>
      <c r="O61" s="13"/>
      <c r="P61" s="13"/>
      <c r="Q61" s="13"/>
      <c r="R61" s="13"/>
      <c r="T61" s="378"/>
      <c r="U61" s="13"/>
      <c r="V61" s="13"/>
      <c r="W61" s="377"/>
    </row>
    <row r="62" spans="1:23" s="3" customFormat="1" ht="13.5" customHeight="1" x14ac:dyDescent="0.4">
      <c r="A62" s="13"/>
      <c r="B62" s="13"/>
      <c r="C62" s="13"/>
      <c r="D62" s="13"/>
      <c r="E62" s="13"/>
      <c r="F62" s="13"/>
      <c r="G62" s="13"/>
      <c r="H62" s="13"/>
      <c r="I62" s="13"/>
      <c r="J62" s="13"/>
      <c r="K62" s="376"/>
      <c r="L62" s="376"/>
      <c r="M62" s="376"/>
      <c r="N62" s="376"/>
      <c r="O62" s="376"/>
      <c r="P62" s="376"/>
      <c r="Q62" s="376"/>
      <c r="R62" s="13"/>
      <c r="S62" s="13"/>
      <c r="T62" s="377"/>
      <c r="U62" s="13"/>
      <c r="V62" s="13"/>
      <c r="W62" s="376"/>
    </row>
    <row r="63" spans="1:23" s="3" customFormat="1" ht="14.15" customHeight="1" x14ac:dyDescent="0.4">
      <c r="A63" s="13"/>
      <c r="B63" s="13"/>
      <c r="C63" s="13"/>
      <c r="D63" s="13"/>
      <c r="E63" s="13"/>
      <c r="F63" s="13"/>
      <c r="G63" s="13"/>
      <c r="H63" s="13"/>
      <c r="I63" s="13"/>
      <c r="J63" s="13"/>
      <c r="K63" s="376"/>
      <c r="L63" s="376"/>
      <c r="M63" s="376"/>
      <c r="N63" s="376"/>
      <c r="O63" s="376"/>
      <c r="P63" s="376"/>
      <c r="Q63" s="376"/>
      <c r="R63" s="13"/>
      <c r="S63" s="13"/>
      <c r="T63" s="376"/>
      <c r="U63" s="13"/>
      <c r="V63" s="13"/>
      <c r="W63" s="378"/>
    </row>
    <row r="64" spans="1:23" s="3" customFormat="1" ht="12.75" customHeight="1" x14ac:dyDescent="0.4">
      <c r="K64" s="378"/>
      <c r="L64" s="378"/>
      <c r="M64" s="378"/>
      <c r="N64" s="378"/>
      <c r="O64" s="378"/>
      <c r="P64" s="378"/>
      <c r="Q64" s="378"/>
      <c r="R64" s="13"/>
      <c r="U64" s="13"/>
      <c r="V64" s="13"/>
      <c r="W64" s="378"/>
    </row>
    <row r="65" spans="1:23" s="3" customFormat="1" ht="13.5" customHeight="1" x14ac:dyDescent="0.4">
      <c r="A65" s="13"/>
      <c r="B65" s="13"/>
      <c r="C65" s="13"/>
      <c r="D65" s="13"/>
      <c r="E65" s="13"/>
      <c r="F65" s="13"/>
      <c r="G65" s="13"/>
      <c r="H65" s="13"/>
      <c r="I65" s="13"/>
      <c r="J65" s="13"/>
      <c r="K65" s="378"/>
      <c r="L65" s="378"/>
      <c r="M65" s="378"/>
      <c r="N65" s="378"/>
      <c r="O65" s="378"/>
      <c r="P65" s="378"/>
      <c r="Q65" s="378"/>
      <c r="S65" s="16"/>
      <c r="T65" s="16"/>
      <c r="W65" s="378"/>
    </row>
    <row r="66" spans="1:23" s="16" customFormat="1" x14ac:dyDescent="0.4">
      <c r="A66" s="13"/>
      <c r="B66" s="13"/>
      <c r="C66" s="13"/>
      <c r="D66" s="13"/>
      <c r="E66" s="13"/>
      <c r="F66" s="13"/>
      <c r="G66" s="13"/>
      <c r="H66" s="13"/>
      <c r="I66" s="13"/>
      <c r="J66" s="13"/>
      <c r="K66" s="378"/>
      <c r="L66" s="378"/>
      <c r="M66" s="378"/>
      <c r="N66" s="378"/>
      <c r="O66" s="378"/>
      <c r="P66" s="378"/>
      <c r="Q66" s="378"/>
      <c r="W66" s="378"/>
    </row>
    <row r="67" spans="1:23" s="16" customFormat="1" x14ac:dyDescent="0.4">
      <c r="A67" s="3"/>
      <c r="B67" s="3"/>
      <c r="C67" s="3"/>
      <c r="D67" s="3"/>
      <c r="E67" s="3"/>
      <c r="F67" s="3"/>
      <c r="G67" s="3"/>
      <c r="H67" s="3"/>
      <c r="I67" s="3"/>
      <c r="J67" s="3"/>
      <c r="K67" s="378"/>
      <c r="L67" s="378"/>
      <c r="M67" s="378"/>
      <c r="N67" s="378"/>
      <c r="O67" s="378"/>
      <c r="P67" s="378"/>
      <c r="Q67" s="378"/>
      <c r="W67" s="378"/>
    </row>
    <row r="68" spans="1:23" s="16" customFormat="1" x14ac:dyDescent="0.4">
      <c r="A68" s="3"/>
      <c r="B68" s="3"/>
      <c r="C68" s="3"/>
      <c r="D68" s="3"/>
      <c r="E68" s="3"/>
      <c r="F68" s="3"/>
      <c r="G68" s="3"/>
      <c r="H68" s="3"/>
      <c r="I68" s="3"/>
      <c r="J68" s="3"/>
      <c r="K68" s="378"/>
      <c r="L68" s="378"/>
      <c r="M68" s="378"/>
      <c r="N68" s="378"/>
      <c r="O68" s="378"/>
      <c r="P68" s="378"/>
      <c r="Q68" s="378"/>
      <c r="W68" s="378"/>
    </row>
    <row r="69" spans="1:23" s="16" customFormat="1" x14ac:dyDescent="0.4">
      <c r="A69" s="3"/>
      <c r="B69" s="3"/>
      <c r="C69" s="3"/>
      <c r="D69" s="3"/>
      <c r="E69" s="3"/>
      <c r="F69" s="3"/>
      <c r="G69" s="3"/>
      <c r="H69" s="3"/>
      <c r="I69" s="3"/>
      <c r="J69" s="3"/>
      <c r="K69" s="378"/>
      <c r="L69" s="378"/>
      <c r="M69" s="378"/>
      <c r="N69" s="378"/>
      <c r="O69" s="378"/>
      <c r="P69" s="378"/>
      <c r="Q69" s="378"/>
      <c r="S69" s="2"/>
      <c r="T69" s="2"/>
      <c r="W69" s="378"/>
    </row>
  </sheetData>
  <mergeCells count="207">
    <mergeCell ref="AB44:AB46"/>
    <mergeCell ref="Z23:Z25"/>
    <mergeCell ref="Z26:Z28"/>
    <mergeCell ref="Z29:Z31"/>
    <mergeCell ref="AG14:AG16"/>
    <mergeCell ref="AG17:AG19"/>
    <mergeCell ref="AG20:AG22"/>
    <mergeCell ref="Y23:Y25"/>
    <mergeCell ref="Y26:Y28"/>
    <mergeCell ref="Y29:Y31"/>
    <mergeCell ref="Y32:Y34"/>
    <mergeCell ref="Y35:Y37"/>
    <mergeCell ref="Y38:Y40"/>
    <mergeCell ref="AB14:AB16"/>
    <mergeCell ref="AB17:AB19"/>
    <mergeCell ref="AB20:AB22"/>
    <mergeCell ref="AB23:AB25"/>
    <mergeCell ref="AB26:AB28"/>
    <mergeCell ref="AB29:AB31"/>
    <mergeCell ref="AB32:AB34"/>
    <mergeCell ref="AB35:AB37"/>
    <mergeCell ref="AB38:AB40"/>
    <mergeCell ref="AF17:AF19"/>
    <mergeCell ref="AF20:AF22"/>
    <mergeCell ref="AF38:AF40"/>
    <mergeCell ref="AF41:AF43"/>
    <mergeCell ref="AF44:AF46"/>
    <mergeCell ref="AG23:AG25"/>
    <mergeCell ref="AG26:AG28"/>
    <mergeCell ref="AG29:AG31"/>
    <mergeCell ref="AG32:AG34"/>
    <mergeCell ref="AG35:AG37"/>
    <mergeCell ref="AG38:AG40"/>
    <mergeCell ref="AG41:AG43"/>
    <mergeCell ref="AG44:AG46"/>
    <mergeCell ref="AF23:AF25"/>
    <mergeCell ref="AF26:AF28"/>
    <mergeCell ref="AF29:AF31"/>
    <mergeCell ref="AF32:AF34"/>
    <mergeCell ref="AF35:AF37"/>
    <mergeCell ref="U14:U16"/>
    <mergeCell ref="A7:R7"/>
    <mergeCell ref="W7:X7"/>
    <mergeCell ref="A8:F8"/>
    <mergeCell ref="G8:L8"/>
    <mergeCell ref="M8:R8"/>
    <mergeCell ref="S8:S10"/>
    <mergeCell ref="T8:V10"/>
    <mergeCell ref="W8:W10"/>
    <mergeCell ref="X8:X10"/>
    <mergeCell ref="B9:D9"/>
    <mergeCell ref="H9:J9"/>
    <mergeCell ref="N9:P9"/>
    <mergeCell ref="B10:D10"/>
    <mergeCell ref="H10:J10"/>
    <mergeCell ref="N10:P10"/>
    <mergeCell ref="Y17:Y19"/>
    <mergeCell ref="Y20:Y22"/>
    <mergeCell ref="AC8:AC10"/>
    <mergeCell ref="AF8:AF10"/>
    <mergeCell ref="S14:S16"/>
    <mergeCell ref="AF14:AF16"/>
    <mergeCell ref="AG8:AG10"/>
    <mergeCell ref="AC11:AC13"/>
    <mergeCell ref="S11:S13"/>
    <mergeCell ref="T11:T13"/>
    <mergeCell ref="U11:U13"/>
    <mergeCell ref="V11:V13"/>
    <mergeCell ref="W11:W13"/>
    <mergeCell ref="X11:X13"/>
    <mergeCell ref="AG11:AG13"/>
    <mergeCell ref="AA8:AA10"/>
    <mergeCell ref="Z8:Z10"/>
    <mergeCell ref="Z11:Z13"/>
    <mergeCell ref="AF11:AF13"/>
    <mergeCell ref="Y8:Y10"/>
    <mergeCell ref="Y11:Y13"/>
    <mergeCell ref="AB8:AB10"/>
    <mergeCell ref="AB11:AB13"/>
    <mergeCell ref="T14:T16"/>
    <mergeCell ref="AA23:AA25"/>
    <mergeCell ref="S23:S25"/>
    <mergeCell ref="T23:T25"/>
    <mergeCell ref="U23:U25"/>
    <mergeCell ref="Z20:Z22"/>
    <mergeCell ref="V14:V16"/>
    <mergeCell ref="W14:W16"/>
    <mergeCell ref="X14:X16"/>
    <mergeCell ref="AC14:AC16"/>
    <mergeCell ref="S20:S22"/>
    <mergeCell ref="T20:T22"/>
    <mergeCell ref="U20:U22"/>
    <mergeCell ref="V20:V22"/>
    <mergeCell ref="W20:W22"/>
    <mergeCell ref="S17:S19"/>
    <mergeCell ref="T17:T19"/>
    <mergeCell ref="U17:U19"/>
    <mergeCell ref="V17:V19"/>
    <mergeCell ref="W17:W19"/>
    <mergeCell ref="X17:X19"/>
    <mergeCell ref="AC17:AC19"/>
    <mergeCell ref="Z14:Z16"/>
    <mergeCell ref="Z17:Z19"/>
    <mergeCell ref="Y14:Y16"/>
    <mergeCell ref="AC26:AC28"/>
    <mergeCell ref="S29:S31"/>
    <mergeCell ref="T29:T31"/>
    <mergeCell ref="U29:U31"/>
    <mergeCell ref="V29:V31"/>
    <mergeCell ref="W29:W31"/>
    <mergeCell ref="S26:S28"/>
    <mergeCell ref="T26:T28"/>
    <mergeCell ref="U26:U28"/>
    <mergeCell ref="V26:V28"/>
    <mergeCell ref="W26:W28"/>
    <mergeCell ref="AA29:AA31"/>
    <mergeCell ref="AA26:AA28"/>
    <mergeCell ref="D52:F52"/>
    <mergeCell ref="S44:S46"/>
    <mergeCell ref="T44:T46"/>
    <mergeCell ref="U44:U46"/>
    <mergeCell ref="V44:V46"/>
    <mergeCell ref="W44:W46"/>
    <mergeCell ref="X44:X46"/>
    <mergeCell ref="AC44:AC46"/>
    <mergeCell ref="V32:V34"/>
    <mergeCell ref="W32:W34"/>
    <mergeCell ref="X32:X34"/>
    <mergeCell ref="AC32:AC34"/>
    <mergeCell ref="AA32:AA34"/>
    <mergeCell ref="AA35:AA37"/>
    <mergeCell ref="AA38:AA40"/>
    <mergeCell ref="AA41:AA43"/>
    <mergeCell ref="AA44:AA46"/>
    <mergeCell ref="X35:X37"/>
    <mergeCell ref="AC35:AC37"/>
    <mergeCell ref="X38:X40"/>
    <mergeCell ref="AC38:AC40"/>
    <mergeCell ref="X41:X43"/>
    <mergeCell ref="AC41:AC43"/>
    <mergeCell ref="S32:S34"/>
    <mergeCell ref="S58:T58"/>
    <mergeCell ref="S38:S40"/>
    <mergeCell ref="T38:T40"/>
    <mergeCell ref="U38:U40"/>
    <mergeCell ref="V38:V40"/>
    <mergeCell ref="S41:S43"/>
    <mergeCell ref="T41:T43"/>
    <mergeCell ref="U41:U43"/>
    <mergeCell ref="V41:V43"/>
    <mergeCell ref="G57:K57"/>
    <mergeCell ref="S57:T57"/>
    <mergeCell ref="W38:W40"/>
    <mergeCell ref="S35:S37"/>
    <mergeCell ref="T35:T37"/>
    <mergeCell ref="U35:U37"/>
    <mergeCell ref="V35:V37"/>
    <mergeCell ref="W35:W37"/>
    <mergeCell ref="W41:W43"/>
    <mergeCell ref="AE17:AE19"/>
    <mergeCell ref="AD20:AD22"/>
    <mergeCell ref="AE20:AE22"/>
    <mergeCell ref="T32:T34"/>
    <mergeCell ref="U32:U34"/>
    <mergeCell ref="X29:X31"/>
    <mergeCell ref="AC29:AC31"/>
    <mergeCell ref="X26:X28"/>
    <mergeCell ref="G56:K56"/>
    <mergeCell ref="S56:T56"/>
    <mergeCell ref="Z35:Z37"/>
    <mergeCell ref="Z38:Z40"/>
    <mergeCell ref="Z41:Z43"/>
    <mergeCell ref="Z44:Z46"/>
    <mergeCell ref="Z32:Z34"/>
    <mergeCell ref="Y41:Y43"/>
    <mergeCell ref="Y44:Y46"/>
    <mergeCell ref="AB41:AB43"/>
    <mergeCell ref="V23:V25"/>
    <mergeCell ref="W23:W25"/>
    <mergeCell ref="X23:X25"/>
    <mergeCell ref="AC23:AC25"/>
    <mergeCell ref="X20:X22"/>
    <mergeCell ref="AC20:AC22"/>
    <mergeCell ref="AD38:AD40"/>
    <mergeCell ref="AE38:AE40"/>
    <mergeCell ref="AD41:AD43"/>
    <mergeCell ref="AE41:AE43"/>
    <mergeCell ref="AD44:AD46"/>
    <mergeCell ref="AE44:AE46"/>
    <mergeCell ref="AD7:AG7"/>
    <mergeCell ref="AD23:AD25"/>
    <mergeCell ref="AE23:AE25"/>
    <mergeCell ref="AD26:AD28"/>
    <mergeCell ref="AE26:AE28"/>
    <mergeCell ref="AD29:AD31"/>
    <mergeCell ref="AE29:AE31"/>
    <mergeCell ref="AD32:AD34"/>
    <mergeCell ref="AE32:AE34"/>
    <mergeCell ref="AD35:AD37"/>
    <mergeCell ref="AE35:AE37"/>
    <mergeCell ref="AD8:AD10"/>
    <mergeCell ref="AE8:AE10"/>
    <mergeCell ref="AD11:AD13"/>
    <mergeCell ref="AE11:AE13"/>
    <mergeCell ref="AD14:AD16"/>
    <mergeCell ref="AE14:AE16"/>
    <mergeCell ref="AD17:AD19"/>
  </mergeCells>
  <phoneticPr fontId="46" type="noConversion"/>
  <conditionalFormatting sqref="M14">
    <cfRule type="duplicateValues" dxfId="2411" priority="389"/>
  </conditionalFormatting>
  <conditionalFormatting sqref="M17">
    <cfRule type="duplicateValues" dxfId="2410" priority="388"/>
  </conditionalFormatting>
  <conditionalFormatting sqref="M20">
    <cfRule type="duplicateValues" dxfId="2409" priority="387"/>
  </conditionalFormatting>
  <conditionalFormatting sqref="M23">
    <cfRule type="duplicateValues" dxfId="2408" priority="386"/>
  </conditionalFormatting>
  <conditionalFormatting sqref="M29">
    <cfRule type="duplicateValues" dxfId="2407" priority="385"/>
  </conditionalFormatting>
  <conditionalFormatting sqref="M11">
    <cfRule type="duplicateValues" dxfId="2406" priority="384"/>
  </conditionalFormatting>
  <conditionalFormatting sqref="M14">
    <cfRule type="duplicateValues" dxfId="2405" priority="383"/>
  </conditionalFormatting>
  <conditionalFormatting sqref="M17">
    <cfRule type="duplicateValues" dxfId="2404" priority="382"/>
  </conditionalFormatting>
  <conditionalFormatting sqref="M20">
    <cfRule type="duplicateValues" dxfId="2403" priority="381"/>
  </conditionalFormatting>
  <conditionalFormatting sqref="M23">
    <cfRule type="duplicateValues" dxfId="2402" priority="380"/>
  </conditionalFormatting>
  <conditionalFormatting sqref="M29">
    <cfRule type="duplicateValues" dxfId="2401" priority="379"/>
  </conditionalFormatting>
  <conditionalFormatting sqref="M11">
    <cfRule type="duplicateValues" dxfId="2400" priority="378"/>
  </conditionalFormatting>
  <conditionalFormatting sqref="M14">
    <cfRule type="duplicateValues" dxfId="2399" priority="377"/>
  </conditionalFormatting>
  <conditionalFormatting sqref="M17">
    <cfRule type="duplicateValues" dxfId="2398" priority="376"/>
  </conditionalFormatting>
  <conditionalFormatting sqref="M20">
    <cfRule type="duplicateValues" dxfId="2397" priority="375"/>
  </conditionalFormatting>
  <conditionalFormatting sqref="M11">
    <cfRule type="duplicateValues" dxfId="2396" priority="374"/>
  </conditionalFormatting>
  <conditionalFormatting sqref="M14">
    <cfRule type="duplicateValues" dxfId="2395" priority="373"/>
  </conditionalFormatting>
  <conditionalFormatting sqref="M17">
    <cfRule type="duplicateValues" dxfId="2394" priority="372"/>
  </conditionalFormatting>
  <conditionalFormatting sqref="M20">
    <cfRule type="duplicateValues" dxfId="2393" priority="371"/>
  </conditionalFormatting>
  <conditionalFormatting sqref="M23">
    <cfRule type="duplicateValues" dxfId="2392" priority="370"/>
  </conditionalFormatting>
  <conditionalFormatting sqref="M23">
    <cfRule type="duplicateValues" dxfId="2391" priority="369"/>
  </conditionalFormatting>
  <conditionalFormatting sqref="M29">
    <cfRule type="duplicateValues" dxfId="2390" priority="368"/>
  </conditionalFormatting>
  <conditionalFormatting sqref="M29">
    <cfRule type="duplicateValues" dxfId="2389" priority="367"/>
  </conditionalFormatting>
  <conditionalFormatting sqref="M14">
    <cfRule type="duplicateValues" dxfId="2388" priority="366"/>
  </conditionalFormatting>
  <conditionalFormatting sqref="M17">
    <cfRule type="duplicateValues" dxfId="2387" priority="365"/>
  </conditionalFormatting>
  <conditionalFormatting sqref="M14">
    <cfRule type="duplicateValues" dxfId="2386" priority="364"/>
  </conditionalFormatting>
  <conditionalFormatting sqref="M17">
    <cfRule type="duplicateValues" dxfId="2385" priority="363"/>
  </conditionalFormatting>
  <conditionalFormatting sqref="M14">
    <cfRule type="duplicateValues" dxfId="2384" priority="362"/>
  </conditionalFormatting>
  <conditionalFormatting sqref="M14">
    <cfRule type="duplicateValues" dxfId="2383" priority="361"/>
  </conditionalFormatting>
  <conditionalFormatting sqref="M17">
    <cfRule type="duplicateValues" dxfId="2382" priority="360"/>
  </conditionalFormatting>
  <conditionalFormatting sqref="M17">
    <cfRule type="duplicateValues" dxfId="2381" priority="359"/>
  </conditionalFormatting>
  <conditionalFormatting sqref="M20">
    <cfRule type="duplicateValues" dxfId="2380" priority="358"/>
  </conditionalFormatting>
  <conditionalFormatting sqref="M20">
    <cfRule type="duplicateValues" dxfId="2379" priority="357"/>
  </conditionalFormatting>
  <conditionalFormatting sqref="M20">
    <cfRule type="duplicateValues" dxfId="2378" priority="356"/>
  </conditionalFormatting>
  <conditionalFormatting sqref="M20">
    <cfRule type="duplicateValues" dxfId="2377" priority="355"/>
  </conditionalFormatting>
  <conditionalFormatting sqref="M23">
    <cfRule type="duplicateValues" dxfId="2376" priority="354"/>
  </conditionalFormatting>
  <conditionalFormatting sqref="M23">
    <cfRule type="duplicateValues" dxfId="2375" priority="353"/>
  </conditionalFormatting>
  <conditionalFormatting sqref="M23">
    <cfRule type="duplicateValues" dxfId="2374" priority="352"/>
  </conditionalFormatting>
  <conditionalFormatting sqref="M23">
    <cfRule type="duplicateValues" dxfId="2373" priority="351"/>
  </conditionalFormatting>
  <conditionalFormatting sqref="M26">
    <cfRule type="duplicateValues" dxfId="2372" priority="350"/>
  </conditionalFormatting>
  <conditionalFormatting sqref="M26">
    <cfRule type="duplicateValues" dxfId="2371" priority="349"/>
  </conditionalFormatting>
  <conditionalFormatting sqref="M26">
    <cfRule type="duplicateValues" dxfId="2370" priority="348"/>
  </conditionalFormatting>
  <conditionalFormatting sqref="M26">
    <cfRule type="duplicateValues" dxfId="2369" priority="347"/>
  </conditionalFormatting>
  <conditionalFormatting sqref="M29">
    <cfRule type="duplicateValues" dxfId="2368" priority="346"/>
  </conditionalFormatting>
  <conditionalFormatting sqref="M29">
    <cfRule type="duplicateValues" dxfId="2367" priority="345"/>
  </conditionalFormatting>
  <conditionalFormatting sqref="M29">
    <cfRule type="duplicateValues" dxfId="2366" priority="344"/>
  </conditionalFormatting>
  <conditionalFormatting sqref="M29">
    <cfRule type="duplicateValues" dxfId="2365" priority="343"/>
  </conditionalFormatting>
  <conditionalFormatting sqref="A12:A13">
    <cfRule type="duplicateValues" dxfId="2364" priority="342"/>
  </conditionalFormatting>
  <conditionalFormatting sqref="A12:A15">
    <cfRule type="duplicateValues" dxfId="2363" priority="341"/>
  </conditionalFormatting>
  <conditionalFormatting sqref="A15:A18">
    <cfRule type="duplicateValues" dxfId="2362" priority="340"/>
  </conditionalFormatting>
  <conditionalFormatting sqref="A15 A17:A18">
    <cfRule type="duplicateValues" dxfId="2361" priority="338"/>
  </conditionalFormatting>
  <conditionalFormatting sqref="A13">
    <cfRule type="duplicateValues" dxfId="2360" priority="337"/>
  </conditionalFormatting>
  <conditionalFormatting sqref="A16">
    <cfRule type="duplicateValues" dxfId="2359" priority="336"/>
  </conditionalFormatting>
  <conditionalFormatting sqref="A29">
    <cfRule type="duplicateValues" dxfId="2358" priority="334"/>
  </conditionalFormatting>
  <conditionalFormatting sqref="A15 A17:A18">
    <cfRule type="duplicateValues" dxfId="2357" priority="327"/>
  </conditionalFormatting>
  <conditionalFormatting sqref="A13">
    <cfRule type="duplicateValues" dxfId="2356" priority="326"/>
  </conditionalFormatting>
  <conditionalFormatting sqref="A16">
    <cfRule type="duplicateValues" dxfId="2355" priority="325"/>
  </conditionalFormatting>
  <conditionalFormatting sqref="A13">
    <cfRule type="duplicateValues" dxfId="2354" priority="323"/>
  </conditionalFormatting>
  <conditionalFormatting sqref="A16">
    <cfRule type="duplicateValues" dxfId="2353" priority="322"/>
  </conditionalFormatting>
  <conditionalFormatting sqref="A30">
    <cfRule type="duplicateValues" dxfId="2352" priority="314"/>
  </conditionalFormatting>
  <conditionalFormatting sqref="A31">
    <cfRule type="duplicateValues" dxfId="2351" priority="313"/>
  </conditionalFormatting>
  <conditionalFormatting sqref="A31">
    <cfRule type="duplicateValues" dxfId="2350" priority="312"/>
  </conditionalFormatting>
  <conditionalFormatting sqref="A31">
    <cfRule type="duplicateValues" dxfId="2349" priority="311"/>
  </conditionalFormatting>
  <conditionalFormatting sqref="A31">
    <cfRule type="duplicateValues" dxfId="2348" priority="310"/>
  </conditionalFormatting>
  <conditionalFormatting sqref="A12 A14">
    <cfRule type="duplicateValues" dxfId="2347" priority="309"/>
  </conditionalFormatting>
  <conditionalFormatting sqref="A13">
    <cfRule type="duplicateValues" dxfId="2346" priority="308"/>
  </conditionalFormatting>
  <conditionalFormatting sqref="A13">
    <cfRule type="duplicateValues" dxfId="2345" priority="307"/>
  </conditionalFormatting>
  <conditionalFormatting sqref="A13">
    <cfRule type="duplicateValues" dxfId="2344" priority="306"/>
  </conditionalFormatting>
  <conditionalFormatting sqref="A13">
    <cfRule type="duplicateValues" dxfId="2343" priority="305"/>
  </conditionalFormatting>
  <conditionalFormatting sqref="A15">
    <cfRule type="duplicateValues" dxfId="2342" priority="304"/>
  </conditionalFormatting>
  <conditionalFormatting sqref="A16">
    <cfRule type="duplicateValues" dxfId="2341" priority="303"/>
  </conditionalFormatting>
  <conditionalFormatting sqref="A16">
    <cfRule type="duplicateValues" dxfId="2340" priority="302"/>
  </conditionalFormatting>
  <conditionalFormatting sqref="A16">
    <cfRule type="duplicateValues" dxfId="2339" priority="299"/>
  </conditionalFormatting>
  <conditionalFormatting sqref="A16">
    <cfRule type="duplicateValues" dxfId="2338" priority="298"/>
  </conditionalFormatting>
  <conditionalFormatting sqref="A31">
    <cfRule type="duplicateValues" dxfId="2337" priority="283"/>
  </conditionalFormatting>
  <conditionalFormatting sqref="A31">
    <cfRule type="duplicateValues" dxfId="2336" priority="282"/>
  </conditionalFormatting>
  <conditionalFormatting sqref="A31">
    <cfRule type="duplicateValues" dxfId="2335" priority="281"/>
  </conditionalFormatting>
  <conditionalFormatting sqref="A31">
    <cfRule type="duplicateValues" dxfId="2334" priority="280"/>
  </conditionalFormatting>
  <conditionalFormatting sqref="A34">
    <cfRule type="duplicateValues" dxfId="2333" priority="279"/>
  </conditionalFormatting>
  <conditionalFormatting sqref="A34">
    <cfRule type="duplicateValues" dxfId="2332" priority="278"/>
  </conditionalFormatting>
  <conditionalFormatting sqref="A34">
    <cfRule type="duplicateValues" dxfId="2331" priority="277"/>
  </conditionalFormatting>
  <conditionalFormatting sqref="A34">
    <cfRule type="duplicateValues" dxfId="2330" priority="276"/>
  </conditionalFormatting>
  <conditionalFormatting sqref="A34">
    <cfRule type="duplicateValues" dxfId="2329" priority="275"/>
  </conditionalFormatting>
  <conditionalFormatting sqref="A34">
    <cfRule type="duplicateValues" dxfId="2328" priority="274"/>
  </conditionalFormatting>
  <conditionalFormatting sqref="A34">
    <cfRule type="duplicateValues" dxfId="2327" priority="273"/>
  </conditionalFormatting>
  <conditionalFormatting sqref="A34">
    <cfRule type="duplicateValues" dxfId="2326" priority="272"/>
  </conditionalFormatting>
  <conditionalFormatting sqref="A37">
    <cfRule type="duplicateValues" dxfId="2325" priority="271"/>
  </conditionalFormatting>
  <conditionalFormatting sqref="A37">
    <cfRule type="duplicateValues" dxfId="2324" priority="270"/>
  </conditionalFormatting>
  <conditionalFormatting sqref="A37">
    <cfRule type="duplicateValues" dxfId="2323" priority="269"/>
  </conditionalFormatting>
  <conditionalFormatting sqref="A37">
    <cfRule type="duplicateValues" dxfId="2322" priority="268"/>
  </conditionalFormatting>
  <conditionalFormatting sqref="A37">
    <cfRule type="duplicateValues" dxfId="2321" priority="267"/>
  </conditionalFormatting>
  <conditionalFormatting sqref="A37">
    <cfRule type="duplicateValues" dxfId="2320" priority="266"/>
  </conditionalFormatting>
  <conditionalFormatting sqref="A37">
    <cfRule type="duplicateValues" dxfId="2319" priority="265"/>
  </conditionalFormatting>
  <conditionalFormatting sqref="A37">
    <cfRule type="duplicateValues" dxfId="2318" priority="264"/>
  </conditionalFormatting>
  <conditionalFormatting sqref="A40">
    <cfRule type="duplicateValues" dxfId="2317" priority="263"/>
  </conditionalFormatting>
  <conditionalFormatting sqref="A40">
    <cfRule type="duplicateValues" dxfId="2316" priority="262"/>
  </conditionalFormatting>
  <conditionalFormatting sqref="A40">
    <cfRule type="duplicateValues" dxfId="2315" priority="261"/>
  </conditionalFormatting>
  <conditionalFormatting sqref="A40">
    <cfRule type="duplicateValues" dxfId="2314" priority="260"/>
  </conditionalFormatting>
  <conditionalFormatting sqref="A40">
    <cfRule type="duplicateValues" dxfId="2313" priority="259"/>
  </conditionalFormatting>
  <conditionalFormatting sqref="A40">
    <cfRule type="duplicateValues" dxfId="2312" priority="258"/>
  </conditionalFormatting>
  <conditionalFormatting sqref="A40">
    <cfRule type="duplicateValues" dxfId="2311" priority="257"/>
  </conditionalFormatting>
  <conditionalFormatting sqref="A40">
    <cfRule type="duplicateValues" dxfId="2310" priority="256"/>
  </conditionalFormatting>
  <conditionalFormatting sqref="A46">
    <cfRule type="duplicateValues" dxfId="2309" priority="255"/>
  </conditionalFormatting>
  <conditionalFormatting sqref="A46">
    <cfRule type="duplicateValues" dxfId="2308" priority="254"/>
  </conditionalFormatting>
  <conditionalFormatting sqref="A46">
    <cfRule type="duplicateValues" dxfId="2307" priority="253"/>
  </conditionalFormatting>
  <conditionalFormatting sqref="A46">
    <cfRule type="duplicateValues" dxfId="2306" priority="252"/>
  </conditionalFormatting>
  <conditionalFormatting sqref="A46">
    <cfRule type="duplicateValues" dxfId="2305" priority="251"/>
  </conditionalFormatting>
  <conditionalFormatting sqref="A46">
    <cfRule type="duplicateValues" dxfId="2304" priority="250"/>
  </conditionalFormatting>
  <conditionalFormatting sqref="A46">
    <cfRule type="duplicateValues" dxfId="2303" priority="249"/>
  </conditionalFormatting>
  <conditionalFormatting sqref="A46">
    <cfRule type="duplicateValues" dxfId="2302" priority="248"/>
  </conditionalFormatting>
  <conditionalFormatting sqref="A43">
    <cfRule type="duplicateValues" dxfId="2301" priority="247"/>
  </conditionalFormatting>
  <conditionalFormatting sqref="A43">
    <cfRule type="duplicateValues" dxfId="2300" priority="246"/>
  </conditionalFormatting>
  <conditionalFormatting sqref="A43">
    <cfRule type="duplicateValues" dxfId="2299" priority="245"/>
  </conditionalFormatting>
  <conditionalFormatting sqref="A43">
    <cfRule type="duplicateValues" dxfId="2298" priority="244"/>
  </conditionalFormatting>
  <conditionalFormatting sqref="A43">
    <cfRule type="duplicateValues" dxfId="2297" priority="243"/>
  </conditionalFormatting>
  <conditionalFormatting sqref="A43">
    <cfRule type="duplicateValues" dxfId="2296" priority="242"/>
  </conditionalFormatting>
  <conditionalFormatting sqref="A43">
    <cfRule type="duplicateValues" dxfId="2295" priority="241"/>
  </conditionalFormatting>
  <conditionalFormatting sqref="A43">
    <cfRule type="duplicateValues" dxfId="2294" priority="240"/>
  </conditionalFormatting>
  <conditionalFormatting sqref="A12 A14">
    <cfRule type="duplicateValues" dxfId="2293" priority="239"/>
  </conditionalFormatting>
  <conditionalFormatting sqref="A13">
    <cfRule type="duplicateValues" dxfId="2292" priority="238"/>
  </conditionalFormatting>
  <conditionalFormatting sqref="A13">
    <cfRule type="duplicateValues" dxfId="2291" priority="237"/>
  </conditionalFormatting>
  <conditionalFormatting sqref="A13">
    <cfRule type="duplicateValues" dxfId="2290" priority="236"/>
  </conditionalFormatting>
  <conditionalFormatting sqref="A13">
    <cfRule type="duplicateValues" dxfId="2289" priority="235"/>
  </conditionalFormatting>
  <conditionalFormatting sqref="A15">
    <cfRule type="duplicateValues" dxfId="2288" priority="234"/>
  </conditionalFormatting>
  <conditionalFormatting sqref="A16">
    <cfRule type="duplicateValues" dxfId="2287" priority="233"/>
  </conditionalFormatting>
  <conditionalFormatting sqref="A16">
    <cfRule type="duplicateValues" dxfId="2286" priority="232"/>
  </conditionalFormatting>
  <conditionalFormatting sqref="A16">
    <cfRule type="duplicateValues" dxfId="2285" priority="231"/>
  </conditionalFormatting>
  <conditionalFormatting sqref="A16">
    <cfRule type="duplicateValues" dxfId="2284" priority="230"/>
  </conditionalFormatting>
  <conditionalFormatting sqref="A13">
    <cfRule type="duplicateValues" dxfId="2283" priority="229"/>
  </conditionalFormatting>
  <conditionalFormatting sqref="A13">
    <cfRule type="duplicateValues" dxfId="2282" priority="228"/>
  </conditionalFormatting>
  <conditionalFormatting sqref="A13">
    <cfRule type="duplicateValues" dxfId="2281" priority="227"/>
  </conditionalFormatting>
  <conditionalFormatting sqref="A13">
    <cfRule type="duplicateValues" dxfId="2280" priority="226"/>
  </conditionalFormatting>
  <conditionalFormatting sqref="A16">
    <cfRule type="duplicateValues" dxfId="2279" priority="225"/>
  </conditionalFormatting>
  <conditionalFormatting sqref="A16">
    <cfRule type="duplicateValues" dxfId="2278" priority="224"/>
  </conditionalFormatting>
  <conditionalFormatting sqref="A16">
    <cfRule type="duplicateValues" dxfId="2277" priority="223"/>
  </conditionalFormatting>
  <conditionalFormatting sqref="A16">
    <cfRule type="duplicateValues" dxfId="2276" priority="222"/>
  </conditionalFormatting>
  <conditionalFormatting sqref="A31">
    <cfRule type="duplicateValues" dxfId="2275" priority="197"/>
  </conditionalFormatting>
  <conditionalFormatting sqref="A31">
    <cfRule type="duplicateValues" dxfId="2274" priority="196"/>
  </conditionalFormatting>
  <conditionalFormatting sqref="A31">
    <cfRule type="duplicateValues" dxfId="2273" priority="195"/>
  </conditionalFormatting>
  <conditionalFormatting sqref="A31">
    <cfRule type="duplicateValues" dxfId="2272" priority="194"/>
  </conditionalFormatting>
  <conditionalFormatting sqref="A31">
    <cfRule type="duplicateValues" dxfId="2271" priority="193"/>
  </conditionalFormatting>
  <conditionalFormatting sqref="A31">
    <cfRule type="duplicateValues" dxfId="2270" priority="192"/>
  </conditionalFormatting>
  <conditionalFormatting sqref="A31">
    <cfRule type="duplicateValues" dxfId="2269" priority="191"/>
  </conditionalFormatting>
  <conditionalFormatting sqref="A31">
    <cfRule type="duplicateValues" dxfId="2268" priority="190"/>
  </conditionalFormatting>
  <conditionalFormatting sqref="M14">
    <cfRule type="duplicateValues" dxfId="2267" priority="181"/>
  </conditionalFormatting>
  <conditionalFormatting sqref="M14">
    <cfRule type="duplicateValues" dxfId="2266" priority="180"/>
  </conditionalFormatting>
  <conditionalFormatting sqref="M14">
    <cfRule type="duplicateValues" dxfId="2265" priority="179"/>
  </conditionalFormatting>
  <conditionalFormatting sqref="M14">
    <cfRule type="duplicateValues" dxfId="2264" priority="178"/>
  </conditionalFormatting>
  <conditionalFormatting sqref="M11">
    <cfRule type="duplicateValues" dxfId="2263" priority="177"/>
  </conditionalFormatting>
  <conditionalFormatting sqref="M11">
    <cfRule type="duplicateValues" dxfId="2262" priority="176"/>
  </conditionalFormatting>
  <conditionalFormatting sqref="M11">
    <cfRule type="duplicateValues" dxfId="2261" priority="175"/>
  </conditionalFormatting>
  <conditionalFormatting sqref="M11">
    <cfRule type="duplicateValues" dxfId="2260" priority="174"/>
  </conditionalFormatting>
  <conditionalFormatting sqref="M14">
    <cfRule type="duplicateValues" dxfId="2259" priority="173"/>
  </conditionalFormatting>
  <conditionalFormatting sqref="M14">
    <cfRule type="duplicateValues" dxfId="2258" priority="172"/>
  </conditionalFormatting>
  <conditionalFormatting sqref="M14">
    <cfRule type="duplicateValues" dxfId="2257" priority="171"/>
  </conditionalFormatting>
  <conditionalFormatting sqref="M14">
    <cfRule type="duplicateValues" dxfId="2256" priority="170"/>
  </conditionalFormatting>
  <conditionalFormatting sqref="M17">
    <cfRule type="duplicateValues" dxfId="2255" priority="169"/>
  </conditionalFormatting>
  <conditionalFormatting sqref="M17">
    <cfRule type="duplicateValues" dxfId="2254" priority="168"/>
  </conditionalFormatting>
  <conditionalFormatting sqref="M17">
    <cfRule type="duplicateValues" dxfId="2253" priority="167"/>
  </conditionalFormatting>
  <conditionalFormatting sqref="M17">
    <cfRule type="duplicateValues" dxfId="2252" priority="166"/>
  </conditionalFormatting>
  <conditionalFormatting sqref="M20">
    <cfRule type="duplicateValues" dxfId="2251" priority="165"/>
  </conditionalFormatting>
  <conditionalFormatting sqref="M20">
    <cfRule type="duplicateValues" dxfId="2250" priority="164"/>
  </conditionalFormatting>
  <conditionalFormatting sqref="M20">
    <cfRule type="duplicateValues" dxfId="2249" priority="163"/>
  </conditionalFormatting>
  <conditionalFormatting sqref="M20">
    <cfRule type="duplicateValues" dxfId="2248" priority="162"/>
  </conditionalFormatting>
  <conditionalFormatting sqref="M20">
    <cfRule type="duplicateValues" dxfId="2247" priority="161"/>
  </conditionalFormatting>
  <conditionalFormatting sqref="M20">
    <cfRule type="duplicateValues" dxfId="2246" priority="160"/>
  </conditionalFormatting>
  <conditionalFormatting sqref="M20">
    <cfRule type="duplicateValues" dxfId="2245" priority="159"/>
  </conditionalFormatting>
  <conditionalFormatting sqref="M20">
    <cfRule type="duplicateValues" dxfId="2244" priority="158"/>
  </conditionalFormatting>
  <conditionalFormatting sqref="M23">
    <cfRule type="duplicateValues" dxfId="2243" priority="157"/>
  </conditionalFormatting>
  <conditionalFormatting sqref="M23">
    <cfRule type="duplicateValues" dxfId="2242" priority="156"/>
  </conditionalFormatting>
  <conditionalFormatting sqref="M23">
    <cfRule type="duplicateValues" dxfId="2241" priority="155"/>
  </conditionalFormatting>
  <conditionalFormatting sqref="M23">
    <cfRule type="duplicateValues" dxfId="2240" priority="154"/>
  </conditionalFormatting>
  <conditionalFormatting sqref="M26">
    <cfRule type="duplicateValues" dxfId="2239" priority="153"/>
  </conditionalFormatting>
  <conditionalFormatting sqref="M26">
    <cfRule type="duplicateValues" dxfId="2238" priority="152"/>
  </conditionalFormatting>
  <conditionalFormatting sqref="M26">
    <cfRule type="duplicateValues" dxfId="2237" priority="151"/>
  </conditionalFormatting>
  <conditionalFormatting sqref="M26">
    <cfRule type="duplicateValues" dxfId="2236" priority="150"/>
  </conditionalFormatting>
  <conditionalFormatting sqref="M26">
    <cfRule type="duplicateValues" dxfId="2235" priority="149"/>
  </conditionalFormatting>
  <conditionalFormatting sqref="M26">
    <cfRule type="duplicateValues" dxfId="2234" priority="148"/>
  </conditionalFormatting>
  <conditionalFormatting sqref="M26">
    <cfRule type="duplicateValues" dxfId="2233" priority="147"/>
  </conditionalFormatting>
  <conditionalFormatting sqref="M26">
    <cfRule type="duplicateValues" dxfId="2232" priority="146"/>
  </conditionalFormatting>
  <conditionalFormatting sqref="M29">
    <cfRule type="duplicateValues" dxfId="2231" priority="145"/>
  </conditionalFormatting>
  <conditionalFormatting sqref="M29">
    <cfRule type="duplicateValues" dxfId="2230" priority="144"/>
  </conditionalFormatting>
  <conditionalFormatting sqref="M29">
    <cfRule type="duplicateValues" dxfId="2229" priority="143"/>
  </conditionalFormatting>
  <conditionalFormatting sqref="M29">
    <cfRule type="duplicateValues" dxfId="2228" priority="142"/>
  </conditionalFormatting>
  <conditionalFormatting sqref="M32">
    <cfRule type="duplicateValues" dxfId="2227" priority="141"/>
  </conditionalFormatting>
  <conditionalFormatting sqref="M32">
    <cfRule type="duplicateValues" dxfId="2226" priority="140"/>
  </conditionalFormatting>
  <conditionalFormatting sqref="M32">
    <cfRule type="duplicateValues" dxfId="2225" priority="139"/>
  </conditionalFormatting>
  <conditionalFormatting sqref="M32">
    <cfRule type="duplicateValues" dxfId="2224" priority="138"/>
  </conditionalFormatting>
  <conditionalFormatting sqref="M32">
    <cfRule type="duplicateValues" dxfId="2223" priority="137"/>
  </conditionalFormatting>
  <conditionalFormatting sqref="M32">
    <cfRule type="duplicateValues" dxfId="2222" priority="136"/>
  </conditionalFormatting>
  <conditionalFormatting sqref="M32">
    <cfRule type="duplicateValues" dxfId="2221" priority="135"/>
  </conditionalFormatting>
  <conditionalFormatting sqref="M32">
    <cfRule type="duplicateValues" dxfId="2220" priority="134"/>
  </conditionalFormatting>
  <conditionalFormatting sqref="M32">
    <cfRule type="duplicateValues" dxfId="2219" priority="133"/>
  </conditionalFormatting>
  <conditionalFormatting sqref="M32">
    <cfRule type="duplicateValues" dxfId="2218" priority="132"/>
  </conditionalFormatting>
  <conditionalFormatting sqref="M32">
    <cfRule type="duplicateValues" dxfId="2217" priority="131"/>
  </conditionalFormatting>
  <conditionalFormatting sqref="M32">
    <cfRule type="duplicateValues" dxfId="2216" priority="130"/>
  </conditionalFormatting>
  <conditionalFormatting sqref="M35">
    <cfRule type="duplicateValues" dxfId="2215" priority="129"/>
  </conditionalFormatting>
  <conditionalFormatting sqref="M35">
    <cfRule type="duplicateValues" dxfId="2214" priority="128"/>
  </conditionalFormatting>
  <conditionalFormatting sqref="M35">
    <cfRule type="duplicateValues" dxfId="2213" priority="127"/>
  </conditionalFormatting>
  <conditionalFormatting sqref="M35">
    <cfRule type="duplicateValues" dxfId="2212" priority="126"/>
  </conditionalFormatting>
  <conditionalFormatting sqref="M35">
    <cfRule type="duplicateValues" dxfId="2211" priority="125"/>
  </conditionalFormatting>
  <conditionalFormatting sqref="M35">
    <cfRule type="duplicateValues" dxfId="2210" priority="124"/>
  </conditionalFormatting>
  <conditionalFormatting sqref="M35">
    <cfRule type="duplicateValues" dxfId="2209" priority="123"/>
  </conditionalFormatting>
  <conditionalFormatting sqref="M35">
    <cfRule type="duplicateValues" dxfId="2208" priority="122"/>
  </conditionalFormatting>
  <conditionalFormatting sqref="M35">
    <cfRule type="duplicateValues" dxfId="2207" priority="121"/>
  </conditionalFormatting>
  <conditionalFormatting sqref="M35">
    <cfRule type="duplicateValues" dxfId="2206" priority="120"/>
  </conditionalFormatting>
  <conditionalFormatting sqref="M35">
    <cfRule type="duplicateValues" dxfId="2205" priority="119"/>
  </conditionalFormatting>
  <conditionalFormatting sqref="M35">
    <cfRule type="duplicateValues" dxfId="2204" priority="118"/>
  </conditionalFormatting>
  <conditionalFormatting sqref="M38">
    <cfRule type="duplicateValues" dxfId="2203" priority="117"/>
  </conditionalFormatting>
  <conditionalFormatting sqref="M38">
    <cfRule type="duplicateValues" dxfId="2202" priority="116"/>
  </conditionalFormatting>
  <conditionalFormatting sqref="M38">
    <cfRule type="duplicateValues" dxfId="2201" priority="115"/>
  </conditionalFormatting>
  <conditionalFormatting sqref="M38">
    <cfRule type="duplicateValues" dxfId="2200" priority="114"/>
  </conditionalFormatting>
  <conditionalFormatting sqref="M38">
    <cfRule type="duplicateValues" dxfId="2199" priority="113"/>
  </conditionalFormatting>
  <conditionalFormatting sqref="M38">
    <cfRule type="duplicateValues" dxfId="2198" priority="112"/>
  </conditionalFormatting>
  <conditionalFormatting sqref="M38">
    <cfRule type="duplicateValues" dxfId="2197" priority="111"/>
  </conditionalFormatting>
  <conditionalFormatting sqref="M38">
    <cfRule type="duplicateValues" dxfId="2196" priority="110"/>
  </conditionalFormatting>
  <conditionalFormatting sqref="M38">
    <cfRule type="duplicateValues" dxfId="2195" priority="109"/>
  </conditionalFormatting>
  <conditionalFormatting sqref="M38">
    <cfRule type="duplicateValues" dxfId="2194" priority="108"/>
  </conditionalFormatting>
  <conditionalFormatting sqref="M38">
    <cfRule type="duplicateValues" dxfId="2193" priority="107"/>
  </conditionalFormatting>
  <conditionalFormatting sqref="M38">
    <cfRule type="duplicateValues" dxfId="2192" priority="106"/>
  </conditionalFormatting>
  <conditionalFormatting sqref="M41">
    <cfRule type="duplicateValues" dxfId="2191" priority="105"/>
  </conditionalFormatting>
  <conditionalFormatting sqref="M41">
    <cfRule type="duplicateValues" dxfId="2190" priority="104"/>
  </conditionalFormatting>
  <conditionalFormatting sqref="M41">
    <cfRule type="duplicateValues" dxfId="2189" priority="103"/>
  </conditionalFormatting>
  <conditionalFormatting sqref="M41">
    <cfRule type="duplicateValues" dxfId="2188" priority="102"/>
  </conditionalFormatting>
  <conditionalFormatting sqref="M41">
    <cfRule type="duplicateValues" dxfId="2187" priority="101"/>
  </conditionalFormatting>
  <conditionalFormatting sqref="M41">
    <cfRule type="duplicateValues" dxfId="2186" priority="100"/>
  </conditionalFormatting>
  <conditionalFormatting sqref="M41">
    <cfRule type="duplicateValues" dxfId="2185" priority="99"/>
  </conditionalFormatting>
  <conditionalFormatting sqref="M41">
    <cfRule type="duplicateValues" dxfId="2184" priority="98"/>
  </conditionalFormatting>
  <conditionalFormatting sqref="M41">
    <cfRule type="duplicateValues" dxfId="2183" priority="97"/>
  </conditionalFormatting>
  <conditionalFormatting sqref="M41">
    <cfRule type="duplicateValues" dxfId="2182" priority="96"/>
  </conditionalFormatting>
  <conditionalFormatting sqref="M41">
    <cfRule type="duplicateValues" dxfId="2181" priority="95"/>
  </conditionalFormatting>
  <conditionalFormatting sqref="M41">
    <cfRule type="duplicateValues" dxfId="2180" priority="94"/>
  </conditionalFormatting>
  <conditionalFormatting sqref="M44">
    <cfRule type="duplicateValues" dxfId="2179" priority="93"/>
  </conditionalFormatting>
  <conditionalFormatting sqref="M44">
    <cfRule type="duplicateValues" dxfId="2178" priority="92"/>
  </conditionalFormatting>
  <conditionalFormatting sqref="M44">
    <cfRule type="duplicateValues" dxfId="2177" priority="91"/>
  </conditionalFormatting>
  <conditionalFormatting sqref="M44">
    <cfRule type="duplicateValues" dxfId="2176" priority="90"/>
  </conditionalFormatting>
  <conditionalFormatting sqref="M44">
    <cfRule type="duplicateValues" dxfId="2175" priority="89"/>
  </conditionalFormatting>
  <conditionalFormatting sqref="M44">
    <cfRule type="duplicateValues" dxfId="2174" priority="88"/>
  </conditionalFormatting>
  <conditionalFormatting sqref="M44">
    <cfRule type="duplicateValues" dxfId="2173" priority="87"/>
  </conditionalFormatting>
  <conditionalFormatting sqref="M44">
    <cfRule type="duplicateValues" dxfId="2172" priority="86"/>
  </conditionalFormatting>
  <conditionalFormatting sqref="M44">
    <cfRule type="duplicateValues" dxfId="2171" priority="85"/>
  </conditionalFormatting>
  <conditionalFormatting sqref="M44">
    <cfRule type="duplicateValues" dxfId="2170" priority="84"/>
  </conditionalFormatting>
  <conditionalFormatting sqref="M44">
    <cfRule type="duplicateValues" dxfId="2169" priority="83"/>
  </conditionalFormatting>
  <conditionalFormatting sqref="M44">
    <cfRule type="duplicateValues" dxfId="2168" priority="82"/>
  </conditionalFormatting>
  <conditionalFormatting sqref="A27">
    <cfRule type="duplicateValues" dxfId="2167" priority="81"/>
  </conditionalFormatting>
  <conditionalFormatting sqref="A25">
    <cfRule type="duplicateValues" dxfId="2166" priority="79"/>
  </conditionalFormatting>
  <conditionalFormatting sqref="A28">
    <cfRule type="duplicateValues" dxfId="2165" priority="78"/>
  </conditionalFormatting>
  <conditionalFormatting sqref="A25">
    <cfRule type="duplicateValues" dxfId="2164" priority="76"/>
  </conditionalFormatting>
  <conditionalFormatting sqref="A28">
    <cfRule type="duplicateValues" dxfId="2163" priority="75"/>
  </conditionalFormatting>
  <conditionalFormatting sqref="A28">
    <cfRule type="duplicateValues" dxfId="2162" priority="74"/>
  </conditionalFormatting>
  <conditionalFormatting sqref="A28">
    <cfRule type="duplicateValues" dxfId="2161" priority="73"/>
  </conditionalFormatting>
  <conditionalFormatting sqref="A25">
    <cfRule type="duplicateValues" dxfId="2160" priority="70"/>
  </conditionalFormatting>
  <conditionalFormatting sqref="A25">
    <cfRule type="duplicateValues" dxfId="2159" priority="69"/>
  </conditionalFormatting>
  <conditionalFormatting sqref="A25">
    <cfRule type="duplicateValues" dxfId="2158" priority="64"/>
  </conditionalFormatting>
  <conditionalFormatting sqref="A25">
    <cfRule type="duplicateValues" dxfId="2157" priority="63"/>
  </conditionalFormatting>
  <conditionalFormatting sqref="A25">
    <cfRule type="duplicateValues" dxfId="2156" priority="62"/>
  </conditionalFormatting>
  <conditionalFormatting sqref="A25">
    <cfRule type="duplicateValues" dxfId="2155" priority="61"/>
  </conditionalFormatting>
  <conditionalFormatting sqref="A28">
    <cfRule type="duplicateValues" dxfId="2154" priority="60"/>
  </conditionalFormatting>
  <conditionalFormatting sqref="A28">
    <cfRule type="duplicateValues" dxfId="2153" priority="59"/>
  </conditionalFormatting>
  <conditionalFormatting sqref="A28">
    <cfRule type="duplicateValues" dxfId="2152" priority="58"/>
  </conditionalFormatting>
  <conditionalFormatting sqref="A28">
    <cfRule type="duplicateValues" dxfId="2151" priority="57"/>
  </conditionalFormatting>
  <conditionalFormatting sqref="A25">
    <cfRule type="duplicateValues" dxfId="2150" priority="48"/>
  </conditionalFormatting>
  <conditionalFormatting sqref="A25">
    <cfRule type="duplicateValues" dxfId="2149" priority="47"/>
  </conditionalFormatting>
  <conditionalFormatting sqref="A25">
    <cfRule type="duplicateValues" dxfId="2148" priority="46"/>
  </conditionalFormatting>
  <conditionalFormatting sqref="A25">
    <cfRule type="duplicateValues" dxfId="2147" priority="45"/>
  </conditionalFormatting>
  <conditionalFormatting sqref="A25">
    <cfRule type="duplicateValues" dxfId="2146" priority="44"/>
  </conditionalFormatting>
  <conditionalFormatting sqref="A25">
    <cfRule type="duplicateValues" dxfId="2145" priority="43"/>
  </conditionalFormatting>
  <conditionalFormatting sqref="A25">
    <cfRule type="duplicateValues" dxfId="2144" priority="42"/>
  </conditionalFormatting>
  <conditionalFormatting sqref="A25">
    <cfRule type="duplicateValues" dxfId="2143" priority="41"/>
  </conditionalFormatting>
  <conditionalFormatting sqref="A28">
    <cfRule type="duplicateValues" dxfId="2142" priority="40"/>
  </conditionalFormatting>
  <conditionalFormatting sqref="A28">
    <cfRule type="duplicateValues" dxfId="2141" priority="39"/>
  </conditionalFormatting>
  <conditionalFormatting sqref="A28">
    <cfRule type="duplicateValues" dxfId="2140" priority="38"/>
  </conditionalFormatting>
  <conditionalFormatting sqref="A28">
    <cfRule type="duplicateValues" dxfId="2139" priority="37"/>
  </conditionalFormatting>
  <conditionalFormatting sqref="A28">
    <cfRule type="duplicateValues" dxfId="2138" priority="36"/>
  </conditionalFormatting>
  <conditionalFormatting sqref="A28">
    <cfRule type="duplicateValues" dxfId="2137" priority="35"/>
  </conditionalFormatting>
  <conditionalFormatting sqref="A28">
    <cfRule type="duplicateValues" dxfId="2136" priority="34"/>
  </conditionalFormatting>
  <conditionalFormatting sqref="A28">
    <cfRule type="duplicateValues" dxfId="2135" priority="33"/>
  </conditionalFormatting>
  <conditionalFormatting sqref="A19">
    <cfRule type="duplicateValues" dxfId="2134" priority="32"/>
  </conditionalFormatting>
  <conditionalFormatting sqref="A19">
    <cfRule type="duplicateValues" dxfId="2133" priority="31"/>
  </conditionalFormatting>
  <conditionalFormatting sqref="A19">
    <cfRule type="duplicateValues" dxfId="2132" priority="30"/>
  </conditionalFormatting>
  <conditionalFormatting sqref="A19">
    <cfRule type="duplicateValues" dxfId="2131" priority="29"/>
  </conditionalFormatting>
  <conditionalFormatting sqref="A19">
    <cfRule type="duplicateValues" dxfId="2130" priority="28"/>
  </conditionalFormatting>
  <conditionalFormatting sqref="A19">
    <cfRule type="duplicateValues" dxfId="2129" priority="27"/>
  </conditionalFormatting>
  <conditionalFormatting sqref="A19">
    <cfRule type="duplicateValues" dxfId="2128" priority="26"/>
  </conditionalFormatting>
  <conditionalFormatting sqref="A19">
    <cfRule type="duplicateValues" dxfId="2127" priority="25"/>
  </conditionalFormatting>
  <conditionalFormatting sqref="A19">
    <cfRule type="duplicateValues" dxfId="2126" priority="24"/>
  </conditionalFormatting>
  <conditionalFormatting sqref="A19">
    <cfRule type="duplicateValues" dxfId="2125" priority="23"/>
  </conditionalFormatting>
  <conditionalFormatting sqref="A19">
    <cfRule type="duplicateValues" dxfId="2124" priority="22"/>
  </conditionalFormatting>
  <conditionalFormatting sqref="A19">
    <cfRule type="duplicateValues" dxfId="2123" priority="21"/>
  </conditionalFormatting>
  <conditionalFormatting sqref="A19">
    <cfRule type="duplicateValues" dxfId="2122" priority="20"/>
  </conditionalFormatting>
  <conditionalFormatting sqref="A19">
    <cfRule type="duplicateValues" dxfId="2121" priority="19"/>
  </conditionalFormatting>
  <conditionalFormatting sqref="A19">
    <cfRule type="duplicateValues" dxfId="2120" priority="18"/>
  </conditionalFormatting>
  <conditionalFormatting sqref="A19">
    <cfRule type="duplicateValues" dxfId="2119" priority="17"/>
  </conditionalFormatting>
  <conditionalFormatting sqref="A22">
    <cfRule type="duplicateValues" dxfId="2118" priority="16"/>
  </conditionalFormatting>
  <conditionalFormatting sqref="A22">
    <cfRule type="duplicateValues" dxfId="2117" priority="15"/>
  </conditionalFormatting>
  <conditionalFormatting sqref="A22">
    <cfRule type="duplicateValues" dxfId="2116" priority="14"/>
  </conditionalFormatting>
  <conditionalFormatting sqref="A22">
    <cfRule type="duplicateValues" dxfId="2115" priority="13"/>
  </conditionalFormatting>
  <conditionalFormatting sqref="A22">
    <cfRule type="duplicateValues" dxfId="2114" priority="12"/>
  </conditionalFormatting>
  <conditionalFormatting sqref="A22">
    <cfRule type="duplicateValues" dxfId="2113" priority="11"/>
  </conditionalFormatting>
  <conditionalFormatting sqref="A22">
    <cfRule type="duplicateValues" dxfId="2112" priority="10"/>
  </conditionalFormatting>
  <conditionalFormatting sqref="A22">
    <cfRule type="duplicateValues" dxfId="2111" priority="9"/>
  </conditionalFormatting>
  <conditionalFormatting sqref="A22">
    <cfRule type="duplicateValues" dxfId="2110" priority="8"/>
  </conditionalFormatting>
  <conditionalFormatting sqref="A22">
    <cfRule type="duplicateValues" dxfId="2109" priority="7"/>
  </conditionalFormatting>
  <conditionalFormatting sqref="A22">
    <cfRule type="duplicateValues" dxfId="2108" priority="6"/>
  </conditionalFormatting>
  <conditionalFormatting sqref="A22">
    <cfRule type="duplicateValues" dxfId="2107" priority="5"/>
  </conditionalFormatting>
  <conditionalFormatting sqref="A22">
    <cfRule type="duplicateValues" dxfId="2106" priority="4"/>
  </conditionalFormatting>
  <conditionalFormatting sqref="A22">
    <cfRule type="duplicateValues" dxfId="2105" priority="3"/>
  </conditionalFormatting>
  <conditionalFormatting sqref="A22">
    <cfRule type="duplicateValues" dxfId="2104" priority="2"/>
  </conditionalFormatting>
  <conditionalFormatting sqref="A22">
    <cfRule type="duplicateValues" dxfId="2103" priority="1"/>
  </conditionalFormatting>
  <hyperlinks>
    <hyperlink ref="M58" r:id="rId1" xr:uid="{00000000-0004-0000-2100-000000000000}"/>
  </hyperlinks>
  <pageMargins left="0.70866141732283472" right="0.70866141732283472" top="0.74803149606299213" bottom="0.74803149606299213" header="0.31496062992125984" footer="0.31496062992125984"/>
  <pageSetup paperSize="9" scale="52" orientation="landscape" r:id="rId2"/>
  <headerFooter>
    <oddFooter>&amp;L&amp;1#&amp;"Calibri"&amp;10&amp;K000000Sensitivity: Internal</oddFooter>
  </headerFooter>
  <drawing r:id="rId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heet35">
    <tabColor theme="9" tint="-0.499984740745262"/>
    <pageSetUpPr fitToPage="1"/>
  </sheetPr>
  <dimension ref="A1:AO74"/>
  <sheetViews>
    <sheetView topLeftCell="M17" zoomScaleNormal="100" workbookViewId="0">
      <selection activeCell="AA1" sqref="AA1:AA1048576"/>
    </sheetView>
  </sheetViews>
  <sheetFormatPr defaultColWidth="9.08984375" defaultRowHeight="13" x14ac:dyDescent="0.4"/>
  <cols>
    <col min="1" max="1" width="20.90625" style="2" customWidth="1"/>
    <col min="2" max="3" width="3.54296875" style="2" customWidth="1"/>
    <col min="4" max="4" width="2.54296875" style="2" customWidth="1"/>
    <col min="5" max="6" width="7.54296875" style="2" customWidth="1"/>
    <col min="7" max="7" width="20.90625" style="2" customWidth="1"/>
    <col min="8" max="8" width="3.54296875" style="2" customWidth="1"/>
    <col min="9" max="9" width="4.453125" style="2" customWidth="1"/>
    <col min="10" max="10" width="2.54296875" style="2" customWidth="1"/>
    <col min="11" max="12" width="7.54296875" style="2" customWidth="1"/>
    <col min="13" max="13" width="22.6328125" style="2" customWidth="1"/>
    <col min="14" max="14" width="3.54296875" style="2" customWidth="1"/>
    <col min="15" max="15" width="3.90625" style="2" customWidth="1"/>
    <col min="16" max="16" width="2.54296875" style="2" customWidth="1"/>
    <col min="17" max="18" width="7.54296875" style="2" customWidth="1"/>
    <col min="19" max="19" width="14.54296875" style="2" customWidth="1"/>
    <col min="20" max="20" width="2.54296875" style="2" customWidth="1"/>
    <col min="21" max="21" width="4.54296875" style="2" customWidth="1"/>
    <col min="22" max="22" width="2.54296875" style="2" customWidth="1"/>
    <col min="23" max="24" width="12.54296875" style="2" customWidth="1"/>
    <col min="25" max="25" width="13.453125" style="2" customWidth="1"/>
    <col min="26" max="38" width="12.54296875" style="2" customWidth="1"/>
    <col min="39" max="16384" width="9.08984375" style="2"/>
  </cols>
  <sheetData>
    <row r="1" spans="1:41" ht="14.15" customHeight="1" x14ac:dyDescent="0.4"/>
    <row r="2" spans="1:41" ht="14.15" customHeight="1" x14ac:dyDescent="0.4"/>
    <row r="3" spans="1:41" ht="14.15" customHeight="1" x14ac:dyDescent="0.4"/>
    <row r="4" spans="1:41" ht="14.15" customHeight="1" x14ac:dyDescent="0.4"/>
    <row r="5" spans="1:41" s="9" customFormat="1" ht="21" customHeight="1" x14ac:dyDescent="0.6">
      <c r="A5" s="7" t="s">
        <v>1703</v>
      </c>
      <c r="B5" s="8" t="s">
        <v>1525</v>
      </c>
      <c r="C5" s="8"/>
      <c r="D5" s="7"/>
      <c r="E5" s="7"/>
      <c r="F5" s="7"/>
      <c r="G5" s="7"/>
      <c r="H5" s="7"/>
      <c r="I5" s="7"/>
      <c r="J5" s="7"/>
      <c r="L5" s="8"/>
      <c r="M5" s="8"/>
      <c r="N5" s="8"/>
      <c r="O5" s="8"/>
      <c r="P5" s="8"/>
      <c r="Q5" s="8"/>
      <c r="AL5" s="1499" t="s">
        <v>2166</v>
      </c>
      <c r="AM5"/>
      <c r="AN5"/>
      <c r="AO5"/>
    </row>
    <row r="6" spans="1:41" ht="14.15" customHeight="1" x14ac:dyDescent="0.4">
      <c r="A6" s="38"/>
      <c r="B6" s="38"/>
      <c r="C6" s="38"/>
      <c r="D6" s="38"/>
      <c r="E6" s="38"/>
      <c r="F6" s="38"/>
      <c r="G6" s="38"/>
      <c r="H6" s="38"/>
      <c r="I6" s="38"/>
      <c r="J6" s="382"/>
      <c r="K6" s="44"/>
      <c r="L6" s="44"/>
      <c r="M6" s="44"/>
      <c r="N6" s="44"/>
      <c r="O6" s="44"/>
      <c r="P6" s="44"/>
      <c r="Q6" s="44"/>
      <c r="AL6" s="1500"/>
      <c r="AM6"/>
      <c r="AN6"/>
      <c r="AO6"/>
    </row>
    <row r="7" spans="1:41" ht="14.15" customHeight="1" thickBot="1" x14ac:dyDescent="0.45">
      <c r="A7" s="1099" t="s">
        <v>1704</v>
      </c>
      <c r="B7" s="1100"/>
      <c r="C7" s="1100"/>
      <c r="D7" s="1100"/>
      <c r="E7" s="1100"/>
      <c r="F7" s="1100"/>
      <c r="G7" s="1100"/>
      <c r="H7" s="1100"/>
      <c r="I7" s="1100"/>
      <c r="J7" s="1100"/>
      <c r="K7" s="1100"/>
      <c r="L7" s="1100"/>
      <c r="M7" s="1100"/>
      <c r="N7" s="1100"/>
      <c r="O7" s="1100"/>
      <c r="P7" s="1100"/>
      <c r="Q7" s="1100"/>
      <c r="R7" s="1101"/>
      <c r="W7" s="1099" t="s">
        <v>1905</v>
      </c>
      <c r="X7" s="1101"/>
      <c r="AC7" s="1099" t="s">
        <v>2167</v>
      </c>
      <c r="AD7" s="1100"/>
      <c r="AE7" s="1100"/>
      <c r="AF7" s="1100"/>
      <c r="AG7" s="1100"/>
      <c r="AH7" s="1100"/>
      <c r="AI7" s="1100"/>
      <c r="AJ7" s="1100"/>
      <c r="AK7" s="1101"/>
      <c r="AL7" s="1501"/>
      <c r="AM7"/>
      <c r="AN7"/>
      <c r="AO7"/>
    </row>
    <row r="8" spans="1:41" ht="14.15" customHeight="1" thickBot="1" x14ac:dyDescent="0.45">
      <c r="A8" s="1309" t="s">
        <v>1706</v>
      </c>
      <c r="B8" s="1310"/>
      <c r="C8" s="1310"/>
      <c r="D8" s="1310"/>
      <c r="E8" s="1310"/>
      <c r="F8" s="1311"/>
      <c r="G8" s="1312" t="s">
        <v>1707</v>
      </c>
      <c r="H8" s="1313"/>
      <c r="I8" s="1313"/>
      <c r="J8" s="1313"/>
      <c r="K8" s="1313"/>
      <c r="L8" s="1314"/>
      <c r="M8" s="1315" t="s">
        <v>1708</v>
      </c>
      <c r="N8" s="1316"/>
      <c r="O8" s="1316"/>
      <c r="P8" s="1316"/>
      <c r="Q8" s="1316"/>
      <c r="R8" s="1317"/>
      <c r="S8" s="1188" t="s">
        <v>1908</v>
      </c>
      <c r="T8" s="1318" t="s">
        <v>1710</v>
      </c>
      <c r="U8" s="1319"/>
      <c r="V8" s="1320"/>
      <c r="W8" s="1188" t="s">
        <v>1909</v>
      </c>
      <c r="X8" s="1188" t="s">
        <v>1910</v>
      </c>
      <c r="Y8" s="1188" t="s">
        <v>879</v>
      </c>
      <c r="Z8" s="1188" t="s">
        <v>1177</v>
      </c>
      <c r="AA8" s="1188" t="s">
        <v>784</v>
      </c>
      <c r="AB8" s="1188" t="s">
        <v>2168</v>
      </c>
      <c r="AC8" s="1188" t="s">
        <v>553</v>
      </c>
      <c r="AD8" s="1188" t="s">
        <v>1010</v>
      </c>
      <c r="AE8" s="1188" t="s">
        <v>516</v>
      </c>
      <c r="AF8" s="1188" t="s">
        <v>1128</v>
      </c>
      <c r="AG8" s="1496" t="s">
        <v>2169</v>
      </c>
      <c r="AH8" s="1496" t="s">
        <v>67</v>
      </c>
      <c r="AI8" s="1496" t="s">
        <v>1356</v>
      </c>
      <c r="AJ8" s="1496" t="s">
        <v>865</v>
      </c>
      <c r="AK8" s="1496" t="s">
        <v>1003</v>
      </c>
      <c r="AL8" s="1188" t="s">
        <v>795</v>
      </c>
      <c r="AM8"/>
      <c r="AN8"/>
      <c r="AO8"/>
    </row>
    <row r="9" spans="1:41" ht="14.15" customHeight="1" x14ac:dyDescent="0.4">
      <c r="A9" s="611" t="s">
        <v>1714</v>
      </c>
      <c r="B9" s="1293" t="s">
        <v>1710</v>
      </c>
      <c r="C9" s="1294"/>
      <c r="D9" s="1295"/>
      <c r="E9" s="560" t="s">
        <v>1715</v>
      </c>
      <c r="F9" s="560" t="s">
        <v>1716</v>
      </c>
      <c r="G9" s="561" t="s">
        <v>1714</v>
      </c>
      <c r="H9" s="1296" t="s">
        <v>1710</v>
      </c>
      <c r="I9" s="1297"/>
      <c r="J9" s="1298"/>
      <c r="K9" s="421" t="s">
        <v>1715</v>
      </c>
      <c r="L9" s="421" t="s">
        <v>1716</v>
      </c>
      <c r="M9" s="588" t="s">
        <v>1714</v>
      </c>
      <c r="N9" s="1299" t="s">
        <v>1710</v>
      </c>
      <c r="O9" s="1300"/>
      <c r="P9" s="1301"/>
      <c r="Q9" s="588" t="s">
        <v>1715</v>
      </c>
      <c r="R9" s="562" t="s">
        <v>1716</v>
      </c>
      <c r="S9" s="1189"/>
      <c r="T9" s="1321"/>
      <c r="U9" s="1322"/>
      <c r="V9" s="1323"/>
      <c r="W9" s="1189"/>
      <c r="X9" s="1189"/>
      <c r="Y9" s="1189"/>
      <c r="Z9" s="1189"/>
      <c r="AA9" s="1189"/>
      <c r="AB9" s="1189"/>
      <c r="AC9" s="1189"/>
      <c r="AD9" s="1189"/>
      <c r="AE9" s="1189"/>
      <c r="AF9" s="1189"/>
      <c r="AG9" s="1497"/>
      <c r="AH9" s="1497"/>
      <c r="AI9" s="1497"/>
      <c r="AJ9" s="1497"/>
      <c r="AK9" s="1497"/>
      <c r="AL9" s="1189"/>
      <c r="AM9"/>
      <c r="AN9"/>
      <c r="AO9"/>
    </row>
    <row r="10" spans="1:41" ht="14.15" customHeight="1" thickBot="1" x14ac:dyDescent="0.45">
      <c r="A10" s="422"/>
      <c r="B10" s="1011"/>
      <c r="C10" s="1012"/>
      <c r="D10" s="1411"/>
      <c r="E10" s="396"/>
      <c r="F10" s="396"/>
      <c r="G10" s="564"/>
      <c r="H10" s="1305"/>
      <c r="I10" s="1306"/>
      <c r="J10" s="1307"/>
      <c r="K10" s="424"/>
      <c r="L10" s="424"/>
      <c r="M10" s="425"/>
      <c r="N10" s="1016"/>
      <c r="O10" s="1308"/>
      <c r="P10" s="1017"/>
      <c r="Q10" s="425"/>
      <c r="R10" s="546"/>
      <c r="S10" s="1190"/>
      <c r="T10" s="1324"/>
      <c r="U10" s="1325"/>
      <c r="V10" s="1326"/>
      <c r="W10" s="1190"/>
      <c r="X10" s="1190"/>
      <c r="Y10" s="1190"/>
      <c r="Z10" s="1190"/>
      <c r="AA10" s="1190"/>
      <c r="AB10" s="1190"/>
      <c r="AC10" s="1190"/>
      <c r="AD10" s="1190"/>
      <c r="AE10" s="1190"/>
      <c r="AF10" s="1190"/>
      <c r="AG10" s="1498"/>
      <c r="AH10" s="1498"/>
      <c r="AI10" s="1498"/>
      <c r="AJ10" s="1498"/>
      <c r="AK10" s="1498"/>
      <c r="AL10" s="1190"/>
      <c r="AM10"/>
      <c r="AN10"/>
      <c r="AO10"/>
    </row>
    <row r="11" spans="1:41" ht="13.5" customHeight="1" x14ac:dyDescent="0.4">
      <c r="A11" s="621" t="s">
        <v>1788</v>
      </c>
      <c r="B11" s="466" t="s">
        <v>1718</v>
      </c>
      <c r="C11" s="643">
        <v>201</v>
      </c>
      <c r="D11" s="644" t="s">
        <v>1719</v>
      </c>
      <c r="E11" s="621">
        <v>44565</v>
      </c>
      <c r="F11" s="644">
        <f t="shared" ref="F11:F46" si="0">E11+1</f>
        <v>44566</v>
      </c>
      <c r="G11" s="832"/>
      <c r="H11" s="833"/>
      <c r="I11" s="834"/>
      <c r="J11" s="832"/>
      <c r="K11" s="832"/>
      <c r="L11" s="832"/>
      <c r="M11" s="835" t="s">
        <v>1973</v>
      </c>
      <c r="N11" s="836" t="s">
        <v>1735</v>
      </c>
      <c r="O11" s="837">
        <v>201</v>
      </c>
      <c r="P11" s="836" t="s">
        <v>1719</v>
      </c>
      <c r="Q11" s="838">
        <v>44566</v>
      </c>
      <c r="R11" s="835">
        <f>Q11+1</f>
        <v>44567</v>
      </c>
      <c r="S11" s="1586" t="s">
        <v>2175</v>
      </c>
      <c r="T11" s="1587" t="s">
        <v>2171</v>
      </c>
      <c r="U11" s="1590">
        <v>201</v>
      </c>
      <c r="V11" s="1593" t="s">
        <v>1721</v>
      </c>
      <c r="W11" s="1583">
        <v>44572</v>
      </c>
      <c r="X11" s="1583">
        <v>44419</v>
      </c>
      <c r="Y11" s="1562">
        <f>W11+25</f>
        <v>44597</v>
      </c>
      <c r="Z11" s="1562">
        <f>W11+31</f>
        <v>44603</v>
      </c>
      <c r="AA11" s="1562">
        <f>W11+34</f>
        <v>44606</v>
      </c>
      <c r="AB11" s="1562">
        <f>W11+35</f>
        <v>44607</v>
      </c>
      <c r="AC11" s="1562">
        <f t="shared" ref="AC11:AE11" si="1">AA11+25</f>
        <v>44631</v>
      </c>
      <c r="AD11" s="1562">
        <f t="shared" si="1"/>
        <v>44632</v>
      </c>
      <c r="AE11" s="1562">
        <f t="shared" si="1"/>
        <v>44656</v>
      </c>
      <c r="AF11" s="1562">
        <f>AB11+3+19</f>
        <v>44629</v>
      </c>
      <c r="AG11" s="1562">
        <f>AB11+3+7</f>
        <v>44617</v>
      </c>
      <c r="AH11" s="1562">
        <f>AB11+3+4</f>
        <v>44614</v>
      </c>
      <c r="AI11" s="1562">
        <f>AB11+3+3</f>
        <v>44613</v>
      </c>
      <c r="AJ11" s="1562">
        <f>AB11+9</f>
        <v>44616</v>
      </c>
      <c r="AK11" s="1562">
        <f>AB11+12</f>
        <v>44619</v>
      </c>
      <c r="AL11" s="1562">
        <f>AB11+22</f>
        <v>44629</v>
      </c>
    </row>
    <row r="12" spans="1:41" ht="13.5" customHeight="1" x14ac:dyDescent="0.4">
      <c r="A12" s="408" t="s">
        <v>1733</v>
      </c>
      <c r="B12" s="270" t="s">
        <v>1723</v>
      </c>
      <c r="C12" s="629">
        <v>201</v>
      </c>
      <c r="D12" s="458" t="s">
        <v>1724</v>
      </c>
      <c r="E12" s="408">
        <v>44566</v>
      </c>
      <c r="F12" s="458">
        <f t="shared" si="0"/>
        <v>44567</v>
      </c>
      <c r="G12" s="843"/>
      <c r="H12" s="844"/>
      <c r="I12" s="845"/>
      <c r="J12" s="843"/>
      <c r="K12" s="843"/>
      <c r="L12" s="843"/>
      <c r="M12" s="842"/>
      <c r="N12" s="846"/>
      <c r="O12" s="847"/>
      <c r="P12" s="846"/>
      <c r="Q12" s="839"/>
      <c r="R12" s="842"/>
      <c r="S12" s="1584"/>
      <c r="T12" s="1588"/>
      <c r="U12" s="1591"/>
      <c r="V12" s="1594"/>
      <c r="W12" s="1584"/>
      <c r="X12" s="1584"/>
      <c r="Y12" s="1563"/>
      <c r="Z12" s="1563"/>
      <c r="AA12" s="1563"/>
      <c r="AB12" s="1563"/>
      <c r="AC12" s="1563"/>
      <c r="AD12" s="1563"/>
      <c r="AE12" s="1563"/>
      <c r="AF12" s="1563"/>
      <c r="AG12" s="1563"/>
      <c r="AH12" s="1563"/>
      <c r="AI12" s="1563"/>
      <c r="AJ12" s="1563"/>
      <c r="AK12" s="1563"/>
      <c r="AL12" s="1563"/>
    </row>
    <row r="13" spans="1:41" ht="13.5" customHeight="1" thickBot="1" x14ac:dyDescent="0.45">
      <c r="A13" s="848" t="s">
        <v>1788</v>
      </c>
      <c r="B13" s="849" t="s">
        <v>1735</v>
      </c>
      <c r="C13" s="850">
        <v>201</v>
      </c>
      <c r="D13" s="851" t="s">
        <v>1719</v>
      </c>
      <c r="E13" s="848">
        <v>44568</v>
      </c>
      <c r="F13" s="851">
        <f t="shared" si="0"/>
        <v>44569</v>
      </c>
      <c r="G13" s="851" t="s">
        <v>1731</v>
      </c>
      <c r="H13" s="852" t="s">
        <v>1718</v>
      </c>
      <c r="I13" s="853">
        <v>201</v>
      </c>
      <c r="J13" s="854" t="s">
        <v>1719</v>
      </c>
      <c r="K13" s="854">
        <v>44563</v>
      </c>
      <c r="L13" s="854">
        <f>K13+1</f>
        <v>44564</v>
      </c>
      <c r="M13" s="855" t="s">
        <v>1978</v>
      </c>
      <c r="N13" s="849" t="s">
        <v>1971</v>
      </c>
      <c r="O13" s="850">
        <v>201</v>
      </c>
      <c r="P13" s="851" t="s">
        <v>1724</v>
      </c>
      <c r="Q13" s="849">
        <v>44569</v>
      </c>
      <c r="R13" s="848">
        <f>Q13+1</f>
        <v>44570</v>
      </c>
      <c r="S13" s="1585"/>
      <c r="T13" s="1589"/>
      <c r="U13" s="1592"/>
      <c r="V13" s="1595"/>
      <c r="W13" s="1585"/>
      <c r="X13" s="1585"/>
      <c r="Y13" s="1564"/>
      <c r="Z13" s="1564"/>
      <c r="AA13" s="1564"/>
      <c r="AB13" s="1564"/>
      <c r="AC13" s="1564"/>
      <c r="AD13" s="1564"/>
      <c r="AE13" s="1564"/>
      <c r="AF13" s="1564"/>
      <c r="AG13" s="1564"/>
      <c r="AH13" s="1564"/>
      <c r="AI13" s="1564"/>
      <c r="AJ13" s="1564"/>
      <c r="AK13" s="1564"/>
      <c r="AL13" s="1564"/>
    </row>
    <row r="14" spans="1:41" ht="13.5" customHeight="1" x14ac:dyDescent="0.4">
      <c r="A14" s="621" t="s">
        <v>1736</v>
      </c>
      <c r="B14" s="625" t="s">
        <v>1718</v>
      </c>
      <c r="C14" s="628">
        <f t="shared" ref="C14:C46" si="2">C11+1</f>
        <v>202</v>
      </c>
      <c r="D14" s="467" t="s">
        <v>1719</v>
      </c>
      <c r="E14" s="467">
        <f t="shared" ref="E14:E46" si="3">E11+7</f>
        <v>44572</v>
      </c>
      <c r="F14" s="468">
        <f t="shared" si="0"/>
        <v>44573</v>
      </c>
      <c r="G14" s="243"/>
      <c r="H14" s="833"/>
      <c r="I14" s="834"/>
      <c r="J14" s="832"/>
      <c r="K14" s="832"/>
      <c r="L14" s="832"/>
      <c r="M14" s="435" t="s">
        <v>1980</v>
      </c>
      <c r="N14" s="125" t="s">
        <v>1735</v>
      </c>
      <c r="O14" s="645">
        <f>O11+1</f>
        <v>202</v>
      </c>
      <c r="P14" s="125" t="s">
        <v>1719</v>
      </c>
      <c r="Q14" s="123">
        <f>Q11+7</f>
        <v>44573</v>
      </c>
      <c r="R14" s="435">
        <f>Q14+1</f>
        <v>44574</v>
      </c>
      <c r="S14" s="1572" t="s">
        <v>2175</v>
      </c>
      <c r="T14" s="1596" t="s">
        <v>2171</v>
      </c>
      <c r="U14" s="1577">
        <v>202</v>
      </c>
      <c r="V14" s="1598" t="s">
        <v>1721</v>
      </c>
      <c r="W14" s="1600">
        <f>W11+7</f>
        <v>44579</v>
      </c>
      <c r="X14" s="1602">
        <f>W14+1</f>
        <v>44580</v>
      </c>
      <c r="Y14" s="1562">
        <f>W14+25</f>
        <v>44604</v>
      </c>
      <c r="Z14" s="1565">
        <f>W14+31</f>
        <v>44610</v>
      </c>
      <c r="AA14" s="1565">
        <f>W14+34</f>
        <v>44613</v>
      </c>
      <c r="AB14" s="1565">
        <f>W14+35</f>
        <v>44614</v>
      </c>
      <c r="AC14" s="1565">
        <v>44450</v>
      </c>
      <c r="AD14" s="1565">
        <v>44451</v>
      </c>
      <c r="AE14" s="1565">
        <v>44452</v>
      </c>
      <c r="AF14" s="1565">
        <f>AB14+3+19</f>
        <v>44636</v>
      </c>
      <c r="AG14" s="1565">
        <f>AB14+3+7</f>
        <v>44624</v>
      </c>
      <c r="AH14" s="1565">
        <f t="shared" ref="AH14" si="4">AB14+3+4</f>
        <v>44621</v>
      </c>
      <c r="AI14" s="1565">
        <f t="shared" ref="AI14" si="5">AB14+3+3</f>
        <v>44620</v>
      </c>
      <c r="AJ14" s="1565">
        <f t="shared" ref="AJ14" si="6">AB14+9</f>
        <v>44623</v>
      </c>
      <c r="AK14" s="1565">
        <f>AB14+12</f>
        <v>44626</v>
      </c>
      <c r="AL14" s="1565">
        <f>AB14+22</f>
        <v>44636</v>
      </c>
    </row>
    <row r="15" spans="1:41" ht="13.5" customHeight="1" x14ac:dyDescent="0.4">
      <c r="A15" s="408" t="s">
        <v>1985</v>
      </c>
      <c r="B15" s="270" t="s">
        <v>1723</v>
      </c>
      <c r="C15" s="629">
        <f t="shared" si="2"/>
        <v>202</v>
      </c>
      <c r="D15" s="458" t="s">
        <v>1724</v>
      </c>
      <c r="E15" s="458">
        <f t="shared" si="3"/>
        <v>44573</v>
      </c>
      <c r="F15" s="408">
        <f t="shared" si="0"/>
        <v>44574</v>
      </c>
      <c r="G15" s="843"/>
      <c r="H15" s="844"/>
      <c r="I15" s="845"/>
      <c r="J15" s="843"/>
      <c r="K15" s="843"/>
      <c r="L15" s="843"/>
      <c r="M15" s="449"/>
      <c r="N15" s="846"/>
      <c r="O15" s="236"/>
      <c r="P15" s="846"/>
      <c r="Q15" s="839"/>
      <c r="R15" s="842"/>
      <c r="S15" s="1573"/>
      <c r="T15" s="1596"/>
      <c r="U15" s="1578"/>
      <c r="V15" s="1598"/>
      <c r="W15" s="1546"/>
      <c r="X15" s="1603"/>
      <c r="Y15" s="1563"/>
      <c r="Z15" s="1566"/>
      <c r="AA15" s="1566"/>
      <c r="AB15" s="1566"/>
      <c r="AC15" s="1568"/>
      <c r="AD15" s="1568"/>
      <c r="AE15" s="1568"/>
      <c r="AF15" s="1566"/>
      <c r="AG15" s="1566"/>
      <c r="AH15" s="1566"/>
      <c r="AI15" s="1566"/>
      <c r="AJ15" s="1566"/>
      <c r="AK15" s="1566"/>
      <c r="AL15" s="1566"/>
    </row>
    <row r="16" spans="1:41" ht="13.5" customHeight="1" thickBot="1" x14ac:dyDescent="0.45">
      <c r="A16" s="848" t="s">
        <v>1734</v>
      </c>
      <c r="B16" s="849" t="s">
        <v>1735</v>
      </c>
      <c r="C16" s="850">
        <f t="shared" si="2"/>
        <v>202</v>
      </c>
      <c r="D16" s="851" t="s">
        <v>1719</v>
      </c>
      <c r="E16" s="851">
        <f t="shared" si="3"/>
        <v>44575</v>
      </c>
      <c r="F16" s="848">
        <f t="shared" si="0"/>
        <v>44576</v>
      </c>
      <c r="G16" s="116" t="s">
        <v>1736</v>
      </c>
      <c r="H16" s="122" t="s">
        <v>1718</v>
      </c>
      <c r="I16" s="309">
        <f>I13+1</f>
        <v>202</v>
      </c>
      <c r="J16" s="186" t="s">
        <v>1719</v>
      </c>
      <c r="K16" s="186">
        <f>K13+7</f>
        <v>44570</v>
      </c>
      <c r="L16" s="186">
        <f>K16+1</f>
        <v>44571</v>
      </c>
      <c r="M16" s="855" t="s">
        <v>1986</v>
      </c>
      <c r="N16" s="849" t="s">
        <v>1971</v>
      </c>
      <c r="O16" s="850">
        <f>O13+1</f>
        <v>202</v>
      </c>
      <c r="P16" s="851" t="s">
        <v>1724</v>
      </c>
      <c r="Q16" s="849">
        <f>Q13+7</f>
        <v>44576</v>
      </c>
      <c r="R16" s="848">
        <f>Q16+1</f>
        <v>44577</v>
      </c>
      <c r="S16" s="1574"/>
      <c r="T16" s="1597"/>
      <c r="U16" s="1579"/>
      <c r="V16" s="1599"/>
      <c r="W16" s="1601"/>
      <c r="X16" s="1604"/>
      <c r="Y16" s="1564"/>
      <c r="Z16" s="1567"/>
      <c r="AA16" s="1567"/>
      <c r="AB16" s="1567"/>
      <c r="AC16" s="1569"/>
      <c r="AD16" s="1569"/>
      <c r="AE16" s="1569"/>
      <c r="AF16" s="1567"/>
      <c r="AG16" s="1567"/>
      <c r="AH16" s="1567"/>
      <c r="AI16" s="1567"/>
      <c r="AJ16" s="1567"/>
      <c r="AK16" s="1567"/>
      <c r="AL16" s="1567"/>
    </row>
    <row r="17" spans="1:38" ht="13.5" customHeight="1" x14ac:dyDescent="0.4">
      <c r="A17" s="621" t="s">
        <v>1788</v>
      </c>
      <c r="B17" s="123" t="s">
        <v>1718</v>
      </c>
      <c r="C17" s="665">
        <f t="shared" si="2"/>
        <v>203</v>
      </c>
      <c r="D17" s="438" t="s">
        <v>1719</v>
      </c>
      <c r="E17" s="438">
        <f t="shared" si="3"/>
        <v>44579</v>
      </c>
      <c r="F17" s="435">
        <f t="shared" si="0"/>
        <v>44580</v>
      </c>
      <c r="G17" s="863"/>
      <c r="H17" s="833"/>
      <c r="I17" s="834"/>
      <c r="J17" s="832"/>
      <c r="K17" s="832"/>
      <c r="L17" s="832"/>
      <c r="M17" s="435" t="s">
        <v>1973</v>
      </c>
      <c r="N17" s="125" t="s">
        <v>1735</v>
      </c>
      <c r="O17" s="443">
        <f>O14+1</f>
        <v>203</v>
      </c>
      <c r="P17" s="125" t="s">
        <v>1719</v>
      </c>
      <c r="Q17" s="123">
        <f>Q14+7</f>
        <v>44580</v>
      </c>
      <c r="R17" s="435">
        <f>Q17+1</f>
        <v>44581</v>
      </c>
      <c r="S17" s="1572" t="s">
        <v>2176</v>
      </c>
      <c r="T17" s="1596" t="s">
        <v>2171</v>
      </c>
      <c r="U17" s="1577">
        <v>203</v>
      </c>
      <c r="V17" s="1598" t="s">
        <v>1721</v>
      </c>
      <c r="W17" s="1600">
        <f>W14+7</f>
        <v>44586</v>
      </c>
      <c r="X17" s="1600">
        <f>X14+7</f>
        <v>44587</v>
      </c>
      <c r="Y17" s="1562">
        <f t="shared" ref="Y17" si="7">W17+25</f>
        <v>44611</v>
      </c>
      <c r="Z17" s="1565">
        <f t="shared" ref="Z17" si="8">W17+31</f>
        <v>44617</v>
      </c>
      <c r="AA17" s="1565">
        <f t="shared" ref="AA17" si="9">W17+34</f>
        <v>44620</v>
      </c>
      <c r="AB17" s="1565">
        <f t="shared" ref="AB17" si="10">W17+35</f>
        <v>44621</v>
      </c>
      <c r="AC17" s="1565">
        <v>44457</v>
      </c>
      <c r="AD17" s="1565">
        <v>44458</v>
      </c>
      <c r="AE17" s="1565">
        <v>44459</v>
      </c>
      <c r="AF17" s="1565">
        <f t="shared" ref="AF17" si="11">AB17+3+19</f>
        <v>44643</v>
      </c>
      <c r="AG17" s="1565">
        <f t="shared" ref="AG17" si="12">AB17+3+7</f>
        <v>44631</v>
      </c>
      <c r="AH17" s="1565">
        <f t="shared" ref="AH17" si="13">AB17+3+4</f>
        <v>44628</v>
      </c>
      <c r="AI17" s="1565">
        <f t="shared" ref="AI17" si="14">AB17+3+3</f>
        <v>44627</v>
      </c>
      <c r="AJ17" s="1565">
        <f t="shared" ref="AJ17" si="15">AB17+9</f>
        <v>44630</v>
      </c>
      <c r="AK17" s="1565">
        <f t="shared" ref="AK17" si="16">AB17+12</f>
        <v>44633</v>
      </c>
      <c r="AL17" s="1565">
        <f t="shared" ref="AL17" si="17">AB17+22</f>
        <v>44643</v>
      </c>
    </row>
    <row r="18" spans="1:38" ht="13.5" customHeight="1" x14ac:dyDescent="0.4">
      <c r="A18" s="408" t="s">
        <v>1740</v>
      </c>
      <c r="B18" s="270" t="s">
        <v>1723</v>
      </c>
      <c r="C18" s="629">
        <f t="shared" si="2"/>
        <v>203</v>
      </c>
      <c r="D18" s="458" t="s">
        <v>1724</v>
      </c>
      <c r="E18" s="458">
        <f t="shared" si="3"/>
        <v>44580</v>
      </c>
      <c r="F18" s="408">
        <f t="shared" si="0"/>
        <v>44581</v>
      </c>
      <c r="G18" s="843"/>
      <c r="H18" s="844"/>
      <c r="I18" s="845"/>
      <c r="J18" s="843"/>
      <c r="K18" s="843"/>
      <c r="L18" s="843"/>
      <c r="M18" s="865"/>
      <c r="N18" s="846"/>
      <c r="O18" s="236"/>
      <c r="P18" s="846"/>
      <c r="Q18" s="839"/>
      <c r="R18" s="842"/>
      <c r="S18" s="1573"/>
      <c r="T18" s="1596"/>
      <c r="U18" s="1578"/>
      <c r="V18" s="1598"/>
      <c r="W18" s="1546"/>
      <c r="X18" s="1546"/>
      <c r="Y18" s="1563"/>
      <c r="Z18" s="1566"/>
      <c r="AA18" s="1566"/>
      <c r="AB18" s="1566"/>
      <c r="AC18" s="1568"/>
      <c r="AD18" s="1568"/>
      <c r="AE18" s="1568"/>
      <c r="AF18" s="1566"/>
      <c r="AG18" s="1566"/>
      <c r="AH18" s="1566"/>
      <c r="AI18" s="1566"/>
      <c r="AJ18" s="1566"/>
      <c r="AK18" s="1566"/>
      <c r="AL18" s="1566"/>
    </row>
    <row r="19" spans="1:38" ht="13.5" customHeight="1" thickBot="1" x14ac:dyDescent="0.45">
      <c r="A19" s="848" t="s">
        <v>1979</v>
      </c>
      <c r="B19" s="849" t="s">
        <v>1735</v>
      </c>
      <c r="C19" s="850">
        <f t="shared" si="2"/>
        <v>203</v>
      </c>
      <c r="D19" s="851" t="s">
        <v>1719</v>
      </c>
      <c r="E19" s="851">
        <f t="shared" si="3"/>
        <v>44582</v>
      </c>
      <c r="F19" s="848">
        <f t="shared" si="0"/>
        <v>44583</v>
      </c>
      <c r="G19" s="116" t="s">
        <v>1727</v>
      </c>
      <c r="H19" s="122" t="s">
        <v>1718</v>
      </c>
      <c r="I19" s="309">
        <f>I16+1</f>
        <v>203</v>
      </c>
      <c r="J19" s="186" t="s">
        <v>1719</v>
      </c>
      <c r="K19" s="186">
        <f>K16+7</f>
        <v>44577</v>
      </c>
      <c r="L19" s="186">
        <f>K19+1</f>
        <v>44578</v>
      </c>
      <c r="M19" s="855" t="s">
        <v>1982</v>
      </c>
      <c r="N19" s="849" t="s">
        <v>1971</v>
      </c>
      <c r="O19" s="850">
        <f>O16+1</f>
        <v>203</v>
      </c>
      <c r="P19" s="851" t="s">
        <v>1724</v>
      </c>
      <c r="Q19" s="849">
        <f>Q16+7</f>
        <v>44583</v>
      </c>
      <c r="R19" s="848">
        <f>Q19+1</f>
        <v>44584</v>
      </c>
      <c r="S19" s="1574"/>
      <c r="T19" s="1597"/>
      <c r="U19" s="1579"/>
      <c r="V19" s="1599"/>
      <c r="W19" s="1601"/>
      <c r="X19" s="1601"/>
      <c r="Y19" s="1564"/>
      <c r="Z19" s="1567"/>
      <c r="AA19" s="1567"/>
      <c r="AB19" s="1567"/>
      <c r="AC19" s="1569"/>
      <c r="AD19" s="1569"/>
      <c r="AE19" s="1569"/>
      <c r="AF19" s="1567"/>
      <c r="AG19" s="1567"/>
      <c r="AH19" s="1567"/>
      <c r="AI19" s="1567"/>
      <c r="AJ19" s="1567"/>
      <c r="AK19" s="1567"/>
      <c r="AL19" s="1567"/>
    </row>
    <row r="20" spans="1:38" ht="13.5" customHeight="1" x14ac:dyDescent="0.4">
      <c r="A20" s="829" t="s">
        <v>1788</v>
      </c>
      <c r="B20" s="838" t="s">
        <v>1718</v>
      </c>
      <c r="C20" s="861">
        <f t="shared" si="2"/>
        <v>204</v>
      </c>
      <c r="D20" s="862" t="s">
        <v>1719</v>
      </c>
      <c r="E20" s="862">
        <f t="shared" si="3"/>
        <v>44586</v>
      </c>
      <c r="F20" s="835">
        <f t="shared" si="0"/>
        <v>44587</v>
      </c>
      <c r="G20" s="832"/>
      <c r="H20" s="833"/>
      <c r="I20" s="834"/>
      <c r="J20" s="832"/>
      <c r="K20" s="832"/>
      <c r="L20" s="832"/>
      <c r="M20" s="835" t="s">
        <v>1980</v>
      </c>
      <c r="N20" s="836" t="s">
        <v>1735</v>
      </c>
      <c r="O20" s="864">
        <f>O17+1</f>
        <v>204</v>
      </c>
      <c r="P20" s="866" t="s">
        <v>1719</v>
      </c>
      <c r="Q20" s="838">
        <f>Q17+7</f>
        <v>44587</v>
      </c>
      <c r="R20" s="835">
        <f>Q20+1</f>
        <v>44588</v>
      </c>
      <c r="S20" s="1572" t="s">
        <v>2177</v>
      </c>
      <c r="T20" s="1596" t="s">
        <v>2171</v>
      </c>
      <c r="U20" s="1577">
        <v>204</v>
      </c>
      <c r="V20" s="1598" t="s">
        <v>1721</v>
      </c>
      <c r="W20" s="1600">
        <f>W17+7</f>
        <v>44593</v>
      </c>
      <c r="X20" s="1600">
        <f>X17+7</f>
        <v>44594</v>
      </c>
      <c r="Y20" s="1562">
        <f t="shared" ref="Y20" si="18">W20+25</f>
        <v>44618</v>
      </c>
      <c r="Z20" s="1565">
        <f t="shared" ref="Z20" si="19">W20+31</f>
        <v>44624</v>
      </c>
      <c r="AA20" s="1565">
        <f t="shared" ref="AA20" si="20">W20+34</f>
        <v>44627</v>
      </c>
      <c r="AB20" s="1565">
        <f t="shared" ref="AB20" si="21">W20+35</f>
        <v>44628</v>
      </c>
      <c r="AC20" s="1565">
        <v>44464</v>
      </c>
      <c r="AD20" s="1565">
        <v>44465</v>
      </c>
      <c r="AE20" s="1565">
        <v>44466</v>
      </c>
      <c r="AF20" s="1565">
        <f t="shared" ref="AF20" si="22">AB20+3+19</f>
        <v>44650</v>
      </c>
      <c r="AG20" s="1565">
        <f t="shared" ref="AG20" si="23">AB20+3+7</f>
        <v>44638</v>
      </c>
      <c r="AH20" s="1565">
        <f t="shared" ref="AH20" si="24">AB20+3+4</f>
        <v>44635</v>
      </c>
      <c r="AI20" s="1565">
        <f t="shared" ref="AI20" si="25">AB20+3+3</f>
        <v>44634</v>
      </c>
      <c r="AJ20" s="1565">
        <f t="shared" ref="AJ20" si="26">AB20+9</f>
        <v>44637</v>
      </c>
      <c r="AK20" s="1565">
        <f t="shared" ref="AK20" si="27">AB20+12</f>
        <v>44640</v>
      </c>
      <c r="AL20" s="1565">
        <f t="shared" ref="AL20" si="28">AB20+22</f>
        <v>44650</v>
      </c>
    </row>
    <row r="21" spans="1:38" ht="13.5" customHeight="1" x14ac:dyDescent="0.4">
      <c r="A21" s="228" t="s">
        <v>2859</v>
      </c>
      <c r="B21" s="228" t="s">
        <v>1723</v>
      </c>
      <c r="C21" s="409">
        <f t="shared" si="2"/>
        <v>204</v>
      </c>
      <c r="D21" s="453" t="s">
        <v>1724</v>
      </c>
      <c r="E21" s="453">
        <f t="shared" si="3"/>
        <v>44587</v>
      </c>
      <c r="F21" s="452">
        <f t="shared" si="0"/>
        <v>44588</v>
      </c>
      <c r="G21" s="843"/>
      <c r="H21" s="844"/>
      <c r="I21" s="845"/>
      <c r="J21" s="843"/>
      <c r="K21" s="843"/>
      <c r="L21" s="843"/>
      <c r="M21" s="842"/>
      <c r="N21" s="846"/>
      <c r="O21" s="236"/>
      <c r="P21" s="846"/>
      <c r="Q21" s="839"/>
      <c r="R21" s="842"/>
      <c r="S21" s="1573"/>
      <c r="T21" s="1596"/>
      <c r="U21" s="1578"/>
      <c r="V21" s="1598"/>
      <c r="W21" s="1546"/>
      <c r="X21" s="1546"/>
      <c r="Y21" s="1563"/>
      <c r="Z21" s="1566"/>
      <c r="AA21" s="1566"/>
      <c r="AB21" s="1566"/>
      <c r="AC21" s="1568"/>
      <c r="AD21" s="1568"/>
      <c r="AE21" s="1568"/>
      <c r="AF21" s="1566"/>
      <c r="AG21" s="1566"/>
      <c r="AH21" s="1566"/>
      <c r="AI21" s="1566"/>
      <c r="AJ21" s="1566"/>
      <c r="AK21" s="1566"/>
      <c r="AL21" s="1566"/>
    </row>
    <row r="22" spans="1:38" ht="13.5" customHeight="1" thickBot="1" x14ac:dyDescent="0.45">
      <c r="A22" s="848" t="s">
        <v>1979</v>
      </c>
      <c r="B22" s="849" t="s">
        <v>1735</v>
      </c>
      <c r="C22" s="850">
        <f t="shared" si="2"/>
        <v>204</v>
      </c>
      <c r="D22" s="851" t="s">
        <v>1719</v>
      </c>
      <c r="E22" s="851">
        <f t="shared" si="3"/>
        <v>44589</v>
      </c>
      <c r="F22" s="848">
        <f t="shared" si="0"/>
        <v>44590</v>
      </c>
      <c r="G22" s="851" t="s">
        <v>1727</v>
      </c>
      <c r="H22" s="852" t="s">
        <v>1718</v>
      </c>
      <c r="I22" s="853">
        <f>I19+1</f>
        <v>204</v>
      </c>
      <c r="J22" s="854" t="s">
        <v>1719</v>
      </c>
      <c r="K22" s="854">
        <f>K19+7</f>
        <v>44584</v>
      </c>
      <c r="L22" s="854">
        <f>K22+1</f>
        <v>44585</v>
      </c>
      <c r="M22" s="855" t="s">
        <v>1978</v>
      </c>
      <c r="N22" s="852" t="s">
        <v>1971</v>
      </c>
      <c r="O22" s="867">
        <f>O19+1</f>
        <v>204</v>
      </c>
      <c r="P22" s="854" t="s">
        <v>1724</v>
      </c>
      <c r="Q22" s="852">
        <f>Q19+7</f>
        <v>44590</v>
      </c>
      <c r="R22" s="855">
        <f>Q22+1</f>
        <v>44591</v>
      </c>
      <c r="S22" s="1574"/>
      <c r="T22" s="1597"/>
      <c r="U22" s="1579"/>
      <c r="V22" s="1599"/>
      <c r="W22" s="1601"/>
      <c r="X22" s="1601"/>
      <c r="Y22" s="1564"/>
      <c r="Z22" s="1567"/>
      <c r="AA22" s="1567"/>
      <c r="AB22" s="1567"/>
      <c r="AC22" s="1569"/>
      <c r="AD22" s="1569"/>
      <c r="AE22" s="1569"/>
      <c r="AF22" s="1567"/>
      <c r="AG22" s="1567"/>
      <c r="AH22" s="1567"/>
      <c r="AI22" s="1567"/>
      <c r="AJ22" s="1567"/>
      <c r="AK22" s="1567"/>
      <c r="AL22" s="1567"/>
    </row>
    <row r="23" spans="1:38" ht="13.5" customHeight="1" x14ac:dyDescent="0.4">
      <c r="A23" s="829" t="s">
        <v>1717</v>
      </c>
      <c r="B23" s="838" t="s">
        <v>1718</v>
      </c>
      <c r="C23" s="861">
        <f t="shared" si="2"/>
        <v>205</v>
      </c>
      <c r="D23" s="862" t="s">
        <v>1719</v>
      </c>
      <c r="E23" s="862">
        <f t="shared" si="3"/>
        <v>44593</v>
      </c>
      <c r="F23" s="835">
        <f t="shared" si="0"/>
        <v>44594</v>
      </c>
      <c r="G23" s="832"/>
      <c r="H23" s="833"/>
      <c r="I23" s="834"/>
      <c r="J23" s="832"/>
      <c r="K23" s="832"/>
      <c r="L23" s="832"/>
      <c r="M23" s="835" t="s">
        <v>1973</v>
      </c>
      <c r="N23" s="866" t="s">
        <v>1735</v>
      </c>
      <c r="O23" s="864">
        <f>O20+1</f>
        <v>205</v>
      </c>
      <c r="P23" s="866" t="s">
        <v>1719</v>
      </c>
      <c r="Q23" s="833">
        <f>Q20+7</f>
        <v>44594</v>
      </c>
      <c r="R23" s="868">
        <f>Q23+1</f>
        <v>44595</v>
      </c>
      <c r="S23" s="1572" t="s">
        <v>2178</v>
      </c>
      <c r="T23" s="1596" t="s">
        <v>2171</v>
      </c>
      <c r="U23" s="1577">
        <v>205</v>
      </c>
      <c r="V23" s="1598" t="s">
        <v>1721</v>
      </c>
      <c r="W23" s="1600">
        <f>W20+7</f>
        <v>44600</v>
      </c>
      <c r="X23" s="1600">
        <f>X20+7</f>
        <v>44601</v>
      </c>
      <c r="Y23" s="1562">
        <f>W23+25</f>
        <v>44625</v>
      </c>
      <c r="Z23" s="1565">
        <f>W23+31</f>
        <v>44631</v>
      </c>
      <c r="AA23" s="1565">
        <f>W23+34</f>
        <v>44634</v>
      </c>
      <c r="AB23" s="1565">
        <f>W23+35</f>
        <v>44635</v>
      </c>
      <c r="AC23" s="1565">
        <v>44471</v>
      </c>
      <c r="AD23" s="1565">
        <v>44472</v>
      </c>
      <c r="AE23" s="1565">
        <v>44473</v>
      </c>
      <c r="AF23" s="1565">
        <f>AB23+3+19</f>
        <v>44657</v>
      </c>
      <c r="AG23" s="1565">
        <f>AB23+3+7</f>
        <v>44645</v>
      </c>
      <c r="AH23" s="1565">
        <f>AB23+3+4</f>
        <v>44642</v>
      </c>
      <c r="AI23" s="1565">
        <f>AB23+3+3</f>
        <v>44641</v>
      </c>
      <c r="AJ23" s="1565">
        <f>AB23+9</f>
        <v>44644</v>
      </c>
      <c r="AK23" s="1565">
        <f>AB23+12</f>
        <v>44647</v>
      </c>
      <c r="AL23" s="1565">
        <f>AB23+22</f>
        <v>44657</v>
      </c>
    </row>
    <row r="24" spans="1:38" ht="13.5" customHeight="1" x14ac:dyDescent="0.4">
      <c r="A24" s="270" t="s">
        <v>1990</v>
      </c>
      <c r="B24" s="270" t="s">
        <v>1723</v>
      </c>
      <c r="C24" s="629">
        <f t="shared" si="2"/>
        <v>205</v>
      </c>
      <c r="D24" s="458" t="s">
        <v>1724</v>
      </c>
      <c r="E24" s="458">
        <f t="shared" si="3"/>
        <v>44594</v>
      </c>
      <c r="F24" s="408">
        <f t="shared" si="0"/>
        <v>44595</v>
      </c>
      <c r="G24" s="843"/>
      <c r="H24" s="844"/>
      <c r="I24" s="845"/>
      <c r="J24" s="843"/>
      <c r="K24" s="843"/>
      <c r="L24" s="843"/>
      <c r="M24" s="842"/>
      <c r="N24" s="869"/>
      <c r="O24" s="211"/>
      <c r="P24" s="869"/>
      <c r="Q24" s="844"/>
      <c r="R24" s="865"/>
      <c r="S24" s="1573"/>
      <c r="T24" s="1596"/>
      <c r="U24" s="1578"/>
      <c r="V24" s="1598"/>
      <c r="W24" s="1546"/>
      <c r="X24" s="1546"/>
      <c r="Y24" s="1563"/>
      <c r="Z24" s="1566"/>
      <c r="AA24" s="1566"/>
      <c r="AB24" s="1566"/>
      <c r="AC24" s="1568"/>
      <c r="AD24" s="1568"/>
      <c r="AE24" s="1568"/>
      <c r="AF24" s="1566"/>
      <c r="AG24" s="1566"/>
      <c r="AH24" s="1566"/>
      <c r="AI24" s="1566"/>
      <c r="AJ24" s="1566"/>
      <c r="AK24" s="1566"/>
      <c r="AL24" s="1566"/>
    </row>
    <row r="25" spans="1:38" ht="13.5" customHeight="1" thickBot="1" x14ac:dyDescent="0.45">
      <c r="A25" s="848" t="s">
        <v>1975</v>
      </c>
      <c r="B25" s="849" t="s">
        <v>1735</v>
      </c>
      <c r="C25" s="850">
        <f t="shared" si="2"/>
        <v>205</v>
      </c>
      <c r="D25" s="854" t="s">
        <v>1719</v>
      </c>
      <c r="E25" s="854">
        <f t="shared" si="3"/>
        <v>44596</v>
      </c>
      <c r="F25" s="855">
        <f t="shared" si="0"/>
        <v>44597</v>
      </c>
      <c r="G25" s="851" t="s">
        <v>1717</v>
      </c>
      <c r="H25" s="852" t="s">
        <v>1718</v>
      </c>
      <c r="I25" s="853">
        <f>I22+1</f>
        <v>205</v>
      </c>
      <c r="J25" s="854" t="s">
        <v>1719</v>
      </c>
      <c r="K25" s="854">
        <f>K22+7</f>
        <v>44591</v>
      </c>
      <c r="L25" s="854">
        <f>K25+1</f>
        <v>44592</v>
      </c>
      <c r="M25" s="855" t="s">
        <v>1986</v>
      </c>
      <c r="N25" s="852" t="s">
        <v>1971</v>
      </c>
      <c r="O25" s="871">
        <f>O22+1</f>
        <v>205</v>
      </c>
      <c r="P25" s="854" t="s">
        <v>1724</v>
      </c>
      <c r="Q25" s="852">
        <f>Q22+7</f>
        <v>44597</v>
      </c>
      <c r="R25" s="855">
        <f>Q25+1</f>
        <v>44598</v>
      </c>
      <c r="S25" s="1574"/>
      <c r="T25" s="1597"/>
      <c r="U25" s="1579"/>
      <c r="V25" s="1599"/>
      <c r="W25" s="1601"/>
      <c r="X25" s="1601"/>
      <c r="Y25" s="1564"/>
      <c r="Z25" s="1567"/>
      <c r="AA25" s="1567"/>
      <c r="AB25" s="1567"/>
      <c r="AC25" s="1569"/>
      <c r="AD25" s="1569"/>
      <c r="AE25" s="1569"/>
      <c r="AF25" s="1567"/>
      <c r="AG25" s="1567"/>
      <c r="AH25" s="1567"/>
      <c r="AI25" s="1567"/>
      <c r="AJ25" s="1567"/>
      <c r="AK25" s="1567"/>
      <c r="AL25" s="1567"/>
    </row>
    <row r="26" spans="1:38" ht="13.5" customHeight="1" x14ac:dyDescent="0.4">
      <c r="A26" s="240" t="s">
        <v>1731</v>
      </c>
      <c r="B26" s="32" t="s">
        <v>1718</v>
      </c>
      <c r="C26" s="302">
        <f t="shared" si="2"/>
        <v>206</v>
      </c>
      <c r="D26" s="412" t="s">
        <v>1719</v>
      </c>
      <c r="E26" s="412">
        <f t="shared" si="3"/>
        <v>44600</v>
      </c>
      <c r="F26" s="415">
        <f t="shared" si="0"/>
        <v>44601</v>
      </c>
      <c r="G26" s="419"/>
      <c r="H26" s="441"/>
      <c r="I26" s="230"/>
      <c r="J26" s="419"/>
      <c r="K26" s="419"/>
      <c r="L26" s="419"/>
      <c r="M26" s="415" t="s">
        <v>1980</v>
      </c>
      <c r="N26" s="120" t="s">
        <v>1735</v>
      </c>
      <c r="O26" s="446">
        <f>O23+1</f>
        <v>206</v>
      </c>
      <c r="P26" s="419" t="s">
        <v>1719</v>
      </c>
      <c r="Q26" s="441">
        <f>Q23+7</f>
        <v>44601</v>
      </c>
      <c r="R26" s="418">
        <f>Q26+1</f>
        <v>44602</v>
      </c>
      <c r="S26" s="1545" t="s">
        <v>2179</v>
      </c>
      <c r="T26" s="1596" t="s">
        <v>2171</v>
      </c>
      <c r="U26" s="1605">
        <v>206</v>
      </c>
      <c r="V26" s="1598" t="s">
        <v>1721</v>
      </c>
      <c r="W26" s="1600">
        <f>W23+7</f>
        <v>44607</v>
      </c>
      <c r="X26" s="1600">
        <f>X23+7</f>
        <v>44608</v>
      </c>
      <c r="Y26" s="1562">
        <f t="shared" ref="Y26" si="29">W26+25</f>
        <v>44632</v>
      </c>
      <c r="Z26" s="1565">
        <f t="shared" ref="Z26" si="30">W26+31</f>
        <v>44638</v>
      </c>
      <c r="AA26" s="1565">
        <f t="shared" ref="AA26" si="31">W26+34</f>
        <v>44641</v>
      </c>
      <c r="AB26" s="1565">
        <f t="shared" ref="AB26" si="32">W26+35</f>
        <v>44642</v>
      </c>
      <c r="AC26" s="1565">
        <v>44478</v>
      </c>
      <c r="AD26" s="1565">
        <v>44479</v>
      </c>
      <c r="AE26" s="1565">
        <v>44480</v>
      </c>
      <c r="AF26" s="1565">
        <f t="shared" ref="AF26" si="33">AB26+3+19</f>
        <v>44664</v>
      </c>
      <c r="AG26" s="1565">
        <f t="shared" ref="AG26" si="34">AB26+3+7</f>
        <v>44652</v>
      </c>
      <c r="AH26" s="1565">
        <f t="shared" ref="AH26" si="35">AB26+3+4</f>
        <v>44649</v>
      </c>
      <c r="AI26" s="1565">
        <f t="shared" ref="AI26" si="36">AB26+3+3</f>
        <v>44648</v>
      </c>
      <c r="AJ26" s="1565">
        <f t="shared" ref="AJ26" si="37">AB26+9</f>
        <v>44651</v>
      </c>
      <c r="AK26" s="1565">
        <f t="shared" ref="AK26" si="38">AB26+12</f>
        <v>44654</v>
      </c>
      <c r="AL26" s="1565">
        <f t="shared" ref="AL26" si="39">AB26+22</f>
        <v>44664</v>
      </c>
    </row>
    <row r="27" spans="1:38" ht="13.5" customHeight="1" x14ac:dyDescent="0.4">
      <c r="A27" s="842" t="s">
        <v>2541</v>
      </c>
      <c r="B27" s="876" t="s">
        <v>1723</v>
      </c>
      <c r="C27" s="840">
        <f t="shared" si="2"/>
        <v>206</v>
      </c>
      <c r="D27" s="878" t="s">
        <v>1724</v>
      </c>
      <c r="E27" s="878">
        <f t="shared" si="3"/>
        <v>44601</v>
      </c>
      <c r="F27" s="879">
        <f t="shared" si="0"/>
        <v>44602</v>
      </c>
      <c r="G27" s="451"/>
      <c r="H27" s="501"/>
      <c r="I27" s="502"/>
      <c r="J27" s="503"/>
      <c r="K27" s="503"/>
      <c r="L27" s="503"/>
      <c r="M27" s="452"/>
      <c r="N27" s="450"/>
      <c r="O27" s="211"/>
      <c r="P27" s="451"/>
      <c r="Q27" s="450"/>
      <c r="R27" s="449"/>
      <c r="S27" s="1546"/>
      <c r="T27" s="1596"/>
      <c r="U27" s="1606"/>
      <c r="V27" s="1598"/>
      <c r="W27" s="1546"/>
      <c r="X27" s="1546"/>
      <c r="Y27" s="1563"/>
      <c r="Z27" s="1566"/>
      <c r="AA27" s="1566"/>
      <c r="AB27" s="1566"/>
      <c r="AC27" s="1568"/>
      <c r="AD27" s="1568"/>
      <c r="AE27" s="1568"/>
      <c r="AF27" s="1566"/>
      <c r="AG27" s="1566"/>
      <c r="AH27" s="1566"/>
      <c r="AI27" s="1566"/>
      <c r="AJ27" s="1566"/>
      <c r="AK27" s="1566"/>
      <c r="AL27" s="1566"/>
    </row>
    <row r="28" spans="1:38" ht="13.5" customHeight="1" thickBot="1" x14ac:dyDescent="0.45">
      <c r="A28" s="430" t="s">
        <v>1969</v>
      </c>
      <c r="B28" s="413" t="s">
        <v>1735</v>
      </c>
      <c r="C28" s="229">
        <f t="shared" si="2"/>
        <v>206</v>
      </c>
      <c r="D28" s="507" t="s">
        <v>1719</v>
      </c>
      <c r="E28" s="507">
        <f t="shared" si="3"/>
        <v>44603</v>
      </c>
      <c r="F28" s="526">
        <f t="shared" si="0"/>
        <v>44604</v>
      </c>
      <c r="G28" s="414" t="s">
        <v>1731</v>
      </c>
      <c r="H28" s="505" t="s">
        <v>1718</v>
      </c>
      <c r="I28" s="454">
        <f>I25+1</f>
        <v>206</v>
      </c>
      <c r="J28" s="507" t="s">
        <v>1719</v>
      </c>
      <c r="K28" s="507">
        <f>K25+7</f>
        <v>44598</v>
      </c>
      <c r="L28" s="507">
        <f>K28+1</f>
        <v>44599</v>
      </c>
      <c r="M28" s="429" t="s">
        <v>1970</v>
      </c>
      <c r="N28" s="413" t="s">
        <v>1971</v>
      </c>
      <c r="O28" s="445">
        <f>O25+1</f>
        <v>206</v>
      </c>
      <c r="P28" s="414" t="s">
        <v>1724</v>
      </c>
      <c r="Q28" s="420">
        <f>Q25+7</f>
        <v>44604</v>
      </c>
      <c r="R28" s="429">
        <f>Q28+1</f>
        <v>44605</v>
      </c>
      <c r="S28" s="1601"/>
      <c r="T28" s="1597"/>
      <c r="U28" s="1607"/>
      <c r="V28" s="1599"/>
      <c r="W28" s="1601"/>
      <c r="X28" s="1601"/>
      <c r="Y28" s="1564"/>
      <c r="Z28" s="1567"/>
      <c r="AA28" s="1567"/>
      <c r="AB28" s="1567"/>
      <c r="AC28" s="1569"/>
      <c r="AD28" s="1569"/>
      <c r="AE28" s="1569"/>
      <c r="AF28" s="1567"/>
      <c r="AG28" s="1567"/>
      <c r="AH28" s="1567"/>
      <c r="AI28" s="1567"/>
      <c r="AJ28" s="1567"/>
      <c r="AK28" s="1567"/>
      <c r="AL28" s="1567"/>
    </row>
    <row r="29" spans="1:38" ht="13.5" customHeight="1" x14ac:dyDescent="0.4">
      <c r="A29" s="831" t="s">
        <v>1736</v>
      </c>
      <c r="B29" s="872" t="s">
        <v>1718</v>
      </c>
      <c r="C29" s="873">
        <f t="shared" si="2"/>
        <v>207</v>
      </c>
      <c r="D29" s="874" t="s">
        <v>1719</v>
      </c>
      <c r="E29" s="874">
        <f t="shared" si="3"/>
        <v>44607</v>
      </c>
      <c r="F29" s="875">
        <f t="shared" si="0"/>
        <v>44608</v>
      </c>
      <c r="G29" s="863"/>
      <c r="H29" s="872"/>
      <c r="I29" s="873"/>
      <c r="J29" s="874"/>
      <c r="K29" s="874"/>
      <c r="L29" s="874"/>
      <c r="M29" s="835" t="s">
        <v>1973</v>
      </c>
      <c r="N29" s="866" t="s">
        <v>1735</v>
      </c>
      <c r="O29" s="864">
        <f>O26+1</f>
        <v>207</v>
      </c>
      <c r="P29" s="862" t="s">
        <v>1719</v>
      </c>
      <c r="Q29" s="833">
        <f>Q26+7</f>
        <v>44608</v>
      </c>
      <c r="R29" s="868">
        <f>Q29+1</f>
        <v>44609</v>
      </c>
      <c r="S29" s="1572" t="s">
        <v>2180</v>
      </c>
      <c r="T29" s="1575" t="s">
        <v>2171</v>
      </c>
      <c r="U29" s="1577">
        <v>207</v>
      </c>
      <c r="V29" s="1580" t="s">
        <v>1721</v>
      </c>
      <c r="W29" s="1582">
        <f>W26+7</f>
        <v>44614</v>
      </c>
      <c r="X29" s="1582">
        <f>X26+7</f>
        <v>44615</v>
      </c>
      <c r="Y29" s="1562">
        <f t="shared" ref="Y29" si="40">W29+25</f>
        <v>44639</v>
      </c>
      <c r="Z29" s="1559">
        <f t="shared" ref="Z29" si="41">W29+31</f>
        <v>44645</v>
      </c>
      <c r="AA29" s="1559">
        <f t="shared" ref="AA29" si="42">W29+34</f>
        <v>44648</v>
      </c>
      <c r="AB29" s="1559">
        <f t="shared" ref="AB29" si="43">W29+35</f>
        <v>44649</v>
      </c>
      <c r="AC29" s="1559">
        <v>44485</v>
      </c>
      <c r="AD29" s="1559">
        <v>44486</v>
      </c>
      <c r="AE29" s="1559">
        <v>44487</v>
      </c>
      <c r="AF29" s="1559">
        <f t="shared" ref="AF29" si="44">AB29+3+19</f>
        <v>44671</v>
      </c>
      <c r="AG29" s="1559">
        <f t="shared" ref="AG29" si="45">AB29+3+7</f>
        <v>44659</v>
      </c>
      <c r="AH29" s="1559">
        <f t="shared" ref="AH29" si="46">AB29+3+4</f>
        <v>44656</v>
      </c>
      <c r="AI29" s="1559">
        <f t="shared" ref="AI29" si="47">AB29+3+3</f>
        <v>44655</v>
      </c>
      <c r="AJ29" s="1559">
        <f t="shared" ref="AJ29" si="48">AB29+9</f>
        <v>44658</v>
      </c>
      <c r="AK29" s="1559">
        <f t="shared" ref="AK29" si="49">AB29+12</f>
        <v>44661</v>
      </c>
      <c r="AL29" s="1559">
        <f t="shared" ref="AL29" si="50">AB29+22</f>
        <v>44671</v>
      </c>
    </row>
    <row r="30" spans="1:38" ht="13.5" customHeight="1" x14ac:dyDescent="0.4">
      <c r="A30" s="842" t="s">
        <v>1750</v>
      </c>
      <c r="B30" s="876" t="s">
        <v>1723</v>
      </c>
      <c r="C30" s="877">
        <f t="shared" si="2"/>
        <v>207</v>
      </c>
      <c r="D30" s="878" t="s">
        <v>1724</v>
      </c>
      <c r="E30" s="878">
        <f t="shared" si="3"/>
        <v>44608</v>
      </c>
      <c r="F30" s="879">
        <f t="shared" si="0"/>
        <v>44609</v>
      </c>
      <c r="G30" s="843"/>
      <c r="H30" s="876"/>
      <c r="I30" s="877"/>
      <c r="J30" s="878"/>
      <c r="K30" s="878"/>
      <c r="L30" s="878"/>
      <c r="M30" s="865"/>
      <c r="N30" s="839"/>
      <c r="O30" s="880"/>
      <c r="P30" s="841"/>
      <c r="Q30" s="844"/>
      <c r="R30" s="865"/>
      <c r="S30" s="1573"/>
      <c r="T30" s="1575"/>
      <c r="U30" s="1578"/>
      <c r="V30" s="1580"/>
      <c r="W30" s="1573"/>
      <c r="X30" s="1573"/>
      <c r="Y30" s="1563"/>
      <c r="Z30" s="1560"/>
      <c r="AA30" s="1560"/>
      <c r="AB30" s="1560"/>
      <c r="AC30" s="1570"/>
      <c r="AD30" s="1570"/>
      <c r="AE30" s="1570"/>
      <c r="AF30" s="1560"/>
      <c r="AG30" s="1560"/>
      <c r="AH30" s="1560"/>
      <c r="AI30" s="1560"/>
      <c r="AJ30" s="1560"/>
      <c r="AK30" s="1560"/>
      <c r="AL30" s="1560"/>
    </row>
    <row r="31" spans="1:38" ht="13.5" customHeight="1" thickBot="1" x14ac:dyDescent="0.45">
      <c r="A31" s="848" t="s">
        <v>1975</v>
      </c>
      <c r="B31" s="849" t="s">
        <v>1735</v>
      </c>
      <c r="C31" s="881">
        <f t="shared" si="2"/>
        <v>207</v>
      </c>
      <c r="D31" s="882" t="s">
        <v>1719</v>
      </c>
      <c r="E31" s="878">
        <f t="shared" si="3"/>
        <v>44610</v>
      </c>
      <c r="F31" s="879">
        <f t="shared" si="0"/>
        <v>44611</v>
      </c>
      <c r="G31" s="851" t="s">
        <v>1736</v>
      </c>
      <c r="H31" s="883" t="s">
        <v>1718</v>
      </c>
      <c r="I31" s="881">
        <f>I28+1</f>
        <v>207</v>
      </c>
      <c r="J31" s="882" t="s">
        <v>1719</v>
      </c>
      <c r="K31" s="882">
        <f>K28+7</f>
        <v>44605</v>
      </c>
      <c r="L31" s="882">
        <f>K31+1</f>
        <v>44606</v>
      </c>
      <c r="M31" s="855" t="s">
        <v>1970</v>
      </c>
      <c r="N31" s="849" t="s">
        <v>1971</v>
      </c>
      <c r="O31" s="871">
        <f>O28+1</f>
        <v>207</v>
      </c>
      <c r="P31" s="851" t="s">
        <v>1724</v>
      </c>
      <c r="Q31" s="852">
        <f>Q28+7</f>
        <v>44611</v>
      </c>
      <c r="R31" s="855">
        <f>Q31+1</f>
        <v>44612</v>
      </c>
      <c r="S31" s="1574"/>
      <c r="T31" s="1576"/>
      <c r="U31" s="1579"/>
      <c r="V31" s="1581"/>
      <c r="W31" s="1574"/>
      <c r="X31" s="1574"/>
      <c r="Y31" s="1564"/>
      <c r="Z31" s="1561"/>
      <c r="AA31" s="1561"/>
      <c r="AB31" s="1561"/>
      <c r="AC31" s="1571"/>
      <c r="AD31" s="1571"/>
      <c r="AE31" s="1571"/>
      <c r="AF31" s="1561"/>
      <c r="AG31" s="1561"/>
      <c r="AH31" s="1561"/>
      <c r="AI31" s="1561"/>
      <c r="AJ31" s="1561"/>
      <c r="AK31" s="1561"/>
      <c r="AL31" s="1561"/>
    </row>
    <row r="32" spans="1:38" ht="13.5" customHeight="1" x14ac:dyDescent="0.4">
      <c r="A32" s="831" t="s">
        <v>1727</v>
      </c>
      <c r="B32" s="838" t="s">
        <v>1718</v>
      </c>
      <c r="C32" s="861">
        <f t="shared" si="2"/>
        <v>208</v>
      </c>
      <c r="D32" s="836" t="s">
        <v>1719</v>
      </c>
      <c r="E32" s="829">
        <f t="shared" si="3"/>
        <v>44614</v>
      </c>
      <c r="F32" s="835">
        <f t="shared" si="0"/>
        <v>44615</v>
      </c>
      <c r="G32" s="863"/>
      <c r="H32" s="833"/>
      <c r="I32" s="834"/>
      <c r="J32" s="832"/>
      <c r="K32" s="832"/>
      <c r="L32" s="832"/>
      <c r="M32" s="835" t="s">
        <v>1980</v>
      </c>
      <c r="N32" s="866" t="s">
        <v>1735</v>
      </c>
      <c r="O32" s="864">
        <f>O29+1</f>
        <v>208</v>
      </c>
      <c r="P32" s="862" t="s">
        <v>1719</v>
      </c>
      <c r="Q32" s="833">
        <f>Q29+7</f>
        <v>44615</v>
      </c>
      <c r="R32" s="868">
        <f>Q32+1</f>
        <v>44616</v>
      </c>
      <c r="S32" s="1572" t="s">
        <v>2831</v>
      </c>
      <c r="T32" s="1575" t="s">
        <v>2171</v>
      </c>
      <c r="U32" s="1577">
        <v>208</v>
      </c>
      <c r="V32" s="1580" t="s">
        <v>1721</v>
      </c>
      <c r="W32" s="1582">
        <f>W29+7</f>
        <v>44621</v>
      </c>
      <c r="X32" s="1582">
        <f>X29+7</f>
        <v>44622</v>
      </c>
      <c r="Y32" s="1559">
        <f t="shared" ref="Y32" si="51">W32+25</f>
        <v>44646</v>
      </c>
      <c r="Z32" s="1559">
        <f t="shared" ref="Z32" si="52">W32+31</f>
        <v>44652</v>
      </c>
      <c r="AA32" s="1559">
        <f t="shared" ref="AA32" si="53">W32+34</f>
        <v>44655</v>
      </c>
      <c r="AB32" s="1559">
        <f t="shared" ref="AB32" si="54">W32+35</f>
        <v>44656</v>
      </c>
      <c r="AC32" s="1559">
        <v>44492</v>
      </c>
      <c r="AD32" s="1559">
        <v>44493</v>
      </c>
      <c r="AE32" s="1559">
        <v>44494</v>
      </c>
      <c r="AF32" s="1559">
        <f t="shared" ref="AF32" si="55">AB32+3+19</f>
        <v>44678</v>
      </c>
      <c r="AG32" s="1559">
        <f t="shared" ref="AG32" si="56">AB32+3+7</f>
        <v>44666</v>
      </c>
      <c r="AH32" s="1559">
        <f t="shared" ref="AH32" si="57">AB32+3+4</f>
        <v>44663</v>
      </c>
      <c r="AI32" s="1559">
        <f t="shared" ref="AI32" si="58">AB32+3+3</f>
        <v>44662</v>
      </c>
      <c r="AJ32" s="1559">
        <f t="shared" ref="AJ32" si="59">AB32+9</f>
        <v>44665</v>
      </c>
      <c r="AK32" s="1559">
        <f t="shared" ref="AK32" si="60">AB32+12</f>
        <v>44668</v>
      </c>
      <c r="AL32" s="1559">
        <f t="shared" ref="AL32" si="61">AB32+22</f>
        <v>44678</v>
      </c>
    </row>
    <row r="33" spans="1:38" ht="13.5" customHeight="1" x14ac:dyDescent="0.4">
      <c r="A33" s="842" t="s">
        <v>1722</v>
      </c>
      <c r="B33" s="839" t="s">
        <v>1723</v>
      </c>
      <c r="C33" s="840">
        <f t="shared" si="2"/>
        <v>208</v>
      </c>
      <c r="D33" s="846" t="s">
        <v>1724</v>
      </c>
      <c r="E33" s="839">
        <f t="shared" si="3"/>
        <v>44615</v>
      </c>
      <c r="F33" s="842">
        <f t="shared" si="0"/>
        <v>44616</v>
      </c>
      <c r="G33" s="843"/>
      <c r="H33" s="844"/>
      <c r="I33" s="845"/>
      <c r="J33" s="843"/>
      <c r="K33" s="843"/>
      <c r="L33" s="843"/>
      <c r="M33" s="865"/>
      <c r="N33" s="839"/>
      <c r="O33" s="210"/>
      <c r="P33" s="841"/>
      <c r="Q33" s="844"/>
      <c r="R33" s="865"/>
      <c r="S33" s="1573"/>
      <c r="T33" s="1575"/>
      <c r="U33" s="1578"/>
      <c r="V33" s="1580"/>
      <c r="W33" s="1573"/>
      <c r="X33" s="1573"/>
      <c r="Y33" s="1560"/>
      <c r="Z33" s="1560"/>
      <c r="AA33" s="1560"/>
      <c r="AB33" s="1560"/>
      <c r="AC33" s="1570"/>
      <c r="AD33" s="1570"/>
      <c r="AE33" s="1570"/>
      <c r="AF33" s="1560"/>
      <c r="AG33" s="1560"/>
      <c r="AH33" s="1560"/>
      <c r="AI33" s="1560"/>
      <c r="AJ33" s="1560"/>
      <c r="AK33" s="1560"/>
      <c r="AL33" s="1560"/>
    </row>
    <row r="34" spans="1:38" ht="13.5" customHeight="1" thickBot="1" x14ac:dyDescent="0.45">
      <c r="A34" s="848" t="s">
        <v>1969</v>
      </c>
      <c r="B34" s="849" t="s">
        <v>1735</v>
      </c>
      <c r="C34" s="860">
        <f t="shared" si="2"/>
        <v>208</v>
      </c>
      <c r="D34" s="846" t="s">
        <v>1719</v>
      </c>
      <c r="E34" s="849">
        <f t="shared" si="3"/>
        <v>44617</v>
      </c>
      <c r="F34" s="848">
        <f t="shared" si="0"/>
        <v>44618</v>
      </c>
      <c r="G34" s="851" t="s">
        <v>1727</v>
      </c>
      <c r="H34" s="849" t="s">
        <v>1718</v>
      </c>
      <c r="I34" s="853">
        <f>I31+1</f>
        <v>208</v>
      </c>
      <c r="J34" s="851" t="s">
        <v>1719</v>
      </c>
      <c r="K34" s="854">
        <f>K31+7</f>
        <v>44612</v>
      </c>
      <c r="L34" s="854">
        <f>K34+1</f>
        <v>44613</v>
      </c>
      <c r="M34" s="855" t="s">
        <v>1970</v>
      </c>
      <c r="N34" s="849" t="s">
        <v>1971</v>
      </c>
      <c r="O34" s="871">
        <f>O31+1</f>
        <v>208</v>
      </c>
      <c r="P34" s="851" t="s">
        <v>1724</v>
      </c>
      <c r="Q34" s="849">
        <f>Q31+7</f>
        <v>44618</v>
      </c>
      <c r="R34" s="848">
        <f>Q34+1</f>
        <v>44619</v>
      </c>
      <c r="S34" s="1574"/>
      <c r="T34" s="1576"/>
      <c r="U34" s="1579"/>
      <c r="V34" s="1581"/>
      <c r="W34" s="1574"/>
      <c r="X34" s="1574"/>
      <c r="Y34" s="1561"/>
      <c r="Z34" s="1561"/>
      <c r="AA34" s="1561"/>
      <c r="AB34" s="1561"/>
      <c r="AC34" s="1571"/>
      <c r="AD34" s="1571"/>
      <c r="AE34" s="1571"/>
      <c r="AF34" s="1561"/>
      <c r="AG34" s="1561"/>
      <c r="AH34" s="1561"/>
      <c r="AI34" s="1561"/>
      <c r="AJ34" s="1561"/>
      <c r="AK34" s="1561"/>
      <c r="AL34" s="1561"/>
    </row>
    <row r="35" spans="1:38" ht="13.5" customHeight="1" x14ac:dyDescent="0.4">
      <c r="A35" s="829" t="s">
        <v>1717</v>
      </c>
      <c r="B35" s="829" t="s">
        <v>1718</v>
      </c>
      <c r="C35" s="884">
        <f t="shared" si="2"/>
        <v>209</v>
      </c>
      <c r="D35" s="830" t="s">
        <v>1719</v>
      </c>
      <c r="E35" s="842">
        <f t="shared" si="3"/>
        <v>44621</v>
      </c>
      <c r="F35" s="841">
        <f t="shared" si="0"/>
        <v>44622</v>
      </c>
      <c r="G35" s="832"/>
      <c r="H35" s="833"/>
      <c r="I35" s="864"/>
      <c r="J35" s="832"/>
      <c r="K35" s="832"/>
      <c r="L35" s="832"/>
      <c r="M35" s="835" t="s">
        <v>1973</v>
      </c>
      <c r="N35" s="866" t="s">
        <v>1735</v>
      </c>
      <c r="O35" s="864">
        <f>O32+1</f>
        <v>209</v>
      </c>
      <c r="P35" s="862" t="s">
        <v>1719</v>
      </c>
      <c r="Q35" s="838">
        <f>Q32+7</f>
        <v>44622</v>
      </c>
      <c r="R35" s="835">
        <f>Q35+1</f>
        <v>44623</v>
      </c>
      <c r="S35" s="1572" t="s">
        <v>2170</v>
      </c>
      <c r="T35" s="1575" t="s">
        <v>2171</v>
      </c>
      <c r="U35" s="1577">
        <v>209</v>
      </c>
      <c r="V35" s="1580" t="s">
        <v>1721</v>
      </c>
      <c r="W35" s="1582">
        <f>W32+7</f>
        <v>44628</v>
      </c>
      <c r="X35" s="1582">
        <f>X32+7</f>
        <v>44629</v>
      </c>
      <c r="Y35" s="1559">
        <f t="shared" ref="Y35" si="62">W35+25</f>
        <v>44653</v>
      </c>
      <c r="Z35" s="1559">
        <f t="shared" ref="Z35" si="63">W35+31</f>
        <v>44659</v>
      </c>
      <c r="AA35" s="1559">
        <f t="shared" ref="AA35" si="64">W35+34</f>
        <v>44662</v>
      </c>
      <c r="AB35" s="1559">
        <f t="shared" ref="AB35" si="65">W35+35</f>
        <v>44663</v>
      </c>
      <c r="AC35" s="1559">
        <v>44499</v>
      </c>
      <c r="AD35" s="1559">
        <v>44500</v>
      </c>
      <c r="AE35" s="1559">
        <v>44501</v>
      </c>
      <c r="AF35" s="1559">
        <f t="shared" ref="AF35" si="66">AB35+3+19</f>
        <v>44685</v>
      </c>
      <c r="AG35" s="1559">
        <f t="shared" ref="AG35" si="67">AB35+3+7</f>
        <v>44673</v>
      </c>
      <c r="AH35" s="1559">
        <f t="shared" ref="AH35" si="68">AB35+3+4</f>
        <v>44670</v>
      </c>
      <c r="AI35" s="1559">
        <f t="shared" ref="AI35" si="69">AB35+3+3</f>
        <v>44669</v>
      </c>
      <c r="AJ35" s="1559">
        <f t="shared" ref="AJ35" si="70">AB35+9</f>
        <v>44672</v>
      </c>
      <c r="AK35" s="1559">
        <f t="shared" ref="AK35" si="71">AB35+12</f>
        <v>44675</v>
      </c>
      <c r="AL35" s="1559">
        <f t="shared" ref="AL35" si="72">AB35+22</f>
        <v>44685</v>
      </c>
    </row>
    <row r="36" spans="1:38" ht="13.5" customHeight="1" x14ac:dyDescent="0.4">
      <c r="A36" s="839" t="s">
        <v>1729</v>
      </c>
      <c r="B36" s="844" t="s">
        <v>1723</v>
      </c>
      <c r="C36" s="870">
        <f t="shared" si="2"/>
        <v>209</v>
      </c>
      <c r="D36" s="841" t="s">
        <v>1724</v>
      </c>
      <c r="E36" s="842">
        <f t="shared" si="3"/>
        <v>44622</v>
      </c>
      <c r="F36" s="841">
        <f t="shared" si="0"/>
        <v>44623</v>
      </c>
      <c r="G36" s="843"/>
      <c r="H36" s="844"/>
      <c r="I36" s="870"/>
      <c r="J36" s="843"/>
      <c r="K36" s="843"/>
      <c r="L36" s="843"/>
      <c r="M36" s="842"/>
      <c r="N36" s="839"/>
      <c r="O36" s="210"/>
      <c r="P36" s="453"/>
      <c r="Q36" s="839"/>
      <c r="R36" s="842"/>
      <c r="S36" s="1573"/>
      <c r="T36" s="1575"/>
      <c r="U36" s="1578"/>
      <c r="V36" s="1580"/>
      <c r="W36" s="1573"/>
      <c r="X36" s="1573"/>
      <c r="Y36" s="1560"/>
      <c r="Z36" s="1560"/>
      <c r="AA36" s="1560"/>
      <c r="AB36" s="1560"/>
      <c r="AC36" s="1570"/>
      <c r="AD36" s="1570"/>
      <c r="AE36" s="1570"/>
      <c r="AF36" s="1560"/>
      <c r="AG36" s="1560"/>
      <c r="AH36" s="1560"/>
      <c r="AI36" s="1560"/>
      <c r="AJ36" s="1560"/>
      <c r="AK36" s="1560"/>
      <c r="AL36" s="1560"/>
    </row>
    <row r="37" spans="1:38" ht="13.5" customHeight="1" thickBot="1" x14ac:dyDescent="0.45">
      <c r="A37" s="848" t="s">
        <v>1975</v>
      </c>
      <c r="B37" s="849" t="s">
        <v>1735</v>
      </c>
      <c r="C37" s="885">
        <f t="shared" si="2"/>
        <v>209</v>
      </c>
      <c r="D37" s="851" t="s">
        <v>1719</v>
      </c>
      <c r="E37" s="842">
        <f t="shared" si="3"/>
        <v>44624</v>
      </c>
      <c r="F37" s="841">
        <f t="shared" si="0"/>
        <v>44625</v>
      </c>
      <c r="G37" s="851" t="s">
        <v>1717</v>
      </c>
      <c r="H37" s="849" t="s">
        <v>1718</v>
      </c>
      <c r="I37" s="853">
        <f>I34+1</f>
        <v>209</v>
      </c>
      <c r="J37" s="851" t="s">
        <v>1719</v>
      </c>
      <c r="K37" s="854">
        <f>K34+7</f>
        <v>44619</v>
      </c>
      <c r="L37" s="854">
        <f>K37+1</f>
        <v>44620</v>
      </c>
      <c r="M37" s="855" t="s">
        <v>1970</v>
      </c>
      <c r="N37" s="849" t="s">
        <v>1971</v>
      </c>
      <c r="O37" s="871">
        <f>O34+1</f>
        <v>209</v>
      </c>
      <c r="P37" s="851" t="s">
        <v>1724</v>
      </c>
      <c r="Q37" s="849">
        <f>Q34+7</f>
        <v>44625</v>
      </c>
      <c r="R37" s="848">
        <f>Q37+1</f>
        <v>44626</v>
      </c>
      <c r="S37" s="1574"/>
      <c r="T37" s="1576"/>
      <c r="U37" s="1579"/>
      <c r="V37" s="1581"/>
      <c r="W37" s="1574"/>
      <c r="X37" s="1574"/>
      <c r="Y37" s="1561"/>
      <c r="Z37" s="1561"/>
      <c r="AA37" s="1561"/>
      <c r="AB37" s="1561"/>
      <c r="AC37" s="1571"/>
      <c r="AD37" s="1571"/>
      <c r="AE37" s="1571"/>
      <c r="AF37" s="1561"/>
      <c r="AG37" s="1561"/>
      <c r="AH37" s="1561"/>
      <c r="AI37" s="1561"/>
      <c r="AJ37" s="1561"/>
      <c r="AK37" s="1561"/>
      <c r="AL37" s="1561"/>
    </row>
    <row r="38" spans="1:38" ht="13.5" customHeight="1" x14ac:dyDescent="0.4">
      <c r="A38" s="829" t="s">
        <v>1731</v>
      </c>
      <c r="B38" s="829" t="s">
        <v>1718</v>
      </c>
      <c r="C38" s="884">
        <f t="shared" si="2"/>
        <v>210</v>
      </c>
      <c r="D38" s="830" t="s">
        <v>1719</v>
      </c>
      <c r="E38" s="831">
        <f t="shared" si="3"/>
        <v>44628</v>
      </c>
      <c r="F38" s="830">
        <f t="shared" si="0"/>
        <v>44629</v>
      </c>
      <c r="G38" s="832"/>
      <c r="H38" s="833"/>
      <c r="I38" s="834"/>
      <c r="J38" s="832"/>
      <c r="K38" s="832"/>
      <c r="L38" s="832"/>
      <c r="M38" s="835" t="s">
        <v>1980</v>
      </c>
      <c r="N38" s="866" t="s">
        <v>1735</v>
      </c>
      <c r="O38" s="864">
        <f>O35+1</f>
        <v>210</v>
      </c>
      <c r="P38" s="862" t="s">
        <v>1719</v>
      </c>
      <c r="Q38" s="838">
        <f>Q35+7</f>
        <v>44629</v>
      </c>
      <c r="R38" s="835">
        <f>Q38+1</f>
        <v>44630</v>
      </c>
      <c r="S38" s="1572" t="s">
        <v>2172</v>
      </c>
      <c r="T38" s="1575" t="s">
        <v>2171</v>
      </c>
      <c r="U38" s="1577">
        <v>210</v>
      </c>
      <c r="V38" s="1580" t="s">
        <v>1721</v>
      </c>
      <c r="W38" s="1582">
        <f>W35+7</f>
        <v>44635</v>
      </c>
      <c r="X38" s="1582">
        <f>X35+7</f>
        <v>44636</v>
      </c>
      <c r="Y38" s="1559">
        <f t="shared" ref="Y38" si="73">W38+25</f>
        <v>44660</v>
      </c>
      <c r="Z38" s="1559">
        <f t="shared" ref="Z38" si="74">W38+31</f>
        <v>44666</v>
      </c>
      <c r="AA38" s="1559">
        <f t="shared" ref="AA38" si="75">W38+34</f>
        <v>44669</v>
      </c>
      <c r="AB38" s="1559">
        <f t="shared" ref="AB38" si="76">W38+35</f>
        <v>44670</v>
      </c>
      <c r="AC38" s="1559">
        <v>44492</v>
      </c>
      <c r="AD38" s="1559">
        <v>44493</v>
      </c>
      <c r="AE38" s="1559">
        <v>44494</v>
      </c>
      <c r="AF38" s="1559">
        <f t="shared" ref="AF38" si="77">AB38+3+19</f>
        <v>44692</v>
      </c>
      <c r="AG38" s="1559">
        <f t="shared" ref="AG38" si="78">AB38+3+7</f>
        <v>44680</v>
      </c>
      <c r="AH38" s="1559">
        <f t="shared" ref="AH38" si="79">AB38+3+4</f>
        <v>44677</v>
      </c>
      <c r="AI38" s="1559">
        <f t="shared" ref="AI38" si="80">AB38+3+3</f>
        <v>44676</v>
      </c>
      <c r="AJ38" s="1559">
        <f t="shared" ref="AJ38" si="81">AB38+9</f>
        <v>44679</v>
      </c>
      <c r="AK38" s="1559">
        <f t="shared" ref="AK38" si="82">AB38+12</f>
        <v>44682</v>
      </c>
      <c r="AL38" s="1559">
        <f t="shared" ref="AL38" si="83">AB38+22</f>
        <v>44692</v>
      </c>
    </row>
    <row r="39" spans="1:38" ht="13.5" customHeight="1" x14ac:dyDescent="0.4">
      <c r="A39" s="839" t="s">
        <v>1733</v>
      </c>
      <c r="B39" s="844" t="s">
        <v>1723</v>
      </c>
      <c r="C39" s="870">
        <f t="shared" si="2"/>
        <v>210</v>
      </c>
      <c r="D39" s="841" t="s">
        <v>1724</v>
      </c>
      <c r="E39" s="842">
        <f t="shared" si="3"/>
        <v>44629</v>
      </c>
      <c r="F39" s="841">
        <f t="shared" si="0"/>
        <v>44630</v>
      </c>
      <c r="G39" s="843"/>
      <c r="H39" s="844"/>
      <c r="I39" s="845"/>
      <c r="J39" s="843"/>
      <c r="K39" s="843"/>
      <c r="L39" s="843"/>
      <c r="M39" s="842"/>
      <c r="N39" s="839"/>
      <c r="O39" s="210"/>
      <c r="P39" s="841"/>
      <c r="Q39" s="839"/>
      <c r="R39" s="842"/>
      <c r="S39" s="1573"/>
      <c r="T39" s="1575"/>
      <c r="U39" s="1578"/>
      <c r="V39" s="1580"/>
      <c r="W39" s="1573"/>
      <c r="X39" s="1573"/>
      <c r="Y39" s="1560"/>
      <c r="Z39" s="1560"/>
      <c r="AA39" s="1560"/>
      <c r="AB39" s="1560"/>
      <c r="AC39" s="1570"/>
      <c r="AD39" s="1570"/>
      <c r="AE39" s="1570"/>
      <c r="AF39" s="1560"/>
      <c r="AG39" s="1560"/>
      <c r="AH39" s="1560"/>
      <c r="AI39" s="1560"/>
      <c r="AJ39" s="1560"/>
      <c r="AK39" s="1560"/>
      <c r="AL39" s="1560"/>
    </row>
    <row r="40" spans="1:38" s="3" customFormat="1" ht="13.5" customHeight="1" thickBot="1" x14ac:dyDescent="0.45">
      <c r="A40" s="848" t="s">
        <v>1969</v>
      </c>
      <c r="B40" s="849" t="s">
        <v>1735</v>
      </c>
      <c r="C40" s="885">
        <f t="shared" si="2"/>
        <v>210</v>
      </c>
      <c r="D40" s="851" t="s">
        <v>1719</v>
      </c>
      <c r="E40" s="848">
        <f t="shared" si="3"/>
        <v>44631</v>
      </c>
      <c r="F40" s="851">
        <f t="shared" si="0"/>
        <v>44632</v>
      </c>
      <c r="G40" s="851" t="s">
        <v>1731</v>
      </c>
      <c r="H40" s="849" t="s">
        <v>1718</v>
      </c>
      <c r="I40" s="871">
        <f>I37+1</f>
        <v>210</v>
      </c>
      <c r="J40" s="851" t="s">
        <v>1719</v>
      </c>
      <c r="K40" s="854">
        <f>K37+7</f>
        <v>44626</v>
      </c>
      <c r="L40" s="854">
        <f>K40+1</f>
        <v>44627</v>
      </c>
      <c r="M40" s="855" t="s">
        <v>1970</v>
      </c>
      <c r="N40" s="849" t="s">
        <v>1971</v>
      </c>
      <c r="O40" s="871">
        <f>O37+1</f>
        <v>210</v>
      </c>
      <c r="P40" s="851" t="s">
        <v>1724</v>
      </c>
      <c r="Q40" s="849">
        <f>Q37+7</f>
        <v>44632</v>
      </c>
      <c r="R40" s="848">
        <f>Q40+1</f>
        <v>44633</v>
      </c>
      <c r="S40" s="1574"/>
      <c r="T40" s="1576"/>
      <c r="U40" s="1579"/>
      <c r="V40" s="1581"/>
      <c r="W40" s="1574"/>
      <c r="X40" s="1574"/>
      <c r="Y40" s="1561"/>
      <c r="Z40" s="1561"/>
      <c r="AA40" s="1561"/>
      <c r="AB40" s="1561"/>
      <c r="AC40" s="1571"/>
      <c r="AD40" s="1571"/>
      <c r="AE40" s="1571"/>
      <c r="AF40" s="1561"/>
      <c r="AG40" s="1561"/>
      <c r="AH40" s="1561"/>
      <c r="AI40" s="1561"/>
      <c r="AJ40" s="1561"/>
      <c r="AK40" s="1561"/>
      <c r="AL40" s="1561"/>
    </row>
    <row r="41" spans="1:38" s="3" customFormat="1" ht="13.5" customHeight="1" x14ac:dyDescent="0.4">
      <c r="A41" s="831" t="s">
        <v>1750</v>
      </c>
      <c r="B41" s="846" t="s">
        <v>1718</v>
      </c>
      <c r="C41" s="886">
        <f t="shared" si="2"/>
        <v>211</v>
      </c>
      <c r="D41" s="841" t="s">
        <v>1719</v>
      </c>
      <c r="E41" s="841">
        <f t="shared" si="3"/>
        <v>44635</v>
      </c>
      <c r="F41" s="831">
        <f t="shared" si="0"/>
        <v>44636</v>
      </c>
      <c r="G41" s="832"/>
      <c r="H41" s="833"/>
      <c r="I41" s="864"/>
      <c r="J41" s="832"/>
      <c r="K41" s="832"/>
      <c r="L41" s="832"/>
      <c r="M41" s="835" t="s">
        <v>1973</v>
      </c>
      <c r="N41" s="866" t="s">
        <v>1735</v>
      </c>
      <c r="O41" s="864">
        <f>O38+1</f>
        <v>211</v>
      </c>
      <c r="P41" s="862" t="s">
        <v>1719</v>
      </c>
      <c r="Q41" s="838">
        <f>Q38+7</f>
        <v>44636</v>
      </c>
      <c r="R41" s="835">
        <f>Q41+1</f>
        <v>44637</v>
      </c>
      <c r="S41" s="1572" t="s">
        <v>2173</v>
      </c>
      <c r="T41" s="1575" t="s">
        <v>2171</v>
      </c>
      <c r="U41" s="1577">
        <v>211</v>
      </c>
      <c r="V41" s="1580" t="s">
        <v>1721</v>
      </c>
      <c r="W41" s="1582">
        <f>W38+7</f>
        <v>44642</v>
      </c>
      <c r="X41" s="1582">
        <f>X38+7</f>
        <v>44643</v>
      </c>
      <c r="Y41" s="1559">
        <f t="shared" ref="Y41" si="84">W41+25</f>
        <v>44667</v>
      </c>
      <c r="Z41" s="1559">
        <f t="shared" ref="Z41" si="85">W41+31</f>
        <v>44673</v>
      </c>
      <c r="AA41" s="1559">
        <f t="shared" ref="AA41" si="86">W41+34</f>
        <v>44676</v>
      </c>
      <c r="AB41" s="1559">
        <f t="shared" ref="AB41" si="87">W41+35</f>
        <v>44677</v>
      </c>
      <c r="AC41" s="1559">
        <v>44499</v>
      </c>
      <c r="AD41" s="1559">
        <v>44500</v>
      </c>
      <c r="AE41" s="1559">
        <v>44501</v>
      </c>
      <c r="AF41" s="1559">
        <f t="shared" ref="AF41" si="88">AB41+3+19</f>
        <v>44699</v>
      </c>
      <c r="AG41" s="1559">
        <f t="shared" ref="AG41" si="89">AB41+3+7</f>
        <v>44687</v>
      </c>
      <c r="AH41" s="1559">
        <f t="shared" ref="AH41" si="90">AB41+3+4</f>
        <v>44684</v>
      </c>
      <c r="AI41" s="1559">
        <f t="shared" ref="AI41" si="91">AB41+3+3</f>
        <v>44683</v>
      </c>
      <c r="AJ41" s="1559">
        <f t="shared" ref="AJ41" si="92">AB41+9</f>
        <v>44686</v>
      </c>
      <c r="AK41" s="1559">
        <f t="shared" ref="AK41" si="93">AB41+12</f>
        <v>44689</v>
      </c>
      <c r="AL41" s="1559">
        <f t="shared" ref="AL41" si="94">AB41+22</f>
        <v>44699</v>
      </c>
    </row>
    <row r="42" spans="1:38" s="3" customFormat="1" ht="13.5" customHeight="1" x14ac:dyDescent="0.4">
      <c r="A42" s="842" t="s">
        <v>1738</v>
      </c>
      <c r="B42" s="869" t="s">
        <v>1723</v>
      </c>
      <c r="C42" s="870">
        <f t="shared" si="2"/>
        <v>211</v>
      </c>
      <c r="D42" s="841" t="s">
        <v>1724</v>
      </c>
      <c r="E42" s="841">
        <f t="shared" si="3"/>
        <v>44636</v>
      </c>
      <c r="F42" s="842">
        <f t="shared" si="0"/>
        <v>44637</v>
      </c>
      <c r="G42" s="843"/>
      <c r="H42" s="844"/>
      <c r="I42" s="870"/>
      <c r="J42" s="843"/>
      <c r="K42" s="843"/>
      <c r="L42" s="843"/>
      <c r="M42" s="842"/>
      <c r="N42" s="839"/>
      <c r="O42" s="210"/>
      <c r="P42" s="841"/>
      <c r="Q42" s="839"/>
      <c r="R42" s="842"/>
      <c r="S42" s="1573"/>
      <c r="T42" s="1575"/>
      <c r="U42" s="1578"/>
      <c r="V42" s="1580"/>
      <c r="W42" s="1573"/>
      <c r="X42" s="1573"/>
      <c r="Y42" s="1560"/>
      <c r="Z42" s="1560"/>
      <c r="AA42" s="1560"/>
      <c r="AB42" s="1560"/>
      <c r="AC42" s="1570"/>
      <c r="AD42" s="1570"/>
      <c r="AE42" s="1570"/>
      <c r="AF42" s="1560"/>
      <c r="AG42" s="1560"/>
      <c r="AH42" s="1560"/>
      <c r="AI42" s="1560"/>
      <c r="AJ42" s="1560"/>
      <c r="AK42" s="1560"/>
      <c r="AL42" s="1560"/>
    </row>
    <row r="43" spans="1:38" s="3" customFormat="1" ht="13.5" customHeight="1" thickBot="1" x14ac:dyDescent="0.45">
      <c r="A43" s="848" t="s">
        <v>1975</v>
      </c>
      <c r="B43" s="849" t="s">
        <v>1735</v>
      </c>
      <c r="C43" s="271">
        <f t="shared" si="2"/>
        <v>211</v>
      </c>
      <c r="D43" s="841" t="s">
        <v>1719</v>
      </c>
      <c r="E43" s="841">
        <f t="shared" si="3"/>
        <v>44638</v>
      </c>
      <c r="F43" s="842">
        <f t="shared" si="0"/>
        <v>44639</v>
      </c>
      <c r="G43" s="851" t="s">
        <v>1750</v>
      </c>
      <c r="H43" s="849" t="s">
        <v>1718</v>
      </c>
      <c r="I43" s="871">
        <f>I40+1</f>
        <v>211</v>
      </c>
      <c r="J43" s="851" t="s">
        <v>1719</v>
      </c>
      <c r="K43" s="854">
        <f>K40+7</f>
        <v>44633</v>
      </c>
      <c r="L43" s="854">
        <f>K43+1</f>
        <v>44634</v>
      </c>
      <c r="M43" s="855" t="s">
        <v>1970</v>
      </c>
      <c r="N43" s="849" t="s">
        <v>1971</v>
      </c>
      <c r="O43" s="871">
        <f>O40+1</f>
        <v>211</v>
      </c>
      <c r="P43" s="851" t="s">
        <v>1724</v>
      </c>
      <c r="Q43" s="849">
        <f>Q40+7</f>
        <v>44639</v>
      </c>
      <c r="R43" s="848">
        <f>Q43+1</f>
        <v>44640</v>
      </c>
      <c r="S43" s="1574"/>
      <c r="T43" s="1576"/>
      <c r="U43" s="1579"/>
      <c r="V43" s="1581"/>
      <c r="W43" s="1574"/>
      <c r="X43" s="1574"/>
      <c r="Y43" s="1561"/>
      <c r="Z43" s="1561"/>
      <c r="AA43" s="1561"/>
      <c r="AB43" s="1561"/>
      <c r="AC43" s="1571"/>
      <c r="AD43" s="1571"/>
      <c r="AE43" s="1571"/>
      <c r="AF43" s="1561"/>
      <c r="AG43" s="1561"/>
      <c r="AH43" s="1561"/>
      <c r="AI43" s="1561"/>
      <c r="AJ43" s="1561"/>
      <c r="AK43" s="1561"/>
      <c r="AL43" s="1561"/>
    </row>
    <row r="44" spans="1:38" s="3" customFormat="1" ht="13.5" customHeight="1" x14ac:dyDescent="0.4">
      <c r="A44" s="831" t="s">
        <v>1750</v>
      </c>
      <c r="B44" s="887" t="s">
        <v>1718</v>
      </c>
      <c r="C44" s="884">
        <f t="shared" si="2"/>
        <v>212</v>
      </c>
      <c r="D44" s="830" t="s">
        <v>1719</v>
      </c>
      <c r="E44" s="831">
        <f t="shared" si="3"/>
        <v>44642</v>
      </c>
      <c r="F44" s="830">
        <f t="shared" si="0"/>
        <v>44643</v>
      </c>
      <c r="G44" s="863"/>
      <c r="H44" s="833"/>
      <c r="I44" s="864"/>
      <c r="J44" s="832"/>
      <c r="K44" s="832"/>
      <c r="L44" s="832"/>
      <c r="M44" s="835" t="s">
        <v>1980</v>
      </c>
      <c r="N44" s="866" t="s">
        <v>1735</v>
      </c>
      <c r="O44" s="864">
        <f>O41+1</f>
        <v>212</v>
      </c>
      <c r="P44" s="836" t="s">
        <v>1719</v>
      </c>
      <c r="Q44" s="838">
        <f>Q41+7</f>
        <v>44643</v>
      </c>
      <c r="R44" s="835">
        <f>Q44+1</f>
        <v>44644</v>
      </c>
      <c r="S44" s="1572" t="s">
        <v>2174</v>
      </c>
      <c r="T44" s="1575" t="s">
        <v>2171</v>
      </c>
      <c r="U44" s="1577">
        <v>212</v>
      </c>
      <c r="V44" s="1580" t="s">
        <v>1721</v>
      </c>
      <c r="W44" s="1582">
        <f>W41+7</f>
        <v>44649</v>
      </c>
      <c r="X44" s="1582">
        <f>X41+7</f>
        <v>44650</v>
      </c>
      <c r="Y44" s="1559">
        <f t="shared" ref="Y44" si="95">W44+25</f>
        <v>44674</v>
      </c>
      <c r="Z44" s="1559">
        <f t="shared" ref="Z44" si="96">W44+31</f>
        <v>44680</v>
      </c>
      <c r="AA44" s="1559">
        <f t="shared" ref="AA44" si="97">W44+34</f>
        <v>44683</v>
      </c>
      <c r="AB44" s="1559">
        <f t="shared" ref="AB44" si="98">W44+35</f>
        <v>44684</v>
      </c>
      <c r="AC44" s="1559">
        <v>44499</v>
      </c>
      <c r="AD44" s="1559">
        <v>44500</v>
      </c>
      <c r="AE44" s="1559">
        <v>44501</v>
      </c>
      <c r="AF44" s="1559">
        <f t="shared" ref="AF44" si="99">AB44+3+19</f>
        <v>44706</v>
      </c>
      <c r="AG44" s="1559">
        <f t="shared" ref="AG44" si="100">AB44+3+7</f>
        <v>44694</v>
      </c>
      <c r="AH44" s="1559">
        <f t="shared" ref="AH44" si="101">AB44+3+4</f>
        <v>44691</v>
      </c>
      <c r="AI44" s="1559">
        <f t="shared" ref="AI44" si="102">AB44+3+3</f>
        <v>44690</v>
      </c>
      <c r="AJ44" s="1559">
        <f t="shared" ref="AJ44" si="103">AB44+9</f>
        <v>44693</v>
      </c>
      <c r="AK44" s="1559">
        <f t="shared" ref="AK44" si="104">AB44+12</f>
        <v>44696</v>
      </c>
      <c r="AL44" s="1559">
        <f t="shared" ref="AL44" si="105">AB44+22</f>
        <v>44706</v>
      </c>
    </row>
    <row r="45" spans="1:38" s="3" customFormat="1" ht="13.5" customHeight="1" x14ac:dyDescent="0.4">
      <c r="A45" s="842" t="s">
        <v>1740</v>
      </c>
      <c r="B45" s="846" t="s">
        <v>1723</v>
      </c>
      <c r="C45" s="870">
        <f t="shared" si="2"/>
        <v>212</v>
      </c>
      <c r="D45" s="841" t="s">
        <v>1724</v>
      </c>
      <c r="E45" s="842">
        <f t="shared" si="3"/>
        <v>44643</v>
      </c>
      <c r="F45" s="842">
        <f t="shared" si="0"/>
        <v>44644</v>
      </c>
      <c r="G45" s="843"/>
      <c r="H45" s="844"/>
      <c r="I45" s="870"/>
      <c r="J45" s="843"/>
      <c r="K45" s="843"/>
      <c r="L45" s="843"/>
      <c r="M45" s="865"/>
      <c r="N45" s="846"/>
      <c r="O45" s="210"/>
      <c r="P45" s="846"/>
      <c r="Q45" s="839"/>
      <c r="R45" s="842"/>
      <c r="S45" s="1573"/>
      <c r="T45" s="1575"/>
      <c r="U45" s="1578"/>
      <c r="V45" s="1580"/>
      <c r="W45" s="1573"/>
      <c r="X45" s="1573"/>
      <c r="Y45" s="1560"/>
      <c r="Z45" s="1560"/>
      <c r="AA45" s="1560"/>
      <c r="AB45" s="1560"/>
      <c r="AC45" s="1570"/>
      <c r="AD45" s="1570"/>
      <c r="AE45" s="1570"/>
      <c r="AF45" s="1560"/>
      <c r="AG45" s="1560"/>
      <c r="AH45" s="1560"/>
      <c r="AI45" s="1560"/>
      <c r="AJ45" s="1560"/>
      <c r="AK45" s="1560"/>
      <c r="AL45" s="1560"/>
    </row>
    <row r="46" spans="1:38" s="3" customFormat="1" ht="13.5" customHeight="1" thickBot="1" x14ac:dyDescent="0.45">
      <c r="A46" s="848" t="s">
        <v>1969</v>
      </c>
      <c r="B46" s="888" t="s">
        <v>1735</v>
      </c>
      <c r="C46" s="885">
        <f t="shared" si="2"/>
        <v>212</v>
      </c>
      <c r="D46" s="851" t="s">
        <v>1719</v>
      </c>
      <c r="E46" s="848">
        <f t="shared" si="3"/>
        <v>44645</v>
      </c>
      <c r="F46" s="851">
        <f t="shared" si="0"/>
        <v>44646</v>
      </c>
      <c r="G46" s="851" t="s">
        <v>1750</v>
      </c>
      <c r="H46" s="849" t="s">
        <v>1718</v>
      </c>
      <c r="I46" s="871">
        <f>I43+1</f>
        <v>212</v>
      </c>
      <c r="J46" s="851" t="s">
        <v>1719</v>
      </c>
      <c r="K46" s="854">
        <f>K43+7</f>
        <v>44640</v>
      </c>
      <c r="L46" s="854">
        <f>K46+1</f>
        <v>44641</v>
      </c>
      <c r="M46" s="855" t="s">
        <v>1970</v>
      </c>
      <c r="N46" s="849" t="s">
        <v>1971</v>
      </c>
      <c r="O46" s="871">
        <f>O43+1</f>
        <v>212</v>
      </c>
      <c r="P46" s="851" t="s">
        <v>1724</v>
      </c>
      <c r="Q46" s="849">
        <f>Q43+7</f>
        <v>44646</v>
      </c>
      <c r="R46" s="848">
        <f>Q46+1</f>
        <v>44647</v>
      </c>
      <c r="S46" s="1574"/>
      <c r="T46" s="1576"/>
      <c r="U46" s="1579"/>
      <c r="V46" s="1581"/>
      <c r="W46" s="1574"/>
      <c r="X46" s="1574"/>
      <c r="Y46" s="1561"/>
      <c r="Z46" s="1561"/>
      <c r="AA46" s="1561"/>
      <c r="AB46" s="1561"/>
      <c r="AC46" s="1571"/>
      <c r="AD46" s="1571"/>
      <c r="AE46" s="1571"/>
      <c r="AF46" s="1561"/>
      <c r="AG46" s="1561"/>
      <c r="AH46" s="1561"/>
      <c r="AI46" s="1561"/>
      <c r="AJ46" s="1561"/>
      <c r="AK46" s="1561"/>
      <c r="AL46" s="1561"/>
    </row>
    <row r="47" spans="1:38" s="3" customFormat="1" ht="13.5" customHeight="1" x14ac:dyDescent="0.4">
      <c r="A47" s="14" t="s">
        <v>1762</v>
      </c>
      <c r="B47" s="13"/>
      <c r="C47" s="13"/>
      <c r="D47" s="13"/>
      <c r="E47" s="14"/>
      <c r="F47" s="13"/>
      <c r="G47" s="14" t="s">
        <v>1763</v>
      </c>
      <c r="H47" s="13"/>
      <c r="I47" s="13"/>
      <c r="J47" s="14"/>
      <c r="K47" s="13"/>
      <c r="L47" s="13"/>
      <c r="M47" s="14" t="s">
        <v>1764</v>
      </c>
      <c r="N47" s="13"/>
      <c r="O47" s="13"/>
      <c r="P47" s="13"/>
      <c r="Q47" s="13"/>
      <c r="R47" s="13"/>
      <c r="S47" s="14"/>
      <c r="T47" s="13"/>
      <c r="U47" s="13"/>
      <c r="V47" s="13"/>
      <c r="W47" s="14"/>
    </row>
    <row r="48" spans="1:38" s="3" customFormat="1" ht="13.5" customHeight="1" x14ac:dyDescent="0.4">
      <c r="A48" s="13" t="s">
        <v>1803</v>
      </c>
      <c r="B48" s="13"/>
      <c r="C48" s="13"/>
      <c r="D48" s="13"/>
      <c r="E48" s="5"/>
      <c r="F48" s="5"/>
      <c r="G48" s="1048" t="s">
        <v>1766</v>
      </c>
      <c r="H48" s="1048"/>
      <c r="I48" s="1048"/>
      <c r="J48" s="1048"/>
      <c r="K48" s="1048"/>
      <c r="L48" s="376"/>
      <c r="M48" s="376"/>
      <c r="N48" s="376"/>
      <c r="O48" s="376"/>
      <c r="P48" s="376"/>
      <c r="Q48" s="376"/>
      <c r="R48" s="13"/>
      <c r="S48" s="1048"/>
      <c r="T48" s="1048"/>
      <c r="U48" s="13"/>
      <c r="V48" s="13"/>
      <c r="W48" s="13"/>
    </row>
    <row r="49" spans="1:37" s="3" customFormat="1" ht="13.5" customHeight="1" x14ac:dyDescent="0.4">
      <c r="A49" s="13" t="s">
        <v>1804</v>
      </c>
      <c r="B49" s="13"/>
      <c r="C49" s="13"/>
      <c r="D49" s="13"/>
      <c r="E49" s="5"/>
      <c r="F49" s="5"/>
      <c r="G49" s="1048" t="s">
        <v>1768</v>
      </c>
      <c r="H49" s="1048"/>
      <c r="I49" s="1048"/>
      <c r="J49" s="1048"/>
      <c r="K49" s="1048"/>
      <c r="L49" s="376"/>
      <c r="M49" s="14" t="s">
        <v>1769</v>
      </c>
      <c r="N49" s="376"/>
      <c r="O49" s="376"/>
      <c r="P49" s="376"/>
      <c r="Q49" s="376"/>
      <c r="R49" s="13"/>
      <c r="S49" s="1048"/>
      <c r="T49" s="1048"/>
      <c r="U49" s="13"/>
      <c r="V49" s="13"/>
      <c r="W49" s="13"/>
    </row>
    <row r="50" spans="1:37" s="3" customFormat="1" ht="13.5" customHeight="1" x14ac:dyDescent="0.45">
      <c r="A50" s="13" t="s">
        <v>1805</v>
      </c>
      <c r="B50" s="376"/>
      <c r="C50" s="13"/>
      <c r="D50" s="13"/>
      <c r="E50" s="13"/>
      <c r="F50" s="13"/>
      <c r="G50" s="13" t="s">
        <v>1771</v>
      </c>
      <c r="H50" s="13"/>
      <c r="I50" s="13"/>
      <c r="J50" s="13"/>
      <c r="K50" s="376"/>
      <c r="L50" s="376"/>
      <c r="M50" s="27" t="s">
        <v>1772</v>
      </c>
      <c r="N50" s="376"/>
      <c r="O50" s="376"/>
      <c r="P50" s="376"/>
      <c r="Q50" s="376"/>
      <c r="R50" s="13"/>
      <c r="S50" s="1102"/>
      <c r="T50" s="1102"/>
      <c r="U50" s="13"/>
      <c r="V50" s="13"/>
      <c r="W50" s="13"/>
    </row>
    <row r="51" spans="1:37" s="3" customFormat="1" ht="13.5" customHeight="1" x14ac:dyDescent="0.4">
      <c r="A51" s="13"/>
      <c r="B51" s="13"/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376"/>
      <c r="U51" s="13"/>
      <c r="V51" s="13"/>
      <c r="W51" s="550"/>
    </row>
    <row r="52" spans="1:37" s="3" customFormat="1" ht="13.5" customHeight="1" x14ac:dyDescent="0.4">
      <c r="A52"/>
      <c r="B52"/>
      <c r="C52"/>
      <c r="D52"/>
      <c r="E52"/>
      <c r="F52"/>
      <c r="G52"/>
      <c r="H52"/>
      <c r="I52"/>
      <c r="J52"/>
      <c r="K52"/>
      <c r="L52"/>
      <c r="M52" s="13"/>
      <c r="N52" s="13"/>
      <c r="O52" s="13"/>
      <c r="P52" s="13"/>
      <c r="Q52" s="13"/>
      <c r="R52" s="13"/>
      <c r="S52" s="13"/>
      <c r="T52" s="376"/>
      <c r="U52" s="13"/>
      <c r="V52" s="13"/>
      <c r="W52" s="550"/>
    </row>
    <row r="53" spans="1:37" s="3" customFormat="1" ht="13.5" customHeight="1" x14ac:dyDescent="0.4">
      <c r="A53"/>
      <c r="B53"/>
      <c r="C53"/>
      <c r="D53"/>
      <c r="E53"/>
      <c r="F53"/>
      <c r="G53"/>
      <c r="H53"/>
      <c r="I53"/>
      <c r="J53"/>
      <c r="K53"/>
      <c r="L53"/>
      <c r="M53" s="13"/>
      <c r="N53" s="13"/>
      <c r="O53" s="13"/>
      <c r="P53" s="13"/>
      <c r="Q53" s="13"/>
      <c r="R53" s="13"/>
      <c r="T53" s="378"/>
      <c r="U53" s="13"/>
      <c r="V53" s="13"/>
      <c r="W53" s="550"/>
    </row>
    <row r="54" spans="1:37" s="3" customFormat="1" ht="13.5" customHeight="1" x14ac:dyDescent="0.4">
      <c r="A54"/>
      <c r="B54"/>
      <c r="C54"/>
      <c r="D54"/>
      <c r="E54"/>
      <c r="F54"/>
      <c r="G54"/>
      <c r="H54"/>
      <c r="I54"/>
      <c r="J54"/>
      <c r="K54"/>
      <c r="L54"/>
      <c r="M54" s="376"/>
      <c r="N54" s="376"/>
      <c r="O54" s="376"/>
      <c r="P54" s="376"/>
      <c r="Q54" s="376"/>
      <c r="R54" s="13"/>
      <c r="S54" s="13"/>
      <c r="T54" s="377"/>
      <c r="U54" s="13"/>
      <c r="V54" s="13"/>
      <c r="W54" s="13"/>
    </row>
    <row r="55" spans="1:37" s="3" customFormat="1" ht="14" x14ac:dyDescent="0.4">
      <c r="A55"/>
      <c r="B55"/>
      <c r="C55"/>
      <c r="D55"/>
      <c r="E55"/>
      <c r="F55"/>
      <c r="G55"/>
      <c r="H55"/>
      <c r="I55"/>
      <c r="J55"/>
      <c r="K55"/>
      <c r="L55"/>
      <c r="M55" s="376"/>
      <c r="N55" s="376"/>
      <c r="O55" s="376"/>
      <c r="P55" s="376"/>
      <c r="Q55" s="376"/>
      <c r="R55" s="13"/>
      <c r="S55" s="13"/>
      <c r="T55" s="376"/>
      <c r="U55" s="13"/>
      <c r="V55" s="13"/>
    </row>
    <row r="56" spans="1:37" s="3" customFormat="1" ht="14" x14ac:dyDescent="0.4">
      <c r="A56"/>
      <c r="B56"/>
      <c r="C56"/>
      <c r="D56"/>
      <c r="E56"/>
      <c r="F56"/>
      <c r="G56"/>
      <c r="H56"/>
      <c r="I56"/>
      <c r="J56"/>
      <c r="K56"/>
      <c r="L56"/>
      <c r="M56" s="378"/>
      <c r="N56" s="378"/>
      <c r="O56" s="378"/>
      <c r="P56" s="378"/>
      <c r="Q56" s="378"/>
      <c r="R56" s="13"/>
      <c r="U56" s="13"/>
      <c r="V56" s="13"/>
    </row>
    <row r="57" spans="1:37" s="3" customFormat="1" ht="14" x14ac:dyDescent="0.4">
      <c r="A57"/>
      <c r="B57"/>
      <c r="C57"/>
      <c r="D57"/>
      <c r="E57"/>
      <c r="F57"/>
      <c r="G57"/>
      <c r="H57"/>
      <c r="I57"/>
      <c r="J57"/>
      <c r="K57"/>
      <c r="L57"/>
      <c r="M57" s="378"/>
      <c r="N57" s="378"/>
      <c r="O57" s="378"/>
      <c r="P57" s="378"/>
      <c r="Q57" s="378"/>
      <c r="S57" s="16"/>
      <c r="T57" s="16"/>
    </row>
    <row r="58" spans="1:37" s="3" customFormat="1" ht="14" x14ac:dyDescent="0.4">
      <c r="A58"/>
      <c r="B58"/>
      <c r="C58"/>
      <c r="D58"/>
      <c r="E58"/>
      <c r="F58"/>
      <c r="G58"/>
      <c r="H58"/>
      <c r="I58"/>
      <c r="J58"/>
      <c r="K58"/>
      <c r="L58"/>
      <c r="M58" s="378"/>
      <c r="N58" s="378"/>
      <c r="O58" s="378"/>
      <c r="P58" s="378"/>
      <c r="Q58" s="378"/>
      <c r="R58" s="16"/>
      <c r="S58" s="16"/>
      <c r="T58" s="16"/>
      <c r="U58" s="16"/>
      <c r="V58" s="16"/>
      <c r="X58" s="16"/>
      <c r="Y58" s="16"/>
      <c r="Z58" s="16"/>
      <c r="AA58" s="16"/>
      <c r="AB58" s="16"/>
      <c r="AC58" s="16"/>
      <c r="AD58" s="16"/>
      <c r="AE58" s="16"/>
      <c r="AF58" s="16"/>
      <c r="AG58" s="16"/>
      <c r="AH58" s="16"/>
      <c r="AI58" s="16"/>
      <c r="AJ58" s="16"/>
      <c r="AK58" s="16"/>
    </row>
    <row r="59" spans="1:37" s="16" customFormat="1" ht="14" x14ac:dyDescent="0.4">
      <c r="A59"/>
      <c r="B59"/>
      <c r="C59"/>
      <c r="D59"/>
      <c r="E59"/>
      <c r="F59"/>
      <c r="G59"/>
      <c r="H59"/>
      <c r="I59"/>
      <c r="J59"/>
      <c r="K59"/>
      <c r="L59"/>
      <c r="M59" s="378"/>
      <c r="N59" s="378"/>
      <c r="O59" s="378"/>
      <c r="P59" s="378"/>
      <c r="Q59" s="378"/>
      <c r="W59" s="3"/>
    </row>
    <row r="60" spans="1:37" s="16" customFormat="1" ht="14" x14ac:dyDescent="0.4">
      <c r="A60"/>
      <c r="B60"/>
      <c r="C60"/>
      <c r="D60"/>
      <c r="E60"/>
      <c r="F60"/>
      <c r="G60"/>
      <c r="H60"/>
      <c r="I60"/>
      <c r="J60"/>
      <c r="K60"/>
      <c r="L60"/>
      <c r="M60" s="378"/>
      <c r="N60" s="378"/>
      <c r="O60" s="378"/>
      <c r="P60" s="378"/>
      <c r="Q60" s="378"/>
      <c r="W60" s="3"/>
    </row>
    <row r="61" spans="1:37" s="16" customFormat="1" ht="14" x14ac:dyDescent="0.4">
      <c r="A61"/>
      <c r="B61"/>
      <c r="C61"/>
      <c r="D61"/>
      <c r="E61"/>
      <c r="F61"/>
      <c r="G61"/>
      <c r="H61"/>
      <c r="I61"/>
      <c r="J61"/>
      <c r="K61"/>
      <c r="L61"/>
      <c r="M61" s="378"/>
      <c r="N61" s="378"/>
      <c r="O61" s="378"/>
      <c r="P61" s="378"/>
      <c r="Q61" s="378"/>
      <c r="S61" s="2"/>
      <c r="T61" s="2"/>
      <c r="W61" s="3"/>
    </row>
    <row r="62" spans="1:37" s="16" customFormat="1" ht="14" x14ac:dyDescent="0.4">
      <c r="A62"/>
      <c r="B62"/>
      <c r="C62"/>
      <c r="D62"/>
      <c r="E62"/>
      <c r="F62"/>
      <c r="G62"/>
      <c r="H62"/>
      <c r="I62"/>
      <c r="J62"/>
      <c r="K62"/>
      <c r="L6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</row>
    <row r="63" spans="1:37" ht="14" x14ac:dyDescent="0.4">
      <c r="A63"/>
      <c r="B63"/>
      <c r="C63"/>
      <c r="D63"/>
      <c r="E63"/>
      <c r="F63"/>
      <c r="G63"/>
      <c r="H63"/>
      <c r="I63"/>
      <c r="J63"/>
      <c r="K63"/>
      <c r="L63"/>
    </row>
    <row r="64" spans="1:37" ht="14" x14ac:dyDescent="0.4">
      <c r="A64"/>
      <c r="B64"/>
      <c r="C64"/>
      <c r="D64"/>
      <c r="E64"/>
      <c r="F64"/>
      <c r="G64"/>
      <c r="H64"/>
      <c r="I64"/>
      <c r="J64"/>
      <c r="K64"/>
      <c r="L64"/>
    </row>
    <row r="65" spans="1:12" ht="14" x14ac:dyDescent="0.4">
      <c r="A65"/>
      <c r="B65"/>
      <c r="C65"/>
      <c r="D65"/>
      <c r="E65"/>
      <c r="F65"/>
      <c r="G65"/>
      <c r="H65"/>
      <c r="I65"/>
      <c r="J65"/>
      <c r="K65"/>
      <c r="L65"/>
    </row>
    <row r="66" spans="1:12" ht="14" x14ac:dyDescent="0.4">
      <c r="A66"/>
      <c r="B66"/>
      <c r="C66"/>
      <c r="D66"/>
      <c r="E66"/>
      <c r="F66"/>
      <c r="G66"/>
      <c r="H66"/>
      <c r="I66"/>
      <c r="J66"/>
      <c r="K66"/>
      <c r="L66"/>
    </row>
    <row r="67" spans="1:12" ht="14" x14ac:dyDescent="0.4">
      <c r="A67"/>
      <c r="B67"/>
      <c r="C67"/>
      <c r="D67"/>
      <c r="E67"/>
      <c r="F67"/>
      <c r="G67"/>
      <c r="H67"/>
      <c r="I67"/>
      <c r="J67"/>
      <c r="K67"/>
      <c r="L67"/>
    </row>
    <row r="68" spans="1:12" ht="14" x14ac:dyDescent="0.4">
      <c r="A68"/>
      <c r="B68"/>
      <c r="C68"/>
      <c r="D68"/>
      <c r="E68"/>
      <c r="F68"/>
      <c r="G68"/>
      <c r="H68"/>
      <c r="I68"/>
      <c r="J68"/>
      <c r="K68"/>
      <c r="L68"/>
    </row>
    <row r="69" spans="1:12" ht="14" x14ac:dyDescent="0.4">
      <c r="A69"/>
      <c r="B69"/>
      <c r="C69"/>
      <c r="D69"/>
      <c r="E69"/>
      <c r="F69"/>
      <c r="G69"/>
      <c r="H69"/>
      <c r="I69"/>
      <c r="J69"/>
      <c r="K69"/>
      <c r="L69"/>
    </row>
    <row r="70" spans="1:12" ht="14" x14ac:dyDescent="0.4">
      <c r="A70"/>
      <c r="B70"/>
      <c r="C70"/>
      <c r="D70"/>
      <c r="E70"/>
      <c r="F70"/>
      <c r="G70"/>
      <c r="H70"/>
      <c r="I70"/>
      <c r="J70"/>
      <c r="K70"/>
      <c r="L70"/>
    </row>
    <row r="71" spans="1:12" ht="14" x14ac:dyDescent="0.4">
      <c r="A71"/>
      <c r="B71"/>
      <c r="C71"/>
      <c r="D71"/>
      <c r="E71"/>
      <c r="F71"/>
      <c r="G71"/>
      <c r="H71"/>
      <c r="I71"/>
      <c r="J71"/>
      <c r="K71"/>
      <c r="L71"/>
    </row>
    <row r="72" spans="1:12" ht="14" x14ac:dyDescent="0.4">
      <c r="A72"/>
      <c r="B72"/>
      <c r="C72"/>
      <c r="D72"/>
      <c r="E72"/>
      <c r="F72"/>
      <c r="G72"/>
      <c r="H72"/>
      <c r="I72"/>
      <c r="J72"/>
      <c r="K72"/>
      <c r="L72"/>
    </row>
    <row r="73" spans="1:12" ht="14" x14ac:dyDescent="0.4">
      <c r="A73"/>
      <c r="B73"/>
      <c r="C73"/>
      <c r="D73"/>
      <c r="E73"/>
      <c r="F73"/>
      <c r="G73"/>
      <c r="H73"/>
      <c r="I73"/>
      <c r="J73"/>
      <c r="K73"/>
      <c r="L73"/>
    </row>
    <row r="74" spans="1:12" ht="14" x14ac:dyDescent="0.4">
      <c r="A74"/>
      <c r="B74"/>
      <c r="C74"/>
      <c r="D74"/>
      <c r="E74"/>
      <c r="F74"/>
      <c r="G74"/>
      <c r="H74"/>
      <c r="I74"/>
      <c r="J74"/>
      <c r="K74"/>
      <c r="L74"/>
    </row>
  </sheetData>
  <customSheetViews>
    <customSheetView guid="{E7B44E9F-5208-4A92-9BA4-F5F6E02E0DAA}" fitToPage="1">
      <selection activeCell="B5" sqref="B5"/>
      <pageMargins left="0" right="0" top="0" bottom="0" header="0" footer="0"/>
      <pageSetup paperSize="9" scale="40" orientation="landscape" r:id="rId1"/>
      <headerFooter>
        <oddFooter>&amp;L&amp;1#&amp;"Calibri"&amp;10&amp;K000000Sensitivity: Internal</oddFooter>
      </headerFooter>
    </customSheetView>
    <customSheetView guid="{ED408430-133D-453B-965B-6DD7A199BA0A}" fitToPage="1">
      <selection activeCell="B5" sqref="B5"/>
      <pageMargins left="0" right="0" top="0" bottom="0" header="0" footer="0"/>
      <pageSetup paperSize="9" scale="40" orientation="landscape" r:id="rId2"/>
      <headerFooter>
        <oddFooter>&amp;L&amp;1#&amp;"Calibri"&amp;10&amp;K000000Sensitivity: Internal</oddFooter>
      </headerFooter>
    </customSheetView>
  </customSheetViews>
  <mergeCells count="276">
    <mergeCell ref="AK44:AK46"/>
    <mergeCell ref="AL44:AL46"/>
    <mergeCell ref="AB44:AB46"/>
    <mergeCell ref="AC44:AC46"/>
    <mergeCell ref="AD44:AD46"/>
    <mergeCell ref="AE44:AE46"/>
    <mergeCell ref="AF44:AF46"/>
    <mergeCell ref="AG44:AG46"/>
    <mergeCell ref="AH44:AH46"/>
    <mergeCell ref="AI44:AI46"/>
    <mergeCell ref="AJ44:AJ46"/>
    <mergeCell ref="S44:S46"/>
    <mergeCell ref="T44:T46"/>
    <mergeCell ref="U44:U46"/>
    <mergeCell ref="V44:V46"/>
    <mergeCell ref="W44:W46"/>
    <mergeCell ref="X44:X46"/>
    <mergeCell ref="Y44:Y46"/>
    <mergeCell ref="Z44:Z46"/>
    <mergeCell ref="AA44:AA46"/>
    <mergeCell ref="AK38:AK40"/>
    <mergeCell ref="AL38:AL40"/>
    <mergeCell ref="S41:S43"/>
    <mergeCell ref="T41:T43"/>
    <mergeCell ref="U41:U43"/>
    <mergeCell ref="V41:V43"/>
    <mergeCell ref="W41:W43"/>
    <mergeCell ref="X41:X43"/>
    <mergeCell ref="Y41:Y43"/>
    <mergeCell ref="Z41:Z43"/>
    <mergeCell ref="AA41:AA43"/>
    <mergeCell ref="AB41:AB43"/>
    <mergeCell ref="AC41:AC43"/>
    <mergeCell ref="AD41:AD43"/>
    <mergeCell ref="AE41:AE43"/>
    <mergeCell ref="AF41:AF43"/>
    <mergeCell ref="AG41:AG43"/>
    <mergeCell ref="AH41:AH43"/>
    <mergeCell ref="AI41:AI43"/>
    <mergeCell ref="AJ41:AJ43"/>
    <mergeCell ref="AK41:AK43"/>
    <mergeCell ref="AL41:AL43"/>
    <mergeCell ref="AB38:AB40"/>
    <mergeCell ref="AC38:AC40"/>
    <mergeCell ref="AD38:AD40"/>
    <mergeCell ref="AE38:AE40"/>
    <mergeCell ref="AF38:AF40"/>
    <mergeCell ref="AG38:AG40"/>
    <mergeCell ref="AH38:AH40"/>
    <mergeCell ref="AI38:AI40"/>
    <mergeCell ref="AJ38:AJ40"/>
    <mergeCell ref="S38:S40"/>
    <mergeCell ref="T38:T40"/>
    <mergeCell ref="U38:U40"/>
    <mergeCell ref="V38:V40"/>
    <mergeCell ref="W38:W40"/>
    <mergeCell ref="X38:X40"/>
    <mergeCell ref="Y38:Y40"/>
    <mergeCell ref="Z38:Z40"/>
    <mergeCell ref="AA38:AA40"/>
    <mergeCell ref="AG32:AG34"/>
    <mergeCell ref="AH32:AH34"/>
    <mergeCell ref="AI32:AI34"/>
    <mergeCell ref="AJ32:AJ34"/>
    <mergeCell ref="AK32:AK34"/>
    <mergeCell ref="AL32:AL34"/>
    <mergeCell ref="AG35:AG37"/>
    <mergeCell ref="AH35:AH37"/>
    <mergeCell ref="AI35:AI37"/>
    <mergeCell ref="AJ35:AJ37"/>
    <mergeCell ref="AK35:AK37"/>
    <mergeCell ref="AL35:AL37"/>
    <mergeCell ref="S32:S34"/>
    <mergeCell ref="T32:T34"/>
    <mergeCell ref="U32:U34"/>
    <mergeCell ref="V32:V34"/>
    <mergeCell ref="W32:W34"/>
    <mergeCell ref="X32:X34"/>
    <mergeCell ref="Z32:Z34"/>
    <mergeCell ref="AA32:AA34"/>
    <mergeCell ref="AB32:AB34"/>
    <mergeCell ref="Y32:Y34"/>
    <mergeCell ref="AL26:AL28"/>
    <mergeCell ref="S29:S31"/>
    <mergeCell ref="T29:T31"/>
    <mergeCell ref="U29:U31"/>
    <mergeCell ref="V29:V31"/>
    <mergeCell ref="W29:W31"/>
    <mergeCell ref="X29:X31"/>
    <mergeCell ref="Y29:Y31"/>
    <mergeCell ref="Z29:Z31"/>
    <mergeCell ref="AA29:AA31"/>
    <mergeCell ref="AB29:AB31"/>
    <mergeCell ref="AC29:AC31"/>
    <mergeCell ref="AD29:AD31"/>
    <mergeCell ref="AE29:AE31"/>
    <mergeCell ref="AF29:AF31"/>
    <mergeCell ref="AG29:AG31"/>
    <mergeCell ref="AH29:AH31"/>
    <mergeCell ref="AI29:AI31"/>
    <mergeCell ref="AJ29:AJ31"/>
    <mergeCell ref="AK29:AK31"/>
    <mergeCell ref="AL29:AL31"/>
    <mergeCell ref="AG23:AG25"/>
    <mergeCell ref="AH23:AH25"/>
    <mergeCell ref="AI23:AI25"/>
    <mergeCell ref="AJ23:AJ25"/>
    <mergeCell ref="AK23:AK25"/>
    <mergeCell ref="AL23:AL25"/>
    <mergeCell ref="S26:S28"/>
    <mergeCell ref="T26:T28"/>
    <mergeCell ref="U26:U28"/>
    <mergeCell ref="V26:V28"/>
    <mergeCell ref="W26:W28"/>
    <mergeCell ref="X26:X28"/>
    <mergeCell ref="Y26:Y28"/>
    <mergeCell ref="Z26:Z28"/>
    <mergeCell ref="AA26:AA28"/>
    <mergeCell ref="AB26:AB28"/>
    <mergeCell ref="AC26:AC28"/>
    <mergeCell ref="AD26:AD28"/>
    <mergeCell ref="AF26:AF28"/>
    <mergeCell ref="AG26:AG28"/>
    <mergeCell ref="AH26:AH28"/>
    <mergeCell ref="AI26:AI28"/>
    <mergeCell ref="AJ26:AJ28"/>
    <mergeCell ref="AK26:AK28"/>
    <mergeCell ref="S23:S25"/>
    <mergeCell ref="T23:T25"/>
    <mergeCell ref="U23:U25"/>
    <mergeCell ref="V23:V25"/>
    <mergeCell ref="W23:W25"/>
    <mergeCell ref="X23:X25"/>
    <mergeCell ref="Y23:Y25"/>
    <mergeCell ref="AB23:AB25"/>
    <mergeCell ref="AL17:AL19"/>
    <mergeCell ref="S20:S22"/>
    <mergeCell ref="T20:T22"/>
    <mergeCell ref="Y20:Y22"/>
    <mergeCell ref="AA20:AA22"/>
    <mergeCell ref="AB20:AB22"/>
    <mergeCell ref="AK20:AK22"/>
    <mergeCell ref="AL20:AL22"/>
    <mergeCell ref="AG17:AG19"/>
    <mergeCell ref="AH17:AH19"/>
    <mergeCell ref="AI17:AI19"/>
    <mergeCell ref="AJ17:AJ19"/>
    <mergeCell ref="AK17:AK19"/>
    <mergeCell ref="AG20:AG22"/>
    <mergeCell ref="AH20:AH22"/>
    <mergeCell ref="AI20:AI22"/>
    <mergeCell ref="V14:V16"/>
    <mergeCell ref="W14:W16"/>
    <mergeCell ref="X14:X16"/>
    <mergeCell ref="Y14:Y16"/>
    <mergeCell ref="AL14:AL16"/>
    <mergeCell ref="AG11:AG13"/>
    <mergeCell ref="AH11:AH13"/>
    <mergeCell ref="AI11:AI13"/>
    <mergeCell ref="AJ11:AJ13"/>
    <mergeCell ref="AK11:AK13"/>
    <mergeCell ref="AG14:AG16"/>
    <mergeCell ref="AH14:AH16"/>
    <mergeCell ref="AI14:AI16"/>
    <mergeCell ref="AJ14:AJ16"/>
    <mergeCell ref="AK14:AK16"/>
    <mergeCell ref="AJ20:AJ22"/>
    <mergeCell ref="AC7:AK7"/>
    <mergeCell ref="AL5:AL7"/>
    <mergeCell ref="AL8:AL10"/>
    <mergeCell ref="AA8:AA10"/>
    <mergeCell ref="AB8:AB10"/>
    <mergeCell ref="AC8:AC10"/>
    <mergeCell ref="Y8:Y10"/>
    <mergeCell ref="AD8:AD10"/>
    <mergeCell ref="AG8:AG10"/>
    <mergeCell ref="AH8:AH10"/>
    <mergeCell ref="AI8:AI10"/>
    <mergeCell ref="AJ8:AJ10"/>
    <mergeCell ref="AK8:AK10"/>
    <mergeCell ref="AD11:AD13"/>
    <mergeCell ref="AD14:AD16"/>
    <mergeCell ref="AE8:AE10"/>
    <mergeCell ref="AE11:AE13"/>
    <mergeCell ref="AE14:AE16"/>
    <mergeCell ref="AF14:AF16"/>
    <mergeCell ref="AF11:AF13"/>
    <mergeCell ref="AL11:AL13"/>
    <mergeCell ref="AC32:AC34"/>
    <mergeCell ref="AA35:AA37"/>
    <mergeCell ref="AB35:AB37"/>
    <mergeCell ref="Z17:Z19"/>
    <mergeCell ref="AF20:AF22"/>
    <mergeCell ref="AF23:AF25"/>
    <mergeCell ref="Z20:Z22"/>
    <mergeCell ref="Z23:Z25"/>
    <mergeCell ref="AA23:AA25"/>
    <mergeCell ref="Z35:Z37"/>
    <mergeCell ref="AD32:AD34"/>
    <mergeCell ref="AD35:AD37"/>
    <mergeCell ref="AD17:AD19"/>
    <mergeCell ref="AE17:AE19"/>
    <mergeCell ref="AC23:AC25"/>
    <mergeCell ref="AD23:AD25"/>
    <mergeCell ref="AE20:AE22"/>
    <mergeCell ref="AE23:AE25"/>
    <mergeCell ref="AE26:AE28"/>
    <mergeCell ref="AF17:AF19"/>
    <mergeCell ref="AE32:AE34"/>
    <mergeCell ref="AE35:AE37"/>
    <mergeCell ref="AD20:AD22"/>
    <mergeCell ref="AF32:AF34"/>
    <mergeCell ref="B9:D9"/>
    <mergeCell ref="H9:J9"/>
    <mergeCell ref="N9:P9"/>
    <mergeCell ref="B10:D10"/>
    <mergeCell ref="H10:J10"/>
    <mergeCell ref="N10:P10"/>
    <mergeCell ref="Z8:Z10"/>
    <mergeCell ref="A7:R7"/>
    <mergeCell ref="W7:X7"/>
    <mergeCell ref="A8:F8"/>
    <mergeCell ref="G8:L8"/>
    <mergeCell ref="M8:R8"/>
    <mergeCell ref="S8:S10"/>
    <mergeCell ref="T8:V10"/>
    <mergeCell ref="W8:W10"/>
    <mergeCell ref="X8:X10"/>
    <mergeCell ref="W35:W37"/>
    <mergeCell ref="X35:X37"/>
    <mergeCell ref="Y35:Y37"/>
    <mergeCell ref="X11:X13"/>
    <mergeCell ref="Y11:Y13"/>
    <mergeCell ref="S11:S13"/>
    <mergeCell ref="T11:T13"/>
    <mergeCell ref="U11:U13"/>
    <mergeCell ref="V11:V13"/>
    <mergeCell ref="S17:S19"/>
    <mergeCell ref="T17:T19"/>
    <mergeCell ref="U17:U19"/>
    <mergeCell ref="V17:V19"/>
    <mergeCell ref="W17:W19"/>
    <mergeCell ref="X17:X19"/>
    <mergeCell ref="Y17:Y19"/>
    <mergeCell ref="U20:U22"/>
    <mergeCell ref="V20:V22"/>
    <mergeCell ref="W20:W22"/>
    <mergeCell ref="X20:X22"/>
    <mergeCell ref="W11:W13"/>
    <mergeCell ref="S14:S16"/>
    <mergeCell ref="T14:T16"/>
    <mergeCell ref="U14:U16"/>
    <mergeCell ref="AF35:AF37"/>
    <mergeCell ref="AF8:AF10"/>
    <mergeCell ref="G49:K49"/>
    <mergeCell ref="S49:T49"/>
    <mergeCell ref="S50:T50"/>
    <mergeCell ref="G48:K48"/>
    <mergeCell ref="S48:T48"/>
    <mergeCell ref="Z11:Z13"/>
    <mergeCell ref="Z14:Z16"/>
    <mergeCell ref="AC20:AC22"/>
    <mergeCell ref="AA11:AA13"/>
    <mergeCell ref="AB11:AB13"/>
    <mergeCell ref="AC11:AC13"/>
    <mergeCell ref="AA14:AA16"/>
    <mergeCell ref="AB14:AB16"/>
    <mergeCell ref="AC14:AC16"/>
    <mergeCell ref="AA17:AA19"/>
    <mergeCell ref="AB17:AB19"/>
    <mergeCell ref="AC17:AC19"/>
    <mergeCell ref="AC35:AC37"/>
    <mergeCell ref="S35:S37"/>
    <mergeCell ref="T35:T37"/>
    <mergeCell ref="U35:U37"/>
    <mergeCell ref="V35:V37"/>
  </mergeCells>
  <phoneticPr fontId="46" type="noConversion"/>
  <conditionalFormatting sqref="A12:A13">
    <cfRule type="duplicateValues" dxfId="2102" priority="193"/>
  </conditionalFormatting>
  <conditionalFormatting sqref="A12:A15">
    <cfRule type="duplicateValues" dxfId="2101" priority="192"/>
  </conditionalFormatting>
  <conditionalFormatting sqref="A15:A18">
    <cfRule type="duplicateValues" dxfId="2100" priority="191"/>
  </conditionalFormatting>
  <conditionalFormatting sqref="A15 A17:A18">
    <cfRule type="duplicateValues" dxfId="2099" priority="189"/>
  </conditionalFormatting>
  <conditionalFormatting sqref="A13">
    <cfRule type="duplicateValues" dxfId="2098" priority="188"/>
  </conditionalFormatting>
  <conditionalFormatting sqref="A16">
    <cfRule type="duplicateValues" dxfId="2097" priority="187"/>
  </conditionalFormatting>
  <conditionalFormatting sqref="A27 A29">
    <cfRule type="duplicateValues" dxfId="2096" priority="185"/>
  </conditionalFormatting>
  <conditionalFormatting sqref="A25">
    <cfRule type="duplicateValues" dxfId="2095" priority="183"/>
  </conditionalFormatting>
  <conditionalFormatting sqref="A28">
    <cfRule type="duplicateValues" dxfId="2094" priority="182"/>
  </conditionalFormatting>
  <conditionalFormatting sqref="A25">
    <cfRule type="duplicateValues" dxfId="2093" priority="180"/>
  </conditionalFormatting>
  <conditionalFormatting sqref="A28">
    <cfRule type="duplicateValues" dxfId="2092" priority="179"/>
  </conditionalFormatting>
  <conditionalFormatting sqref="A15 A17:A18">
    <cfRule type="duplicateValues" dxfId="2091" priority="178"/>
  </conditionalFormatting>
  <conditionalFormatting sqref="A13">
    <cfRule type="duplicateValues" dxfId="2090" priority="177"/>
  </conditionalFormatting>
  <conditionalFormatting sqref="A16">
    <cfRule type="duplicateValues" dxfId="2089" priority="176"/>
  </conditionalFormatting>
  <conditionalFormatting sqref="A13">
    <cfRule type="duplicateValues" dxfId="2088" priority="174"/>
  </conditionalFormatting>
  <conditionalFormatting sqref="A16">
    <cfRule type="duplicateValues" dxfId="2087" priority="173"/>
  </conditionalFormatting>
  <conditionalFormatting sqref="A28">
    <cfRule type="duplicateValues" dxfId="2086" priority="171"/>
  </conditionalFormatting>
  <conditionalFormatting sqref="A28">
    <cfRule type="duplicateValues" dxfId="2085" priority="170"/>
  </conditionalFormatting>
  <conditionalFormatting sqref="A25">
    <cfRule type="duplicateValues" dxfId="2084" priority="167"/>
  </conditionalFormatting>
  <conditionalFormatting sqref="A25">
    <cfRule type="duplicateValues" dxfId="2083" priority="166"/>
  </conditionalFormatting>
  <conditionalFormatting sqref="A30">
    <cfRule type="duplicateValues" dxfId="2082" priority="165"/>
  </conditionalFormatting>
  <conditionalFormatting sqref="A31">
    <cfRule type="duplicateValues" dxfId="2081" priority="164"/>
  </conditionalFormatting>
  <conditionalFormatting sqref="A31">
    <cfRule type="duplicateValues" dxfId="2080" priority="163"/>
  </conditionalFormatting>
  <conditionalFormatting sqref="A31">
    <cfRule type="duplicateValues" dxfId="2079" priority="162"/>
  </conditionalFormatting>
  <conditionalFormatting sqref="A31">
    <cfRule type="duplicateValues" dxfId="2078" priority="161"/>
  </conditionalFormatting>
  <conditionalFormatting sqref="A12 A14">
    <cfRule type="duplicateValues" dxfId="2077" priority="160"/>
  </conditionalFormatting>
  <conditionalFormatting sqref="A13">
    <cfRule type="duplicateValues" dxfId="2076" priority="159"/>
  </conditionalFormatting>
  <conditionalFormatting sqref="A13">
    <cfRule type="duplicateValues" dxfId="2075" priority="158"/>
  </conditionalFormatting>
  <conditionalFormatting sqref="A13">
    <cfRule type="duplicateValues" dxfId="2074" priority="157"/>
  </conditionalFormatting>
  <conditionalFormatting sqref="A13">
    <cfRule type="duplicateValues" dxfId="2073" priority="156"/>
  </conditionalFormatting>
  <conditionalFormatting sqref="A15">
    <cfRule type="duplicateValues" dxfId="2072" priority="155"/>
  </conditionalFormatting>
  <conditionalFormatting sqref="A16">
    <cfRule type="duplicateValues" dxfId="2071" priority="154"/>
  </conditionalFormatting>
  <conditionalFormatting sqref="A16">
    <cfRule type="duplicateValues" dxfId="2070" priority="153"/>
  </conditionalFormatting>
  <conditionalFormatting sqref="A16">
    <cfRule type="duplicateValues" dxfId="2069" priority="150"/>
  </conditionalFormatting>
  <conditionalFormatting sqref="A16">
    <cfRule type="duplicateValues" dxfId="2068" priority="149"/>
  </conditionalFormatting>
  <conditionalFormatting sqref="A25">
    <cfRule type="duplicateValues" dxfId="2067" priority="142"/>
  </conditionalFormatting>
  <conditionalFormatting sqref="A25">
    <cfRule type="duplicateValues" dxfId="2066" priority="141"/>
  </conditionalFormatting>
  <conditionalFormatting sqref="A25">
    <cfRule type="duplicateValues" dxfId="2065" priority="140"/>
  </conditionalFormatting>
  <conditionalFormatting sqref="A25">
    <cfRule type="duplicateValues" dxfId="2064" priority="139"/>
  </conditionalFormatting>
  <conditionalFormatting sqref="A28">
    <cfRule type="duplicateValues" dxfId="2063" priority="138"/>
  </conditionalFormatting>
  <conditionalFormatting sqref="A28">
    <cfRule type="duplicateValues" dxfId="2062" priority="137"/>
  </conditionalFormatting>
  <conditionalFormatting sqref="A28">
    <cfRule type="duplicateValues" dxfId="2061" priority="136"/>
  </conditionalFormatting>
  <conditionalFormatting sqref="A28">
    <cfRule type="duplicateValues" dxfId="2060" priority="135"/>
  </conditionalFormatting>
  <conditionalFormatting sqref="A31">
    <cfRule type="duplicateValues" dxfId="2059" priority="134"/>
  </conditionalFormatting>
  <conditionalFormatting sqref="A31">
    <cfRule type="duplicateValues" dxfId="2058" priority="133"/>
  </conditionalFormatting>
  <conditionalFormatting sqref="A31">
    <cfRule type="duplicateValues" dxfId="2057" priority="132"/>
  </conditionalFormatting>
  <conditionalFormatting sqref="A31">
    <cfRule type="duplicateValues" dxfId="2056" priority="131"/>
  </conditionalFormatting>
  <conditionalFormatting sqref="A34">
    <cfRule type="duplicateValues" dxfId="2055" priority="130"/>
  </conditionalFormatting>
  <conditionalFormatting sqref="A34">
    <cfRule type="duplicateValues" dxfId="2054" priority="129"/>
  </conditionalFormatting>
  <conditionalFormatting sqref="A34">
    <cfRule type="duplicateValues" dxfId="2053" priority="128"/>
  </conditionalFormatting>
  <conditionalFormatting sqref="A34">
    <cfRule type="duplicateValues" dxfId="2052" priority="127"/>
  </conditionalFormatting>
  <conditionalFormatting sqref="A34">
    <cfRule type="duplicateValues" dxfId="2051" priority="126"/>
  </conditionalFormatting>
  <conditionalFormatting sqref="A34">
    <cfRule type="duplicateValues" dxfId="2050" priority="125"/>
  </conditionalFormatting>
  <conditionalFormatting sqref="A34">
    <cfRule type="duplicateValues" dxfId="2049" priority="124"/>
  </conditionalFormatting>
  <conditionalFormatting sqref="A34">
    <cfRule type="duplicateValues" dxfId="2048" priority="123"/>
  </conditionalFormatting>
  <conditionalFormatting sqref="A37">
    <cfRule type="duplicateValues" dxfId="2047" priority="122"/>
  </conditionalFormatting>
  <conditionalFormatting sqref="A37">
    <cfRule type="duplicateValues" dxfId="2046" priority="121"/>
  </conditionalFormatting>
  <conditionalFormatting sqref="A37">
    <cfRule type="duplicateValues" dxfId="2045" priority="120"/>
  </conditionalFormatting>
  <conditionalFormatting sqref="A37">
    <cfRule type="duplicateValues" dxfId="2044" priority="119"/>
  </conditionalFormatting>
  <conditionalFormatting sqref="A37">
    <cfRule type="duplicateValues" dxfId="2043" priority="118"/>
  </conditionalFormatting>
  <conditionalFormatting sqref="A37">
    <cfRule type="duplicateValues" dxfId="2042" priority="117"/>
  </conditionalFormatting>
  <conditionalFormatting sqref="A37">
    <cfRule type="duplicateValues" dxfId="2041" priority="116"/>
  </conditionalFormatting>
  <conditionalFormatting sqref="A37">
    <cfRule type="duplicateValues" dxfId="2040" priority="115"/>
  </conditionalFormatting>
  <conditionalFormatting sqref="A40">
    <cfRule type="duplicateValues" dxfId="2039" priority="114"/>
  </conditionalFormatting>
  <conditionalFormatting sqref="A40">
    <cfRule type="duplicateValues" dxfId="2038" priority="113"/>
  </conditionalFormatting>
  <conditionalFormatting sqref="A40">
    <cfRule type="duplicateValues" dxfId="2037" priority="112"/>
  </conditionalFormatting>
  <conditionalFormatting sqref="A40">
    <cfRule type="duplicateValues" dxfId="2036" priority="111"/>
  </conditionalFormatting>
  <conditionalFormatting sqref="A40">
    <cfRule type="duplicateValues" dxfId="2035" priority="110"/>
  </conditionalFormatting>
  <conditionalFormatting sqref="A40">
    <cfRule type="duplicateValues" dxfId="2034" priority="109"/>
  </conditionalFormatting>
  <conditionalFormatting sqref="A40">
    <cfRule type="duplicateValues" dxfId="2033" priority="108"/>
  </conditionalFormatting>
  <conditionalFormatting sqref="A40">
    <cfRule type="duplicateValues" dxfId="2032" priority="107"/>
  </conditionalFormatting>
  <conditionalFormatting sqref="A46">
    <cfRule type="duplicateValues" dxfId="2031" priority="106"/>
  </conditionalFormatting>
  <conditionalFormatting sqref="A46">
    <cfRule type="duplicateValues" dxfId="2030" priority="105"/>
  </conditionalFormatting>
  <conditionalFormatting sqref="A46">
    <cfRule type="duplicateValues" dxfId="2029" priority="104"/>
  </conditionalFormatting>
  <conditionalFormatting sqref="A46">
    <cfRule type="duplicateValues" dxfId="2028" priority="103"/>
  </conditionalFormatting>
  <conditionalFormatting sqref="A46">
    <cfRule type="duplicateValues" dxfId="2027" priority="102"/>
  </conditionalFormatting>
  <conditionalFormatting sqref="A46">
    <cfRule type="duplicateValues" dxfId="2026" priority="101"/>
  </conditionalFormatting>
  <conditionalFormatting sqref="A46">
    <cfRule type="duplicateValues" dxfId="2025" priority="100"/>
  </conditionalFormatting>
  <conditionalFormatting sqref="A46">
    <cfRule type="duplicateValues" dxfId="2024" priority="99"/>
  </conditionalFormatting>
  <conditionalFormatting sqref="A43">
    <cfRule type="duplicateValues" dxfId="2023" priority="98"/>
  </conditionalFormatting>
  <conditionalFormatting sqref="A43">
    <cfRule type="duplicateValues" dxfId="2022" priority="97"/>
  </conditionalFormatting>
  <conditionalFormatting sqref="A43">
    <cfRule type="duplicateValues" dxfId="2021" priority="96"/>
  </conditionalFormatting>
  <conditionalFormatting sqref="A43">
    <cfRule type="duplicateValues" dxfId="2020" priority="95"/>
  </conditionalFormatting>
  <conditionalFormatting sqref="A43">
    <cfRule type="duplicateValues" dxfId="2019" priority="94"/>
  </conditionalFormatting>
  <conditionalFormatting sqref="A43">
    <cfRule type="duplicateValues" dxfId="2018" priority="93"/>
  </conditionalFormatting>
  <conditionalFormatting sqref="A43">
    <cfRule type="duplicateValues" dxfId="2017" priority="92"/>
  </conditionalFormatting>
  <conditionalFormatting sqref="A43">
    <cfRule type="duplicateValues" dxfId="2016" priority="91"/>
  </conditionalFormatting>
  <conditionalFormatting sqref="A12 A14">
    <cfRule type="duplicateValues" dxfId="2015" priority="90"/>
  </conditionalFormatting>
  <conditionalFormatting sqref="A13">
    <cfRule type="duplicateValues" dxfId="2014" priority="89"/>
  </conditionalFormatting>
  <conditionalFormatting sqref="A13">
    <cfRule type="duplicateValues" dxfId="2013" priority="88"/>
  </conditionalFormatting>
  <conditionalFormatting sqref="A13">
    <cfRule type="duplicateValues" dxfId="2012" priority="87"/>
  </conditionalFormatting>
  <conditionalFormatting sqref="A13">
    <cfRule type="duplicateValues" dxfId="2011" priority="86"/>
  </conditionalFormatting>
  <conditionalFormatting sqref="A15">
    <cfRule type="duplicateValues" dxfId="2010" priority="85"/>
  </conditionalFormatting>
  <conditionalFormatting sqref="A16">
    <cfRule type="duplicateValues" dxfId="2009" priority="84"/>
  </conditionalFormatting>
  <conditionalFormatting sqref="A16">
    <cfRule type="duplicateValues" dxfId="2008" priority="83"/>
  </conditionalFormatting>
  <conditionalFormatting sqref="A16">
    <cfRule type="duplicateValues" dxfId="2007" priority="82"/>
  </conditionalFormatting>
  <conditionalFormatting sqref="A16">
    <cfRule type="duplicateValues" dxfId="2006" priority="81"/>
  </conditionalFormatting>
  <conditionalFormatting sqref="A13">
    <cfRule type="duplicateValues" dxfId="2005" priority="80"/>
  </conditionalFormatting>
  <conditionalFormatting sqref="A13">
    <cfRule type="duplicateValues" dxfId="2004" priority="79"/>
  </conditionalFormatting>
  <conditionalFormatting sqref="A13">
    <cfRule type="duplicateValues" dxfId="2003" priority="78"/>
  </conditionalFormatting>
  <conditionalFormatting sqref="A13">
    <cfRule type="duplicateValues" dxfId="2002" priority="77"/>
  </conditionalFormatting>
  <conditionalFormatting sqref="A16">
    <cfRule type="duplicateValues" dxfId="2001" priority="76"/>
  </conditionalFormatting>
  <conditionalFormatting sqref="A16">
    <cfRule type="duplicateValues" dxfId="2000" priority="75"/>
  </conditionalFormatting>
  <conditionalFormatting sqref="A16">
    <cfRule type="duplicateValues" dxfId="1999" priority="74"/>
  </conditionalFormatting>
  <conditionalFormatting sqref="A16">
    <cfRule type="duplicateValues" dxfId="1998" priority="73"/>
  </conditionalFormatting>
  <conditionalFormatting sqref="A25">
    <cfRule type="duplicateValues" dxfId="1997" priority="56"/>
  </conditionalFormatting>
  <conditionalFormatting sqref="A25">
    <cfRule type="duplicateValues" dxfId="1996" priority="55"/>
  </conditionalFormatting>
  <conditionalFormatting sqref="A25">
    <cfRule type="duplicateValues" dxfId="1995" priority="54"/>
  </conditionalFormatting>
  <conditionalFormatting sqref="A25">
    <cfRule type="duplicateValues" dxfId="1994" priority="53"/>
  </conditionalFormatting>
  <conditionalFormatting sqref="A25">
    <cfRule type="duplicateValues" dxfId="1993" priority="52"/>
  </conditionalFormatting>
  <conditionalFormatting sqref="A25">
    <cfRule type="duplicateValues" dxfId="1992" priority="51"/>
  </conditionalFormatting>
  <conditionalFormatting sqref="A25">
    <cfRule type="duplicateValues" dxfId="1991" priority="50"/>
  </conditionalFormatting>
  <conditionalFormatting sqref="A25">
    <cfRule type="duplicateValues" dxfId="1990" priority="49"/>
  </conditionalFormatting>
  <conditionalFormatting sqref="A31">
    <cfRule type="duplicateValues" dxfId="1989" priority="48"/>
  </conditionalFormatting>
  <conditionalFormatting sqref="A31">
    <cfRule type="duplicateValues" dxfId="1988" priority="47"/>
  </conditionalFormatting>
  <conditionalFormatting sqref="A31">
    <cfRule type="duplicateValues" dxfId="1987" priority="46"/>
  </conditionalFormatting>
  <conditionalFormatting sqref="A31">
    <cfRule type="duplicateValues" dxfId="1986" priority="45"/>
  </conditionalFormatting>
  <conditionalFormatting sqref="A31">
    <cfRule type="duplicateValues" dxfId="1985" priority="44"/>
  </conditionalFormatting>
  <conditionalFormatting sqref="A31">
    <cfRule type="duplicateValues" dxfId="1984" priority="43"/>
  </conditionalFormatting>
  <conditionalFormatting sqref="A31">
    <cfRule type="duplicateValues" dxfId="1983" priority="42"/>
  </conditionalFormatting>
  <conditionalFormatting sqref="A31">
    <cfRule type="duplicateValues" dxfId="1982" priority="41"/>
  </conditionalFormatting>
  <conditionalFormatting sqref="A28">
    <cfRule type="duplicateValues" dxfId="1981" priority="40"/>
  </conditionalFormatting>
  <conditionalFormatting sqref="A28">
    <cfRule type="duplicateValues" dxfId="1980" priority="39"/>
  </conditionalFormatting>
  <conditionalFormatting sqref="A28">
    <cfRule type="duplicateValues" dxfId="1979" priority="38"/>
  </conditionalFormatting>
  <conditionalFormatting sqref="A28">
    <cfRule type="duplicateValues" dxfId="1978" priority="37"/>
  </conditionalFormatting>
  <conditionalFormatting sqref="A28">
    <cfRule type="duplicateValues" dxfId="1977" priority="36"/>
  </conditionalFormatting>
  <conditionalFormatting sqref="A28">
    <cfRule type="duplicateValues" dxfId="1976" priority="35"/>
  </conditionalFormatting>
  <conditionalFormatting sqref="A28">
    <cfRule type="duplicateValues" dxfId="1975" priority="34"/>
  </conditionalFormatting>
  <conditionalFormatting sqref="A28">
    <cfRule type="duplicateValues" dxfId="1974" priority="33"/>
  </conditionalFormatting>
  <conditionalFormatting sqref="A19">
    <cfRule type="duplicateValues" dxfId="1973" priority="32"/>
  </conditionalFormatting>
  <conditionalFormatting sqref="A19">
    <cfRule type="duplicateValues" dxfId="1972" priority="31"/>
  </conditionalFormatting>
  <conditionalFormatting sqref="A19">
    <cfRule type="duplicateValues" dxfId="1971" priority="30"/>
  </conditionalFormatting>
  <conditionalFormatting sqref="A19">
    <cfRule type="duplicateValues" dxfId="1970" priority="29"/>
  </conditionalFormatting>
  <conditionalFormatting sqref="A19">
    <cfRule type="duplicateValues" dxfId="1969" priority="28"/>
  </conditionalFormatting>
  <conditionalFormatting sqref="A19">
    <cfRule type="duplicateValues" dxfId="1968" priority="27"/>
  </conditionalFormatting>
  <conditionalFormatting sqref="A19">
    <cfRule type="duplicateValues" dxfId="1967" priority="26"/>
  </conditionalFormatting>
  <conditionalFormatting sqref="A19">
    <cfRule type="duplicateValues" dxfId="1966" priority="25"/>
  </conditionalFormatting>
  <conditionalFormatting sqref="A19">
    <cfRule type="duplicateValues" dxfId="1965" priority="24"/>
  </conditionalFormatting>
  <conditionalFormatting sqref="A19">
    <cfRule type="duplicateValues" dxfId="1964" priority="23"/>
  </conditionalFormatting>
  <conditionalFormatting sqref="A19">
    <cfRule type="duplicateValues" dxfId="1963" priority="22"/>
  </conditionalFormatting>
  <conditionalFormatting sqref="A19">
    <cfRule type="duplicateValues" dxfId="1962" priority="21"/>
  </conditionalFormatting>
  <conditionalFormatting sqref="A19">
    <cfRule type="duplicateValues" dxfId="1961" priority="20"/>
  </conditionalFormatting>
  <conditionalFormatting sqref="A19">
    <cfRule type="duplicateValues" dxfId="1960" priority="19"/>
  </conditionalFormatting>
  <conditionalFormatting sqref="A19">
    <cfRule type="duplicateValues" dxfId="1959" priority="18"/>
  </conditionalFormatting>
  <conditionalFormatting sqref="A19">
    <cfRule type="duplicateValues" dxfId="1958" priority="17"/>
  </conditionalFormatting>
  <conditionalFormatting sqref="A22">
    <cfRule type="duplicateValues" dxfId="1957" priority="16"/>
  </conditionalFormatting>
  <conditionalFormatting sqref="A22">
    <cfRule type="duplicateValues" dxfId="1956" priority="15"/>
  </conditionalFormatting>
  <conditionalFormatting sqref="A22">
    <cfRule type="duplicateValues" dxfId="1955" priority="14"/>
  </conditionalFormatting>
  <conditionalFormatting sqref="A22">
    <cfRule type="duplicateValues" dxfId="1954" priority="13"/>
  </conditionalFormatting>
  <conditionalFormatting sqref="A22">
    <cfRule type="duplicateValues" dxfId="1953" priority="12"/>
  </conditionalFormatting>
  <conditionalFormatting sqref="A22">
    <cfRule type="duplicateValues" dxfId="1952" priority="11"/>
  </conditionalFormatting>
  <conditionalFormatting sqref="A22">
    <cfRule type="duplicateValues" dxfId="1951" priority="10"/>
  </conditionalFormatting>
  <conditionalFormatting sqref="A22">
    <cfRule type="duplicateValues" dxfId="1950" priority="9"/>
  </conditionalFormatting>
  <conditionalFormatting sqref="A22">
    <cfRule type="duplicateValues" dxfId="1949" priority="8"/>
  </conditionalFormatting>
  <conditionalFormatting sqref="A22">
    <cfRule type="duplicateValues" dxfId="1948" priority="7"/>
  </conditionalFormatting>
  <conditionalFormatting sqref="A22">
    <cfRule type="duplicateValues" dxfId="1947" priority="6"/>
  </conditionalFormatting>
  <conditionalFormatting sqref="A22">
    <cfRule type="duplicateValues" dxfId="1946" priority="5"/>
  </conditionalFormatting>
  <conditionalFormatting sqref="A22">
    <cfRule type="duplicateValues" dxfId="1945" priority="4"/>
  </conditionalFormatting>
  <conditionalFormatting sqref="A22">
    <cfRule type="duplicateValues" dxfId="1944" priority="3"/>
  </conditionalFormatting>
  <conditionalFormatting sqref="A22">
    <cfRule type="duplicateValues" dxfId="1943" priority="2"/>
  </conditionalFormatting>
  <conditionalFormatting sqref="A22">
    <cfRule type="duplicateValues" dxfId="1942" priority="1"/>
  </conditionalFormatting>
  <hyperlinks>
    <hyperlink ref="M50" r:id="rId3" xr:uid="{00000000-0004-0000-2200-000000000000}"/>
  </hyperlinks>
  <pageMargins left="0.70866141732283472" right="0.70866141732283472" top="0.74803149606299213" bottom="0.74803149606299213" header="0.31496062992125984" footer="0.31496062992125984"/>
  <pageSetup paperSize="9" scale="41" orientation="landscape" r:id="rId4"/>
  <headerFooter>
    <oddFooter>&amp;L&amp;1#&amp;"Calibri"&amp;10&amp;K000000Sensitivity: Internal</oddFooter>
  </headerFooter>
  <drawing r:id="rId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5D29DC-C696-4AE4-9410-518E3F01D22E}">
  <sheetPr>
    <tabColor theme="9" tint="-0.249977111117893"/>
    <pageSetUpPr fitToPage="1"/>
  </sheetPr>
  <dimension ref="A1:AB70"/>
  <sheetViews>
    <sheetView topLeftCell="A4" zoomScale="85" zoomScaleNormal="85" workbookViewId="0">
      <selection activeCell="Z20" sqref="Z20:Z22"/>
    </sheetView>
  </sheetViews>
  <sheetFormatPr defaultColWidth="9.08984375" defaultRowHeight="13" x14ac:dyDescent="0.4"/>
  <cols>
    <col min="1" max="1" width="23.54296875" style="2" customWidth="1"/>
    <col min="2" max="2" width="2.54296875" style="2" customWidth="1"/>
    <col min="3" max="3" width="3.54296875" style="2" customWidth="1"/>
    <col min="4" max="4" width="2.54296875" style="2" customWidth="1"/>
    <col min="5" max="6" width="7.54296875" style="2" customWidth="1"/>
    <col min="7" max="7" width="23.54296875" style="2" hidden="1" customWidth="1"/>
    <col min="8" max="8" width="2.54296875" style="2" hidden="1" customWidth="1"/>
    <col min="9" max="9" width="3.54296875" style="2" hidden="1" customWidth="1"/>
    <col min="10" max="10" width="2.54296875" style="2" hidden="1" customWidth="1"/>
    <col min="11" max="12" width="7.54296875" style="2" hidden="1" customWidth="1"/>
    <col min="13" max="13" width="23.54296875" style="2" customWidth="1"/>
    <col min="14" max="14" width="2.54296875" style="2" customWidth="1"/>
    <col min="15" max="15" width="3.54296875" style="2" customWidth="1"/>
    <col min="16" max="16" width="2.54296875" style="2" customWidth="1"/>
    <col min="17" max="18" width="7.54296875" style="2" customWidth="1"/>
    <col min="19" max="20" width="9.54296875" style="2" customWidth="1"/>
    <col min="21" max="21" width="14.54296875" style="2" customWidth="1"/>
    <col min="22" max="22" width="2.54296875" style="2" customWidth="1"/>
    <col min="23" max="23" width="4.54296875" style="2" customWidth="1"/>
    <col min="24" max="24" width="2.54296875" style="2" customWidth="1"/>
    <col min="25" max="29" width="12.54296875" style="2" customWidth="1"/>
    <col min="30" max="16384" width="9.08984375" style="2"/>
  </cols>
  <sheetData>
    <row r="1" spans="1:28" ht="14.15" customHeight="1" x14ac:dyDescent="0.4"/>
    <row r="2" spans="1:28" ht="14.15" customHeight="1" x14ac:dyDescent="0.4"/>
    <row r="3" spans="1:28" ht="14.15" customHeight="1" x14ac:dyDescent="0.4"/>
    <row r="4" spans="1:28" ht="14.15" customHeight="1" x14ac:dyDescent="0.4"/>
    <row r="5" spans="1:28" s="9" customFormat="1" ht="21" customHeight="1" x14ac:dyDescent="0.6">
      <c r="A5" s="7" t="s">
        <v>1703</v>
      </c>
      <c r="B5" s="8" t="s">
        <v>2181</v>
      </c>
      <c r="C5" s="8"/>
      <c r="D5" s="7"/>
      <c r="E5" s="7"/>
      <c r="F5" s="7"/>
      <c r="G5" s="7"/>
      <c r="H5" s="7"/>
      <c r="I5" s="7"/>
      <c r="J5" s="7"/>
      <c r="L5" s="8"/>
      <c r="M5" s="8"/>
      <c r="N5" s="8"/>
      <c r="O5" s="8"/>
      <c r="P5" s="8"/>
      <c r="Q5" s="8"/>
    </row>
    <row r="6" spans="1:28" ht="14.15" customHeight="1" thickBot="1" x14ac:dyDescent="0.45">
      <c r="A6" s="38"/>
      <c r="B6" s="38"/>
      <c r="C6" s="38"/>
      <c r="D6" s="38"/>
      <c r="E6" s="38"/>
      <c r="F6" s="38"/>
      <c r="G6" s="38"/>
      <c r="H6" s="38"/>
      <c r="I6" s="38"/>
      <c r="J6" s="382"/>
      <c r="K6" s="44"/>
      <c r="L6" s="44"/>
      <c r="M6" s="44"/>
      <c r="N6" s="44"/>
      <c r="O6" s="44"/>
      <c r="P6" s="44"/>
      <c r="Q6" s="44"/>
    </row>
    <row r="7" spans="1:28" ht="14.15" customHeight="1" thickBot="1" x14ac:dyDescent="0.45">
      <c r="A7" s="1099" t="s">
        <v>1704</v>
      </c>
      <c r="B7" s="1099"/>
      <c r="C7" s="1099"/>
      <c r="D7" s="1099"/>
      <c r="E7" s="1099"/>
      <c r="F7" s="1099"/>
      <c r="G7" s="1099"/>
      <c r="H7" s="1099"/>
      <c r="I7" s="1099"/>
      <c r="J7" s="1099"/>
      <c r="K7" s="1099"/>
      <c r="L7" s="1099"/>
      <c r="M7" s="1099"/>
      <c r="N7" s="1099"/>
      <c r="O7" s="1099"/>
      <c r="P7" s="1099"/>
      <c r="Q7" s="1099"/>
      <c r="R7" s="1099"/>
      <c r="Y7" s="1099" t="s">
        <v>1905</v>
      </c>
      <c r="Z7" s="1099"/>
    </row>
    <row r="8" spans="1:28" ht="14.15" customHeight="1" thickBot="1" x14ac:dyDescent="0.45">
      <c r="A8" s="1309" t="s">
        <v>1706</v>
      </c>
      <c r="B8" s="1309"/>
      <c r="C8" s="1309"/>
      <c r="D8" s="1309"/>
      <c r="E8" s="1309"/>
      <c r="F8" s="1309"/>
      <c r="G8" s="1312" t="s">
        <v>1707</v>
      </c>
      <c r="H8" s="1312"/>
      <c r="I8" s="1312"/>
      <c r="J8" s="1312"/>
      <c r="K8" s="1312"/>
      <c r="L8" s="1312"/>
      <c r="M8" s="1315" t="s">
        <v>1708</v>
      </c>
      <c r="N8" s="1315"/>
      <c r="O8" s="1315"/>
      <c r="P8" s="1315"/>
      <c r="Q8" s="1315"/>
      <c r="R8" s="1315"/>
      <c r="S8" s="1188" t="s">
        <v>2182</v>
      </c>
      <c r="T8" s="1188" t="s">
        <v>2183</v>
      </c>
      <c r="U8" s="1188" t="s">
        <v>1908</v>
      </c>
      <c r="V8" s="1318" t="s">
        <v>1710</v>
      </c>
      <c r="W8" s="1318"/>
      <c r="X8" s="1318"/>
      <c r="Y8" s="1188" t="s">
        <v>2182</v>
      </c>
      <c r="Z8" s="1188" t="s">
        <v>2183</v>
      </c>
      <c r="AA8" s="1188" t="s">
        <v>263</v>
      </c>
    </row>
    <row r="9" spans="1:28" ht="14.15" customHeight="1" x14ac:dyDescent="0.4">
      <c r="A9" s="611" t="s">
        <v>1714</v>
      </c>
      <c r="B9" s="1293" t="s">
        <v>1710</v>
      </c>
      <c r="C9" s="1293"/>
      <c r="D9" s="1293"/>
      <c r="E9" s="560" t="s">
        <v>1715</v>
      </c>
      <c r="F9" s="560" t="s">
        <v>1716</v>
      </c>
      <c r="G9" s="561" t="s">
        <v>1714</v>
      </c>
      <c r="H9" s="1296" t="s">
        <v>1710</v>
      </c>
      <c r="I9" s="1296"/>
      <c r="J9" s="1296"/>
      <c r="K9" s="421" t="s">
        <v>1715</v>
      </c>
      <c r="L9" s="421" t="s">
        <v>1716</v>
      </c>
      <c r="M9" s="588" t="s">
        <v>1714</v>
      </c>
      <c r="N9" s="1299" t="s">
        <v>1710</v>
      </c>
      <c r="O9" s="1299"/>
      <c r="P9" s="1299"/>
      <c r="Q9" s="588" t="s">
        <v>1715</v>
      </c>
      <c r="R9" s="562" t="s">
        <v>1716</v>
      </c>
      <c r="S9" s="1188"/>
      <c r="T9" s="1188"/>
      <c r="U9" s="1188"/>
      <c r="V9" s="1318"/>
      <c r="W9" s="1318"/>
      <c r="X9" s="1318"/>
      <c r="Y9" s="1188"/>
      <c r="Z9" s="1188"/>
      <c r="AA9" s="1188"/>
    </row>
    <row r="10" spans="1:28" ht="14.15" customHeight="1" thickBot="1" x14ac:dyDescent="0.45">
      <c r="A10" s="422"/>
      <c r="B10" s="1011"/>
      <c r="C10" s="1011"/>
      <c r="D10" s="1011"/>
      <c r="E10" s="396"/>
      <c r="F10" s="396"/>
      <c r="G10" s="564"/>
      <c r="H10" s="1305"/>
      <c r="I10" s="1305"/>
      <c r="J10" s="1305"/>
      <c r="K10" s="424"/>
      <c r="L10" s="424"/>
      <c r="M10" s="425"/>
      <c r="N10" s="1016"/>
      <c r="O10" s="1016"/>
      <c r="P10" s="1016"/>
      <c r="Q10" s="425"/>
      <c r="R10" s="546"/>
      <c r="S10" s="1188"/>
      <c r="T10" s="1188"/>
      <c r="U10" s="1188"/>
      <c r="V10" s="1318"/>
      <c r="W10" s="1318"/>
      <c r="X10" s="1318"/>
      <c r="Y10" s="1188"/>
      <c r="Z10" s="1188"/>
      <c r="AA10" s="1188"/>
    </row>
    <row r="11" spans="1:28" ht="14.15" customHeight="1" x14ac:dyDescent="0.4">
      <c r="A11" s="65" t="s">
        <v>2015</v>
      </c>
      <c r="B11" s="291" t="s">
        <v>1718</v>
      </c>
      <c r="C11" s="296">
        <v>121</v>
      </c>
      <c r="D11" s="293" t="s">
        <v>1719</v>
      </c>
      <c r="E11" s="294">
        <v>44348</v>
      </c>
      <c r="F11" s="293">
        <f t="shared" ref="F11:F28" si="0">E11+1</f>
        <v>44349</v>
      </c>
      <c r="G11" s="81"/>
      <c r="H11" s="65"/>
      <c r="I11" s="281"/>
      <c r="J11" s="81"/>
      <c r="K11" s="81"/>
      <c r="L11" s="81"/>
      <c r="M11" s="415" t="s">
        <v>1919</v>
      </c>
      <c r="N11" s="31" t="s">
        <v>1726</v>
      </c>
      <c r="O11" s="232">
        <v>122</v>
      </c>
      <c r="P11" s="31" t="s">
        <v>1719</v>
      </c>
      <c r="Q11" s="32">
        <v>44349</v>
      </c>
      <c r="R11" s="117">
        <f>Q11+1</f>
        <v>44350</v>
      </c>
      <c r="S11" s="1211">
        <v>44360</v>
      </c>
      <c r="T11" s="1211">
        <f>S11+1</f>
        <v>44361</v>
      </c>
      <c r="U11" s="1402" t="s">
        <v>2184</v>
      </c>
      <c r="V11" s="1393"/>
      <c r="W11" s="1608">
        <v>123</v>
      </c>
      <c r="X11" s="1399" t="s">
        <v>2185</v>
      </c>
      <c r="Y11" s="1402">
        <f>S11+4</f>
        <v>44364</v>
      </c>
      <c r="Z11" s="1402">
        <f>Y11+1</f>
        <v>44365</v>
      </c>
      <c r="AA11" s="1211">
        <f>Y11+28</f>
        <v>44392</v>
      </c>
    </row>
    <row r="12" spans="1:28" ht="14.15" customHeight="1" x14ac:dyDescent="0.4">
      <c r="A12" s="272" t="s">
        <v>1750</v>
      </c>
      <c r="B12" s="284" t="s">
        <v>1723</v>
      </c>
      <c r="C12" s="374">
        <v>122</v>
      </c>
      <c r="D12" s="381" t="s">
        <v>1724</v>
      </c>
      <c r="E12" s="391">
        <v>44349</v>
      </c>
      <c r="F12" s="381">
        <f t="shared" si="0"/>
        <v>44350</v>
      </c>
      <c r="G12" s="390"/>
      <c r="H12" s="272"/>
      <c r="I12" s="282"/>
      <c r="J12" s="390"/>
      <c r="K12" s="390"/>
      <c r="L12" s="390"/>
      <c r="M12" s="452"/>
      <c r="N12" s="18"/>
      <c r="O12" s="212"/>
      <c r="P12" s="18"/>
      <c r="Q12" s="228"/>
      <c r="R12" s="452"/>
      <c r="S12" s="1212"/>
      <c r="T12" s="1212"/>
      <c r="U12" s="1403"/>
      <c r="V12" s="1394"/>
      <c r="W12" s="1609"/>
      <c r="X12" s="1400"/>
      <c r="Y12" s="1403"/>
      <c r="Z12" s="1403"/>
      <c r="AA12" s="1212"/>
    </row>
    <row r="13" spans="1:28" ht="14.15" customHeight="1" thickBot="1" x14ac:dyDescent="0.45">
      <c r="A13" s="413" t="s">
        <v>1786</v>
      </c>
      <c r="B13" s="413" t="s">
        <v>1726</v>
      </c>
      <c r="C13" s="229">
        <v>122</v>
      </c>
      <c r="D13" s="414" t="s">
        <v>1719</v>
      </c>
      <c r="E13" s="430">
        <v>44351</v>
      </c>
      <c r="F13" s="414">
        <f t="shared" si="0"/>
        <v>44352</v>
      </c>
      <c r="G13" s="404" t="s">
        <v>2186</v>
      </c>
      <c r="H13" s="427" t="s">
        <v>1718</v>
      </c>
      <c r="I13" s="410">
        <v>117</v>
      </c>
      <c r="J13" s="426" t="s">
        <v>1719</v>
      </c>
      <c r="K13" s="426">
        <v>44318</v>
      </c>
      <c r="L13" s="426">
        <f>K13+1</f>
        <v>44319</v>
      </c>
      <c r="M13" s="402" t="s">
        <v>2187</v>
      </c>
      <c r="N13" s="403" t="s">
        <v>1971</v>
      </c>
      <c r="O13" s="77">
        <v>122</v>
      </c>
      <c r="P13" s="404" t="s">
        <v>1724</v>
      </c>
      <c r="Q13" s="403">
        <v>44352</v>
      </c>
      <c r="R13" s="402">
        <f>Q13+1</f>
        <v>44353</v>
      </c>
      <c r="S13" s="1213"/>
      <c r="T13" s="1213"/>
      <c r="U13" s="1404"/>
      <c r="V13" s="1395"/>
      <c r="W13" s="1612"/>
      <c r="X13" s="1401"/>
      <c r="Y13" s="1404"/>
      <c r="Z13" s="1404"/>
      <c r="AA13" s="1213"/>
      <c r="AB13" s="38"/>
    </row>
    <row r="14" spans="1:28" ht="14.15" customHeight="1" x14ac:dyDescent="0.4">
      <c r="A14" s="64" t="s">
        <v>2186</v>
      </c>
      <c r="B14" s="285" t="s">
        <v>1718</v>
      </c>
      <c r="C14" s="286">
        <f t="shared" ref="C14:C31" si="1">C11+1</f>
        <v>122</v>
      </c>
      <c r="D14" s="287" t="s">
        <v>1719</v>
      </c>
      <c r="E14" s="287">
        <f t="shared" ref="E14:E31" si="2">E11+7</f>
        <v>44355</v>
      </c>
      <c r="F14" s="288">
        <f t="shared" si="0"/>
        <v>44356</v>
      </c>
      <c r="G14" s="64"/>
      <c r="H14" s="65"/>
      <c r="I14" s="281"/>
      <c r="J14" s="81"/>
      <c r="K14" s="81"/>
      <c r="L14" s="81"/>
      <c r="M14" s="418" t="s">
        <v>2188</v>
      </c>
      <c r="N14" s="31" t="s">
        <v>1726</v>
      </c>
      <c r="O14" s="446">
        <f>O11+1</f>
        <v>123</v>
      </c>
      <c r="P14" s="31" t="s">
        <v>1719</v>
      </c>
      <c r="Q14" s="32">
        <f>Q11+7</f>
        <v>44356</v>
      </c>
      <c r="R14" s="117">
        <f>Q14+1</f>
        <v>44357</v>
      </c>
      <c r="S14" s="1211">
        <f>S11+7</f>
        <v>44367</v>
      </c>
      <c r="T14" s="1211">
        <f>S14+1</f>
        <v>44368</v>
      </c>
      <c r="U14" s="1402" t="s">
        <v>2189</v>
      </c>
      <c r="V14" s="1402"/>
      <c r="W14" s="1608">
        <v>124</v>
      </c>
      <c r="X14" s="1399" t="s">
        <v>2185</v>
      </c>
      <c r="Y14" s="1402">
        <f>S14+4</f>
        <v>44371</v>
      </c>
      <c r="Z14" s="1402">
        <f>Y14+1</f>
        <v>44372</v>
      </c>
      <c r="AA14" s="1211">
        <f>Y14+28</f>
        <v>44399</v>
      </c>
    </row>
    <row r="15" spans="1:28" ht="14.15" customHeight="1" x14ac:dyDescent="0.4">
      <c r="A15" s="384" t="s">
        <v>2190</v>
      </c>
      <c r="B15" s="284" t="s">
        <v>1723</v>
      </c>
      <c r="C15" s="374">
        <f t="shared" si="1"/>
        <v>123</v>
      </c>
      <c r="D15" s="381" t="s">
        <v>1724</v>
      </c>
      <c r="E15" s="381">
        <f t="shared" si="2"/>
        <v>44356</v>
      </c>
      <c r="F15" s="391">
        <f t="shared" si="0"/>
        <v>44357</v>
      </c>
      <c r="G15" s="384"/>
      <c r="H15" s="272"/>
      <c r="I15" s="282"/>
      <c r="J15" s="390"/>
      <c r="K15" s="390"/>
      <c r="L15" s="390"/>
      <c r="M15" s="452"/>
      <c r="N15" s="18"/>
      <c r="O15" s="210"/>
      <c r="P15" s="18"/>
      <c r="Q15" s="228"/>
      <c r="R15" s="452"/>
      <c r="S15" s="1212"/>
      <c r="T15" s="1212"/>
      <c r="U15" s="1403"/>
      <c r="V15" s="1403"/>
      <c r="W15" s="1609"/>
      <c r="X15" s="1400"/>
      <c r="Y15" s="1403"/>
      <c r="Z15" s="1403"/>
      <c r="AA15" s="1212"/>
    </row>
    <row r="16" spans="1:28" ht="14.15" customHeight="1" thickBot="1" x14ac:dyDescent="0.45">
      <c r="A16" s="430" t="s">
        <v>1725</v>
      </c>
      <c r="B16" s="413" t="s">
        <v>1726</v>
      </c>
      <c r="C16" s="229">
        <f t="shared" si="1"/>
        <v>123</v>
      </c>
      <c r="D16" s="414" t="s">
        <v>1719</v>
      </c>
      <c r="E16" s="414">
        <f t="shared" si="2"/>
        <v>44358</v>
      </c>
      <c r="F16" s="430">
        <f t="shared" si="0"/>
        <v>44359</v>
      </c>
      <c r="G16" s="402" t="s">
        <v>2186</v>
      </c>
      <c r="H16" s="427" t="s">
        <v>1718</v>
      </c>
      <c r="I16" s="410">
        <f>I13+1</f>
        <v>118</v>
      </c>
      <c r="J16" s="426" t="s">
        <v>1719</v>
      </c>
      <c r="K16" s="426">
        <f>K13+7</f>
        <v>44325</v>
      </c>
      <c r="L16" s="426">
        <f>K16+1</f>
        <v>44326</v>
      </c>
      <c r="M16" s="401" t="s">
        <v>2149</v>
      </c>
      <c r="N16" s="403" t="s">
        <v>1971</v>
      </c>
      <c r="O16" s="389">
        <f>O13+1</f>
        <v>123</v>
      </c>
      <c r="P16" s="404" t="s">
        <v>1724</v>
      </c>
      <c r="Q16" s="403">
        <f>Q13+7</f>
        <v>44359</v>
      </c>
      <c r="R16" s="402">
        <f>Q16+1</f>
        <v>44360</v>
      </c>
      <c r="S16" s="1213"/>
      <c r="T16" s="1213"/>
      <c r="U16" s="1404"/>
      <c r="V16" s="1404"/>
      <c r="W16" s="1612"/>
      <c r="X16" s="1401"/>
      <c r="Y16" s="1404"/>
      <c r="Z16" s="1404"/>
      <c r="AA16" s="1213"/>
    </row>
    <row r="17" spans="1:28" ht="14.15" customHeight="1" x14ac:dyDescent="0.4">
      <c r="A17" s="428" t="s">
        <v>1736</v>
      </c>
      <c r="B17" s="80" t="s">
        <v>1718</v>
      </c>
      <c r="C17" s="375">
        <f t="shared" si="1"/>
        <v>123</v>
      </c>
      <c r="D17" s="416" t="s">
        <v>1719</v>
      </c>
      <c r="E17" s="416">
        <f t="shared" si="2"/>
        <v>44362</v>
      </c>
      <c r="F17" s="428">
        <f t="shared" si="0"/>
        <v>44363</v>
      </c>
      <c r="G17" s="64"/>
      <c r="H17" s="65"/>
      <c r="I17" s="281"/>
      <c r="J17" s="81"/>
      <c r="K17" s="81"/>
      <c r="L17" s="81"/>
      <c r="M17" s="415" t="s">
        <v>2191</v>
      </c>
      <c r="N17" s="31" t="s">
        <v>1726</v>
      </c>
      <c r="O17" s="446">
        <f>O14+1</f>
        <v>124</v>
      </c>
      <c r="P17" s="31" t="s">
        <v>1719</v>
      </c>
      <c r="Q17" s="32">
        <f>Q14+7</f>
        <v>44363</v>
      </c>
      <c r="R17" s="415">
        <f>Q17+1</f>
        <v>44364</v>
      </c>
      <c r="S17" s="1211">
        <f>S14+7</f>
        <v>44374</v>
      </c>
      <c r="T17" s="1211">
        <f>S17+1</f>
        <v>44375</v>
      </c>
      <c r="U17" s="1402" t="s">
        <v>2192</v>
      </c>
      <c r="V17" s="1402"/>
      <c r="W17" s="1608">
        <v>125</v>
      </c>
      <c r="X17" s="1399" t="s">
        <v>2185</v>
      </c>
      <c r="Y17" s="1402">
        <f>S17+4</f>
        <v>44378</v>
      </c>
      <c r="Z17" s="1402">
        <f>Y17+1</f>
        <v>44379</v>
      </c>
      <c r="AA17" s="1211">
        <f>Y17+28</f>
        <v>44406</v>
      </c>
      <c r="AB17" s="38"/>
    </row>
    <row r="18" spans="1:28" ht="13.5" customHeight="1" x14ac:dyDescent="0.4">
      <c r="A18" s="391" t="s">
        <v>2193</v>
      </c>
      <c r="B18" s="284" t="s">
        <v>1723</v>
      </c>
      <c r="C18" s="374">
        <f t="shared" si="1"/>
        <v>124</v>
      </c>
      <c r="D18" s="381" t="s">
        <v>1724</v>
      </c>
      <c r="E18" s="381">
        <f t="shared" si="2"/>
        <v>44363</v>
      </c>
      <c r="F18" s="391">
        <f t="shared" si="0"/>
        <v>44364</v>
      </c>
      <c r="G18" s="384"/>
      <c r="H18" s="272"/>
      <c r="I18" s="282"/>
      <c r="J18" s="390"/>
      <c r="K18" s="390"/>
      <c r="L18" s="390"/>
      <c r="M18" s="449"/>
      <c r="N18" s="18"/>
      <c r="O18" s="210"/>
      <c r="P18" s="18"/>
      <c r="Q18" s="228"/>
      <c r="R18" s="452"/>
      <c r="S18" s="1212"/>
      <c r="T18" s="1212"/>
      <c r="U18" s="1403"/>
      <c r="V18" s="1403"/>
      <c r="W18" s="1609"/>
      <c r="X18" s="1400"/>
      <c r="Y18" s="1403"/>
      <c r="Z18" s="1403"/>
      <c r="AA18" s="1212"/>
    </row>
    <row r="19" spans="1:28" ht="14.15" customHeight="1" thickBot="1" x14ac:dyDescent="0.45">
      <c r="A19" s="430" t="s">
        <v>1730</v>
      </c>
      <c r="B19" s="413" t="s">
        <v>1726</v>
      </c>
      <c r="C19" s="229">
        <f t="shared" si="1"/>
        <v>124</v>
      </c>
      <c r="D19" s="414" t="s">
        <v>1719</v>
      </c>
      <c r="E19" s="414">
        <f t="shared" si="2"/>
        <v>44365</v>
      </c>
      <c r="F19" s="430">
        <f t="shared" si="0"/>
        <v>44366</v>
      </c>
      <c r="G19" s="401" t="s">
        <v>1747</v>
      </c>
      <c r="H19" s="427" t="s">
        <v>1718</v>
      </c>
      <c r="I19" s="410">
        <f>I16+1</f>
        <v>119</v>
      </c>
      <c r="J19" s="426" t="s">
        <v>1719</v>
      </c>
      <c r="K19" s="426">
        <f>K16+7</f>
        <v>44332</v>
      </c>
      <c r="L19" s="426">
        <f>K19+1</f>
        <v>44333</v>
      </c>
      <c r="M19" s="401" t="s">
        <v>1970</v>
      </c>
      <c r="N19" s="403" t="s">
        <v>1971</v>
      </c>
      <c r="O19" s="389">
        <f>O16+1</f>
        <v>124</v>
      </c>
      <c r="P19" s="404" t="s">
        <v>1724</v>
      </c>
      <c r="Q19" s="403">
        <f>Q16+7</f>
        <v>44366</v>
      </c>
      <c r="R19" s="402">
        <f>Q19+1</f>
        <v>44367</v>
      </c>
      <c r="S19" s="1213"/>
      <c r="T19" s="1213"/>
      <c r="U19" s="1404"/>
      <c r="V19" s="1404"/>
      <c r="W19" s="1612"/>
      <c r="X19" s="1401"/>
      <c r="Y19" s="1404"/>
      <c r="Z19" s="1404"/>
      <c r="AA19" s="1213"/>
    </row>
    <row r="20" spans="1:28" ht="14.15" customHeight="1" x14ac:dyDescent="0.4">
      <c r="A20" s="428" t="s">
        <v>2194</v>
      </c>
      <c r="B20" s="80" t="s">
        <v>1718</v>
      </c>
      <c r="C20" s="375">
        <f t="shared" si="1"/>
        <v>124</v>
      </c>
      <c r="D20" s="416" t="s">
        <v>1719</v>
      </c>
      <c r="E20" s="416">
        <f t="shared" si="2"/>
        <v>44369</v>
      </c>
      <c r="F20" s="428">
        <f t="shared" si="0"/>
        <v>44370</v>
      </c>
      <c r="G20" s="64"/>
      <c r="H20" s="65"/>
      <c r="I20" s="281"/>
      <c r="J20" s="81"/>
      <c r="K20" s="81"/>
      <c r="L20" s="81"/>
      <c r="M20" s="415" t="s">
        <v>2195</v>
      </c>
      <c r="N20" s="31" t="s">
        <v>1726</v>
      </c>
      <c r="O20" s="446">
        <f>O17+1</f>
        <v>125</v>
      </c>
      <c r="P20" s="120" t="s">
        <v>1719</v>
      </c>
      <c r="Q20" s="32">
        <f>Q17+7</f>
        <v>44370</v>
      </c>
      <c r="R20" s="415">
        <f>Q20+1</f>
        <v>44371</v>
      </c>
      <c r="S20" s="1211">
        <f>S17+7</f>
        <v>44381</v>
      </c>
      <c r="T20" s="1211">
        <f>S20+1</f>
        <v>44382</v>
      </c>
      <c r="U20" s="1485" t="s">
        <v>2196</v>
      </c>
      <c r="V20" s="1393" t="s">
        <v>2197</v>
      </c>
      <c r="W20" s="1608">
        <v>126</v>
      </c>
      <c r="X20" s="1399" t="s">
        <v>2185</v>
      </c>
      <c r="Y20" s="1402">
        <f>S20+4</f>
        <v>44385</v>
      </c>
      <c r="Z20" s="1402">
        <f>Y20+1</f>
        <v>44386</v>
      </c>
      <c r="AA20" s="1211">
        <f>Y20+28</f>
        <v>44413</v>
      </c>
    </row>
    <row r="21" spans="1:28" ht="14.15" customHeight="1" x14ac:dyDescent="0.4">
      <c r="A21" s="391" t="s">
        <v>1738</v>
      </c>
      <c r="B21" s="284" t="s">
        <v>1723</v>
      </c>
      <c r="C21" s="374">
        <f t="shared" si="1"/>
        <v>125</v>
      </c>
      <c r="D21" s="381" t="s">
        <v>1724</v>
      </c>
      <c r="E21" s="381">
        <f t="shared" si="2"/>
        <v>44370</v>
      </c>
      <c r="F21" s="391">
        <f t="shared" si="0"/>
        <v>44371</v>
      </c>
      <c r="G21" s="384"/>
      <c r="H21" s="272"/>
      <c r="I21" s="282"/>
      <c r="J21" s="390"/>
      <c r="K21" s="390"/>
      <c r="L21" s="390"/>
      <c r="M21" s="452"/>
      <c r="N21" s="18"/>
      <c r="O21" s="210"/>
      <c r="P21" s="18"/>
      <c r="Q21" s="228"/>
      <c r="R21" s="452"/>
      <c r="S21" s="1212"/>
      <c r="T21" s="1212"/>
      <c r="U21" s="1486"/>
      <c r="V21" s="1394"/>
      <c r="W21" s="1609"/>
      <c r="X21" s="1400"/>
      <c r="Y21" s="1403"/>
      <c r="Z21" s="1403"/>
      <c r="AA21" s="1212"/>
      <c r="AB21" s="38"/>
    </row>
    <row r="22" spans="1:28" ht="14.15" customHeight="1" thickBot="1" x14ac:dyDescent="0.45">
      <c r="A22" s="430" t="s">
        <v>1781</v>
      </c>
      <c r="B22" s="413" t="s">
        <v>1726</v>
      </c>
      <c r="C22" s="229">
        <f t="shared" si="1"/>
        <v>125</v>
      </c>
      <c r="D22" s="414" t="s">
        <v>1719</v>
      </c>
      <c r="E22" s="414">
        <f t="shared" si="2"/>
        <v>44372</v>
      </c>
      <c r="F22" s="430">
        <f t="shared" si="0"/>
        <v>44373</v>
      </c>
      <c r="G22" s="402" t="s">
        <v>2198</v>
      </c>
      <c r="H22" s="427" t="s">
        <v>1718</v>
      </c>
      <c r="I22" s="410">
        <f>I19+1</f>
        <v>120</v>
      </c>
      <c r="J22" s="426" t="s">
        <v>1719</v>
      </c>
      <c r="K22" s="426">
        <f>K19+7</f>
        <v>44339</v>
      </c>
      <c r="L22" s="426">
        <f>K22+1</f>
        <v>44340</v>
      </c>
      <c r="M22" s="402" t="s">
        <v>1970</v>
      </c>
      <c r="N22" s="403" t="s">
        <v>1971</v>
      </c>
      <c r="O22" s="389">
        <f>O19+1</f>
        <v>125</v>
      </c>
      <c r="P22" s="404" t="s">
        <v>1724</v>
      </c>
      <c r="Q22" s="403">
        <f>Q19+7</f>
        <v>44373</v>
      </c>
      <c r="R22" s="402">
        <f>Q22+1</f>
        <v>44374</v>
      </c>
      <c r="S22" s="1213"/>
      <c r="T22" s="1213"/>
      <c r="U22" s="1487"/>
      <c r="V22" s="1395"/>
      <c r="W22" s="1612"/>
      <c r="X22" s="1401"/>
      <c r="Y22" s="1404"/>
      <c r="Z22" s="1404"/>
      <c r="AA22" s="1213"/>
    </row>
    <row r="23" spans="1:28" ht="14.15" customHeight="1" x14ac:dyDescent="0.4">
      <c r="A23" s="428" t="s">
        <v>1930</v>
      </c>
      <c r="B23" s="80" t="s">
        <v>1718</v>
      </c>
      <c r="C23" s="375">
        <f t="shared" si="1"/>
        <v>125</v>
      </c>
      <c r="D23" s="81" t="s">
        <v>1719</v>
      </c>
      <c r="E23" s="416">
        <f t="shared" si="2"/>
        <v>44376</v>
      </c>
      <c r="F23" s="64">
        <f t="shared" si="0"/>
        <v>44377</v>
      </c>
      <c r="G23" s="64"/>
      <c r="H23" s="65"/>
      <c r="I23" s="281"/>
      <c r="J23" s="81"/>
      <c r="K23" s="81"/>
      <c r="L23" s="81"/>
      <c r="M23" s="418" t="s">
        <v>1919</v>
      </c>
      <c r="N23" s="120" t="s">
        <v>1726</v>
      </c>
      <c r="O23" s="446">
        <f>O20+1</f>
        <v>126</v>
      </c>
      <c r="P23" s="120" t="s">
        <v>1719</v>
      </c>
      <c r="Q23" s="441">
        <f>Q20+7</f>
        <v>44377</v>
      </c>
      <c r="R23" s="418">
        <f>Q23+1</f>
        <v>44378</v>
      </c>
      <c r="S23" s="1211">
        <f>S20+7</f>
        <v>44388</v>
      </c>
      <c r="T23" s="1211">
        <f>S23+1</f>
        <v>44389</v>
      </c>
      <c r="U23" s="1485" t="s">
        <v>1750</v>
      </c>
      <c r="V23" s="1393" t="s">
        <v>2197</v>
      </c>
      <c r="W23" s="1608">
        <v>127</v>
      </c>
      <c r="X23" s="1399" t="s">
        <v>2185</v>
      </c>
      <c r="Y23" s="1402">
        <f>S23+4</f>
        <v>44392</v>
      </c>
      <c r="Z23" s="1402">
        <f>Y23+1</f>
        <v>44393</v>
      </c>
      <c r="AA23" s="1211">
        <f>Y23+28</f>
        <v>44420</v>
      </c>
    </row>
    <row r="24" spans="1:28" ht="14.15" customHeight="1" x14ac:dyDescent="0.4">
      <c r="A24" s="391" t="s">
        <v>1742</v>
      </c>
      <c r="B24" s="284" t="s">
        <v>1723</v>
      </c>
      <c r="C24" s="374">
        <f t="shared" si="1"/>
        <v>126</v>
      </c>
      <c r="D24" s="390" t="s">
        <v>1724</v>
      </c>
      <c r="E24" s="381">
        <f t="shared" si="2"/>
        <v>44377</v>
      </c>
      <c r="F24" s="391">
        <f t="shared" si="0"/>
        <v>44378</v>
      </c>
      <c r="G24" s="384"/>
      <c r="H24" s="272"/>
      <c r="I24" s="282"/>
      <c r="J24" s="390"/>
      <c r="K24" s="390"/>
      <c r="L24" s="390"/>
      <c r="M24" s="452"/>
      <c r="N24" s="37"/>
      <c r="O24" s="210"/>
      <c r="P24" s="37"/>
      <c r="Q24" s="450"/>
      <c r="R24" s="449"/>
      <c r="S24" s="1212"/>
      <c r="T24" s="1212"/>
      <c r="U24" s="1486"/>
      <c r="V24" s="1394"/>
      <c r="W24" s="1609"/>
      <c r="X24" s="1400"/>
      <c r="Y24" s="1403"/>
      <c r="Z24" s="1403"/>
      <c r="AA24" s="1212"/>
    </row>
    <row r="25" spans="1:28" ht="14.15" customHeight="1" thickBot="1" x14ac:dyDescent="0.45">
      <c r="A25" s="429" t="s">
        <v>1786</v>
      </c>
      <c r="B25" s="413" t="s">
        <v>1726</v>
      </c>
      <c r="C25" s="229">
        <f t="shared" si="1"/>
        <v>126</v>
      </c>
      <c r="D25" s="417" t="s">
        <v>1719</v>
      </c>
      <c r="E25" s="417">
        <f t="shared" si="2"/>
        <v>44379</v>
      </c>
      <c r="F25" s="429">
        <f t="shared" si="0"/>
        <v>44380</v>
      </c>
      <c r="G25" s="402" t="s">
        <v>2015</v>
      </c>
      <c r="H25" s="427" t="s">
        <v>1718</v>
      </c>
      <c r="I25" s="410">
        <f>I22+1</f>
        <v>121</v>
      </c>
      <c r="J25" s="426" t="s">
        <v>1719</v>
      </c>
      <c r="K25" s="426">
        <f>K22+7</f>
        <v>44346</v>
      </c>
      <c r="L25" s="426">
        <f>K25+1</f>
        <v>44347</v>
      </c>
      <c r="M25" s="401" t="s">
        <v>2142</v>
      </c>
      <c r="N25" s="427" t="s">
        <v>1971</v>
      </c>
      <c r="O25" s="389">
        <f>O22+1</f>
        <v>126</v>
      </c>
      <c r="P25" s="426" t="s">
        <v>1724</v>
      </c>
      <c r="Q25" s="427">
        <f>Q22+7</f>
        <v>44380</v>
      </c>
      <c r="R25" s="401">
        <f>Q25+1</f>
        <v>44381</v>
      </c>
      <c r="S25" s="1213"/>
      <c r="T25" s="1213"/>
      <c r="U25" s="1487"/>
      <c r="V25" s="1395"/>
      <c r="W25" s="1612"/>
      <c r="X25" s="1401"/>
      <c r="Y25" s="1404"/>
      <c r="Z25" s="1404"/>
      <c r="AA25" s="1213"/>
    </row>
    <row r="26" spans="1:28" ht="14.15" customHeight="1" x14ac:dyDescent="0.4">
      <c r="A26" s="64" t="s">
        <v>2199</v>
      </c>
      <c r="B26" s="65" t="s">
        <v>1718</v>
      </c>
      <c r="C26" s="281">
        <f t="shared" si="1"/>
        <v>126</v>
      </c>
      <c r="D26" s="81" t="s">
        <v>1719</v>
      </c>
      <c r="E26" s="81">
        <f t="shared" si="2"/>
        <v>44383</v>
      </c>
      <c r="F26" s="64">
        <f t="shared" si="0"/>
        <v>44384</v>
      </c>
      <c r="G26" s="64"/>
      <c r="H26" s="65"/>
      <c r="I26" s="281"/>
      <c r="J26" s="81"/>
      <c r="K26" s="81"/>
      <c r="L26" s="81"/>
      <c r="M26" s="418" t="s">
        <v>2188</v>
      </c>
      <c r="N26" s="441" t="s">
        <v>1726</v>
      </c>
      <c r="O26" s="277">
        <f>O23+1</f>
        <v>127</v>
      </c>
      <c r="P26" s="419" t="s">
        <v>1719</v>
      </c>
      <c r="Q26" s="441">
        <f>Q23+7</f>
        <v>44384</v>
      </c>
      <c r="R26" s="418">
        <f>Q26+1</f>
        <v>44385</v>
      </c>
      <c r="S26" s="1211">
        <f>S23+7</f>
        <v>44395</v>
      </c>
      <c r="T26" s="1211">
        <f>S26+1</f>
        <v>44396</v>
      </c>
      <c r="U26" s="1485" t="s">
        <v>1750</v>
      </c>
      <c r="V26" s="1471" t="s">
        <v>2197</v>
      </c>
      <c r="W26" s="1608">
        <v>128</v>
      </c>
      <c r="X26" s="1399" t="s">
        <v>2185</v>
      </c>
      <c r="Y26" s="1402">
        <f>S26+4</f>
        <v>44399</v>
      </c>
      <c r="Z26" s="1402">
        <f>Y26+1</f>
        <v>44400</v>
      </c>
      <c r="AA26" s="1211">
        <f>Y26+28</f>
        <v>44427</v>
      </c>
    </row>
    <row r="27" spans="1:28" ht="14.15" customHeight="1" x14ac:dyDescent="0.4">
      <c r="A27" s="384" t="s">
        <v>2200</v>
      </c>
      <c r="B27" s="272" t="s">
        <v>1723</v>
      </c>
      <c r="C27" s="282">
        <f t="shared" si="1"/>
        <v>127</v>
      </c>
      <c r="D27" s="390" t="s">
        <v>1724</v>
      </c>
      <c r="E27" s="390">
        <f t="shared" si="2"/>
        <v>44384</v>
      </c>
      <c r="F27" s="384">
        <f t="shared" si="0"/>
        <v>44385</v>
      </c>
      <c r="G27" s="384"/>
      <c r="H27" s="272"/>
      <c r="I27" s="282"/>
      <c r="J27" s="390"/>
      <c r="K27" s="390"/>
      <c r="L27" s="390"/>
      <c r="M27" s="449"/>
      <c r="N27" s="37"/>
      <c r="O27" s="278"/>
      <c r="P27" s="37"/>
      <c r="Q27" s="450"/>
      <c r="R27" s="449"/>
      <c r="S27" s="1212"/>
      <c r="T27" s="1212"/>
      <c r="U27" s="1486"/>
      <c r="V27" s="1611"/>
      <c r="W27" s="1609"/>
      <c r="X27" s="1400"/>
      <c r="Y27" s="1403"/>
      <c r="Z27" s="1403"/>
      <c r="AA27" s="1212"/>
    </row>
    <row r="28" spans="1:28" ht="14.15" customHeight="1" thickBot="1" x14ac:dyDescent="0.45">
      <c r="A28" s="429" t="s">
        <v>1725</v>
      </c>
      <c r="B28" s="420" t="s">
        <v>1726</v>
      </c>
      <c r="C28" s="454">
        <f t="shared" si="1"/>
        <v>127</v>
      </c>
      <c r="D28" s="417" t="s">
        <v>1719</v>
      </c>
      <c r="E28" s="417">
        <f t="shared" si="2"/>
        <v>44386</v>
      </c>
      <c r="F28" s="429">
        <f t="shared" si="0"/>
        <v>44387</v>
      </c>
      <c r="G28" s="402" t="s">
        <v>2186</v>
      </c>
      <c r="H28" s="427" t="s">
        <v>1718</v>
      </c>
      <c r="I28" s="410">
        <f>I25+1</f>
        <v>122</v>
      </c>
      <c r="J28" s="426" t="s">
        <v>1719</v>
      </c>
      <c r="K28" s="426">
        <f>K25+7</f>
        <v>44353</v>
      </c>
      <c r="L28" s="426">
        <f>K28+1</f>
        <v>44354</v>
      </c>
      <c r="M28" s="401" t="s">
        <v>2187</v>
      </c>
      <c r="N28" s="427" t="s">
        <v>1971</v>
      </c>
      <c r="O28" s="215">
        <f>O25+1</f>
        <v>127</v>
      </c>
      <c r="P28" s="426" t="s">
        <v>1724</v>
      </c>
      <c r="Q28" s="427">
        <f>Q25+7</f>
        <v>44387</v>
      </c>
      <c r="R28" s="401">
        <f>Q28+1</f>
        <v>44388</v>
      </c>
      <c r="S28" s="1213"/>
      <c r="T28" s="1213"/>
      <c r="U28" s="1487"/>
      <c r="V28" s="1472"/>
      <c r="W28" s="1612"/>
      <c r="X28" s="1401"/>
      <c r="Y28" s="1404"/>
      <c r="Z28" s="1404"/>
      <c r="AA28" s="1213"/>
    </row>
    <row r="29" spans="1:28" ht="14.15" customHeight="1" x14ac:dyDescent="0.4">
      <c r="A29" s="428" t="s">
        <v>2201</v>
      </c>
      <c r="B29" s="80" t="s">
        <v>1718</v>
      </c>
      <c r="C29" s="375">
        <f t="shared" si="1"/>
        <v>127</v>
      </c>
      <c r="D29" s="416" t="s">
        <v>1719</v>
      </c>
      <c r="E29" s="416">
        <f t="shared" si="2"/>
        <v>44390</v>
      </c>
      <c r="F29" s="428">
        <f t="shared" ref="F29:F46" si="3">E29+1</f>
        <v>44391</v>
      </c>
      <c r="G29" s="64"/>
      <c r="H29" s="65"/>
      <c r="I29" s="281"/>
      <c r="J29" s="81"/>
      <c r="K29" s="81"/>
      <c r="L29" s="81"/>
      <c r="M29" s="415" t="s">
        <v>2191</v>
      </c>
      <c r="N29" s="32" t="s">
        <v>1726</v>
      </c>
      <c r="O29" s="446">
        <f>O26+1</f>
        <v>128</v>
      </c>
      <c r="P29" s="412" t="s">
        <v>1719</v>
      </c>
      <c r="Q29" s="441">
        <f>Q26+7</f>
        <v>44391</v>
      </c>
      <c r="R29" s="418">
        <f>Q29+1</f>
        <v>44392</v>
      </c>
      <c r="S29" s="1211">
        <f>S26+7</f>
        <v>44402</v>
      </c>
      <c r="T29" s="1211">
        <f t="shared" ref="T29" si="4">S29+1</f>
        <v>44403</v>
      </c>
      <c r="U29" s="1485" t="s">
        <v>1750</v>
      </c>
      <c r="V29" s="1402" t="s">
        <v>2197</v>
      </c>
      <c r="W29" s="1608">
        <v>129</v>
      </c>
      <c r="X29" s="1399" t="s">
        <v>2185</v>
      </c>
      <c r="Y29" s="1402">
        <f t="shared" ref="Y29" si="5">S29+4</f>
        <v>44406</v>
      </c>
      <c r="Z29" s="1402">
        <f t="shared" ref="Z29" si="6">Y29+1</f>
        <v>44407</v>
      </c>
      <c r="AA29" s="1211">
        <f t="shared" ref="AA29" si="7">Y29+28</f>
        <v>44434</v>
      </c>
    </row>
    <row r="30" spans="1:28" ht="14.15" customHeight="1" x14ac:dyDescent="0.4">
      <c r="A30" s="391" t="s">
        <v>1783</v>
      </c>
      <c r="B30" s="284" t="s">
        <v>1723</v>
      </c>
      <c r="C30" s="374">
        <f t="shared" si="1"/>
        <v>128</v>
      </c>
      <c r="D30" s="381" t="s">
        <v>1724</v>
      </c>
      <c r="E30" s="381">
        <f t="shared" si="2"/>
        <v>44391</v>
      </c>
      <c r="F30" s="391">
        <f t="shared" si="3"/>
        <v>44392</v>
      </c>
      <c r="G30" s="384"/>
      <c r="H30" s="272"/>
      <c r="I30" s="282"/>
      <c r="J30" s="390"/>
      <c r="K30" s="390"/>
      <c r="L30" s="390"/>
      <c r="M30" s="449"/>
      <c r="N30" s="37"/>
      <c r="O30" s="210"/>
      <c r="P30" s="37"/>
      <c r="Q30" s="450"/>
      <c r="R30" s="449"/>
      <c r="S30" s="1212"/>
      <c r="T30" s="1212"/>
      <c r="U30" s="1486"/>
      <c r="V30" s="1403"/>
      <c r="W30" s="1609"/>
      <c r="X30" s="1400"/>
      <c r="Y30" s="1403"/>
      <c r="Z30" s="1403"/>
      <c r="AA30" s="1212"/>
    </row>
    <row r="31" spans="1:28" ht="14.15" customHeight="1" thickBot="1" x14ac:dyDescent="0.45">
      <c r="A31" s="430" t="s">
        <v>1730</v>
      </c>
      <c r="B31" s="413" t="s">
        <v>1726</v>
      </c>
      <c r="C31" s="229">
        <f t="shared" si="1"/>
        <v>128</v>
      </c>
      <c r="D31" s="414" t="s">
        <v>1719</v>
      </c>
      <c r="E31" s="453">
        <f t="shared" si="2"/>
        <v>44393</v>
      </c>
      <c r="F31" s="452">
        <f t="shared" si="3"/>
        <v>44394</v>
      </c>
      <c r="G31" s="401" t="s">
        <v>1736</v>
      </c>
      <c r="H31" s="427" t="s">
        <v>1718</v>
      </c>
      <c r="I31" s="410">
        <f>I28+1</f>
        <v>123</v>
      </c>
      <c r="J31" s="426" t="s">
        <v>1719</v>
      </c>
      <c r="K31" s="426">
        <f>K28+7</f>
        <v>44360</v>
      </c>
      <c r="L31" s="426">
        <f>K31+1</f>
        <v>44361</v>
      </c>
      <c r="M31" s="401" t="s">
        <v>1970</v>
      </c>
      <c r="N31" s="403" t="s">
        <v>1971</v>
      </c>
      <c r="O31" s="389">
        <f>O28+1</f>
        <v>128</v>
      </c>
      <c r="P31" s="404" t="s">
        <v>1724</v>
      </c>
      <c r="Q31" s="427">
        <f>Q28+7</f>
        <v>44394</v>
      </c>
      <c r="R31" s="401">
        <f>Q31+1</f>
        <v>44395</v>
      </c>
      <c r="S31" s="1213"/>
      <c r="T31" s="1213"/>
      <c r="U31" s="1487"/>
      <c r="V31" s="1404"/>
      <c r="W31" s="1610"/>
      <c r="X31" s="1401"/>
      <c r="Y31" s="1404"/>
      <c r="Z31" s="1404"/>
      <c r="AA31" s="1213"/>
    </row>
    <row r="32" spans="1:28" ht="14.15" customHeight="1" x14ac:dyDescent="0.4">
      <c r="A32" s="428" t="s">
        <v>1736</v>
      </c>
      <c r="B32" s="80" t="s">
        <v>1718</v>
      </c>
      <c r="C32" s="375">
        <f t="shared" ref="C32:C46" si="8">C29+1</f>
        <v>128</v>
      </c>
      <c r="D32" s="78" t="s">
        <v>1719</v>
      </c>
      <c r="E32" s="291">
        <f t="shared" ref="E32:E46" si="9">E29+7</f>
        <v>44397</v>
      </c>
      <c r="F32" s="428">
        <f t="shared" si="3"/>
        <v>44398</v>
      </c>
      <c r="G32" s="64"/>
      <c r="H32" s="65"/>
      <c r="I32" s="281"/>
      <c r="J32" s="81"/>
      <c r="K32" s="81"/>
      <c r="L32" s="81"/>
      <c r="M32" s="415" t="s">
        <v>2195</v>
      </c>
      <c r="N32" s="32" t="s">
        <v>1726</v>
      </c>
      <c r="O32" s="446">
        <f>O29+1</f>
        <v>129</v>
      </c>
      <c r="P32" s="412" t="s">
        <v>1719</v>
      </c>
      <c r="Q32" s="441">
        <f>Q29+7</f>
        <v>44398</v>
      </c>
      <c r="R32" s="418">
        <f>Q32+1</f>
        <v>44399</v>
      </c>
      <c r="S32" s="1211">
        <f t="shared" ref="S32" si="10">S29+7</f>
        <v>44409</v>
      </c>
      <c r="T32" s="1211">
        <f t="shared" ref="T32" si="11">S32+1</f>
        <v>44410</v>
      </c>
      <c r="U32" s="1485" t="s">
        <v>1750</v>
      </c>
      <c r="V32" s="1402" t="s">
        <v>2197</v>
      </c>
      <c r="W32" s="1608">
        <v>130</v>
      </c>
      <c r="X32" s="1399" t="s">
        <v>2185</v>
      </c>
      <c r="Y32" s="1402">
        <f t="shared" ref="Y32" si="12">S32+4</f>
        <v>44413</v>
      </c>
      <c r="Z32" s="1402">
        <f t="shared" ref="Z32" si="13">Y32+1</f>
        <v>44414</v>
      </c>
      <c r="AA32" s="1211">
        <f t="shared" ref="AA32" si="14">Y32+28</f>
        <v>44441</v>
      </c>
    </row>
    <row r="33" spans="1:27" ht="14.15" customHeight="1" x14ac:dyDescent="0.4">
      <c r="A33" s="391" t="s">
        <v>2202</v>
      </c>
      <c r="B33" s="284" t="s">
        <v>1723</v>
      </c>
      <c r="C33" s="374">
        <f t="shared" si="8"/>
        <v>129</v>
      </c>
      <c r="D33" s="283" t="s">
        <v>1724</v>
      </c>
      <c r="E33" s="284">
        <f t="shared" si="9"/>
        <v>44398</v>
      </c>
      <c r="F33" s="391">
        <f t="shared" si="3"/>
        <v>44399</v>
      </c>
      <c r="G33" s="384"/>
      <c r="H33" s="272"/>
      <c r="I33" s="282"/>
      <c r="J33" s="390"/>
      <c r="K33" s="390"/>
      <c r="L33" s="390"/>
      <c r="M33" s="452"/>
      <c r="N33" s="18"/>
      <c r="O33" s="210"/>
      <c r="P33" s="18"/>
      <c r="Q33" s="450"/>
      <c r="R33" s="449"/>
      <c r="S33" s="1212"/>
      <c r="T33" s="1212"/>
      <c r="U33" s="1486"/>
      <c r="V33" s="1403"/>
      <c r="W33" s="1609"/>
      <c r="X33" s="1400"/>
      <c r="Y33" s="1403"/>
      <c r="Z33" s="1403"/>
      <c r="AA33" s="1212"/>
    </row>
    <row r="34" spans="1:27" ht="14.15" customHeight="1" thickBot="1" x14ac:dyDescent="0.45">
      <c r="A34" s="452" t="s">
        <v>1781</v>
      </c>
      <c r="B34" s="228" t="s">
        <v>1726</v>
      </c>
      <c r="C34" s="1">
        <f t="shared" si="8"/>
        <v>129</v>
      </c>
      <c r="D34" s="18" t="s">
        <v>1719</v>
      </c>
      <c r="E34" s="413">
        <f t="shared" si="9"/>
        <v>44400</v>
      </c>
      <c r="F34" s="430">
        <f t="shared" si="3"/>
        <v>44401</v>
      </c>
      <c r="G34" s="402" t="s">
        <v>2198</v>
      </c>
      <c r="H34" s="403" t="s">
        <v>1718</v>
      </c>
      <c r="I34" s="410">
        <f>I31+1</f>
        <v>124</v>
      </c>
      <c r="J34" s="404" t="s">
        <v>1719</v>
      </c>
      <c r="K34" s="426">
        <f>K31+7</f>
        <v>44367</v>
      </c>
      <c r="L34" s="426">
        <f>K34+1</f>
        <v>44368</v>
      </c>
      <c r="M34" s="401" t="s">
        <v>2142</v>
      </c>
      <c r="N34" s="403" t="s">
        <v>1971</v>
      </c>
      <c r="O34" s="389">
        <f>O31+1</f>
        <v>129</v>
      </c>
      <c r="P34" s="404" t="s">
        <v>1724</v>
      </c>
      <c r="Q34" s="403">
        <f>Q31+7</f>
        <v>44401</v>
      </c>
      <c r="R34" s="402">
        <f>Q34+1</f>
        <v>44402</v>
      </c>
      <c r="S34" s="1213"/>
      <c r="T34" s="1213"/>
      <c r="U34" s="1487"/>
      <c r="V34" s="1404"/>
      <c r="W34" s="1610"/>
      <c r="X34" s="1401"/>
      <c r="Y34" s="1404"/>
      <c r="Z34" s="1404"/>
      <c r="AA34" s="1213"/>
    </row>
    <row r="35" spans="1:27" ht="13.5" customHeight="1" x14ac:dyDescent="0.4">
      <c r="A35" s="291" t="s">
        <v>2194</v>
      </c>
      <c r="B35" s="291" t="s">
        <v>1718</v>
      </c>
      <c r="C35" s="292">
        <f t="shared" si="8"/>
        <v>129</v>
      </c>
      <c r="D35" s="293" t="s">
        <v>1719</v>
      </c>
      <c r="E35" s="391">
        <f t="shared" si="9"/>
        <v>44404</v>
      </c>
      <c r="F35" s="381">
        <f t="shared" si="3"/>
        <v>44405</v>
      </c>
      <c r="G35" s="81"/>
      <c r="H35" s="65"/>
      <c r="I35" s="444"/>
      <c r="J35" s="81"/>
      <c r="K35" s="81"/>
      <c r="L35" s="81"/>
      <c r="M35" s="415" t="s">
        <v>1919</v>
      </c>
      <c r="N35" s="32" t="s">
        <v>1726</v>
      </c>
      <c r="O35" s="446">
        <f>O32+1</f>
        <v>130</v>
      </c>
      <c r="P35" s="412" t="s">
        <v>1719</v>
      </c>
      <c r="Q35" s="32">
        <f>Q32+7</f>
        <v>44405</v>
      </c>
      <c r="R35" s="415">
        <f>Q35+1</f>
        <v>44406</v>
      </c>
      <c r="S35" s="1211">
        <f t="shared" ref="S35" si="15">S32+7</f>
        <v>44416</v>
      </c>
      <c r="T35" s="1211">
        <f t="shared" ref="T35" si="16">S35+1</f>
        <v>44417</v>
      </c>
      <c r="U35" s="1402" t="s">
        <v>2203</v>
      </c>
      <c r="V35" s="1402"/>
      <c r="W35" s="1608">
        <v>131</v>
      </c>
      <c r="X35" s="1399" t="s">
        <v>2185</v>
      </c>
      <c r="Y35" s="1402">
        <f t="shared" ref="Y35" si="17">S35+4</f>
        <v>44420</v>
      </c>
      <c r="Z35" s="1402">
        <f t="shared" ref="Z35" si="18">Y35+1</f>
        <v>44421</v>
      </c>
      <c r="AA35" s="1211">
        <f t="shared" ref="AA35" si="19">Y35+28</f>
        <v>44448</v>
      </c>
    </row>
    <row r="36" spans="1:27" s="3" customFormat="1" ht="13.5" customHeight="1" x14ac:dyDescent="0.4">
      <c r="A36" s="284" t="s">
        <v>2204</v>
      </c>
      <c r="B36" s="272" t="s">
        <v>1723</v>
      </c>
      <c r="C36" s="289">
        <f t="shared" si="8"/>
        <v>130</v>
      </c>
      <c r="D36" s="381" t="s">
        <v>1724</v>
      </c>
      <c r="E36" s="391">
        <f t="shared" si="9"/>
        <v>44405</v>
      </c>
      <c r="F36" s="381">
        <f t="shared" si="3"/>
        <v>44406</v>
      </c>
      <c r="G36" s="390"/>
      <c r="H36" s="272"/>
      <c r="I36" s="289"/>
      <c r="J36" s="390"/>
      <c r="K36" s="390"/>
      <c r="L36" s="390"/>
      <c r="M36" s="449"/>
      <c r="N36" s="18"/>
      <c r="O36" s="210"/>
      <c r="P36" s="18"/>
      <c r="Q36" s="228"/>
      <c r="R36" s="452"/>
      <c r="S36" s="1212"/>
      <c r="T36" s="1212"/>
      <c r="U36" s="1403"/>
      <c r="V36" s="1403"/>
      <c r="W36" s="1609"/>
      <c r="X36" s="1400"/>
      <c r="Y36" s="1403"/>
      <c r="Z36" s="1403"/>
      <c r="AA36" s="1212"/>
    </row>
    <row r="37" spans="1:27" s="3" customFormat="1" ht="13.5" customHeight="1" thickBot="1" x14ac:dyDescent="0.45">
      <c r="A37" s="228" t="s">
        <v>1786</v>
      </c>
      <c r="B37" s="413" t="s">
        <v>1726</v>
      </c>
      <c r="C37" s="271">
        <f t="shared" si="8"/>
        <v>130</v>
      </c>
      <c r="D37" s="414" t="s">
        <v>1719</v>
      </c>
      <c r="E37" s="452">
        <f t="shared" si="9"/>
        <v>44407</v>
      </c>
      <c r="F37" s="453">
        <f t="shared" si="3"/>
        <v>44408</v>
      </c>
      <c r="G37" s="404" t="s">
        <v>2015</v>
      </c>
      <c r="H37" s="403" t="s">
        <v>1718</v>
      </c>
      <c r="I37" s="410">
        <f>I34+1</f>
        <v>125</v>
      </c>
      <c r="J37" s="404" t="s">
        <v>1719</v>
      </c>
      <c r="K37" s="426">
        <f>K34+7</f>
        <v>44374</v>
      </c>
      <c r="L37" s="426">
        <f>K37+1</f>
        <v>44375</v>
      </c>
      <c r="M37" s="401" t="s">
        <v>2187</v>
      </c>
      <c r="N37" s="403" t="s">
        <v>1971</v>
      </c>
      <c r="O37" s="389">
        <f>O34+1</f>
        <v>130</v>
      </c>
      <c r="P37" s="404" t="s">
        <v>1724</v>
      </c>
      <c r="Q37" s="403">
        <f>Q34+7</f>
        <v>44408</v>
      </c>
      <c r="R37" s="402">
        <f>Q37+1</f>
        <v>44409</v>
      </c>
      <c r="S37" s="1213"/>
      <c r="T37" s="1213"/>
      <c r="U37" s="1404"/>
      <c r="V37" s="1404"/>
      <c r="W37" s="1610"/>
      <c r="X37" s="1401"/>
      <c r="Y37" s="1404"/>
      <c r="Z37" s="1404"/>
      <c r="AA37" s="1213"/>
    </row>
    <row r="38" spans="1:27" s="3" customFormat="1" ht="13.5" customHeight="1" x14ac:dyDescent="0.4">
      <c r="A38" s="291" t="s">
        <v>2015</v>
      </c>
      <c r="B38" s="291" t="s">
        <v>1718</v>
      </c>
      <c r="C38" s="292">
        <f t="shared" si="8"/>
        <v>130</v>
      </c>
      <c r="D38" s="293" t="s">
        <v>1719</v>
      </c>
      <c r="E38" s="294">
        <f t="shared" si="9"/>
        <v>44411</v>
      </c>
      <c r="F38" s="293">
        <f t="shared" si="3"/>
        <v>44412</v>
      </c>
      <c r="G38" s="81"/>
      <c r="H38" s="65"/>
      <c r="I38" s="281"/>
      <c r="J38" s="81"/>
      <c r="K38" s="81"/>
      <c r="L38" s="81"/>
      <c r="M38" s="415" t="s">
        <v>2188</v>
      </c>
      <c r="N38" s="32" t="s">
        <v>1726</v>
      </c>
      <c r="O38" s="446">
        <f>O35+1</f>
        <v>131</v>
      </c>
      <c r="P38" s="412" t="s">
        <v>1719</v>
      </c>
      <c r="Q38" s="32">
        <f>Q35+7</f>
        <v>44412</v>
      </c>
      <c r="R38" s="415">
        <f>Q38+1</f>
        <v>44413</v>
      </c>
      <c r="S38" s="1211">
        <f t="shared" ref="S38" si="20">S35+7</f>
        <v>44423</v>
      </c>
      <c r="T38" s="1211">
        <f t="shared" ref="T38" si="21">S38+1</f>
        <v>44424</v>
      </c>
      <c r="U38" s="1402" t="s">
        <v>2205</v>
      </c>
      <c r="V38" s="1402"/>
      <c r="W38" s="1608">
        <v>132</v>
      </c>
      <c r="X38" s="1399" t="s">
        <v>2185</v>
      </c>
      <c r="Y38" s="1402">
        <f t="shared" ref="Y38" si="22">S38+4</f>
        <v>44427</v>
      </c>
      <c r="Z38" s="1402">
        <f t="shared" ref="Z38" si="23">Y38+1</f>
        <v>44428</v>
      </c>
      <c r="AA38" s="1211">
        <f t="shared" ref="AA38" si="24">Y38+28</f>
        <v>44455</v>
      </c>
    </row>
    <row r="39" spans="1:27" s="3" customFormat="1" ht="13.5" customHeight="1" x14ac:dyDescent="0.4">
      <c r="A39" s="284" t="s">
        <v>2190</v>
      </c>
      <c r="B39" s="272" t="s">
        <v>1723</v>
      </c>
      <c r="C39" s="289">
        <f t="shared" si="8"/>
        <v>131</v>
      </c>
      <c r="D39" s="381" t="s">
        <v>1724</v>
      </c>
      <c r="E39" s="391">
        <f t="shared" si="9"/>
        <v>44412</v>
      </c>
      <c r="F39" s="381">
        <f t="shared" si="3"/>
        <v>44413</v>
      </c>
      <c r="G39" s="390"/>
      <c r="H39" s="272"/>
      <c r="I39" s="282"/>
      <c r="J39" s="390"/>
      <c r="K39" s="390"/>
      <c r="L39" s="390"/>
      <c r="M39" s="452"/>
      <c r="N39" s="18"/>
      <c r="O39" s="210"/>
      <c r="P39" s="18"/>
      <c r="Q39" s="228"/>
      <c r="R39" s="452"/>
      <c r="S39" s="1212"/>
      <c r="T39" s="1212"/>
      <c r="U39" s="1403"/>
      <c r="V39" s="1403"/>
      <c r="W39" s="1609"/>
      <c r="X39" s="1400"/>
      <c r="Y39" s="1403"/>
      <c r="Z39" s="1403"/>
      <c r="AA39" s="1212"/>
    </row>
    <row r="40" spans="1:27" s="3" customFormat="1" ht="13.5" customHeight="1" thickBot="1" x14ac:dyDescent="0.45">
      <c r="A40" s="228" t="s">
        <v>1725</v>
      </c>
      <c r="B40" s="413" t="s">
        <v>1726</v>
      </c>
      <c r="C40" s="271">
        <f t="shared" si="8"/>
        <v>131</v>
      </c>
      <c r="D40" s="414" t="s">
        <v>1719</v>
      </c>
      <c r="E40" s="430">
        <f t="shared" si="9"/>
        <v>44414</v>
      </c>
      <c r="F40" s="414">
        <f t="shared" si="3"/>
        <v>44415</v>
      </c>
      <c r="G40" s="404" t="s">
        <v>2186</v>
      </c>
      <c r="H40" s="403" t="s">
        <v>1718</v>
      </c>
      <c r="I40" s="389">
        <f>I37+1</f>
        <v>126</v>
      </c>
      <c r="J40" s="404" t="s">
        <v>1719</v>
      </c>
      <c r="K40" s="426">
        <f>K37+7</f>
        <v>44381</v>
      </c>
      <c r="L40" s="426">
        <f>K40+1</f>
        <v>44382</v>
      </c>
      <c r="M40" s="401" t="s">
        <v>1970</v>
      </c>
      <c r="N40" s="403" t="s">
        <v>1971</v>
      </c>
      <c r="O40" s="389">
        <f>O37+1</f>
        <v>131</v>
      </c>
      <c r="P40" s="404" t="s">
        <v>1724</v>
      </c>
      <c r="Q40" s="403">
        <f>Q37+7</f>
        <v>44415</v>
      </c>
      <c r="R40" s="402">
        <f>Q40+1</f>
        <v>44416</v>
      </c>
      <c r="S40" s="1213"/>
      <c r="T40" s="1213"/>
      <c r="U40" s="1404"/>
      <c r="V40" s="1404"/>
      <c r="W40" s="1610"/>
      <c r="X40" s="1401"/>
      <c r="Y40" s="1404"/>
      <c r="Z40" s="1404"/>
      <c r="AA40" s="1213"/>
    </row>
    <row r="41" spans="1:27" s="3" customFormat="1" ht="13.5" customHeight="1" x14ac:dyDescent="0.4">
      <c r="A41" s="294" t="s">
        <v>2201</v>
      </c>
      <c r="B41" s="283" t="s">
        <v>1718</v>
      </c>
      <c r="C41" s="380">
        <f t="shared" si="8"/>
        <v>131</v>
      </c>
      <c r="D41" s="381" t="s">
        <v>1719</v>
      </c>
      <c r="E41" s="381">
        <f t="shared" si="9"/>
        <v>44418</v>
      </c>
      <c r="F41" s="294">
        <f t="shared" si="3"/>
        <v>44419</v>
      </c>
      <c r="G41" s="81"/>
      <c r="H41" s="65"/>
      <c r="I41" s="444"/>
      <c r="J41" s="81"/>
      <c r="K41" s="81"/>
      <c r="L41" s="81"/>
      <c r="M41" s="415" t="s">
        <v>2206</v>
      </c>
      <c r="N41" s="32" t="s">
        <v>1726</v>
      </c>
      <c r="O41" s="446">
        <f>O38+1</f>
        <v>132</v>
      </c>
      <c r="P41" s="412" t="s">
        <v>1719</v>
      </c>
      <c r="Q41" s="32">
        <f>Q38+7</f>
        <v>44419</v>
      </c>
      <c r="R41" s="415">
        <f>Q41+1</f>
        <v>44420</v>
      </c>
      <c r="S41" s="1211">
        <f t="shared" ref="S41" si="25">S38+7</f>
        <v>44430</v>
      </c>
      <c r="T41" s="1211">
        <f t="shared" ref="T41" si="26">S41+1</f>
        <v>44431</v>
      </c>
      <c r="U41" s="1402" t="s">
        <v>2184</v>
      </c>
      <c r="V41" s="1402"/>
      <c r="W41" s="1608">
        <v>133</v>
      </c>
      <c r="X41" s="1399" t="s">
        <v>2185</v>
      </c>
      <c r="Y41" s="1402">
        <f t="shared" ref="Y41" si="27">S41+4</f>
        <v>44434</v>
      </c>
      <c r="Z41" s="1402">
        <f t="shared" ref="Z41" si="28">Y41+1</f>
        <v>44435</v>
      </c>
      <c r="AA41" s="1211">
        <f t="shared" ref="AA41" si="29">Y41+28</f>
        <v>44462</v>
      </c>
    </row>
    <row r="42" spans="1:27" s="3" customFormat="1" ht="13.5" customHeight="1" x14ac:dyDescent="0.4">
      <c r="A42" s="391" t="s">
        <v>2193</v>
      </c>
      <c r="B42" s="290" t="s">
        <v>1723</v>
      </c>
      <c r="C42" s="289">
        <f t="shared" si="8"/>
        <v>132</v>
      </c>
      <c r="D42" s="381" t="s">
        <v>1724</v>
      </c>
      <c r="E42" s="381">
        <f t="shared" si="9"/>
        <v>44419</v>
      </c>
      <c r="F42" s="391">
        <f t="shared" si="3"/>
        <v>44420</v>
      </c>
      <c r="G42" s="390"/>
      <c r="H42" s="272"/>
      <c r="I42" s="289"/>
      <c r="J42" s="390"/>
      <c r="K42" s="390"/>
      <c r="L42" s="390"/>
      <c r="M42" s="449"/>
      <c r="N42" s="18"/>
      <c r="O42" s="210"/>
      <c r="P42" s="18"/>
      <c r="Q42" s="228"/>
      <c r="R42" s="452"/>
      <c r="S42" s="1212"/>
      <c r="T42" s="1212"/>
      <c r="U42" s="1403"/>
      <c r="V42" s="1403"/>
      <c r="W42" s="1609"/>
      <c r="X42" s="1400"/>
      <c r="Y42" s="1403"/>
      <c r="Z42" s="1403"/>
      <c r="AA42" s="1212"/>
    </row>
    <row r="43" spans="1:27" s="3" customFormat="1" ht="13.5" customHeight="1" thickBot="1" x14ac:dyDescent="0.45">
      <c r="A43" s="452" t="s">
        <v>1750</v>
      </c>
      <c r="B43" s="18" t="s">
        <v>1726</v>
      </c>
      <c r="C43" s="210">
        <f t="shared" si="8"/>
        <v>132</v>
      </c>
      <c r="D43" s="453" t="s">
        <v>1719</v>
      </c>
      <c r="E43" s="453">
        <f t="shared" si="9"/>
        <v>44421</v>
      </c>
      <c r="F43" s="452">
        <f t="shared" si="3"/>
        <v>44422</v>
      </c>
      <c r="G43" s="404" t="s">
        <v>1736</v>
      </c>
      <c r="H43" s="403" t="s">
        <v>1718</v>
      </c>
      <c r="I43" s="389">
        <f>I40+1</f>
        <v>127</v>
      </c>
      <c r="J43" s="404" t="s">
        <v>1719</v>
      </c>
      <c r="K43" s="426">
        <f>K40+7</f>
        <v>44388</v>
      </c>
      <c r="L43" s="426">
        <f>K43+1</f>
        <v>44389</v>
      </c>
      <c r="M43" s="401" t="s">
        <v>2142</v>
      </c>
      <c r="N43" s="403" t="s">
        <v>1971</v>
      </c>
      <c r="O43" s="389">
        <f>O40+1</f>
        <v>132</v>
      </c>
      <c r="P43" s="404" t="s">
        <v>1724</v>
      </c>
      <c r="Q43" s="403">
        <f>Q40+7</f>
        <v>44422</v>
      </c>
      <c r="R43" s="402">
        <f>Q43+1</f>
        <v>44423</v>
      </c>
      <c r="S43" s="1213"/>
      <c r="T43" s="1213"/>
      <c r="U43" s="1404"/>
      <c r="V43" s="1404"/>
      <c r="W43" s="1610"/>
      <c r="X43" s="1401"/>
      <c r="Y43" s="1404"/>
      <c r="Z43" s="1404"/>
      <c r="AA43" s="1213"/>
    </row>
    <row r="44" spans="1:27" s="3" customFormat="1" ht="13.5" customHeight="1" x14ac:dyDescent="0.4">
      <c r="A44" s="294" t="s">
        <v>1736</v>
      </c>
      <c r="B44" s="295" t="s">
        <v>1718</v>
      </c>
      <c r="C44" s="292">
        <f t="shared" si="8"/>
        <v>132</v>
      </c>
      <c r="D44" s="293" t="s">
        <v>1719</v>
      </c>
      <c r="E44" s="294">
        <f t="shared" si="9"/>
        <v>44425</v>
      </c>
      <c r="F44" s="293">
        <f t="shared" si="3"/>
        <v>44426</v>
      </c>
      <c r="G44" s="297"/>
      <c r="H44" s="65"/>
      <c r="I44" s="444"/>
      <c r="J44" s="81"/>
      <c r="K44" s="81"/>
      <c r="L44" s="81"/>
      <c r="M44" s="415" t="s">
        <v>2206</v>
      </c>
      <c r="N44" s="31" t="s">
        <v>1726</v>
      </c>
      <c r="O44" s="446">
        <f>O41+1</f>
        <v>133</v>
      </c>
      <c r="P44" s="31" t="s">
        <v>1719</v>
      </c>
      <c r="Q44" s="32">
        <f>Q41+7</f>
        <v>44426</v>
      </c>
      <c r="R44" s="415">
        <f>Q44+1</f>
        <v>44427</v>
      </c>
      <c r="S44" s="1211">
        <f t="shared" ref="S44" si="30">S41+7</f>
        <v>44437</v>
      </c>
      <c r="T44" s="1211">
        <f t="shared" ref="T44" si="31">S44+1</f>
        <v>44438</v>
      </c>
      <c r="U44" s="1402" t="s">
        <v>2207</v>
      </c>
      <c r="V44" s="1402"/>
      <c r="W44" s="1608">
        <v>134</v>
      </c>
      <c r="X44" s="1399" t="s">
        <v>2185</v>
      </c>
      <c r="Y44" s="1402">
        <f t="shared" ref="Y44" si="32">S44+4</f>
        <v>44441</v>
      </c>
      <c r="Z44" s="1402">
        <f t="shared" ref="Z44" si="33">Y44+1</f>
        <v>44442</v>
      </c>
      <c r="AA44" s="1211">
        <f t="shared" ref="AA44" si="34">Y44+28</f>
        <v>44469</v>
      </c>
    </row>
    <row r="45" spans="1:27" s="3" customFormat="1" ht="13.5" customHeight="1" x14ac:dyDescent="0.4">
      <c r="A45" s="391" t="s">
        <v>1738</v>
      </c>
      <c r="B45" s="283" t="s">
        <v>1723</v>
      </c>
      <c r="C45" s="289">
        <f t="shared" si="8"/>
        <v>133</v>
      </c>
      <c r="D45" s="381" t="s">
        <v>1724</v>
      </c>
      <c r="E45" s="391">
        <f t="shared" si="9"/>
        <v>44426</v>
      </c>
      <c r="F45" s="391">
        <f t="shared" si="3"/>
        <v>44427</v>
      </c>
      <c r="G45" s="390"/>
      <c r="H45" s="272"/>
      <c r="I45" s="289"/>
      <c r="J45" s="390"/>
      <c r="K45" s="390"/>
      <c r="L45" s="390"/>
      <c r="M45" s="452"/>
      <c r="N45" s="18"/>
      <c r="O45" s="210"/>
      <c r="P45" s="18"/>
      <c r="Q45" s="228"/>
      <c r="R45" s="452"/>
      <c r="S45" s="1212"/>
      <c r="T45" s="1212"/>
      <c r="U45" s="1403"/>
      <c r="V45" s="1403"/>
      <c r="W45" s="1609"/>
      <c r="X45" s="1400"/>
      <c r="Y45" s="1403"/>
      <c r="Z45" s="1403"/>
      <c r="AA45" s="1212"/>
    </row>
    <row r="46" spans="1:27" s="3" customFormat="1" ht="13.5" customHeight="1" thickBot="1" x14ac:dyDescent="0.45">
      <c r="A46" s="430" t="s">
        <v>1750</v>
      </c>
      <c r="B46" s="273" t="s">
        <v>1726</v>
      </c>
      <c r="C46" s="271">
        <f t="shared" si="8"/>
        <v>133</v>
      </c>
      <c r="D46" s="414" t="s">
        <v>1719</v>
      </c>
      <c r="E46" s="430">
        <f t="shared" si="9"/>
        <v>44428</v>
      </c>
      <c r="F46" s="414">
        <f t="shared" si="3"/>
        <v>44429</v>
      </c>
      <c r="G46" s="404" t="s">
        <v>1750</v>
      </c>
      <c r="H46" s="403" t="s">
        <v>1718</v>
      </c>
      <c r="I46" s="389">
        <f>I43+1</f>
        <v>128</v>
      </c>
      <c r="J46" s="404" t="s">
        <v>1719</v>
      </c>
      <c r="K46" s="426">
        <f>K43+7</f>
        <v>44395</v>
      </c>
      <c r="L46" s="426">
        <f>K46+1</f>
        <v>44396</v>
      </c>
      <c r="M46" s="401" t="s">
        <v>1970</v>
      </c>
      <c r="N46" s="403" t="s">
        <v>1971</v>
      </c>
      <c r="O46" s="389">
        <f>O43+1</f>
        <v>133</v>
      </c>
      <c r="P46" s="404" t="s">
        <v>1724</v>
      </c>
      <c r="Q46" s="403">
        <f>Q43+7</f>
        <v>44429</v>
      </c>
      <c r="R46" s="402">
        <f>Q46+1</f>
        <v>44430</v>
      </c>
      <c r="S46" s="1213"/>
      <c r="T46" s="1213"/>
      <c r="U46" s="1404"/>
      <c r="V46" s="1404"/>
      <c r="W46" s="1610"/>
      <c r="X46" s="1401"/>
      <c r="Y46" s="1404"/>
      <c r="Z46" s="1404"/>
      <c r="AA46" s="1213"/>
    </row>
    <row r="47" spans="1:27" s="3" customFormat="1" ht="13.5" customHeight="1" x14ac:dyDescent="0.4">
      <c r="A47" s="13"/>
      <c r="B47" s="13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376"/>
      <c r="W47" s="13"/>
      <c r="X47" s="13"/>
      <c r="Y47" s="550"/>
    </row>
    <row r="48" spans="1:27" s="3" customFormat="1" ht="13.5" customHeight="1" x14ac:dyDescent="0.4">
      <c r="A48"/>
      <c r="B48"/>
      <c r="C48"/>
      <c r="D48"/>
      <c r="E48"/>
      <c r="F48"/>
      <c r="G48"/>
      <c r="H48"/>
      <c r="I48"/>
      <c r="J48"/>
      <c r="K48"/>
      <c r="L48"/>
      <c r="M48" s="13"/>
      <c r="N48" s="13"/>
      <c r="O48" s="13"/>
      <c r="P48" s="13"/>
      <c r="Q48" s="13"/>
      <c r="R48" s="13"/>
      <c r="S48" s="13"/>
      <c r="T48" s="13"/>
      <c r="U48" s="13"/>
      <c r="V48" s="376"/>
      <c r="W48" s="13"/>
      <c r="X48" s="13"/>
      <c r="Y48" s="550"/>
    </row>
    <row r="49" spans="1:27" s="3" customFormat="1" ht="13.5" customHeight="1" x14ac:dyDescent="0.4">
      <c r="A49" s="16" t="s">
        <v>1754</v>
      </c>
      <c r="J49" s="16"/>
      <c r="Q49" s="13"/>
      <c r="R49" s="13"/>
      <c r="V49" s="378"/>
      <c r="W49" s="13"/>
      <c r="X49" s="13"/>
      <c r="Y49" s="550"/>
    </row>
    <row r="50" spans="1:27" s="3" customFormat="1" ht="13.5" customHeight="1" x14ac:dyDescent="0.4">
      <c r="Q50" s="376"/>
      <c r="R50" s="13"/>
      <c r="S50" s="13"/>
      <c r="T50" s="13"/>
      <c r="U50" s="13"/>
      <c r="V50" s="377"/>
      <c r="W50" s="13"/>
      <c r="X50" s="13"/>
      <c r="Y50" s="13"/>
    </row>
    <row r="51" spans="1:27" s="3" customFormat="1" x14ac:dyDescent="0.4">
      <c r="A51" s="16" t="s">
        <v>1755</v>
      </c>
      <c r="B51" s="15"/>
      <c r="C51" s="15"/>
      <c r="D51" s="15" t="s">
        <v>1756</v>
      </c>
      <c r="J51" s="16"/>
      <c r="K51" s="15"/>
      <c r="L51" s="15"/>
      <c r="M51" s="15"/>
      <c r="N51" s="15"/>
      <c r="O51" s="15"/>
      <c r="P51" s="15"/>
      <c r="Q51" s="376"/>
      <c r="R51" s="13"/>
      <c r="S51" s="13"/>
      <c r="T51" s="13"/>
      <c r="U51" s="13"/>
      <c r="V51" s="376"/>
      <c r="W51" s="13"/>
      <c r="X51" s="13"/>
    </row>
    <row r="52" spans="1:27" s="3" customFormat="1" x14ac:dyDescent="0.4">
      <c r="A52" s="16" t="s">
        <v>1757</v>
      </c>
      <c r="B52" s="15"/>
      <c r="C52" s="15"/>
      <c r="D52" s="1033" t="s">
        <v>1758</v>
      </c>
      <c r="E52" s="1033"/>
      <c r="F52" s="1033"/>
      <c r="J52" s="16"/>
      <c r="K52" s="15"/>
      <c r="L52" s="15"/>
      <c r="M52" s="15"/>
      <c r="N52" s="15"/>
      <c r="O52" s="15"/>
      <c r="P52" s="15"/>
      <c r="Q52" s="378"/>
      <c r="R52" s="13"/>
      <c r="W52" s="13"/>
      <c r="X52" s="13"/>
    </row>
    <row r="53" spans="1:27" s="3" customFormat="1" x14ac:dyDescent="0.4">
      <c r="A53" s="16"/>
      <c r="B53" s="15"/>
      <c r="C53" s="15"/>
      <c r="J53" s="16"/>
      <c r="K53" s="15"/>
      <c r="L53" s="15"/>
      <c r="M53" s="15"/>
      <c r="N53" s="15"/>
      <c r="O53" s="15"/>
      <c r="P53" s="15"/>
      <c r="Q53" s="378"/>
      <c r="S53" s="16"/>
      <c r="T53" s="16"/>
      <c r="U53" s="16"/>
      <c r="V53" s="16"/>
    </row>
    <row r="54" spans="1:27" s="3" customFormat="1" x14ac:dyDescent="0.4">
      <c r="A54" s="14" t="s">
        <v>1759</v>
      </c>
      <c r="B54" s="13"/>
      <c r="C54" s="13"/>
      <c r="D54" s="13"/>
      <c r="E54" s="14"/>
      <c r="F54" s="13"/>
      <c r="G54" s="14" t="s">
        <v>1760</v>
      </c>
      <c r="H54" s="13"/>
      <c r="I54" s="13"/>
      <c r="J54" s="14"/>
      <c r="K54" s="13"/>
      <c r="L54" s="13"/>
      <c r="M54" s="14" t="s">
        <v>1761</v>
      </c>
      <c r="N54" s="13"/>
      <c r="O54" s="13"/>
      <c r="P54" s="13"/>
      <c r="Q54" s="378"/>
      <c r="R54" s="16"/>
      <c r="S54" s="16"/>
      <c r="T54" s="16"/>
      <c r="U54" s="16"/>
      <c r="V54" s="16"/>
      <c r="W54" s="16"/>
      <c r="X54" s="16"/>
      <c r="Z54" s="16"/>
      <c r="AA54" s="16"/>
    </row>
    <row r="55" spans="1:27" s="16" customFormat="1" x14ac:dyDescent="0.4">
      <c r="A55" s="14" t="s">
        <v>1762</v>
      </c>
      <c r="B55" s="13"/>
      <c r="C55" s="13"/>
      <c r="D55" s="13"/>
      <c r="E55" s="14"/>
      <c r="F55" s="13"/>
      <c r="G55" s="14" t="s">
        <v>1763</v>
      </c>
      <c r="H55" s="13"/>
      <c r="I55" s="13"/>
      <c r="J55" s="14"/>
      <c r="K55" s="13"/>
      <c r="L55" s="13"/>
      <c r="M55" s="14" t="s">
        <v>1764</v>
      </c>
      <c r="N55" s="13"/>
      <c r="O55" s="13"/>
      <c r="P55" s="13"/>
      <c r="Q55" s="378"/>
      <c r="Y55" s="3"/>
    </row>
    <row r="56" spans="1:27" s="16" customFormat="1" x14ac:dyDescent="0.4">
      <c r="A56" s="13" t="s">
        <v>1803</v>
      </c>
      <c r="B56" s="376"/>
      <c r="C56" s="13"/>
      <c r="D56" s="13"/>
      <c r="E56" s="5"/>
      <c r="F56" s="5"/>
      <c r="G56" s="1048" t="s">
        <v>1766</v>
      </c>
      <c r="H56" s="1048"/>
      <c r="I56" s="1048"/>
      <c r="J56" s="1048"/>
      <c r="K56" s="1048"/>
      <c r="L56" s="376"/>
      <c r="M56" s="376"/>
      <c r="N56" s="376"/>
      <c r="O56" s="376"/>
      <c r="P56" s="376"/>
      <c r="Q56" s="378"/>
      <c r="Y56" s="3"/>
    </row>
    <row r="57" spans="1:27" s="16" customFormat="1" x14ac:dyDescent="0.4">
      <c r="A57" s="13" t="s">
        <v>1804</v>
      </c>
      <c r="B57" s="376"/>
      <c r="C57" s="13"/>
      <c r="D57" s="13"/>
      <c r="E57" s="5"/>
      <c r="F57" s="5"/>
      <c r="G57" s="1048" t="s">
        <v>1768</v>
      </c>
      <c r="H57" s="1048"/>
      <c r="I57" s="1048"/>
      <c r="J57" s="1048"/>
      <c r="K57" s="1048"/>
      <c r="L57" s="376"/>
      <c r="M57" s="14" t="s">
        <v>1769</v>
      </c>
      <c r="N57" s="376"/>
      <c r="O57" s="376"/>
      <c r="P57" s="376"/>
      <c r="Q57" s="378"/>
      <c r="S57" s="2"/>
      <c r="T57" s="2"/>
      <c r="U57" s="2"/>
      <c r="V57" s="2"/>
      <c r="Y57" s="3"/>
    </row>
    <row r="58" spans="1:27" s="16" customFormat="1" ht="15.5" x14ac:dyDescent="0.45">
      <c r="A58" s="13" t="s">
        <v>1805</v>
      </c>
      <c r="B58" s="376"/>
      <c r="C58" s="13"/>
      <c r="D58" s="13"/>
      <c r="E58" s="13"/>
      <c r="F58" s="13"/>
      <c r="G58" s="13" t="s">
        <v>1771</v>
      </c>
      <c r="H58" s="13"/>
      <c r="I58" s="13"/>
      <c r="J58" s="13"/>
      <c r="K58" s="376"/>
      <c r="L58" s="376"/>
      <c r="M58" s="27" t="s">
        <v>1772</v>
      </c>
      <c r="N58" s="376"/>
      <c r="O58" s="376"/>
      <c r="P58" s="376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</row>
    <row r="59" spans="1:27" x14ac:dyDescent="0.4">
      <c r="A59" s="13"/>
      <c r="B59" s="13"/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</row>
    <row r="60" spans="1:27" ht="14" x14ac:dyDescent="0.4">
      <c r="A60"/>
      <c r="B60"/>
      <c r="C60"/>
      <c r="D60"/>
      <c r="E60"/>
      <c r="F60"/>
      <c r="G60"/>
      <c r="H60"/>
      <c r="I60"/>
      <c r="J60"/>
      <c r="K60"/>
      <c r="L60"/>
    </row>
    <row r="61" spans="1:27" ht="14" x14ac:dyDescent="0.4">
      <c r="A61"/>
      <c r="B61"/>
      <c r="C61"/>
      <c r="D61"/>
      <c r="E61"/>
      <c r="F61"/>
      <c r="G61"/>
      <c r="H61"/>
      <c r="I61"/>
      <c r="J61"/>
      <c r="K61"/>
      <c r="L61"/>
    </row>
    <row r="62" spans="1:27" ht="14" x14ac:dyDescent="0.4">
      <c r="A62"/>
      <c r="B62"/>
      <c r="C62"/>
      <c r="D62"/>
      <c r="E62"/>
      <c r="F62"/>
      <c r="G62"/>
      <c r="H62"/>
      <c r="I62"/>
      <c r="J62"/>
      <c r="K62"/>
      <c r="L62"/>
    </row>
    <row r="63" spans="1:27" ht="14" x14ac:dyDescent="0.4">
      <c r="A63"/>
      <c r="B63"/>
      <c r="C63"/>
      <c r="D63"/>
      <c r="E63"/>
      <c r="F63"/>
      <c r="G63"/>
      <c r="H63"/>
      <c r="I63"/>
      <c r="J63"/>
      <c r="K63"/>
      <c r="L63"/>
    </row>
    <row r="64" spans="1:27" ht="14" x14ac:dyDescent="0.4">
      <c r="A64"/>
      <c r="B64"/>
      <c r="C64"/>
      <c r="D64"/>
      <c r="E64"/>
      <c r="F64"/>
      <c r="G64"/>
      <c r="H64"/>
      <c r="I64"/>
      <c r="J64"/>
      <c r="K64"/>
      <c r="L64"/>
    </row>
    <row r="65" spans="1:12" ht="14" x14ac:dyDescent="0.4">
      <c r="A65"/>
      <c r="B65"/>
      <c r="C65"/>
      <c r="D65"/>
      <c r="E65"/>
      <c r="F65"/>
      <c r="G65"/>
      <c r="H65"/>
      <c r="I65"/>
      <c r="J65"/>
      <c r="K65"/>
      <c r="L65"/>
    </row>
    <row r="66" spans="1:12" ht="14" x14ac:dyDescent="0.4">
      <c r="A66"/>
      <c r="B66"/>
      <c r="C66"/>
      <c r="D66"/>
      <c r="E66"/>
      <c r="F66"/>
      <c r="G66"/>
      <c r="H66"/>
      <c r="I66"/>
      <c r="J66"/>
      <c r="K66"/>
      <c r="L66"/>
    </row>
    <row r="67" spans="1:12" ht="14" x14ac:dyDescent="0.4">
      <c r="A67"/>
      <c r="B67"/>
      <c r="C67"/>
      <c r="D67"/>
      <c r="E67"/>
      <c r="F67"/>
      <c r="G67"/>
      <c r="H67"/>
      <c r="I67"/>
      <c r="J67"/>
      <c r="K67"/>
      <c r="L67"/>
    </row>
    <row r="68" spans="1:12" ht="14" x14ac:dyDescent="0.4">
      <c r="A68"/>
      <c r="B68"/>
      <c r="C68"/>
      <c r="D68"/>
      <c r="E68"/>
      <c r="F68"/>
      <c r="G68"/>
      <c r="H68"/>
      <c r="I68"/>
      <c r="J68"/>
      <c r="K68"/>
      <c r="L68"/>
    </row>
    <row r="69" spans="1:12" ht="14" x14ac:dyDescent="0.4">
      <c r="A69"/>
      <c r="B69"/>
      <c r="C69"/>
      <c r="D69"/>
      <c r="E69"/>
      <c r="F69"/>
      <c r="G69"/>
      <c r="H69"/>
      <c r="I69"/>
      <c r="J69"/>
      <c r="K69"/>
      <c r="L69"/>
    </row>
    <row r="70" spans="1:12" ht="14" x14ac:dyDescent="0.4">
      <c r="A70"/>
      <c r="B70"/>
      <c r="C70"/>
      <c r="D70"/>
      <c r="E70"/>
      <c r="F70"/>
      <c r="G70"/>
      <c r="H70"/>
      <c r="I70"/>
      <c r="J70"/>
      <c r="K70"/>
      <c r="L70"/>
    </row>
  </sheetData>
  <mergeCells count="129">
    <mergeCell ref="B10:D10"/>
    <mergeCell ref="H10:J10"/>
    <mergeCell ref="N10:P10"/>
    <mergeCell ref="AA8:AA10"/>
    <mergeCell ref="A7:R7"/>
    <mergeCell ref="Y7:Z7"/>
    <mergeCell ref="A8:F8"/>
    <mergeCell ref="G8:L8"/>
    <mergeCell ref="M8:R8"/>
    <mergeCell ref="S8:S10"/>
    <mergeCell ref="V8:X10"/>
    <mergeCell ref="Y8:Y10"/>
    <mergeCell ref="Z8:Z10"/>
    <mergeCell ref="T8:T10"/>
    <mergeCell ref="V14:V16"/>
    <mergeCell ref="W14:W16"/>
    <mergeCell ref="X14:X16"/>
    <mergeCell ref="Y14:Y16"/>
    <mergeCell ref="Z14:Z16"/>
    <mergeCell ref="AA14:AA16"/>
    <mergeCell ref="AA11:AA13"/>
    <mergeCell ref="S11:S13"/>
    <mergeCell ref="V11:V13"/>
    <mergeCell ref="W11:W13"/>
    <mergeCell ref="X11:X13"/>
    <mergeCell ref="Y11:Y13"/>
    <mergeCell ref="Z11:Z13"/>
    <mergeCell ref="T14:T16"/>
    <mergeCell ref="T11:T13"/>
    <mergeCell ref="U11:U13"/>
    <mergeCell ref="V20:V22"/>
    <mergeCell ref="W20:W22"/>
    <mergeCell ref="X20:X22"/>
    <mergeCell ref="Y20:Y22"/>
    <mergeCell ref="Z20:Z22"/>
    <mergeCell ref="AA20:AA22"/>
    <mergeCell ref="AA17:AA19"/>
    <mergeCell ref="S17:S19"/>
    <mergeCell ref="V17:V19"/>
    <mergeCell ref="W17:W19"/>
    <mergeCell ref="X17:X19"/>
    <mergeCell ref="Y17:Y19"/>
    <mergeCell ref="Z17:Z19"/>
    <mergeCell ref="T17:T19"/>
    <mergeCell ref="T20:T22"/>
    <mergeCell ref="V26:V28"/>
    <mergeCell ref="W26:W28"/>
    <mergeCell ref="X26:X28"/>
    <mergeCell ref="Y26:Y28"/>
    <mergeCell ref="Z26:Z28"/>
    <mergeCell ref="AA26:AA28"/>
    <mergeCell ref="AA23:AA25"/>
    <mergeCell ref="S23:S25"/>
    <mergeCell ref="V23:V25"/>
    <mergeCell ref="W23:W25"/>
    <mergeCell ref="X23:X25"/>
    <mergeCell ref="Y23:Y25"/>
    <mergeCell ref="Z23:Z25"/>
    <mergeCell ref="T23:T25"/>
    <mergeCell ref="V32:V34"/>
    <mergeCell ref="W32:W34"/>
    <mergeCell ref="X32:X34"/>
    <mergeCell ref="Y32:Y34"/>
    <mergeCell ref="Z32:Z34"/>
    <mergeCell ref="AA32:AA34"/>
    <mergeCell ref="AA29:AA31"/>
    <mergeCell ref="S29:S31"/>
    <mergeCell ref="V29:V31"/>
    <mergeCell ref="W29:W31"/>
    <mergeCell ref="X29:X31"/>
    <mergeCell ref="Y29:Y31"/>
    <mergeCell ref="Z29:Z31"/>
    <mergeCell ref="U32:U34"/>
    <mergeCell ref="V38:V40"/>
    <mergeCell ref="W38:W40"/>
    <mergeCell ref="X38:X40"/>
    <mergeCell ref="Y38:Y40"/>
    <mergeCell ref="Z38:Z40"/>
    <mergeCell ref="AA38:AA40"/>
    <mergeCell ref="AA35:AA37"/>
    <mergeCell ref="S35:S37"/>
    <mergeCell ref="V35:V37"/>
    <mergeCell ref="W35:W37"/>
    <mergeCell ref="X35:X37"/>
    <mergeCell ref="Y35:Y37"/>
    <mergeCell ref="Z35:Z37"/>
    <mergeCell ref="T38:T40"/>
    <mergeCell ref="U35:U37"/>
    <mergeCell ref="U38:U40"/>
    <mergeCell ref="V44:V46"/>
    <mergeCell ref="W44:W46"/>
    <mergeCell ref="X44:X46"/>
    <mergeCell ref="Y44:Y46"/>
    <mergeCell ref="Z44:Z46"/>
    <mergeCell ref="AA44:AA46"/>
    <mergeCell ref="AA41:AA43"/>
    <mergeCell ref="S41:S43"/>
    <mergeCell ref="V41:V43"/>
    <mergeCell ref="W41:W43"/>
    <mergeCell ref="X41:X43"/>
    <mergeCell ref="Y41:Y43"/>
    <mergeCell ref="Z41:Z43"/>
    <mergeCell ref="T41:T43"/>
    <mergeCell ref="U41:U43"/>
    <mergeCell ref="U44:U46"/>
    <mergeCell ref="D52:F52"/>
    <mergeCell ref="G56:K56"/>
    <mergeCell ref="G57:K57"/>
    <mergeCell ref="U8:U10"/>
    <mergeCell ref="U14:U16"/>
    <mergeCell ref="U17:U19"/>
    <mergeCell ref="U20:U22"/>
    <mergeCell ref="U23:U25"/>
    <mergeCell ref="U26:U28"/>
    <mergeCell ref="U29:U31"/>
    <mergeCell ref="S44:S46"/>
    <mergeCell ref="S38:S40"/>
    <mergeCell ref="S32:S34"/>
    <mergeCell ref="S26:S28"/>
    <mergeCell ref="S20:S22"/>
    <mergeCell ref="S14:S16"/>
    <mergeCell ref="B9:D9"/>
    <mergeCell ref="H9:J9"/>
    <mergeCell ref="N9:P9"/>
    <mergeCell ref="T44:T46"/>
    <mergeCell ref="T26:T28"/>
    <mergeCell ref="T29:T31"/>
    <mergeCell ref="T32:T34"/>
    <mergeCell ref="T35:T37"/>
  </mergeCells>
  <hyperlinks>
    <hyperlink ref="M58" r:id="rId1" xr:uid="{CCC26D26-2758-48D1-AFD2-7FE34CF1D310}"/>
  </hyperlinks>
  <pageMargins left="0.70866141732283472" right="0.70866141732283472" top="0.74803149606299213" bottom="0.74803149606299213" header="0.31496062992125984" footer="0.31496062992125984"/>
  <pageSetup paperSize="9" scale="47" orientation="landscape" r:id="rId2"/>
  <headerFooter>
    <oddFooter>&amp;L&amp;1#&amp;"Calibri"&amp;10&amp;K000000Sensitivity: Internal</oddFooter>
  </headerFooter>
  <drawing r:id="rId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F7B614-2571-40DD-ABC3-AA476325D765}">
  <sheetPr>
    <tabColor theme="9" tint="-0.249977111117893"/>
    <pageSetUpPr fitToPage="1"/>
  </sheetPr>
  <dimension ref="A1:AF70"/>
  <sheetViews>
    <sheetView topLeftCell="G1" zoomScale="85" zoomScaleNormal="85" workbookViewId="0">
      <selection activeCell="X35" sqref="X35:X37"/>
    </sheetView>
  </sheetViews>
  <sheetFormatPr defaultColWidth="9.08984375" defaultRowHeight="13" x14ac:dyDescent="0.4"/>
  <cols>
    <col min="1" max="1" width="23.54296875" style="2" hidden="1" customWidth="1"/>
    <col min="2" max="2" width="2.54296875" style="2" hidden="1" customWidth="1"/>
    <col min="3" max="3" width="3.54296875" style="2" hidden="1" customWidth="1"/>
    <col min="4" max="4" width="2.54296875" style="2" hidden="1" customWidth="1"/>
    <col min="5" max="6" width="7.54296875" style="2" hidden="1" customWidth="1"/>
    <col min="7" max="7" width="23.54296875" style="2" customWidth="1"/>
    <col min="8" max="8" width="3.54296875" style="2" customWidth="1"/>
    <col min="9" max="9" width="5" style="2" customWidth="1"/>
    <col min="10" max="10" width="2.54296875" style="2" customWidth="1"/>
    <col min="11" max="12" width="7.54296875" style="2" customWidth="1"/>
    <col min="13" max="13" width="23.54296875" style="2" hidden="1" customWidth="1"/>
    <col min="14" max="14" width="2.54296875" style="2" hidden="1" customWidth="1"/>
    <col min="15" max="15" width="3.54296875" style="2" hidden="1" customWidth="1"/>
    <col min="16" max="16" width="2.54296875" style="2" hidden="1" customWidth="1"/>
    <col min="17" max="18" width="7.54296875" style="2" hidden="1" customWidth="1"/>
    <col min="19" max="19" width="14.54296875" style="2" customWidth="1"/>
    <col min="20" max="20" width="4" style="2" customWidth="1"/>
    <col min="21" max="21" width="4.54296875" style="2" customWidth="1"/>
    <col min="22" max="22" width="2.54296875" style="2" customWidth="1"/>
    <col min="23" max="25" width="12.54296875" style="2" customWidth="1"/>
    <col min="26" max="26" width="14.54296875" style="2" customWidth="1"/>
    <col min="27" max="27" width="3.453125" style="2" customWidth="1"/>
    <col min="28" max="28" width="4.08984375" style="2" customWidth="1"/>
    <col min="29" max="29" width="3.453125" style="2" customWidth="1"/>
    <col min="30" max="34" width="12.54296875" style="2" customWidth="1"/>
    <col min="35" max="16384" width="9.08984375" style="2"/>
  </cols>
  <sheetData>
    <row r="1" spans="1:32" ht="14.15" customHeight="1" x14ac:dyDescent="0.4"/>
    <row r="2" spans="1:32" ht="14.15" customHeight="1" x14ac:dyDescent="0.4"/>
    <row r="3" spans="1:32" ht="14.15" customHeight="1" x14ac:dyDescent="0.4"/>
    <row r="4" spans="1:32" ht="14.15" customHeight="1" x14ac:dyDescent="0.4"/>
    <row r="5" spans="1:32" s="9" customFormat="1" ht="21" customHeight="1" x14ac:dyDescent="0.6">
      <c r="A5" s="7" t="s">
        <v>1703</v>
      </c>
      <c r="B5" s="8" t="s">
        <v>2181</v>
      </c>
      <c r="C5" s="8"/>
      <c r="D5" s="7"/>
      <c r="E5" s="7"/>
      <c r="F5" s="7"/>
      <c r="G5" s="7" t="s">
        <v>1703</v>
      </c>
      <c r="H5" s="8" t="s">
        <v>2181</v>
      </c>
      <c r="I5" s="7"/>
      <c r="J5" s="7"/>
      <c r="L5" s="8"/>
      <c r="M5" s="8"/>
      <c r="N5" s="8"/>
      <c r="O5" s="8"/>
      <c r="P5" s="8"/>
      <c r="Q5" s="8"/>
    </row>
    <row r="6" spans="1:32" ht="14.15" customHeight="1" thickBot="1" x14ac:dyDescent="0.45">
      <c r="A6" s="38"/>
      <c r="B6" s="38"/>
      <c r="C6" s="38"/>
      <c r="D6" s="38"/>
      <c r="E6" s="38"/>
      <c r="F6" s="38"/>
      <c r="G6" s="38"/>
      <c r="H6" s="38"/>
      <c r="I6" s="38"/>
      <c r="J6" s="382"/>
      <c r="K6" s="44"/>
      <c r="L6" s="44"/>
      <c r="M6" s="44"/>
      <c r="N6" s="44"/>
      <c r="O6" s="44"/>
      <c r="P6" s="44"/>
      <c r="Q6" s="44"/>
    </row>
    <row r="7" spans="1:32" ht="14.15" customHeight="1" thickBot="1" x14ac:dyDescent="0.45">
      <c r="A7" s="1644" t="s">
        <v>2208</v>
      </c>
      <c r="B7" s="1645"/>
      <c r="C7" s="1645"/>
      <c r="D7" s="1645"/>
      <c r="E7" s="1645"/>
      <c r="F7" s="1645"/>
      <c r="G7" s="1645"/>
      <c r="H7" s="1645"/>
      <c r="I7" s="1645"/>
      <c r="J7" s="1645"/>
      <c r="K7" s="1645"/>
      <c r="L7" s="1645"/>
      <c r="M7" s="1645"/>
      <c r="N7" s="1645"/>
      <c r="O7" s="1645"/>
      <c r="P7" s="1645"/>
      <c r="Q7" s="1645"/>
      <c r="R7" s="1646"/>
      <c r="S7" s="2" t="s">
        <v>1569</v>
      </c>
      <c r="W7" s="1099" t="s">
        <v>2209</v>
      </c>
      <c r="X7" s="1101"/>
      <c r="AD7" s="992" t="s">
        <v>1905</v>
      </c>
      <c r="AE7" s="994"/>
    </row>
    <row r="8" spans="1:32" ht="14.15" customHeight="1" thickBot="1" x14ac:dyDescent="0.45">
      <c r="A8" s="1309" t="s">
        <v>1706</v>
      </c>
      <c r="B8" s="1310"/>
      <c r="C8" s="1310"/>
      <c r="D8" s="1310"/>
      <c r="E8" s="1310"/>
      <c r="F8" s="1311"/>
      <c r="G8" s="1647" t="s">
        <v>1707</v>
      </c>
      <c r="H8" s="1648"/>
      <c r="I8" s="1648"/>
      <c r="J8" s="1648"/>
      <c r="K8" s="1648"/>
      <c r="L8" s="1649"/>
      <c r="M8" s="1315" t="s">
        <v>1708</v>
      </c>
      <c r="N8" s="1316"/>
      <c r="O8" s="1316"/>
      <c r="P8" s="1316"/>
      <c r="Q8" s="1316"/>
      <c r="R8" s="1317"/>
      <c r="S8" s="1188" t="s">
        <v>1908</v>
      </c>
      <c r="T8" s="1318" t="s">
        <v>1710</v>
      </c>
      <c r="U8" s="1319"/>
      <c r="V8" s="1320"/>
      <c r="W8" s="1188" t="s">
        <v>2210</v>
      </c>
      <c r="X8" s="1188" t="s">
        <v>2211</v>
      </c>
      <c r="Y8" s="1188" t="s">
        <v>2212</v>
      </c>
      <c r="Z8" s="1188" t="s">
        <v>1908</v>
      </c>
      <c r="AA8" s="1638" t="s">
        <v>1710</v>
      </c>
      <c r="AB8" s="1639"/>
      <c r="AC8" s="1336"/>
      <c r="AD8" s="1188" t="s">
        <v>2213</v>
      </c>
      <c r="AE8" s="1188" t="s">
        <v>2214</v>
      </c>
      <c r="AF8" s="1188" t="s">
        <v>263</v>
      </c>
    </row>
    <row r="9" spans="1:32" ht="14.15" customHeight="1" x14ac:dyDescent="0.4">
      <c r="A9" s="611" t="s">
        <v>1714</v>
      </c>
      <c r="B9" s="1293" t="s">
        <v>1710</v>
      </c>
      <c r="C9" s="1294"/>
      <c r="D9" s="1295"/>
      <c r="E9" s="560" t="s">
        <v>1715</v>
      </c>
      <c r="F9" s="560" t="s">
        <v>1716</v>
      </c>
      <c r="G9" s="481" t="s">
        <v>1714</v>
      </c>
      <c r="H9" s="1296" t="s">
        <v>1710</v>
      </c>
      <c r="I9" s="1297"/>
      <c r="J9" s="1298"/>
      <c r="K9" s="421" t="s">
        <v>1715</v>
      </c>
      <c r="L9" s="482" t="s">
        <v>1716</v>
      </c>
      <c r="M9" s="588" t="s">
        <v>1714</v>
      </c>
      <c r="N9" s="1299" t="s">
        <v>1710</v>
      </c>
      <c r="O9" s="1300"/>
      <c r="P9" s="1301"/>
      <c r="Q9" s="588" t="s">
        <v>1715</v>
      </c>
      <c r="R9" s="562" t="s">
        <v>1716</v>
      </c>
      <c r="S9" s="1189"/>
      <c r="T9" s="1321"/>
      <c r="U9" s="1322"/>
      <c r="V9" s="1323"/>
      <c r="W9" s="1189"/>
      <c r="X9" s="1189"/>
      <c r="Y9" s="1189"/>
      <c r="Z9" s="1189"/>
      <c r="AA9" s="1640"/>
      <c r="AB9" s="1641"/>
      <c r="AC9" s="1337"/>
      <c r="AD9" s="1189"/>
      <c r="AE9" s="1189"/>
      <c r="AF9" s="1189"/>
    </row>
    <row r="10" spans="1:32" ht="14.15" customHeight="1" thickBot="1" x14ac:dyDescent="0.45">
      <c r="A10" s="422"/>
      <c r="B10" s="1011"/>
      <c r="C10" s="1012"/>
      <c r="D10" s="1411"/>
      <c r="E10" s="396"/>
      <c r="F10" s="396"/>
      <c r="G10" s="483"/>
      <c r="H10" s="1305"/>
      <c r="I10" s="1306"/>
      <c r="J10" s="1307"/>
      <c r="K10" s="424"/>
      <c r="L10" s="484"/>
      <c r="M10" s="425"/>
      <c r="N10" s="1016"/>
      <c r="O10" s="1308"/>
      <c r="P10" s="1017"/>
      <c r="Q10" s="425"/>
      <c r="R10" s="546"/>
      <c r="S10" s="1190"/>
      <c r="T10" s="1324"/>
      <c r="U10" s="1325"/>
      <c r="V10" s="1326"/>
      <c r="W10" s="1190"/>
      <c r="X10" s="1190"/>
      <c r="Y10" s="1190"/>
      <c r="Z10" s="1190"/>
      <c r="AA10" s="1642"/>
      <c r="AB10" s="1643"/>
      <c r="AC10" s="1338"/>
      <c r="AD10" s="1190"/>
      <c r="AE10" s="1190"/>
      <c r="AF10" s="1190"/>
    </row>
    <row r="11" spans="1:32" s="3" customFormat="1" ht="13.5" hidden="1" customHeight="1" x14ac:dyDescent="0.4">
      <c r="A11" s="13"/>
      <c r="B11" s="13"/>
      <c r="C11" s="13"/>
      <c r="D11" s="13"/>
      <c r="E11" s="13"/>
      <c r="F11" s="13"/>
      <c r="G11" s="465" t="s">
        <v>2171</v>
      </c>
      <c r="H11" s="347" t="s">
        <v>2171</v>
      </c>
      <c r="I11" s="465"/>
      <c r="J11" s="474" t="s">
        <v>2171</v>
      </c>
      <c r="K11" s="465"/>
      <c r="L11" s="473" t="s">
        <v>2171</v>
      </c>
      <c r="M11" s="13"/>
      <c r="N11" s="13"/>
      <c r="O11" s="13"/>
      <c r="P11" s="13"/>
      <c r="Q11" s="13"/>
      <c r="R11" s="13"/>
      <c r="S11" s="1619" t="s">
        <v>1743</v>
      </c>
      <c r="T11" s="1622" t="s">
        <v>1723</v>
      </c>
      <c r="U11" s="1625">
        <v>148</v>
      </c>
      <c r="V11" s="1628" t="s">
        <v>1724</v>
      </c>
      <c r="W11" s="1631">
        <v>44534</v>
      </c>
      <c r="X11" s="1631">
        <f>W11+1</f>
        <v>44535</v>
      </c>
      <c r="Y11" s="1634">
        <f>W11+6</f>
        <v>44540</v>
      </c>
      <c r="Z11" s="1637" t="s">
        <v>2215</v>
      </c>
      <c r="AA11" s="1575" t="s">
        <v>2171</v>
      </c>
      <c r="AB11" s="1578">
        <v>150</v>
      </c>
      <c r="AC11" s="1580" t="s">
        <v>2185</v>
      </c>
      <c r="AD11" s="1613">
        <v>44547</v>
      </c>
      <c r="AE11" s="1582">
        <f>AD11+2</f>
        <v>44549</v>
      </c>
      <c r="AF11" s="1616">
        <f>AD11+34</f>
        <v>44581</v>
      </c>
    </row>
    <row r="12" spans="1:32" s="3" customFormat="1" ht="13.5" hidden="1" customHeight="1" x14ac:dyDescent="0.4">
      <c r="A12" s="13"/>
      <c r="B12" s="13"/>
      <c r="C12" s="13"/>
      <c r="D12" s="13"/>
      <c r="E12" s="13"/>
      <c r="F12" s="13"/>
      <c r="G12" s="465" t="s">
        <v>2171</v>
      </c>
      <c r="H12" s="347" t="s">
        <v>2171</v>
      </c>
      <c r="I12" s="465"/>
      <c r="J12" s="474" t="s">
        <v>2171</v>
      </c>
      <c r="K12" s="465"/>
      <c r="L12" s="473" t="s">
        <v>2171</v>
      </c>
      <c r="M12" s="13"/>
      <c r="N12" s="13"/>
      <c r="O12" s="13"/>
      <c r="P12" s="13"/>
      <c r="Q12" s="13"/>
      <c r="R12" s="13"/>
      <c r="S12" s="1620"/>
      <c r="T12" s="1623"/>
      <c r="U12" s="1626"/>
      <c r="V12" s="1629"/>
      <c r="W12" s="1632"/>
      <c r="X12" s="1632"/>
      <c r="Y12" s="1635"/>
      <c r="Z12" s="1575"/>
      <c r="AA12" s="1575"/>
      <c r="AB12" s="1578"/>
      <c r="AC12" s="1580"/>
      <c r="AD12" s="1614"/>
      <c r="AE12" s="1573"/>
      <c r="AF12" s="1617"/>
    </row>
    <row r="13" spans="1:32" s="3" customFormat="1" ht="13.5" hidden="1" customHeight="1" thickBot="1" x14ac:dyDescent="0.45">
      <c r="A13" s="13"/>
      <c r="B13" s="13"/>
      <c r="C13" s="13"/>
      <c r="D13" s="13"/>
      <c r="E13" s="13"/>
      <c r="F13" s="13"/>
      <c r="G13" s="350" t="s">
        <v>2216</v>
      </c>
      <c r="H13" s="349" t="s">
        <v>1718</v>
      </c>
      <c r="I13" s="350">
        <v>147</v>
      </c>
      <c r="J13" s="351" t="s">
        <v>1719</v>
      </c>
      <c r="K13" s="352">
        <v>44528</v>
      </c>
      <c r="L13" s="472">
        <f>K13+1</f>
        <v>44529</v>
      </c>
      <c r="M13" s="13"/>
      <c r="N13" s="13"/>
      <c r="O13" s="13"/>
      <c r="P13" s="13"/>
      <c r="Q13" s="13"/>
      <c r="R13" s="13"/>
      <c r="S13" s="1621"/>
      <c r="T13" s="1624"/>
      <c r="U13" s="1627"/>
      <c r="V13" s="1630"/>
      <c r="W13" s="1633"/>
      <c r="X13" s="1633"/>
      <c r="Y13" s="1636"/>
      <c r="Z13" s="1576"/>
      <c r="AA13" s="1576"/>
      <c r="AB13" s="1579"/>
      <c r="AC13" s="1581"/>
      <c r="AD13" s="1615"/>
      <c r="AE13" s="1574"/>
      <c r="AF13" s="1618"/>
    </row>
    <row r="14" spans="1:32" s="3" customFormat="1" ht="13.5" hidden="1" customHeight="1" x14ac:dyDescent="0.4">
      <c r="A14" s="13"/>
      <c r="B14" s="13"/>
      <c r="C14" s="13"/>
      <c r="D14" s="13"/>
      <c r="E14" s="13"/>
      <c r="F14" s="13"/>
      <c r="G14" s="465"/>
      <c r="H14" s="347" t="s">
        <v>2171</v>
      </c>
      <c r="I14" s="465"/>
      <c r="J14" s="474" t="s">
        <v>2171</v>
      </c>
      <c r="K14" s="465"/>
      <c r="L14" s="473" t="s">
        <v>2171</v>
      </c>
      <c r="M14" s="13"/>
      <c r="N14" s="13"/>
      <c r="O14" s="13"/>
      <c r="P14" s="13"/>
      <c r="Q14" s="13"/>
      <c r="R14" s="13"/>
      <c r="S14" s="1619" t="s">
        <v>1746</v>
      </c>
      <c r="T14" s="1622" t="s">
        <v>1723</v>
      </c>
      <c r="U14" s="1625">
        <f>U11+1</f>
        <v>149</v>
      </c>
      <c r="V14" s="1628" t="s">
        <v>1724</v>
      </c>
      <c r="W14" s="1631">
        <f>W11+7</f>
        <v>44541</v>
      </c>
      <c r="X14" s="1631">
        <f>W14+1</f>
        <v>44542</v>
      </c>
      <c r="Y14" s="1634">
        <f>W14+6</f>
        <v>44547</v>
      </c>
      <c r="Z14" s="1637" t="s">
        <v>2217</v>
      </c>
      <c r="AA14" s="1575" t="s">
        <v>2171</v>
      </c>
      <c r="AB14" s="1578">
        <f>AB11+1</f>
        <v>151</v>
      </c>
      <c r="AC14" s="1580" t="s">
        <v>2185</v>
      </c>
      <c r="AD14" s="1613">
        <f>AD11+7</f>
        <v>44554</v>
      </c>
      <c r="AE14" s="1582">
        <f>AD14+2</f>
        <v>44556</v>
      </c>
      <c r="AF14" s="1616">
        <f>AD14+34</f>
        <v>44588</v>
      </c>
    </row>
    <row r="15" spans="1:32" s="3" customFormat="1" ht="13.5" hidden="1" customHeight="1" x14ac:dyDescent="0.4">
      <c r="A15" s="13"/>
      <c r="B15" s="13"/>
      <c r="C15" s="13"/>
      <c r="D15" s="13"/>
      <c r="E15" s="13"/>
      <c r="F15" s="13"/>
      <c r="G15" s="465"/>
      <c r="H15" s="347" t="s">
        <v>2171</v>
      </c>
      <c r="I15" s="465"/>
      <c r="J15" s="474" t="s">
        <v>2171</v>
      </c>
      <c r="K15" s="465"/>
      <c r="L15" s="473" t="s">
        <v>2171</v>
      </c>
      <c r="M15" s="13"/>
      <c r="N15" s="13"/>
      <c r="O15" s="13"/>
      <c r="P15" s="13"/>
      <c r="Q15" s="13"/>
      <c r="R15" s="13"/>
      <c r="S15" s="1620"/>
      <c r="T15" s="1623"/>
      <c r="U15" s="1626"/>
      <c r="V15" s="1629"/>
      <c r="W15" s="1632"/>
      <c r="X15" s="1632"/>
      <c r="Y15" s="1635"/>
      <c r="Z15" s="1575"/>
      <c r="AA15" s="1575"/>
      <c r="AB15" s="1578"/>
      <c r="AC15" s="1580"/>
      <c r="AD15" s="1614"/>
      <c r="AE15" s="1573"/>
      <c r="AF15" s="1617"/>
    </row>
    <row r="16" spans="1:32" s="3" customFormat="1" ht="13.5" hidden="1" customHeight="1" thickBot="1" x14ac:dyDescent="0.45">
      <c r="A16" s="13"/>
      <c r="B16" s="13"/>
      <c r="C16" s="13"/>
      <c r="D16" s="13"/>
      <c r="E16" s="13"/>
      <c r="F16" s="13"/>
      <c r="G16" s="350" t="s">
        <v>1972</v>
      </c>
      <c r="H16" s="349" t="s">
        <v>1718</v>
      </c>
      <c r="I16" s="350">
        <f>I13+1</f>
        <v>148</v>
      </c>
      <c r="J16" s="351" t="s">
        <v>1719</v>
      </c>
      <c r="K16" s="352">
        <f>K13+7</f>
        <v>44535</v>
      </c>
      <c r="L16" s="472">
        <f>K16+1</f>
        <v>44536</v>
      </c>
      <c r="M16" s="13"/>
      <c r="N16" s="13"/>
      <c r="O16" s="13"/>
      <c r="P16" s="13"/>
      <c r="Q16" s="13"/>
      <c r="R16" s="13"/>
      <c r="S16" s="1621"/>
      <c r="T16" s="1624"/>
      <c r="U16" s="1627"/>
      <c r="V16" s="1630"/>
      <c r="W16" s="1633"/>
      <c r="X16" s="1633"/>
      <c r="Y16" s="1636"/>
      <c r="Z16" s="1576"/>
      <c r="AA16" s="1576"/>
      <c r="AB16" s="1579"/>
      <c r="AC16" s="1581"/>
      <c r="AD16" s="1615"/>
      <c r="AE16" s="1574"/>
      <c r="AF16" s="1618"/>
    </row>
    <row r="17" spans="1:32" s="3" customFormat="1" ht="13.5" customHeight="1" x14ac:dyDescent="0.4">
      <c r="A17" s="13"/>
      <c r="B17" s="13"/>
      <c r="C17" s="13"/>
      <c r="D17" s="13"/>
      <c r="E17" s="13"/>
      <c r="F17" s="13"/>
      <c r="G17" s="465"/>
      <c r="H17" s="347" t="s">
        <v>2171</v>
      </c>
      <c r="I17" s="465"/>
      <c r="J17" s="474" t="s">
        <v>2171</v>
      </c>
      <c r="K17" s="465"/>
      <c r="L17" s="473" t="s">
        <v>2171</v>
      </c>
      <c r="M17" s="13"/>
      <c r="N17" s="13"/>
      <c r="O17" s="13"/>
      <c r="P17" s="13"/>
      <c r="Q17" s="13"/>
      <c r="R17" s="13"/>
      <c r="S17" s="1619" t="s">
        <v>1748</v>
      </c>
      <c r="T17" s="1622" t="s">
        <v>1723</v>
      </c>
      <c r="U17" s="1625">
        <f t="shared" ref="U17" si="0">U14+1</f>
        <v>150</v>
      </c>
      <c r="V17" s="1628" t="s">
        <v>1724</v>
      </c>
      <c r="W17" s="1631">
        <f t="shared" ref="W17" si="1">W14+7</f>
        <v>44548</v>
      </c>
      <c r="X17" s="1631">
        <f t="shared" ref="X17" si="2">W17+1</f>
        <v>44549</v>
      </c>
      <c r="Y17" s="1634">
        <f t="shared" ref="Y17" si="3">W17+6</f>
        <v>44554</v>
      </c>
      <c r="Z17" s="1637" t="s">
        <v>2218</v>
      </c>
      <c r="AA17" s="1575" t="s">
        <v>2171</v>
      </c>
      <c r="AB17" s="1578">
        <v>8</v>
      </c>
      <c r="AC17" s="1580" t="s">
        <v>2185</v>
      </c>
      <c r="AD17" s="1613">
        <f t="shared" ref="AD17" si="4">AD14+7</f>
        <v>44561</v>
      </c>
      <c r="AE17" s="1582">
        <f t="shared" ref="AE17" si="5">AD17+2</f>
        <v>44563</v>
      </c>
      <c r="AF17" s="1616">
        <f t="shared" ref="AF17" si="6">AD17+34</f>
        <v>44595</v>
      </c>
    </row>
    <row r="18" spans="1:32" s="3" customFormat="1" ht="13.5" customHeight="1" x14ac:dyDescent="0.4">
      <c r="A18" s="13"/>
      <c r="B18" s="13"/>
      <c r="C18" s="13"/>
      <c r="D18" s="13"/>
      <c r="E18" s="13"/>
      <c r="F18" s="13"/>
      <c r="G18" s="465"/>
      <c r="H18" s="347" t="s">
        <v>2171</v>
      </c>
      <c r="I18" s="465"/>
      <c r="J18" s="474" t="s">
        <v>2171</v>
      </c>
      <c r="K18" s="465"/>
      <c r="L18" s="473" t="s">
        <v>2171</v>
      </c>
      <c r="M18" s="13"/>
      <c r="N18" s="13"/>
      <c r="O18" s="13"/>
      <c r="P18" s="13"/>
      <c r="Q18" s="13"/>
      <c r="R18" s="13"/>
      <c r="S18" s="1620"/>
      <c r="T18" s="1623"/>
      <c r="U18" s="1626"/>
      <c r="V18" s="1629"/>
      <c r="W18" s="1632"/>
      <c r="X18" s="1632"/>
      <c r="Y18" s="1635"/>
      <c r="Z18" s="1575"/>
      <c r="AA18" s="1575"/>
      <c r="AB18" s="1578"/>
      <c r="AC18" s="1580"/>
      <c r="AD18" s="1614"/>
      <c r="AE18" s="1573"/>
      <c r="AF18" s="1617"/>
    </row>
    <row r="19" spans="1:32" s="3" customFormat="1" ht="13.5" customHeight="1" thickBot="1" x14ac:dyDescent="0.45">
      <c r="A19" s="13"/>
      <c r="B19" s="13"/>
      <c r="C19" s="13"/>
      <c r="D19" s="13"/>
      <c r="E19" s="13"/>
      <c r="F19" s="13"/>
      <c r="G19" s="350" t="s">
        <v>1730</v>
      </c>
      <c r="H19" s="349" t="s">
        <v>1718</v>
      </c>
      <c r="I19" s="350">
        <f>I16+1</f>
        <v>149</v>
      </c>
      <c r="J19" s="351" t="s">
        <v>1719</v>
      </c>
      <c r="K19" s="352">
        <f>K16+7</f>
        <v>44542</v>
      </c>
      <c r="L19" s="472">
        <f>K19+1</f>
        <v>44543</v>
      </c>
      <c r="M19" s="13"/>
      <c r="N19" s="13"/>
      <c r="O19" s="13"/>
      <c r="P19" s="13"/>
      <c r="Q19" s="13"/>
      <c r="R19" s="13"/>
      <c r="S19" s="1621"/>
      <c r="T19" s="1624"/>
      <c r="U19" s="1627"/>
      <c r="V19" s="1630"/>
      <c r="W19" s="1633"/>
      <c r="X19" s="1633"/>
      <c r="Y19" s="1636"/>
      <c r="Z19" s="1576"/>
      <c r="AA19" s="1576"/>
      <c r="AB19" s="1579"/>
      <c r="AC19" s="1581"/>
      <c r="AD19" s="1615"/>
      <c r="AE19" s="1574"/>
      <c r="AF19" s="1618"/>
    </row>
    <row r="20" spans="1:32" s="3" customFormat="1" ht="13.5" customHeight="1" x14ac:dyDescent="0.4">
      <c r="A20" s="13"/>
      <c r="B20" s="13"/>
      <c r="C20" s="13"/>
      <c r="D20" s="13"/>
      <c r="E20" s="13"/>
      <c r="F20" s="13"/>
      <c r="G20" s="465"/>
      <c r="H20" s="347" t="s">
        <v>2171</v>
      </c>
      <c r="I20" s="465"/>
      <c r="J20" s="474" t="s">
        <v>2171</v>
      </c>
      <c r="K20" s="465"/>
      <c r="L20" s="473" t="s">
        <v>2171</v>
      </c>
      <c r="M20" s="13"/>
      <c r="N20" s="13"/>
      <c r="O20" s="13"/>
      <c r="P20" s="13"/>
      <c r="Q20" s="13"/>
      <c r="R20" s="13"/>
      <c r="S20" s="1619" t="s">
        <v>1722</v>
      </c>
      <c r="T20" s="1622" t="s">
        <v>1723</v>
      </c>
      <c r="U20" s="1625">
        <f t="shared" ref="U20" si="7">U17+1</f>
        <v>151</v>
      </c>
      <c r="V20" s="1628" t="s">
        <v>1724</v>
      </c>
      <c r="W20" s="1631">
        <f t="shared" ref="W20" si="8">W17+7</f>
        <v>44555</v>
      </c>
      <c r="X20" s="1631">
        <f t="shared" ref="X20" si="9">W20+1</f>
        <v>44556</v>
      </c>
      <c r="Y20" s="1634">
        <f t="shared" ref="Y20" si="10">W20+6</f>
        <v>44561</v>
      </c>
      <c r="Z20" s="1637" t="s">
        <v>2196</v>
      </c>
      <c r="AA20" s="1575" t="s">
        <v>2171</v>
      </c>
      <c r="AB20" s="1578">
        <v>201</v>
      </c>
      <c r="AC20" s="1580" t="s">
        <v>2185</v>
      </c>
      <c r="AD20" s="1613">
        <f t="shared" ref="AD20" si="11">AD17+7</f>
        <v>44568</v>
      </c>
      <c r="AE20" s="1582">
        <f t="shared" ref="AE20" si="12">AD20+2</f>
        <v>44570</v>
      </c>
      <c r="AF20" s="1616">
        <f t="shared" ref="AF20" si="13">AD20+34</f>
        <v>44602</v>
      </c>
    </row>
    <row r="21" spans="1:32" s="3" customFormat="1" ht="13.5" customHeight="1" x14ac:dyDescent="0.4">
      <c r="A21" s="13"/>
      <c r="B21" s="13"/>
      <c r="C21" s="13"/>
      <c r="D21" s="13"/>
      <c r="E21" s="13"/>
      <c r="F21" s="13"/>
      <c r="G21" s="465"/>
      <c r="H21" s="347" t="s">
        <v>2171</v>
      </c>
      <c r="I21" s="465"/>
      <c r="J21" s="474" t="s">
        <v>2171</v>
      </c>
      <c r="K21" s="465"/>
      <c r="L21" s="473" t="s">
        <v>2171</v>
      </c>
      <c r="M21" s="13"/>
      <c r="N21" s="13"/>
      <c r="O21" s="13"/>
      <c r="P21" s="13"/>
      <c r="Q21" s="13"/>
      <c r="R21" s="13"/>
      <c r="S21" s="1620"/>
      <c r="T21" s="1623"/>
      <c r="U21" s="1626"/>
      <c r="V21" s="1629"/>
      <c r="W21" s="1632"/>
      <c r="X21" s="1632"/>
      <c r="Y21" s="1635"/>
      <c r="Z21" s="1575"/>
      <c r="AA21" s="1575"/>
      <c r="AB21" s="1578"/>
      <c r="AC21" s="1580"/>
      <c r="AD21" s="1614"/>
      <c r="AE21" s="1573"/>
      <c r="AF21" s="1617"/>
    </row>
    <row r="22" spans="1:32" s="3" customFormat="1" ht="13.5" customHeight="1" thickBot="1" x14ac:dyDescent="0.45">
      <c r="A22" s="13"/>
      <c r="B22" s="13"/>
      <c r="C22" s="13"/>
      <c r="D22" s="13"/>
      <c r="E22" s="13"/>
      <c r="F22" s="13"/>
      <c r="G22" s="350" t="s">
        <v>2219</v>
      </c>
      <c r="H22" s="349" t="s">
        <v>1718</v>
      </c>
      <c r="I22" s="350">
        <f>I19+1</f>
        <v>150</v>
      </c>
      <c r="J22" s="351" t="s">
        <v>1719</v>
      </c>
      <c r="K22" s="352">
        <f>K19+7</f>
        <v>44549</v>
      </c>
      <c r="L22" s="472">
        <f>K22+1</f>
        <v>44550</v>
      </c>
      <c r="M22" s="13"/>
      <c r="N22" s="13"/>
      <c r="O22" s="13"/>
      <c r="P22" s="13"/>
      <c r="Q22" s="13"/>
      <c r="R22" s="13"/>
      <c r="S22" s="1621"/>
      <c r="T22" s="1624"/>
      <c r="U22" s="1627"/>
      <c r="V22" s="1630"/>
      <c r="W22" s="1633"/>
      <c r="X22" s="1633"/>
      <c r="Y22" s="1636"/>
      <c r="Z22" s="1576"/>
      <c r="AA22" s="1576"/>
      <c r="AB22" s="1579"/>
      <c r="AC22" s="1581"/>
      <c r="AD22" s="1615"/>
      <c r="AE22" s="1574"/>
      <c r="AF22" s="1618"/>
    </row>
    <row r="23" spans="1:32" s="3" customFormat="1" ht="13.5" customHeight="1" x14ac:dyDescent="0.4">
      <c r="A23" s="13"/>
      <c r="B23" s="13"/>
      <c r="C23" s="13"/>
      <c r="D23" s="13"/>
      <c r="E23" s="13"/>
      <c r="F23" s="13"/>
      <c r="G23" s="465"/>
      <c r="H23" s="347" t="s">
        <v>2171</v>
      </c>
      <c r="I23" s="465"/>
      <c r="J23" s="474" t="s">
        <v>2171</v>
      </c>
      <c r="K23" s="465"/>
      <c r="L23" s="473" t="s">
        <v>2171</v>
      </c>
      <c r="M23" s="13"/>
      <c r="N23" s="13"/>
      <c r="O23" s="13"/>
      <c r="P23" s="13"/>
      <c r="Q23" s="13"/>
      <c r="R23" s="13"/>
      <c r="S23" s="1619" t="s">
        <v>1729</v>
      </c>
      <c r="T23" s="1622" t="s">
        <v>1723</v>
      </c>
      <c r="U23" s="1625">
        <f t="shared" ref="U23" si="14">U20+1</f>
        <v>152</v>
      </c>
      <c r="V23" s="1628" t="s">
        <v>1724</v>
      </c>
      <c r="W23" s="1631">
        <f t="shared" ref="W23" si="15">W20+7</f>
        <v>44562</v>
      </c>
      <c r="X23" s="1631">
        <f t="shared" ref="X23" si="16">W23+1</f>
        <v>44563</v>
      </c>
      <c r="Y23" s="1634">
        <f t="shared" ref="Y23" si="17">W23+6</f>
        <v>44568</v>
      </c>
      <c r="Z23" s="1637" t="s">
        <v>2220</v>
      </c>
      <c r="AA23" s="1575" t="s">
        <v>2171</v>
      </c>
      <c r="AB23" s="1578">
        <v>8</v>
      </c>
      <c r="AC23" s="1580" t="s">
        <v>2185</v>
      </c>
      <c r="AD23" s="1613">
        <f t="shared" ref="AD23" si="18">AD20+7</f>
        <v>44575</v>
      </c>
      <c r="AE23" s="1582">
        <f t="shared" ref="AE23" si="19">AD23+2</f>
        <v>44577</v>
      </c>
      <c r="AF23" s="1616">
        <f t="shared" ref="AF23" si="20">AD23+34</f>
        <v>44609</v>
      </c>
    </row>
    <row r="24" spans="1:32" s="3" customFormat="1" ht="13.5" customHeight="1" x14ac:dyDescent="0.4">
      <c r="A24" s="13"/>
      <c r="B24" s="13"/>
      <c r="C24" s="13"/>
      <c r="D24" s="13"/>
      <c r="E24" s="13"/>
      <c r="F24" s="13"/>
      <c r="G24" s="465"/>
      <c r="H24" s="347" t="s">
        <v>2171</v>
      </c>
      <c r="I24" s="465"/>
      <c r="J24" s="474" t="s">
        <v>2171</v>
      </c>
      <c r="K24" s="465"/>
      <c r="L24" s="473" t="s">
        <v>2171</v>
      </c>
      <c r="M24" s="13"/>
      <c r="N24" s="13"/>
      <c r="O24" s="13"/>
      <c r="P24" s="13"/>
      <c r="Q24" s="13"/>
      <c r="R24" s="13"/>
      <c r="S24" s="1620"/>
      <c r="T24" s="1623"/>
      <c r="U24" s="1626"/>
      <c r="V24" s="1629"/>
      <c r="W24" s="1632"/>
      <c r="X24" s="1632"/>
      <c r="Y24" s="1635"/>
      <c r="Z24" s="1575"/>
      <c r="AA24" s="1575"/>
      <c r="AB24" s="1578"/>
      <c r="AC24" s="1580"/>
      <c r="AD24" s="1614"/>
      <c r="AE24" s="1573"/>
      <c r="AF24" s="1617"/>
    </row>
    <row r="25" spans="1:32" s="3" customFormat="1" ht="13.5" customHeight="1" thickBot="1" x14ac:dyDescent="0.45">
      <c r="A25" s="13"/>
      <c r="B25" s="13"/>
      <c r="C25" s="13"/>
      <c r="D25" s="13"/>
      <c r="E25" s="13"/>
      <c r="F25" s="13"/>
      <c r="G25" s="350" t="s">
        <v>1727</v>
      </c>
      <c r="H25" s="349" t="s">
        <v>1718</v>
      </c>
      <c r="I25" s="350">
        <f>I22+1</f>
        <v>151</v>
      </c>
      <c r="J25" s="351" t="s">
        <v>1719</v>
      </c>
      <c r="K25" s="352">
        <f>K22+7</f>
        <v>44556</v>
      </c>
      <c r="L25" s="472">
        <f>K25+1</f>
        <v>44557</v>
      </c>
      <c r="M25" s="13"/>
      <c r="N25" s="13"/>
      <c r="O25" s="13"/>
      <c r="P25" s="13"/>
      <c r="Q25" s="13"/>
      <c r="R25" s="13"/>
      <c r="S25" s="1621"/>
      <c r="T25" s="1624"/>
      <c r="U25" s="1627"/>
      <c r="V25" s="1630"/>
      <c r="W25" s="1633"/>
      <c r="X25" s="1633"/>
      <c r="Y25" s="1636"/>
      <c r="Z25" s="1576"/>
      <c r="AA25" s="1576"/>
      <c r="AB25" s="1579"/>
      <c r="AC25" s="1581"/>
      <c r="AD25" s="1615"/>
      <c r="AE25" s="1574"/>
      <c r="AF25" s="1618"/>
    </row>
    <row r="26" spans="1:32" s="3" customFormat="1" ht="13.5" customHeight="1" x14ac:dyDescent="0.4">
      <c r="A26" s="13"/>
      <c r="B26" s="13"/>
      <c r="C26" s="13"/>
      <c r="D26" s="13"/>
      <c r="E26" s="13"/>
      <c r="F26" s="13"/>
      <c r="G26" s="465"/>
      <c r="H26" s="347" t="s">
        <v>2171</v>
      </c>
      <c r="I26" s="465"/>
      <c r="J26" s="474" t="s">
        <v>2171</v>
      </c>
      <c r="K26" s="465"/>
      <c r="L26" s="473" t="s">
        <v>2171</v>
      </c>
      <c r="M26" s="13"/>
      <c r="N26" s="13"/>
      <c r="O26" s="13"/>
      <c r="P26" s="13"/>
      <c r="Q26" s="13"/>
      <c r="R26" s="13"/>
      <c r="S26" s="1619" t="s">
        <v>1733</v>
      </c>
      <c r="T26" s="1622" t="s">
        <v>1723</v>
      </c>
      <c r="U26" s="1625">
        <v>201</v>
      </c>
      <c r="V26" s="1628" t="s">
        <v>1724</v>
      </c>
      <c r="W26" s="1631">
        <f t="shared" ref="W26" si="21">W23+7</f>
        <v>44569</v>
      </c>
      <c r="X26" s="1631">
        <f t="shared" ref="X26" si="22">W26+1</f>
        <v>44570</v>
      </c>
      <c r="Y26" s="1634">
        <f t="shared" ref="Y26" si="23">W26+6</f>
        <v>44575</v>
      </c>
      <c r="Z26" s="1637" t="s">
        <v>2221</v>
      </c>
      <c r="AA26" s="1575" t="s">
        <v>2171</v>
      </c>
      <c r="AB26" s="1578">
        <v>203</v>
      </c>
      <c r="AC26" s="1580" t="s">
        <v>2185</v>
      </c>
      <c r="AD26" s="1613">
        <f t="shared" ref="AD26" si="24">AD23+7</f>
        <v>44582</v>
      </c>
      <c r="AE26" s="1582">
        <f t="shared" ref="AE26" si="25">AD26+2</f>
        <v>44584</v>
      </c>
      <c r="AF26" s="1616">
        <f t="shared" ref="AF26" si="26">AD26+34</f>
        <v>44616</v>
      </c>
    </row>
    <row r="27" spans="1:32" s="3" customFormat="1" ht="13.5" customHeight="1" x14ac:dyDescent="0.4">
      <c r="A27" s="13"/>
      <c r="B27" s="13"/>
      <c r="C27" s="13"/>
      <c r="D27" s="13"/>
      <c r="E27" s="13"/>
      <c r="F27" s="13"/>
      <c r="G27" s="465"/>
      <c r="H27" s="347" t="s">
        <v>2171</v>
      </c>
      <c r="I27" s="465"/>
      <c r="J27" s="474" t="s">
        <v>2171</v>
      </c>
      <c r="K27" s="465"/>
      <c r="L27" s="473" t="s">
        <v>2171</v>
      </c>
      <c r="M27" s="13"/>
      <c r="N27" s="13"/>
      <c r="O27" s="13"/>
      <c r="P27" s="13"/>
      <c r="Q27" s="13"/>
      <c r="R27" s="13"/>
      <c r="S27" s="1620"/>
      <c r="T27" s="1623"/>
      <c r="U27" s="1626"/>
      <c r="V27" s="1629"/>
      <c r="W27" s="1632"/>
      <c r="X27" s="1632"/>
      <c r="Y27" s="1635"/>
      <c r="Z27" s="1575"/>
      <c r="AA27" s="1575"/>
      <c r="AB27" s="1578"/>
      <c r="AC27" s="1580"/>
      <c r="AD27" s="1614"/>
      <c r="AE27" s="1573"/>
      <c r="AF27" s="1617"/>
    </row>
    <row r="28" spans="1:32" s="3" customFormat="1" ht="13.5" customHeight="1" thickBot="1" x14ac:dyDescent="0.45">
      <c r="A28" s="13"/>
      <c r="B28" s="13"/>
      <c r="C28" s="13"/>
      <c r="D28" s="13"/>
      <c r="E28" s="13"/>
      <c r="F28" s="13"/>
      <c r="G28" s="350" t="s">
        <v>1731</v>
      </c>
      <c r="H28" s="349" t="s">
        <v>1718</v>
      </c>
      <c r="I28" s="350">
        <v>201</v>
      </c>
      <c r="J28" s="351" t="s">
        <v>1719</v>
      </c>
      <c r="K28" s="352">
        <f>K25+7</f>
        <v>44563</v>
      </c>
      <c r="L28" s="472">
        <f>K28+1</f>
        <v>44564</v>
      </c>
      <c r="M28" s="13"/>
      <c r="N28" s="13"/>
      <c r="O28" s="13"/>
      <c r="P28" s="13"/>
      <c r="Q28" s="13"/>
      <c r="R28" s="13"/>
      <c r="S28" s="1621"/>
      <c r="T28" s="1624"/>
      <c r="U28" s="1627"/>
      <c r="V28" s="1630"/>
      <c r="W28" s="1633"/>
      <c r="X28" s="1633"/>
      <c r="Y28" s="1636"/>
      <c r="Z28" s="1576"/>
      <c r="AA28" s="1576"/>
      <c r="AB28" s="1579"/>
      <c r="AC28" s="1581"/>
      <c r="AD28" s="1615"/>
      <c r="AE28" s="1574"/>
      <c r="AF28" s="1618"/>
    </row>
    <row r="29" spans="1:32" s="3" customFormat="1" ht="13.5" customHeight="1" x14ac:dyDescent="0.4">
      <c r="A29" s="13"/>
      <c r="B29" s="13"/>
      <c r="C29" s="13"/>
      <c r="D29" s="13"/>
      <c r="E29" s="13"/>
      <c r="F29" s="13"/>
      <c r="G29" s="465"/>
      <c r="H29" s="347" t="s">
        <v>2171</v>
      </c>
      <c r="I29" s="465"/>
      <c r="J29" s="474" t="s">
        <v>2171</v>
      </c>
      <c r="K29" s="465"/>
      <c r="L29" s="473" t="s">
        <v>2171</v>
      </c>
      <c r="M29" s="13"/>
      <c r="N29" s="13"/>
      <c r="O29" s="13"/>
      <c r="P29" s="13"/>
      <c r="Q29" s="13"/>
      <c r="R29" s="13"/>
      <c r="S29" s="1619" t="s">
        <v>1742</v>
      </c>
      <c r="T29" s="1622" t="s">
        <v>1723</v>
      </c>
      <c r="U29" s="1625">
        <f t="shared" ref="U29" si="27">U26+1</f>
        <v>202</v>
      </c>
      <c r="V29" s="1628" t="s">
        <v>1724</v>
      </c>
      <c r="W29" s="1631">
        <f t="shared" ref="W29" si="28">W26+7</f>
        <v>44576</v>
      </c>
      <c r="X29" s="1631">
        <f t="shared" ref="X29" si="29">W29+1</f>
        <v>44577</v>
      </c>
      <c r="Y29" s="1634">
        <f t="shared" ref="Y29" si="30">W29+6</f>
        <v>44582</v>
      </c>
      <c r="Z29" s="1637" t="s">
        <v>2222</v>
      </c>
      <c r="AA29" s="1575" t="s">
        <v>2171</v>
      </c>
      <c r="AB29" s="1578">
        <f t="shared" ref="AB29" si="31">AB26+1</f>
        <v>204</v>
      </c>
      <c r="AC29" s="1580" t="s">
        <v>2185</v>
      </c>
      <c r="AD29" s="1613">
        <f t="shared" ref="AD29" si="32">AD26+7</f>
        <v>44589</v>
      </c>
      <c r="AE29" s="1582">
        <f t="shared" ref="AE29" si="33">AD29+2</f>
        <v>44591</v>
      </c>
      <c r="AF29" s="1616">
        <f t="shared" ref="AF29" si="34">AD29+34</f>
        <v>44623</v>
      </c>
    </row>
    <row r="30" spans="1:32" s="3" customFormat="1" ht="13.5" customHeight="1" x14ac:dyDescent="0.4">
      <c r="A30" s="13"/>
      <c r="B30" s="13"/>
      <c r="C30" s="13"/>
      <c r="D30" s="13"/>
      <c r="E30" s="13"/>
      <c r="F30" s="13"/>
      <c r="G30" s="465"/>
      <c r="H30" s="347" t="s">
        <v>2171</v>
      </c>
      <c r="I30" s="465"/>
      <c r="J30" s="474" t="s">
        <v>2171</v>
      </c>
      <c r="K30" s="465"/>
      <c r="L30" s="473" t="s">
        <v>2171</v>
      </c>
      <c r="M30" s="13"/>
      <c r="N30" s="13"/>
      <c r="O30" s="13"/>
      <c r="P30" s="13"/>
      <c r="Q30" s="13"/>
      <c r="R30" s="13"/>
      <c r="S30" s="1620"/>
      <c r="T30" s="1623"/>
      <c r="U30" s="1626"/>
      <c r="V30" s="1629"/>
      <c r="W30" s="1632"/>
      <c r="X30" s="1632"/>
      <c r="Y30" s="1635"/>
      <c r="Z30" s="1575"/>
      <c r="AA30" s="1575"/>
      <c r="AB30" s="1578"/>
      <c r="AC30" s="1580"/>
      <c r="AD30" s="1614"/>
      <c r="AE30" s="1573"/>
      <c r="AF30" s="1617"/>
    </row>
    <row r="31" spans="1:32" s="3" customFormat="1" ht="13.5" customHeight="1" thickBot="1" x14ac:dyDescent="0.45">
      <c r="A31" s="13"/>
      <c r="B31" s="13"/>
      <c r="C31" s="13"/>
      <c r="D31" s="13"/>
      <c r="E31" s="13"/>
      <c r="F31" s="13"/>
      <c r="G31" s="350" t="s">
        <v>1736</v>
      </c>
      <c r="H31" s="349" t="s">
        <v>1718</v>
      </c>
      <c r="I31" s="350">
        <f>I28+1</f>
        <v>202</v>
      </c>
      <c r="J31" s="351" t="s">
        <v>1719</v>
      </c>
      <c r="K31" s="352">
        <f>K28+7</f>
        <v>44570</v>
      </c>
      <c r="L31" s="472">
        <f>K31+1</f>
        <v>44571</v>
      </c>
      <c r="M31" s="13"/>
      <c r="N31" s="13"/>
      <c r="O31" s="13"/>
      <c r="P31" s="13"/>
      <c r="Q31" s="13"/>
      <c r="R31" s="13"/>
      <c r="S31" s="1621"/>
      <c r="T31" s="1624"/>
      <c r="U31" s="1627"/>
      <c r="V31" s="1630"/>
      <c r="W31" s="1633"/>
      <c r="X31" s="1633"/>
      <c r="Y31" s="1636"/>
      <c r="Z31" s="1576"/>
      <c r="AA31" s="1576"/>
      <c r="AB31" s="1579"/>
      <c r="AC31" s="1581"/>
      <c r="AD31" s="1615"/>
      <c r="AE31" s="1574"/>
      <c r="AF31" s="1618"/>
    </row>
    <row r="32" spans="1:32" s="3" customFormat="1" ht="13.5" customHeight="1" x14ac:dyDescent="0.4">
      <c r="A32" s="13"/>
      <c r="B32" s="13"/>
      <c r="C32" s="13"/>
      <c r="D32" s="13"/>
      <c r="E32" s="13"/>
      <c r="F32" s="13"/>
      <c r="G32" s="465"/>
      <c r="H32" s="347" t="s">
        <v>2171</v>
      </c>
      <c r="I32" s="465"/>
      <c r="J32" s="474" t="s">
        <v>2171</v>
      </c>
      <c r="K32" s="465"/>
      <c r="L32" s="473" t="s">
        <v>2171</v>
      </c>
      <c r="M32" s="13"/>
      <c r="N32" s="13"/>
      <c r="O32" s="13"/>
      <c r="P32" s="13"/>
      <c r="Q32" s="13"/>
      <c r="R32" s="13"/>
      <c r="S32" s="1619" t="s">
        <v>1738</v>
      </c>
      <c r="T32" s="1622" t="s">
        <v>1723</v>
      </c>
      <c r="U32" s="1625">
        <f t="shared" ref="U32" si="35">U29+1</f>
        <v>203</v>
      </c>
      <c r="V32" s="1628" t="s">
        <v>1724</v>
      </c>
      <c r="W32" s="1631">
        <f t="shared" ref="W32" si="36">W29+7</f>
        <v>44583</v>
      </c>
      <c r="X32" s="1631">
        <f t="shared" ref="X32" si="37">W32+1</f>
        <v>44584</v>
      </c>
      <c r="Y32" s="1634">
        <f t="shared" ref="Y32" si="38">W32+6</f>
        <v>44589</v>
      </c>
      <c r="Z32" s="1637" t="s">
        <v>2189</v>
      </c>
      <c r="AA32" s="1575" t="s">
        <v>2171</v>
      </c>
      <c r="AB32" s="1578">
        <f t="shared" ref="AB32" si="39">AB29+1</f>
        <v>205</v>
      </c>
      <c r="AC32" s="1580" t="s">
        <v>2185</v>
      </c>
      <c r="AD32" s="1613">
        <f t="shared" ref="AD32" si="40">AD29+7</f>
        <v>44596</v>
      </c>
      <c r="AE32" s="1582">
        <f t="shared" ref="AE32" si="41">AD32+2</f>
        <v>44598</v>
      </c>
      <c r="AF32" s="1616">
        <f t="shared" ref="AF32" si="42">AD32+34</f>
        <v>44630</v>
      </c>
    </row>
    <row r="33" spans="1:32" s="3" customFormat="1" ht="13.5" customHeight="1" x14ac:dyDescent="0.4">
      <c r="A33" s="13"/>
      <c r="B33" s="13"/>
      <c r="C33" s="13"/>
      <c r="D33" s="13"/>
      <c r="E33" s="13"/>
      <c r="F33" s="13"/>
      <c r="G33" s="465"/>
      <c r="H33" s="347" t="s">
        <v>2171</v>
      </c>
      <c r="I33" s="465"/>
      <c r="J33" s="474" t="s">
        <v>2171</v>
      </c>
      <c r="K33" s="465"/>
      <c r="L33" s="473" t="s">
        <v>2171</v>
      </c>
      <c r="M33" s="13"/>
      <c r="N33" s="13"/>
      <c r="O33" s="13"/>
      <c r="P33" s="13"/>
      <c r="Q33" s="13"/>
      <c r="R33" s="13"/>
      <c r="S33" s="1620"/>
      <c r="T33" s="1623"/>
      <c r="U33" s="1626"/>
      <c r="V33" s="1629"/>
      <c r="W33" s="1632"/>
      <c r="X33" s="1632"/>
      <c r="Y33" s="1635"/>
      <c r="Z33" s="1575"/>
      <c r="AA33" s="1575"/>
      <c r="AB33" s="1578"/>
      <c r="AC33" s="1580"/>
      <c r="AD33" s="1614"/>
      <c r="AE33" s="1573"/>
      <c r="AF33" s="1617"/>
    </row>
    <row r="34" spans="1:32" s="3" customFormat="1" ht="13.5" customHeight="1" thickBot="1" x14ac:dyDescent="0.45">
      <c r="A34" s="13"/>
      <c r="B34" s="13"/>
      <c r="C34" s="13"/>
      <c r="D34" s="13"/>
      <c r="E34" s="13"/>
      <c r="F34" s="13"/>
      <c r="G34" s="350" t="s">
        <v>2219</v>
      </c>
      <c r="H34" s="349" t="s">
        <v>1718</v>
      </c>
      <c r="I34" s="350">
        <f>I31+1</f>
        <v>203</v>
      </c>
      <c r="J34" s="351" t="s">
        <v>1719</v>
      </c>
      <c r="K34" s="352">
        <f>K31+7</f>
        <v>44577</v>
      </c>
      <c r="L34" s="472">
        <f>K34+1</f>
        <v>44578</v>
      </c>
      <c r="M34" s="13"/>
      <c r="N34" s="13"/>
      <c r="O34" s="13"/>
      <c r="P34" s="13"/>
      <c r="Q34" s="13"/>
      <c r="R34" s="13"/>
      <c r="S34" s="1621"/>
      <c r="T34" s="1624"/>
      <c r="U34" s="1627"/>
      <c r="V34" s="1630"/>
      <c r="W34" s="1633"/>
      <c r="X34" s="1633"/>
      <c r="Y34" s="1636"/>
      <c r="Z34" s="1576"/>
      <c r="AA34" s="1576"/>
      <c r="AB34" s="1579"/>
      <c r="AC34" s="1581"/>
      <c r="AD34" s="1615"/>
      <c r="AE34" s="1574"/>
      <c r="AF34" s="1618"/>
    </row>
    <row r="35" spans="1:32" s="3" customFormat="1" ht="13.5" customHeight="1" x14ac:dyDescent="0.4">
      <c r="A35" s="13"/>
      <c r="B35" s="13"/>
      <c r="C35" s="13"/>
      <c r="D35" s="13"/>
      <c r="E35" s="13"/>
      <c r="F35" s="13"/>
      <c r="G35" s="465"/>
      <c r="H35" s="347" t="s">
        <v>2171</v>
      </c>
      <c r="I35" s="465"/>
      <c r="J35" s="474" t="s">
        <v>2171</v>
      </c>
      <c r="K35" s="465"/>
      <c r="L35" s="473" t="s">
        <v>2171</v>
      </c>
      <c r="M35" s="13"/>
      <c r="N35" s="13"/>
      <c r="O35" s="13"/>
      <c r="P35" s="13"/>
      <c r="Q35" s="13"/>
      <c r="R35" s="13"/>
      <c r="S35" s="1619" t="s">
        <v>2190</v>
      </c>
      <c r="T35" s="1622" t="s">
        <v>1723</v>
      </c>
      <c r="U35" s="1625">
        <f t="shared" ref="U35" si="43">U32+1</f>
        <v>204</v>
      </c>
      <c r="V35" s="1628" t="s">
        <v>1724</v>
      </c>
      <c r="W35" s="1631">
        <f t="shared" ref="W35" si="44">W32+7</f>
        <v>44590</v>
      </c>
      <c r="X35" s="1631">
        <f t="shared" ref="X35" si="45">W35+1</f>
        <v>44591</v>
      </c>
      <c r="Y35" s="1634">
        <f t="shared" ref="Y35" si="46">W35+6</f>
        <v>44596</v>
      </c>
      <c r="Z35" s="1637" t="s">
        <v>2223</v>
      </c>
      <c r="AA35" s="1575" t="s">
        <v>2171</v>
      </c>
      <c r="AB35" s="1578">
        <f t="shared" ref="AB35" si="47">AB32+1</f>
        <v>206</v>
      </c>
      <c r="AC35" s="1580" t="s">
        <v>2185</v>
      </c>
      <c r="AD35" s="1613">
        <f t="shared" ref="AD35" si="48">AD32+7</f>
        <v>44603</v>
      </c>
      <c r="AE35" s="1582">
        <f t="shared" ref="AE35" si="49">AD35+2</f>
        <v>44605</v>
      </c>
      <c r="AF35" s="1616">
        <f t="shared" ref="AF35" si="50">AD35+34</f>
        <v>44637</v>
      </c>
    </row>
    <row r="36" spans="1:32" s="3" customFormat="1" ht="13.5" customHeight="1" x14ac:dyDescent="0.4">
      <c r="A36" s="13"/>
      <c r="B36" s="13"/>
      <c r="C36" s="13"/>
      <c r="D36" s="13"/>
      <c r="E36" s="13"/>
      <c r="F36" s="13"/>
      <c r="G36" s="465"/>
      <c r="H36" s="347" t="s">
        <v>2171</v>
      </c>
      <c r="I36" s="465"/>
      <c r="J36" s="474" t="s">
        <v>2171</v>
      </c>
      <c r="K36" s="465"/>
      <c r="L36" s="473" t="s">
        <v>2171</v>
      </c>
      <c r="M36" s="13"/>
      <c r="N36" s="13"/>
      <c r="O36" s="13"/>
      <c r="P36" s="13"/>
      <c r="Q36" s="13"/>
      <c r="R36" s="13"/>
      <c r="S36" s="1620"/>
      <c r="T36" s="1623"/>
      <c r="U36" s="1626"/>
      <c r="V36" s="1629"/>
      <c r="W36" s="1632"/>
      <c r="X36" s="1632"/>
      <c r="Y36" s="1635"/>
      <c r="Z36" s="1575"/>
      <c r="AA36" s="1575"/>
      <c r="AB36" s="1578"/>
      <c r="AC36" s="1580"/>
      <c r="AD36" s="1614"/>
      <c r="AE36" s="1573"/>
      <c r="AF36" s="1617"/>
    </row>
    <row r="37" spans="1:32" s="3" customFormat="1" ht="13.5" customHeight="1" thickBot="1" x14ac:dyDescent="0.45">
      <c r="A37" s="13"/>
      <c r="B37" s="13"/>
      <c r="C37" s="13"/>
      <c r="D37" s="13"/>
      <c r="E37" s="13"/>
      <c r="F37" s="13"/>
      <c r="G37" s="350" t="s">
        <v>1727</v>
      </c>
      <c r="H37" s="349" t="s">
        <v>1718</v>
      </c>
      <c r="I37" s="350">
        <f>I34+1</f>
        <v>204</v>
      </c>
      <c r="J37" s="351" t="s">
        <v>1719</v>
      </c>
      <c r="K37" s="352">
        <f>K34+7</f>
        <v>44584</v>
      </c>
      <c r="L37" s="472">
        <f>K37+1</f>
        <v>44585</v>
      </c>
      <c r="M37" s="13"/>
      <c r="N37" s="13"/>
      <c r="O37" s="13"/>
      <c r="P37" s="13"/>
      <c r="Q37" s="13"/>
      <c r="R37" s="13"/>
      <c r="S37" s="1621"/>
      <c r="T37" s="1624"/>
      <c r="U37" s="1627"/>
      <c r="V37" s="1630"/>
      <c r="W37" s="1633"/>
      <c r="X37" s="1633"/>
      <c r="Y37" s="1636"/>
      <c r="Z37" s="1576"/>
      <c r="AA37" s="1576"/>
      <c r="AB37" s="1579"/>
      <c r="AC37" s="1581"/>
      <c r="AD37" s="1615"/>
      <c r="AE37" s="1574"/>
      <c r="AF37" s="1618"/>
    </row>
    <row r="38" spans="1:32" s="3" customFormat="1" ht="13.5" customHeight="1" x14ac:dyDescent="0.4">
      <c r="A38" s="13"/>
      <c r="B38" s="13"/>
      <c r="C38" s="13"/>
      <c r="D38" s="13"/>
      <c r="E38" s="13"/>
      <c r="F38" s="13"/>
      <c r="G38" s="465"/>
      <c r="H38" s="347" t="s">
        <v>2171</v>
      </c>
      <c r="I38" s="465"/>
      <c r="J38" s="474" t="s">
        <v>2171</v>
      </c>
      <c r="K38" s="465"/>
      <c r="L38" s="473" t="s">
        <v>2171</v>
      </c>
      <c r="M38" s="13"/>
      <c r="N38" s="13"/>
      <c r="O38" s="13"/>
      <c r="P38" s="13"/>
      <c r="Q38" s="13"/>
      <c r="R38" s="13"/>
      <c r="S38" s="1619" t="s">
        <v>1743</v>
      </c>
      <c r="T38" s="1622" t="s">
        <v>1723</v>
      </c>
      <c r="U38" s="1625">
        <f t="shared" ref="U38" si="51">U35+1</f>
        <v>205</v>
      </c>
      <c r="V38" s="1628" t="s">
        <v>1724</v>
      </c>
      <c r="W38" s="1631">
        <f t="shared" ref="W38" si="52">W35+7</f>
        <v>44597</v>
      </c>
      <c r="X38" s="1631">
        <f t="shared" ref="X38" si="53">W38+1</f>
        <v>44598</v>
      </c>
      <c r="Y38" s="1634">
        <f t="shared" ref="Y38" si="54">W38+6</f>
        <v>44603</v>
      </c>
      <c r="Z38" s="1637" t="s">
        <v>2184</v>
      </c>
      <c r="AA38" s="1575" t="s">
        <v>2171</v>
      </c>
      <c r="AB38" s="1578">
        <f t="shared" ref="AB38" si="55">AB35+1</f>
        <v>207</v>
      </c>
      <c r="AC38" s="1580" t="s">
        <v>2185</v>
      </c>
      <c r="AD38" s="1613">
        <f t="shared" ref="AD38" si="56">AD35+7</f>
        <v>44610</v>
      </c>
      <c r="AE38" s="1582">
        <f t="shared" ref="AE38" si="57">AD38+2</f>
        <v>44612</v>
      </c>
      <c r="AF38" s="1616">
        <f t="shared" ref="AF38" si="58">AD38+34</f>
        <v>44644</v>
      </c>
    </row>
    <row r="39" spans="1:32" s="3" customFormat="1" ht="13.5" customHeight="1" x14ac:dyDescent="0.4">
      <c r="A39" s="13"/>
      <c r="B39" s="13"/>
      <c r="C39" s="13"/>
      <c r="D39" s="13"/>
      <c r="E39" s="13"/>
      <c r="F39" s="13"/>
      <c r="G39" s="465"/>
      <c r="H39" s="347" t="s">
        <v>2171</v>
      </c>
      <c r="I39" s="465"/>
      <c r="J39" s="474" t="s">
        <v>2171</v>
      </c>
      <c r="K39" s="465"/>
      <c r="L39" s="473" t="s">
        <v>2171</v>
      </c>
      <c r="M39" s="13"/>
      <c r="N39" s="13"/>
      <c r="O39" s="13"/>
      <c r="P39" s="13"/>
      <c r="Q39" s="13"/>
      <c r="R39" s="13"/>
      <c r="S39" s="1620"/>
      <c r="T39" s="1623"/>
      <c r="U39" s="1626"/>
      <c r="V39" s="1629"/>
      <c r="W39" s="1632"/>
      <c r="X39" s="1632"/>
      <c r="Y39" s="1635"/>
      <c r="Z39" s="1575"/>
      <c r="AA39" s="1575"/>
      <c r="AB39" s="1578"/>
      <c r="AC39" s="1580"/>
      <c r="AD39" s="1614"/>
      <c r="AE39" s="1573"/>
      <c r="AF39" s="1617"/>
    </row>
    <row r="40" spans="1:32" s="3" customFormat="1" ht="13.5" customHeight="1" thickBot="1" x14ac:dyDescent="0.45">
      <c r="A40" s="13"/>
      <c r="B40" s="13"/>
      <c r="C40" s="13"/>
      <c r="D40" s="13"/>
      <c r="E40" s="13"/>
      <c r="F40" s="13"/>
      <c r="G40" s="350" t="s">
        <v>1731</v>
      </c>
      <c r="H40" s="349" t="s">
        <v>1718</v>
      </c>
      <c r="I40" s="350">
        <f>I37+1</f>
        <v>205</v>
      </c>
      <c r="J40" s="351" t="s">
        <v>1719</v>
      </c>
      <c r="K40" s="352">
        <f>K37+7</f>
        <v>44591</v>
      </c>
      <c r="L40" s="472">
        <f>K40+1</f>
        <v>44592</v>
      </c>
      <c r="M40" s="13"/>
      <c r="N40" s="13"/>
      <c r="O40" s="13"/>
      <c r="P40" s="13"/>
      <c r="Q40" s="13"/>
      <c r="R40" s="13"/>
      <c r="S40" s="1621"/>
      <c r="T40" s="1624"/>
      <c r="U40" s="1627"/>
      <c r="V40" s="1630"/>
      <c r="W40" s="1633"/>
      <c r="X40" s="1633"/>
      <c r="Y40" s="1636"/>
      <c r="Z40" s="1576"/>
      <c r="AA40" s="1576"/>
      <c r="AB40" s="1579"/>
      <c r="AC40" s="1581"/>
      <c r="AD40" s="1615"/>
      <c r="AE40" s="1574"/>
      <c r="AF40" s="1618"/>
    </row>
    <row r="41" spans="1:32" s="3" customFormat="1" ht="13.5" customHeight="1" x14ac:dyDescent="0.4">
      <c r="A41" s="13"/>
      <c r="B41" s="13"/>
      <c r="C41" s="13"/>
      <c r="D41" s="13"/>
      <c r="E41" s="13"/>
      <c r="F41" s="13"/>
      <c r="G41" s="465"/>
      <c r="H41" s="347" t="s">
        <v>2171</v>
      </c>
      <c r="I41" s="465"/>
      <c r="J41" s="474" t="s">
        <v>2171</v>
      </c>
      <c r="K41" s="465"/>
      <c r="L41" s="473" t="s">
        <v>2171</v>
      </c>
      <c r="M41" s="13"/>
      <c r="N41" s="13"/>
      <c r="O41" s="13"/>
      <c r="P41" s="13"/>
      <c r="Q41" s="13"/>
      <c r="R41" s="13"/>
      <c r="S41" s="1619" t="s">
        <v>1746</v>
      </c>
      <c r="T41" s="1622" t="s">
        <v>1723</v>
      </c>
      <c r="U41" s="1625">
        <f t="shared" ref="U41" si="59">U38+1</f>
        <v>206</v>
      </c>
      <c r="V41" s="1628" t="s">
        <v>1724</v>
      </c>
      <c r="W41" s="1631">
        <f t="shared" ref="W41" si="60">W38+7</f>
        <v>44604</v>
      </c>
      <c r="X41" s="1631">
        <f t="shared" ref="X41" si="61">W41+1</f>
        <v>44605</v>
      </c>
      <c r="Y41" s="1634">
        <f t="shared" ref="Y41" si="62">W41+6</f>
        <v>44610</v>
      </c>
      <c r="Z41" s="1637" t="s">
        <v>2215</v>
      </c>
      <c r="AA41" s="1575" t="s">
        <v>2171</v>
      </c>
      <c r="AB41" s="1578">
        <f t="shared" ref="AB41" si="63">AB38+1</f>
        <v>208</v>
      </c>
      <c r="AC41" s="1580" t="s">
        <v>2185</v>
      </c>
      <c r="AD41" s="1613">
        <f t="shared" ref="AD41" si="64">AD38+7</f>
        <v>44617</v>
      </c>
      <c r="AE41" s="1582">
        <f t="shared" ref="AE41" si="65">AD41+2</f>
        <v>44619</v>
      </c>
      <c r="AF41" s="1616">
        <f t="shared" ref="AF41" si="66">AD41+34</f>
        <v>44651</v>
      </c>
    </row>
    <row r="42" spans="1:32" s="3" customFormat="1" ht="13.5" customHeight="1" x14ac:dyDescent="0.4">
      <c r="A42" s="13"/>
      <c r="B42" s="13"/>
      <c r="C42" s="13"/>
      <c r="D42" s="13"/>
      <c r="E42" s="13"/>
      <c r="F42" s="13"/>
      <c r="G42" s="465"/>
      <c r="H42" s="347" t="s">
        <v>2171</v>
      </c>
      <c r="I42" s="465"/>
      <c r="J42" s="474" t="s">
        <v>2171</v>
      </c>
      <c r="K42" s="465"/>
      <c r="L42" s="473" t="s">
        <v>2171</v>
      </c>
      <c r="M42" s="13"/>
      <c r="N42" s="13"/>
      <c r="O42" s="13"/>
      <c r="P42" s="13"/>
      <c r="Q42" s="13"/>
      <c r="R42" s="13"/>
      <c r="S42" s="1620"/>
      <c r="T42" s="1623"/>
      <c r="U42" s="1626"/>
      <c r="V42" s="1629"/>
      <c r="W42" s="1632"/>
      <c r="X42" s="1632"/>
      <c r="Y42" s="1635"/>
      <c r="Z42" s="1575"/>
      <c r="AA42" s="1575"/>
      <c r="AB42" s="1578"/>
      <c r="AC42" s="1580"/>
      <c r="AD42" s="1614"/>
      <c r="AE42" s="1573"/>
      <c r="AF42" s="1617"/>
    </row>
    <row r="43" spans="1:32" s="3" customFormat="1" ht="13.5" customHeight="1" thickBot="1" x14ac:dyDescent="0.45">
      <c r="A43" s="13"/>
      <c r="B43" s="13"/>
      <c r="C43" s="13"/>
      <c r="D43" s="13"/>
      <c r="E43" s="13"/>
      <c r="F43" s="13"/>
      <c r="G43" s="350" t="s">
        <v>1736</v>
      </c>
      <c r="H43" s="349" t="s">
        <v>1718</v>
      </c>
      <c r="I43" s="350">
        <f>I40+1</f>
        <v>206</v>
      </c>
      <c r="J43" s="351" t="s">
        <v>1719</v>
      </c>
      <c r="K43" s="352">
        <f>K40+7</f>
        <v>44598</v>
      </c>
      <c r="L43" s="472">
        <f>K43+1</f>
        <v>44599</v>
      </c>
      <c r="M43" s="13"/>
      <c r="N43" s="13"/>
      <c r="O43" s="13"/>
      <c r="P43" s="13"/>
      <c r="Q43" s="13"/>
      <c r="R43" s="13"/>
      <c r="S43" s="1621"/>
      <c r="T43" s="1624"/>
      <c r="U43" s="1627"/>
      <c r="V43" s="1630"/>
      <c r="W43" s="1633"/>
      <c r="X43" s="1633"/>
      <c r="Y43" s="1636"/>
      <c r="Z43" s="1576"/>
      <c r="AA43" s="1576"/>
      <c r="AB43" s="1579"/>
      <c r="AC43" s="1581"/>
      <c r="AD43" s="1615"/>
      <c r="AE43" s="1574"/>
      <c r="AF43" s="1618"/>
    </row>
    <row r="44" spans="1:32" s="3" customFormat="1" ht="13.5" customHeight="1" x14ac:dyDescent="0.4">
      <c r="A44" s="13"/>
      <c r="B44" s="13"/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376"/>
      <c r="U44" s="13"/>
      <c r="V44" s="13"/>
      <c r="W44" s="550"/>
    </row>
    <row r="45" spans="1:32" s="3" customFormat="1" ht="13.5" customHeight="1" x14ac:dyDescent="0.4">
      <c r="A45" s="13"/>
      <c r="B45" s="13"/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376"/>
      <c r="U45" s="13"/>
      <c r="V45" s="13"/>
      <c r="W45" s="550"/>
    </row>
    <row r="46" spans="1:32" s="3" customFormat="1" ht="13.5" customHeight="1" x14ac:dyDescent="0.4">
      <c r="A46" s="13"/>
      <c r="B46" s="13"/>
      <c r="C46" s="13"/>
      <c r="D46" s="13"/>
      <c r="E46" s="13"/>
      <c r="F46" s="13"/>
      <c r="G46" s="16" t="s">
        <v>1754</v>
      </c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376"/>
      <c r="U46" s="13"/>
      <c r="V46" s="13"/>
      <c r="W46" s="550"/>
    </row>
    <row r="47" spans="1:32" s="3" customFormat="1" ht="13.5" customHeight="1" x14ac:dyDescent="0.4">
      <c r="A47" s="13"/>
      <c r="B47" s="13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376"/>
      <c r="U47" s="13"/>
      <c r="V47" s="13"/>
      <c r="W47" s="550"/>
    </row>
    <row r="48" spans="1:32" s="3" customFormat="1" ht="13.5" customHeight="1" x14ac:dyDescent="0.4">
      <c r="A48" s="13"/>
      <c r="B48" s="13"/>
      <c r="C48" s="13"/>
      <c r="D48" s="13"/>
      <c r="E48" s="13"/>
      <c r="F48" s="13"/>
      <c r="G48" s="16" t="s">
        <v>1755</v>
      </c>
      <c r="H48" s="15"/>
      <c r="I48" s="15"/>
      <c r="J48" s="15" t="s">
        <v>1756</v>
      </c>
      <c r="M48" s="13"/>
      <c r="N48" s="13"/>
      <c r="O48" s="13"/>
      <c r="P48" s="13"/>
      <c r="Q48" s="13"/>
      <c r="R48" s="13"/>
      <c r="S48" s="13"/>
      <c r="T48" s="376"/>
      <c r="U48" s="13"/>
      <c r="V48" s="13"/>
      <c r="W48" s="550"/>
    </row>
    <row r="49" spans="1:23" s="3" customFormat="1" ht="13.5" customHeight="1" x14ac:dyDescent="0.4">
      <c r="A49" s="13"/>
      <c r="B49" s="13"/>
      <c r="C49" s="13"/>
      <c r="D49" s="13"/>
      <c r="E49" s="13"/>
      <c r="F49" s="13"/>
      <c r="G49" s="16" t="s">
        <v>1757</v>
      </c>
      <c r="H49" s="15"/>
      <c r="I49" s="15"/>
      <c r="J49" s="1033" t="s">
        <v>1758</v>
      </c>
      <c r="K49" s="1033"/>
      <c r="L49" s="1033"/>
      <c r="M49" s="13"/>
      <c r="N49" s="13"/>
      <c r="O49" s="13"/>
      <c r="P49" s="13"/>
      <c r="Q49" s="13"/>
      <c r="R49" s="13"/>
      <c r="S49" s="13"/>
      <c r="T49" s="376"/>
      <c r="U49" s="13"/>
      <c r="V49" s="13"/>
      <c r="W49" s="550"/>
    </row>
    <row r="50" spans="1:23" s="3" customFormat="1" ht="13.5" customHeight="1" x14ac:dyDescent="0.4">
      <c r="A50" s="13"/>
      <c r="B50" s="13"/>
      <c r="C50" s="13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376"/>
      <c r="U50" s="13"/>
      <c r="V50" s="13"/>
      <c r="W50" s="550"/>
    </row>
    <row r="51" spans="1:23" s="3" customFormat="1" ht="13.5" customHeight="1" x14ac:dyDescent="0.4">
      <c r="A51" s="13"/>
      <c r="B51" s="13"/>
      <c r="C51" s="13"/>
      <c r="D51" s="13"/>
      <c r="E51" s="13"/>
      <c r="F51" s="13"/>
      <c r="G51" s="14" t="s">
        <v>1759</v>
      </c>
      <c r="H51" s="13"/>
      <c r="I51" s="13"/>
      <c r="J51" s="13"/>
      <c r="K51" s="14" t="s">
        <v>1760</v>
      </c>
      <c r="L51" s="13"/>
      <c r="M51" s="13"/>
      <c r="N51" s="14"/>
      <c r="O51" s="13"/>
      <c r="P51" s="13"/>
      <c r="Q51" s="13"/>
      <c r="R51" s="13"/>
      <c r="S51" s="13"/>
      <c r="T51" s="376"/>
      <c r="U51" s="13"/>
      <c r="V51" s="13"/>
      <c r="W51" s="550"/>
    </row>
    <row r="52" spans="1:23" s="3" customFormat="1" ht="13.5" customHeight="1" x14ac:dyDescent="0.4">
      <c r="A52" s="13"/>
      <c r="B52" s="13"/>
      <c r="C52" s="13"/>
      <c r="D52" s="13"/>
      <c r="E52" s="13"/>
      <c r="F52" s="13"/>
      <c r="G52" s="14" t="s">
        <v>1762</v>
      </c>
      <c r="H52" s="13"/>
      <c r="I52" s="13"/>
      <c r="J52" s="13"/>
      <c r="K52" s="14" t="s">
        <v>1763</v>
      </c>
      <c r="L52" s="13"/>
      <c r="M52" s="13"/>
      <c r="N52" s="14"/>
      <c r="O52" s="13"/>
      <c r="P52" s="13"/>
      <c r="Q52" s="13"/>
      <c r="R52" s="13"/>
      <c r="S52" s="13"/>
      <c r="T52" s="376"/>
      <c r="U52" s="13"/>
      <c r="V52" s="13"/>
      <c r="W52" s="550"/>
    </row>
    <row r="53" spans="1:23" s="3" customFormat="1" ht="13.5" customHeight="1" x14ac:dyDescent="0.4">
      <c r="A53" s="13"/>
      <c r="B53" s="13"/>
      <c r="C53" s="13"/>
      <c r="D53" s="13"/>
      <c r="E53" s="13"/>
      <c r="F53" s="13"/>
      <c r="G53" s="13" t="s">
        <v>1803</v>
      </c>
      <c r="H53" s="13"/>
      <c r="I53" s="13"/>
      <c r="J53" s="13"/>
      <c r="K53" s="1048" t="s">
        <v>1766</v>
      </c>
      <c r="L53" s="1048"/>
      <c r="M53" s="1048"/>
      <c r="N53" s="1048"/>
      <c r="O53" s="1048"/>
      <c r="P53" s="13"/>
      <c r="Q53" s="13"/>
      <c r="R53" s="13"/>
      <c r="S53" s="13"/>
      <c r="T53" s="376"/>
      <c r="U53" s="13"/>
      <c r="V53" s="13"/>
      <c r="W53" s="550"/>
    </row>
    <row r="54" spans="1:23" s="3" customFormat="1" ht="13.5" customHeight="1" x14ac:dyDescent="0.4">
      <c r="A54" s="13"/>
      <c r="B54" s="13"/>
      <c r="C54" s="13"/>
      <c r="D54" s="13"/>
      <c r="E54" s="13"/>
      <c r="F54" s="13"/>
      <c r="G54" s="13" t="s">
        <v>1804</v>
      </c>
      <c r="H54" s="13"/>
      <c r="I54" s="13"/>
      <c r="J54" s="13"/>
      <c r="K54" s="1048" t="s">
        <v>1768</v>
      </c>
      <c r="L54" s="1048"/>
      <c r="M54" s="1048"/>
      <c r="N54" s="1048"/>
      <c r="O54" s="1048"/>
      <c r="P54" s="13"/>
      <c r="Q54" s="13"/>
      <c r="R54" s="13"/>
      <c r="S54" s="13"/>
      <c r="T54" s="376"/>
      <c r="U54" s="13"/>
      <c r="V54" s="13"/>
      <c r="W54" s="550"/>
    </row>
    <row r="55" spans="1:23" s="3" customFormat="1" ht="13.5" customHeight="1" x14ac:dyDescent="0.4">
      <c r="A55" s="13"/>
      <c r="B55" s="13"/>
      <c r="C55" s="13"/>
      <c r="D55" s="13"/>
      <c r="E55" s="13"/>
      <c r="F55" s="13"/>
      <c r="G55" s="13" t="s">
        <v>1805</v>
      </c>
      <c r="H55" s="13"/>
      <c r="I55" s="13"/>
      <c r="J55" s="13"/>
      <c r="K55" s="13" t="s">
        <v>1771</v>
      </c>
      <c r="L55" s="13"/>
      <c r="M55" s="13"/>
      <c r="N55" s="13"/>
      <c r="O55" s="376"/>
      <c r="P55" s="13"/>
      <c r="Q55" s="13"/>
      <c r="R55" s="13"/>
      <c r="S55" s="13"/>
      <c r="T55" s="376"/>
      <c r="U55" s="13"/>
      <c r="V55" s="13"/>
      <c r="W55" s="550"/>
    </row>
    <row r="56" spans="1:23" s="3" customFormat="1" ht="13.5" customHeight="1" x14ac:dyDescent="0.4">
      <c r="A56"/>
      <c r="B56"/>
      <c r="C56"/>
      <c r="D56"/>
      <c r="E56"/>
      <c r="F56"/>
      <c r="G56"/>
      <c r="H56"/>
      <c r="I56"/>
      <c r="J56"/>
      <c r="K56"/>
      <c r="L56"/>
      <c r="M56" s="13"/>
      <c r="N56" s="13"/>
      <c r="O56" s="13"/>
      <c r="P56" s="13"/>
      <c r="Q56" s="13"/>
      <c r="R56" s="13"/>
      <c r="S56" s="13"/>
      <c r="T56" s="376"/>
      <c r="U56" s="13"/>
      <c r="V56" s="13"/>
      <c r="W56" s="550"/>
    </row>
    <row r="57" spans="1:23" s="3" customFormat="1" ht="13.5" customHeight="1" x14ac:dyDescent="0.4">
      <c r="J57" s="16"/>
      <c r="Q57" s="13"/>
      <c r="R57" s="13"/>
      <c r="T57" s="378"/>
      <c r="U57" s="13"/>
      <c r="V57" s="13"/>
      <c r="W57" s="550"/>
    </row>
    <row r="58" spans="1:23" s="3" customFormat="1" ht="13.5" customHeight="1" x14ac:dyDescent="0.4">
      <c r="Q58" s="376"/>
      <c r="R58" s="13"/>
      <c r="S58" s="13"/>
      <c r="T58" s="377"/>
      <c r="U58" s="13"/>
      <c r="V58" s="13"/>
      <c r="W58" s="13"/>
    </row>
    <row r="59" spans="1:23" x14ac:dyDescent="0.4">
      <c r="A59" s="13"/>
      <c r="B59" s="13"/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</row>
    <row r="60" spans="1:23" ht="14" x14ac:dyDescent="0.4">
      <c r="A60"/>
      <c r="B60"/>
      <c r="C60"/>
      <c r="D60"/>
      <c r="E60"/>
      <c r="F60"/>
      <c r="G60"/>
      <c r="H60"/>
      <c r="I60"/>
      <c r="J60"/>
      <c r="K60"/>
      <c r="L60"/>
    </row>
    <row r="61" spans="1:23" ht="14" x14ac:dyDescent="0.4">
      <c r="A61"/>
      <c r="B61"/>
      <c r="C61"/>
      <c r="D61"/>
      <c r="E61"/>
      <c r="F61"/>
      <c r="G61"/>
      <c r="H61"/>
      <c r="I61"/>
      <c r="J61"/>
      <c r="K61"/>
      <c r="L61"/>
    </row>
    <row r="62" spans="1:23" ht="14" x14ac:dyDescent="0.4">
      <c r="A62"/>
      <c r="B62"/>
      <c r="C62"/>
      <c r="D62"/>
      <c r="E62"/>
      <c r="F62"/>
      <c r="G62"/>
      <c r="H62"/>
      <c r="I62"/>
      <c r="J62"/>
      <c r="K62"/>
      <c r="L62"/>
    </row>
    <row r="63" spans="1:23" ht="14" x14ac:dyDescent="0.4">
      <c r="A63"/>
      <c r="B63"/>
      <c r="C63"/>
      <c r="D63"/>
      <c r="E63"/>
      <c r="F63"/>
      <c r="G63"/>
      <c r="H63"/>
      <c r="I63"/>
      <c r="J63"/>
      <c r="K63"/>
      <c r="L63"/>
    </row>
    <row r="64" spans="1:23" ht="14" x14ac:dyDescent="0.4">
      <c r="A64"/>
      <c r="B64"/>
      <c r="C64"/>
      <c r="D64"/>
      <c r="E64"/>
      <c r="F64"/>
      <c r="G64"/>
      <c r="H64"/>
      <c r="I64"/>
      <c r="J64"/>
      <c r="K64"/>
      <c r="L64"/>
    </row>
    <row r="65" spans="1:12" ht="14" x14ac:dyDescent="0.4">
      <c r="A65"/>
      <c r="B65"/>
      <c r="C65"/>
      <c r="D65"/>
      <c r="E65"/>
      <c r="F65"/>
      <c r="G65"/>
      <c r="H65"/>
      <c r="I65"/>
      <c r="J65"/>
      <c r="K65"/>
      <c r="L65"/>
    </row>
    <row r="66" spans="1:12" ht="14" x14ac:dyDescent="0.4">
      <c r="A66"/>
      <c r="B66"/>
      <c r="C66"/>
      <c r="D66"/>
      <c r="E66"/>
      <c r="F66"/>
      <c r="G66"/>
      <c r="H66"/>
      <c r="I66"/>
      <c r="J66"/>
      <c r="K66"/>
      <c r="L66"/>
    </row>
    <row r="67" spans="1:12" ht="14" x14ac:dyDescent="0.4">
      <c r="A67"/>
      <c r="B67"/>
      <c r="C67"/>
      <c r="D67"/>
      <c r="E67"/>
      <c r="F67"/>
      <c r="G67"/>
      <c r="H67"/>
      <c r="I67"/>
      <c r="J67"/>
      <c r="K67"/>
      <c r="L67"/>
    </row>
    <row r="68" spans="1:12" ht="14" x14ac:dyDescent="0.4">
      <c r="A68"/>
      <c r="B68"/>
      <c r="C68"/>
      <c r="D68"/>
      <c r="E68"/>
      <c r="F68"/>
      <c r="G68"/>
      <c r="H68"/>
      <c r="I68"/>
      <c r="J68"/>
      <c r="K68"/>
      <c r="L68"/>
    </row>
    <row r="69" spans="1:12" ht="14" x14ac:dyDescent="0.4">
      <c r="A69"/>
      <c r="B69"/>
      <c r="C69"/>
      <c r="D69"/>
      <c r="E69"/>
      <c r="F69"/>
      <c r="G69"/>
      <c r="H69"/>
      <c r="I69"/>
      <c r="J69"/>
      <c r="K69"/>
      <c r="L69"/>
    </row>
    <row r="70" spans="1:12" ht="14" x14ac:dyDescent="0.4">
      <c r="A70"/>
      <c r="B70"/>
      <c r="C70"/>
      <c r="D70"/>
      <c r="E70"/>
      <c r="F70"/>
      <c r="G70"/>
      <c r="H70"/>
      <c r="I70"/>
      <c r="J70"/>
      <c r="K70"/>
      <c r="L70"/>
    </row>
  </sheetData>
  <mergeCells count="179">
    <mergeCell ref="AE17:AE19"/>
    <mergeCell ref="AD7:AE7"/>
    <mergeCell ref="AA8:AC10"/>
    <mergeCell ref="AD8:AD10"/>
    <mergeCell ref="AE8:AE10"/>
    <mergeCell ref="AF8:AF10"/>
    <mergeCell ref="A7:R7"/>
    <mergeCell ref="W7:X7"/>
    <mergeCell ref="A8:F8"/>
    <mergeCell ref="G8:L8"/>
    <mergeCell ref="M8:R8"/>
    <mergeCell ref="S8:S10"/>
    <mergeCell ref="T8:V10"/>
    <mergeCell ref="W8:W10"/>
    <mergeCell ref="X8:X10"/>
    <mergeCell ref="B9:D9"/>
    <mergeCell ref="H9:J9"/>
    <mergeCell ref="N9:P9"/>
    <mergeCell ref="B10:D10"/>
    <mergeCell ref="H10:J10"/>
    <mergeCell ref="N10:P10"/>
    <mergeCell ref="Y8:Y10"/>
    <mergeCell ref="Z8:Z10"/>
    <mergeCell ref="AF11:AF13"/>
    <mergeCell ref="J49:L49"/>
    <mergeCell ref="K53:O53"/>
    <mergeCell ref="K54:O54"/>
    <mergeCell ref="S11:S13"/>
    <mergeCell ref="T11:T13"/>
    <mergeCell ref="U11:U13"/>
    <mergeCell ref="V11:V13"/>
    <mergeCell ref="S17:S19"/>
    <mergeCell ref="T17:T19"/>
    <mergeCell ref="U17:U19"/>
    <mergeCell ref="V17:V19"/>
    <mergeCell ref="S23:S25"/>
    <mergeCell ref="T23:T25"/>
    <mergeCell ref="U23:U25"/>
    <mergeCell ref="V23:V25"/>
    <mergeCell ref="S29:S31"/>
    <mergeCell ref="T29:T31"/>
    <mergeCell ref="U29:U31"/>
    <mergeCell ref="V29:V31"/>
    <mergeCell ref="S35:S37"/>
    <mergeCell ref="T35:T37"/>
    <mergeCell ref="U35:U37"/>
    <mergeCell ref="S14:S16"/>
    <mergeCell ref="T14:T16"/>
    <mergeCell ref="U14:U16"/>
    <mergeCell ref="V14:V16"/>
    <mergeCell ref="W14:W16"/>
    <mergeCell ref="X14:X16"/>
    <mergeCell ref="Y14:Y16"/>
    <mergeCell ref="Z14:Z16"/>
    <mergeCell ref="AA14:AA16"/>
    <mergeCell ref="AB14:AB16"/>
    <mergeCell ref="AC14:AC16"/>
    <mergeCell ref="AD14:AD16"/>
    <mergeCell ref="AE14:AE16"/>
    <mergeCell ref="AF14:AF16"/>
    <mergeCell ref="W11:W13"/>
    <mergeCell ref="X11:X13"/>
    <mergeCell ref="Y11:Y13"/>
    <mergeCell ref="Z11:Z13"/>
    <mergeCell ref="AA11:AA13"/>
    <mergeCell ref="AB11:AB13"/>
    <mergeCell ref="AC11:AC13"/>
    <mergeCell ref="AD11:AD13"/>
    <mergeCell ref="AE11:AE13"/>
    <mergeCell ref="AE23:AE25"/>
    <mergeCell ref="AF17:AF19"/>
    <mergeCell ref="S20:S22"/>
    <mergeCell ref="T20:T22"/>
    <mergeCell ref="U20:U22"/>
    <mergeCell ref="V20:V22"/>
    <mergeCell ref="W20:W22"/>
    <mergeCell ref="X20:X22"/>
    <mergeCell ref="Y20:Y22"/>
    <mergeCell ref="Z20:Z22"/>
    <mergeCell ref="AA20:AA22"/>
    <mergeCell ref="AB20:AB22"/>
    <mergeCell ref="AC20:AC22"/>
    <mergeCell ref="AD20:AD22"/>
    <mergeCell ref="AE20:AE22"/>
    <mergeCell ref="AF20:AF22"/>
    <mergeCell ref="W17:W19"/>
    <mergeCell ref="X17:X19"/>
    <mergeCell ref="Y17:Y19"/>
    <mergeCell ref="Z17:Z19"/>
    <mergeCell ref="AA17:AA19"/>
    <mergeCell ref="AB17:AB19"/>
    <mergeCell ref="AC17:AC19"/>
    <mergeCell ref="AD17:AD19"/>
    <mergeCell ref="AE29:AE31"/>
    <mergeCell ref="AF23:AF25"/>
    <mergeCell ref="S26:S28"/>
    <mergeCell ref="T26:T28"/>
    <mergeCell ref="U26:U28"/>
    <mergeCell ref="V26:V28"/>
    <mergeCell ref="W26:W28"/>
    <mergeCell ref="X26:X28"/>
    <mergeCell ref="Y26:Y28"/>
    <mergeCell ref="Z26:Z28"/>
    <mergeCell ref="AA26:AA28"/>
    <mergeCell ref="AB26:AB28"/>
    <mergeCell ref="AC26:AC28"/>
    <mergeCell ref="AD26:AD28"/>
    <mergeCell ref="AE26:AE28"/>
    <mergeCell ref="AF26:AF28"/>
    <mergeCell ref="W23:W25"/>
    <mergeCell ref="X23:X25"/>
    <mergeCell ref="Y23:Y25"/>
    <mergeCell ref="Z23:Z25"/>
    <mergeCell ref="AA23:AA25"/>
    <mergeCell ref="AB23:AB25"/>
    <mergeCell ref="AC23:AC25"/>
    <mergeCell ref="AD23:AD25"/>
    <mergeCell ref="AD35:AD37"/>
    <mergeCell ref="AF29:AF31"/>
    <mergeCell ref="S32:S34"/>
    <mergeCell ref="T32:T34"/>
    <mergeCell ref="U32:U34"/>
    <mergeCell ref="V32:V34"/>
    <mergeCell ref="W32:W34"/>
    <mergeCell ref="X32:X34"/>
    <mergeCell ref="Y32:Y34"/>
    <mergeCell ref="Z32:Z34"/>
    <mergeCell ref="AA32:AA34"/>
    <mergeCell ref="AB32:AB34"/>
    <mergeCell ref="AC32:AC34"/>
    <mergeCell ref="AD32:AD34"/>
    <mergeCell ref="AE32:AE34"/>
    <mergeCell ref="AF32:AF34"/>
    <mergeCell ref="W29:W31"/>
    <mergeCell ref="X29:X31"/>
    <mergeCell ref="Y29:Y31"/>
    <mergeCell ref="Z29:Z31"/>
    <mergeCell ref="AA29:AA31"/>
    <mergeCell ref="AB29:AB31"/>
    <mergeCell ref="AC29:AC31"/>
    <mergeCell ref="AD29:AD31"/>
    <mergeCell ref="AE35:AE37"/>
    <mergeCell ref="AF35:AF37"/>
    <mergeCell ref="S38:S40"/>
    <mergeCell ref="T38:T40"/>
    <mergeCell ref="U38:U40"/>
    <mergeCell ref="V38:V40"/>
    <mergeCell ref="W38:W40"/>
    <mergeCell ref="X38:X40"/>
    <mergeCell ref="Y38:Y40"/>
    <mergeCell ref="Z38:Z40"/>
    <mergeCell ref="AA38:AA40"/>
    <mergeCell ref="AB38:AB40"/>
    <mergeCell ref="AC38:AC40"/>
    <mergeCell ref="AD38:AD40"/>
    <mergeCell ref="AE38:AE40"/>
    <mergeCell ref="AF38:AF40"/>
    <mergeCell ref="V35:V37"/>
    <mergeCell ref="W35:W37"/>
    <mergeCell ref="X35:X37"/>
    <mergeCell ref="Y35:Y37"/>
    <mergeCell ref="Z35:Z37"/>
    <mergeCell ref="AA35:AA37"/>
    <mergeCell ref="AB35:AB37"/>
    <mergeCell ref="AC35:AC37"/>
    <mergeCell ref="AB41:AB43"/>
    <mergeCell ref="AC41:AC43"/>
    <mergeCell ref="AD41:AD43"/>
    <mergeCell ref="AE41:AE43"/>
    <mergeCell ref="AF41:AF43"/>
    <mergeCell ref="S41:S43"/>
    <mergeCell ref="T41:T43"/>
    <mergeCell ref="U41:U43"/>
    <mergeCell ref="V41:V43"/>
    <mergeCell ref="W41:W43"/>
    <mergeCell ref="X41:X43"/>
    <mergeCell ref="Y41:Y43"/>
    <mergeCell ref="Z41:Z43"/>
    <mergeCell ref="AA41:AA43"/>
  </mergeCells>
  <pageMargins left="0.70866141732283472" right="0.70866141732283472" top="0.74803149606299213" bottom="0.74803149606299213" header="0.31496062992125984" footer="0.31496062992125984"/>
  <pageSetup paperSize="9" scale="47" orientation="landscape" r:id="rId1"/>
  <headerFooter>
    <oddFooter>&amp;L&amp;1#&amp;"Calibri"&amp;10&amp;K000000Sensitivity: Internal</oddFooter>
  </headerFooter>
  <drawing r:id="rId2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heet37">
    <tabColor theme="1"/>
    <pageSetUpPr fitToPage="1"/>
  </sheetPr>
  <dimension ref="A1:AN67"/>
  <sheetViews>
    <sheetView topLeftCell="I23" zoomScaleNormal="100" workbookViewId="0">
      <selection activeCell="U41" sqref="U41:U43"/>
    </sheetView>
  </sheetViews>
  <sheetFormatPr defaultColWidth="9.08984375" defaultRowHeight="13" x14ac:dyDescent="0.4"/>
  <cols>
    <col min="1" max="1" width="20.453125" style="2" customWidth="1"/>
    <col min="2" max="2" width="4.08984375" style="2" customWidth="1"/>
    <col min="3" max="3" width="4.453125" style="2" customWidth="1"/>
    <col min="4" max="4" width="2.54296875" style="2" customWidth="1"/>
    <col min="5" max="6" width="7.54296875" style="2" customWidth="1"/>
    <col min="7" max="7" width="20.453125" style="2" customWidth="1"/>
    <col min="8" max="8" width="4.08984375" style="2" customWidth="1"/>
    <col min="9" max="9" width="4.6328125" style="2" customWidth="1"/>
    <col min="10" max="10" width="2.54296875" style="2" customWidth="1"/>
    <col min="11" max="12" width="7.54296875" style="2" customWidth="1"/>
    <col min="13" max="13" width="20.453125" style="2" customWidth="1"/>
    <col min="14" max="14" width="4.08984375" style="2" customWidth="1"/>
    <col min="15" max="15" width="4.90625" style="2" customWidth="1"/>
    <col min="16" max="16" width="2.54296875" style="2" customWidth="1"/>
    <col min="17" max="18" width="7.54296875" style="2" customWidth="1"/>
    <col min="19" max="19" width="11.90625" style="2" customWidth="1"/>
    <col min="20" max="22" width="4" style="2" customWidth="1"/>
    <col min="23" max="24" width="10.453125" style="2" customWidth="1"/>
    <col min="25" max="25" width="9.08984375" style="2" customWidth="1"/>
    <col min="26" max="26" width="9.36328125" style="2" customWidth="1"/>
    <col min="27" max="30" width="12.54296875" style="2" customWidth="1"/>
    <col min="31" max="40" width="12.54296875" style="2" hidden="1" customWidth="1"/>
    <col min="41" max="43" width="9.08984375" style="2"/>
    <col min="44" max="44" width="10.08984375" style="2" customWidth="1"/>
    <col min="45" max="16384" width="9.08984375" style="2"/>
  </cols>
  <sheetData>
    <row r="1" spans="1:40" ht="14.15" customHeight="1" x14ac:dyDescent="0.4"/>
    <row r="2" spans="1:40" ht="14.15" customHeight="1" x14ac:dyDescent="0.4"/>
    <row r="3" spans="1:40" ht="14.15" customHeight="1" x14ac:dyDescent="0.4"/>
    <row r="4" spans="1:40" ht="14.15" customHeight="1" x14ac:dyDescent="0.4"/>
    <row r="5" spans="1:40" s="9" customFormat="1" ht="21" customHeight="1" x14ac:dyDescent="0.6">
      <c r="A5" s="7" t="s">
        <v>1703</v>
      </c>
      <c r="B5" s="8" t="s">
        <v>1530</v>
      </c>
      <c r="C5" s="8"/>
      <c r="D5" s="7"/>
      <c r="E5" s="7"/>
      <c r="F5" s="7"/>
      <c r="G5" s="7"/>
      <c r="H5" s="7"/>
      <c r="I5" s="7"/>
      <c r="J5" s="7"/>
      <c r="L5" s="8"/>
      <c r="M5" s="8"/>
      <c r="N5" s="8"/>
      <c r="O5" s="8"/>
      <c r="P5" s="8"/>
      <c r="Q5" s="8"/>
      <c r="AN5" s="1499" t="s">
        <v>2166</v>
      </c>
    </row>
    <row r="6" spans="1:40" ht="14.15" customHeight="1" x14ac:dyDescent="0.4">
      <c r="A6" s="38"/>
      <c r="B6" s="38"/>
      <c r="C6" s="38"/>
      <c r="D6" s="38"/>
      <c r="E6" s="38"/>
      <c r="F6" s="38"/>
      <c r="G6" s="38"/>
      <c r="H6" s="38"/>
      <c r="I6" s="38"/>
      <c r="J6" s="382"/>
      <c r="K6" s="44"/>
      <c r="L6" s="44"/>
      <c r="M6" s="44"/>
      <c r="N6" s="44"/>
      <c r="O6" s="44"/>
      <c r="P6" s="44"/>
      <c r="Q6" s="44"/>
      <c r="AN6" s="1499"/>
    </row>
    <row r="7" spans="1:40" ht="14.15" customHeight="1" thickBot="1" x14ac:dyDescent="0.45">
      <c r="A7" s="1099" t="s">
        <v>1704</v>
      </c>
      <c r="B7" s="1099"/>
      <c r="C7" s="1099"/>
      <c r="D7" s="1099"/>
      <c r="E7" s="1099"/>
      <c r="F7" s="1099"/>
      <c r="G7" s="1099"/>
      <c r="H7" s="1099"/>
      <c r="I7" s="1099"/>
      <c r="J7" s="1099"/>
      <c r="K7" s="1099"/>
      <c r="L7" s="1099"/>
      <c r="M7" s="1099"/>
      <c r="N7" s="1099"/>
      <c r="O7" s="1099"/>
      <c r="P7" s="1099"/>
      <c r="Q7" s="1099"/>
      <c r="R7" s="1099"/>
      <c r="W7" s="1099" t="s">
        <v>1905</v>
      </c>
      <c r="X7" s="1099"/>
      <c r="Y7" s="1099" t="s">
        <v>1691</v>
      </c>
      <c r="Z7" s="1674"/>
      <c r="AE7" s="1099" t="s">
        <v>2167</v>
      </c>
      <c r="AF7" s="1099"/>
      <c r="AG7" s="1099"/>
      <c r="AH7" s="1099"/>
      <c r="AI7" s="1099"/>
      <c r="AJ7" s="1099"/>
      <c r="AK7" s="1099"/>
      <c r="AL7" s="1099"/>
      <c r="AM7" s="1099"/>
      <c r="AN7" s="1499"/>
    </row>
    <row r="8" spans="1:40" ht="14.15" customHeight="1" thickBot="1" x14ac:dyDescent="0.45">
      <c r="A8" s="1309" t="s">
        <v>1706</v>
      </c>
      <c r="B8" s="1309"/>
      <c r="C8" s="1309"/>
      <c r="D8" s="1309"/>
      <c r="E8" s="1309"/>
      <c r="F8" s="1309"/>
      <c r="G8" s="1312" t="s">
        <v>1707</v>
      </c>
      <c r="H8" s="1312"/>
      <c r="I8" s="1312"/>
      <c r="J8" s="1312"/>
      <c r="K8" s="1312"/>
      <c r="L8" s="1312"/>
      <c r="M8" s="1315" t="s">
        <v>1708</v>
      </c>
      <c r="N8" s="1315"/>
      <c r="O8" s="1315"/>
      <c r="P8" s="1315"/>
      <c r="Q8" s="1315"/>
      <c r="R8" s="1315"/>
      <c r="S8" s="1188" t="s">
        <v>1908</v>
      </c>
      <c r="T8" s="1666" t="s">
        <v>1710</v>
      </c>
      <c r="U8" s="1667"/>
      <c r="V8" s="1668"/>
      <c r="W8" s="1188" t="s">
        <v>1909</v>
      </c>
      <c r="X8" s="1188" t="s">
        <v>1910</v>
      </c>
      <c r="Y8" s="1188" t="s">
        <v>2210</v>
      </c>
      <c r="Z8" s="1188" t="s">
        <v>2211</v>
      </c>
      <c r="AA8" s="1188" t="s">
        <v>879</v>
      </c>
      <c r="AB8" s="1188" t="s">
        <v>887</v>
      </c>
      <c r="AC8" s="1188" t="s">
        <v>1177</v>
      </c>
      <c r="AD8" s="1188" t="s">
        <v>2168</v>
      </c>
      <c r="AE8" s="1188" t="s">
        <v>2169</v>
      </c>
      <c r="AF8" s="1188" t="s">
        <v>1010</v>
      </c>
      <c r="AG8" s="1188" t="s">
        <v>516</v>
      </c>
      <c r="AH8" s="1188" t="s">
        <v>67</v>
      </c>
      <c r="AI8" s="1188" t="s">
        <v>1356</v>
      </c>
      <c r="AJ8" s="1188" t="s">
        <v>865</v>
      </c>
      <c r="AK8" s="1188" t="s">
        <v>553</v>
      </c>
      <c r="AL8" s="1188" t="s">
        <v>1003</v>
      </c>
      <c r="AM8" s="1188" t="s">
        <v>1128</v>
      </c>
      <c r="AN8" s="1188" t="s">
        <v>795</v>
      </c>
    </row>
    <row r="9" spans="1:40" ht="14.15" customHeight="1" thickBot="1" x14ac:dyDescent="0.45">
      <c r="A9" s="611" t="s">
        <v>1714</v>
      </c>
      <c r="B9" s="1293" t="s">
        <v>1710</v>
      </c>
      <c r="C9" s="1293"/>
      <c r="D9" s="1293"/>
      <c r="E9" s="560" t="s">
        <v>1715</v>
      </c>
      <c r="F9" s="560" t="s">
        <v>1716</v>
      </c>
      <c r="G9" s="561" t="s">
        <v>1714</v>
      </c>
      <c r="H9" s="1296" t="s">
        <v>1710</v>
      </c>
      <c r="I9" s="1296"/>
      <c r="J9" s="1296"/>
      <c r="K9" s="421" t="s">
        <v>1715</v>
      </c>
      <c r="L9" s="421" t="s">
        <v>1716</v>
      </c>
      <c r="M9" s="588" t="s">
        <v>1714</v>
      </c>
      <c r="N9" s="1299" t="s">
        <v>1710</v>
      </c>
      <c r="O9" s="1299"/>
      <c r="P9" s="1299"/>
      <c r="Q9" s="588" t="s">
        <v>1715</v>
      </c>
      <c r="R9" s="562" t="s">
        <v>1716</v>
      </c>
      <c r="S9" s="1188"/>
      <c r="T9" s="1669"/>
      <c r="U9" s="1318"/>
      <c r="V9" s="1670"/>
      <c r="W9" s="1188"/>
      <c r="X9" s="1188"/>
      <c r="Y9" s="1188"/>
      <c r="Z9" s="1188"/>
      <c r="AA9" s="1188"/>
      <c r="AB9" s="1188"/>
      <c r="AC9" s="1188"/>
      <c r="AD9" s="1188"/>
      <c r="AE9" s="1188"/>
      <c r="AF9" s="1188"/>
      <c r="AG9" s="1188"/>
      <c r="AH9" s="1188"/>
      <c r="AI9" s="1188"/>
      <c r="AJ9" s="1188"/>
      <c r="AK9" s="1188"/>
      <c r="AL9" s="1188"/>
      <c r="AM9" s="1188"/>
      <c r="AN9" s="1188"/>
    </row>
    <row r="10" spans="1:40" ht="14.25" customHeight="1" thickBot="1" x14ac:dyDescent="0.45">
      <c r="A10" s="422"/>
      <c r="B10" s="1302"/>
      <c r="C10" s="1302"/>
      <c r="D10" s="1302"/>
      <c r="E10" s="423"/>
      <c r="F10" s="423"/>
      <c r="G10" s="564"/>
      <c r="H10" s="1305"/>
      <c r="I10" s="1305"/>
      <c r="J10" s="1305"/>
      <c r="K10" s="424"/>
      <c r="L10" s="424"/>
      <c r="M10" s="425"/>
      <c r="N10" s="1016"/>
      <c r="O10" s="1016"/>
      <c r="P10" s="1016"/>
      <c r="Q10" s="425"/>
      <c r="R10" s="546"/>
      <c r="S10" s="1188"/>
      <c r="T10" s="1671"/>
      <c r="U10" s="1672"/>
      <c r="V10" s="1673"/>
      <c r="W10" s="1188"/>
      <c r="X10" s="1188"/>
      <c r="Y10" s="1188"/>
      <c r="Z10" s="1188"/>
      <c r="AA10" s="1188"/>
      <c r="AB10" s="1188"/>
      <c r="AC10" s="1188"/>
      <c r="AD10" s="1188"/>
      <c r="AE10" s="1188"/>
      <c r="AF10" s="1188"/>
      <c r="AG10" s="1188"/>
      <c r="AH10" s="1188"/>
      <c r="AI10" s="1188"/>
      <c r="AJ10" s="1188"/>
      <c r="AK10" s="1188"/>
      <c r="AL10" s="1188"/>
      <c r="AM10" s="1188"/>
      <c r="AN10" s="1188"/>
    </row>
    <row r="11" spans="1:40" s="3" customFormat="1" ht="13.5" customHeight="1" thickBot="1" x14ac:dyDescent="0.45">
      <c r="A11" s="594" t="s">
        <v>2224</v>
      </c>
      <c r="B11" s="594" t="s">
        <v>1718</v>
      </c>
      <c r="C11" s="480">
        <v>147</v>
      </c>
      <c r="D11" s="486" t="s">
        <v>1719</v>
      </c>
      <c r="E11" s="485">
        <v>44530</v>
      </c>
      <c r="F11" s="586">
        <f t="shared" ref="F11:F43" si="0">E11+1</f>
        <v>44531</v>
      </c>
      <c r="G11" s="465" t="s">
        <v>2171</v>
      </c>
      <c r="H11" s="347" t="s">
        <v>2171</v>
      </c>
      <c r="I11" s="465"/>
      <c r="J11" s="474" t="s">
        <v>2171</v>
      </c>
      <c r="K11" s="465"/>
      <c r="L11" s="473" t="s">
        <v>2171</v>
      </c>
      <c r="M11" s="343" t="s">
        <v>1747</v>
      </c>
      <c r="N11" s="476" t="s">
        <v>1735</v>
      </c>
      <c r="O11" s="476">
        <v>148</v>
      </c>
      <c r="P11" s="477" t="s">
        <v>1719</v>
      </c>
      <c r="Q11" s="364">
        <v>44531</v>
      </c>
      <c r="R11" s="354">
        <f>Q11+1</f>
        <v>44532</v>
      </c>
      <c r="S11" s="1658" t="s">
        <v>2225</v>
      </c>
      <c r="T11" s="1637" t="s">
        <v>2171</v>
      </c>
      <c r="U11" s="1577">
        <v>149</v>
      </c>
      <c r="V11" s="1664" t="s">
        <v>1721</v>
      </c>
      <c r="W11" s="1582">
        <v>44539</v>
      </c>
      <c r="X11" s="1582">
        <f>W11+1</f>
        <v>44540</v>
      </c>
      <c r="Y11" s="1651">
        <f>X11</f>
        <v>44540</v>
      </c>
      <c r="Z11" s="1651">
        <f>Y11+1</f>
        <v>44541</v>
      </c>
      <c r="AA11" s="1653">
        <f>Z11+27</f>
        <v>44568</v>
      </c>
      <c r="AB11" s="1653">
        <f>AA11+3</f>
        <v>44571</v>
      </c>
      <c r="AC11" s="1653">
        <f>AB11+3</f>
        <v>44574</v>
      </c>
      <c r="AD11" s="1655">
        <v>44570</v>
      </c>
    </row>
    <row r="12" spans="1:40" s="3" customFormat="1" ht="13.5" customHeight="1" thickBot="1" x14ac:dyDescent="0.45">
      <c r="A12" s="475" t="s">
        <v>1743</v>
      </c>
      <c r="B12" s="475" t="s">
        <v>1723</v>
      </c>
      <c r="C12" s="465">
        <v>148</v>
      </c>
      <c r="D12" s="477" t="s">
        <v>1724</v>
      </c>
      <c r="E12" s="348">
        <v>44531</v>
      </c>
      <c r="F12" s="471">
        <f t="shared" si="0"/>
        <v>44532</v>
      </c>
      <c r="G12" s="465" t="s">
        <v>2171</v>
      </c>
      <c r="H12" s="347" t="s">
        <v>2171</v>
      </c>
      <c r="I12" s="465"/>
      <c r="J12" s="474" t="s">
        <v>2171</v>
      </c>
      <c r="K12" s="465"/>
      <c r="L12" s="473" t="s">
        <v>2171</v>
      </c>
      <c r="M12" s="368" t="s">
        <v>2171</v>
      </c>
      <c r="N12" s="367" t="s">
        <v>2171</v>
      </c>
      <c r="O12" s="367"/>
      <c r="P12" s="368" t="s">
        <v>2171</v>
      </c>
      <c r="Q12" s="367"/>
      <c r="R12" s="478" t="s">
        <v>2171</v>
      </c>
      <c r="S12" s="1659"/>
      <c r="T12" s="1661"/>
      <c r="U12" s="1578"/>
      <c r="V12" s="1580"/>
      <c r="W12" s="1582"/>
      <c r="X12" s="1582"/>
      <c r="Y12" s="1582"/>
      <c r="Z12" s="1582"/>
      <c r="AA12" s="1559"/>
      <c r="AB12" s="1559"/>
      <c r="AC12" s="1559"/>
      <c r="AD12" s="1656"/>
    </row>
    <row r="13" spans="1:40" s="3" customFormat="1" ht="13.5" customHeight="1" thickBot="1" x14ac:dyDescent="0.45">
      <c r="A13" s="626" t="s">
        <v>1747</v>
      </c>
      <c r="B13" s="626" t="s">
        <v>1735</v>
      </c>
      <c r="C13" s="350">
        <v>148</v>
      </c>
      <c r="D13" s="371" t="s">
        <v>1719</v>
      </c>
      <c r="E13" s="348">
        <v>44533</v>
      </c>
      <c r="F13" s="472">
        <f t="shared" si="0"/>
        <v>44534</v>
      </c>
      <c r="G13" s="350" t="s">
        <v>2216</v>
      </c>
      <c r="H13" s="349" t="s">
        <v>1718</v>
      </c>
      <c r="I13" s="350">
        <v>147</v>
      </c>
      <c r="J13" s="351" t="s">
        <v>1719</v>
      </c>
      <c r="K13" s="352">
        <v>44528</v>
      </c>
      <c r="L13" s="472">
        <f>K13+1</f>
        <v>44529</v>
      </c>
      <c r="M13" s="351"/>
      <c r="N13" s="350"/>
      <c r="O13" s="350"/>
      <c r="P13" s="351"/>
      <c r="Q13" s="352"/>
      <c r="R13" s="479"/>
      <c r="S13" s="1660"/>
      <c r="T13" s="1662"/>
      <c r="U13" s="1663"/>
      <c r="V13" s="1665"/>
      <c r="W13" s="1650"/>
      <c r="X13" s="1650"/>
      <c r="Y13" s="1652"/>
      <c r="Z13" s="1652"/>
      <c r="AA13" s="1654"/>
      <c r="AB13" s="1654"/>
      <c r="AC13" s="1654"/>
      <c r="AD13" s="1657"/>
    </row>
    <row r="14" spans="1:40" s="3" customFormat="1" ht="13.5" customHeight="1" thickBot="1" x14ac:dyDescent="0.45">
      <c r="A14" s="594" t="s">
        <v>1972</v>
      </c>
      <c r="B14" s="594" t="s">
        <v>1718</v>
      </c>
      <c r="C14" s="480">
        <f t="shared" ref="C14:C25" si="1">C11+1</f>
        <v>148</v>
      </c>
      <c r="D14" s="340" t="s">
        <v>1719</v>
      </c>
      <c r="E14" s="634">
        <f t="shared" ref="E14:E43" si="2">E11+7</f>
        <v>44537</v>
      </c>
      <c r="F14" s="586">
        <f t="shared" si="0"/>
        <v>44538</v>
      </c>
      <c r="G14" s="465"/>
      <c r="H14" s="347" t="s">
        <v>2171</v>
      </c>
      <c r="I14" s="465"/>
      <c r="J14" s="474" t="s">
        <v>2171</v>
      </c>
      <c r="K14" s="465"/>
      <c r="L14" s="473" t="s">
        <v>2171</v>
      </c>
      <c r="M14" s="343" t="s">
        <v>1793</v>
      </c>
      <c r="N14" s="476" t="s">
        <v>1735</v>
      </c>
      <c r="O14" s="476">
        <f>O11+1</f>
        <v>149</v>
      </c>
      <c r="P14" s="477" t="s">
        <v>1719</v>
      </c>
      <c r="Q14" s="364">
        <f>Q11+7</f>
        <v>44538</v>
      </c>
      <c r="R14" s="354">
        <f>Q14+1</f>
        <v>44539</v>
      </c>
      <c r="S14" s="1658" t="s">
        <v>2226</v>
      </c>
      <c r="T14" s="1637" t="s">
        <v>2171</v>
      </c>
      <c r="U14" s="1577">
        <f>U11+1</f>
        <v>150</v>
      </c>
      <c r="V14" s="1664" t="s">
        <v>1721</v>
      </c>
      <c r="W14" s="1582">
        <f>W11+7</f>
        <v>44546</v>
      </c>
      <c r="X14" s="1582">
        <f>W14+1</f>
        <v>44547</v>
      </c>
      <c r="Y14" s="1651">
        <f>X14</f>
        <v>44547</v>
      </c>
      <c r="Z14" s="1651">
        <f>Y14+1</f>
        <v>44548</v>
      </c>
      <c r="AA14" s="1653">
        <f>Z14+27</f>
        <v>44575</v>
      </c>
      <c r="AB14" s="1653">
        <f>AA14+3</f>
        <v>44578</v>
      </c>
      <c r="AC14" s="1653">
        <f>AB14+3</f>
        <v>44581</v>
      </c>
      <c r="AD14" s="1655">
        <v>44570</v>
      </c>
    </row>
    <row r="15" spans="1:40" s="3" customFormat="1" ht="13.5" customHeight="1" thickBot="1" x14ac:dyDescent="0.45">
      <c r="A15" s="475" t="s">
        <v>1746</v>
      </c>
      <c r="B15" s="475" t="s">
        <v>1723</v>
      </c>
      <c r="C15" s="465">
        <f t="shared" si="1"/>
        <v>149</v>
      </c>
      <c r="D15" s="476" t="s">
        <v>1724</v>
      </c>
      <c r="E15" s="471">
        <f t="shared" si="2"/>
        <v>44538</v>
      </c>
      <c r="F15" s="471">
        <f t="shared" si="0"/>
        <v>44539</v>
      </c>
      <c r="G15" s="465"/>
      <c r="H15" s="347" t="s">
        <v>2171</v>
      </c>
      <c r="I15" s="465"/>
      <c r="J15" s="474" t="s">
        <v>2171</v>
      </c>
      <c r="K15" s="465"/>
      <c r="L15" s="473" t="s">
        <v>2171</v>
      </c>
      <c r="M15" s="368" t="s">
        <v>2171</v>
      </c>
      <c r="N15" s="367" t="s">
        <v>2171</v>
      </c>
      <c r="O15" s="367"/>
      <c r="P15" s="368" t="s">
        <v>2171</v>
      </c>
      <c r="Q15" s="367"/>
      <c r="R15" s="478" t="s">
        <v>2171</v>
      </c>
      <c r="S15" s="1659"/>
      <c r="T15" s="1661"/>
      <c r="U15" s="1578"/>
      <c r="V15" s="1580"/>
      <c r="W15" s="1582"/>
      <c r="X15" s="1582"/>
      <c r="Y15" s="1582"/>
      <c r="Z15" s="1582"/>
      <c r="AA15" s="1559"/>
      <c r="AB15" s="1559"/>
      <c r="AC15" s="1559"/>
      <c r="AD15" s="1656"/>
    </row>
    <row r="16" spans="1:40" s="3" customFormat="1" ht="13.5" customHeight="1" thickBot="1" x14ac:dyDescent="0.45">
      <c r="A16" s="626" t="s">
        <v>1793</v>
      </c>
      <c r="B16" s="626" t="s">
        <v>1735</v>
      </c>
      <c r="C16" s="350">
        <f t="shared" si="1"/>
        <v>149</v>
      </c>
      <c r="D16" s="633" t="s">
        <v>1719</v>
      </c>
      <c r="E16" s="472">
        <f t="shared" si="2"/>
        <v>44540</v>
      </c>
      <c r="F16" s="472">
        <f t="shared" si="0"/>
        <v>44541</v>
      </c>
      <c r="G16" s="350" t="s">
        <v>1972</v>
      </c>
      <c r="H16" s="349" t="s">
        <v>1718</v>
      </c>
      <c r="I16" s="350">
        <f>I13+1</f>
        <v>148</v>
      </c>
      <c r="J16" s="351" t="s">
        <v>1719</v>
      </c>
      <c r="K16" s="352">
        <f>K13+7</f>
        <v>44535</v>
      </c>
      <c r="L16" s="472">
        <f>K16+1</f>
        <v>44536</v>
      </c>
      <c r="M16" s="351"/>
      <c r="N16" s="350"/>
      <c r="O16" s="350"/>
      <c r="P16" s="351"/>
      <c r="Q16" s="352"/>
      <c r="R16" s="479"/>
      <c r="S16" s="1660"/>
      <c r="T16" s="1662"/>
      <c r="U16" s="1663"/>
      <c r="V16" s="1665"/>
      <c r="W16" s="1650"/>
      <c r="X16" s="1650"/>
      <c r="Y16" s="1652"/>
      <c r="Z16" s="1652"/>
      <c r="AA16" s="1654"/>
      <c r="AB16" s="1654"/>
      <c r="AC16" s="1654"/>
      <c r="AD16" s="1657"/>
    </row>
    <row r="17" spans="1:30" s="3" customFormat="1" ht="13.5" customHeight="1" thickBot="1" x14ac:dyDescent="0.45">
      <c r="A17" s="594" t="s">
        <v>2227</v>
      </c>
      <c r="B17" s="594" t="s">
        <v>1718</v>
      </c>
      <c r="C17" s="480">
        <f t="shared" si="1"/>
        <v>149</v>
      </c>
      <c r="D17" s="340" t="s">
        <v>1719</v>
      </c>
      <c r="E17" s="634">
        <f t="shared" si="2"/>
        <v>44544</v>
      </c>
      <c r="F17" s="586">
        <f t="shared" si="0"/>
        <v>44545</v>
      </c>
      <c r="G17" s="465"/>
      <c r="H17" s="347" t="s">
        <v>2171</v>
      </c>
      <c r="I17" s="465"/>
      <c r="J17" s="474" t="s">
        <v>2171</v>
      </c>
      <c r="K17" s="465"/>
      <c r="L17" s="473" t="s">
        <v>2171</v>
      </c>
      <c r="M17" s="343" t="s">
        <v>1747</v>
      </c>
      <c r="N17" s="476" t="s">
        <v>1735</v>
      </c>
      <c r="O17" s="476">
        <f>O14+1</f>
        <v>150</v>
      </c>
      <c r="P17" s="477" t="s">
        <v>1719</v>
      </c>
      <c r="Q17" s="364">
        <f>Q14+7</f>
        <v>44545</v>
      </c>
      <c r="R17" s="354">
        <f>Q17+1</f>
        <v>44546</v>
      </c>
      <c r="S17" s="1658" t="s">
        <v>2228</v>
      </c>
      <c r="T17" s="1637" t="s">
        <v>2171</v>
      </c>
      <c r="U17" s="1577">
        <f>U14+1</f>
        <v>151</v>
      </c>
      <c r="V17" s="1664" t="s">
        <v>1721</v>
      </c>
      <c r="W17" s="1582">
        <f>W14+7</f>
        <v>44553</v>
      </c>
      <c r="X17" s="1582">
        <f>W17+1</f>
        <v>44554</v>
      </c>
      <c r="Y17" s="1651">
        <f>X17</f>
        <v>44554</v>
      </c>
      <c r="Z17" s="1651">
        <f>Y17+1</f>
        <v>44555</v>
      </c>
      <c r="AA17" s="1653">
        <f>Z17+27</f>
        <v>44582</v>
      </c>
      <c r="AB17" s="1653">
        <f>AA17+3</f>
        <v>44585</v>
      </c>
      <c r="AC17" s="1653">
        <f>AB17+3</f>
        <v>44588</v>
      </c>
      <c r="AD17" s="1655">
        <v>44570</v>
      </c>
    </row>
    <row r="18" spans="1:30" s="3" customFormat="1" ht="13.5" customHeight="1" thickBot="1" x14ac:dyDescent="0.45">
      <c r="A18" s="475" t="s">
        <v>1748</v>
      </c>
      <c r="B18" s="475" t="s">
        <v>1723</v>
      </c>
      <c r="C18" s="465">
        <f t="shared" si="1"/>
        <v>150</v>
      </c>
      <c r="D18" s="476" t="s">
        <v>1724</v>
      </c>
      <c r="E18" s="471">
        <f t="shared" si="2"/>
        <v>44545</v>
      </c>
      <c r="F18" s="471">
        <f t="shared" si="0"/>
        <v>44546</v>
      </c>
      <c r="G18" s="465"/>
      <c r="H18" s="347" t="s">
        <v>2171</v>
      </c>
      <c r="I18" s="465"/>
      <c r="J18" s="474" t="s">
        <v>2171</v>
      </c>
      <c r="K18" s="465"/>
      <c r="L18" s="473" t="s">
        <v>2171</v>
      </c>
      <c r="M18" s="368" t="s">
        <v>2171</v>
      </c>
      <c r="N18" s="367" t="s">
        <v>2171</v>
      </c>
      <c r="O18" s="367"/>
      <c r="P18" s="368" t="s">
        <v>2171</v>
      </c>
      <c r="Q18" s="367"/>
      <c r="R18" s="478" t="s">
        <v>2171</v>
      </c>
      <c r="S18" s="1659"/>
      <c r="T18" s="1661"/>
      <c r="U18" s="1578"/>
      <c r="V18" s="1580"/>
      <c r="W18" s="1582"/>
      <c r="X18" s="1582"/>
      <c r="Y18" s="1582"/>
      <c r="Z18" s="1582"/>
      <c r="AA18" s="1559"/>
      <c r="AB18" s="1559"/>
      <c r="AC18" s="1559"/>
      <c r="AD18" s="1656"/>
    </row>
    <row r="19" spans="1:30" s="3" customFormat="1" ht="13.5" customHeight="1" thickBot="1" x14ac:dyDescent="0.45">
      <c r="A19" s="626" t="s">
        <v>1747</v>
      </c>
      <c r="B19" s="626" t="s">
        <v>1735</v>
      </c>
      <c r="C19" s="350">
        <f t="shared" si="1"/>
        <v>150</v>
      </c>
      <c r="D19" s="633" t="s">
        <v>1719</v>
      </c>
      <c r="E19" s="472">
        <f t="shared" si="2"/>
        <v>44547</v>
      </c>
      <c r="F19" s="472">
        <f t="shared" si="0"/>
        <v>44548</v>
      </c>
      <c r="G19" s="350" t="s">
        <v>1736</v>
      </c>
      <c r="H19" s="349" t="s">
        <v>1718</v>
      </c>
      <c r="I19" s="350">
        <f>I16+1</f>
        <v>149</v>
      </c>
      <c r="J19" s="351" t="s">
        <v>1719</v>
      </c>
      <c r="K19" s="352">
        <f>K16+7</f>
        <v>44542</v>
      </c>
      <c r="L19" s="472">
        <f>K19+1</f>
        <v>44543</v>
      </c>
      <c r="M19" s="351"/>
      <c r="N19" s="350"/>
      <c r="O19" s="350"/>
      <c r="P19" s="351"/>
      <c r="Q19" s="352"/>
      <c r="R19" s="479"/>
      <c r="S19" s="1660"/>
      <c r="T19" s="1662"/>
      <c r="U19" s="1663"/>
      <c r="V19" s="1665"/>
      <c r="W19" s="1650"/>
      <c r="X19" s="1650"/>
      <c r="Y19" s="1652"/>
      <c r="Z19" s="1652"/>
      <c r="AA19" s="1654"/>
      <c r="AB19" s="1654"/>
      <c r="AC19" s="1654"/>
      <c r="AD19" s="1657"/>
    </row>
    <row r="20" spans="1:30" s="3" customFormat="1" ht="13.5" customHeight="1" thickBot="1" x14ac:dyDescent="0.45">
      <c r="A20" s="594" t="s">
        <v>2219</v>
      </c>
      <c r="B20" s="594" t="s">
        <v>1718</v>
      </c>
      <c r="C20" s="480">
        <f t="shared" si="1"/>
        <v>150</v>
      </c>
      <c r="D20" s="340" t="s">
        <v>1719</v>
      </c>
      <c r="E20" s="634">
        <f t="shared" si="2"/>
        <v>44551</v>
      </c>
      <c r="F20" s="586">
        <f t="shared" si="0"/>
        <v>44552</v>
      </c>
      <c r="G20" s="465"/>
      <c r="H20" s="347" t="s">
        <v>2171</v>
      </c>
      <c r="I20" s="465"/>
      <c r="J20" s="474" t="s">
        <v>2171</v>
      </c>
      <c r="K20" s="465"/>
      <c r="L20" s="473" t="s">
        <v>2171</v>
      </c>
      <c r="M20" s="343" t="s">
        <v>1793</v>
      </c>
      <c r="N20" s="476" t="s">
        <v>1735</v>
      </c>
      <c r="O20" s="476">
        <f>O17+1</f>
        <v>151</v>
      </c>
      <c r="P20" s="477" t="s">
        <v>1719</v>
      </c>
      <c r="Q20" s="364">
        <f>Q17+7</f>
        <v>44552</v>
      </c>
      <c r="R20" s="354">
        <f>Q20+1</f>
        <v>44553</v>
      </c>
      <c r="S20" s="1658" t="s">
        <v>2229</v>
      </c>
      <c r="T20" s="1637" t="s">
        <v>2171</v>
      </c>
      <c r="U20" s="1577">
        <v>152</v>
      </c>
      <c r="V20" s="1664" t="s">
        <v>1721</v>
      </c>
      <c r="W20" s="1582">
        <f>W17+7</f>
        <v>44560</v>
      </c>
      <c r="X20" s="1582">
        <f>W20+1</f>
        <v>44561</v>
      </c>
      <c r="Y20" s="1651">
        <f>X20</f>
        <v>44561</v>
      </c>
      <c r="Z20" s="1651">
        <f>Y20+1</f>
        <v>44562</v>
      </c>
      <c r="AA20" s="1653">
        <f>Z20+27</f>
        <v>44589</v>
      </c>
      <c r="AB20" s="1653">
        <f>AA20+3</f>
        <v>44592</v>
      </c>
      <c r="AC20" s="1653">
        <f>AB20+3</f>
        <v>44595</v>
      </c>
      <c r="AD20" s="1655">
        <v>44570</v>
      </c>
    </row>
    <row r="21" spans="1:30" s="3" customFormat="1" ht="13.5" customHeight="1" thickBot="1" x14ac:dyDescent="0.45">
      <c r="A21" s="475" t="s">
        <v>1722</v>
      </c>
      <c r="B21" s="475" t="s">
        <v>1723</v>
      </c>
      <c r="C21" s="465">
        <f t="shared" si="1"/>
        <v>151</v>
      </c>
      <c r="D21" s="476" t="s">
        <v>1724</v>
      </c>
      <c r="E21" s="471">
        <f t="shared" si="2"/>
        <v>44552</v>
      </c>
      <c r="F21" s="471">
        <f t="shared" si="0"/>
        <v>44553</v>
      </c>
      <c r="G21" s="465"/>
      <c r="H21" s="347" t="s">
        <v>2171</v>
      </c>
      <c r="I21" s="465"/>
      <c r="J21" s="474" t="s">
        <v>2171</v>
      </c>
      <c r="K21" s="465"/>
      <c r="L21" s="473" t="s">
        <v>2171</v>
      </c>
      <c r="M21" s="368" t="s">
        <v>2171</v>
      </c>
      <c r="N21" s="367" t="s">
        <v>2171</v>
      </c>
      <c r="O21" s="367"/>
      <c r="P21" s="368" t="s">
        <v>2171</v>
      </c>
      <c r="Q21" s="367"/>
      <c r="R21" s="478" t="s">
        <v>2171</v>
      </c>
      <c r="S21" s="1659"/>
      <c r="T21" s="1661"/>
      <c r="U21" s="1578"/>
      <c r="V21" s="1580"/>
      <c r="W21" s="1582"/>
      <c r="X21" s="1582"/>
      <c r="Y21" s="1582"/>
      <c r="Z21" s="1582"/>
      <c r="AA21" s="1559"/>
      <c r="AB21" s="1559"/>
      <c r="AC21" s="1559"/>
      <c r="AD21" s="1656"/>
    </row>
    <row r="22" spans="1:30" s="3" customFormat="1" ht="13.5" customHeight="1" thickBot="1" x14ac:dyDescent="0.45">
      <c r="A22" s="626" t="s">
        <v>1793</v>
      </c>
      <c r="B22" s="626" t="s">
        <v>1735</v>
      </c>
      <c r="C22" s="350">
        <f t="shared" si="1"/>
        <v>151</v>
      </c>
      <c r="D22" s="633" t="s">
        <v>1719</v>
      </c>
      <c r="E22" s="472">
        <f t="shared" si="2"/>
        <v>44554</v>
      </c>
      <c r="F22" s="472">
        <f t="shared" si="0"/>
        <v>44555</v>
      </c>
      <c r="G22" s="350" t="s">
        <v>2219</v>
      </c>
      <c r="H22" s="349" t="s">
        <v>1718</v>
      </c>
      <c r="I22" s="350">
        <f>I19+1</f>
        <v>150</v>
      </c>
      <c r="J22" s="351" t="s">
        <v>1719</v>
      </c>
      <c r="K22" s="352">
        <f>K19+7</f>
        <v>44549</v>
      </c>
      <c r="L22" s="472">
        <f>K22+1</f>
        <v>44550</v>
      </c>
      <c r="M22" s="351"/>
      <c r="N22" s="350"/>
      <c r="O22" s="350"/>
      <c r="P22" s="351"/>
      <c r="Q22" s="352"/>
      <c r="R22" s="479"/>
      <c r="S22" s="1660"/>
      <c r="T22" s="1662"/>
      <c r="U22" s="1663"/>
      <c r="V22" s="1665"/>
      <c r="W22" s="1650"/>
      <c r="X22" s="1650"/>
      <c r="Y22" s="1652"/>
      <c r="Z22" s="1652"/>
      <c r="AA22" s="1654"/>
      <c r="AB22" s="1654"/>
      <c r="AC22" s="1654"/>
      <c r="AD22" s="1657"/>
    </row>
    <row r="23" spans="1:30" s="3" customFormat="1" ht="13.5" customHeight="1" thickBot="1" x14ac:dyDescent="0.45">
      <c r="A23" s="594" t="s">
        <v>1731</v>
      </c>
      <c r="B23" s="594" t="s">
        <v>1718</v>
      </c>
      <c r="C23" s="480">
        <f t="shared" si="1"/>
        <v>151</v>
      </c>
      <c r="D23" s="340" t="s">
        <v>1719</v>
      </c>
      <c r="E23" s="634">
        <f t="shared" si="2"/>
        <v>44558</v>
      </c>
      <c r="F23" s="586">
        <f t="shared" si="0"/>
        <v>44559</v>
      </c>
      <c r="G23" s="465"/>
      <c r="H23" s="347" t="s">
        <v>2171</v>
      </c>
      <c r="I23" s="465"/>
      <c r="J23" s="474" t="s">
        <v>2171</v>
      </c>
      <c r="K23" s="465"/>
      <c r="L23" s="473" t="s">
        <v>2171</v>
      </c>
      <c r="M23" s="343" t="s">
        <v>1747</v>
      </c>
      <c r="N23" s="476" t="s">
        <v>1735</v>
      </c>
      <c r="O23" s="476">
        <f>O20+1</f>
        <v>152</v>
      </c>
      <c r="P23" s="477" t="s">
        <v>1719</v>
      </c>
      <c r="Q23" s="364">
        <f>Q20+7</f>
        <v>44559</v>
      </c>
      <c r="R23" s="354">
        <f>Q23+1</f>
        <v>44560</v>
      </c>
      <c r="S23" s="1658" t="s">
        <v>2230</v>
      </c>
      <c r="T23" s="1637" t="s">
        <v>2171</v>
      </c>
      <c r="U23" s="1577">
        <v>201</v>
      </c>
      <c r="V23" s="1664" t="s">
        <v>1721</v>
      </c>
      <c r="W23" s="1582">
        <f>W20+7</f>
        <v>44567</v>
      </c>
      <c r="X23" s="1582">
        <f>W23+1</f>
        <v>44568</v>
      </c>
      <c r="Y23" s="1651">
        <f>X23</f>
        <v>44568</v>
      </c>
      <c r="Z23" s="1651">
        <f>Y23+1</f>
        <v>44569</v>
      </c>
      <c r="AA23" s="1653">
        <f>Z23+27</f>
        <v>44596</v>
      </c>
      <c r="AB23" s="1653">
        <f>AA23+3</f>
        <v>44599</v>
      </c>
      <c r="AC23" s="1653">
        <f>AB23+3</f>
        <v>44602</v>
      </c>
      <c r="AD23" s="1655">
        <v>44570</v>
      </c>
    </row>
    <row r="24" spans="1:30" s="3" customFormat="1" ht="13.5" customHeight="1" thickBot="1" x14ac:dyDescent="0.45">
      <c r="A24" s="475" t="s">
        <v>1729</v>
      </c>
      <c r="B24" s="475" t="s">
        <v>1723</v>
      </c>
      <c r="C24" s="465">
        <f t="shared" si="1"/>
        <v>152</v>
      </c>
      <c r="D24" s="476" t="s">
        <v>1724</v>
      </c>
      <c r="E24" s="471">
        <f t="shared" si="2"/>
        <v>44559</v>
      </c>
      <c r="F24" s="471">
        <f t="shared" si="0"/>
        <v>44560</v>
      </c>
      <c r="G24" s="465"/>
      <c r="H24" s="347" t="s">
        <v>2171</v>
      </c>
      <c r="I24" s="465"/>
      <c r="J24" s="474" t="s">
        <v>2171</v>
      </c>
      <c r="K24" s="465"/>
      <c r="L24" s="473" t="s">
        <v>2171</v>
      </c>
      <c r="M24" s="368" t="s">
        <v>2171</v>
      </c>
      <c r="N24" s="367" t="s">
        <v>2171</v>
      </c>
      <c r="O24" s="367"/>
      <c r="P24" s="368" t="s">
        <v>2171</v>
      </c>
      <c r="Q24" s="367"/>
      <c r="R24" s="478" t="s">
        <v>2171</v>
      </c>
      <c r="S24" s="1659"/>
      <c r="T24" s="1661"/>
      <c r="U24" s="1578"/>
      <c r="V24" s="1580"/>
      <c r="W24" s="1582"/>
      <c r="X24" s="1582"/>
      <c r="Y24" s="1582"/>
      <c r="Z24" s="1582"/>
      <c r="AA24" s="1559"/>
      <c r="AB24" s="1559"/>
      <c r="AC24" s="1559"/>
      <c r="AD24" s="1656"/>
    </row>
    <row r="25" spans="1:30" s="3" customFormat="1" ht="13.5" customHeight="1" thickBot="1" x14ac:dyDescent="0.45">
      <c r="A25" s="626" t="s">
        <v>1747</v>
      </c>
      <c r="B25" s="626" t="s">
        <v>1735</v>
      </c>
      <c r="C25" s="350">
        <f t="shared" si="1"/>
        <v>152</v>
      </c>
      <c r="D25" s="633" t="s">
        <v>1719</v>
      </c>
      <c r="E25" s="472">
        <f t="shared" si="2"/>
        <v>44561</v>
      </c>
      <c r="F25" s="472">
        <f t="shared" si="0"/>
        <v>44562</v>
      </c>
      <c r="G25" s="350" t="s">
        <v>1731</v>
      </c>
      <c r="H25" s="349" t="s">
        <v>1718</v>
      </c>
      <c r="I25" s="350">
        <f>I22+1</f>
        <v>151</v>
      </c>
      <c r="J25" s="351" t="s">
        <v>1719</v>
      </c>
      <c r="K25" s="352">
        <f>K22+7</f>
        <v>44556</v>
      </c>
      <c r="L25" s="472">
        <f>K25+1</f>
        <v>44557</v>
      </c>
      <c r="M25" s="351"/>
      <c r="N25" s="350"/>
      <c r="O25" s="350"/>
      <c r="P25" s="351"/>
      <c r="Q25" s="352"/>
      <c r="R25" s="479"/>
      <c r="S25" s="1660"/>
      <c r="T25" s="1662"/>
      <c r="U25" s="1663"/>
      <c r="V25" s="1665"/>
      <c r="W25" s="1650"/>
      <c r="X25" s="1650"/>
      <c r="Y25" s="1652"/>
      <c r="Z25" s="1652"/>
      <c r="AA25" s="1654"/>
      <c r="AB25" s="1654"/>
      <c r="AC25" s="1654"/>
      <c r="AD25" s="1657"/>
    </row>
    <row r="26" spans="1:30" s="3" customFormat="1" ht="13.5" customHeight="1" thickBot="1" x14ac:dyDescent="0.45">
      <c r="A26" s="594" t="s">
        <v>1731</v>
      </c>
      <c r="B26" s="594" t="s">
        <v>1718</v>
      </c>
      <c r="C26" s="480">
        <v>201</v>
      </c>
      <c r="D26" s="340" t="s">
        <v>1719</v>
      </c>
      <c r="E26" s="634">
        <f t="shared" si="2"/>
        <v>44565</v>
      </c>
      <c r="F26" s="586">
        <f t="shared" si="0"/>
        <v>44566</v>
      </c>
      <c r="G26" s="465"/>
      <c r="H26" s="347" t="s">
        <v>2171</v>
      </c>
      <c r="I26" s="465"/>
      <c r="J26" s="474" t="s">
        <v>2171</v>
      </c>
      <c r="K26" s="465"/>
      <c r="L26" s="473" t="s">
        <v>2171</v>
      </c>
      <c r="M26" s="343" t="s">
        <v>1793</v>
      </c>
      <c r="N26" s="476" t="s">
        <v>1735</v>
      </c>
      <c r="O26" s="476">
        <v>201</v>
      </c>
      <c r="P26" s="477" t="s">
        <v>1719</v>
      </c>
      <c r="Q26" s="364">
        <f>Q23+7</f>
        <v>44566</v>
      </c>
      <c r="R26" s="354">
        <f>Q26+1</f>
        <v>44567</v>
      </c>
      <c r="S26" s="1658" t="s">
        <v>2231</v>
      </c>
      <c r="T26" s="1637" t="s">
        <v>2171</v>
      </c>
      <c r="U26" s="1577">
        <f>U23+1</f>
        <v>202</v>
      </c>
      <c r="V26" s="1664" t="s">
        <v>1721</v>
      </c>
      <c r="W26" s="1582">
        <f>W23+7</f>
        <v>44574</v>
      </c>
      <c r="X26" s="1582">
        <f>W26+1</f>
        <v>44575</v>
      </c>
      <c r="Y26" s="1651">
        <f>X26</f>
        <v>44575</v>
      </c>
      <c r="Z26" s="1651">
        <f>Y26+1</f>
        <v>44576</v>
      </c>
      <c r="AA26" s="1653">
        <f>Z26+27</f>
        <v>44603</v>
      </c>
      <c r="AB26" s="1653">
        <f>AA26+3</f>
        <v>44606</v>
      </c>
      <c r="AC26" s="1653">
        <f>AB26+3</f>
        <v>44609</v>
      </c>
      <c r="AD26" s="1655">
        <v>44570</v>
      </c>
    </row>
    <row r="27" spans="1:30" s="3" customFormat="1" ht="13.5" customHeight="1" thickBot="1" x14ac:dyDescent="0.45">
      <c r="A27" s="475" t="s">
        <v>1733</v>
      </c>
      <c r="B27" s="475" t="s">
        <v>1723</v>
      </c>
      <c r="C27" s="465">
        <v>201</v>
      </c>
      <c r="D27" s="476" t="s">
        <v>1724</v>
      </c>
      <c r="E27" s="471">
        <f t="shared" si="2"/>
        <v>44566</v>
      </c>
      <c r="F27" s="471">
        <f t="shared" si="0"/>
        <v>44567</v>
      </c>
      <c r="G27" s="465"/>
      <c r="H27" s="347" t="s">
        <v>2171</v>
      </c>
      <c r="I27" s="465"/>
      <c r="J27" s="474" t="s">
        <v>2171</v>
      </c>
      <c r="K27" s="465"/>
      <c r="L27" s="473" t="s">
        <v>2171</v>
      </c>
      <c r="M27" s="368" t="s">
        <v>2171</v>
      </c>
      <c r="N27" s="367" t="s">
        <v>2171</v>
      </c>
      <c r="O27" s="367"/>
      <c r="P27" s="368" t="s">
        <v>2171</v>
      </c>
      <c r="Q27" s="367"/>
      <c r="R27" s="478" t="s">
        <v>2171</v>
      </c>
      <c r="S27" s="1659"/>
      <c r="T27" s="1661"/>
      <c r="U27" s="1578"/>
      <c r="V27" s="1580"/>
      <c r="W27" s="1582"/>
      <c r="X27" s="1582"/>
      <c r="Y27" s="1582"/>
      <c r="Z27" s="1582"/>
      <c r="AA27" s="1559"/>
      <c r="AB27" s="1559"/>
      <c r="AC27" s="1559"/>
      <c r="AD27" s="1656"/>
    </row>
    <row r="28" spans="1:30" s="3" customFormat="1" ht="13.5" customHeight="1" thickBot="1" x14ac:dyDescent="0.45">
      <c r="A28" s="626" t="s">
        <v>1793</v>
      </c>
      <c r="B28" s="626" t="s">
        <v>1735</v>
      </c>
      <c r="C28" s="350">
        <v>201</v>
      </c>
      <c r="D28" s="633" t="s">
        <v>1719</v>
      </c>
      <c r="E28" s="472">
        <f t="shared" si="2"/>
        <v>44568</v>
      </c>
      <c r="F28" s="472">
        <f t="shared" si="0"/>
        <v>44569</v>
      </c>
      <c r="G28" s="350" t="s">
        <v>1727</v>
      </c>
      <c r="H28" s="349" t="s">
        <v>1718</v>
      </c>
      <c r="I28" s="350">
        <f>I25+1</f>
        <v>152</v>
      </c>
      <c r="J28" s="351" t="s">
        <v>1719</v>
      </c>
      <c r="K28" s="352">
        <f>K25+7</f>
        <v>44563</v>
      </c>
      <c r="L28" s="472">
        <f>K28+1</f>
        <v>44564</v>
      </c>
      <c r="M28" s="351"/>
      <c r="N28" s="350"/>
      <c r="O28" s="350"/>
      <c r="P28" s="351"/>
      <c r="Q28" s="352"/>
      <c r="R28" s="479"/>
      <c r="S28" s="1660"/>
      <c r="T28" s="1662"/>
      <c r="U28" s="1663"/>
      <c r="V28" s="1665"/>
      <c r="W28" s="1650"/>
      <c r="X28" s="1650"/>
      <c r="Y28" s="1652"/>
      <c r="Z28" s="1652"/>
      <c r="AA28" s="1654"/>
      <c r="AB28" s="1654"/>
      <c r="AC28" s="1654"/>
      <c r="AD28" s="1657"/>
    </row>
    <row r="29" spans="1:30" s="3" customFormat="1" ht="13.5" customHeight="1" thickBot="1" x14ac:dyDescent="0.45">
      <c r="A29" s="594" t="s">
        <v>2227</v>
      </c>
      <c r="B29" s="594" t="s">
        <v>1718</v>
      </c>
      <c r="C29" s="480">
        <f>C26+1</f>
        <v>202</v>
      </c>
      <c r="D29" s="340" t="s">
        <v>1719</v>
      </c>
      <c r="E29" s="634">
        <f t="shared" si="2"/>
        <v>44572</v>
      </c>
      <c r="F29" s="586">
        <f t="shared" si="0"/>
        <v>44573</v>
      </c>
      <c r="G29" s="465"/>
      <c r="H29" s="347" t="s">
        <v>2171</v>
      </c>
      <c r="I29" s="465"/>
      <c r="J29" s="474" t="s">
        <v>2171</v>
      </c>
      <c r="K29" s="465"/>
      <c r="L29" s="473" t="s">
        <v>2171</v>
      </c>
      <c r="M29" s="343" t="s">
        <v>1747</v>
      </c>
      <c r="N29" s="476" t="s">
        <v>1735</v>
      </c>
      <c r="O29" s="476">
        <f>O26+1</f>
        <v>202</v>
      </c>
      <c r="P29" s="477" t="s">
        <v>1719</v>
      </c>
      <c r="Q29" s="364">
        <f>Q26+7</f>
        <v>44573</v>
      </c>
      <c r="R29" s="354">
        <f>Q29+1</f>
        <v>44574</v>
      </c>
      <c r="S29" s="1658" t="s">
        <v>2232</v>
      </c>
      <c r="T29" s="1637" t="s">
        <v>2171</v>
      </c>
      <c r="U29" s="1577">
        <f>U26+1</f>
        <v>203</v>
      </c>
      <c r="V29" s="1664" t="s">
        <v>1721</v>
      </c>
      <c r="W29" s="1582">
        <f>W26+7</f>
        <v>44581</v>
      </c>
      <c r="X29" s="1582">
        <f>W29+1</f>
        <v>44582</v>
      </c>
      <c r="Y29" s="1651">
        <f>X29</f>
        <v>44582</v>
      </c>
      <c r="Z29" s="1651">
        <f>Y29+1</f>
        <v>44583</v>
      </c>
      <c r="AA29" s="1653">
        <f>Z29+27</f>
        <v>44610</v>
      </c>
      <c r="AB29" s="1653">
        <f>AA29+3</f>
        <v>44613</v>
      </c>
      <c r="AC29" s="1653">
        <f>AB29+3</f>
        <v>44616</v>
      </c>
      <c r="AD29" s="1655">
        <v>44570</v>
      </c>
    </row>
    <row r="30" spans="1:30" s="3" customFormat="1" ht="13.5" customHeight="1" thickBot="1" x14ac:dyDescent="0.45">
      <c r="A30" s="475" t="s">
        <v>1742</v>
      </c>
      <c r="B30" s="475" t="s">
        <v>1723</v>
      </c>
      <c r="C30" s="465">
        <f t="shared" ref="C30:C43" si="3">C27+1</f>
        <v>202</v>
      </c>
      <c r="D30" s="476" t="s">
        <v>1724</v>
      </c>
      <c r="E30" s="471">
        <f t="shared" si="2"/>
        <v>44573</v>
      </c>
      <c r="F30" s="471">
        <f t="shared" si="0"/>
        <v>44574</v>
      </c>
      <c r="G30" s="465"/>
      <c r="H30" s="347" t="s">
        <v>2171</v>
      </c>
      <c r="I30" s="465"/>
      <c r="J30" s="474" t="s">
        <v>2171</v>
      </c>
      <c r="K30" s="465"/>
      <c r="L30" s="473" t="s">
        <v>2171</v>
      </c>
      <c r="M30" s="368" t="s">
        <v>2171</v>
      </c>
      <c r="N30" s="367" t="s">
        <v>2171</v>
      </c>
      <c r="O30" s="367"/>
      <c r="P30" s="368" t="s">
        <v>2171</v>
      </c>
      <c r="Q30" s="367"/>
      <c r="R30" s="478" t="s">
        <v>2171</v>
      </c>
      <c r="S30" s="1659"/>
      <c r="T30" s="1661"/>
      <c r="U30" s="1578"/>
      <c r="V30" s="1580"/>
      <c r="W30" s="1582"/>
      <c r="X30" s="1582"/>
      <c r="Y30" s="1582"/>
      <c r="Z30" s="1582"/>
      <c r="AA30" s="1559"/>
      <c r="AB30" s="1559"/>
      <c r="AC30" s="1559"/>
      <c r="AD30" s="1656"/>
    </row>
    <row r="31" spans="1:30" s="3" customFormat="1" ht="13.5" customHeight="1" thickBot="1" x14ac:dyDescent="0.45">
      <c r="A31" s="626" t="s">
        <v>1747</v>
      </c>
      <c r="B31" s="626" t="s">
        <v>1735</v>
      </c>
      <c r="C31" s="350">
        <f t="shared" si="3"/>
        <v>202</v>
      </c>
      <c r="D31" s="633" t="s">
        <v>1719</v>
      </c>
      <c r="E31" s="472">
        <f t="shared" si="2"/>
        <v>44575</v>
      </c>
      <c r="F31" s="472">
        <f t="shared" si="0"/>
        <v>44576</v>
      </c>
      <c r="G31" s="350" t="s">
        <v>1736</v>
      </c>
      <c r="H31" s="349" t="s">
        <v>1718</v>
      </c>
      <c r="I31" s="350">
        <v>201</v>
      </c>
      <c r="J31" s="351" t="s">
        <v>1719</v>
      </c>
      <c r="K31" s="352">
        <f>K28+7</f>
        <v>44570</v>
      </c>
      <c r="L31" s="472">
        <f>K31+1</f>
        <v>44571</v>
      </c>
      <c r="M31" s="351"/>
      <c r="N31" s="350"/>
      <c r="O31" s="350"/>
      <c r="P31" s="351"/>
      <c r="Q31" s="352"/>
      <c r="R31" s="479"/>
      <c r="S31" s="1660"/>
      <c r="T31" s="1662"/>
      <c r="U31" s="1663"/>
      <c r="V31" s="1665"/>
      <c r="W31" s="1650"/>
      <c r="X31" s="1650"/>
      <c r="Y31" s="1652"/>
      <c r="Z31" s="1652"/>
      <c r="AA31" s="1654"/>
      <c r="AB31" s="1654"/>
      <c r="AC31" s="1654"/>
      <c r="AD31" s="1657"/>
    </row>
    <row r="32" spans="1:30" s="3" customFormat="1" ht="13.5" customHeight="1" thickBot="1" x14ac:dyDescent="0.45">
      <c r="A32" s="594" t="s">
        <v>2219</v>
      </c>
      <c r="B32" s="594" t="s">
        <v>1718</v>
      </c>
      <c r="C32" s="480">
        <f t="shared" si="3"/>
        <v>203</v>
      </c>
      <c r="D32" s="340" t="s">
        <v>1719</v>
      </c>
      <c r="E32" s="634">
        <f t="shared" si="2"/>
        <v>44579</v>
      </c>
      <c r="F32" s="586">
        <f t="shared" si="0"/>
        <v>44580</v>
      </c>
      <c r="G32" s="465"/>
      <c r="H32" s="347" t="s">
        <v>2171</v>
      </c>
      <c r="I32" s="465"/>
      <c r="J32" s="474" t="s">
        <v>2171</v>
      </c>
      <c r="K32" s="465"/>
      <c r="L32" s="473" t="s">
        <v>2171</v>
      </c>
      <c r="M32" s="343" t="s">
        <v>1793</v>
      </c>
      <c r="N32" s="476" t="s">
        <v>1735</v>
      </c>
      <c r="O32" s="476">
        <f>O29+1</f>
        <v>203</v>
      </c>
      <c r="P32" s="477" t="s">
        <v>1719</v>
      </c>
      <c r="Q32" s="364">
        <f>Q29+7</f>
        <v>44580</v>
      </c>
      <c r="R32" s="354">
        <f>Q32+1</f>
        <v>44581</v>
      </c>
      <c r="S32" s="1658" t="s">
        <v>2233</v>
      </c>
      <c r="T32" s="1637" t="s">
        <v>2171</v>
      </c>
      <c r="U32" s="1577">
        <f>U29+1</f>
        <v>204</v>
      </c>
      <c r="V32" s="1664" t="s">
        <v>1721</v>
      </c>
      <c r="W32" s="1582">
        <f>W29+7</f>
        <v>44588</v>
      </c>
      <c r="X32" s="1582">
        <f>W32+1</f>
        <v>44589</v>
      </c>
      <c r="Y32" s="1651">
        <f>X32</f>
        <v>44589</v>
      </c>
      <c r="Z32" s="1651">
        <f>Y32+1</f>
        <v>44590</v>
      </c>
      <c r="AA32" s="1653">
        <f>Z32+27</f>
        <v>44617</v>
      </c>
      <c r="AB32" s="1653">
        <f>AA32+3</f>
        <v>44620</v>
      </c>
      <c r="AC32" s="1653">
        <f>AB32+3</f>
        <v>44623</v>
      </c>
      <c r="AD32" s="1655">
        <v>44570</v>
      </c>
    </row>
    <row r="33" spans="1:30" s="3" customFormat="1" ht="13.5" customHeight="1" thickBot="1" x14ac:dyDescent="0.45">
      <c r="A33" s="475" t="s">
        <v>1738</v>
      </c>
      <c r="B33" s="475" t="s">
        <v>1723</v>
      </c>
      <c r="C33" s="465">
        <f t="shared" si="3"/>
        <v>203</v>
      </c>
      <c r="D33" s="476" t="s">
        <v>1724</v>
      </c>
      <c r="E33" s="471">
        <f t="shared" si="2"/>
        <v>44580</v>
      </c>
      <c r="F33" s="471">
        <f t="shared" si="0"/>
        <v>44581</v>
      </c>
      <c r="G33" s="465"/>
      <c r="H33" s="347" t="s">
        <v>2171</v>
      </c>
      <c r="I33" s="465"/>
      <c r="J33" s="474" t="s">
        <v>2171</v>
      </c>
      <c r="K33" s="465"/>
      <c r="L33" s="473" t="s">
        <v>2171</v>
      </c>
      <c r="M33" s="368" t="s">
        <v>2171</v>
      </c>
      <c r="N33" s="367" t="s">
        <v>2171</v>
      </c>
      <c r="O33" s="367"/>
      <c r="P33" s="368" t="s">
        <v>2171</v>
      </c>
      <c r="Q33" s="367"/>
      <c r="R33" s="478" t="s">
        <v>2171</v>
      </c>
      <c r="S33" s="1659"/>
      <c r="T33" s="1661"/>
      <c r="U33" s="1578"/>
      <c r="V33" s="1580"/>
      <c r="W33" s="1582"/>
      <c r="X33" s="1582"/>
      <c r="Y33" s="1582"/>
      <c r="Z33" s="1582"/>
      <c r="AA33" s="1559"/>
      <c r="AB33" s="1559"/>
      <c r="AC33" s="1559"/>
      <c r="AD33" s="1656"/>
    </row>
    <row r="34" spans="1:30" s="3" customFormat="1" ht="13.5" customHeight="1" thickBot="1" x14ac:dyDescent="0.45">
      <c r="A34" s="626" t="s">
        <v>1793</v>
      </c>
      <c r="B34" s="626" t="s">
        <v>1735</v>
      </c>
      <c r="C34" s="350">
        <f t="shared" si="3"/>
        <v>203</v>
      </c>
      <c r="D34" s="633" t="s">
        <v>1719</v>
      </c>
      <c r="E34" s="472">
        <f t="shared" si="2"/>
        <v>44582</v>
      </c>
      <c r="F34" s="472">
        <f t="shared" si="0"/>
        <v>44583</v>
      </c>
      <c r="G34" s="350" t="s">
        <v>2219</v>
      </c>
      <c r="H34" s="349" t="s">
        <v>1718</v>
      </c>
      <c r="I34" s="350">
        <f>I31+1</f>
        <v>202</v>
      </c>
      <c r="J34" s="351" t="s">
        <v>1719</v>
      </c>
      <c r="K34" s="352">
        <f>K31+7</f>
        <v>44577</v>
      </c>
      <c r="L34" s="472">
        <f>K34+1</f>
        <v>44578</v>
      </c>
      <c r="M34" s="351"/>
      <c r="N34" s="350"/>
      <c r="O34" s="350"/>
      <c r="P34" s="351"/>
      <c r="Q34" s="352"/>
      <c r="R34" s="479"/>
      <c r="S34" s="1660"/>
      <c r="T34" s="1662"/>
      <c r="U34" s="1663"/>
      <c r="V34" s="1665"/>
      <c r="W34" s="1650"/>
      <c r="X34" s="1650"/>
      <c r="Y34" s="1652"/>
      <c r="Z34" s="1652"/>
      <c r="AA34" s="1654"/>
      <c r="AB34" s="1654"/>
      <c r="AC34" s="1654"/>
      <c r="AD34" s="1657"/>
    </row>
    <row r="35" spans="1:30" s="3" customFormat="1" ht="13.5" customHeight="1" thickBot="1" x14ac:dyDescent="0.45">
      <c r="A35" s="594" t="s">
        <v>1727</v>
      </c>
      <c r="B35" s="594" t="s">
        <v>1718</v>
      </c>
      <c r="C35" s="480">
        <f t="shared" si="3"/>
        <v>204</v>
      </c>
      <c r="D35" s="340" t="s">
        <v>1719</v>
      </c>
      <c r="E35" s="634">
        <f t="shared" si="2"/>
        <v>44586</v>
      </c>
      <c r="F35" s="586">
        <f t="shared" si="0"/>
        <v>44587</v>
      </c>
      <c r="G35" s="465"/>
      <c r="H35" s="347" t="s">
        <v>2171</v>
      </c>
      <c r="I35" s="465"/>
      <c r="J35" s="474" t="s">
        <v>2171</v>
      </c>
      <c r="K35" s="465"/>
      <c r="L35" s="473" t="s">
        <v>2171</v>
      </c>
      <c r="M35" s="343" t="s">
        <v>1747</v>
      </c>
      <c r="N35" s="476" t="s">
        <v>1735</v>
      </c>
      <c r="O35" s="476">
        <f>O32+1</f>
        <v>204</v>
      </c>
      <c r="P35" s="477" t="s">
        <v>1719</v>
      </c>
      <c r="Q35" s="364">
        <f>Q32+7</f>
        <v>44587</v>
      </c>
      <c r="R35" s="354">
        <f>Q35+1</f>
        <v>44588</v>
      </c>
      <c r="S35" s="1658" t="s">
        <v>2234</v>
      </c>
      <c r="T35" s="1637" t="s">
        <v>2171</v>
      </c>
      <c r="U35" s="1577">
        <f>U32+1</f>
        <v>205</v>
      </c>
      <c r="V35" s="1664" t="s">
        <v>1721</v>
      </c>
      <c r="W35" s="1582">
        <f>W32+7</f>
        <v>44595</v>
      </c>
      <c r="X35" s="1582">
        <f>W35+1</f>
        <v>44596</v>
      </c>
      <c r="Y35" s="1651">
        <f>X35</f>
        <v>44596</v>
      </c>
      <c r="Z35" s="1651">
        <f>Y35+1</f>
        <v>44597</v>
      </c>
      <c r="AA35" s="1653">
        <f>Z35+27</f>
        <v>44624</v>
      </c>
      <c r="AB35" s="1653">
        <f>AA35+3</f>
        <v>44627</v>
      </c>
      <c r="AC35" s="1653">
        <f>AB35+3</f>
        <v>44630</v>
      </c>
      <c r="AD35" s="1655">
        <v>44570</v>
      </c>
    </row>
    <row r="36" spans="1:30" s="3" customFormat="1" ht="13.5" customHeight="1" thickBot="1" x14ac:dyDescent="0.45">
      <c r="A36" s="475" t="s">
        <v>2190</v>
      </c>
      <c r="B36" s="475" t="s">
        <v>1723</v>
      </c>
      <c r="C36" s="465">
        <f t="shared" si="3"/>
        <v>204</v>
      </c>
      <c r="D36" s="476" t="s">
        <v>1724</v>
      </c>
      <c r="E36" s="471">
        <f t="shared" si="2"/>
        <v>44587</v>
      </c>
      <c r="F36" s="471">
        <f t="shared" si="0"/>
        <v>44588</v>
      </c>
      <c r="G36" s="465"/>
      <c r="H36" s="347" t="s">
        <v>2171</v>
      </c>
      <c r="I36" s="465"/>
      <c r="J36" s="474" t="s">
        <v>2171</v>
      </c>
      <c r="K36" s="465"/>
      <c r="L36" s="473" t="s">
        <v>2171</v>
      </c>
      <c r="M36" s="368" t="s">
        <v>2171</v>
      </c>
      <c r="N36" s="367" t="s">
        <v>2171</v>
      </c>
      <c r="O36" s="367"/>
      <c r="P36" s="368" t="s">
        <v>2171</v>
      </c>
      <c r="Q36" s="367"/>
      <c r="R36" s="478" t="s">
        <v>2171</v>
      </c>
      <c r="S36" s="1659"/>
      <c r="T36" s="1661"/>
      <c r="U36" s="1578"/>
      <c r="V36" s="1580"/>
      <c r="W36" s="1582"/>
      <c r="X36" s="1582"/>
      <c r="Y36" s="1582"/>
      <c r="Z36" s="1582"/>
      <c r="AA36" s="1559"/>
      <c r="AB36" s="1559"/>
      <c r="AC36" s="1559"/>
      <c r="AD36" s="1656"/>
    </row>
    <row r="37" spans="1:30" s="3" customFormat="1" ht="13.5" customHeight="1" thickBot="1" x14ac:dyDescent="0.45">
      <c r="A37" s="626" t="s">
        <v>1747</v>
      </c>
      <c r="B37" s="626" t="s">
        <v>1735</v>
      </c>
      <c r="C37" s="350">
        <f t="shared" si="3"/>
        <v>204</v>
      </c>
      <c r="D37" s="633" t="s">
        <v>1719</v>
      </c>
      <c r="E37" s="472">
        <f t="shared" si="2"/>
        <v>44589</v>
      </c>
      <c r="F37" s="472">
        <f t="shared" si="0"/>
        <v>44590</v>
      </c>
      <c r="G37" s="350" t="s">
        <v>1731</v>
      </c>
      <c r="H37" s="349" t="s">
        <v>1718</v>
      </c>
      <c r="I37" s="350">
        <f>I34+1</f>
        <v>203</v>
      </c>
      <c r="J37" s="351" t="s">
        <v>1719</v>
      </c>
      <c r="K37" s="352">
        <f>K34+7</f>
        <v>44584</v>
      </c>
      <c r="L37" s="472">
        <f>K37+1</f>
        <v>44585</v>
      </c>
      <c r="M37" s="351"/>
      <c r="N37" s="350"/>
      <c r="O37" s="350"/>
      <c r="P37" s="351"/>
      <c r="Q37" s="352"/>
      <c r="R37" s="479"/>
      <c r="S37" s="1660"/>
      <c r="T37" s="1662"/>
      <c r="U37" s="1663"/>
      <c r="V37" s="1665"/>
      <c r="W37" s="1650"/>
      <c r="X37" s="1650"/>
      <c r="Y37" s="1652"/>
      <c r="Z37" s="1652"/>
      <c r="AA37" s="1654"/>
      <c r="AB37" s="1654"/>
      <c r="AC37" s="1654"/>
      <c r="AD37" s="1657"/>
    </row>
    <row r="38" spans="1:30" s="3" customFormat="1" ht="13.5" customHeight="1" thickBot="1" x14ac:dyDescent="0.45">
      <c r="A38" s="594" t="s">
        <v>1731</v>
      </c>
      <c r="B38" s="594" t="s">
        <v>1718</v>
      </c>
      <c r="C38" s="480">
        <f t="shared" si="3"/>
        <v>205</v>
      </c>
      <c r="D38" s="340" t="s">
        <v>1719</v>
      </c>
      <c r="E38" s="634">
        <f t="shared" si="2"/>
        <v>44593</v>
      </c>
      <c r="F38" s="586">
        <f t="shared" si="0"/>
        <v>44594</v>
      </c>
      <c r="G38" s="465"/>
      <c r="H38" s="347" t="s">
        <v>2171</v>
      </c>
      <c r="I38" s="465"/>
      <c r="J38" s="474" t="s">
        <v>2171</v>
      </c>
      <c r="K38" s="465"/>
      <c r="L38" s="473" t="s">
        <v>2171</v>
      </c>
      <c r="M38" s="343" t="s">
        <v>1793</v>
      </c>
      <c r="N38" s="476" t="s">
        <v>1735</v>
      </c>
      <c r="O38" s="476">
        <f>O35+1</f>
        <v>205</v>
      </c>
      <c r="P38" s="477" t="s">
        <v>1719</v>
      </c>
      <c r="Q38" s="364">
        <f>Q35+7</f>
        <v>44594</v>
      </c>
      <c r="R38" s="354">
        <f>Q38+1</f>
        <v>44595</v>
      </c>
      <c r="S38" s="1658" t="s">
        <v>2235</v>
      </c>
      <c r="T38" s="1637" t="s">
        <v>2171</v>
      </c>
      <c r="U38" s="1577">
        <f>U35+1</f>
        <v>206</v>
      </c>
      <c r="V38" s="1664" t="s">
        <v>1721</v>
      </c>
      <c r="W38" s="1582">
        <f>W35+7</f>
        <v>44602</v>
      </c>
      <c r="X38" s="1582">
        <f>W38+1</f>
        <v>44603</v>
      </c>
      <c r="Y38" s="1651">
        <f>X38</f>
        <v>44603</v>
      </c>
      <c r="Z38" s="1651">
        <f>Y38+1</f>
        <v>44604</v>
      </c>
      <c r="AA38" s="1653">
        <f>Z38+27</f>
        <v>44631</v>
      </c>
      <c r="AB38" s="1653">
        <f>AA38+3</f>
        <v>44634</v>
      </c>
      <c r="AC38" s="1653">
        <f>AB38+3</f>
        <v>44637</v>
      </c>
      <c r="AD38" s="1655">
        <v>44570</v>
      </c>
    </row>
    <row r="39" spans="1:30" s="3" customFormat="1" ht="13.5" customHeight="1" thickBot="1" x14ac:dyDescent="0.45">
      <c r="A39" s="475" t="s">
        <v>1743</v>
      </c>
      <c r="B39" s="475" t="s">
        <v>1723</v>
      </c>
      <c r="C39" s="465">
        <f t="shared" si="3"/>
        <v>205</v>
      </c>
      <c r="D39" s="476" t="s">
        <v>1724</v>
      </c>
      <c r="E39" s="471">
        <f t="shared" si="2"/>
        <v>44594</v>
      </c>
      <c r="F39" s="471">
        <f t="shared" si="0"/>
        <v>44595</v>
      </c>
      <c r="G39" s="465"/>
      <c r="H39" s="347" t="s">
        <v>2171</v>
      </c>
      <c r="I39" s="465"/>
      <c r="J39" s="474" t="s">
        <v>2171</v>
      </c>
      <c r="K39" s="465"/>
      <c r="L39" s="473" t="s">
        <v>2171</v>
      </c>
      <c r="M39" s="368" t="s">
        <v>2171</v>
      </c>
      <c r="N39" s="367" t="s">
        <v>2171</v>
      </c>
      <c r="O39" s="367"/>
      <c r="P39" s="368" t="s">
        <v>2171</v>
      </c>
      <c r="Q39" s="367"/>
      <c r="R39" s="478" t="s">
        <v>2171</v>
      </c>
      <c r="S39" s="1659"/>
      <c r="T39" s="1661"/>
      <c r="U39" s="1578"/>
      <c r="V39" s="1580"/>
      <c r="W39" s="1582"/>
      <c r="X39" s="1582"/>
      <c r="Y39" s="1582"/>
      <c r="Z39" s="1582"/>
      <c r="AA39" s="1559"/>
      <c r="AB39" s="1559"/>
      <c r="AC39" s="1559"/>
      <c r="AD39" s="1656"/>
    </row>
    <row r="40" spans="1:30" s="3" customFormat="1" ht="13.5" customHeight="1" thickBot="1" x14ac:dyDescent="0.45">
      <c r="A40" s="626" t="s">
        <v>1793</v>
      </c>
      <c r="B40" s="626" t="s">
        <v>1735</v>
      </c>
      <c r="C40" s="350">
        <f t="shared" si="3"/>
        <v>205</v>
      </c>
      <c r="D40" s="633" t="s">
        <v>1719</v>
      </c>
      <c r="E40" s="472">
        <f t="shared" si="2"/>
        <v>44596</v>
      </c>
      <c r="F40" s="472">
        <f t="shared" si="0"/>
        <v>44597</v>
      </c>
      <c r="G40" s="350" t="s">
        <v>1727</v>
      </c>
      <c r="H40" s="349" t="s">
        <v>1718</v>
      </c>
      <c r="I40" s="350">
        <f>I37+1</f>
        <v>204</v>
      </c>
      <c r="J40" s="351" t="s">
        <v>1719</v>
      </c>
      <c r="K40" s="352">
        <f>K37+7</f>
        <v>44591</v>
      </c>
      <c r="L40" s="472">
        <f>K40+1</f>
        <v>44592</v>
      </c>
      <c r="M40" s="351"/>
      <c r="N40" s="350"/>
      <c r="O40" s="350"/>
      <c r="P40" s="351"/>
      <c r="Q40" s="352"/>
      <c r="R40" s="479"/>
      <c r="S40" s="1660"/>
      <c r="T40" s="1662"/>
      <c r="U40" s="1663"/>
      <c r="V40" s="1665"/>
      <c r="W40" s="1650"/>
      <c r="X40" s="1650"/>
      <c r="Y40" s="1652"/>
      <c r="Z40" s="1652"/>
      <c r="AA40" s="1654"/>
      <c r="AB40" s="1654"/>
      <c r="AC40" s="1654"/>
      <c r="AD40" s="1657"/>
    </row>
    <row r="41" spans="1:30" s="3" customFormat="1" ht="13.5" customHeight="1" thickBot="1" x14ac:dyDescent="0.45">
      <c r="A41" s="594" t="s">
        <v>2227</v>
      </c>
      <c r="B41" s="594" t="s">
        <v>1718</v>
      </c>
      <c r="C41" s="480">
        <f t="shared" si="3"/>
        <v>206</v>
      </c>
      <c r="D41" s="340" t="s">
        <v>1719</v>
      </c>
      <c r="E41" s="634">
        <f t="shared" si="2"/>
        <v>44600</v>
      </c>
      <c r="F41" s="586">
        <f t="shared" si="0"/>
        <v>44601</v>
      </c>
      <c r="G41" s="465"/>
      <c r="H41" s="347" t="s">
        <v>2171</v>
      </c>
      <c r="I41" s="465"/>
      <c r="J41" s="474" t="s">
        <v>2171</v>
      </c>
      <c r="K41" s="465"/>
      <c r="L41" s="473" t="s">
        <v>2171</v>
      </c>
      <c r="M41" s="343" t="s">
        <v>1747</v>
      </c>
      <c r="N41" s="476" t="s">
        <v>1735</v>
      </c>
      <c r="O41" s="476">
        <f>O38+1</f>
        <v>206</v>
      </c>
      <c r="P41" s="477" t="s">
        <v>1719</v>
      </c>
      <c r="Q41" s="364">
        <f>Q38+7</f>
        <v>44601</v>
      </c>
      <c r="R41" s="354">
        <f>Q41+1</f>
        <v>44602</v>
      </c>
      <c r="S41" s="1658" t="s">
        <v>2236</v>
      </c>
      <c r="T41" s="1637" t="s">
        <v>2171</v>
      </c>
      <c r="U41" s="1577">
        <f>U38+1</f>
        <v>207</v>
      </c>
      <c r="V41" s="1664" t="s">
        <v>1721</v>
      </c>
      <c r="W41" s="1582">
        <f>W38+7</f>
        <v>44609</v>
      </c>
      <c r="X41" s="1582">
        <f>W41+1</f>
        <v>44610</v>
      </c>
      <c r="Y41" s="1651">
        <f>X41</f>
        <v>44610</v>
      </c>
      <c r="Z41" s="1651">
        <f>Y41+1</f>
        <v>44611</v>
      </c>
      <c r="AA41" s="1653">
        <f>Z41+27</f>
        <v>44638</v>
      </c>
      <c r="AB41" s="1653">
        <f>AA41+3</f>
        <v>44641</v>
      </c>
      <c r="AC41" s="1653">
        <f>AB41+3</f>
        <v>44644</v>
      </c>
      <c r="AD41" s="1655">
        <v>44570</v>
      </c>
    </row>
    <row r="42" spans="1:30" s="3" customFormat="1" ht="13.5" customHeight="1" thickBot="1" x14ac:dyDescent="0.45">
      <c r="A42" s="475" t="s">
        <v>1746</v>
      </c>
      <c r="B42" s="475" t="s">
        <v>1723</v>
      </c>
      <c r="C42" s="465">
        <f t="shared" si="3"/>
        <v>206</v>
      </c>
      <c r="D42" s="476" t="s">
        <v>1724</v>
      </c>
      <c r="E42" s="471">
        <f t="shared" si="2"/>
        <v>44601</v>
      </c>
      <c r="F42" s="471">
        <f t="shared" si="0"/>
        <v>44602</v>
      </c>
      <c r="G42" s="465"/>
      <c r="H42" s="347" t="s">
        <v>2171</v>
      </c>
      <c r="I42" s="465"/>
      <c r="J42" s="474" t="s">
        <v>2171</v>
      </c>
      <c r="K42" s="465"/>
      <c r="L42" s="473" t="s">
        <v>2171</v>
      </c>
      <c r="M42" s="368" t="s">
        <v>2171</v>
      </c>
      <c r="N42" s="367" t="s">
        <v>2171</v>
      </c>
      <c r="O42" s="367"/>
      <c r="P42" s="368" t="s">
        <v>2171</v>
      </c>
      <c r="Q42" s="367"/>
      <c r="R42" s="478" t="s">
        <v>2171</v>
      </c>
      <c r="S42" s="1659"/>
      <c r="T42" s="1661"/>
      <c r="U42" s="1578"/>
      <c r="V42" s="1580"/>
      <c r="W42" s="1582"/>
      <c r="X42" s="1582"/>
      <c r="Y42" s="1582"/>
      <c r="Z42" s="1582"/>
      <c r="AA42" s="1559"/>
      <c r="AB42" s="1559"/>
      <c r="AC42" s="1559"/>
      <c r="AD42" s="1656"/>
    </row>
    <row r="43" spans="1:30" s="3" customFormat="1" ht="13.5" customHeight="1" thickBot="1" x14ac:dyDescent="0.45">
      <c r="A43" s="626" t="s">
        <v>1747</v>
      </c>
      <c r="B43" s="626" t="s">
        <v>1735</v>
      </c>
      <c r="C43" s="350">
        <f t="shared" si="3"/>
        <v>206</v>
      </c>
      <c r="D43" s="633" t="s">
        <v>1719</v>
      </c>
      <c r="E43" s="472">
        <f t="shared" si="2"/>
        <v>44603</v>
      </c>
      <c r="F43" s="472">
        <f t="shared" si="0"/>
        <v>44604</v>
      </c>
      <c r="G43" s="350" t="s">
        <v>1736</v>
      </c>
      <c r="H43" s="349" t="s">
        <v>1718</v>
      </c>
      <c r="I43" s="350">
        <f>I40+1</f>
        <v>205</v>
      </c>
      <c r="J43" s="351" t="s">
        <v>1719</v>
      </c>
      <c r="K43" s="352">
        <f>K40+7</f>
        <v>44598</v>
      </c>
      <c r="L43" s="472">
        <f>K43+1</f>
        <v>44599</v>
      </c>
      <c r="M43" s="351"/>
      <c r="N43" s="350"/>
      <c r="O43" s="350"/>
      <c r="P43" s="351"/>
      <c r="Q43" s="352"/>
      <c r="R43" s="479"/>
      <c r="S43" s="1660"/>
      <c r="T43" s="1662"/>
      <c r="U43" s="1663"/>
      <c r="V43" s="1665"/>
      <c r="W43" s="1650"/>
      <c r="X43" s="1650"/>
      <c r="Y43" s="1652"/>
      <c r="Z43" s="1652"/>
      <c r="AA43" s="1654"/>
      <c r="AB43" s="1654"/>
      <c r="AC43" s="1654"/>
      <c r="AD43" s="1657"/>
    </row>
    <row r="44" spans="1:30" s="3" customFormat="1" ht="13.5" customHeight="1" x14ac:dyDescent="0.4">
      <c r="A44"/>
      <c r="B44"/>
      <c r="C44"/>
      <c r="D44"/>
      <c r="E44"/>
      <c r="F44"/>
      <c r="G44"/>
      <c r="H44"/>
      <c r="I44"/>
      <c r="J44"/>
      <c r="K44"/>
      <c r="L44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550"/>
    </row>
    <row r="45" spans="1:30" s="3" customFormat="1" ht="13.5" customHeight="1" x14ac:dyDescent="0.4">
      <c r="A45"/>
      <c r="B45"/>
      <c r="C45"/>
      <c r="D45"/>
      <c r="E45"/>
      <c r="F45"/>
      <c r="G45"/>
      <c r="H45"/>
      <c r="I45"/>
      <c r="J45"/>
      <c r="K45"/>
      <c r="L45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550"/>
    </row>
    <row r="46" spans="1:30" s="3" customFormat="1" ht="13.5" customHeight="1" x14ac:dyDescent="0.4">
      <c r="A46" s="16" t="s">
        <v>1754</v>
      </c>
      <c r="J46" s="16"/>
      <c r="P46" s="13"/>
      <c r="Q46" s="13"/>
      <c r="R46" s="13"/>
      <c r="U46" s="13"/>
      <c r="V46" s="13"/>
      <c r="W46" s="550"/>
    </row>
    <row r="47" spans="1:30" s="3" customFormat="1" ht="13.5" customHeight="1" x14ac:dyDescent="0.4">
      <c r="P47" s="376"/>
      <c r="Q47" s="376"/>
      <c r="R47" s="13"/>
      <c r="S47" s="13"/>
      <c r="T47" s="550"/>
      <c r="U47" s="13"/>
      <c r="V47" s="13"/>
      <c r="W47" s="13"/>
    </row>
    <row r="48" spans="1:30" s="3" customFormat="1" x14ac:dyDescent="0.4">
      <c r="A48" s="16" t="s">
        <v>1755</v>
      </c>
      <c r="B48" s="15"/>
      <c r="C48" s="15"/>
      <c r="D48" s="15" t="s">
        <v>1756</v>
      </c>
      <c r="J48" s="16"/>
      <c r="K48" s="15"/>
      <c r="L48" s="15"/>
      <c r="M48" s="15"/>
      <c r="N48" s="15"/>
      <c r="O48" s="15"/>
      <c r="P48" s="376"/>
      <c r="Q48" s="376"/>
      <c r="R48" s="13"/>
      <c r="S48" s="13"/>
      <c r="T48" s="376"/>
      <c r="U48" s="13"/>
      <c r="V48" s="13"/>
    </row>
    <row r="49" spans="1:39" s="3" customFormat="1" x14ac:dyDescent="0.4">
      <c r="A49" s="16" t="s">
        <v>1757</v>
      </c>
      <c r="B49" s="15"/>
      <c r="C49" s="15"/>
      <c r="D49" s="1033" t="s">
        <v>1758</v>
      </c>
      <c r="E49" s="1033"/>
      <c r="F49" s="1033"/>
      <c r="J49" s="16"/>
      <c r="K49" s="15"/>
      <c r="L49" s="15"/>
      <c r="M49" s="15"/>
      <c r="N49" s="15"/>
      <c r="O49" s="15"/>
      <c r="P49" s="378"/>
      <c r="Q49" s="378"/>
      <c r="R49" s="13"/>
      <c r="U49" s="13"/>
      <c r="V49" s="13"/>
    </row>
    <row r="50" spans="1:39" s="3" customFormat="1" x14ac:dyDescent="0.4">
      <c r="A50" s="16"/>
      <c r="B50" s="15"/>
      <c r="C50" s="15"/>
      <c r="J50" s="16"/>
      <c r="K50" s="15"/>
      <c r="L50" s="15"/>
      <c r="M50" s="15"/>
      <c r="N50" s="15"/>
      <c r="O50" s="15"/>
      <c r="P50" s="378"/>
      <c r="Q50" s="378"/>
      <c r="S50" s="16"/>
      <c r="T50" s="16"/>
    </row>
    <row r="51" spans="1:39" s="3" customFormat="1" x14ac:dyDescent="0.4">
      <c r="A51" s="14" t="s">
        <v>1759</v>
      </c>
      <c r="B51" s="13"/>
      <c r="C51" s="13"/>
      <c r="D51" s="13"/>
      <c r="E51" s="14"/>
      <c r="F51" s="13"/>
      <c r="G51" s="14" t="s">
        <v>1760</v>
      </c>
      <c r="H51" s="13"/>
      <c r="I51" s="13"/>
      <c r="J51" s="14"/>
      <c r="K51" s="13"/>
      <c r="L51" s="13"/>
      <c r="M51" s="14" t="s">
        <v>1761</v>
      </c>
      <c r="N51" s="13"/>
      <c r="O51" s="13"/>
      <c r="P51" s="378"/>
      <c r="Q51" s="378"/>
      <c r="R51" s="16"/>
      <c r="S51" s="16"/>
      <c r="T51" s="16"/>
      <c r="U51" s="16"/>
      <c r="V51" s="16"/>
      <c r="X51" s="16"/>
      <c r="Y51" s="16"/>
      <c r="Z51" s="16"/>
      <c r="AA51" s="16"/>
      <c r="AB51" s="16"/>
      <c r="AC51" s="16"/>
      <c r="AD51" s="16"/>
      <c r="AE51" s="16"/>
      <c r="AF51" s="16"/>
      <c r="AG51" s="16"/>
      <c r="AH51" s="16"/>
      <c r="AI51" s="16"/>
      <c r="AJ51" s="16"/>
      <c r="AK51" s="16"/>
      <c r="AL51" s="16"/>
      <c r="AM51" s="16"/>
    </row>
    <row r="52" spans="1:39" s="16" customFormat="1" x14ac:dyDescent="0.4">
      <c r="A52" s="14" t="s">
        <v>1762</v>
      </c>
      <c r="B52" s="13"/>
      <c r="C52" s="13"/>
      <c r="D52" s="13"/>
      <c r="E52" s="14"/>
      <c r="F52" s="13"/>
      <c r="G52" s="14" t="s">
        <v>1763</v>
      </c>
      <c r="H52" s="13"/>
      <c r="I52" s="13"/>
      <c r="J52" s="14"/>
      <c r="K52" s="13"/>
      <c r="L52" s="13"/>
      <c r="M52" s="14" t="s">
        <v>1764</v>
      </c>
      <c r="N52" s="13"/>
      <c r="O52" s="13"/>
      <c r="P52" s="378"/>
      <c r="Q52" s="378"/>
      <c r="W52" s="3"/>
    </row>
    <row r="53" spans="1:39" s="16" customFormat="1" x14ac:dyDescent="0.4">
      <c r="A53" s="13" t="s">
        <v>1803</v>
      </c>
      <c r="B53" s="376"/>
      <c r="C53" s="13"/>
      <c r="D53" s="13"/>
      <c r="E53" s="5"/>
      <c r="F53" s="5"/>
      <c r="G53" s="1048" t="s">
        <v>1766</v>
      </c>
      <c r="H53" s="1048"/>
      <c r="I53" s="1048"/>
      <c r="J53" s="1048"/>
      <c r="K53" s="1048"/>
      <c r="L53" s="376"/>
      <c r="M53" s="376"/>
      <c r="N53" s="376"/>
      <c r="O53" s="376"/>
      <c r="P53" s="378"/>
      <c r="Q53" s="378"/>
      <c r="W53" s="3"/>
    </row>
    <row r="54" spans="1:39" s="16" customFormat="1" x14ac:dyDescent="0.4">
      <c r="A54" s="13" t="s">
        <v>1804</v>
      </c>
      <c r="B54" s="376"/>
      <c r="C54" s="13"/>
      <c r="D54" s="13"/>
      <c r="E54" s="5"/>
      <c r="F54" s="5"/>
      <c r="G54" s="1048" t="s">
        <v>1768</v>
      </c>
      <c r="H54" s="1048"/>
      <c r="I54" s="1048"/>
      <c r="J54" s="1048"/>
      <c r="K54" s="1048"/>
      <c r="L54" s="376"/>
      <c r="M54" s="14" t="s">
        <v>1769</v>
      </c>
      <c r="N54" s="376"/>
      <c r="O54" s="376"/>
      <c r="P54" s="378"/>
      <c r="Q54" s="378"/>
      <c r="S54" s="2"/>
      <c r="T54" s="2"/>
      <c r="W54" s="3"/>
    </row>
    <row r="55" spans="1:39" s="16" customFormat="1" ht="15.5" x14ac:dyDescent="0.45">
      <c r="A55" s="13" t="s">
        <v>1805</v>
      </c>
      <c r="B55" s="376"/>
      <c r="C55" s="13"/>
      <c r="D55" s="13"/>
      <c r="E55" s="13"/>
      <c r="F55" s="13"/>
      <c r="G55" s="13" t="s">
        <v>1771</v>
      </c>
      <c r="H55" s="13"/>
      <c r="I55" s="13"/>
      <c r="J55" s="13"/>
      <c r="K55" s="376"/>
      <c r="L55" s="376"/>
      <c r="M55" s="27" t="s">
        <v>1772</v>
      </c>
      <c r="N55" s="376"/>
      <c r="O55" s="376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</row>
    <row r="56" spans="1:39" ht="14" x14ac:dyDescent="0.4">
      <c r="A56"/>
      <c r="B56"/>
      <c r="C56"/>
      <c r="D56"/>
      <c r="E56"/>
      <c r="F56"/>
      <c r="G56"/>
      <c r="H56"/>
      <c r="I56"/>
      <c r="J56"/>
      <c r="K56"/>
      <c r="L56"/>
    </row>
    <row r="57" spans="1:39" ht="14" x14ac:dyDescent="0.4">
      <c r="A57"/>
      <c r="B57"/>
      <c r="C57"/>
      <c r="D57"/>
      <c r="E57"/>
      <c r="F57"/>
      <c r="G57"/>
      <c r="H57"/>
      <c r="I57"/>
      <c r="J57"/>
      <c r="K57"/>
      <c r="L57"/>
    </row>
    <row r="58" spans="1:39" ht="14" x14ac:dyDescent="0.4">
      <c r="A58"/>
      <c r="B58"/>
      <c r="C58"/>
      <c r="D58"/>
      <c r="E58"/>
      <c r="F58"/>
      <c r="G58"/>
      <c r="H58"/>
      <c r="I58"/>
      <c r="J58"/>
      <c r="K58"/>
      <c r="L58"/>
    </row>
    <row r="59" spans="1:39" ht="14" x14ac:dyDescent="0.4">
      <c r="A59"/>
      <c r="B59"/>
      <c r="C59"/>
      <c r="D59"/>
      <c r="E59"/>
      <c r="F59"/>
      <c r="G59"/>
      <c r="H59"/>
      <c r="I59"/>
      <c r="J59"/>
      <c r="K59"/>
      <c r="L59"/>
    </row>
    <row r="60" spans="1:39" ht="14" x14ac:dyDescent="0.4">
      <c r="A60"/>
      <c r="B60"/>
      <c r="C60"/>
      <c r="D60"/>
      <c r="E60"/>
      <c r="F60"/>
      <c r="G60"/>
      <c r="H60"/>
      <c r="I60"/>
      <c r="J60"/>
      <c r="K60"/>
      <c r="L60"/>
    </row>
    <row r="61" spans="1:39" ht="14" x14ac:dyDescent="0.4">
      <c r="A61"/>
      <c r="B61"/>
      <c r="C61"/>
      <c r="D61"/>
      <c r="E61"/>
      <c r="F61"/>
      <c r="G61"/>
      <c r="H61"/>
      <c r="I61"/>
      <c r="J61"/>
      <c r="K61"/>
      <c r="L61"/>
    </row>
    <row r="62" spans="1:39" ht="14" x14ac:dyDescent="0.4">
      <c r="A62"/>
      <c r="B62"/>
      <c r="C62"/>
      <c r="D62"/>
      <c r="E62"/>
      <c r="F62"/>
      <c r="G62"/>
      <c r="H62"/>
      <c r="I62"/>
      <c r="J62"/>
      <c r="K62"/>
      <c r="L62"/>
    </row>
    <row r="63" spans="1:39" ht="14" x14ac:dyDescent="0.4">
      <c r="A63"/>
      <c r="B63"/>
      <c r="C63"/>
      <c r="D63"/>
      <c r="E63"/>
      <c r="F63"/>
      <c r="G63"/>
      <c r="H63"/>
      <c r="I63"/>
      <c r="J63"/>
      <c r="K63"/>
      <c r="L63"/>
    </row>
    <row r="64" spans="1:39" ht="14" x14ac:dyDescent="0.4">
      <c r="A64"/>
      <c r="B64"/>
      <c r="C64"/>
      <c r="D64"/>
      <c r="E64"/>
      <c r="F64"/>
      <c r="G64"/>
      <c r="H64"/>
      <c r="I64"/>
      <c r="J64"/>
      <c r="K64"/>
      <c r="L64"/>
    </row>
    <row r="65" spans="1:12" ht="14" x14ac:dyDescent="0.4">
      <c r="A65"/>
      <c r="B65"/>
      <c r="C65"/>
      <c r="D65"/>
      <c r="E65"/>
      <c r="F65"/>
      <c r="G65"/>
      <c r="H65"/>
      <c r="I65"/>
      <c r="J65"/>
      <c r="K65"/>
      <c r="L65"/>
    </row>
    <row r="66" spans="1:12" ht="14" x14ac:dyDescent="0.4">
      <c r="A66"/>
      <c r="B66"/>
      <c r="C66"/>
      <c r="D66"/>
      <c r="E66"/>
      <c r="F66"/>
      <c r="G66"/>
      <c r="H66"/>
      <c r="I66"/>
      <c r="J66"/>
      <c r="K66"/>
      <c r="L66"/>
    </row>
    <row r="67" spans="1:12" ht="14" x14ac:dyDescent="0.4">
      <c r="A67"/>
      <c r="B67"/>
      <c r="C67"/>
      <c r="D67"/>
      <c r="E67"/>
      <c r="F67"/>
      <c r="G67"/>
      <c r="H67"/>
      <c r="I67"/>
      <c r="J67"/>
      <c r="K67"/>
      <c r="L67"/>
    </row>
  </sheetData>
  <customSheetViews>
    <customSheetView guid="{E7B44E9F-5208-4A92-9BA4-F5F6E02E0DAA}" fitToPage="1" hiddenColumns="1">
      <selection activeCell="B5" sqref="B5"/>
      <pageMargins left="0" right="0" top="0" bottom="0" header="0" footer="0"/>
      <pageSetup paperSize="9" scale="37" orientation="landscape" r:id="rId1"/>
      <headerFooter>
        <oddFooter>&amp;L&amp;1#&amp;"Calibri"&amp;10&amp;K000000Sensitivity: Internal</oddFooter>
      </headerFooter>
    </customSheetView>
    <customSheetView guid="{ED408430-133D-453B-965B-6DD7A199BA0A}" fitToPage="1" hiddenColumns="1">
      <selection activeCell="B5" sqref="B5"/>
      <pageMargins left="0" right="0" top="0" bottom="0" header="0" footer="0"/>
      <pageSetup paperSize="9" scale="37" orientation="landscape" r:id="rId2"/>
      <headerFooter>
        <oddFooter>&amp;L&amp;1#&amp;"Calibri"&amp;10&amp;K000000Sensitivity: Internal</oddFooter>
      </headerFooter>
    </customSheetView>
  </customSheetViews>
  <mergeCells count="169">
    <mergeCell ref="Y11:Y13"/>
    <mergeCell ref="X11:X13"/>
    <mergeCell ref="AD35:AD37"/>
    <mergeCell ref="AK8:AK10"/>
    <mergeCell ref="AG8:AG10"/>
    <mergeCell ref="AJ8:AJ10"/>
    <mergeCell ref="AE8:AE10"/>
    <mergeCell ref="D49:F49"/>
    <mergeCell ref="AE7:AM7"/>
    <mergeCell ref="AM8:AM10"/>
    <mergeCell ref="AF8:AF10"/>
    <mergeCell ref="Y35:Y37"/>
    <mergeCell ref="Z35:Z37"/>
    <mergeCell ref="AA35:AA37"/>
    <mergeCell ref="AB35:AB37"/>
    <mergeCell ref="AC35:AC37"/>
    <mergeCell ref="AB11:AB13"/>
    <mergeCell ref="AC11:AC13"/>
    <mergeCell ref="AD11:AD13"/>
    <mergeCell ref="Y14:Y16"/>
    <mergeCell ref="Z14:Z16"/>
    <mergeCell ref="AA14:AA16"/>
    <mergeCell ref="AB14:AB16"/>
    <mergeCell ref="AC14:AC16"/>
    <mergeCell ref="AD14:AD16"/>
    <mergeCell ref="AL8:AL10"/>
    <mergeCell ref="AH8:AH10"/>
    <mergeCell ref="G54:K54"/>
    <mergeCell ref="H10:J10"/>
    <mergeCell ref="W8:W10"/>
    <mergeCell ref="X8:X10"/>
    <mergeCell ref="G53:K53"/>
    <mergeCell ref="S35:S37"/>
    <mergeCell ref="T35:T37"/>
    <mergeCell ref="U35:U37"/>
    <mergeCell ref="V35:V37"/>
    <mergeCell ref="W35:W37"/>
    <mergeCell ref="X35:X37"/>
    <mergeCell ref="S14:S16"/>
    <mergeCell ref="T14:T16"/>
    <mergeCell ref="U14:U16"/>
    <mergeCell ref="V14:V16"/>
    <mergeCell ref="W14:W16"/>
    <mergeCell ref="X14:X16"/>
    <mergeCell ref="S11:S13"/>
    <mergeCell ref="T11:T13"/>
    <mergeCell ref="U11:U13"/>
    <mergeCell ref="V11:V13"/>
    <mergeCell ref="W11:W13"/>
    <mergeCell ref="X17:X19"/>
    <mergeCell ref="Y17:Y19"/>
    <mergeCell ref="AN5:AN7"/>
    <mergeCell ref="AN8:AN10"/>
    <mergeCell ref="A7:R7"/>
    <mergeCell ref="W7:X7"/>
    <mergeCell ref="A8:F8"/>
    <mergeCell ref="G8:L8"/>
    <mergeCell ref="M8:R8"/>
    <mergeCell ref="S8:S10"/>
    <mergeCell ref="T8:V10"/>
    <mergeCell ref="N10:P10"/>
    <mergeCell ref="B9:D9"/>
    <mergeCell ref="H9:J9"/>
    <mergeCell ref="N9:P9"/>
    <mergeCell ref="B10:D10"/>
    <mergeCell ref="Y8:Y10"/>
    <mergeCell ref="Z8:Z10"/>
    <mergeCell ref="Y7:Z7"/>
    <mergeCell ref="AA8:AA10"/>
    <mergeCell ref="AB8:AB10"/>
    <mergeCell ref="AC8:AC10"/>
    <mergeCell ref="AD8:AD10"/>
    <mergeCell ref="AI8:AI10"/>
    <mergeCell ref="X23:X25"/>
    <mergeCell ref="Y23:Y25"/>
    <mergeCell ref="Z11:Z13"/>
    <mergeCell ref="AA11:AA13"/>
    <mergeCell ref="AB17:AB19"/>
    <mergeCell ref="AC17:AC19"/>
    <mergeCell ref="AD17:AD19"/>
    <mergeCell ref="S20:S22"/>
    <mergeCell ref="T20:T22"/>
    <mergeCell ref="U20:U22"/>
    <mergeCell ref="V20:V22"/>
    <mergeCell ref="W20:W22"/>
    <mergeCell ref="X20:X22"/>
    <mergeCell ref="Y20:Y22"/>
    <mergeCell ref="Z20:Z22"/>
    <mergeCell ref="AA20:AA22"/>
    <mergeCell ref="AB20:AB22"/>
    <mergeCell ref="AC20:AC22"/>
    <mergeCell ref="AD20:AD22"/>
    <mergeCell ref="S17:S19"/>
    <mergeCell ref="T17:T19"/>
    <mergeCell ref="U17:U19"/>
    <mergeCell ref="V17:V19"/>
    <mergeCell ref="AB23:AB25"/>
    <mergeCell ref="AC23:AC25"/>
    <mergeCell ref="AD23:AD25"/>
    <mergeCell ref="S26:S28"/>
    <mergeCell ref="T26:T28"/>
    <mergeCell ref="U26:U28"/>
    <mergeCell ref="V26:V28"/>
    <mergeCell ref="W26:W28"/>
    <mergeCell ref="X26:X28"/>
    <mergeCell ref="Y26:Y28"/>
    <mergeCell ref="Z26:Z28"/>
    <mergeCell ref="AA26:AA28"/>
    <mergeCell ref="AB26:AB28"/>
    <mergeCell ref="AC26:AC28"/>
    <mergeCell ref="AD26:AD28"/>
    <mergeCell ref="S23:S25"/>
    <mergeCell ref="T23:T25"/>
    <mergeCell ref="U23:U25"/>
    <mergeCell ref="V23:V25"/>
    <mergeCell ref="S29:S31"/>
    <mergeCell ref="T29:T31"/>
    <mergeCell ref="U29:U31"/>
    <mergeCell ref="V29:V31"/>
    <mergeCell ref="W17:W19"/>
    <mergeCell ref="X29:X31"/>
    <mergeCell ref="Y29:Y31"/>
    <mergeCell ref="Z17:Z19"/>
    <mergeCell ref="AA17:AA19"/>
    <mergeCell ref="AB41:AB43"/>
    <mergeCell ref="AC41:AC43"/>
    <mergeCell ref="AD41:AD43"/>
    <mergeCell ref="S38:S40"/>
    <mergeCell ref="T38:T40"/>
    <mergeCell ref="U38:U40"/>
    <mergeCell ref="V38:V40"/>
    <mergeCell ref="W23:W25"/>
    <mergeCell ref="X38:X40"/>
    <mergeCell ref="Y38:Y40"/>
    <mergeCell ref="Z23:Z25"/>
    <mergeCell ref="AA23:AA25"/>
    <mergeCell ref="AB29:AB31"/>
    <mergeCell ref="AC29:AC31"/>
    <mergeCell ref="AD29:AD31"/>
    <mergeCell ref="S32:S34"/>
    <mergeCell ref="T32:T34"/>
    <mergeCell ref="U32:U34"/>
    <mergeCell ref="V32:V34"/>
    <mergeCell ref="W32:W34"/>
    <mergeCell ref="X32:X34"/>
    <mergeCell ref="Y32:Y34"/>
    <mergeCell ref="Z32:Z34"/>
    <mergeCell ref="AA32:AA34"/>
    <mergeCell ref="S41:S43"/>
    <mergeCell ref="T41:T43"/>
    <mergeCell ref="U41:U43"/>
    <mergeCell ref="V41:V43"/>
    <mergeCell ref="W41:W43"/>
    <mergeCell ref="X41:X43"/>
    <mergeCell ref="Y41:Y43"/>
    <mergeCell ref="Z41:Z43"/>
    <mergeCell ref="AA41:AA43"/>
    <mergeCell ref="W38:W40"/>
    <mergeCell ref="W29:W31"/>
    <mergeCell ref="Z38:Z40"/>
    <mergeCell ref="AA38:AA40"/>
    <mergeCell ref="Z29:Z31"/>
    <mergeCell ref="AA29:AA31"/>
    <mergeCell ref="AB38:AB40"/>
    <mergeCell ref="AC38:AC40"/>
    <mergeCell ref="AD38:AD40"/>
    <mergeCell ref="AB32:AB34"/>
    <mergeCell ref="AC32:AC34"/>
    <mergeCell ref="AD32:AD34"/>
  </mergeCells>
  <hyperlinks>
    <hyperlink ref="M55" r:id="rId3" xr:uid="{D2DC074E-96EB-4659-BD7E-2A165E75150D}"/>
  </hyperlinks>
  <pageMargins left="0.70866141732283472" right="0.70866141732283472" top="0.74803149606299213" bottom="0.74803149606299213" header="0.31496062992125984" footer="0.31496062992125984"/>
  <pageSetup paperSize="9" scale="33" orientation="landscape" r:id="rId4"/>
  <headerFooter>
    <oddFooter>&amp;L&amp;1#&amp;"Calibri"&amp;10&amp;K000000Sensitivity: Internal</oddFooter>
  </headerFooter>
  <drawing r:id="rId5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heet36">
    <tabColor theme="9" tint="-0.249977111117893"/>
    <pageSetUpPr fitToPage="1"/>
  </sheetPr>
  <dimension ref="A1:AG63"/>
  <sheetViews>
    <sheetView tabSelected="1" topLeftCell="J14" zoomScaleNormal="100" workbookViewId="0">
      <selection activeCell="S27" sqref="S27:S28"/>
    </sheetView>
  </sheetViews>
  <sheetFormatPr defaultColWidth="9.08984375" defaultRowHeight="13" x14ac:dyDescent="0.4"/>
  <cols>
    <col min="1" max="1" width="23.54296875" style="2" customWidth="1"/>
    <col min="2" max="2" width="2.54296875" style="2" customWidth="1"/>
    <col min="3" max="3" width="3.54296875" style="2" customWidth="1"/>
    <col min="4" max="4" width="2.54296875" style="2" customWidth="1"/>
    <col min="5" max="6" width="7.54296875" style="2" customWidth="1"/>
    <col min="7" max="7" width="23.54296875" style="2" customWidth="1"/>
    <col min="8" max="8" width="2.54296875" style="2" customWidth="1"/>
    <col min="9" max="9" width="3.54296875" style="2" customWidth="1"/>
    <col min="10" max="10" width="2.54296875" style="2" customWidth="1"/>
    <col min="11" max="12" width="7.54296875" style="2" customWidth="1"/>
    <col min="13" max="13" width="23.54296875" style="2" customWidth="1"/>
    <col min="14" max="14" width="2.54296875" style="2" customWidth="1"/>
    <col min="15" max="15" width="3.54296875" style="2" customWidth="1"/>
    <col min="16" max="16" width="2.54296875" style="2" customWidth="1"/>
    <col min="17" max="18" width="7.54296875" style="2" customWidth="1"/>
    <col min="19" max="19" width="14.54296875" style="2" customWidth="1"/>
    <col min="20" max="20" width="2.54296875" style="2" customWidth="1"/>
    <col min="21" max="21" width="4.54296875" style="2" customWidth="1"/>
    <col min="22" max="22" width="2.54296875" style="2" customWidth="1"/>
    <col min="23" max="26" width="12.54296875" style="2" customWidth="1"/>
    <col min="27" max="27" width="11.90625" style="2" customWidth="1"/>
    <col min="28" max="34" width="12.54296875" style="2" customWidth="1"/>
    <col min="35" max="16384" width="9.08984375" style="2"/>
  </cols>
  <sheetData>
    <row r="1" spans="1:33" ht="14.15" customHeight="1" x14ac:dyDescent="0.4"/>
    <row r="2" spans="1:33" ht="14.15" customHeight="1" x14ac:dyDescent="0.4"/>
    <row r="3" spans="1:33" ht="14.15" customHeight="1" x14ac:dyDescent="0.4"/>
    <row r="4" spans="1:33" ht="14.15" customHeight="1" x14ac:dyDescent="0.4"/>
    <row r="5" spans="1:33" s="9" customFormat="1" ht="21" customHeight="1" x14ac:dyDescent="0.6">
      <c r="A5" s="7" t="s">
        <v>1703</v>
      </c>
      <c r="B5" s="8" t="s">
        <v>1528</v>
      </c>
      <c r="C5" s="8"/>
      <c r="D5" s="7"/>
      <c r="E5" s="7"/>
      <c r="F5" s="7"/>
      <c r="G5" s="7"/>
      <c r="H5" s="7"/>
      <c r="I5" s="7"/>
      <c r="J5" s="7"/>
      <c r="L5" s="8"/>
      <c r="M5" s="8"/>
      <c r="N5" s="8"/>
      <c r="O5" s="8"/>
      <c r="P5" s="8"/>
      <c r="Q5" s="8"/>
    </row>
    <row r="6" spans="1:33" ht="14.15" customHeight="1" thickBot="1" x14ac:dyDescent="0.45">
      <c r="A6" s="38"/>
      <c r="B6" s="38"/>
      <c r="C6" s="38"/>
      <c r="D6" s="38"/>
      <c r="E6" s="38"/>
      <c r="F6" s="38"/>
      <c r="G6" s="38"/>
      <c r="H6" s="38"/>
      <c r="I6" s="38"/>
      <c r="J6" s="382"/>
      <c r="K6" s="44"/>
      <c r="L6" s="44"/>
      <c r="M6" s="44"/>
      <c r="N6" s="44"/>
      <c r="O6" s="44"/>
      <c r="P6" s="44"/>
      <c r="Q6" s="44"/>
    </row>
    <row r="7" spans="1:33" ht="14.15" customHeight="1" thickBot="1" x14ac:dyDescent="0.45">
      <c r="A7" s="1099" t="s">
        <v>1704</v>
      </c>
      <c r="B7" s="1100"/>
      <c r="C7" s="1100"/>
      <c r="D7" s="1100"/>
      <c r="E7" s="1100"/>
      <c r="F7" s="1100"/>
      <c r="G7" s="1100"/>
      <c r="H7" s="1100"/>
      <c r="I7" s="1100"/>
      <c r="J7" s="1100"/>
      <c r="K7" s="1100"/>
      <c r="L7" s="1100"/>
      <c r="M7" s="1100"/>
      <c r="N7" s="1100"/>
      <c r="O7" s="1100"/>
      <c r="P7" s="1100"/>
      <c r="Q7" s="1100"/>
      <c r="R7" s="1101"/>
      <c r="S7"/>
      <c r="T7"/>
      <c r="U7"/>
      <c r="V7"/>
      <c r="W7" s="992" t="s">
        <v>2209</v>
      </c>
      <c r="X7" s="994"/>
      <c r="Y7"/>
      <c r="Z7"/>
    </row>
    <row r="8" spans="1:33" ht="14.15" customHeight="1" thickBot="1" x14ac:dyDescent="0.45">
      <c r="A8" s="1309" t="s">
        <v>1706</v>
      </c>
      <c r="B8" s="1310"/>
      <c r="C8" s="1310"/>
      <c r="D8" s="1310"/>
      <c r="E8" s="1310"/>
      <c r="F8" s="1311"/>
      <c r="G8" s="1312" t="s">
        <v>1707</v>
      </c>
      <c r="H8" s="1313"/>
      <c r="I8" s="1313"/>
      <c r="J8" s="1313"/>
      <c r="K8" s="1313"/>
      <c r="L8" s="1314"/>
      <c r="M8" s="1315" t="s">
        <v>1708</v>
      </c>
      <c r="N8" s="1316"/>
      <c r="O8" s="1316"/>
      <c r="P8" s="1316"/>
      <c r="Q8" s="1316"/>
      <c r="R8" s="1317"/>
      <c r="S8" s="1188" t="s">
        <v>1908</v>
      </c>
      <c r="T8" s="1318" t="s">
        <v>1710</v>
      </c>
      <c r="U8" s="1319"/>
      <c r="V8" s="1320"/>
      <c r="W8" s="1188" t="s">
        <v>2210</v>
      </c>
      <c r="X8" s="1188" t="s">
        <v>2211</v>
      </c>
      <c r="Y8" s="1188" t="s">
        <v>879</v>
      </c>
      <c r="Z8" s="1188" t="s">
        <v>887</v>
      </c>
      <c r="AA8" s="1333" t="s">
        <v>118</v>
      </c>
    </row>
    <row r="9" spans="1:33" ht="14.15" customHeight="1" x14ac:dyDescent="0.4">
      <c r="A9" s="611" t="s">
        <v>1714</v>
      </c>
      <c r="B9" s="1293" t="s">
        <v>1710</v>
      </c>
      <c r="C9" s="1294"/>
      <c r="D9" s="1295"/>
      <c r="E9" s="560" t="s">
        <v>1715</v>
      </c>
      <c r="F9" s="560" t="s">
        <v>1716</v>
      </c>
      <c r="G9" s="561" t="s">
        <v>1714</v>
      </c>
      <c r="H9" s="1296" t="s">
        <v>1710</v>
      </c>
      <c r="I9" s="1297"/>
      <c r="J9" s="1298"/>
      <c r="K9" s="421" t="s">
        <v>1715</v>
      </c>
      <c r="L9" s="421" t="s">
        <v>1716</v>
      </c>
      <c r="M9" s="588" t="s">
        <v>1714</v>
      </c>
      <c r="N9" s="1299" t="s">
        <v>1710</v>
      </c>
      <c r="O9" s="1300"/>
      <c r="P9" s="1301"/>
      <c r="Q9" s="588" t="s">
        <v>1715</v>
      </c>
      <c r="R9" s="562" t="s">
        <v>1716</v>
      </c>
      <c r="S9" s="1189"/>
      <c r="T9" s="1321"/>
      <c r="U9" s="1322"/>
      <c r="V9" s="1323"/>
      <c r="W9" s="1189"/>
      <c r="X9" s="1189"/>
      <c r="Y9" s="1189"/>
      <c r="Z9" s="1189"/>
      <c r="AA9" s="1334"/>
    </row>
    <row r="10" spans="1:33" ht="14.15" customHeight="1" thickBot="1" x14ac:dyDescent="0.45">
      <c r="A10" s="422"/>
      <c r="B10" s="1302"/>
      <c r="C10" s="1303"/>
      <c r="D10" s="1304"/>
      <c r="E10" s="423"/>
      <c r="F10" s="423"/>
      <c r="G10" s="564"/>
      <c r="H10" s="1305"/>
      <c r="I10" s="1306"/>
      <c r="J10" s="1307"/>
      <c r="K10" s="424"/>
      <c r="L10" s="424"/>
      <c r="M10" s="425"/>
      <c r="N10" s="1016"/>
      <c r="O10" s="1308"/>
      <c r="P10" s="1017"/>
      <c r="Q10" s="425"/>
      <c r="R10" s="546"/>
      <c r="S10" s="1190"/>
      <c r="T10" s="1324"/>
      <c r="U10" s="1325"/>
      <c r="V10" s="1326"/>
      <c r="W10" s="1190"/>
      <c r="X10" s="1190"/>
      <c r="Y10" s="1190"/>
      <c r="Z10" s="1190"/>
      <c r="AA10" s="1335"/>
      <c r="AB10"/>
      <c r="AC10"/>
      <c r="AD10"/>
      <c r="AE10"/>
    </row>
    <row r="11" spans="1:33" ht="14.15" customHeight="1" x14ac:dyDescent="0.4">
      <c r="A11" s="415" t="s">
        <v>1727</v>
      </c>
      <c r="B11" s="32" t="s">
        <v>1718</v>
      </c>
      <c r="C11" s="446">
        <v>147</v>
      </c>
      <c r="D11" s="412" t="s">
        <v>1719</v>
      </c>
      <c r="E11" s="412">
        <v>44530</v>
      </c>
      <c r="F11" s="415">
        <f>E11+1</f>
        <v>44531</v>
      </c>
      <c r="G11" s="418" t="s">
        <v>2216</v>
      </c>
      <c r="H11" s="441" t="s">
        <v>1718</v>
      </c>
      <c r="I11" s="277">
        <v>147</v>
      </c>
      <c r="J11" s="419" t="s">
        <v>1719</v>
      </c>
      <c r="K11" s="419">
        <v>44528</v>
      </c>
      <c r="L11" s="419">
        <f>K11+1</f>
        <v>44529</v>
      </c>
      <c r="M11" s="428" t="e">
        <f>#REF!</f>
        <v>#REF!</v>
      </c>
      <c r="N11" s="78" t="s">
        <v>1920</v>
      </c>
      <c r="O11" s="55" t="s">
        <v>2237</v>
      </c>
      <c r="P11" s="78" t="s">
        <v>1719</v>
      </c>
      <c r="Q11" s="80" t="e">
        <f>#REF!+7</f>
        <v>#REF!</v>
      </c>
      <c r="R11" s="428" t="e">
        <f t="shared" ref="R11:R26" si="0">Q11+1</f>
        <v>#REF!</v>
      </c>
      <c r="S11" s="1485" t="s">
        <v>2238</v>
      </c>
      <c r="T11" s="1393"/>
      <c r="U11" s="1396">
        <v>141</v>
      </c>
      <c r="V11" s="1399" t="s">
        <v>1721</v>
      </c>
      <c r="W11" s="1471">
        <v>44540</v>
      </c>
      <c r="X11" s="1471">
        <f>W11+1</f>
        <v>44541</v>
      </c>
      <c r="Y11" s="1471">
        <f>W11+45</f>
        <v>44585</v>
      </c>
      <c r="Z11" s="1471">
        <f>W11+48</f>
        <v>44588</v>
      </c>
      <c r="AA11" s="1471">
        <f>W11+50</f>
        <v>44590</v>
      </c>
    </row>
    <row r="12" spans="1:33" ht="14.15" customHeight="1" thickBot="1" x14ac:dyDescent="0.45">
      <c r="A12" s="430" t="s">
        <v>1743</v>
      </c>
      <c r="B12" s="413" t="s">
        <v>1723</v>
      </c>
      <c r="C12" s="271">
        <v>148</v>
      </c>
      <c r="D12" s="414" t="s">
        <v>1724</v>
      </c>
      <c r="E12" s="414">
        <v>44531</v>
      </c>
      <c r="F12" s="430">
        <f>E12+1</f>
        <v>44532</v>
      </c>
      <c r="G12" s="429"/>
      <c r="H12" s="450"/>
      <c r="I12" s="278"/>
      <c r="J12" s="451"/>
      <c r="K12" s="451"/>
      <c r="L12" s="451"/>
      <c r="M12" s="391"/>
      <c r="N12" s="283"/>
      <c r="O12" s="667"/>
      <c r="P12" s="283"/>
      <c r="Q12" s="284"/>
      <c r="R12" s="391"/>
      <c r="S12" s="1487"/>
      <c r="T12" s="1395"/>
      <c r="U12" s="1398"/>
      <c r="V12" s="1401"/>
      <c r="W12" s="1472"/>
      <c r="X12" s="1472"/>
      <c r="Y12" s="1472"/>
      <c r="Z12" s="1472"/>
      <c r="AA12" s="1472"/>
      <c r="AB12"/>
      <c r="AC12"/>
      <c r="AD12"/>
      <c r="AE12"/>
    </row>
    <row r="13" spans="1:33" ht="14.15" customHeight="1" x14ac:dyDescent="0.4">
      <c r="A13" s="325" t="s">
        <v>2239</v>
      </c>
      <c r="B13" s="325" t="s">
        <v>1718</v>
      </c>
      <c r="C13" s="212">
        <f t="shared" ref="C13:C20" si="1">C11+1</f>
        <v>148</v>
      </c>
      <c r="D13" s="326" t="s">
        <v>1719</v>
      </c>
      <c r="E13" s="18">
        <f t="shared" ref="E13:E32" si="2">E11+7</f>
        <v>44537</v>
      </c>
      <c r="F13" s="452">
        <f>E13+1</f>
        <v>44538</v>
      </c>
      <c r="G13" s="325" t="s">
        <v>2239</v>
      </c>
      <c r="H13" s="237" t="s">
        <v>1718</v>
      </c>
      <c r="I13" s="280">
        <f>I11+1</f>
        <v>148</v>
      </c>
      <c r="J13" s="239" t="s">
        <v>1719</v>
      </c>
      <c r="K13" s="337">
        <v>44535</v>
      </c>
      <c r="L13" s="338">
        <f>K13+1</f>
        <v>44536</v>
      </c>
      <c r="M13" s="428" t="e">
        <f>#REF!</f>
        <v>#REF!</v>
      </c>
      <c r="N13" s="78" t="s">
        <v>1920</v>
      </c>
      <c r="O13" s="55" t="s">
        <v>2237</v>
      </c>
      <c r="P13" s="78" t="s">
        <v>1719</v>
      </c>
      <c r="Q13" s="80" t="e">
        <f>Q11+7</f>
        <v>#REF!</v>
      </c>
      <c r="R13" s="428" t="e">
        <f t="shared" si="0"/>
        <v>#REF!</v>
      </c>
      <c r="S13" s="1485" t="s">
        <v>2240</v>
      </c>
      <c r="T13" s="1393"/>
      <c r="U13" s="1396">
        <v>142</v>
      </c>
      <c r="V13" s="1399" t="s">
        <v>1721</v>
      </c>
      <c r="W13" s="1471">
        <f>W11+7</f>
        <v>44547</v>
      </c>
      <c r="X13" s="1471">
        <f>W13+1</f>
        <v>44548</v>
      </c>
      <c r="Y13" s="1471">
        <f>W13+45</f>
        <v>44592</v>
      </c>
      <c r="Z13" s="1471">
        <f>W13+48</f>
        <v>44595</v>
      </c>
      <c r="AA13" s="1471">
        <f>W13+50</f>
        <v>44597</v>
      </c>
      <c r="AG13" s="38"/>
    </row>
    <row r="14" spans="1:33" ht="14.15" customHeight="1" thickBot="1" x14ac:dyDescent="0.45">
      <c r="A14" s="325" t="s">
        <v>1746</v>
      </c>
      <c r="B14" s="325" t="s">
        <v>1723</v>
      </c>
      <c r="C14" s="212">
        <f t="shared" si="1"/>
        <v>149</v>
      </c>
      <c r="D14" s="326" t="s">
        <v>1724</v>
      </c>
      <c r="E14" s="18">
        <f t="shared" si="2"/>
        <v>44538</v>
      </c>
      <c r="F14" s="452">
        <f>E14+1</f>
        <v>44539</v>
      </c>
      <c r="G14" s="39"/>
      <c r="H14" s="39"/>
      <c r="J14" s="328"/>
      <c r="L14" s="327"/>
      <c r="M14" s="402" t="e">
        <f>#REF!</f>
        <v>#REF!</v>
      </c>
      <c r="N14" s="403" t="s">
        <v>1718</v>
      </c>
      <c r="O14" s="54" t="s">
        <v>2241</v>
      </c>
      <c r="P14" s="404" t="s">
        <v>1719</v>
      </c>
      <c r="Q14" s="403" t="e">
        <f>#REF!+7</f>
        <v>#REF!</v>
      </c>
      <c r="R14" s="402" t="e">
        <f t="shared" si="0"/>
        <v>#REF!</v>
      </c>
      <c r="S14" s="1487"/>
      <c r="T14" s="1395"/>
      <c r="U14" s="1398"/>
      <c r="V14" s="1401"/>
      <c r="W14" s="1472"/>
      <c r="X14" s="1472"/>
      <c r="Y14" s="1472"/>
      <c r="Z14" s="1472"/>
      <c r="AA14" s="1472"/>
      <c r="AB14"/>
      <c r="AC14"/>
      <c r="AD14"/>
      <c r="AE14"/>
    </row>
    <row r="15" spans="1:33" ht="14.15" customHeight="1" thickBot="1" x14ac:dyDescent="0.45">
      <c r="A15" s="329" t="s">
        <v>1736</v>
      </c>
      <c r="B15" s="329" t="s">
        <v>1718</v>
      </c>
      <c r="C15" s="303">
        <f t="shared" si="1"/>
        <v>149</v>
      </c>
      <c r="D15" s="331" t="s">
        <v>1719</v>
      </c>
      <c r="E15" s="192">
        <f t="shared" si="2"/>
        <v>44544</v>
      </c>
      <c r="F15" s="240">
        <f t="shared" ref="F15:F32" si="3">E15+1</f>
        <v>44545</v>
      </c>
      <c r="G15" s="329" t="s">
        <v>1736</v>
      </c>
      <c r="H15" s="332" t="s">
        <v>1718</v>
      </c>
      <c r="I15" s="280">
        <f>I13+1</f>
        <v>149</v>
      </c>
      <c r="J15" s="334" t="s">
        <v>1719</v>
      </c>
      <c r="K15" s="668">
        <f>K13+7</f>
        <v>44542</v>
      </c>
      <c r="L15" s="338">
        <f>K15+1</f>
        <v>44543</v>
      </c>
      <c r="M15" s="402" t="e">
        <f>#REF!</f>
        <v>#REF!</v>
      </c>
      <c r="N15" s="403" t="s">
        <v>1718</v>
      </c>
      <c r="O15" s="54" t="s">
        <v>2241</v>
      </c>
      <c r="P15" s="404" t="s">
        <v>1719</v>
      </c>
      <c r="Q15" s="403" t="e">
        <f>Q14+7</f>
        <v>#REF!</v>
      </c>
      <c r="R15" s="402" t="e">
        <f t="shared" si="0"/>
        <v>#REF!</v>
      </c>
      <c r="S15" s="1485" t="s">
        <v>2242</v>
      </c>
      <c r="T15" s="1396"/>
      <c r="U15" s="1396">
        <v>144</v>
      </c>
      <c r="V15" s="1396" t="s">
        <v>1721</v>
      </c>
      <c r="W15" s="1680">
        <v>44553</v>
      </c>
      <c r="X15" s="1471">
        <f>W15+1</f>
        <v>44554</v>
      </c>
      <c r="Y15" s="1471">
        <v>44237</v>
      </c>
      <c r="Z15" s="1471">
        <v>44240</v>
      </c>
      <c r="AA15" s="1471">
        <v>44245</v>
      </c>
      <c r="AB15"/>
      <c r="AC15"/>
      <c r="AD15"/>
      <c r="AE15"/>
    </row>
    <row r="16" spans="1:33" ht="14.15" customHeight="1" thickBot="1" x14ac:dyDescent="0.45">
      <c r="A16" s="325" t="s">
        <v>1748</v>
      </c>
      <c r="B16" s="325" t="s">
        <v>1723</v>
      </c>
      <c r="C16" s="212">
        <f t="shared" si="1"/>
        <v>150</v>
      </c>
      <c r="D16" s="326" t="s">
        <v>1724</v>
      </c>
      <c r="E16" s="18">
        <f t="shared" si="2"/>
        <v>44545</v>
      </c>
      <c r="F16" s="452">
        <f t="shared" si="3"/>
        <v>44546</v>
      </c>
      <c r="G16" s="39"/>
      <c r="H16" s="39"/>
      <c r="J16" s="328"/>
      <c r="L16" s="327"/>
      <c r="M16" s="428" t="e">
        <f>M13</f>
        <v>#REF!</v>
      </c>
      <c r="N16" s="78" t="s">
        <v>1920</v>
      </c>
      <c r="O16" s="55" t="s">
        <v>2237</v>
      </c>
      <c r="P16" s="78" t="s">
        <v>1719</v>
      </c>
      <c r="Q16" s="80" t="e">
        <f>#REF!+7</f>
        <v>#REF!</v>
      </c>
      <c r="R16" s="428" t="e">
        <f t="shared" si="0"/>
        <v>#REF!</v>
      </c>
      <c r="S16" s="1486"/>
      <c r="T16" s="1481"/>
      <c r="U16" s="1481"/>
      <c r="V16" s="1481"/>
      <c r="W16" s="1681"/>
      <c r="X16" s="1611"/>
      <c r="Y16" s="1472"/>
      <c r="Z16" s="1472"/>
      <c r="AA16" s="1472"/>
      <c r="AB16"/>
      <c r="AC16"/>
      <c r="AD16"/>
      <c r="AE16"/>
      <c r="AG16" s="38"/>
    </row>
    <row r="17" spans="1:31" ht="14.15" customHeight="1" x14ac:dyDescent="0.4">
      <c r="A17" s="329" t="s">
        <v>1717</v>
      </c>
      <c r="B17" s="329" t="s">
        <v>1718</v>
      </c>
      <c r="C17" s="303">
        <f t="shared" si="1"/>
        <v>150</v>
      </c>
      <c r="D17" s="331" t="s">
        <v>1719</v>
      </c>
      <c r="E17" s="192">
        <f t="shared" si="2"/>
        <v>44551</v>
      </c>
      <c r="F17" s="240">
        <f t="shared" si="3"/>
        <v>44552</v>
      </c>
      <c r="G17" s="329" t="s">
        <v>1717</v>
      </c>
      <c r="H17" s="332" t="s">
        <v>1718</v>
      </c>
      <c r="I17" s="280">
        <f>I15+1</f>
        <v>150</v>
      </c>
      <c r="J17" s="334" t="s">
        <v>1719</v>
      </c>
      <c r="K17" s="668">
        <f>K15+7</f>
        <v>44549</v>
      </c>
      <c r="L17" s="338">
        <f>K17+1</f>
        <v>44550</v>
      </c>
      <c r="M17" s="428" t="e">
        <f>#REF!</f>
        <v>#REF!</v>
      </c>
      <c r="N17" s="78" t="s">
        <v>1920</v>
      </c>
      <c r="O17" s="55" t="s">
        <v>2237</v>
      </c>
      <c r="P17" s="78" t="s">
        <v>1719</v>
      </c>
      <c r="Q17" s="80" t="e">
        <f>Q16+7</f>
        <v>#REF!</v>
      </c>
      <c r="R17" s="428" t="e">
        <f t="shared" si="0"/>
        <v>#REF!</v>
      </c>
      <c r="S17" s="1485" t="s">
        <v>2243</v>
      </c>
      <c r="T17" s="1396"/>
      <c r="U17" s="1396">
        <v>145</v>
      </c>
      <c r="V17" s="1396" t="s">
        <v>1721</v>
      </c>
      <c r="W17" s="1680">
        <v>44555</v>
      </c>
      <c r="X17" s="1471">
        <v>44556</v>
      </c>
      <c r="Y17" s="1677">
        <v>44240</v>
      </c>
      <c r="Z17" s="1471">
        <v>44244</v>
      </c>
      <c r="AA17" s="1675">
        <v>44251</v>
      </c>
      <c r="AB17"/>
      <c r="AC17"/>
      <c r="AD17"/>
      <c r="AE17"/>
    </row>
    <row r="18" spans="1:31" ht="14.15" customHeight="1" thickBot="1" x14ac:dyDescent="0.45">
      <c r="A18" s="325" t="s">
        <v>1722</v>
      </c>
      <c r="B18" s="325" t="s">
        <v>1723</v>
      </c>
      <c r="C18" s="212">
        <f t="shared" si="1"/>
        <v>151</v>
      </c>
      <c r="D18" s="326" t="s">
        <v>1724</v>
      </c>
      <c r="E18" s="18">
        <f t="shared" si="2"/>
        <v>44552</v>
      </c>
      <c r="F18" s="452">
        <f t="shared" si="3"/>
        <v>44553</v>
      </c>
      <c r="G18" s="39"/>
      <c r="H18" s="39"/>
      <c r="J18" s="328"/>
      <c r="L18" s="327"/>
      <c r="M18" s="402" t="e">
        <f>#REF!</f>
        <v>#REF!</v>
      </c>
      <c r="N18" s="403" t="s">
        <v>1718</v>
      </c>
      <c r="O18" s="54" t="s">
        <v>2241</v>
      </c>
      <c r="P18" s="404" t="s">
        <v>1719</v>
      </c>
      <c r="Q18" s="403" t="e">
        <f>#REF!+7</f>
        <v>#REF!</v>
      </c>
      <c r="R18" s="402" t="e">
        <f t="shared" si="0"/>
        <v>#REF!</v>
      </c>
      <c r="S18" s="1486"/>
      <c r="T18" s="1481"/>
      <c r="U18" s="1481"/>
      <c r="V18" s="1481"/>
      <c r="W18" s="1681"/>
      <c r="X18" s="1611"/>
      <c r="Y18" s="1678"/>
      <c r="Z18" s="1611"/>
      <c r="AA18" s="1676"/>
      <c r="AB18"/>
      <c r="AC18"/>
      <c r="AD18"/>
      <c r="AE18"/>
    </row>
    <row r="19" spans="1:31" ht="14.15" customHeight="1" thickBot="1" x14ac:dyDescent="0.45">
      <c r="A19" s="329" t="s">
        <v>1727</v>
      </c>
      <c r="B19" s="329" t="s">
        <v>1718</v>
      </c>
      <c r="C19" s="303">
        <f t="shared" si="1"/>
        <v>151</v>
      </c>
      <c r="D19" s="331" t="s">
        <v>1719</v>
      </c>
      <c r="E19" s="192">
        <f t="shared" si="2"/>
        <v>44558</v>
      </c>
      <c r="F19" s="240">
        <f t="shared" si="3"/>
        <v>44559</v>
      </c>
      <c r="G19" s="329" t="s">
        <v>1727</v>
      </c>
      <c r="H19" s="332" t="s">
        <v>1718</v>
      </c>
      <c r="I19" s="280">
        <f>I17+1</f>
        <v>151</v>
      </c>
      <c r="J19" s="334" t="s">
        <v>1719</v>
      </c>
      <c r="K19" s="668">
        <f>K17+7</f>
        <v>44556</v>
      </c>
      <c r="L19" s="338">
        <f>K19+1</f>
        <v>44557</v>
      </c>
      <c r="M19" s="669" t="e">
        <f>M14</f>
        <v>#REF!</v>
      </c>
      <c r="N19" s="670" t="s">
        <v>1718</v>
      </c>
      <c r="O19" s="671" t="s">
        <v>2241</v>
      </c>
      <c r="P19" s="672" t="s">
        <v>1719</v>
      </c>
      <c r="Q19" s="670" t="e">
        <f>Q18+7</f>
        <v>#REF!</v>
      </c>
      <c r="R19" s="669" t="e">
        <f t="shared" si="0"/>
        <v>#REF!</v>
      </c>
      <c r="S19" s="1485" t="s">
        <v>2244</v>
      </c>
      <c r="T19" s="1396"/>
      <c r="U19" s="1396">
        <v>146</v>
      </c>
      <c r="V19" s="1396" t="s">
        <v>1721</v>
      </c>
      <c r="W19" s="1680">
        <v>44199</v>
      </c>
      <c r="X19" s="1471">
        <v>44200</v>
      </c>
      <c r="Y19" s="1677">
        <v>44243</v>
      </c>
      <c r="Z19" s="1471">
        <v>44246</v>
      </c>
      <c r="AA19" s="1675">
        <v>44251</v>
      </c>
      <c r="AB19"/>
      <c r="AC19"/>
      <c r="AD19"/>
      <c r="AE19"/>
    </row>
    <row r="20" spans="1:31" ht="14.15" customHeight="1" thickBot="1" x14ac:dyDescent="0.45">
      <c r="A20" s="335" t="s">
        <v>2245</v>
      </c>
      <c r="B20" s="335" t="s">
        <v>1723</v>
      </c>
      <c r="C20" s="445">
        <f t="shared" si="1"/>
        <v>152</v>
      </c>
      <c r="D20" s="336" t="s">
        <v>1724</v>
      </c>
      <c r="E20" s="273">
        <f t="shared" si="2"/>
        <v>44559</v>
      </c>
      <c r="F20" s="430">
        <f t="shared" si="3"/>
        <v>44560</v>
      </c>
      <c r="G20" s="673"/>
      <c r="H20" s="673"/>
      <c r="I20" s="398"/>
      <c r="J20" s="674"/>
      <c r="K20" s="398"/>
      <c r="L20" s="675"/>
      <c r="M20" s="402" t="e">
        <f>#REF!</f>
        <v>#REF!</v>
      </c>
      <c r="N20" s="403" t="s">
        <v>1718</v>
      </c>
      <c r="O20" s="54" t="s">
        <v>2241</v>
      </c>
      <c r="P20" s="404" t="s">
        <v>1719</v>
      </c>
      <c r="Q20" s="403" t="e">
        <f>#REF!+7</f>
        <v>#REF!</v>
      </c>
      <c r="R20" s="402" t="e">
        <f t="shared" si="0"/>
        <v>#REF!</v>
      </c>
      <c r="S20" s="1487"/>
      <c r="T20" s="1481"/>
      <c r="U20" s="1481"/>
      <c r="V20" s="1481"/>
      <c r="W20" s="1681"/>
      <c r="X20" s="1611"/>
      <c r="Y20" s="1678"/>
      <c r="Z20" s="1611"/>
      <c r="AA20" s="1676"/>
      <c r="AB20"/>
      <c r="AC20"/>
      <c r="AD20"/>
      <c r="AE20"/>
    </row>
    <row r="21" spans="1:31" ht="14.15" customHeight="1" thickBot="1" x14ac:dyDescent="0.45">
      <c r="A21" s="325" t="s">
        <v>1727</v>
      </c>
      <c r="B21" s="325" t="s">
        <v>1718</v>
      </c>
      <c r="C21" s="212">
        <v>201</v>
      </c>
      <c r="D21" s="326" t="s">
        <v>1719</v>
      </c>
      <c r="E21" s="18">
        <f t="shared" si="2"/>
        <v>44565</v>
      </c>
      <c r="F21" s="452">
        <f t="shared" si="3"/>
        <v>44566</v>
      </c>
      <c r="G21" s="325" t="s">
        <v>1727</v>
      </c>
      <c r="H21" s="332" t="s">
        <v>1718</v>
      </c>
      <c r="I21" s="280">
        <v>201</v>
      </c>
      <c r="J21" s="334" t="s">
        <v>1719</v>
      </c>
      <c r="K21" s="668">
        <f>K19+7</f>
        <v>44563</v>
      </c>
      <c r="L21" s="338">
        <f>K21+1</f>
        <v>44564</v>
      </c>
      <c r="M21" s="402" t="e">
        <f>M16</f>
        <v>#REF!</v>
      </c>
      <c r="N21" s="403" t="s">
        <v>1718</v>
      </c>
      <c r="O21" s="54" t="s">
        <v>2241</v>
      </c>
      <c r="P21" s="404" t="s">
        <v>1719</v>
      </c>
      <c r="Q21" s="403" t="e">
        <f>Q20+7</f>
        <v>#REF!</v>
      </c>
      <c r="R21" s="402" t="e">
        <f t="shared" si="0"/>
        <v>#REF!</v>
      </c>
      <c r="S21" s="1486" t="s">
        <v>2246</v>
      </c>
      <c r="T21" s="1396"/>
      <c r="U21" s="1396">
        <v>147</v>
      </c>
      <c r="V21" s="1396" t="s">
        <v>1721</v>
      </c>
      <c r="W21" s="1680">
        <f>W19+7</f>
        <v>44206</v>
      </c>
      <c r="X21" s="1471">
        <f>W21+1</f>
        <v>44207</v>
      </c>
      <c r="Y21" s="1677">
        <v>44259</v>
      </c>
      <c r="Z21" s="1471">
        <v>44262</v>
      </c>
      <c r="AA21" s="1675">
        <v>44264</v>
      </c>
      <c r="AB21"/>
      <c r="AC21"/>
      <c r="AD21"/>
      <c r="AE21"/>
    </row>
    <row r="22" spans="1:31" ht="14.15" customHeight="1" thickBot="1" x14ac:dyDescent="0.45">
      <c r="A22" s="325" t="s">
        <v>2247</v>
      </c>
      <c r="B22" s="325" t="s">
        <v>1723</v>
      </c>
      <c r="C22" s="212">
        <v>201</v>
      </c>
      <c r="D22" s="326" t="s">
        <v>1724</v>
      </c>
      <c r="E22" s="18">
        <f t="shared" si="2"/>
        <v>44566</v>
      </c>
      <c r="F22" s="452">
        <f t="shared" si="3"/>
        <v>44567</v>
      </c>
      <c r="G22" s="325"/>
      <c r="H22" s="39"/>
      <c r="J22" s="328"/>
      <c r="L22" s="327"/>
      <c r="M22" s="402" t="e">
        <f>#REF!</f>
        <v>#REF!</v>
      </c>
      <c r="N22" s="403" t="s">
        <v>1718</v>
      </c>
      <c r="O22" s="54" t="s">
        <v>2241</v>
      </c>
      <c r="P22" s="404" t="s">
        <v>1719</v>
      </c>
      <c r="Q22" s="403" t="e">
        <f>#REF!+7</f>
        <v>#REF!</v>
      </c>
      <c r="R22" s="402" t="e">
        <f t="shared" si="0"/>
        <v>#REF!</v>
      </c>
      <c r="S22" s="1486"/>
      <c r="T22" s="1481"/>
      <c r="U22" s="1481"/>
      <c r="V22" s="1481"/>
      <c r="W22" s="1681"/>
      <c r="X22" s="1611"/>
      <c r="Y22" s="1678"/>
      <c r="Z22" s="1611"/>
      <c r="AA22" s="1676"/>
      <c r="AB22"/>
      <c r="AC22"/>
      <c r="AD22"/>
      <c r="AE22"/>
    </row>
    <row r="23" spans="1:31" ht="14.15" customHeight="1" thickBot="1" x14ac:dyDescent="0.45">
      <c r="A23" s="329" t="s">
        <v>1736</v>
      </c>
      <c r="B23" s="329" t="s">
        <v>1718</v>
      </c>
      <c r="C23" s="303">
        <f t="shared" ref="C23:C32" si="4">C21+1</f>
        <v>202</v>
      </c>
      <c r="D23" s="331" t="s">
        <v>1719</v>
      </c>
      <c r="E23" s="240">
        <f t="shared" si="2"/>
        <v>44572</v>
      </c>
      <c r="F23" s="240">
        <f t="shared" si="3"/>
        <v>44573</v>
      </c>
      <c r="G23" s="329" t="s">
        <v>1736</v>
      </c>
      <c r="H23" s="332" t="s">
        <v>1718</v>
      </c>
      <c r="I23" s="280">
        <f>I21+1</f>
        <v>202</v>
      </c>
      <c r="J23" s="334" t="s">
        <v>1719</v>
      </c>
      <c r="K23" s="668">
        <f>K21+7</f>
        <v>44570</v>
      </c>
      <c r="L23" s="338">
        <f>K23+1</f>
        <v>44571</v>
      </c>
      <c r="M23" s="402" t="e">
        <f>M18</f>
        <v>#REF!</v>
      </c>
      <c r="N23" s="403" t="s">
        <v>1718</v>
      </c>
      <c r="O23" s="54" t="s">
        <v>2241</v>
      </c>
      <c r="P23" s="404" t="s">
        <v>1719</v>
      </c>
      <c r="Q23" s="403" t="e">
        <f>Q22+7</f>
        <v>#REF!</v>
      </c>
      <c r="R23" s="402" t="e">
        <f t="shared" si="0"/>
        <v>#REF!</v>
      </c>
      <c r="S23" s="1485" t="s">
        <v>2248</v>
      </c>
      <c r="T23" s="1396"/>
      <c r="U23" s="1396">
        <v>148</v>
      </c>
      <c r="V23" s="1396" t="s">
        <v>1721</v>
      </c>
      <c r="W23" s="1680">
        <v>44218</v>
      </c>
      <c r="X23" s="1471">
        <f>W23+1</f>
        <v>44219</v>
      </c>
      <c r="Y23" s="1677">
        <v>44259</v>
      </c>
      <c r="Z23" s="1471">
        <v>44261</v>
      </c>
      <c r="AA23" s="1675">
        <v>44264</v>
      </c>
    </row>
    <row r="24" spans="1:31" ht="14.15" customHeight="1" thickBot="1" x14ac:dyDescent="0.45">
      <c r="A24" s="325" t="s">
        <v>1990</v>
      </c>
      <c r="B24" s="325" t="s">
        <v>1723</v>
      </c>
      <c r="C24" s="212">
        <f t="shared" si="4"/>
        <v>202</v>
      </c>
      <c r="D24" s="326" t="s">
        <v>1724</v>
      </c>
      <c r="E24" s="430">
        <f t="shared" si="2"/>
        <v>44573</v>
      </c>
      <c r="F24" s="452">
        <f t="shared" si="3"/>
        <v>44574</v>
      </c>
      <c r="G24" s="325"/>
      <c r="H24" s="39"/>
      <c r="J24" s="328"/>
      <c r="L24" s="327"/>
      <c r="M24" s="402" t="e">
        <f>#REF!</f>
        <v>#REF!</v>
      </c>
      <c r="N24" s="403" t="s">
        <v>1718</v>
      </c>
      <c r="O24" s="54" t="s">
        <v>2241</v>
      </c>
      <c r="P24" s="404" t="s">
        <v>1719</v>
      </c>
      <c r="Q24" s="403" t="e">
        <f>#REF!+7</f>
        <v>#REF!</v>
      </c>
      <c r="R24" s="402" t="e">
        <f t="shared" si="0"/>
        <v>#REF!</v>
      </c>
      <c r="S24" s="1486"/>
      <c r="T24" s="1481"/>
      <c r="U24" s="1481"/>
      <c r="V24" s="1481"/>
      <c r="W24" s="1681"/>
      <c r="X24" s="1611"/>
      <c r="Y24" s="1678"/>
      <c r="Z24" s="1611"/>
      <c r="AA24" s="1676"/>
      <c r="AB24"/>
      <c r="AC24"/>
      <c r="AD24"/>
      <c r="AE24"/>
    </row>
    <row r="25" spans="1:31" ht="14.15" customHeight="1" thickBot="1" x14ac:dyDescent="0.45">
      <c r="A25" s="329" t="s">
        <v>1717</v>
      </c>
      <c r="B25" s="329" t="s">
        <v>1718</v>
      </c>
      <c r="C25" s="303">
        <f t="shared" si="4"/>
        <v>203</v>
      </c>
      <c r="D25" s="330" t="s">
        <v>1719</v>
      </c>
      <c r="E25" s="240">
        <f t="shared" si="2"/>
        <v>44579</v>
      </c>
      <c r="F25" s="239">
        <f t="shared" si="3"/>
        <v>44580</v>
      </c>
      <c r="G25" s="329" t="s">
        <v>1717</v>
      </c>
      <c r="H25" s="332" t="s">
        <v>1718</v>
      </c>
      <c r="I25" s="280">
        <f>I23+1</f>
        <v>203</v>
      </c>
      <c r="J25" s="334" t="s">
        <v>1719</v>
      </c>
      <c r="K25" s="668">
        <f>K23+7</f>
        <v>44577</v>
      </c>
      <c r="L25" s="338">
        <f>K25+1</f>
        <v>44578</v>
      </c>
      <c r="M25" s="669" t="e">
        <f>M20</f>
        <v>#REF!</v>
      </c>
      <c r="N25" s="670" t="s">
        <v>1718</v>
      </c>
      <c r="O25" s="671" t="s">
        <v>2241</v>
      </c>
      <c r="P25" s="672" t="s">
        <v>1719</v>
      </c>
      <c r="Q25" s="670" t="e">
        <f>Q24+7</f>
        <v>#REF!</v>
      </c>
      <c r="R25" s="669" t="e">
        <f t="shared" si="0"/>
        <v>#REF!</v>
      </c>
      <c r="S25" s="1485" t="s">
        <v>2249</v>
      </c>
      <c r="T25" s="1396"/>
      <c r="U25" s="1396">
        <v>149</v>
      </c>
      <c r="V25" s="1396" t="s">
        <v>1721</v>
      </c>
      <c r="W25" s="1680">
        <v>44220</v>
      </c>
      <c r="X25" s="1471">
        <f>W25+1</f>
        <v>44221</v>
      </c>
      <c r="Y25" s="1677">
        <v>44264</v>
      </c>
      <c r="Z25" s="1471">
        <v>44267</v>
      </c>
      <c r="AA25" s="1675">
        <v>44271</v>
      </c>
      <c r="AB25"/>
      <c r="AC25"/>
      <c r="AD25"/>
      <c r="AE25"/>
    </row>
    <row r="26" spans="1:31" ht="14.15" customHeight="1" thickBot="1" x14ac:dyDescent="0.45">
      <c r="A26" s="325" t="s">
        <v>2250</v>
      </c>
      <c r="B26" s="325" t="s">
        <v>1723</v>
      </c>
      <c r="C26" s="212">
        <f t="shared" si="4"/>
        <v>203</v>
      </c>
      <c r="D26" s="1" t="s">
        <v>1724</v>
      </c>
      <c r="E26" s="430">
        <f t="shared" si="2"/>
        <v>44580</v>
      </c>
      <c r="F26" s="453">
        <f t="shared" si="3"/>
        <v>44581</v>
      </c>
      <c r="G26" s="325"/>
      <c r="H26" s="39"/>
      <c r="J26" s="328"/>
      <c r="L26" s="327"/>
      <c r="M26" s="391" t="e">
        <f>#REF!</f>
        <v>#REF!</v>
      </c>
      <c r="N26" s="284" t="s">
        <v>1718</v>
      </c>
      <c r="O26" s="676" t="s">
        <v>2241</v>
      </c>
      <c r="P26" s="381" t="s">
        <v>1719</v>
      </c>
      <c r="Q26" s="284" t="e">
        <f>#REF!+7</f>
        <v>#REF!</v>
      </c>
      <c r="R26" s="391" t="e">
        <f t="shared" si="0"/>
        <v>#REF!</v>
      </c>
      <c r="S26" s="1487"/>
      <c r="T26" s="1398"/>
      <c r="U26" s="1481"/>
      <c r="V26" s="1398"/>
      <c r="W26" s="1683"/>
      <c r="X26" s="1472"/>
      <c r="Y26" s="1679"/>
      <c r="Z26" s="1472"/>
      <c r="AA26" s="1682"/>
      <c r="AB26"/>
      <c r="AC26"/>
      <c r="AD26"/>
      <c r="AE26"/>
    </row>
    <row r="27" spans="1:31" ht="13.5" customHeight="1" x14ac:dyDescent="0.4">
      <c r="A27" s="677" t="s">
        <v>1727</v>
      </c>
      <c r="B27" s="329" t="s">
        <v>1718</v>
      </c>
      <c r="C27" s="303">
        <f t="shared" si="4"/>
        <v>204</v>
      </c>
      <c r="D27" s="330" t="s">
        <v>1719</v>
      </c>
      <c r="E27" s="240">
        <f t="shared" si="2"/>
        <v>44586</v>
      </c>
      <c r="F27" s="239">
        <f t="shared" si="3"/>
        <v>44587</v>
      </c>
      <c r="G27" s="677" t="s">
        <v>1727</v>
      </c>
      <c r="H27" s="332" t="s">
        <v>1718</v>
      </c>
      <c r="I27" s="280">
        <f>I25+1</f>
        <v>204</v>
      </c>
      <c r="J27" s="334" t="s">
        <v>1719</v>
      </c>
      <c r="K27" s="668">
        <f>K25+7</f>
        <v>44584</v>
      </c>
      <c r="L27" s="338">
        <f>K27+1</f>
        <v>44585</v>
      </c>
      <c r="M27" s="295"/>
      <c r="N27" s="295"/>
      <c r="O27" s="678"/>
      <c r="P27" s="295"/>
      <c r="Q27" s="295"/>
      <c r="R27" s="295"/>
      <c r="S27" s="1485" t="s">
        <v>2251</v>
      </c>
      <c r="T27" s="1393"/>
      <c r="U27" s="1396">
        <v>150</v>
      </c>
      <c r="V27" s="1396" t="s">
        <v>1721</v>
      </c>
      <c r="W27" s="1471">
        <v>44238</v>
      </c>
      <c r="X27" s="1471">
        <f>W27+1</f>
        <v>44239</v>
      </c>
      <c r="Y27" s="1471">
        <v>44282</v>
      </c>
      <c r="Z27" s="1471">
        <v>44285</v>
      </c>
      <c r="AA27" s="1471">
        <v>44287</v>
      </c>
    </row>
    <row r="28" spans="1:31" s="3" customFormat="1" ht="13.5" customHeight="1" thickBot="1" x14ac:dyDescent="0.45">
      <c r="A28" s="679" t="s">
        <v>2252</v>
      </c>
      <c r="B28" s="325" t="s">
        <v>1723</v>
      </c>
      <c r="C28" s="212">
        <f t="shared" si="4"/>
        <v>204</v>
      </c>
      <c r="D28" s="1" t="s">
        <v>1724</v>
      </c>
      <c r="E28" s="430">
        <f t="shared" si="2"/>
        <v>44587</v>
      </c>
      <c r="F28" s="453">
        <f t="shared" si="3"/>
        <v>44588</v>
      </c>
      <c r="G28" s="679"/>
      <c r="H28" s="398"/>
      <c r="I28" s="398"/>
      <c r="J28" s="398"/>
      <c r="K28" s="675"/>
      <c r="L28" s="398"/>
      <c r="M28" s="680"/>
      <c r="N28" s="680"/>
      <c r="O28" s="54"/>
      <c r="P28" s="680"/>
      <c r="Q28" s="680"/>
      <c r="R28" s="680"/>
      <c r="S28" s="1487"/>
      <c r="T28" s="1395"/>
      <c r="U28" s="1481"/>
      <c r="V28" s="1398"/>
      <c r="W28" s="1472"/>
      <c r="X28" s="1472"/>
      <c r="Y28" s="1472"/>
      <c r="Z28" s="1472"/>
      <c r="AA28" s="1472"/>
    </row>
    <row r="29" spans="1:31" s="3" customFormat="1" ht="13.5" customHeight="1" x14ac:dyDescent="0.4">
      <c r="A29" s="677" t="s">
        <v>1731</v>
      </c>
      <c r="B29" s="329" t="s">
        <v>1718</v>
      </c>
      <c r="C29" s="303">
        <f t="shared" si="4"/>
        <v>205</v>
      </c>
      <c r="D29" s="330" t="s">
        <v>1719</v>
      </c>
      <c r="E29" s="240">
        <f t="shared" si="2"/>
        <v>44593</v>
      </c>
      <c r="F29" s="239">
        <f t="shared" si="3"/>
        <v>44594</v>
      </c>
      <c r="G29" s="677" t="s">
        <v>1731</v>
      </c>
      <c r="H29" s="332" t="s">
        <v>1718</v>
      </c>
      <c r="I29" s="280">
        <f>I27+1</f>
        <v>205</v>
      </c>
      <c r="J29" s="334" t="s">
        <v>1719</v>
      </c>
      <c r="K29" s="668">
        <f>K27+7</f>
        <v>44591</v>
      </c>
      <c r="L29" s="338">
        <f>K29+1</f>
        <v>44592</v>
      </c>
      <c r="M29" s="295"/>
      <c r="N29" s="295"/>
      <c r="O29" s="678"/>
      <c r="P29" s="295"/>
      <c r="Q29" s="295"/>
      <c r="R29" s="295"/>
      <c r="S29" s="1485" t="s">
        <v>2253</v>
      </c>
      <c r="T29" s="1393"/>
      <c r="U29" s="1396">
        <v>151</v>
      </c>
      <c r="V29" s="1396" t="s">
        <v>1721</v>
      </c>
      <c r="W29" s="1471">
        <v>44243</v>
      </c>
      <c r="X29" s="1471">
        <f>W29+1</f>
        <v>44244</v>
      </c>
      <c r="Y29" s="1471">
        <v>44287</v>
      </c>
      <c r="Z29" s="1471">
        <v>44289</v>
      </c>
      <c r="AA29" s="1471">
        <v>44292</v>
      </c>
    </row>
    <row r="30" spans="1:31" s="3" customFormat="1" ht="13.5" customHeight="1" thickBot="1" x14ac:dyDescent="0.45">
      <c r="A30" s="679" t="s">
        <v>1743</v>
      </c>
      <c r="B30" s="325" t="s">
        <v>1723</v>
      </c>
      <c r="C30" s="212">
        <f t="shared" si="4"/>
        <v>205</v>
      </c>
      <c r="D30" s="1" t="s">
        <v>1724</v>
      </c>
      <c r="E30" s="430">
        <f t="shared" si="2"/>
        <v>44594</v>
      </c>
      <c r="F30" s="453">
        <f t="shared" si="3"/>
        <v>44595</v>
      </c>
      <c r="G30" s="679"/>
      <c r="H30" s="398"/>
      <c r="I30" s="398"/>
      <c r="J30" s="398"/>
      <c r="K30" s="675"/>
      <c r="L30" s="398"/>
      <c r="M30" s="680"/>
      <c r="N30" s="680"/>
      <c r="O30" s="54"/>
      <c r="P30" s="680"/>
      <c r="Q30" s="680"/>
      <c r="R30" s="680"/>
      <c r="S30" s="1487"/>
      <c r="T30" s="1395"/>
      <c r="U30" s="1481"/>
      <c r="V30" s="1398"/>
      <c r="W30" s="1472"/>
      <c r="X30" s="1472"/>
      <c r="Y30" s="1472"/>
      <c r="Z30" s="1472"/>
      <c r="AA30" s="1472"/>
    </row>
    <row r="31" spans="1:31" s="3" customFormat="1" ht="13.5" customHeight="1" x14ac:dyDescent="0.4">
      <c r="A31" s="681" t="s">
        <v>1736</v>
      </c>
      <c r="B31" s="329" t="s">
        <v>1718</v>
      </c>
      <c r="C31" s="303">
        <f t="shared" si="4"/>
        <v>206</v>
      </c>
      <c r="D31" s="330" t="s">
        <v>1719</v>
      </c>
      <c r="E31" s="240">
        <f t="shared" si="2"/>
        <v>44600</v>
      </c>
      <c r="F31" s="239">
        <f t="shared" si="3"/>
        <v>44601</v>
      </c>
      <c r="G31" s="681" t="s">
        <v>1736</v>
      </c>
      <c r="H31" s="332" t="s">
        <v>1718</v>
      </c>
      <c r="I31" s="280">
        <f>I29+1</f>
        <v>206</v>
      </c>
      <c r="J31" s="334" t="s">
        <v>1719</v>
      </c>
      <c r="K31" s="668">
        <f>K29+7</f>
        <v>44598</v>
      </c>
      <c r="L31" s="338">
        <f>K31+1</f>
        <v>44599</v>
      </c>
      <c r="M31" s="283"/>
      <c r="N31" s="283"/>
      <c r="O31" s="676"/>
      <c r="P31" s="283"/>
      <c r="Q31" s="283"/>
      <c r="R31" s="283"/>
      <c r="S31" s="1485" t="s">
        <v>2254</v>
      </c>
      <c r="T31" s="1393"/>
      <c r="U31" s="1396">
        <v>202</v>
      </c>
      <c r="V31" s="1396" t="s">
        <v>1721</v>
      </c>
      <c r="W31" s="1471">
        <v>44250</v>
      </c>
      <c r="X31" s="1471">
        <f>W31+1</f>
        <v>44251</v>
      </c>
      <c r="Y31" s="1471">
        <v>44288</v>
      </c>
      <c r="Z31" s="1471">
        <v>44291</v>
      </c>
      <c r="AA31" s="1471">
        <v>44293</v>
      </c>
    </row>
    <row r="32" spans="1:31" s="3" customFormat="1" ht="13.5" customHeight="1" thickBot="1" x14ac:dyDescent="0.45">
      <c r="A32" s="679" t="s">
        <v>1746</v>
      </c>
      <c r="B32" s="335" t="s">
        <v>1723</v>
      </c>
      <c r="C32" s="445">
        <f t="shared" si="4"/>
        <v>206</v>
      </c>
      <c r="D32" s="336" t="s">
        <v>1724</v>
      </c>
      <c r="E32" s="430">
        <f t="shared" si="2"/>
        <v>44601</v>
      </c>
      <c r="F32" s="430">
        <f t="shared" si="3"/>
        <v>44602</v>
      </c>
      <c r="G32" s="679"/>
      <c r="H32" s="398"/>
      <c r="I32" s="398"/>
      <c r="J32" s="398"/>
      <c r="K32" s="675"/>
      <c r="L32" s="398"/>
      <c r="M32" s="680"/>
      <c r="N32" s="680"/>
      <c r="O32" s="54"/>
      <c r="P32" s="680"/>
      <c r="Q32" s="680"/>
      <c r="R32" s="680"/>
      <c r="S32" s="1487"/>
      <c r="T32" s="1395"/>
      <c r="U32" s="1398"/>
      <c r="V32" s="1398"/>
      <c r="W32" s="1472"/>
      <c r="X32" s="1472"/>
      <c r="Y32" s="1472"/>
      <c r="Z32" s="1472"/>
      <c r="AA32" s="1472"/>
    </row>
    <row r="33" spans="1:27" s="3" customFormat="1" ht="13.5" customHeight="1" x14ac:dyDescent="0.4">
      <c r="A33" s="1"/>
      <c r="B33" s="1"/>
      <c r="C33" s="212"/>
      <c r="D33" s="1"/>
      <c r="E33" s="18"/>
      <c r="F33" s="18"/>
      <c r="G33" s="1"/>
      <c r="H33" s="2"/>
      <c r="I33" s="2"/>
      <c r="J33" s="2"/>
      <c r="K33" s="2"/>
      <c r="L33" s="2"/>
      <c r="M33" s="15"/>
      <c r="N33" s="15"/>
      <c r="O33" s="15"/>
      <c r="P33" s="15"/>
      <c r="Q33" s="15"/>
      <c r="S33" s="682"/>
      <c r="T33" s="584"/>
      <c r="U33" s="584"/>
      <c r="V33" s="584"/>
      <c r="W33" s="683"/>
      <c r="X33" s="683"/>
      <c r="Y33" s="683"/>
      <c r="Z33" s="683"/>
      <c r="AA33" s="683"/>
    </row>
    <row r="34" spans="1:27" s="3" customFormat="1" ht="13.5" customHeight="1" x14ac:dyDescent="0.4">
      <c r="A34" s="16"/>
      <c r="B34" s="15"/>
      <c r="C34" s="15"/>
      <c r="J34" s="16"/>
      <c r="K34" s="15"/>
      <c r="L34" s="15"/>
      <c r="M34" s="15"/>
      <c r="N34" s="15"/>
      <c r="O34" s="15"/>
      <c r="P34" s="15"/>
      <c r="Q34" s="15"/>
    </row>
    <row r="35" spans="1:27" s="3" customFormat="1" ht="13.5" customHeight="1" x14ac:dyDescent="0.4">
      <c r="A35" s="14" t="s">
        <v>1759</v>
      </c>
      <c r="B35" s="13"/>
      <c r="C35" s="13"/>
      <c r="D35" s="13"/>
      <c r="E35" s="14"/>
      <c r="F35" s="13"/>
      <c r="G35" s="14" t="s">
        <v>1760</v>
      </c>
      <c r="H35" s="13"/>
      <c r="I35" s="13"/>
      <c r="J35" s="14"/>
      <c r="K35" s="13"/>
      <c r="L35" s="13"/>
      <c r="M35" s="14" t="s">
        <v>1761</v>
      </c>
      <c r="N35" s="13"/>
      <c r="O35" s="13"/>
      <c r="P35" s="13"/>
      <c r="Q35" s="13"/>
      <c r="R35" s="13"/>
      <c r="S35" s="14"/>
      <c r="T35" s="13"/>
      <c r="U35" s="13"/>
      <c r="V35" s="13"/>
      <c r="W35" s="14"/>
    </row>
    <row r="36" spans="1:27" s="3" customFormat="1" ht="13.5" customHeight="1" x14ac:dyDescent="0.4">
      <c r="A36" s="14" t="s">
        <v>1762</v>
      </c>
      <c r="B36" s="13"/>
      <c r="C36" s="13"/>
      <c r="D36" s="13"/>
      <c r="E36" s="14"/>
      <c r="F36" s="13"/>
      <c r="G36" s="14" t="s">
        <v>1763</v>
      </c>
      <c r="H36" s="13"/>
      <c r="I36" s="13"/>
      <c r="J36" s="14"/>
      <c r="K36" s="13"/>
      <c r="L36" s="13"/>
      <c r="M36" s="14" t="s">
        <v>1764</v>
      </c>
      <c r="N36" s="13"/>
      <c r="O36" s="13"/>
      <c r="P36" s="13"/>
      <c r="Q36" s="13"/>
      <c r="R36" s="13"/>
      <c r="S36" s="14"/>
      <c r="T36" s="13"/>
      <c r="U36" s="13"/>
      <c r="V36" s="13"/>
      <c r="W36" s="14"/>
    </row>
    <row r="37" spans="1:27" s="3" customFormat="1" ht="13.5" customHeight="1" x14ac:dyDescent="0.4">
      <c r="A37" s="13" t="s">
        <v>1803</v>
      </c>
      <c r="B37" s="376"/>
      <c r="C37" s="13"/>
      <c r="D37" s="13"/>
      <c r="E37" s="5"/>
      <c r="F37" s="5"/>
      <c r="G37" s="1048" t="s">
        <v>1766</v>
      </c>
      <c r="H37" s="1048"/>
      <c r="I37" s="1048"/>
      <c r="J37" s="1048"/>
      <c r="K37" s="1048"/>
      <c r="L37" s="376"/>
      <c r="M37" s="376"/>
      <c r="N37" s="376"/>
      <c r="O37" s="376"/>
      <c r="P37" s="376"/>
      <c r="Q37" s="376"/>
      <c r="R37" s="13"/>
      <c r="S37" s="1048"/>
      <c r="T37" s="1048"/>
      <c r="U37" s="13"/>
      <c r="V37" s="13"/>
      <c r="W37" s="13"/>
    </row>
    <row r="38" spans="1:27" s="3" customFormat="1" ht="13.5" customHeight="1" x14ac:dyDescent="0.4">
      <c r="A38" s="13" t="s">
        <v>1804</v>
      </c>
      <c r="B38" s="376"/>
      <c r="C38" s="13"/>
      <c r="D38" s="13"/>
      <c r="E38" s="5"/>
      <c r="F38" s="5"/>
      <c r="G38" s="1048" t="s">
        <v>1768</v>
      </c>
      <c r="H38" s="1048"/>
      <c r="I38" s="1048"/>
      <c r="J38" s="1048"/>
      <c r="K38" s="1048"/>
      <c r="L38" s="376"/>
      <c r="M38" s="14" t="s">
        <v>1769</v>
      </c>
      <c r="N38" s="376"/>
      <c r="O38" s="376"/>
      <c r="P38" s="376"/>
      <c r="Q38" s="376"/>
      <c r="R38" s="13"/>
      <c r="S38" s="1048"/>
      <c r="T38" s="1048"/>
      <c r="U38" s="13"/>
      <c r="V38" s="13"/>
      <c r="W38" s="13"/>
    </row>
    <row r="39" spans="1:27" s="3" customFormat="1" ht="13.5" customHeight="1" x14ac:dyDescent="0.45">
      <c r="A39" s="13" t="s">
        <v>1805</v>
      </c>
      <c r="B39" s="376"/>
      <c r="C39" s="13"/>
      <c r="D39" s="13"/>
      <c r="E39" s="13"/>
      <c r="F39" s="13"/>
      <c r="G39" s="13" t="s">
        <v>1771</v>
      </c>
      <c r="H39" s="13"/>
      <c r="I39" s="13"/>
      <c r="J39" s="13"/>
      <c r="K39" s="376"/>
      <c r="L39" s="376"/>
      <c r="M39" s="27" t="s">
        <v>1772</v>
      </c>
      <c r="N39" s="376"/>
      <c r="O39" s="376"/>
      <c r="P39" s="376"/>
      <c r="Q39" s="376"/>
      <c r="R39" s="13"/>
      <c r="S39" s="1102"/>
      <c r="T39" s="1102"/>
      <c r="U39" s="13"/>
      <c r="V39" s="13"/>
      <c r="W39" s="13"/>
    </row>
    <row r="40" spans="1:27" s="3" customFormat="1" ht="13.5" customHeight="1" x14ac:dyDescent="0.4">
      <c r="A40" s="13"/>
      <c r="B40" s="13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376"/>
      <c r="U40" s="13"/>
      <c r="V40" s="13"/>
      <c r="W40" s="550"/>
    </row>
    <row r="41" spans="1:27" s="3" customFormat="1" ht="13.5" customHeight="1" x14ac:dyDescent="0.4">
      <c r="A41"/>
      <c r="B41"/>
      <c r="C41"/>
      <c r="D41"/>
      <c r="E41"/>
      <c r="F41"/>
      <c r="G41"/>
      <c r="H41"/>
      <c r="I41"/>
      <c r="J41"/>
      <c r="K41"/>
      <c r="L41"/>
      <c r="M41" s="13"/>
      <c r="N41" s="13"/>
      <c r="O41" s="13"/>
      <c r="P41" s="13"/>
      <c r="Q41" s="13"/>
      <c r="R41" s="13"/>
      <c r="S41" s="13"/>
      <c r="T41" s="376"/>
      <c r="U41" s="13"/>
      <c r="V41" s="13"/>
      <c r="W41" s="550"/>
    </row>
    <row r="42" spans="1:27" s="3" customFormat="1" ht="13.5" customHeight="1" x14ac:dyDescent="0.4">
      <c r="A42"/>
      <c r="B42"/>
      <c r="C42"/>
      <c r="D42"/>
      <c r="E42"/>
      <c r="F42"/>
      <c r="G42"/>
      <c r="H42"/>
      <c r="I42"/>
      <c r="J42"/>
      <c r="K42"/>
      <c r="L42"/>
      <c r="M42" s="13"/>
      <c r="N42" s="13"/>
      <c r="O42" s="13"/>
      <c r="P42" s="13"/>
      <c r="Q42" s="13"/>
      <c r="R42" s="13"/>
      <c r="T42" s="378"/>
      <c r="U42" s="13"/>
      <c r="V42" s="13"/>
      <c r="W42" s="550"/>
    </row>
    <row r="43" spans="1:27" s="3" customFormat="1" ht="13.5" customHeight="1" x14ac:dyDescent="0.4">
      <c r="A43"/>
      <c r="B43"/>
      <c r="C43"/>
      <c r="D43"/>
      <c r="E43"/>
      <c r="F43"/>
      <c r="G43"/>
      <c r="H43"/>
      <c r="I43"/>
      <c r="J43"/>
      <c r="K43"/>
      <c r="L43"/>
      <c r="M43" s="376"/>
      <c r="N43" s="376"/>
      <c r="O43" s="376"/>
      <c r="P43" s="376"/>
      <c r="Q43" s="376"/>
      <c r="R43" s="13"/>
      <c r="S43" s="13"/>
      <c r="T43" s="377"/>
      <c r="U43" s="13"/>
      <c r="V43" s="13"/>
      <c r="W43" s="13"/>
    </row>
    <row r="44" spans="1:27" s="3" customFormat="1" ht="14" x14ac:dyDescent="0.4">
      <c r="A44"/>
      <c r="B44"/>
      <c r="C44"/>
      <c r="D44"/>
      <c r="E44"/>
      <c r="F44"/>
      <c r="G44"/>
      <c r="H44"/>
      <c r="I44"/>
      <c r="J44"/>
      <c r="K44"/>
      <c r="L44"/>
      <c r="M44" s="376"/>
      <c r="N44" s="376"/>
      <c r="O44" s="376"/>
      <c r="P44" s="376"/>
      <c r="Q44" s="376"/>
      <c r="R44" s="13"/>
      <c r="S44" s="13"/>
      <c r="T44" s="376"/>
      <c r="U44" s="13"/>
      <c r="V44" s="13"/>
    </row>
    <row r="45" spans="1:27" s="3" customFormat="1" ht="14" x14ac:dyDescent="0.4">
      <c r="A45"/>
      <c r="B45"/>
      <c r="C45"/>
      <c r="D45"/>
      <c r="E45"/>
      <c r="F45"/>
      <c r="G45"/>
      <c r="H45"/>
      <c r="I45"/>
      <c r="J45"/>
      <c r="K45"/>
      <c r="L45"/>
      <c r="M45" s="378"/>
      <c r="N45" s="378"/>
      <c r="O45" s="378"/>
      <c r="P45" s="378"/>
      <c r="Q45" s="378"/>
      <c r="R45" s="13"/>
      <c r="U45" s="13"/>
      <c r="V45" s="13"/>
    </row>
    <row r="46" spans="1:27" s="3" customFormat="1" ht="14" x14ac:dyDescent="0.4">
      <c r="A46"/>
      <c r="B46"/>
      <c r="C46"/>
      <c r="D46"/>
      <c r="E46"/>
      <c r="F46"/>
      <c r="G46"/>
      <c r="H46"/>
      <c r="I46"/>
      <c r="J46"/>
      <c r="K46"/>
      <c r="L46"/>
      <c r="M46" s="378"/>
      <c r="N46" s="378"/>
      <c r="O46" s="378"/>
      <c r="P46" s="378"/>
      <c r="Q46" s="378"/>
      <c r="S46" s="16"/>
      <c r="T46" s="16"/>
    </row>
    <row r="47" spans="1:27" s="3" customFormat="1" ht="14" x14ac:dyDescent="0.4">
      <c r="A47"/>
      <c r="B47"/>
      <c r="C47"/>
      <c r="D47"/>
      <c r="E47"/>
      <c r="F47"/>
      <c r="G47"/>
      <c r="H47"/>
      <c r="I47"/>
      <c r="J47"/>
      <c r="K47"/>
      <c r="L47"/>
      <c r="M47" s="378"/>
      <c r="N47" s="378"/>
      <c r="O47" s="378"/>
      <c r="P47" s="378"/>
      <c r="Q47" s="378"/>
      <c r="R47" s="16"/>
      <c r="S47" s="16"/>
      <c r="T47" s="16"/>
      <c r="U47" s="16"/>
      <c r="V47" s="16"/>
      <c r="X47" s="16"/>
      <c r="Y47" s="16"/>
      <c r="Z47" s="16"/>
      <c r="AA47" s="16"/>
    </row>
    <row r="48" spans="1:27" s="16" customFormat="1" ht="14" x14ac:dyDescent="0.4">
      <c r="A48"/>
      <c r="B48"/>
      <c r="C48"/>
      <c r="D48"/>
      <c r="E48"/>
      <c r="F48"/>
      <c r="G48"/>
      <c r="H48"/>
      <c r="I48"/>
      <c r="J48"/>
      <c r="K48"/>
      <c r="L48"/>
      <c r="M48" s="378"/>
      <c r="N48" s="378"/>
      <c r="O48" s="378"/>
      <c r="P48" s="378"/>
      <c r="Q48" s="378"/>
      <c r="W48" s="3"/>
    </row>
    <row r="49" spans="1:27" s="16" customFormat="1" ht="14" x14ac:dyDescent="0.4">
      <c r="A49"/>
      <c r="B49"/>
      <c r="C49"/>
      <c r="D49"/>
      <c r="E49"/>
      <c r="F49"/>
      <c r="G49"/>
      <c r="H49"/>
      <c r="I49"/>
      <c r="J49"/>
      <c r="K49"/>
      <c r="L49"/>
      <c r="M49" s="378"/>
      <c r="N49" s="378"/>
      <c r="O49" s="378"/>
      <c r="P49" s="378"/>
      <c r="Q49" s="378"/>
      <c r="W49" s="3"/>
    </row>
    <row r="50" spans="1:27" s="16" customFormat="1" ht="14" x14ac:dyDescent="0.4">
      <c r="A50"/>
      <c r="B50"/>
      <c r="C50"/>
      <c r="D50"/>
      <c r="E50"/>
      <c r="F50"/>
      <c r="G50"/>
      <c r="H50"/>
      <c r="I50"/>
      <c r="J50"/>
      <c r="K50"/>
      <c r="L50"/>
      <c r="M50" s="378"/>
      <c r="N50" s="378"/>
      <c r="O50" s="378"/>
      <c r="P50" s="378"/>
      <c r="Q50" s="378"/>
      <c r="S50" s="2"/>
      <c r="T50" s="2"/>
      <c r="W50" s="3"/>
    </row>
    <row r="51" spans="1:27" s="16" customFormat="1" ht="14" x14ac:dyDescent="0.4">
      <c r="A51"/>
      <c r="B51"/>
      <c r="C51"/>
      <c r="D51"/>
      <c r="E51"/>
      <c r="F51"/>
      <c r="G51"/>
      <c r="H51"/>
      <c r="I51"/>
      <c r="J51"/>
      <c r="K51"/>
      <c r="L51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</row>
    <row r="52" spans="1:27" ht="14" x14ac:dyDescent="0.4">
      <c r="A52"/>
      <c r="B52"/>
      <c r="C52"/>
      <c r="D52"/>
      <c r="E52"/>
      <c r="F52"/>
      <c r="G52"/>
      <c r="H52"/>
      <c r="I52"/>
      <c r="J52"/>
      <c r="K52"/>
      <c r="L52"/>
    </row>
    <row r="53" spans="1:27" ht="14" x14ac:dyDescent="0.4">
      <c r="A53"/>
      <c r="B53"/>
      <c r="C53"/>
      <c r="D53"/>
      <c r="E53"/>
      <c r="F53"/>
      <c r="G53"/>
      <c r="H53"/>
      <c r="I53"/>
      <c r="J53"/>
      <c r="K53"/>
      <c r="L53"/>
    </row>
    <row r="54" spans="1:27" ht="14" x14ac:dyDescent="0.4">
      <c r="A54"/>
      <c r="B54"/>
      <c r="C54"/>
      <c r="D54"/>
      <c r="E54"/>
      <c r="F54"/>
      <c r="G54"/>
      <c r="H54"/>
      <c r="I54"/>
      <c r="J54"/>
      <c r="K54"/>
      <c r="L54"/>
    </row>
    <row r="55" spans="1:27" ht="14" x14ac:dyDescent="0.4">
      <c r="A55"/>
      <c r="B55"/>
      <c r="C55"/>
      <c r="D55"/>
      <c r="E55"/>
      <c r="F55"/>
      <c r="G55"/>
      <c r="H55"/>
      <c r="I55"/>
      <c r="J55"/>
      <c r="K55"/>
      <c r="L55"/>
    </row>
    <row r="56" spans="1:27" ht="14" x14ac:dyDescent="0.4">
      <c r="A56"/>
      <c r="B56"/>
      <c r="C56"/>
      <c r="D56"/>
      <c r="E56"/>
      <c r="F56"/>
      <c r="G56"/>
      <c r="H56"/>
      <c r="I56"/>
      <c r="J56"/>
      <c r="K56"/>
      <c r="L56"/>
    </row>
    <row r="57" spans="1:27" ht="14" x14ac:dyDescent="0.4">
      <c r="A57"/>
      <c r="B57"/>
      <c r="C57"/>
      <c r="D57"/>
      <c r="E57"/>
      <c r="F57"/>
      <c r="G57"/>
      <c r="H57"/>
      <c r="I57"/>
      <c r="J57"/>
      <c r="K57"/>
      <c r="L57"/>
    </row>
    <row r="58" spans="1:27" ht="14" x14ac:dyDescent="0.4">
      <c r="A58"/>
      <c r="B58"/>
      <c r="C58"/>
      <c r="D58"/>
      <c r="E58"/>
      <c r="F58"/>
      <c r="G58"/>
      <c r="H58"/>
      <c r="I58"/>
      <c r="J58"/>
      <c r="K58"/>
      <c r="L58"/>
    </row>
    <row r="59" spans="1:27" ht="14" x14ac:dyDescent="0.4">
      <c r="A59"/>
      <c r="B59"/>
      <c r="C59"/>
      <c r="D59"/>
      <c r="E59"/>
      <c r="F59"/>
      <c r="G59"/>
      <c r="H59"/>
      <c r="I59"/>
      <c r="J59"/>
      <c r="K59"/>
      <c r="L59"/>
    </row>
    <row r="60" spans="1:27" ht="14" x14ac:dyDescent="0.4">
      <c r="A60"/>
      <c r="B60"/>
      <c r="C60"/>
      <c r="D60"/>
      <c r="E60"/>
      <c r="F60"/>
      <c r="G60"/>
      <c r="H60"/>
      <c r="I60"/>
      <c r="J60"/>
      <c r="K60"/>
      <c r="L60"/>
    </row>
    <row r="61" spans="1:27" ht="14" x14ac:dyDescent="0.4">
      <c r="A61"/>
      <c r="B61"/>
      <c r="C61"/>
      <c r="D61"/>
      <c r="E61"/>
      <c r="F61"/>
      <c r="G61"/>
      <c r="H61"/>
      <c r="I61"/>
      <c r="J61"/>
      <c r="K61"/>
      <c r="L61"/>
    </row>
    <row r="62" spans="1:27" ht="14" x14ac:dyDescent="0.4">
      <c r="A62"/>
      <c r="B62"/>
      <c r="C62"/>
      <c r="D62"/>
      <c r="E62"/>
      <c r="F62"/>
      <c r="G62"/>
      <c r="H62"/>
      <c r="I62"/>
      <c r="J62"/>
      <c r="K62"/>
      <c r="L62"/>
    </row>
    <row r="63" spans="1:27" ht="14" x14ac:dyDescent="0.4">
      <c r="A63"/>
      <c r="B63"/>
      <c r="C63"/>
      <c r="D63"/>
      <c r="E63"/>
      <c r="F63"/>
      <c r="G63"/>
      <c r="H63"/>
      <c r="I63"/>
      <c r="J63"/>
      <c r="K63"/>
      <c r="L63"/>
    </row>
  </sheetData>
  <customSheetViews>
    <customSheetView guid="{E7B44E9F-5208-4A92-9BA4-F5F6E02E0DAA}" fitToPage="1" hiddenColumns="1">
      <selection activeCell="B5" sqref="B5"/>
      <pageMargins left="0" right="0" top="0" bottom="0" header="0" footer="0"/>
      <pageSetup paperSize="9" scale="38" orientation="landscape" r:id="rId1"/>
      <headerFooter>
        <oddFooter>&amp;L&amp;1#&amp;"Calibri"&amp;10&amp;K000000Sensitivity: Internal</oddFooter>
      </headerFooter>
    </customSheetView>
    <customSheetView guid="{ED408430-133D-453B-965B-6DD7A199BA0A}" fitToPage="1" hiddenColumns="1">
      <selection activeCell="B5" sqref="B5"/>
      <pageMargins left="0" right="0" top="0" bottom="0" header="0" footer="0"/>
      <pageSetup paperSize="9" scale="38" orientation="landscape" r:id="rId2"/>
      <headerFooter>
        <oddFooter>&amp;L&amp;1#&amp;"Calibri"&amp;10&amp;K000000Sensitivity: Internal</oddFooter>
      </headerFooter>
    </customSheetView>
  </customSheetViews>
  <mergeCells count="122">
    <mergeCell ref="Z8:Z10"/>
    <mergeCell ref="AA8:AA10"/>
    <mergeCell ref="X19:X20"/>
    <mergeCell ref="Y19:Y20"/>
    <mergeCell ref="Z19:Z20"/>
    <mergeCell ref="AA19:AA20"/>
    <mergeCell ref="T19:T20"/>
    <mergeCell ref="U19:U20"/>
    <mergeCell ref="V19:V20"/>
    <mergeCell ref="W19:W20"/>
    <mergeCell ref="Y17:Y18"/>
    <mergeCell ref="Z17:Z18"/>
    <mergeCell ref="T11:T12"/>
    <mergeCell ref="U11:U12"/>
    <mergeCell ref="V11:V12"/>
    <mergeCell ref="T13:T14"/>
    <mergeCell ref="U13:U14"/>
    <mergeCell ref="V13:V14"/>
    <mergeCell ref="X13:X14"/>
    <mergeCell ref="Y13:Y14"/>
    <mergeCell ref="T15:T16"/>
    <mergeCell ref="U15:U16"/>
    <mergeCell ref="Z11:Z12"/>
    <mergeCell ref="AA11:AA12"/>
    <mergeCell ref="V31:V32"/>
    <mergeCell ref="A7:R7"/>
    <mergeCell ref="A8:F8"/>
    <mergeCell ref="G8:L8"/>
    <mergeCell ref="M8:R8"/>
    <mergeCell ref="S8:S10"/>
    <mergeCell ref="N10:P10"/>
    <mergeCell ref="B9:D9"/>
    <mergeCell ref="H9:J9"/>
    <mergeCell ref="N9:P9"/>
    <mergeCell ref="B10:D10"/>
    <mergeCell ref="H10:J10"/>
    <mergeCell ref="W31:W32"/>
    <mergeCell ref="W7:X7"/>
    <mergeCell ref="W8:W10"/>
    <mergeCell ref="X8:X10"/>
    <mergeCell ref="W11:W12"/>
    <mergeCell ref="X11:X12"/>
    <mergeCell ref="T8:V10"/>
    <mergeCell ref="Y8:Y10"/>
    <mergeCell ref="S39:T39"/>
    <mergeCell ref="S17:S18"/>
    <mergeCell ref="T17:T18"/>
    <mergeCell ref="U17:U18"/>
    <mergeCell ref="V17:V18"/>
    <mergeCell ref="S19:S20"/>
    <mergeCell ref="S23:S24"/>
    <mergeCell ref="T23:T24"/>
    <mergeCell ref="U23:U24"/>
    <mergeCell ref="V23:V24"/>
    <mergeCell ref="T21:T22"/>
    <mergeCell ref="U21:U22"/>
    <mergeCell ref="V21:V22"/>
    <mergeCell ref="S31:S32"/>
    <mergeCell ref="T31:T32"/>
    <mergeCell ref="U31:U32"/>
    <mergeCell ref="G37:K37"/>
    <mergeCell ref="S37:T37"/>
    <mergeCell ref="G38:K38"/>
    <mergeCell ref="S38:T38"/>
    <mergeCell ref="S21:S22"/>
    <mergeCell ref="S29:S30"/>
    <mergeCell ref="T29:T30"/>
    <mergeCell ref="S25:S26"/>
    <mergeCell ref="T25:T26"/>
    <mergeCell ref="W29:W30"/>
    <mergeCell ref="X29:X30"/>
    <mergeCell ref="S11:S12"/>
    <mergeCell ref="S13:S14"/>
    <mergeCell ref="S15:S16"/>
    <mergeCell ref="V15:V16"/>
    <mergeCell ref="W17:W18"/>
    <mergeCell ref="X17:X18"/>
    <mergeCell ref="X15:X16"/>
    <mergeCell ref="W13:W14"/>
    <mergeCell ref="U25:U26"/>
    <mergeCell ref="V25:V26"/>
    <mergeCell ref="U29:U30"/>
    <mergeCell ref="V29:V30"/>
    <mergeCell ref="Y15:Y16"/>
    <mergeCell ref="Y11:Y12"/>
    <mergeCell ref="W15:W16"/>
    <mergeCell ref="Z13:Z14"/>
    <mergeCell ref="AA13:AA14"/>
    <mergeCell ref="S27:S28"/>
    <mergeCell ref="T27:T28"/>
    <mergeCell ref="U27:U28"/>
    <mergeCell ref="V27:V28"/>
    <mergeCell ref="W27:W28"/>
    <mergeCell ref="X27:X28"/>
    <mergeCell ref="Y27:Y28"/>
    <mergeCell ref="Z27:Z28"/>
    <mergeCell ref="AA27:AA28"/>
    <mergeCell ref="AA17:AA18"/>
    <mergeCell ref="Z15:Z16"/>
    <mergeCell ref="AA15:AA16"/>
    <mergeCell ref="AA25:AA26"/>
    <mergeCell ref="W21:W22"/>
    <mergeCell ref="X21:X22"/>
    <mergeCell ref="Y21:Y22"/>
    <mergeCell ref="W25:W26"/>
    <mergeCell ref="X25:X26"/>
    <mergeCell ref="W23:W24"/>
    <mergeCell ref="X31:X32"/>
    <mergeCell ref="Y31:Y32"/>
    <mergeCell ref="Z31:Z32"/>
    <mergeCell ref="AA31:AA32"/>
    <mergeCell ref="Z21:Z22"/>
    <mergeCell ref="AA21:AA22"/>
    <mergeCell ref="X23:X24"/>
    <mergeCell ref="Y23:Y24"/>
    <mergeCell ref="Z23:Z24"/>
    <mergeCell ref="AA23:AA24"/>
    <mergeCell ref="Y29:Y30"/>
    <mergeCell ref="Z29:Z30"/>
    <mergeCell ref="AA29:AA30"/>
    <mergeCell ref="Y25:Y26"/>
    <mergeCell ref="Z25:Z26"/>
  </mergeCells>
  <phoneticPr fontId="46" type="noConversion"/>
  <hyperlinks>
    <hyperlink ref="M39" r:id="rId3" xr:uid="{00000000-0004-0000-2300-000000000000}"/>
  </hyperlinks>
  <pageMargins left="0.70866141732283472" right="0.70866141732283472" top="0.74803149606299213" bottom="0.74803149606299213" header="0.31496062992125984" footer="0.31496062992125984"/>
  <pageSetup paperSize="9" scale="47" orientation="landscape" r:id="rId4"/>
  <headerFooter>
    <oddFooter>&amp;L&amp;1#&amp;"Calibri"&amp;10&amp;K000000Sensitivity: Internal</oddFooter>
  </headerFooter>
  <drawing r:id="rId5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heet38">
    <tabColor theme="9" tint="0.59999389629810485"/>
    <pageSetUpPr fitToPage="1"/>
  </sheetPr>
  <dimension ref="A1:AH69"/>
  <sheetViews>
    <sheetView topLeftCell="O26" zoomScaleNormal="100" workbookViewId="0">
      <selection activeCell="A11" sqref="A11:XFD19"/>
    </sheetView>
  </sheetViews>
  <sheetFormatPr defaultColWidth="9.08984375" defaultRowHeight="13" x14ac:dyDescent="0.4"/>
  <cols>
    <col min="1" max="1" width="18.453125" style="2" customWidth="1"/>
    <col min="2" max="3" width="3.54296875" style="2" customWidth="1"/>
    <col min="4" max="4" width="2.54296875" style="2" customWidth="1"/>
    <col min="5" max="5" width="10.36328125" style="2" customWidth="1"/>
    <col min="6" max="6" width="7.54296875" style="2" customWidth="1"/>
    <col min="7" max="7" width="18.453125" style="2" customWidth="1"/>
    <col min="8" max="8" width="3.54296875" style="2" customWidth="1"/>
    <col min="9" max="9" width="5.453125" style="2" customWidth="1"/>
    <col min="10" max="10" width="2.54296875" style="2" customWidth="1"/>
    <col min="11" max="12" width="7.54296875" style="2" customWidth="1"/>
    <col min="13" max="13" width="22" style="2" customWidth="1"/>
    <col min="14" max="14" width="3.54296875" style="2" customWidth="1"/>
    <col min="15" max="15" width="4.453125" style="2" customWidth="1"/>
    <col min="16" max="16" width="2.54296875" style="2" customWidth="1"/>
    <col min="17" max="18" width="7.54296875" style="2" customWidth="1"/>
    <col min="19" max="19" width="14.54296875" style="2" customWidth="1"/>
    <col min="20" max="20" width="4" style="2" customWidth="1"/>
    <col min="21" max="21" width="4.54296875" style="2" customWidth="1"/>
    <col min="22" max="22" width="2.54296875" style="2" customWidth="1"/>
    <col min="23" max="25" width="12.54296875" style="2" customWidth="1"/>
    <col min="26" max="26" width="14.54296875" style="2" customWidth="1"/>
    <col min="27" max="27" width="4.453125" style="2" customWidth="1"/>
    <col min="28" max="28" width="4.54296875" style="2" customWidth="1"/>
    <col min="29" max="29" width="2.54296875" style="2" customWidth="1"/>
    <col min="30" max="33" width="12.54296875" style="2" customWidth="1"/>
    <col min="34" max="34" width="12.90625" style="2" customWidth="1"/>
    <col min="35" max="16384" width="9.08984375" style="2"/>
  </cols>
  <sheetData>
    <row r="1" spans="1:34" ht="14.15" customHeight="1" x14ac:dyDescent="0.4"/>
    <row r="2" spans="1:34" ht="14.15" customHeight="1" x14ac:dyDescent="0.4"/>
    <row r="3" spans="1:34" ht="14.15" customHeight="1" x14ac:dyDescent="0.4"/>
    <row r="4" spans="1:34" ht="14.15" customHeight="1" x14ac:dyDescent="0.4"/>
    <row r="5" spans="1:34" s="9" customFormat="1" ht="21" customHeight="1" x14ac:dyDescent="0.6">
      <c r="A5" s="7" t="s">
        <v>1703</v>
      </c>
      <c r="B5" s="8" t="s">
        <v>2255</v>
      </c>
      <c r="C5" s="8"/>
      <c r="D5" s="7"/>
      <c r="E5" s="7"/>
      <c r="F5" s="7"/>
      <c r="G5" s="7"/>
      <c r="H5" s="7"/>
      <c r="I5" s="7"/>
      <c r="J5" s="7"/>
      <c r="L5" s="8"/>
      <c r="M5" s="8"/>
      <c r="N5" s="8"/>
      <c r="O5" s="8"/>
      <c r="P5" s="8"/>
      <c r="Q5" s="8"/>
    </row>
    <row r="6" spans="1:34" ht="14.15" customHeight="1" thickBot="1" x14ac:dyDescent="0.45">
      <c r="A6" s="38"/>
      <c r="B6" s="38"/>
      <c r="C6" s="38"/>
      <c r="D6" s="38"/>
      <c r="E6" s="38"/>
      <c r="F6" s="38"/>
      <c r="G6" s="38"/>
      <c r="H6" s="38"/>
      <c r="I6" s="38"/>
      <c r="J6" s="382"/>
      <c r="K6" s="44"/>
      <c r="L6" s="44"/>
      <c r="M6" s="44"/>
      <c r="N6" s="44"/>
      <c r="O6" s="44"/>
      <c r="P6" s="44"/>
      <c r="Q6" s="44"/>
    </row>
    <row r="7" spans="1:34" ht="14.15" customHeight="1" thickBot="1" x14ac:dyDescent="0.45">
      <c r="A7" s="1099" t="s">
        <v>1704</v>
      </c>
      <c r="B7" s="1100"/>
      <c r="C7" s="1100"/>
      <c r="D7" s="1100"/>
      <c r="E7" s="1100"/>
      <c r="F7" s="1100"/>
      <c r="G7" s="1100"/>
      <c r="H7" s="1100"/>
      <c r="I7" s="1100"/>
      <c r="J7" s="1100"/>
      <c r="K7" s="1100"/>
      <c r="L7" s="1100"/>
      <c r="M7" s="1100"/>
      <c r="N7" s="1100"/>
      <c r="O7" s="1100"/>
      <c r="P7" s="1100"/>
      <c r="Q7" s="1100"/>
      <c r="R7" s="1101"/>
      <c r="S7" t="s">
        <v>2256</v>
      </c>
      <c r="T7"/>
      <c r="U7"/>
      <c r="V7"/>
      <c r="W7" s="1099" t="s">
        <v>1905</v>
      </c>
      <c r="X7" s="1101"/>
      <c r="Y7"/>
      <c r="Z7"/>
      <c r="AD7" s="992" t="s">
        <v>1905</v>
      </c>
      <c r="AE7" s="994"/>
    </row>
    <row r="8" spans="1:34" ht="14.15" customHeight="1" thickBot="1" x14ac:dyDescent="0.45">
      <c r="A8" s="1309" t="s">
        <v>1706</v>
      </c>
      <c r="B8" s="1310"/>
      <c r="C8" s="1310"/>
      <c r="D8" s="1310"/>
      <c r="E8" s="1310"/>
      <c r="F8" s="1311"/>
      <c r="G8" s="1312" t="s">
        <v>1707</v>
      </c>
      <c r="H8" s="1313"/>
      <c r="I8" s="1313"/>
      <c r="J8" s="1313"/>
      <c r="K8" s="1313"/>
      <c r="L8" s="1314"/>
      <c r="M8" s="1315" t="s">
        <v>1708</v>
      </c>
      <c r="N8" s="1316"/>
      <c r="O8" s="1316"/>
      <c r="P8" s="1316"/>
      <c r="Q8" s="1316"/>
      <c r="R8" s="1317"/>
      <c r="S8" s="1709" t="s">
        <v>2257</v>
      </c>
      <c r="T8" s="1318" t="s">
        <v>1710</v>
      </c>
      <c r="U8" s="1319"/>
      <c r="V8" s="1320"/>
      <c r="W8" s="1188" t="s">
        <v>1909</v>
      </c>
      <c r="X8" s="1188" t="s">
        <v>1910</v>
      </c>
      <c r="Y8" s="1188" t="s">
        <v>1396</v>
      </c>
      <c r="Z8" s="1188" t="s">
        <v>1908</v>
      </c>
      <c r="AA8" s="1318" t="s">
        <v>1710</v>
      </c>
      <c r="AB8" s="1319"/>
      <c r="AC8" s="1320"/>
      <c r="AD8" s="1188" t="s">
        <v>2182</v>
      </c>
      <c r="AE8" s="1188" t="s">
        <v>2182</v>
      </c>
      <c r="AF8" s="1188" t="s">
        <v>516</v>
      </c>
      <c r="AG8" s="1188" t="s">
        <v>795</v>
      </c>
      <c r="AH8" s="1188" t="s">
        <v>1260</v>
      </c>
    </row>
    <row r="9" spans="1:34" ht="14.15" customHeight="1" x14ac:dyDescent="0.4">
      <c r="A9" s="611" t="s">
        <v>1714</v>
      </c>
      <c r="B9" s="1293" t="s">
        <v>1710</v>
      </c>
      <c r="C9" s="1294"/>
      <c r="D9" s="1295"/>
      <c r="E9" s="560" t="s">
        <v>1715</v>
      </c>
      <c r="F9" s="560" t="s">
        <v>1716</v>
      </c>
      <c r="G9" s="561" t="s">
        <v>1714</v>
      </c>
      <c r="H9" s="1296" t="s">
        <v>1710</v>
      </c>
      <c r="I9" s="1297"/>
      <c r="J9" s="1298"/>
      <c r="K9" s="421" t="s">
        <v>1715</v>
      </c>
      <c r="L9" s="421" t="s">
        <v>1716</v>
      </c>
      <c r="M9" s="588" t="s">
        <v>1714</v>
      </c>
      <c r="N9" s="1299" t="s">
        <v>1710</v>
      </c>
      <c r="O9" s="1300"/>
      <c r="P9" s="1301"/>
      <c r="Q9" s="588" t="s">
        <v>1715</v>
      </c>
      <c r="R9" s="562" t="s">
        <v>1716</v>
      </c>
      <c r="S9" s="1710"/>
      <c r="T9" s="1321"/>
      <c r="U9" s="1322"/>
      <c r="V9" s="1323"/>
      <c r="W9" s="1189"/>
      <c r="X9" s="1189"/>
      <c r="Y9" s="1189"/>
      <c r="Z9" s="1189"/>
      <c r="AA9" s="1321"/>
      <c r="AB9" s="1322"/>
      <c r="AC9" s="1323"/>
      <c r="AD9" s="1189"/>
      <c r="AE9" s="1189"/>
      <c r="AF9" s="1189"/>
      <c r="AG9" s="1189"/>
      <c r="AH9" s="1189"/>
    </row>
    <row r="10" spans="1:34" ht="14.15" customHeight="1" thickBot="1" x14ac:dyDescent="0.45">
      <c r="A10" s="422"/>
      <c r="B10" s="1302"/>
      <c r="C10" s="1303"/>
      <c r="D10" s="1304"/>
      <c r="E10" s="423"/>
      <c r="F10" s="423"/>
      <c r="G10" s="564"/>
      <c r="H10" s="1305"/>
      <c r="I10" s="1306"/>
      <c r="J10" s="1307"/>
      <c r="K10" s="424"/>
      <c r="L10" s="424"/>
      <c r="M10" s="425"/>
      <c r="N10" s="1016"/>
      <c r="O10" s="1308"/>
      <c r="P10" s="1017"/>
      <c r="Q10" s="425"/>
      <c r="R10" s="546"/>
      <c r="S10" s="1711"/>
      <c r="T10" s="1324"/>
      <c r="U10" s="1325"/>
      <c r="V10" s="1326"/>
      <c r="W10" s="1190"/>
      <c r="X10" s="1190"/>
      <c r="Y10" s="1190"/>
      <c r="Z10" s="1190"/>
      <c r="AA10" s="1324"/>
      <c r="AB10" s="1325"/>
      <c r="AC10" s="1326"/>
      <c r="AD10" s="1190"/>
      <c r="AE10" s="1190"/>
      <c r="AF10" s="1190"/>
      <c r="AG10" s="1190"/>
      <c r="AH10" s="1190"/>
    </row>
    <row r="11" spans="1:34" ht="12" hidden="1" customHeight="1" x14ac:dyDescent="0.4">
      <c r="A11" s="594" t="s">
        <v>2224</v>
      </c>
      <c r="B11" s="347" t="s">
        <v>1718</v>
      </c>
      <c r="C11" s="480">
        <v>147</v>
      </c>
      <c r="D11" s="474" t="s">
        <v>1719</v>
      </c>
      <c r="E11" s="485">
        <v>44530</v>
      </c>
      <c r="F11" s="586">
        <f t="shared" ref="F11:F16" si="0">E11+1</f>
        <v>44531</v>
      </c>
      <c r="G11" s="465" t="s">
        <v>2171</v>
      </c>
      <c r="H11" s="347" t="s">
        <v>2171</v>
      </c>
      <c r="I11" s="465"/>
      <c r="J11" s="474" t="s">
        <v>2171</v>
      </c>
      <c r="K11" s="465"/>
      <c r="L11" s="473" t="s">
        <v>2171</v>
      </c>
      <c r="M11" s="343" t="s">
        <v>1747</v>
      </c>
      <c r="N11" s="475" t="s">
        <v>1735</v>
      </c>
      <c r="O11" s="476">
        <v>148</v>
      </c>
      <c r="P11" s="477" t="s">
        <v>1719</v>
      </c>
      <c r="Q11" s="364">
        <v>44531</v>
      </c>
      <c r="R11" s="355">
        <f>Q11+1</f>
        <v>44532</v>
      </c>
      <c r="S11" s="1691" t="s">
        <v>1983</v>
      </c>
      <c r="T11" s="1694" t="s">
        <v>1968</v>
      </c>
      <c r="U11" s="1694">
        <v>142</v>
      </c>
      <c r="V11" s="1697" t="s">
        <v>2185</v>
      </c>
      <c r="W11" s="1700">
        <v>44539</v>
      </c>
      <c r="X11" s="1703">
        <f t="shared" ref="X11" si="1">W11+2</f>
        <v>44541</v>
      </c>
      <c r="Y11" s="1704">
        <f>X11+3</f>
        <v>44544</v>
      </c>
      <c r="Z11" s="1707" t="s">
        <v>2258</v>
      </c>
      <c r="AA11" s="1708" t="s">
        <v>2259</v>
      </c>
      <c r="AB11" s="1684">
        <v>150</v>
      </c>
      <c r="AC11" s="1685" t="s">
        <v>2185</v>
      </c>
      <c r="AD11" s="1686">
        <v>44549</v>
      </c>
      <c r="AE11" s="1687">
        <f>AD11+1</f>
        <v>44550</v>
      </c>
      <c r="AF11" s="1686">
        <f>AD11+28</f>
        <v>44577</v>
      </c>
      <c r="AG11" s="1686">
        <f>AF11+4</f>
        <v>44581</v>
      </c>
      <c r="AH11" s="1686">
        <f>AG11+2</f>
        <v>44583</v>
      </c>
    </row>
    <row r="12" spans="1:34" ht="16.5" hidden="1" x14ac:dyDescent="0.4">
      <c r="A12" s="475" t="s">
        <v>1743</v>
      </c>
      <c r="B12" s="347" t="s">
        <v>1723</v>
      </c>
      <c r="C12" s="465">
        <v>148</v>
      </c>
      <c r="D12" s="474" t="s">
        <v>1724</v>
      </c>
      <c r="E12" s="348">
        <v>44531</v>
      </c>
      <c r="F12" s="471">
        <f t="shared" si="0"/>
        <v>44532</v>
      </c>
      <c r="G12" s="465" t="s">
        <v>2171</v>
      </c>
      <c r="H12" s="347" t="s">
        <v>2171</v>
      </c>
      <c r="I12" s="465"/>
      <c r="J12" s="474" t="s">
        <v>2171</v>
      </c>
      <c r="K12" s="465"/>
      <c r="L12" s="473" t="s">
        <v>2171</v>
      </c>
      <c r="M12" s="368" t="s">
        <v>2171</v>
      </c>
      <c r="N12" s="367" t="s">
        <v>2171</v>
      </c>
      <c r="O12" s="367"/>
      <c r="P12" s="368" t="s">
        <v>2171</v>
      </c>
      <c r="Q12" s="367"/>
      <c r="R12" s="478" t="s">
        <v>2171</v>
      </c>
      <c r="S12" s="1692"/>
      <c r="T12" s="1695"/>
      <c r="U12" s="1695"/>
      <c r="V12" s="1698"/>
      <c r="W12" s="1701"/>
      <c r="X12" s="1701"/>
      <c r="Y12" s="1705"/>
      <c r="Z12" s="1573"/>
      <c r="AA12" s="1575"/>
      <c r="AB12" s="1578"/>
      <c r="AC12" s="1580"/>
      <c r="AD12" s="1452"/>
      <c r="AE12" s="1688"/>
      <c r="AF12" s="1452"/>
      <c r="AG12" s="1452"/>
      <c r="AH12" s="1452"/>
    </row>
    <row r="13" spans="1:34" ht="12.65" hidden="1" customHeight="1" thickBot="1" x14ac:dyDescent="0.45">
      <c r="A13" s="626" t="s">
        <v>1747</v>
      </c>
      <c r="B13" s="349" t="s">
        <v>1735</v>
      </c>
      <c r="C13" s="350">
        <v>148</v>
      </c>
      <c r="D13" s="351" t="s">
        <v>1719</v>
      </c>
      <c r="E13" s="623">
        <v>44533</v>
      </c>
      <c r="F13" s="472">
        <f t="shared" si="0"/>
        <v>44534</v>
      </c>
      <c r="G13" s="350" t="s">
        <v>2216</v>
      </c>
      <c r="H13" s="349" t="s">
        <v>1718</v>
      </c>
      <c r="I13" s="350">
        <v>147</v>
      </c>
      <c r="J13" s="351" t="s">
        <v>1719</v>
      </c>
      <c r="K13" s="352">
        <v>44528</v>
      </c>
      <c r="L13" s="472">
        <f>K13+1</f>
        <v>44529</v>
      </c>
      <c r="M13" s="351"/>
      <c r="N13" s="350"/>
      <c r="O13" s="350"/>
      <c r="P13" s="351"/>
      <c r="Q13" s="352"/>
      <c r="R13" s="479"/>
      <c r="S13" s="1693"/>
      <c r="T13" s="1696"/>
      <c r="U13" s="1696"/>
      <c r="V13" s="1699"/>
      <c r="W13" s="1702"/>
      <c r="X13" s="1702"/>
      <c r="Y13" s="1706"/>
      <c r="Z13" s="1574"/>
      <c r="AA13" s="1576"/>
      <c r="AB13" s="1579"/>
      <c r="AC13" s="1581"/>
      <c r="AD13" s="1452"/>
      <c r="AE13" s="1689"/>
      <c r="AF13" s="1690"/>
      <c r="AG13" s="1690"/>
      <c r="AH13" s="1690"/>
    </row>
    <row r="14" spans="1:34" ht="12.65" hidden="1" customHeight="1" x14ac:dyDescent="0.4">
      <c r="A14" s="594" t="s">
        <v>1972</v>
      </c>
      <c r="B14" s="347" t="s">
        <v>1718</v>
      </c>
      <c r="C14" s="480">
        <f t="shared" ref="C14:C43" si="2">C11+1</f>
        <v>148</v>
      </c>
      <c r="D14" s="474" t="s">
        <v>1719</v>
      </c>
      <c r="E14" s="485">
        <f t="shared" ref="E14:E43" si="3">E11+7</f>
        <v>44537</v>
      </c>
      <c r="F14" s="586">
        <f t="shared" si="0"/>
        <v>44538</v>
      </c>
      <c r="G14" s="465"/>
      <c r="H14" s="347" t="s">
        <v>2171</v>
      </c>
      <c r="I14" s="465"/>
      <c r="J14" s="474" t="s">
        <v>2171</v>
      </c>
      <c r="K14" s="465"/>
      <c r="L14" s="473" t="s">
        <v>2171</v>
      </c>
      <c r="M14" s="343" t="s">
        <v>1793</v>
      </c>
      <c r="N14" s="475" t="s">
        <v>1735</v>
      </c>
      <c r="O14" s="476">
        <f>O11+1</f>
        <v>149</v>
      </c>
      <c r="P14" s="477" t="s">
        <v>1719</v>
      </c>
      <c r="Q14" s="364">
        <f>Q11+7</f>
        <v>44538</v>
      </c>
      <c r="R14" s="355">
        <f>Q14+1</f>
        <v>44539</v>
      </c>
      <c r="S14" s="1691" t="s">
        <v>2018</v>
      </c>
      <c r="T14" s="1694" t="s">
        <v>1968</v>
      </c>
      <c r="U14" s="1694">
        <v>143</v>
      </c>
      <c r="V14" s="1697" t="s">
        <v>2185</v>
      </c>
      <c r="W14" s="1700">
        <v>44545</v>
      </c>
      <c r="X14" s="1703">
        <f>W14+2</f>
        <v>44547</v>
      </c>
      <c r="Y14" s="1704">
        <f t="shared" ref="Y14" si="4">X14+3</f>
        <v>44550</v>
      </c>
      <c r="Z14" s="1707" t="s">
        <v>1750</v>
      </c>
      <c r="AA14" s="1708" t="s">
        <v>2259</v>
      </c>
      <c r="AB14" s="1684">
        <v>151</v>
      </c>
      <c r="AC14" s="1685" t="s">
        <v>2185</v>
      </c>
      <c r="AD14" s="1686">
        <f>AD11+7</f>
        <v>44556</v>
      </c>
      <c r="AE14" s="1687">
        <f>AD14+1</f>
        <v>44557</v>
      </c>
      <c r="AF14" s="1686">
        <f>AD14+28</f>
        <v>44584</v>
      </c>
      <c r="AG14" s="1686">
        <f>AF14+4</f>
        <v>44588</v>
      </c>
      <c r="AH14" s="1686">
        <f>AG14+2</f>
        <v>44590</v>
      </c>
    </row>
    <row r="15" spans="1:34" ht="12.65" hidden="1" customHeight="1" x14ac:dyDescent="0.4">
      <c r="A15" s="475" t="s">
        <v>1746</v>
      </c>
      <c r="B15" s="347" t="s">
        <v>1723</v>
      </c>
      <c r="C15" s="465">
        <f t="shared" si="2"/>
        <v>149</v>
      </c>
      <c r="D15" s="474" t="s">
        <v>1724</v>
      </c>
      <c r="E15" s="348">
        <f t="shared" si="3"/>
        <v>44538</v>
      </c>
      <c r="F15" s="471">
        <f t="shared" si="0"/>
        <v>44539</v>
      </c>
      <c r="G15" s="465"/>
      <c r="H15" s="347" t="s">
        <v>2171</v>
      </c>
      <c r="I15" s="465"/>
      <c r="J15" s="474" t="s">
        <v>2171</v>
      </c>
      <c r="K15" s="465"/>
      <c r="L15" s="473" t="s">
        <v>2171</v>
      </c>
      <c r="M15" s="368" t="s">
        <v>2171</v>
      </c>
      <c r="N15" s="367" t="s">
        <v>2171</v>
      </c>
      <c r="O15" s="367"/>
      <c r="P15" s="368" t="s">
        <v>2171</v>
      </c>
      <c r="Q15" s="367"/>
      <c r="R15" s="478" t="s">
        <v>2171</v>
      </c>
      <c r="S15" s="1692"/>
      <c r="T15" s="1695"/>
      <c r="U15" s="1695"/>
      <c r="V15" s="1698"/>
      <c r="W15" s="1701"/>
      <c r="X15" s="1701"/>
      <c r="Y15" s="1705"/>
      <c r="Z15" s="1573"/>
      <c r="AA15" s="1575"/>
      <c r="AB15" s="1578"/>
      <c r="AC15" s="1580"/>
      <c r="AD15" s="1452"/>
      <c r="AE15" s="1688"/>
      <c r="AF15" s="1452"/>
      <c r="AG15" s="1452"/>
      <c r="AH15" s="1452"/>
    </row>
    <row r="16" spans="1:34" ht="12.65" hidden="1" customHeight="1" thickBot="1" x14ac:dyDescent="0.45">
      <c r="A16" s="626" t="s">
        <v>1793</v>
      </c>
      <c r="B16" s="349" t="s">
        <v>1735</v>
      </c>
      <c r="C16" s="350">
        <f t="shared" si="2"/>
        <v>149</v>
      </c>
      <c r="D16" s="351" t="s">
        <v>1719</v>
      </c>
      <c r="E16" s="623">
        <f t="shared" si="3"/>
        <v>44540</v>
      </c>
      <c r="F16" s="472">
        <f t="shared" si="0"/>
        <v>44541</v>
      </c>
      <c r="G16" s="350" t="s">
        <v>1972</v>
      </c>
      <c r="H16" s="349" t="s">
        <v>1718</v>
      </c>
      <c r="I16" s="350">
        <f>I13+1</f>
        <v>148</v>
      </c>
      <c r="J16" s="351" t="s">
        <v>1719</v>
      </c>
      <c r="K16" s="352">
        <f>K13+7</f>
        <v>44535</v>
      </c>
      <c r="L16" s="472">
        <f>K16+1</f>
        <v>44536</v>
      </c>
      <c r="M16" s="351"/>
      <c r="N16" s="350"/>
      <c r="O16" s="350"/>
      <c r="P16" s="351"/>
      <c r="Q16" s="352"/>
      <c r="R16" s="479"/>
      <c r="S16" s="1693"/>
      <c r="T16" s="1696"/>
      <c r="U16" s="1696"/>
      <c r="V16" s="1699"/>
      <c r="W16" s="1702"/>
      <c r="X16" s="1702"/>
      <c r="Y16" s="1706"/>
      <c r="Z16" s="1574"/>
      <c r="AA16" s="1576"/>
      <c r="AB16" s="1579"/>
      <c r="AC16" s="1581"/>
      <c r="AD16" s="1453"/>
      <c r="AE16" s="1689"/>
      <c r="AF16" s="1690"/>
      <c r="AG16" s="1690"/>
      <c r="AH16" s="1690"/>
    </row>
    <row r="17" spans="1:34" ht="12.65" hidden="1" customHeight="1" x14ac:dyDescent="0.4">
      <c r="A17" s="594" t="s">
        <v>2227</v>
      </c>
      <c r="B17" s="347" t="s">
        <v>1718</v>
      </c>
      <c r="C17" s="480">
        <f t="shared" si="2"/>
        <v>149</v>
      </c>
      <c r="D17" s="474" t="s">
        <v>1719</v>
      </c>
      <c r="E17" s="485">
        <f t="shared" si="3"/>
        <v>44544</v>
      </c>
      <c r="F17" s="586">
        <f t="shared" ref="F17:F19" si="5">E17+1</f>
        <v>44545</v>
      </c>
      <c r="G17" s="465"/>
      <c r="H17" s="347" t="s">
        <v>2171</v>
      </c>
      <c r="I17" s="465"/>
      <c r="J17" s="474" t="s">
        <v>2171</v>
      </c>
      <c r="K17" s="465"/>
      <c r="L17" s="473" t="s">
        <v>2171</v>
      </c>
      <c r="M17" s="343" t="s">
        <v>1747</v>
      </c>
      <c r="N17" s="475" t="s">
        <v>1735</v>
      </c>
      <c r="O17" s="476">
        <f>O14+1</f>
        <v>150</v>
      </c>
      <c r="P17" s="477" t="s">
        <v>1719</v>
      </c>
      <c r="Q17" s="364">
        <f>Q14+7</f>
        <v>44545</v>
      </c>
      <c r="R17" s="355">
        <f>Q17+1</f>
        <v>44546</v>
      </c>
      <c r="S17" s="1691" t="s">
        <v>1984</v>
      </c>
      <c r="T17" s="1694" t="s">
        <v>1968</v>
      </c>
      <c r="U17" s="1694">
        <f>U14+1</f>
        <v>144</v>
      </c>
      <c r="V17" s="1697" t="s">
        <v>2185</v>
      </c>
      <c r="W17" s="1700">
        <f>W14+7</f>
        <v>44552</v>
      </c>
      <c r="X17" s="1703">
        <f>W17+2</f>
        <v>44554</v>
      </c>
      <c r="Y17" s="1704">
        <f t="shared" ref="Y17" si="6">X17+3</f>
        <v>44557</v>
      </c>
      <c r="Z17" s="1707" t="s">
        <v>2260</v>
      </c>
      <c r="AA17" s="1708" t="s">
        <v>2259</v>
      </c>
      <c r="AB17" s="1684">
        <f>AB14+1</f>
        <v>152</v>
      </c>
      <c r="AC17" s="1685" t="s">
        <v>2185</v>
      </c>
      <c r="AD17" s="1686">
        <f>AD14+7</f>
        <v>44563</v>
      </c>
      <c r="AE17" s="1687">
        <f>AD17+1</f>
        <v>44564</v>
      </c>
      <c r="AF17" s="1686">
        <f>AD17+28</f>
        <v>44591</v>
      </c>
      <c r="AG17" s="1686">
        <f>AF17+4</f>
        <v>44595</v>
      </c>
      <c r="AH17" s="1686">
        <f>AG17+2</f>
        <v>44597</v>
      </c>
    </row>
    <row r="18" spans="1:34" ht="12.65" hidden="1" customHeight="1" x14ac:dyDescent="0.4">
      <c r="A18" s="475" t="s">
        <v>1748</v>
      </c>
      <c r="B18" s="347" t="s">
        <v>1723</v>
      </c>
      <c r="C18" s="465">
        <f t="shared" si="2"/>
        <v>150</v>
      </c>
      <c r="D18" s="474" t="s">
        <v>1724</v>
      </c>
      <c r="E18" s="348">
        <f t="shared" si="3"/>
        <v>44545</v>
      </c>
      <c r="F18" s="471">
        <f t="shared" si="5"/>
        <v>44546</v>
      </c>
      <c r="G18" s="465"/>
      <c r="H18" s="347" t="s">
        <v>2171</v>
      </c>
      <c r="I18" s="465"/>
      <c r="J18" s="474" t="s">
        <v>2171</v>
      </c>
      <c r="K18" s="465"/>
      <c r="L18" s="473" t="s">
        <v>2171</v>
      </c>
      <c r="M18" s="368" t="s">
        <v>2171</v>
      </c>
      <c r="N18" s="367" t="s">
        <v>2171</v>
      </c>
      <c r="O18" s="367"/>
      <c r="P18" s="368" t="s">
        <v>2171</v>
      </c>
      <c r="Q18" s="367"/>
      <c r="R18" s="478" t="s">
        <v>2171</v>
      </c>
      <c r="S18" s="1692"/>
      <c r="T18" s="1695"/>
      <c r="U18" s="1695"/>
      <c r="V18" s="1698"/>
      <c r="W18" s="1701"/>
      <c r="X18" s="1701"/>
      <c r="Y18" s="1705"/>
      <c r="Z18" s="1573"/>
      <c r="AA18" s="1575"/>
      <c r="AB18" s="1578"/>
      <c r="AC18" s="1580"/>
      <c r="AD18" s="1452"/>
      <c r="AE18" s="1688"/>
      <c r="AF18" s="1452"/>
      <c r="AG18" s="1452"/>
      <c r="AH18" s="1452"/>
    </row>
    <row r="19" spans="1:34" ht="12.65" hidden="1" customHeight="1" thickBot="1" x14ac:dyDescent="0.45">
      <c r="A19" s="626" t="s">
        <v>1747</v>
      </c>
      <c r="B19" s="349" t="s">
        <v>1735</v>
      </c>
      <c r="C19" s="350">
        <f t="shared" si="2"/>
        <v>150</v>
      </c>
      <c r="D19" s="351" t="s">
        <v>1719</v>
      </c>
      <c r="E19" s="623">
        <f t="shared" si="3"/>
        <v>44547</v>
      </c>
      <c r="F19" s="472">
        <f t="shared" si="5"/>
        <v>44548</v>
      </c>
      <c r="G19" s="350" t="s">
        <v>1736</v>
      </c>
      <c r="H19" s="349" t="s">
        <v>1718</v>
      </c>
      <c r="I19" s="350">
        <f>I16+1</f>
        <v>149</v>
      </c>
      <c r="J19" s="351" t="s">
        <v>1719</v>
      </c>
      <c r="K19" s="352">
        <f>K16+7</f>
        <v>44542</v>
      </c>
      <c r="L19" s="472">
        <f>K19+1</f>
        <v>44543</v>
      </c>
      <c r="M19" s="351"/>
      <c r="N19" s="350"/>
      <c r="O19" s="350"/>
      <c r="P19" s="351"/>
      <c r="Q19" s="352"/>
      <c r="R19" s="479"/>
      <c r="S19" s="1693"/>
      <c r="T19" s="1696"/>
      <c r="U19" s="1696"/>
      <c r="V19" s="1699"/>
      <c r="W19" s="1702"/>
      <c r="X19" s="1702"/>
      <c r="Y19" s="1706"/>
      <c r="Z19" s="1574"/>
      <c r="AA19" s="1576"/>
      <c r="AB19" s="1579"/>
      <c r="AC19" s="1581"/>
      <c r="AD19" s="1453"/>
      <c r="AE19" s="1689"/>
      <c r="AF19" s="1690"/>
      <c r="AG19" s="1690"/>
      <c r="AH19" s="1690"/>
    </row>
    <row r="20" spans="1:34" hidden="1" x14ac:dyDescent="0.4">
      <c r="A20" s="594" t="s">
        <v>2219</v>
      </c>
      <c r="B20" s="347" t="s">
        <v>1718</v>
      </c>
      <c r="C20" s="480">
        <f t="shared" si="2"/>
        <v>150</v>
      </c>
      <c r="D20" s="474" t="s">
        <v>1719</v>
      </c>
      <c r="E20" s="485">
        <f t="shared" si="3"/>
        <v>44551</v>
      </c>
      <c r="F20" s="586">
        <f t="shared" ref="F20:F28" si="7">E20+1</f>
        <v>44552</v>
      </c>
      <c r="G20" s="465"/>
      <c r="H20" s="347" t="s">
        <v>2171</v>
      </c>
      <c r="I20" s="465"/>
      <c r="J20" s="474" t="s">
        <v>2171</v>
      </c>
      <c r="K20" s="465"/>
      <c r="L20" s="473" t="s">
        <v>2171</v>
      </c>
      <c r="M20" s="343" t="s">
        <v>2261</v>
      </c>
      <c r="N20" s="475" t="s">
        <v>1735</v>
      </c>
      <c r="O20" s="476">
        <f>O17+1</f>
        <v>151</v>
      </c>
      <c r="P20" s="477" t="s">
        <v>1719</v>
      </c>
      <c r="Q20" s="364">
        <f>Q17+7</f>
        <v>44552</v>
      </c>
      <c r="R20" s="355">
        <f>Q20+1</f>
        <v>44553</v>
      </c>
      <c r="S20" s="1691" t="s">
        <v>1987</v>
      </c>
      <c r="T20" s="1694" t="s">
        <v>1968</v>
      </c>
      <c r="U20" s="1694">
        <f>U17+1</f>
        <v>145</v>
      </c>
      <c r="V20" s="1697" t="s">
        <v>2185</v>
      </c>
      <c r="W20" s="1700">
        <f>W17+7</f>
        <v>44559</v>
      </c>
      <c r="X20" s="1703">
        <f>W20+2</f>
        <v>44561</v>
      </c>
      <c r="Y20" s="1704">
        <f t="shared" ref="Y20" si="8">X20+3</f>
        <v>44564</v>
      </c>
      <c r="Z20" s="1707" t="s">
        <v>2262</v>
      </c>
      <c r="AA20" s="1708"/>
      <c r="AB20" s="1684">
        <v>19</v>
      </c>
      <c r="AC20" s="1685" t="s">
        <v>2185</v>
      </c>
      <c r="AD20" s="1686">
        <f>AD17+7</f>
        <v>44570</v>
      </c>
      <c r="AE20" s="1687">
        <f>AD20+1</f>
        <v>44571</v>
      </c>
      <c r="AF20" s="1686">
        <f>AD20+28</f>
        <v>44598</v>
      </c>
      <c r="AG20" s="1686">
        <f>AF20+4</f>
        <v>44602</v>
      </c>
      <c r="AH20" s="1686">
        <f>AG20+2</f>
        <v>44604</v>
      </c>
    </row>
    <row r="21" spans="1:34" ht="16.5" hidden="1" x14ac:dyDescent="0.4">
      <c r="A21" s="475" t="s">
        <v>1722</v>
      </c>
      <c r="B21" s="347" t="s">
        <v>1723</v>
      </c>
      <c r="C21" s="465">
        <f t="shared" si="2"/>
        <v>151</v>
      </c>
      <c r="D21" s="474" t="s">
        <v>1724</v>
      </c>
      <c r="E21" s="348">
        <f t="shared" si="3"/>
        <v>44552</v>
      </c>
      <c r="F21" s="471">
        <f t="shared" si="7"/>
        <v>44553</v>
      </c>
      <c r="G21" s="465"/>
      <c r="H21" s="347" t="s">
        <v>2171</v>
      </c>
      <c r="I21" s="465"/>
      <c r="J21" s="474" t="s">
        <v>2171</v>
      </c>
      <c r="K21" s="465"/>
      <c r="L21" s="473" t="s">
        <v>2171</v>
      </c>
      <c r="M21" s="368" t="s">
        <v>2171</v>
      </c>
      <c r="N21" s="367" t="s">
        <v>2171</v>
      </c>
      <c r="O21" s="367"/>
      <c r="P21" s="368" t="s">
        <v>2171</v>
      </c>
      <c r="Q21" s="367"/>
      <c r="R21" s="478" t="s">
        <v>2171</v>
      </c>
      <c r="S21" s="1692"/>
      <c r="T21" s="1695"/>
      <c r="U21" s="1695"/>
      <c r="V21" s="1698"/>
      <c r="W21" s="1701"/>
      <c r="X21" s="1701"/>
      <c r="Y21" s="1705"/>
      <c r="Z21" s="1573"/>
      <c r="AA21" s="1575"/>
      <c r="AB21" s="1578"/>
      <c r="AC21" s="1580"/>
      <c r="AD21" s="1452"/>
      <c r="AE21" s="1688"/>
      <c r="AF21" s="1452"/>
      <c r="AG21" s="1452"/>
      <c r="AH21" s="1452"/>
    </row>
    <row r="22" spans="1:34" ht="13.5" hidden="1" thickBot="1" x14ac:dyDescent="0.45">
      <c r="A22" s="626" t="s">
        <v>1793</v>
      </c>
      <c r="B22" s="349" t="s">
        <v>1735</v>
      </c>
      <c r="C22" s="350">
        <f t="shared" si="2"/>
        <v>151</v>
      </c>
      <c r="D22" s="351" t="s">
        <v>1719</v>
      </c>
      <c r="E22" s="623">
        <f t="shared" si="3"/>
        <v>44554</v>
      </c>
      <c r="F22" s="472">
        <f t="shared" si="7"/>
        <v>44555</v>
      </c>
      <c r="G22" s="350" t="s">
        <v>2219</v>
      </c>
      <c r="H22" s="349" t="s">
        <v>1718</v>
      </c>
      <c r="I22" s="350">
        <f>I19+1</f>
        <v>150</v>
      </c>
      <c r="J22" s="351" t="s">
        <v>1719</v>
      </c>
      <c r="K22" s="352">
        <f>K19+7</f>
        <v>44549</v>
      </c>
      <c r="L22" s="472">
        <f>K22+1</f>
        <v>44550</v>
      </c>
      <c r="M22" s="351"/>
      <c r="N22" s="350"/>
      <c r="O22" s="350"/>
      <c r="P22" s="351"/>
      <c r="Q22" s="352"/>
      <c r="R22" s="479"/>
      <c r="S22" s="1693"/>
      <c r="T22" s="1696"/>
      <c r="U22" s="1696"/>
      <c r="V22" s="1699"/>
      <c r="W22" s="1702"/>
      <c r="X22" s="1702"/>
      <c r="Y22" s="1706"/>
      <c r="Z22" s="1574"/>
      <c r="AA22" s="1576"/>
      <c r="AB22" s="1579"/>
      <c r="AC22" s="1581"/>
      <c r="AD22" s="1453"/>
      <c r="AE22" s="1689"/>
      <c r="AF22" s="1690"/>
      <c r="AG22" s="1690"/>
      <c r="AH22" s="1690"/>
    </row>
    <row r="23" spans="1:34" ht="12.65" hidden="1" customHeight="1" x14ac:dyDescent="0.4">
      <c r="A23" s="594" t="s">
        <v>1731</v>
      </c>
      <c r="B23" s="347" t="s">
        <v>1718</v>
      </c>
      <c r="C23" s="480">
        <f t="shared" si="2"/>
        <v>151</v>
      </c>
      <c r="D23" s="474" t="s">
        <v>1719</v>
      </c>
      <c r="E23" s="485">
        <f t="shared" si="3"/>
        <v>44558</v>
      </c>
      <c r="F23" s="586">
        <f t="shared" si="7"/>
        <v>44559</v>
      </c>
      <c r="G23" s="465"/>
      <c r="H23" s="347" t="s">
        <v>2171</v>
      </c>
      <c r="I23" s="465"/>
      <c r="J23" s="474" t="s">
        <v>2171</v>
      </c>
      <c r="K23" s="465"/>
      <c r="L23" s="473" t="s">
        <v>2171</v>
      </c>
      <c r="M23" s="343" t="s">
        <v>1980</v>
      </c>
      <c r="N23" s="475" t="s">
        <v>1735</v>
      </c>
      <c r="O23" s="476">
        <f>O20+1</f>
        <v>152</v>
      </c>
      <c r="P23" s="477" t="s">
        <v>1719</v>
      </c>
      <c r="Q23" s="364">
        <f>Q20+7</f>
        <v>44559</v>
      </c>
      <c r="R23" s="355">
        <f>Q23+1</f>
        <v>44560</v>
      </c>
      <c r="S23" s="1691" t="s">
        <v>1988</v>
      </c>
      <c r="T23" s="1694" t="s">
        <v>1968</v>
      </c>
      <c r="U23" s="1694">
        <f>U20+1</f>
        <v>146</v>
      </c>
      <c r="V23" s="1697" t="s">
        <v>2185</v>
      </c>
      <c r="W23" s="1700">
        <f>W20+7</f>
        <v>44566</v>
      </c>
      <c r="X23" s="1703">
        <f>W23+2</f>
        <v>44568</v>
      </c>
      <c r="Y23" s="1704">
        <f t="shared" ref="Y23" si="9">X23+3</f>
        <v>44571</v>
      </c>
      <c r="Z23" s="1707" t="s">
        <v>2263</v>
      </c>
      <c r="AA23" s="1708" t="s">
        <v>2259</v>
      </c>
      <c r="AB23" s="1684">
        <v>202</v>
      </c>
      <c r="AC23" s="1685" t="s">
        <v>2185</v>
      </c>
      <c r="AD23" s="1686">
        <f>AD20+7</f>
        <v>44577</v>
      </c>
      <c r="AE23" s="1687">
        <f>AD23+1</f>
        <v>44578</v>
      </c>
      <c r="AF23" s="1686">
        <f>AD23+28</f>
        <v>44605</v>
      </c>
      <c r="AG23" s="1686">
        <f>AF23+4</f>
        <v>44609</v>
      </c>
      <c r="AH23" s="1686">
        <f>AG23+2</f>
        <v>44611</v>
      </c>
    </row>
    <row r="24" spans="1:34" ht="12.65" hidden="1" customHeight="1" x14ac:dyDescent="0.4">
      <c r="A24" s="475" t="s">
        <v>1729</v>
      </c>
      <c r="B24" s="347" t="s">
        <v>1723</v>
      </c>
      <c r="C24" s="465">
        <f t="shared" si="2"/>
        <v>152</v>
      </c>
      <c r="D24" s="474" t="s">
        <v>1724</v>
      </c>
      <c r="E24" s="348">
        <f t="shared" si="3"/>
        <v>44559</v>
      </c>
      <c r="F24" s="471">
        <f t="shared" si="7"/>
        <v>44560</v>
      </c>
      <c r="G24" s="465"/>
      <c r="H24" s="347" t="s">
        <v>2171</v>
      </c>
      <c r="I24" s="465"/>
      <c r="J24" s="474" t="s">
        <v>2171</v>
      </c>
      <c r="K24" s="465"/>
      <c r="L24" s="473" t="s">
        <v>2171</v>
      </c>
      <c r="M24" s="368" t="s">
        <v>2171</v>
      </c>
      <c r="N24" s="367" t="s">
        <v>2171</v>
      </c>
      <c r="O24" s="367"/>
      <c r="P24" s="368" t="s">
        <v>2171</v>
      </c>
      <c r="Q24" s="367"/>
      <c r="R24" s="478" t="s">
        <v>2171</v>
      </c>
      <c r="S24" s="1692"/>
      <c r="T24" s="1695"/>
      <c r="U24" s="1695"/>
      <c r="V24" s="1698"/>
      <c r="W24" s="1701"/>
      <c r="X24" s="1701"/>
      <c r="Y24" s="1705"/>
      <c r="Z24" s="1573"/>
      <c r="AA24" s="1575"/>
      <c r="AB24" s="1578"/>
      <c r="AC24" s="1580"/>
      <c r="AD24" s="1452"/>
      <c r="AE24" s="1688"/>
      <c r="AF24" s="1452"/>
      <c r="AG24" s="1452"/>
      <c r="AH24" s="1452"/>
    </row>
    <row r="25" spans="1:34" ht="12.65" hidden="1" customHeight="1" thickBot="1" x14ac:dyDescent="0.45">
      <c r="A25" s="626" t="s">
        <v>1747</v>
      </c>
      <c r="B25" s="349" t="s">
        <v>1735</v>
      </c>
      <c r="C25" s="350">
        <f t="shared" si="2"/>
        <v>152</v>
      </c>
      <c r="D25" s="351" t="s">
        <v>1719</v>
      </c>
      <c r="E25" s="623">
        <f t="shared" si="3"/>
        <v>44561</v>
      </c>
      <c r="F25" s="472">
        <f t="shared" si="7"/>
        <v>44562</v>
      </c>
      <c r="G25" s="350" t="s">
        <v>1727</v>
      </c>
      <c r="H25" s="349" t="s">
        <v>1718</v>
      </c>
      <c r="I25" s="350">
        <f>I22+1</f>
        <v>151</v>
      </c>
      <c r="J25" s="351" t="s">
        <v>1719</v>
      </c>
      <c r="K25" s="352">
        <f>K22+7</f>
        <v>44556</v>
      </c>
      <c r="L25" s="472">
        <f>K25+1</f>
        <v>44557</v>
      </c>
      <c r="M25" s="351"/>
      <c r="N25" s="350"/>
      <c r="O25" s="350"/>
      <c r="P25" s="351"/>
      <c r="Q25" s="352"/>
      <c r="R25" s="479"/>
      <c r="S25" s="1693"/>
      <c r="T25" s="1696"/>
      <c r="U25" s="1696"/>
      <c r="V25" s="1699"/>
      <c r="W25" s="1702"/>
      <c r="X25" s="1702"/>
      <c r="Y25" s="1706"/>
      <c r="Z25" s="1574"/>
      <c r="AA25" s="1576"/>
      <c r="AB25" s="1579"/>
      <c r="AC25" s="1581"/>
      <c r="AD25" s="1453"/>
      <c r="AE25" s="1689"/>
      <c r="AF25" s="1690"/>
      <c r="AG25" s="1690"/>
      <c r="AH25" s="1690"/>
    </row>
    <row r="26" spans="1:34" ht="12.65" customHeight="1" x14ac:dyDescent="0.4">
      <c r="A26" s="594" t="s">
        <v>1731</v>
      </c>
      <c r="B26" s="347" t="s">
        <v>1718</v>
      </c>
      <c r="C26" s="480">
        <v>201</v>
      </c>
      <c r="D26" s="474" t="s">
        <v>1719</v>
      </c>
      <c r="E26" s="485">
        <f t="shared" si="3"/>
        <v>44565</v>
      </c>
      <c r="F26" s="586">
        <f t="shared" si="7"/>
        <v>44566</v>
      </c>
      <c r="G26" s="465"/>
      <c r="H26" s="347" t="s">
        <v>2171</v>
      </c>
      <c r="I26" s="465"/>
      <c r="J26" s="474" t="s">
        <v>2171</v>
      </c>
      <c r="K26" s="465"/>
      <c r="L26" s="473" t="s">
        <v>2171</v>
      </c>
      <c r="M26" s="343" t="s">
        <v>2264</v>
      </c>
      <c r="N26" s="475" t="s">
        <v>1735</v>
      </c>
      <c r="O26" s="476">
        <v>201</v>
      </c>
      <c r="P26" s="477" t="s">
        <v>1719</v>
      </c>
      <c r="Q26" s="364">
        <f>Q23+7</f>
        <v>44566</v>
      </c>
      <c r="R26" s="355">
        <f>Q26+1</f>
        <v>44567</v>
      </c>
      <c r="S26" s="1691" t="s">
        <v>1989</v>
      </c>
      <c r="T26" s="1694" t="s">
        <v>1968</v>
      </c>
      <c r="U26" s="1694">
        <f>U23+1</f>
        <v>147</v>
      </c>
      <c r="V26" s="1697" t="s">
        <v>2185</v>
      </c>
      <c r="W26" s="1700">
        <f>W23+7</f>
        <v>44573</v>
      </c>
      <c r="X26" s="1703">
        <f>W26+2</f>
        <v>44575</v>
      </c>
      <c r="Y26" s="1704">
        <f t="shared" ref="Y26" si="10">X26+3</f>
        <v>44578</v>
      </c>
      <c r="Z26" s="1707" t="s">
        <v>2265</v>
      </c>
      <c r="AA26" s="1708"/>
      <c r="AB26" s="1684">
        <v>7</v>
      </c>
      <c r="AC26" s="1685" t="s">
        <v>2185</v>
      </c>
      <c r="AD26" s="1686">
        <f>AD23+7</f>
        <v>44584</v>
      </c>
      <c r="AE26" s="1687">
        <f>AD26+1</f>
        <v>44585</v>
      </c>
      <c r="AF26" s="1686">
        <f>AD26+28</f>
        <v>44612</v>
      </c>
      <c r="AG26" s="1686">
        <f>AF26+4</f>
        <v>44616</v>
      </c>
      <c r="AH26" s="1686">
        <f>AG26+2</f>
        <v>44618</v>
      </c>
    </row>
    <row r="27" spans="1:34" ht="12.65" customHeight="1" x14ac:dyDescent="0.4">
      <c r="A27" s="475" t="s">
        <v>1733</v>
      </c>
      <c r="B27" s="347" t="s">
        <v>1723</v>
      </c>
      <c r="C27" s="465">
        <v>201</v>
      </c>
      <c r="D27" s="474" t="s">
        <v>1724</v>
      </c>
      <c r="E27" s="348">
        <f t="shared" si="3"/>
        <v>44566</v>
      </c>
      <c r="F27" s="471">
        <f t="shared" si="7"/>
        <v>44567</v>
      </c>
      <c r="G27" s="465"/>
      <c r="H27" s="347" t="s">
        <v>2171</v>
      </c>
      <c r="I27" s="465"/>
      <c r="J27" s="474" t="s">
        <v>2171</v>
      </c>
      <c r="K27" s="465"/>
      <c r="L27" s="473" t="s">
        <v>2171</v>
      </c>
      <c r="M27" s="368" t="s">
        <v>2171</v>
      </c>
      <c r="N27" s="367" t="s">
        <v>2171</v>
      </c>
      <c r="O27" s="367"/>
      <c r="P27" s="368" t="s">
        <v>2171</v>
      </c>
      <c r="Q27" s="367"/>
      <c r="R27" s="478" t="s">
        <v>2171</v>
      </c>
      <c r="S27" s="1692"/>
      <c r="T27" s="1695"/>
      <c r="U27" s="1695"/>
      <c r="V27" s="1698"/>
      <c r="W27" s="1701"/>
      <c r="X27" s="1701"/>
      <c r="Y27" s="1705"/>
      <c r="Z27" s="1573"/>
      <c r="AA27" s="1575"/>
      <c r="AB27" s="1578"/>
      <c r="AC27" s="1580"/>
      <c r="AD27" s="1452"/>
      <c r="AE27" s="1688"/>
      <c r="AF27" s="1452"/>
      <c r="AG27" s="1452"/>
      <c r="AH27" s="1452"/>
    </row>
    <row r="28" spans="1:34" ht="12.65" customHeight="1" thickBot="1" x14ac:dyDescent="0.45">
      <c r="A28" s="626" t="s">
        <v>1793</v>
      </c>
      <c r="B28" s="349" t="s">
        <v>1735</v>
      </c>
      <c r="C28" s="350">
        <v>201</v>
      </c>
      <c r="D28" s="351" t="s">
        <v>1719</v>
      </c>
      <c r="E28" s="623">
        <f t="shared" si="3"/>
        <v>44568</v>
      </c>
      <c r="F28" s="472">
        <f t="shared" si="7"/>
        <v>44569</v>
      </c>
      <c r="G28" s="350" t="s">
        <v>1731</v>
      </c>
      <c r="H28" s="349" t="s">
        <v>1718</v>
      </c>
      <c r="I28" s="350">
        <v>201</v>
      </c>
      <c r="J28" s="351" t="s">
        <v>1719</v>
      </c>
      <c r="K28" s="352">
        <f>K25+7</f>
        <v>44563</v>
      </c>
      <c r="L28" s="472">
        <f>K28+1</f>
        <v>44564</v>
      </c>
      <c r="M28" s="351"/>
      <c r="N28" s="350"/>
      <c r="O28" s="350"/>
      <c r="P28" s="351"/>
      <c r="Q28" s="352"/>
      <c r="R28" s="479"/>
      <c r="S28" s="1693"/>
      <c r="T28" s="1696"/>
      <c r="U28" s="1696"/>
      <c r="V28" s="1699"/>
      <c r="W28" s="1702"/>
      <c r="X28" s="1702"/>
      <c r="Y28" s="1706"/>
      <c r="Z28" s="1574"/>
      <c r="AA28" s="1576"/>
      <c r="AB28" s="1579"/>
      <c r="AC28" s="1581"/>
      <c r="AD28" s="1453"/>
      <c r="AE28" s="1689"/>
      <c r="AF28" s="1690"/>
      <c r="AG28" s="1690"/>
      <c r="AH28" s="1690"/>
    </row>
    <row r="29" spans="1:34" ht="12.65" customHeight="1" x14ac:dyDescent="0.4">
      <c r="A29" s="594" t="s">
        <v>2227</v>
      </c>
      <c r="B29" s="347" t="s">
        <v>1718</v>
      </c>
      <c r="C29" s="480">
        <f t="shared" si="2"/>
        <v>202</v>
      </c>
      <c r="D29" s="474" t="s">
        <v>1719</v>
      </c>
      <c r="E29" s="485">
        <f t="shared" si="3"/>
        <v>44572</v>
      </c>
      <c r="F29" s="586">
        <f t="shared" ref="F29:F43" si="11">E29+1</f>
        <v>44573</v>
      </c>
      <c r="G29" s="465"/>
      <c r="H29" s="347" t="s">
        <v>2171</v>
      </c>
      <c r="I29" s="465"/>
      <c r="J29" s="474" t="s">
        <v>2171</v>
      </c>
      <c r="K29" s="465"/>
      <c r="L29" s="473" t="s">
        <v>2171</v>
      </c>
      <c r="M29" s="343" t="s">
        <v>1980</v>
      </c>
      <c r="N29" s="475" t="s">
        <v>1735</v>
      </c>
      <c r="O29" s="476">
        <f>O26+1</f>
        <v>202</v>
      </c>
      <c r="P29" s="477" t="s">
        <v>1719</v>
      </c>
      <c r="Q29" s="364">
        <f>Q26+7</f>
        <v>44573</v>
      </c>
      <c r="R29" s="355">
        <f>Q29+1</f>
        <v>44574</v>
      </c>
      <c r="S29" s="1691" t="s">
        <v>2026</v>
      </c>
      <c r="T29" s="1694" t="s">
        <v>1968</v>
      </c>
      <c r="U29" s="1694">
        <f>U26+1</f>
        <v>148</v>
      </c>
      <c r="V29" s="1697" t="s">
        <v>2185</v>
      </c>
      <c r="W29" s="1700">
        <f>W26+7</f>
        <v>44580</v>
      </c>
      <c r="X29" s="1703">
        <f>W29+2</f>
        <v>44582</v>
      </c>
      <c r="Y29" s="1704">
        <f t="shared" ref="Y29" si="12">X29+3</f>
        <v>44585</v>
      </c>
      <c r="Z29" s="1707" t="s">
        <v>2266</v>
      </c>
      <c r="AA29" s="1708"/>
      <c r="AB29" s="1684">
        <v>204</v>
      </c>
      <c r="AC29" s="1685" t="s">
        <v>2185</v>
      </c>
      <c r="AD29" s="1686">
        <f>AD26+7</f>
        <v>44591</v>
      </c>
      <c r="AE29" s="1687">
        <f>AD29+1</f>
        <v>44592</v>
      </c>
      <c r="AF29" s="1686">
        <f>AD29+28</f>
        <v>44619</v>
      </c>
      <c r="AG29" s="1686">
        <f>AF29+4</f>
        <v>44623</v>
      </c>
      <c r="AH29" s="1686">
        <f>AG29+2</f>
        <v>44625</v>
      </c>
    </row>
    <row r="30" spans="1:34" ht="12.65" customHeight="1" x14ac:dyDescent="0.4">
      <c r="A30" s="475" t="s">
        <v>1742</v>
      </c>
      <c r="B30" s="347" t="s">
        <v>1723</v>
      </c>
      <c r="C30" s="465">
        <f t="shared" si="2"/>
        <v>202</v>
      </c>
      <c r="D30" s="474" t="s">
        <v>1724</v>
      </c>
      <c r="E30" s="348">
        <f t="shared" si="3"/>
        <v>44573</v>
      </c>
      <c r="F30" s="471">
        <f t="shared" si="11"/>
        <v>44574</v>
      </c>
      <c r="G30" s="465"/>
      <c r="H30" s="347" t="s">
        <v>2171</v>
      </c>
      <c r="I30" s="465"/>
      <c r="J30" s="474" t="s">
        <v>2171</v>
      </c>
      <c r="K30" s="465"/>
      <c r="L30" s="473" t="s">
        <v>2171</v>
      </c>
      <c r="M30" s="368" t="s">
        <v>2171</v>
      </c>
      <c r="N30" s="367" t="s">
        <v>2171</v>
      </c>
      <c r="O30" s="367"/>
      <c r="P30" s="368" t="s">
        <v>2171</v>
      </c>
      <c r="Q30" s="367"/>
      <c r="R30" s="478" t="s">
        <v>2171</v>
      </c>
      <c r="S30" s="1692"/>
      <c r="T30" s="1695"/>
      <c r="U30" s="1695"/>
      <c r="V30" s="1698"/>
      <c r="W30" s="1701"/>
      <c r="X30" s="1701"/>
      <c r="Y30" s="1705"/>
      <c r="Z30" s="1573"/>
      <c r="AA30" s="1575"/>
      <c r="AB30" s="1578"/>
      <c r="AC30" s="1580"/>
      <c r="AD30" s="1452"/>
      <c r="AE30" s="1688"/>
      <c r="AF30" s="1452"/>
      <c r="AG30" s="1452"/>
      <c r="AH30" s="1452"/>
    </row>
    <row r="31" spans="1:34" ht="12.65" customHeight="1" thickBot="1" x14ac:dyDescent="0.45">
      <c r="A31" s="626" t="s">
        <v>1747</v>
      </c>
      <c r="B31" s="349" t="s">
        <v>1735</v>
      </c>
      <c r="C31" s="350">
        <f t="shared" si="2"/>
        <v>202</v>
      </c>
      <c r="D31" s="351" t="s">
        <v>1719</v>
      </c>
      <c r="E31" s="623">
        <f t="shared" si="3"/>
        <v>44575</v>
      </c>
      <c r="F31" s="472">
        <f t="shared" si="11"/>
        <v>44576</v>
      </c>
      <c r="G31" s="350" t="s">
        <v>1736</v>
      </c>
      <c r="H31" s="349" t="s">
        <v>1718</v>
      </c>
      <c r="I31" s="350">
        <f>I28+1</f>
        <v>202</v>
      </c>
      <c r="J31" s="351" t="s">
        <v>1719</v>
      </c>
      <c r="K31" s="352">
        <f>K28+7</f>
        <v>44570</v>
      </c>
      <c r="L31" s="472">
        <f>K31+1</f>
        <v>44571</v>
      </c>
      <c r="M31" s="351"/>
      <c r="N31" s="350"/>
      <c r="O31" s="350"/>
      <c r="P31" s="351"/>
      <c r="Q31" s="352"/>
      <c r="R31" s="479"/>
      <c r="S31" s="1693"/>
      <c r="T31" s="1696"/>
      <c r="U31" s="1696"/>
      <c r="V31" s="1699"/>
      <c r="W31" s="1702"/>
      <c r="X31" s="1702"/>
      <c r="Y31" s="1706"/>
      <c r="Z31" s="1574"/>
      <c r="AA31" s="1576"/>
      <c r="AB31" s="1579"/>
      <c r="AC31" s="1581"/>
      <c r="AD31" s="1453"/>
      <c r="AE31" s="1689"/>
      <c r="AF31" s="1690"/>
      <c r="AG31" s="1690"/>
      <c r="AH31" s="1690"/>
    </row>
    <row r="32" spans="1:34" ht="12.65" customHeight="1" x14ac:dyDescent="0.4">
      <c r="A32" s="594" t="s">
        <v>2219</v>
      </c>
      <c r="B32" s="347" t="s">
        <v>1718</v>
      </c>
      <c r="C32" s="480">
        <f t="shared" si="2"/>
        <v>203</v>
      </c>
      <c r="D32" s="474" t="s">
        <v>1719</v>
      </c>
      <c r="E32" s="485">
        <f t="shared" si="3"/>
        <v>44579</v>
      </c>
      <c r="F32" s="586">
        <f t="shared" si="11"/>
        <v>44580</v>
      </c>
      <c r="G32" s="465"/>
      <c r="H32" s="347" t="s">
        <v>2171</v>
      </c>
      <c r="I32" s="465"/>
      <c r="J32" s="474" t="s">
        <v>2171</v>
      </c>
      <c r="K32" s="465"/>
      <c r="L32" s="473" t="s">
        <v>2171</v>
      </c>
      <c r="M32" s="343" t="s">
        <v>2264</v>
      </c>
      <c r="N32" s="475" t="s">
        <v>1735</v>
      </c>
      <c r="O32" s="476">
        <f>O29+1</f>
        <v>203</v>
      </c>
      <c r="P32" s="477" t="s">
        <v>1719</v>
      </c>
      <c r="Q32" s="364">
        <f>Q29+7</f>
        <v>44580</v>
      </c>
      <c r="R32" s="355">
        <f>Q32+1</f>
        <v>44581</v>
      </c>
      <c r="S32" s="1691" t="s">
        <v>2028</v>
      </c>
      <c r="T32" s="1694" t="s">
        <v>1968</v>
      </c>
      <c r="U32" s="1694">
        <f>U29+1</f>
        <v>149</v>
      </c>
      <c r="V32" s="1697" t="s">
        <v>2185</v>
      </c>
      <c r="W32" s="1700">
        <f>W29+7</f>
        <v>44587</v>
      </c>
      <c r="X32" s="1703">
        <f>W32+2</f>
        <v>44589</v>
      </c>
      <c r="Y32" s="1704">
        <f t="shared" ref="Y32" si="13">X32+3</f>
        <v>44592</v>
      </c>
      <c r="Z32" s="1707" t="s">
        <v>2267</v>
      </c>
      <c r="AA32" s="1708"/>
      <c r="AB32" s="1684">
        <f>AB29+1</f>
        <v>205</v>
      </c>
      <c r="AC32" s="1685" t="s">
        <v>2185</v>
      </c>
      <c r="AD32" s="1686">
        <f>AD29+7</f>
        <v>44598</v>
      </c>
      <c r="AE32" s="1687">
        <f>AD32+1</f>
        <v>44599</v>
      </c>
      <c r="AF32" s="1686">
        <f>AD32+28</f>
        <v>44626</v>
      </c>
      <c r="AG32" s="1686">
        <f>AF32+4</f>
        <v>44630</v>
      </c>
      <c r="AH32" s="1686">
        <f>AG32+2</f>
        <v>44632</v>
      </c>
    </row>
    <row r="33" spans="1:34" ht="12.65" customHeight="1" x14ac:dyDescent="0.4">
      <c r="A33" s="475" t="s">
        <v>1738</v>
      </c>
      <c r="B33" s="347" t="s">
        <v>1723</v>
      </c>
      <c r="C33" s="465">
        <f t="shared" si="2"/>
        <v>203</v>
      </c>
      <c r="D33" s="474" t="s">
        <v>1724</v>
      </c>
      <c r="E33" s="348">
        <f t="shared" si="3"/>
        <v>44580</v>
      </c>
      <c r="F33" s="471">
        <f t="shared" si="11"/>
        <v>44581</v>
      </c>
      <c r="G33" s="465"/>
      <c r="H33" s="347" t="s">
        <v>2171</v>
      </c>
      <c r="I33" s="465"/>
      <c r="J33" s="474" t="s">
        <v>2171</v>
      </c>
      <c r="K33" s="465"/>
      <c r="L33" s="473" t="s">
        <v>2171</v>
      </c>
      <c r="M33" s="368" t="s">
        <v>2171</v>
      </c>
      <c r="N33" s="367" t="s">
        <v>2171</v>
      </c>
      <c r="O33" s="367"/>
      <c r="P33" s="368" t="s">
        <v>2171</v>
      </c>
      <c r="Q33" s="367"/>
      <c r="R33" s="478" t="s">
        <v>2171</v>
      </c>
      <c r="S33" s="1692"/>
      <c r="T33" s="1695"/>
      <c r="U33" s="1695"/>
      <c r="V33" s="1698"/>
      <c r="W33" s="1701"/>
      <c r="X33" s="1701"/>
      <c r="Y33" s="1705"/>
      <c r="Z33" s="1573"/>
      <c r="AA33" s="1575"/>
      <c r="AB33" s="1578"/>
      <c r="AC33" s="1580"/>
      <c r="AD33" s="1452"/>
      <c r="AE33" s="1688"/>
      <c r="AF33" s="1452"/>
      <c r="AG33" s="1452"/>
      <c r="AH33" s="1452"/>
    </row>
    <row r="34" spans="1:34" ht="12.65" customHeight="1" thickBot="1" x14ac:dyDescent="0.45">
      <c r="A34" s="626" t="s">
        <v>1793</v>
      </c>
      <c r="B34" s="349" t="s">
        <v>1735</v>
      </c>
      <c r="C34" s="350">
        <f t="shared" si="2"/>
        <v>203</v>
      </c>
      <c r="D34" s="351" t="s">
        <v>1719</v>
      </c>
      <c r="E34" s="623">
        <f t="shared" si="3"/>
        <v>44582</v>
      </c>
      <c r="F34" s="472">
        <f t="shared" si="11"/>
        <v>44583</v>
      </c>
      <c r="G34" s="350" t="s">
        <v>2219</v>
      </c>
      <c r="H34" s="349" t="s">
        <v>1718</v>
      </c>
      <c r="I34" s="350">
        <f>I31+1</f>
        <v>203</v>
      </c>
      <c r="J34" s="351" t="s">
        <v>1719</v>
      </c>
      <c r="K34" s="352">
        <f>K31+7</f>
        <v>44577</v>
      </c>
      <c r="L34" s="472">
        <f>K34+1</f>
        <v>44578</v>
      </c>
      <c r="M34" s="351"/>
      <c r="N34" s="350"/>
      <c r="O34" s="350"/>
      <c r="P34" s="351"/>
      <c r="Q34" s="352"/>
      <c r="R34" s="479"/>
      <c r="S34" s="1693"/>
      <c r="T34" s="1696"/>
      <c r="U34" s="1696"/>
      <c r="V34" s="1699"/>
      <c r="W34" s="1702"/>
      <c r="X34" s="1702"/>
      <c r="Y34" s="1706"/>
      <c r="Z34" s="1574"/>
      <c r="AA34" s="1576"/>
      <c r="AB34" s="1579"/>
      <c r="AC34" s="1581"/>
      <c r="AD34" s="1453"/>
      <c r="AE34" s="1689"/>
      <c r="AF34" s="1690"/>
      <c r="AG34" s="1690"/>
      <c r="AH34" s="1690"/>
    </row>
    <row r="35" spans="1:34" ht="12.65" customHeight="1" x14ac:dyDescent="0.4">
      <c r="A35" s="594" t="s">
        <v>1727</v>
      </c>
      <c r="B35" s="347" t="s">
        <v>1718</v>
      </c>
      <c r="C35" s="480">
        <f t="shared" si="2"/>
        <v>204</v>
      </c>
      <c r="D35" s="474" t="s">
        <v>1719</v>
      </c>
      <c r="E35" s="485">
        <f t="shared" si="3"/>
        <v>44586</v>
      </c>
      <c r="F35" s="586">
        <f t="shared" si="11"/>
        <v>44587</v>
      </c>
      <c r="G35" s="465"/>
      <c r="H35" s="347" t="s">
        <v>2171</v>
      </c>
      <c r="I35" s="465"/>
      <c r="J35" s="474" t="s">
        <v>2171</v>
      </c>
      <c r="K35" s="465"/>
      <c r="L35" s="473" t="s">
        <v>2171</v>
      </c>
      <c r="M35" s="343" t="s">
        <v>1980</v>
      </c>
      <c r="N35" s="475" t="s">
        <v>1735</v>
      </c>
      <c r="O35" s="476">
        <f>O32+1</f>
        <v>204</v>
      </c>
      <c r="P35" s="477" t="s">
        <v>1719</v>
      </c>
      <c r="Q35" s="364">
        <f>Q32+7</f>
        <v>44587</v>
      </c>
      <c r="R35" s="355">
        <f>Q35+1</f>
        <v>44588</v>
      </c>
      <c r="S35" s="1691" t="s">
        <v>2030</v>
      </c>
      <c r="T35" s="1694" t="s">
        <v>1968</v>
      </c>
      <c r="U35" s="1694">
        <f>U32+1</f>
        <v>150</v>
      </c>
      <c r="V35" s="1697" t="s">
        <v>2185</v>
      </c>
      <c r="W35" s="1700">
        <f>W32+7</f>
        <v>44594</v>
      </c>
      <c r="X35" s="1703">
        <f>W35+2</f>
        <v>44596</v>
      </c>
      <c r="Y35" s="1704">
        <f t="shared" ref="Y35" si="14">X35+3</f>
        <v>44599</v>
      </c>
      <c r="Z35" s="1707" t="s">
        <v>2268</v>
      </c>
      <c r="AA35" s="1708" t="s">
        <v>2259</v>
      </c>
      <c r="AB35" s="1684">
        <f>AB32+1</f>
        <v>206</v>
      </c>
      <c r="AC35" s="1685" t="s">
        <v>2185</v>
      </c>
      <c r="AD35" s="1686">
        <f>AD32+7</f>
        <v>44605</v>
      </c>
      <c r="AE35" s="1687">
        <f>AD35+1</f>
        <v>44606</v>
      </c>
      <c r="AF35" s="1686">
        <f>AD35+28</f>
        <v>44633</v>
      </c>
      <c r="AG35" s="1686">
        <f>AF35+4</f>
        <v>44637</v>
      </c>
      <c r="AH35" s="1686">
        <f>AG35+2</f>
        <v>44639</v>
      </c>
    </row>
    <row r="36" spans="1:34" ht="12.65" customHeight="1" x14ac:dyDescent="0.4">
      <c r="A36" s="475" t="s">
        <v>2190</v>
      </c>
      <c r="B36" s="347" t="s">
        <v>1723</v>
      </c>
      <c r="C36" s="465">
        <f t="shared" si="2"/>
        <v>204</v>
      </c>
      <c r="D36" s="474" t="s">
        <v>1724</v>
      </c>
      <c r="E36" s="348">
        <f t="shared" si="3"/>
        <v>44587</v>
      </c>
      <c r="F36" s="471">
        <f t="shared" si="11"/>
        <v>44588</v>
      </c>
      <c r="G36" s="465"/>
      <c r="H36" s="347" t="s">
        <v>2171</v>
      </c>
      <c r="I36" s="465"/>
      <c r="J36" s="474" t="s">
        <v>2171</v>
      </c>
      <c r="K36" s="465"/>
      <c r="L36" s="473" t="s">
        <v>2171</v>
      </c>
      <c r="M36" s="368" t="s">
        <v>2171</v>
      </c>
      <c r="N36" s="367" t="s">
        <v>2171</v>
      </c>
      <c r="O36" s="367"/>
      <c r="P36" s="368" t="s">
        <v>2171</v>
      </c>
      <c r="Q36" s="367"/>
      <c r="R36" s="478" t="s">
        <v>2171</v>
      </c>
      <c r="S36" s="1692"/>
      <c r="T36" s="1695"/>
      <c r="U36" s="1695"/>
      <c r="V36" s="1698"/>
      <c r="W36" s="1701"/>
      <c r="X36" s="1701"/>
      <c r="Y36" s="1705"/>
      <c r="Z36" s="1573"/>
      <c r="AA36" s="1575"/>
      <c r="AB36" s="1578"/>
      <c r="AC36" s="1580"/>
      <c r="AD36" s="1452"/>
      <c r="AE36" s="1688"/>
      <c r="AF36" s="1452"/>
      <c r="AG36" s="1452"/>
      <c r="AH36" s="1452"/>
    </row>
    <row r="37" spans="1:34" ht="12.65" customHeight="1" thickBot="1" x14ac:dyDescent="0.45">
      <c r="A37" s="626" t="s">
        <v>1747</v>
      </c>
      <c r="B37" s="349" t="s">
        <v>1735</v>
      </c>
      <c r="C37" s="350">
        <f t="shared" si="2"/>
        <v>204</v>
      </c>
      <c r="D37" s="351" t="s">
        <v>1719</v>
      </c>
      <c r="E37" s="623">
        <f t="shared" si="3"/>
        <v>44589</v>
      </c>
      <c r="F37" s="472">
        <f t="shared" si="11"/>
        <v>44590</v>
      </c>
      <c r="G37" s="350" t="s">
        <v>1727</v>
      </c>
      <c r="H37" s="349" t="s">
        <v>1718</v>
      </c>
      <c r="I37" s="350">
        <f>I34+1</f>
        <v>204</v>
      </c>
      <c r="J37" s="351" t="s">
        <v>1719</v>
      </c>
      <c r="K37" s="352">
        <f>K34+7</f>
        <v>44584</v>
      </c>
      <c r="L37" s="472">
        <f>K37+1</f>
        <v>44585</v>
      </c>
      <c r="M37" s="351"/>
      <c r="N37" s="350"/>
      <c r="O37" s="350"/>
      <c r="P37" s="351"/>
      <c r="Q37" s="352"/>
      <c r="R37" s="479"/>
      <c r="S37" s="1693"/>
      <c r="T37" s="1696"/>
      <c r="U37" s="1696"/>
      <c r="V37" s="1699"/>
      <c r="W37" s="1702"/>
      <c r="X37" s="1702"/>
      <c r="Y37" s="1706"/>
      <c r="Z37" s="1574"/>
      <c r="AA37" s="1576"/>
      <c r="AB37" s="1579"/>
      <c r="AC37" s="1581"/>
      <c r="AD37" s="1453"/>
      <c r="AE37" s="1689"/>
      <c r="AF37" s="1690"/>
      <c r="AG37" s="1690"/>
      <c r="AH37" s="1690"/>
    </row>
    <row r="38" spans="1:34" ht="12.65" customHeight="1" x14ac:dyDescent="0.4">
      <c r="A38" s="594" t="s">
        <v>1731</v>
      </c>
      <c r="B38" s="347" t="s">
        <v>1718</v>
      </c>
      <c r="C38" s="480">
        <f t="shared" si="2"/>
        <v>205</v>
      </c>
      <c r="D38" s="474" t="s">
        <v>1719</v>
      </c>
      <c r="E38" s="485">
        <f t="shared" si="3"/>
        <v>44593</v>
      </c>
      <c r="F38" s="586">
        <f t="shared" si="11"/>
        <v>44594</v>
      </c>
      <c r="G38" s="465"/>
      <c r="H38" s="347" t="s">
        <v>2171</v>
      </c>
      <c r="I38" s="465"/>
      <c r="J38" s="474" t="s">
        <v>2171</v>
      </c>
      <c r="K38" s="465"/>
      <c r="L38" s="473" t="s">
        <v>2171</v>
      </c>
      <c r="M38" s="343" t="s">
        <v>2264</v>
      </c>
      <c r="N38" s="475" t="s">
        <v>1735</v>
      </c>
      <c r="O38" s="476">
        <f>O35+1</f>
        <v>205</v>
      </c>
      <c r="P38" s="477" t="s">
        <v>1719</v>
      </c>
      <c r="Q38" s="364">
        <f>Q35+7</f>
        <v>44594</v>
      </c>
      <c r="R38" s="355">
        <f>Q38+1</f>
        <v>44595</v>
      </c>
      <c r="S38" s="1691" t="s">
        <v>2032</v>
      </c>
      <c r="T38" s="1694" t="s">
        <v>1968</v>
      </c>
      <c r="U38" s="1694">
        <f>U35+1</f>
        <v>151</v>
      </c>
      <c r="V38" s="1697" t="s">
        <v>2185</v>
      </c>
      <c r="W38" s="1700">
        <f>W35+7</f>
        <v>44601</v>
      </c>
      <c r="X38" s="1703">
        <f>W38+2</f>
        <v>44603</v>
      </c>
      <c r="Y38" s="1704">
        <f t="shared" ref="Y38" si="15">X38+3</f>
        <v>44606</v>
      </c>
      <c r="Z38" s="1707" t="s">
        <v>2269</v>
      </c>
      <c r="AA38" s="1708"/>
      <c r="AB38" s="1684">
        <f>AB35+1</f>
        <v>207</v>
      </c>
      <c r="AC38" s="1685" t="s">
        <v>2185</v>
      </c>
      <c r="AD38" s="1686">
        <f>AD35+7</f>
        <v>44612</v>
      </c>
      <c r="AE38" s="1687">
        <f>AD38+1</f>
        <v>44613</v>
      </c>
      <c r="AF38" s="1686">
        <f>AD38+28</f>
        <v>44640</v>
      </c>
      <c r="AG38" s="1686">
        <f>AF38+4</f>
        <v>44644</v>
      </c>
      <c r="AH38" s="1686">
        <f>AG38+2</f>
        <v>44646</v>
      </c>
    </row>
    <row r="39" spans="1:34" ht="12.65" customHeight="1" x14ac:dyDescent="0.4">
      <c r="A39" s="475" t="s">
        <v>1743</v>
      </c>
      <c r="B39" s="347" t="s">
        <v>1723</v>
      </c>
      <c r="C39" s="465">
        <f t="shared" si="2"/>
        <v>205</v>
      </c>
      <c r="D39" s="474" t="s">
        <v>1724</v>
      </c>
      <c r="E39" s="348">
        <f t="shared" si="3"/>
        <v>44594</v>
      </c>
      <c r="F39" s="471">
        <f t="shared" si="11"/>
        <v>44595</v>
      </c>
      <c r="G39" s="465"/>
      <c r="H39" s="347" t="s">
        <v>2171</v>
      </c>
      <c r="I39" s="465"/>
      <c r="J39" s="474" t="s">
        <v>2171</v>
      </c>
      <c r="K39" s="465"/>
      <c r="L39" s="473" t="s">
        <v>2171</v>
      </c>
      <c r="M39" s="368" t="s">
        <v>2171</v>
      </c>
      <c r="N39" s="367" t="s">
        <v>2171</v>
      </c>
      <c r="O39" s="367"/>
      <c r="P39" s="368" t="s">
        <v>2171</v>
      </c>
      <c r="Q39" s="367"/>
      <c r="R39" s="478" t="s">
        <v>2171</v>
      </c>
      <c r="S39" s="1692"/>
      <c r="T39" s="1695"/>
      <c r="U39" s="1695"/>
      <c r="V39" s="1698"/>
      <c r="W39" s="1701"/>
      <c r="X39" s="1701"/>
      <c r="Y39" s="1705"/>
      <c r="Z39" s="1573"/>
      <c r="AA39" s="1575"/>
      <c r="AB39" s="1578"/>
      <c r="AC39" s="1580"/>
      <c r="AD39" s="1452"/>
      <c r="AE39" s="1688"/>
      <c r="AF39" s="1452"/>
      <c r="AG39" s="1452"/>
      <c r="AH39" s="1452"/>
    </row>
    <row r="40" spans="1:34" ht="12.65" customHeight="1" thickBot="1" x14ac:dyDescent="0.45">
      <c r="A40" s="626" t="s">
        <v>1793</v>
      </c>
      <c r="B40" s="349" t="s">
        <v>1735</v>
      </c>
      <c r="C40" s="350">
        <f t="shared" si="2"/>
        <v>205</v>
      </c>
      <c r="D40" s="351" t="s">
        <v>1719</v>
      </c>
      <c r="E40" s="623">
        <f t="shared" si="3"/>
        <v>44596</v>
      </c>
      <c r="F40" s="472">
        <f t="shared" si="11"/>
        <v>44597</v>
      </c>
      <c r="G40" s="350" t="s">
        <v>1731</v>
      </c>
      <c r="H40" s="349" t="s">
        <v>1718</v>
      </c>
      <c r="I40" s="350">
        <f>I37+1</f>
        <v>205</v>
      </c>
      <c r="J40" s="351" t="s">
        <v>1719</v>
      </c>
      <c r="K40" s="352">
        <f>K37+7</f>
        <v>44591</v>
      </c>
      <c r="L40" s="472">
        <f>K40+1</f>
        <v>44592</v>
      </c>
      <c r="M40" s="351"/>
      <c r="N40" s="350"/>
      <c r="O40" s="350"/>
      <c r="P40" s="351"/>
      <c r="Q40" s="352"/>
      <c r="R40" s="479"/>
      <c r="S40" s="1693"/>
      <c r="T40" s="1696"/>
      <c r="U40" s="1696"/>
      <c r="V40" s="1699"/>
      <c r="W40" s="1702"/>
      <c r="X40" s="1702"/>
      <c r="Y40" s="1706"/>
      <c r="Z40" s="1574"/>
      <c r="AA40" s="1576"/>
      <c r="AB40" s="1579"/>
      <c r="AC40" s="1581"/>
      <c r="AD40" s="1453"/>
      <c r="AE40" s="1689"/>
      <c r="AF40" s="1690"/>
      <c r="AG40" s="1690"/>
      <c r="AH40" s="1690"/>
    </row>
    <row r="41" spans="1:34" ht="12.65" customHeight="1" x14ac:dyDescent="0.4">
      <c r="A41" s="594" t="s">
        <v>2227</v>
      </c>
      <c r="B41" s="347" t="s">
        <v>1718</v>
      </c>
      <c r="C41" s="480">
        <f t="shared" si="2"/>
        <v>206</v>
      </c>
      <c r="D41" s="474" t="s">
        <v>1719</v>
      </c>
      <c r="E41" s="485">
        <f t="shared" si="3"/>
        <v>44600</v>
      </c>
      <c r="F41" s="586">
        <f t="shared" si="11"/>
        <v>44601</v>
      </c>
      <c r="G41" s="465"/>
      <c r="H41" s="347" t="s">
        <v>2171</v>
      </c>
      <c r="I41" s="465"/>
      <c r="J41" s="474" t="s">
        <v>2171</v>
      </c>
      <c r="K41" s="465"/>
      <c r="L41" s="473" t="s">
        <v>2171</v>
      </c>
      <c r="M41" s="343" t="s">
        <v>1980</v>
      </c>
      <c r="N41" s="475" t="s">
        <v>1735</v>
      </c>
      <c r="O41" s="476">
        <f>O38+1</f>
        <v>206</v>
      </c>
      <c r="P41" s="477" t="s">
        <v>1719</v>
      </c>
      <c r="Q41" s="364">
        <f>Q38+7</f>
        <v>44601</v>
      </c>
      <c r="R41" s="355">
        <f>Q41+1</f>
        <v>44602</v>
      </c>
      <c r="S41" s="1691" t="s">
        <v>2036</v>
      </c>
      <c r="T41" s="1694" t="s">
        <v>1968</v>
      </c>
      <c r="U41" s="1694">
        <f>U38+1</f>
        <v>152</v>
      </c>
      <c r="V41" s="1697" t="s">
        <v>2185</v>
      </c>
      <c r="W41" s="1700">
        <f>W38+7</f>
        <v>44608</v>
      </c>
      <c r="X41" s="1703">
        <f>W41+2</f>
        <v>44610</v>
      </c>
      <c r="Y41" s="1704">
        <f t="shared" ref="Y41" si="16">X41+3</f>
        <v>44613</v>
      </c>
      <c r="Z41" s="1707" t="s">
        <v>2270</v>
      </c>
      <c r="AA41" s="1708"/>
      <c r="AB41" s="1684">
        <f>AB38+1</f>
        <v>208</v>
      </c>
      <c r="AC41" s="1685" t="s">
        <v>2185</v>
      </c>
      <c r="AD41" s="1686">
        <f>AD38+7</f>
        <v>44619</v>
      </c>
      <c r="AE41" s="1687">
        <f>AD41+1</f>
        <v>44620</v>
      </c>
      <c r="AF41" s="1686">
        <f>AD41+28</f>
        <v>44647</v>
      </c>
      <c r="AG41" s="1686">
        <f>AF41+4</f>
        <v>44651</v>
      </c>
      <c r="AH41" s="1686">
        <f>AG41+2</f>
        <v>44653</v>
      </c>
    </row>
    <row r="42" spans="1:34" ht="12.65" customHeight="1" x14ac:dyDescent="0.4">
      <c r="A42" s="475" t="s">
        <v>1746</v>
      </c>
      <c r="B42" s="347" t="s">
        <v>1723</v>
      </c>
      <c r="C42" s="465">
        <f t="shared" si="2"/>
        <v>206</v>
      </c>
      <c r="D42" s="474" t="s">
        <v>1724</v>
      </c>
      <c r="E42" s="348">
        <f t="shared" si="3"/>
        <v>44601</v>
      </c>
      <c r="F42" s="471">
        <f t="shared" si="11"/>
        <v>44602</v>
      </c>
      <c r="G42" s="465"/>
      <c r="H42" s="347" t="s">
        <v>2171</v>
      </c>
      <c r="I42" s="465"/>
      <c r="J42" s="474" t="s">
        <v>2171</v>
      </c>
      <c r="K42" s="465"/>
      <c r="L42" s="473" t="s">
        <v>2171</v>
      </c>
      <c r="M42" s="368" t="s">
        <v>2171</v>
      </c>
      <c r="N42" s="367" t="s">
        <v>2171</v>
      </c>
      <c r="O42" s="367"/>
      <c r="P42" s="368" t="s">
        <v>2171</v>
      </c>
      <c r="Q42" s="367"/>
      <c r="R42" s="478" t="s">
        <v>2171</v>
      </c>
      <c r="S42" s="1692"/>
      <c r="T42" s="1695"/>
      <c r="U42" s="1695"/>
      <c r="V42" s="1698"/>
      <c r="W42" s="1701"/>
      <c r="X42" s="1701"/>
      <c r="Y42" s="1705"/>
      <c r="Z42" s="1573"/>
      <c r="AA42" s="1575"/>
      <c r="AB42" s="1578"/>
      <c r="AC42" s="1580"/>
      <c r="AD42" s="1452"/>
      <c r="AE42" s="1688"/>
      <c r="AF42" s="1452"/>
      <c r="AG42" s="1452"/>
      <c r="AH42" s="1452"/>
    </row>
    <row r="43" spans="1:34" ht="12.65" customHeight="1" thickBot="1" x14ac:dyDescent="0.45">
      <c r="A43" s="626" t="s">
        <v>1747</v>
      </c>
      <c r="B43" s="349" t="s">
        <v>1735</v>
      </c>
      <c r="C43" s="350">
        <f t="shared" si="2"/>
        <v>206</v>
      </c>
      <c r="D43" s="351" t="s">
        <v>1719</v>
      </c>
      <c r="E43" s="623">
        <f t="shared" si="3"/>
        <v>44603</v>
      </c>
      <c r="F43" s="472">
        <f t="shared" si="11"/>
        <v>44604</v>
      </c>
      <c r="G43" s="350" t="s">
        <v>1736</v>
      </c>
      <c r="H43" s="349" t="s">
        <v>1718</v>
      </c>
      <c r="I43" s="350">
        <f>I40+1</f>
        <v>206</v>
      </c>
      <c r="J43" s="351" t="s">
        <v>1719</v>
      </c>
      <c r="K43" s="352">
        <f>K40+7</f>
        <v>44598</v>
      </c>
      <c r="L43" s="472">
        <f>K43+1</f>
        <v>44599</v>
      </c>
      <c r="M43" s="351"/>
      <c r="N43" s="350"/>
      <c r="O43" s="350"/>
      <c r="P43" s="351"/>
      <c r="Q43" s="352"/>
      <c r="R43" s="479"/>
      <c r="S43" s="1693"/>
      <c r="T43" s="1696"/>
      <c r="U43" s="1696"/>
      <c r="V43" s="1699"/>
      <c r="W43" s="1702"/>
      <c r="X43" s="1702"/>
      <c r="Y43" s="1706"/>
      <c r="Z43" s="1574"/>
      <c r="AA43" s="1576"/>
      <c r="AB43" s="1579"/>
      <c r="AC43" s="1581"/>
      <c r="AD43" s="1453"/>
      <c r="AE43" s="1689"/>
      <c r="AF43" s="1690"/>
      <c r="AG43" s="1690"/>
      <c r="AH43" s="1690"/>
    </row>
    <row r="44" spans="1:34" ht="12.65" customHeight="1" x14ac:dyDescent="0.4">
      <c r="A44" s="465"/>
      <c r="B44" s="465"/>
      <c r="C44" s="465"/>
      <c r="D44" s="465"/>
      <c r="E44" s="348"/>
      <c r="F44" s="348"/>
      <c r="G44" s="465"/>
      <c r="H44" s="465"/>
      <c r="I44" s="465"/>
      <c r="J44" s="465"/>
      <c r="K44" s="348"/>
      <c r="L44" s="348"/>
      <c r="M44" s="465"/>
      <c r="N44" s="465"/>
      <c r="O44" s="465"/>
      <c r="P44" s="465"/>
      <c r="Q44" s="348"/>
      <c r="R44" s="364"/>
      <c r="Z44" s="622"/>
      <c r="AA44" s="622"/>
      <c r="AB44" s="622"/>
      <c r="AC44" s="622"/>
      <c r="AD44" s="624"/>
      <c r="AE44" s="624"/>
      <c r="AF44" s="624"/>
      <c r="AG44" s="624"/>
      <c r="AH44" s="624"/>
    </row>
    <row r="45" spans="1:34" ht="12.65" customHeight="1" x14ac:dyDescent="0.4">
      <c r="A45" s="465"/>
      <c r="B45" s="465"/>
      <c r="C45" s="465"/>
      <c r="D45" s="465"/>
      <c r="E45" s="348"/>
      <c r="F45" s="348"/>
      <c r="G45" s="465"/>
      <c r="H45" s="465"/>
      <c r="I45" s="465"/>
      <c r="J45" s="465"/>
      <c r="K45" s="348"/>
      <c r="L45" s="348"/>
      <c r="M45" s="465"/>
      <c r="N45" s="465"/>
      <c r="O45" s="465"/>
      <c r="P45" s="465"/>
      <c r="Q45" s="348"/>
      <c r="R45" s="364"/>
      <c r="Z45" s="622"/>
      <c r="AA45" s="622"/>
      <c r="AB45" s="622"/>
      <c r="AC45" s="622"/>
      <c r="AD45" s="624"/>
      <c r="AE45" s="624"/>
      <c r="AF45" s="624"/>
      <c r="AG45" s="624"/>
      <c r="AH45" s="624"/>
    </row>
    <row r="46" spans="1:34" ht="12.65" customHeight="1" x14ac:dyDescent="0.4">
      <c r="A46" s="465"/>
      <c r="B46" s="465"/>
      <c r="C46" s="465"/>
      <c r="D46" s="465"/>
      <c r="E46" s="348"/>
      <c r="F46" s="348"/>
      <c r="G46" s="465"/>
      <c r="H46" s="465"/>
      <c r="I46" s="465"/>
      <c r="J46" s="465"/>
      <c r="K46" s="348"/>
      <c r="L46" s="348"/>
      <c r="M46" s="465"/>
      <c r="N46" s="465"/>
      <c r="O46" s="465"/>
      <c r="P46" s="465"/>
      <c r="Q46" s="348"/>
      <c r="R46" s="364"/>
      <c r="Z46" s="622"/>
      <c r="AA46" s="622"/>
      <c r="AB46" s="622"/>
      <c r="AC46" s="622"/>
      <c r="AD46" s="624"/>
      <c r="AE46" s="624"/>
      <c r="AF46" s="624"/>
      <c r="AG46" s="624"/>
      <c r="AH46" s="624"/>
    </row>
    <row r="47" spans="1:34" ht="12.65" customHeight="1" x14ac:dyDescent="0.4">
      <c r="A47" s="465"/>
      <c r="B47" s="465"/>
      <c r="C47" s="465"/>
      <c r="D47" s="465"/>
      <c r="E47" s="348"/>
      <c r="F47" s="348"/>
      <c r="G47" s="465"/>
      <c r="H47" s="465"/>
      <c r="I47" s="465"/>
      <c r="J47" s="465"/>
      <c r="K47" s="348"/>
      <c r="L47" s="348"/>
      <c r="M47" s="465"/>
      <c r="N47" s="465"/>
      <c r="O47" s="465"/>
      <c r="P47" s="465"/>
      <c r="Q47" s="348"/>
      <c r="R47" s="364"/>
      <c r="Z47" s="622"/>
      <c r="AA47" s="622"/>
      <c r="AB47" s="622"/>
      <c r="AC47" s="622"/>
      <c r="AD47" s="624"/>
      <c r="AE47" s="624"/>
      <c r="AF47" s="624"/>
      <c r="AG47" s="624"/>
      <c r="AH47" s="624"/>
    </row>
    <row r="48" spans="1:34" ht="12.65" customHeight="1" x14ac:dyDescent="0.4">
      <c r="A48" s="465"/>
      <c r="B48" s="465"/>
      <c r="C48" s="465"/>
      <c r="D48" s="465"/>
      <c r="E48" s="348"/>
      <c r="F48" s="348"/>
      <c r="G48" s="465"/>
      <c r="H48" s="465"/>
      <c r="I48" s="465"/>
      <c r="J48" s="465"/>
      <c r="K48" s="348"/>
      <c r="L48" s="348"/>
      <c r="M48" s="465"/>
      <c r="N48" s="465"/>
      <c r="O48" s="465"/>
      <c r="P48" s="465"/>
      <c r="Q48" s="348"/>
      <c r="R48" s="364"/>
      <c r="Z48" s="622"/>
      <c r="AA48" s="622"/>
      <c r="AB48" s="622"/>
      <c r="AC48" s="622"/>
      <c r="AD48" s="624"/>
      <c r="AE48" s="624"/>
      <c r="AF48" s="624"/>
      <c r="AG48" s="624"/>
      <c r="AH48" s="624"/>
    </row>
    <row r="49" spans="1:34" ht="12.65" customHeight="1" x14ac:dyDescent="0.4">
      <c r="A49" s="465"/>
      <c r="B49" s="465"/>
      <c r="C49" s="465"/>
      <c r="D49" s="465"/>
      <c r="E49" s="348"/>
      <c r="F49" s="348"/>
      <c r="G49" s="465"/>
      <c r="H49" s="465"/>
      <c r="I49" s="465"/>
      <c r="J49" s="465"/>
      <c r="K49" s="348"/>
      <c r="L49" s="348"/>
      <c r="M49" s="465"/>
      <c r="N49" s="465"/>
      <c r="O49" s="465"/>
      <c r="P49" s="465"/>
      <c r="Q49" s="348"/>
      <c r="R49" s="364"/>
      <c r="Z49" s="622"/>
      <c r="AA49" s="622"/>
      <c r="AB49" s="622"/>
      <c r="AC49" s="622"/>
      <c r="AD49" s="624"/>
      <c r="AE49" s="624"/>
      <c r="AF49" s="624"/>
      <c r="AG49" s="624"/>
      <c r="AH49" s="624"/>
    </row>
    <row r="50" spans="1:34" ht="12.65" customHeight="1" x14ac:dyDescent="0.4">
      <c r="A50" s="465"/>
      <c r="B50" s="465"/>
      <c r="C50" s="465"/>
      <c r="D50" s="465"/>
      <c r="E50" s="348"/>
      <c r="F50" s="348"/>
      <c r="G50" s="465"/>
      <c r="H50" s="465"/>
      <c r="I50" s="465"/>
      <c r="J50" s="465"/>
      <c r="K50" s="348"/>
      <c r="L50" s="348"/>
      <c r="M50" s="465"/>
      <c r="N50" s="465"/>
      <c r="O50" s="465"/>
      <c r="P50" s="465"/>
      <c r="Q50" s="348"/>
      <c r="R50" s="364"/>
      <c r="Z50" s="622"/>
      <c r="AA50" s="622"/>
      <c r="AB50" s="622"/>
      <c r="AC50" s="622"/>
      <c r="AD50" s="624"/>
      <c r="AE50" s="624"/>
      <c r="AF50" s="624"/>
      <c r="AG50" s="624"/>
      <c r="AH50" s="624"/>
    </row>
    <row r="51" spans="1:34" ht="12.65" customHeight="1" x14ac:dyDescent="0.4">
      <c r="A51" s="465"/>
      <c r="B51" s="465"/>
      <c r="C51" s="465"/>
      <c r="D51" s="465"/>
      <c r="E51" s="348"/>
      <c r="F51" s="348"/>
      <c r="G51" s="465"/>
      <c r="H51" s="465"/>
      <c r="I51" s="465"/>
      <c r="J51" s="465"/>
      <c r="K51" s="348"/>
      <c r="L51" s="348"/>
      <c r="M51" s="465"/>
      <c r="N51" s="465"/>
      <c r="O51" s="465"/>
      <c r="P51" s="465"/>
      <c r="Q51" s="348"/>
      <c r="R51" s="364"/>
      <c r="Z51" s="622"/>
      <c r="AA51" s="622"/>
      <c r="AB51" s="622"/>
      <c r="AC51" s="622"/>
      <c r="AD51" s="624"/>
      <c r="AE51" s="624"/>
      <c r="AF51" s="624"/>
      <c r="AG51" s="624"/>
      <c r="AH51" s="624"/>
    </row>
    <row r="52" spans="1:34" ht="12.65" customHeight="1" x14ac:dyDescent="0.4">
      <c r="A52" s="465"/>
      <c r="B52" s="465"/>
      <c r="C52" s="465"/>
      <c r="D52" s="465"/>
      <c r="E52" s="348"/>
      <c r="F52" s="348"/>
      <c r="G52" s="465"/>
      <c r="H52" s="465"/>
      <c r="I52" s="465"/>
      <c r="J52" s="465"/>
      <c r="K52" s="348"/>
      <c r="L52" s="348"/>
      <c r="M52" s="465"/>
      <c r="N52" s="465"/>
      <c r="O52" s="465"/>
      <c r="P52" s="465"/>
      <c r="Q52" s="348"/>
      <c r="R52" s="364"/>
      <c r="Z52" s="622"/>
      <c r="AA52" s="622"/>
      <c r="AB52" s="622"/>
      <c r="AC52" s="622"/>
      <c r="AD52" s="624"/>
      <c r="AE52" s="624"/>
      <c r="AF52" s="624"/>
      <c r="AG52" s="624"/>
      <c r="AH52" s="624"/>
    </row>
    <row r="53" spans="1:34" ht="12.65" customHeight="1" x14ac:dyDescent="0.4">
      <c r="A53" s="465"/>
      <c r="B53" s="465"/>
      <c r="C53" s="465"/>
      <c r="D53" s="465"/>
      <c r="E53" s="348"/>
      <c r="F53" s="348"/>
      <c r="G53" s="465"/>
      <c r="H53" s="465"/>
      <c r="I53" s="465"/>
      <c r="J53" s="465"/>
      <c r="K53" s="348"/>
      <c r="L53" s="348"/>
      <c r="M53" s="465"/>
      <c r="N53" s="465"/>
      <c r="O53" s="465"/>
      <c r="P53" s="465"/>
      <c r="Q53" s="348"/>
      <c r="R53" s="364"/>
      <c r="Z53" s="622"/>
      <c r="AA53" s="622"/>
      <c r="AB53" s="622"/>
      <c r="AC53" s="622"/>
      <c r="AD53" s="624"/>
      <c r="AE53" s="624"/>
      <c r="AF53" s="624"/>
      <c r="AG53" s="624"/>
      <c r="AH53" s="624"/>
    </row>
    <row r="54" spans="1:34" ht="12.65" customHeight="1" x14ac:dyDescent="0.4">
      <c r="A54" s="465"/>
      <c r="B54" s="465"/>
      <c r="C54" s="465"/>
      <c r="D54" s="465"/>
      <c r="E54" s="348"/>
      <c r="F54" s="348"/>
      <c r="G54" s="465"/>
      <c r="H54" s="465"/>
      <c r="I54" s="465"/>
      <c r="J54" s="465"/>
      <c r="K54" s="348"/>
      <c r="L54" s="348"/>
      <c r="M54" s="465"/>
      <c r="N54" s="465"/>
      <c r="O54" s="465"/>
      <c r="P54" s="465"/>
      <c r="Q54" s="348"/>
      <c r="R54" s="364"/>
      <c r="Z54" s="622"/>
      <c r="AA54" s="622"/>
      <c r="AB54" s="622"/>
      <c r="AC54" s="622"/>
      <c r="AD54" s="624"/>
      <c r="AE54" s="624"/>
      <c r="AF54" s="624"/>
      <c r="AG54" s="624"/>
      <c r="AH54" s="624"/>
    </row>
    <row r="55" spans="1:34" ht="12.65" customHeight="1" x14ac:dyDescent="0.4">
      <c r="A55" s="465"/>
      <c r="B55" s="465"/>
      <c r="C55" s="465"/>
      <c r="D55" s="465"/>
      <c r="E55" s="348"/>
      <c r="F55" s="348"/>
      <c r="G55" s="465"/>
      <c r="H55" s="465"/>
      <c r="I55" s="465"/>
      <c r="J55" s="465"/>
      <c r="K55" s="348"/>
      <c r="L55" s="348"/>
      <c r="M55" s="465"/>
      <c r="N55" s="465"/>
      <c r="O55" s="465"/>
      <c r="P55" s="465"/>
      <c r="Q55" s="348"/>
      <c r="R55" s="364"/>
      <c r="Z55" s="622"/>
      <c r="AA55" s="622"/>
      <c r="AB55" s="622"/>
      <c r="AC55" s="622"/>
      <c r="AD55" s="624"/>
      <c r="AE55" s="624"/>
      <c r="AF55" s="624"/>
      <c r="AG55" s="624"/>
      <c r="AH55" s="624"/>
    </row>
    <row r="56" spans="1:34" ht="12.65" customHeight="1" x14ac:dyDescent="0.4">
      <c r="A56" s="465"/>
      <c r="B56" s="465"/>
      <c r="C56" s="465"/>
      <c r="D56" s="465"/>
      <c r="E56" s="348"/>
      <c r="F56" s="348"/>
      <c r="G56" s="465"/>
      <c r="H56" s="465"/>
      <c r="I56" s="465"/>
      <c r="J56" s="465"/>
      <c r="K56" s="348"/>
      <c r="L56" s="348"/>
      <c r="M56" s="465"/>
      <c r="N56" s="465"/>
      <c r="O56" s="465"/>
      <c r="P56" s="465"/>
      <c r="Q56" s="348"/>
      <c r="R56" s="364"/>
      <c r="Z56" s="622"/>
      <c r="AA56" s="622"/>
      <c r="AB56" s="622"/>
      <c r="AC56" s="622"/>
      <c r="AD56" s="624"/>
      <c r="AE56" s="624"/>
      <c r="AF56" s="624"/>
      <c r="AG56" s="624"/>
      <c r="AH56" s="624"/>
    </row>
    <row r="57" spans="1:34" ht="12.65" customHeight="1" x14ac:dyDescent="0.4">
      <c r="A57" s="465"/>
      <c r="B57" s="465"/>
      <c r="C57" s="465"/>
      <c r="D57" s="465"/>
      <c r="E57" s="348"/>
      <c r="F57" s="348"/>
      <c r="G57" s="465"/>
      <c r="H57" s="465"/>
      <c r="I57" s="465"/>
      <c r="J57" s="465"/>
      <c r="K57" s="348"/>
      <c r="L57" s="348"/>
      <c r="M57" s="465"/>
      <c r="N57" s="465"/>
      <c r="O57" s="465"/>
      <c r="P57" s="465"/>
      <c r="Q57" s="348"/>
      <c r="R57" s="364"/>
      <c r="Z57" s="622"/>
      <c r="AA57" s="622"/>
      <c r="AB57" s="622"/>
      <c r="AC57" s="622"/>
      <c r="AD57" s="624"/>
      <c r="AE57" s="624"/>
      <c r="AF57" s="624"/>
      <c r="AG57" s="624"/>
      <c r="AH57" s="624"/>
    </row>
    <row r="58" spans="1:34" ht="12.65" customHeight="1" x14ac:dyDescent="0.4">
      <c r="A58" s="465"/>
      <c r="B58" s="465"/>
      <c r="C58" s="465"/>
      <c r="D58" s="465"/>
      <c r="E58" s="348"/>
      <c r="F58" s="348"/>
      <c r="G58" s="465"/>
      <c r="H58" s="465"/>
      <c r="I58" s="465"/>
      <c r="J58" s="465"/>
      <c r="K58" s="348"/>
      <c r="L58" s="348"/>
      <c r="M58" s="465"/>
      <c r="N58" s="465"/>
      <c r="O58" s="465"/>
      <c r="P58" s="465"/>
      <c r="Q58" s="348"/>
      <c r="R58" s="364"/>
      <c r="S58" s="3"/>
      <c r="T58" s="378"/>
      <c r="U58" s="13"/>
      <c r="V58" s="13"/>
      <c r="W58" s="550"/>
      <c r="X58" s="3"/>
      <c r="Y58" s="3"/>
      <c r="Z58" s="622"/>
      <c r="AA58" s="622"/>
      <c r="AB58" s="622"/>
      <c r="AC58" s="622"/>
      <c r="AD58" s="624"/>
      <c r="AE58" s="624"/>
      <c r="AF58" s="624"/>
      <c r="AG58" s="624"/>
      <c r="AH58" s="624"/>
    </row>
    <row r="59" spans="1:34" ht="12" customHeight="1" x14ac:dyDescent="0.4">
      <c r="A59"/>
      <c r="B59"/>
      <c r="C59"/>
      <c r="D59"/>
      <c r="E59"/>
      <c r="F59"/>
      <c r="G59"/>
      <c r="H59"/>
      <c r="I59"/>
      <c r="J59"/>
      <c r="K59"/>
      <c r="L59"/>
      <c r="S59" s="13"/>
      <c r="T59" s="377"/>
      <c r="U59" s="13"/>
      <c r="V59" s="13"/>
      <c r="W59" s="13"/>
      <c r="X59" s="3"/>
      <c r="Y59" s="3"/>
    </row>
    <row r="60" spans="1:34" s="3" customFormat="1" ht="13.5" customHeight="1" x14ac:dyDescent="0.4">
      <c r="A60" s="16" t="s">
        <v>1754</v>
      </c>
      <c r="J60" s="16"/>
      <c r="P60" s="13"/>
      <c r="Q60" s="13"/>
      <c r="R60" s="13"/>
      <c r="S60" s="13"/>
      <c r="T60" s="376"/>
      <c r="U60" s="13"/>
      <c r="V60" s="13"/>
    </row>
    <row r="61" spans="1:34" s="3" customFormat="1" ht="13.5" customHeight="1" x14ac:dyDescent="0.4">
      <c r="P61" s="376"/>
      <c r="Q61" s="376"/>
      <c r="R61" s="13"/>
      <c r="S61" s="13"/>
      <c r="T61" s="377"/>
      <c r="U61" s="13"/>
      <c r="V61" s="13"/>
      <c r="W61" s="13"/>
    </row>
    <row r="62" spans="1:34" s="3" customFormat="1" x14ac:dyDescent="0.4">
      <c r="A62" s="16" t="s">
        <v>1755</v>
      </c>
      <c r="B62" s="15"/>
      <c r="C62" s="15"/>
      <c r="D62" s="15" t="s">
        <v>1756</v>
      </c>
      <c r="J62" s="16"/>
      <c r="K62" s="15"/>
      <c r="L62" s="15"/>
      <c r="M62" s="15"/>
      <c r="N62" s="15"/>
      <c r="O62" s="15"/>
      <c r="P62" s="376"/>
      <c r="Q62" s="376"/>
      <c r="R62" s="13"/>
      <c r="S62" s="13"/>
      <c r="T62" s="376"/>
      <c r="U62" s="13"/>
      <c r="V62" s="13"/>
    </row>
    <row r="63" spans="1:34" s="3" customFormat="1" x14ac:dyDescent="0.4">
      <c r="A63" s="16" t="s">
        <v>1757</v>
      </c>
      <c r="B63" s="15"/>
      <c r="C63" s="15"/>
      <c r="D63" s="1033" t="s">
        <v>1758</v>
      </c>
      <c r="E63" s="1033"/>
      <c r="F63" s="1033"/>
      <c r="J63" s="16"/>
      <c r="K63" s="15"/>
      <c r="L63" s="15"/>
      <c r="M63" s="15"/>
      <c r="N63" s="15"/>
      <c r="O63" s="15"/>
      <c r="P63" s="378"/>
      <c r="Q63" s="378"/>
      <c r="R63" s="13"/>
      <c r="U63" s="13"/>
      <c r="V63" s="13"/>
    </row>
    <row r="64" spans="1:34" s="3" customFormat="1" x14ac:dyDescent="0.4">
      <c r="A64" s="16"/>
      <c r="B64" s="15"/>
      <c r="C64" s="15"/>
      <c r="J64" s="16"/>
      <c r="K64" s="15"/>
      <c r="L64" s="15"/>
      <c r="M64" s="15"/>
      <c r="N64" s="15"/>
      <c r="O64" s="15"/>
      <c r="P64" s="378"/>
      <c r="Q64" s="378"/>
      <c r="S64" s="16"/>
      <c r="T64" s="16"/>
    </row>
    <row r="65" spans="1:27" s="3" customFormat="1" x14ac:dyDescent="0.4">
      <c r="A65" s="14" t="s">
        <v>1759</v>
      </c>
      <c r="B65" s="13"/>
      <c r="C65" s="13"/>
      <c r="D65" s="13"/>
      <c r="E65" s="14"/>
      <c r="F65" s="13"/>
      <c r="G65" s="14" t="s">
        <v>1760</v>
      </c>
      <c r="H65" s="13"/>
      <c r="I65" s="13"/>
      <c r="J65" s="14"/>
      <c r="K65" s="13"/>
      <c r="L65" s="13"/>
      <c r="M65" s="14" t="s">
        <v>1761</v>
      </c>
      <c r="N65" s="13"/>
      <c r="O65" s="13"/>
      <c r="P65" s="378"/>
      <c r="Q65" s="378"/>
      <c r="R65" s="16"/>
      <c r="S65" s="16"/>
      <c r="T65" s="16"/>
      <c r="U65" s="16"/>
      <c r="V65" s="16"/>
      <c r="X65" s="16"/>
      <c r="Y65" s="16"/>
      <c r="Z65" s="16"/>
      <c r="AA65" s="16"/>
    </row>
    <row r="66" spans="1:27" s="16" customFormat="1" x14ac:dyDescent="0.4">
      <c r="A66" s="14" t="s">
        <v>1762</v>
      </c>
      <c r="B66" s="13"/>
      <c r="C66" s="13"/>
      <c r="D66" s="13"/>
      <c r="E66" s="14"/>
      <c r="F66" s="13"/>
      <c r="G66" s="14" t="s">
        <v>1763</v>
      </c>
      <c r="H66" s="13"/>
      <c r="I66" s="13"/>
      <c r="J66" s="14"/>
      <c r="K66" s="13"/>
      <c r="L66" s="13"/>
      <c r="M66" s="14" t="s">
        <v>1764</v>
      </c>
      <c r="N66" s="13"/>
      <c r="O66" s="13"/>
      <c r="P66" s="378"/>
      <c r="Q66" s="378"/>
      <c r="W66" s="3"/>
    </row>
    <row r="67" spans="1:27" s="16" customFormat="1" x14ac:dyDescent="0.4">
      <c r="A67" s="13" t="s">
        <v>1803</v>
      </c>
      <c r="B67" s="376"/>
      <c r="C67" s="13"/>
      <c r="D67" s="13"/>
      <c r="E67" s="5"/>
      <c r="F67" s="5"/>
      <c r="G67" s="1048" t="s">
        <v>1766</v>
      </c>
      <c r="H67" s="1048"/>
      <c r="I67" s="1048"/>
      <c r="J67" s="1048"/>
      <c r="K67" s="1048"/>
      <c r="L67" s="376"/>
      <c r="M67" s="376"/>
      <c r="N67" s="376"/>
      <c r="O67" s="376"/>
      <c r="P67" s="378"/>
      <c r="Q67" s="378"/>
      <c r="W67" s="3"/>
    </row>
    <row r="68" spans="1:27" s="16" customFormat="1" x14ac:dyDescent="0.4">
      <c r="A68" s="13" t="s">
        <v>1804</v>
      </c>
      <c r="B68" s="376"/>
      <c r="C68" s="13"/>
      <c r="D68" s="13"/>
      <c r="E68" s="5"/>
      <c r="F68" s="5"/>
      <c r="G68" s="1048" t="s">
        <v>1768</v>
      </c>
      <c r="H68" s="1048"/>
      <c r="I68" s="1048"/>
      <c r="J68" s="1048"/>
      <c r="K68" s="1048"/>
      <c r="L68" s="376"/>
      <c r="M68" s="14" t="s">
        <v>1769</v>
      </c>
      <c r="N68" s="376"/>
      <c r="O68" s="376"/>
      <c r="P68" s="378"/>
      <c r="Q68" s="378"/>
      <c r="S68" s="2"/>
      <c r="T68" s="2"/>
      <c r="W68" s="3"/>
    </row>
    <row r="69" spans="1:27" s="16" customFormat="1" ht="15.5" x14ac:dyDescent="0.45">
      <c r="A69" s="13" t="s">
        <v>1805</v>
      </c>
      <c r="B69" s="376"/>
      <c r="C69" s="13"/>
      <c r="D69" s="13"/>
      <c r="E69" s="13"/>
      <c r="F69" s="13"/>
      <c r="G69" s="13" t="s">
        <v>1771</v>
      </c>
      <c r="H69" s="13"/>
      <c r="I69" s="13"/>
      <c r="J69" s="13"/>
      <c r="K69" s="376"/>
      <c r="L69" s="376"/>
      <c r="M69" s="27" t="s">
        <v>1772</v>
      </c>
      <c r="N69" s="376"/>
      <c r="O69" s="376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</row>
  </sheetData>
  <customSheetViews>
    <customSheetView guid="{E7B44E9F-5208-4A92-9BA4-F5F6E02E0DAA}" fitToPage="1">
      <selection activeCell="B5" sqref="B5"/>
      <pageMargins left="0" right="0" top="0" bottom="0" header="0" footer="0"/>
      <pageSetup paperSize="9" scale="43" orientation="landscape" r:id="rId1"/>
      <headerFooter>
        <oddFooter>&amp;L&amp;1#&amp;"Calibri"&amp;10&amp;K000000Sensitivity: Internal</oddFooter>
      </headerFooter>
    </customSheetView>
    <customSheetView guid="{ED408430-133D-453B-965B-6DD7A199BA0A}" fitToPage="1">
      <selection activeCell="B5" sqref="B5"/>
      <pageMargins left="0" right="0" top="0" bottom="0" header="0" footer="0"/>
      <pageSetup paperSize="9" scale="43" orientation="landscape" r:id="rId2"/>
      <headerFooter>
        <oddFooter>&amp;L&amp;1#&amp;"Calibri"&amp;10&amp;K000000Sensitivity: Internal</oddFooter>
      </headerFooter>
    </customSheetView>
  </customSheetViews>
  <mergeCells count="203">
    <mergeCell ref="AB14:AB16"/>
    <mergeCell ref="AC14:AC16"/>
    <mergeCell ref="AD14:AD16"/>
    <mergeCell ref="AE14:AE16"/>
    <mergeCell ref="AF14:AF16"/>
    <mergeCell ref="AG14:AG16"/>
    <mergeCell ref="AH14:AH16"/>
    <mergeCell ref="S14:S16"/>
    <mergeCell ref="T14:T16"/>
    <mergeCell ref="U14:U16"/>
    <mergeCell ref="V14:V16"/>
    <mergeCell ref="W14:W16"/>
    <mergeCell ref="X14:X16"/>
    <mergeCell ref="Y14:Y16"/>
    <mergeCell ref="Z14:Z16"/>
    <mergeCell ref="AA14:AA16"/>
    <mergeCell ref="AH8:AH10"/>
    <mergeCell ref="AG8:AG10"/>
    <mergeCell ref="AF8:AF10"/>
    <mergeCell ref="A7:R7"/>
    <mergeCell ref="W7:X7"/>
    <mergeCell ref="AD7:AE7"/>
    <mergeCell ref="A8:F8"/>
    <mergeCell ref="G8:L8"/>
    <mergeCell ref="M8:R8"/>
    <mergeCell ref="S8:S10"/>
    <mergeCell ref="T8:V10"/>
    <mergeCell ref="W8:W10"/>
    <mergeCell ref="X8:X10"/>
    <mergeCell ref="B9:D9"/>
    <mergeCell ref="H9:J9"/>
    <mergeCell ref="N9:P9"/>
    <mergeCell ref="B10:D10"/>
    <mergeCell ref="H10:J10"/>
    <mergeCell ref="N10:P10"/>
    <mergeCell ref="Y8:Y10"/>
    <mergeCell ref="Z8:Z10"/>
    <mergeCell ref="AA8:AC10"/>
    <mergeCell ref="AD8:AD10"/>
    <mergeCell ref="AE8:AE10"/>
    <mergeCell ref="AF29:AF31"/>
    <mergeCell ref="AG29:AG31"/>
    <mergeCell ref="AH29:AH31"/>
    <mergeCell ref="G67:K67"/>
    <mergeCell ref="G68:K68"/>
    <mergeCell ref="D63:F63"/>
    <mergeCell ref="S32:S34"/>
    <mergeCell ref="T32:T34"/>
    <mergeCell ref="U32:U34"/>
    <mergeCell ref="V32:V34"/>
    <mergeCell ref="W32:W34"/>
    <mergeCell ref="X32:X34"/>
    <mergeCell ref="Y32:Y34"/>
    <mergeCell ref="Z32:Z34"/>
    <mergeCell ref="AA32:AA34"/>
    <mergeCell ref="S35:S37"/>
    <mergeCell ref="S29:S31"/>
    <mergeCell ref="T29:T31"/>
    <mergeCell ref="U29:U31"/>
    <mergeCell ref="V29:V31"/>
    <mergeCell ref="W29:W31"/>
    <mergeCell ref="X29:X31"/>
    <mergeCell ref="AD32:AD34"/>
    <mergeCell ref="AE32:AE34"/>
    <mergeCell ref="AF32:AF34"/>
    <mergeCell ref="AG32:AG34"/>
    <mergeCell ref="AH32:AH34"/>
    <mergeCell ref="S11:S13"/>
    <mergeCell ref="T11:T13"/>
    <mergeCell ref="U11:U13"/>
    <mergeCell ref="V11:V13"/>
    <mergeCell ref="W11:W13"/>
    <mergeCell ref="X11:X13"/>
    <mergeCell ref="Y11:Y13"/>
    <mergeCell ref="Z11:Z13"/>
    <mergeCell ref="AA11:AA13"/>
    <mergeCell ref="AB11:AB13"/>
    <mergeCell ref="AC11:AC13"/>
    <mergeCell ref="AD11:AD13"/>
    <mergeCell ref="AE11:AE13"/>
    <mergeCell ref="AF11:AF13"/>
    <mergeCell ref="AG11:AG13"/>
    <mergeCell ref="AH11:AH13"/>
    <mergeCell ref="AA29:AA31"/>
    <mergeCell ref="AD29:AD31"/>
    <mergeCell ref="AE29:AE31"/>
    <mergeCell ref="U17:U19"/>
    <mergeCell ref="V17:V19"/>
    <mergeCell ref="W17:W19"/>
    <mergeCell ref="X17:X19"/>
    <mergeCell ref="Y17:Y19"/>
    <mergeCell ref="Z17:Z19"/>
    <mergeCell ref="AA17:AA19"/>
    <mergeCell ref="U23:U25"/>
    <mergeCell ref="Y29:Y31"/>
    <mergeCell ref="Z29:Z31"/>
    <mergeCell ref="AB17:AB19"/>
    <mergeCell ref="AC17:AC19"/>
    <mergeCell ref="AD17:AD19"/>
    <mergeCell ref="AE17:AE19"/>
    <mergeCell ref="AF17:AF19"/>
    <mergeCell ref="AG17:AG19"/>
    <mergeCell ref="AH17:AH19"/>
    <mergeCell ref="S20:S22"/>
    <mergeCell ref="T20:T22"/>
    <mergeCell ref="U20:U22"/>
    <mergeCell ref="V20:V22"/>
    <mergeCell ref="W20:W22"/>
    <mergeCell ref="X20:X22"/>
    <mergeCell ref="Y20:Y22"/>
    <mergeCell ref="Z20:Z22"/>
    <mergeCell ref="AA20:AA22"/>
    <mergeCell ref="AB20:AB22"/>
    <mergeCell ref="AC20:AC22"/>
    <mergeCell ref="AD20:AD22"/>
    <mergeCell ref="AE20:AE22"/>
    <mergeCell ref="AF20:AF22"/>
    <mergeCell ref="AG20:AG22"/>
    <mergeCell ref="AH20:AH22"/>
    <mergeCell ref="T17:T19"/>
    <mergeCell ref="S17:S19"/>
    <mergeCell ref="AD23:AD25"/>
    <mergeCell ref="AE23:AE25"/>
    <mergeCell ref="AF23:AF25"/>
    <mergeCell ref="AG23:AG25"/>
    <mergeCell ref="AH23:AH25"/>
    <mergeCell ref="S26:S28"/>
    <mergeCell ref="T26:T28"/>
    <mergeCell ref="U26:U28"/>
    <mergeCell ref="V26:V28"/>
    <mergeCell ref="W26:W28"/>
    <mergeCell ref="X26:X28"/>
    <mergeCell ref="Y26:Y28"/>
    <mergeCell ref="Z26:Z28"/>
    <mergeCell ref="AA26:AA28"/>
    <mergeCell ref="AB26:AB28"/>
    <mergeCell ref="AC26:AC28"/>
    <mergeCell ref="AD26:AD28"/>
    <mergeCell ref="AE26:AE28"/>
    <mergeCell ref="AF26:AF28"/>
    <mergeCell ref="AG26:AG28"/>
    <mergeCell ref="AH26:AH28"/>
    <mergeCell ref="S23:S25"/>
    <mergeCell ref="T23:T25"/>
    <mergeCell ref="W35:W37"/>
    <mergeCell ref="X35:X37"/>
    <mergeCell ref="Y35:Y37"/>
    <mergeCell ref="Z35:Z37"/>
    <mergeCell ref="AA35:AA37"/>
    <mergeCell ref="AB35:AB37"/>
    <mergeCell ref="AB23:AB25"/>
    <mergeCell ref="AC23:AC25"/>
    <mergeCell ref="V23:V25"/>
    <mergeCell ref="W23:W25"/>
    <mergeCell ref="X23:X25"/>
    <mergeCell ref="Y23:Y25"/>
    <mergeCell ref="Z23:Z25"/>
    <mergeCell ref="AA23:AA25"/>
    <mergeCell ref="AC32:AC34"/>
    <mergeCell ref="AC35:AC37"/>
    <mergeCell ref="AB32:AB34"/>
    <mergeCell ref="AB29:AB31"/>
    <mergeCell ref="AC29:AC31"/>
    <mergeCell ref="AD35:AD37"/>
    <mergeCell ref="AE35:AE37"/>
    <mergeCell ref="AF35:AF37"/>
    <mergeCell ref="AG35:AG37"/>
    <mergeCell ref="AH35:AH37"/>
    <mergeCell ref="S38:S40"/>
    <mergeCell ref="T38:T40"/>
    <mergeCell ref="U38:U40"/>
    <mergeCell ref="V38:V40"/>
    <mergeCell ref="W38:W40"/>
    <mergeCell ref="X38:X40"/>
    <mergeCell ref="Y38:Y40"/>
    <mergeCell ref="Z38:Z40"/>
    <mergeCell ref="AA38:AA40"/>
    <mergeCell ref="AB38:AB40"/>
    <mergeCell ref="AC38:AC40"/>
    <mergeCell ref="AD38:AD40"/>
    <mergeCell ref="AE38:AE40"/>
    <mergeCell ref="AF38:AF40"/>
    <mergeCell ref="AG38:AG40"/>
    <mergeCell ref="AH38:AH40"/>
    <mergeCell ref="T35:T37"/>
    <mergeCell ref="U35:U37"/>
    <mergeCell ref="V35:V37"/>
    <mergeCell ref="AB41:AB43"/>
    <mergeCell ref="AC41:AC43"/>
    <mergeCell ref="AD41:AD43"/>
    <mergeCell ref="AE41:AE43"/>
    <mergeCell ref="AF41:AF43"/>
    <mergeCell ref="AG41:AG43"/>
    <mergeCell ref="AH41:AH43"/>
    <mergeCell ref="S41:S43"/>
    <mergeCell ref="T41:T43"/>
    <mergeCell ref="U41:U43"/>
    <mergeCell ref="V41:V43"/>
    <mergeCell ref="W41:W43"/>
    <mergeCell ref="X41:X43"/>
    <mergeCell ref="Y41:Y43"/>
    <mergeCell ref="Z41:Z43"/>
    <mergeCell ref="AA41:AA43"/>
  </mergeCells>
  <phoneticPr fontId="46" type="noConversion"/>
  <hyperlinks>
    <hyperlink ref="M69" r:id="rId3" xr:uid="{B0D8838F-B0D5-4E52-ADD0-E9B080D68647}"/>
  </hyperlinks>
  <pageMargins left="0.70866141732283472" right="0.70866141732283472" top="0.74803149606299213" bottom="0.74803149606299213" header="0.31496062992125984" footer="0.31496062992125984"/>
  <pageSetup paperSize="9" scale="45" orientation="landscape" r:id="rId4"/>
  <headerFooter>
    <oddFooter>&amp;L&amp;1#&amp;"Calibri"&amp;10&amp;K000000Sensitivity: Internal</oddFooter>
  </headerFooter>
  <drawing r:id="rId5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heet39">
    <tabColor theme="9" tint="0.59999389629810485"/>
    <pageSetUpPr fitToPage="1"/>
  </sheetPr>
  <dimension ref="A1:AG67"/>
  <sheetViews>
    <sheetView topLeftCell="D7" zoomScaleNormal="100" workbookViewId="0">
      <selection activeCell="X25" sqref="X25:X26"/>
    </sheetView>
  </sheetViews>
  <sheetFormatPr defaultColWidth="9.08984375" defaultRowHeight="13" x14ac:dyDescent="0.4"/>
  <cols>
    <col min="1" max="1" width="12" style="2" customWidth="1"/>
    <col min="2" max="2" width="2.54296875" style="2" customWidth="1"/>
    <col min="3" max="3" width="3.54296875" style="2" customWidth="1"/>
    <col min="4" max="4" width="2.54296875" style="2" customWidth="1"/>
    <col min="5" max="6" width="4.54296875" style="2" customWidth="1"/>
    <col min="7" max="7" width="12" style="2" customWidth="1"/>
    <col min="8" max="8" width="2.54296875" style="2" customWidth="1"/>
    <col min="9" max="9" width="3.54296875" style="2" customWidth="1"/>
    <col min="10" max="10" width="2.54296875" style="2" customWidth="1"/>
    <col min="11" max="12" width="4.54296875" style="2" customWidth="1"/>
    <col min="13" max="13" width="23.54296875" style="2" customWidth="1"/>
    <col min="14" max="14" width="2.54296875" style="2" customWidth="1"/>
    <col min="15" max="15" width="3.54296875" style="2" customWidth="1"/>
    <col min="16" max="16" width="2.54296875" style="2" customWidth="1"/>
    <col min="17" max="20" width="7.54296875" style="2" customWidth="1"/>
    <col min="21" max="21" width="14.54296875" style="2" customWidth="1"/>
    <col min="22" max="22" width="2.54296875" style="2" customWidth="1"/>
    <col min="23" max="23" width="4.54296875" style="2" customWidth="1"/>
    <col min="24" max="24" width="2.54296875" style="2" customWidth="1"/>
    <col min="25" max="28" width="12.54296875" style="2" customWidth="1"/>
    <col min="29" max="29" width="14" style="2" customWidth="1"/>
    <col min="30" max="34" width="12.54296875" style="2" customWidth="1"/>
    <col min="35" max="16384" width="9.08984375" style="2"/>
  </cols>
  <sheetData>
    <row r="1" spans="1:33" ht="14.15" customHeight="1" x14ac:dyDescent="0.4"/>
    <row r="2" spans="1:33" ht="14.15" customHeight="1" x14ac:dyDescent="0.4"/>
    <row r="3" spans="1:33" ht="14.15" customHeight="1" x14ac:dyDescent="0.4"/>
    <row r="4" spans="1:33" ht="14.15" customHeight="1" x14ac:dyDescent="0.4"/>
    <row r="5" spans="1:33" s="9" customFormat="1" ht="21" customHeight="1" x14ac:dyDescent="0.6">
      <c r="A5" s="7" t="s">
        <v>1703</v>
      </c>
      <c r="B5" s="8" t="s">
        <v>2271</v>
      </c>
      <c r="C5" s="8"/>
      <c r="D5" s="7"/>
      <c r="E5" s="7"/>
      <c r="F5" s="7"/>
      <c r="G5" s="7"/>
      <c r="H5" s="7"/>
      <c r="I5" s="7"/>
      <c r="J5" s="7"/>
      <c r="L5" s="8"/>
      <c r="M5" s="8"/>
      <c r="N5" s="8"/>
      <c r="O5" s="8"/>
      <c r="P5" s="8"/>
      <c r="Q5" s="8"/>
    </row>
    <row r="6" spans="1:33" ht="14.15" customHeight="1" thickBot="1" x14ac:dyDescent="0.45">
      <c r="A6" s="38"/>
      <c r="B6" s="38"/>
      <c r="C6" s="38"/>
      <c r="D6" s="38"/>
      <c r="E6" s="38"/>
      <c r="F6" s="38"/>
      <c r="G6" s="38"/>
      <c r="H6" s="38"/>
      <c r="I6" s="38"/>
      <c r="J6" s="382"/>
      <c r="K6" s="44"/>
      <c r="L6" s="44"/>
      <c r="M6" s="44"/>
      <c r="N6" s="44"/>
      <c r="O6" s="44"/>
      <c r="P6" s="44"/>
      <c r="Q6" s="44"/>
    </row>
    <row r="7" spans="1:33" ht="14.15" customHeight="1" thickBot="1" x14ac:dyDescent="0.45">
      <c r="A7" s="1099" t="s">
        <v>1704</v>
      </c>
      <c r="B7" s="1099"/>
      <c r="C7" s="1099"/>
      <c r="D7" s="1099"/>
      <c r="E7" s="1099"/>
      <c r="F7" s="1099"/>
      <c r="G7" s="1099"/>
      <c r="H7" s="1099"/>
      <c r="I7" s="1099"/>
      <c r="J7" s="1099"/>
      <c r="K7" s="1099"/>
      <c r="L7" s="1099"/>
      <c r="M7" s="1099"/>
      <c r="N7" s="1099"/>
      <c r="O7" s="1099"/>
      <c r="P7" s="1099"/>
      <c r="Q7" s="1099"/>
      <c r="R7" s="1099"/>
      <c r="S7" s="94"/>
      <c r="T7" s="94"/>
      <c r="U7"/>
      <c r="V7"/>
      <c r="W7"/>
      <c r="X7"/>
      <c r="Y7" s="992" t="s">
        <v>1905</v>
      </c>
      <c r="Z7" s="992"/>
      <c r="AA7"/>
      <c r="AB7"/>
    </row>
    <row r="8" spans="1:33" ht="14.15" customHeight="1" thickBot="1" x14ac:dyDescent="0.45">
      <c r="A8" s="1309" t="s">
        <v>1706</v>
      </c>
      <c r="B8" s="1309"/>
      <c r="C8" s="1309"/>
      <c r="D8" s="1309"/>
      <c r="E8" s="1309"/>
      <c r="F8" s="1309"/>
      <c r="G8" s="1312" t="s">
        <v>1707</v>
      </c>
      <c r="H8" s="1312"/>
      <c r="I8" s="1312"/>
      <c r="J8" s="1312"/>
      <c r="K8" s="1312"/>
      <c r="L8" s="1312"/>
      <c r="M8" s="1315" t="s">
        <v>1708</v>
      </c>
      <c r="N8" s="1315"/>
      <c r="O8" s="1315"/>
      <c r="P8" s="1315"/>
      <c r="Q8" s="1315"/>
      <c r="R8" s="1315"/>
      <c r="S8" s="1716" t="s">
        <v>2272</v>
      </c>
      <c r="T8" s="1716" t="s">
        <v>2273</v>
      </c>
      <c r="U8" s="1188" t="s">
        <v>1908</v>
      </c>
      <c r="V8" s="1318" t="s">
        <v>1710</v>
      </c>
      <c r="W8" s="1318"/>
      <c r="X8" s="1318"/>
      <c r="Y8" s="1188" t="s">
        <v>2272</v>
      </c>
      <c r="Z8" s="1188" t="s">
        <v>2273</v>
      </c>
      <c r="AA8" s="1188" t="s">
        <v>516</v>
      </c>
      <c r="AB8" s="1188" t="s">
        <v>795</v>
      </c>
      <c r="AC8" s="1188" t="s">
        <v>1260</v>
      </c>
    </row>
    <row r="9" spans="1:33" ht="14.15" customHeight="1" x14ac:dyDescent="0.4">
      <c r="A9" s="611" t="s">
        <v>1714</v>
      </c>
      <c r="B9" s="1293" t="s">
        <v>1710</v>
      </c>
      <c r="C9" s="1293"/>
      <c r="D9" s="1293"/>
      <c r="E9" s="560" t="s">
        <v>1715</v>
      </c>
      <c r="F9" s="560" t="s">
        <v>1716</v>
      </c>
      <c r="G9" s="561" t="s">
        <v>1714</v>
      </c>
      <c r="H9" s="1296" t="s">
        <v>1710</v>
      </c>
      <c r="I9" s="1296"/>
      <c r="J9" s="1296"/>
      <c r="K9" s="421" t="s">
        <v>1715</v>
      </c>
      <c r="L9" s="421" t="s">
        <v>1716</v>
      </c>
      <c r="M9" s="588" t="s">
        <v>1714</v>
      </c>
      <c r="N9" s="1299" t="s">
        <v>1710</v>
      </c>
      <c r="O9" s="1299"/>
      <c r="P9" s="1299"/>
      <c r="Q9" s="588" t="s">
        <v>1715</v>
      </c>
      <c r="R9" s="562" t="s">
        <v>1716</v>
      </c>
      <c r="S9" s="1716"/>
      <c r="T9" s="1716"/>
      <c r="U9" s="1188"/>
      <c r="V9" s="1318"/>
      <c r="W9" s="1318"/>
      <c r="X9" s="1318"/>
      <c r="Y9" s="1188"/>
      <c r="Z9" s="1188"/>
      <c r="AA9" s="1188"/>
      <c r="AB9" s="1188"/>
      <c r="AC9" s="1188"/>
    </row>
    <row r="10" spans="1:33" ht="14.15" customHeight="1" x14ac:dyDescent="0.4">
      <c r="A10" s="422"/>
      <c r="B10" s="1302"/>
      <c r="C10" s="1302"/>
      <c r="D10" s="1302"/>
      <c r="E10" s="423"/>
      <c r="F10" s="423"/>
      <c r="G10" s="564"/>
      <c r="H10" s="1305"/>
      <c r="I10" s="1305"/>
      <c r="J10" s="1305"/>
      <c r="K10" s="424"/>
      <c r="L10" s="424"/>
      <c r="M10" s="425"/>
      <c r="N10" s="1016"/>
      <c r="O10" s="1016"/>
      <c r="P10" s="1016"/>
      <c r="Q10" s="425"/>
      <c r="R10" s="546"/>
      <c r="S10" s="1716"/>
      <c r="T10" s="1716"/>
      <c r="U10" s="1188"/>
      <c r="V10" s="1318"/>
      <c r="W10" s="1318"/>
      <c r="X10" s="1318"/>
      <c r="Y10" s="1188"/>
      <c r="Z10" s="1188"/>
      <c r="AA10" s="1188"/>
      <c r="AB10" s="1188"/>
      <c r="AC10" s="1188"/>
    </row>
    <row r="11" spans="1:33" ht="14.15" customHeight="1" x14ac:dyDescent="0.4">
      <c r="A11" s="428" t="s">
        <v>1930</v>
      </c>
      <c r="B11" s="80" t="s">
        <v>1920</v>
      </c>
      <c r="C11" s="56" t="s">
        <v>2274</v>
      </c>
      <c r="D11" s="416" t="s">
        <v>1719</v>
      </c>
      <c r="E11" s="416">
        <v>43826</v>
      </c>
      <c r="F11" s="428">
        <f>E11+1</f>
        <v>43827</v>
      </c>
      <c r="G11" s="428" t="s">
        <v>2275</v>
      </c>
      <c r="H11" s="80" t="s">
        <v>1918</v>
      </c>
      <c r="I11" s="56" t="s">
        <v>2274</v>
      </c>
      <c r="J11" s="416" t="s">
        <v>1719</v>
      </c>
      <c r="K11" s="416">
        <v>43825</v>
      </c>
      <c r="L11" s="416">
        <f>K11+1</f>
        <v>43826</v>
      </c>
      <c r="M11" s="385" t="s">
        <v>1927</v>
      </c>
      <c r="N11" s="187" t="s">
        <v>1920</v>
      </c>
      <c r="O11" s="218">
        <v>952</v>
      </c>
      <c r="P11" s="187" t="s">
        <v>1719</v>
      </c>
      <c r="Q11" s="128">
        <v>43824</v>
      </c>
      <c r="R11" s="385">
        <f t="shared" ref="R11:R18" si="0">Q11+1</f>
        <v>43825</v>
      </c>
      <c r="S11" s="219"/>
      <c r="T11" s="219"/>
      <c r="U11" s="1485" t="s">
        <v>2260</v>
      </c>
      <c r="V11" s="1393" t="s">
        <v>2259</v>
      </c>
      <c r="W11" s="1712" t="s">
        <v>2276</v>
      </c>
      <c r="X11" s="1715" t="s">
        <v>2185</v>
      </c>
      <c r="Y11" s="1471">
        <v>44204</v>
      </c>
      <c r="Z11" s="1471">
        <f>Y11+1</f>
        <v>44205</v>
      </c>
      <c r="AA11" s="1471">
        <f>Y11+32</f>
        <v>44236</v>
      </c>
      <c r="AB11" s="1471">
        <f>Y11+36</f>
        <v>44240</v>
      </c>
      <c r="AC11" s="1471">
        <f>Y11+38</f>
        <v>44242</v>
      </c>
      <c r="AD11"/>
      <c r="AE11"/>
      <c r="AF11"/>
      <c r="AG11"/>
    </row>
    <row r="12" spans="1:33" ht="14.15" customHeight="1" x14ac:dyDescent="0.4">
      <c r="A12" s="402" t="s">
        <v>1917</v>
      </c>
      <c r="B12" s="403" t="s">
        <v>1915</v>
      </c>
      <c r="C12" s="53" t="s">
        <v>2274</v>
      </c>
      <c r="D12" s="404" t="s">
        <v>1719</v>
      </c>
      <c r="E12" s="404">
        <v>43830</v>
      </c>
      <c r="F12" s="402">
        <f t="shared" ref="F12:F14" si="1">E12+1</f>
        <v>43831</v>
      </c>
      <c r="G12" s="402" t="s">
        <v>1917</v>
      </c>
      <c r="H12" s="403" t="s">
        <v>1915</v>
      </c>
      <c r="I12" s="53" t="s">
        <v>2274</v>
      </c>
      <c r="J12" s="404" t="s">
        <v>1719</v>
      </c>
      <c r="K12" s="404">
        <v>43828</v>
      </c>
      <c r="L12" s="404">
        <f>K12+1</f>
        <v>43829</v>
      </c>
      <c r="M12" s="68" t="s">
        <v>2240</v>
      </c>
      <c r="N12" s="66"/>
      <c r="O12" s="59" t="s">
        <v>2277</v>
      </c>
      <c r="P12" s="67" t="s">
        <v>1721</v>
      </c>
      <c r="Q12" s="66">
        <v>44550</v>
      </c>
      <c r="R12" s="68">
        <f>Q12+1</f>
        <v>44551</v>
      </c>
      <c r="S12" s="68">
        <f>Q12+7</f>
        <v>44557</v>
      </c>
      <c r="T12" s="68">
        <f>S12</f>
        <v>44557</v>
      </c>
      <c r="U12" s="1485"/>
      <c r="V12" s="1393"/>
      <c r="W12" s="1712"/>
      <c r="X12" s="1715"/>
      <c r="Y12" s="1471"/>
      <c r="Z12" s="1471"/>
      <c r="AA12" s="1471"/>
      <c r="AB12" s="1471"/>
      <c r="AC12" s="1471"/>
      <c r="AD12"/>
      <c r="AE12"/>
      <c r="AF12"/>
      <c r="AG12"/>
    </row>
    <row r="13" spans="1:33" ht="14.15" customHeight="1" x14ac:dyDescent="0.4">
      <c r="A13" s="428" t="s">
        <v>1786</v>
      </c>
      <c r="B13" s="80" t="s">
        <v>1920</v>
      </c>
      <c r="C13" s="56" t="s">
        <v>2278</v>
      </c>
      <c r="D13" s="416" t="s">
        <v>1719</v>
      </c>
      <c r="E13" s="416">
        <f>E11+7</f>
        <v>43833</v>
      </c>
      <c r="F13" s="428">
        <f>E13+1</f>
        <v>43834</v>
      </c>
      <c r="G13" s="428" t="str">
        <f>G11</f>
        <v>VIRA BHUM</v>
      </c>
      <c r="H13" s="80" t="s">
        <v>1918</v>
      </c>
      <c r="I13" s="56" t="s">
        <v>2278</v>
      </c>
      <c r="J13" s="416" t="s">
        <v>1719</v>
      </c>
      <c r="K13" s="416">
        <f t="shared" ref="K13:K22" si="2">K11+7</f>
        <v>43832</v>
      </c>
      <c r="L13" s="416">
        <f t="shared" ref="L13:L19" si="3">K13+1</f>
        <v>43833</v>
      </c>
      <c r="M13" s="385"/>
      <c r="N13" s="187"/>
      <c r="O13" s="218"/>
      <c r="P13" s="187"/>
      <c r="Q13" s="128"/>
      <c r="R13" s="385">
        <f t="shared" si="0"/>
        <v>1</v>
      </c>
      <c r="S13" s="219"/>
      <c r="T13" s="219"/>
      <c r="U13" s="1485" t="s">
        <v>2279</v>
      </c>
      <c r="V13" s="1393"/>
      <c r="W13" s="1712" t="s">
        <v>2280</v>
      </c>
      <c r="X13" s="1399" t="s">
        <v>2185</v>
      </c>
      <c r="Y13" s="1471">
        <v>44203</v>
      </c>
      <c r="Z13" s="1471">
        <f>Y13+1</f>
        <v>44204</v>
      </c>
      <c r="AA13" s="1471">
        <f>Y13+30</f>
        <v>44233</v>
      </c>
      <c r="AB13" s="1471">
        <f>Y13+34</f>
        <v>44237</v>
      </c>
      <c r="AC13" s="1471">
        <f>Y13+36</f>
        <v>44239</v>
      </c>
    </row>
    <row r="14" spans="1:33" ht="14.15" customHeight="1" thickBot="1" x14ac:dyDescent="0.45">
      <c r="A14" s="402" t="str">
        <f>A12</f>
        <v>WANA BHUM</v>
      </c>
      <c r="B14" s="403" t="s">
        <v>1915</v>
      </c>
      <c r="C14" s="53" t="s">
        <v>2278</v>
      </c>
      <c r="D14" s="404" t="s">
        <v>1719</v>
      </c>
      <c r="E14" s="404">
        <f>E12+7</f>
        <v>43837</v>
      </c>
      <c r="F14" s="402">
        <f t="shared" si="1"/>
        <v>43838</v>
      </c>
      <c r="G14" s="402" t="str">
        <f>G12</f>
        <v>WANA BHUM</v>
      </c>
      <c r="H14" s="403" t="s">
        <v>1915</v>
      </c>
      <c r="I14" s="53" t="s">
        <v>2278</v>
      </c>
      <c r="J14" s="404" t="s">
        <v>1719</v>
      </c>
      <c r="K14" s="404">
        <f t="shared" si="2"/>
        <v>43835</v>
      </c>
      <c r="L14" s="404">
        <f t="shared" si="3"/>
        <v>43836</v>
      </c>
      <c r="M14" s="693" t="s">
        <v>2242</v>
      </c>
      <c r="N14" s="694"/>
      <c r="O14" s="695">
        <v>144</v>
      </c>
      <c r="P14" s="696" t="s">
        <v>1721</v>
      </c>
      <c r="Q14" s="694">
        <v>44553</v>
      </c>
      <c r="R14" s="693">
        <f>Q14+1</f>
        <v>44554</v>
      </c>
      <c r="S14" s="693">
        <v>44198</v>
      </c>
      <c r="T14" s="693">
        <f>S14</f>
        <v>44198</v>
      </c>
      <c r="U14" s="1485"/>
      <c r="V14" s="1393"/>
      <c r="W14" s="1712"/>
      <c r="X14" s="1399"/>
      <c r="Y14" s="1471"/>
      <c r="Z14" s="1471"/>
      <c r="AA14" s="1471"/>
      <c r="AB14" s="1471"/>
      <c r="AC14" s="1471"/>
    </row>
    <row r="15" spans="1:33" ht="14.15" customHeight="1" thickBot="1" x14ac:dyDescent="0.45">
      <c r="A15" s="428" t="str">
        <f>A11</f>
        <v>MSC GIANNA</v>
      </c>
      <c r="B15" s="80" t="s">
        <v>1920</v>
      </c>
      <c r="C15" s="56" t="s">
        <v>2281</v>
      </c>
      <c r="D15" s="416" t="s">
        <v>1719</v>
      </c>
      <c r="E15" s="416">
        <f>E13+7</f>
        <v>43840</v>
      </c>
      <c r="F15" s="428">
        <f>E15+1</f>
        <v>43841</v>
      </c>
      <c r="G15" s="428" t="str">
        <f t="shared" ref="G15:G21" si="4">G13</f>
        <v>VIRA BHUM</v>
      </c>
      <c r="H15" s="80" t="s">
        <v>1918</v>
      </c>
      <c r="I15" s="56" t="s">
        <v>2281</v>
      </c>
      <c r="J15" s="416" t="s">
        <v>1719</v>
      </c>
      <c r="K15" s="416">
        <f t="shared" si="2"/>
        <v>43839</v>
      </c>
      <c r="L15" s="416">
        <f t="shared" si="3"/>
        <v>43840</v>
      </c>
      <c r="M15" s="385"/>
      <c r="N15" s="187"/>
      <c r="O15" s="218"/>
      <c r="P15" s="187"/>
      <c r="Q15" s="128"/>
      <c r="R15" s="385">
        <f t="shared" si="0"/>
        <v>1</v>
      </c>
      <c r="S15" s="219"/>
      <c r="T15" s="219"/>
      <c r="U15" s="1485" t="s">
        <v>2263</v>
      </c>
      <c r="V15" s="1393" t="s">
        <v>2259</v>
      </c>
      <c r="W15" s="1712" t="s">
        <v>2282</v>
      </c>
      <c r="X15" s="1399" t="s">
        <v>2185</v>
      </c>
      <c r="Y15" s="1471">
        <v>44213</v>
      </c>
      <c r="Z15" s="1471">
        <f>Y15+1</f>
        <v>44214</v>
      </c>
      <c r="AA15" s="1471">
        <f>Y15+30</f>
        <v>44243</v>
      </c>
      <c r="AB15" s="1471">
        <f>Y15+34</f>
        <v>44247</v>
      </c>
      <c r="AC15" s="1471">
        <f>Y15+37</f>
        <v>44250</v>
      </c>
    </row>
    <row r="16" spans="1:33" ht="14.15" customHeight="1" thickBot="1" x14ac:dyDescent="0.45">
      <c r="A16" s="402" t="str">
        <f>A14</f>
        <v>WANA BHUM</v>
      </c>
      <c r="B16" s="403" t="s">
        <v>1915</v>
      </c>
      <c r="C16" s="53" t="s">
        <v>2281</v>
      </c>
      <c r="D16" s="404" t="s">
        <v>1719</v>
      </c>
      <c r="E16" s="404">
        <f t="shared" ref="E16" si="5">E14+7</f>
        <v>43844</v>
      </c>
      <c r="F16" s="402">
        <f t="shared" ref="F16" si="6">E16+1</f>
        <v>43845</v>
      </c>
      <c r="G16" s="402" t="str">
        <f>G14</f>
        <v>WANA BHUM</v>
      </c>
      <c r="H16" s="403" t="s">
        <v>1915</v>
      </c>
      <c r="I16" s="53" t="s">
        <v>2281</v>
      </c>
      <c r="J16" s="404" t="s">
        <v>1719</v>
      </c>
      <c r="K16" s="404">
        <f t="shared" si="2"/>
        <v>43842</v>
      </c>
      <c r="L16" s="404">
        <f t="shared" si="3"/>
        <v>43843</v>
      </c>
      <c r="M16" s="68" t="s">
        <v>2243</v>
      </c>
      <c r="N16" s="66"/>
      <c r="O16" s="111">
        <f>O14+1</f>
        <v>145</v>
      </c>
      <c r="P16" s="67" t="s">
        <v>1721</v>
      </c>
      <c r="Q16" s="66">
        <v>44556</v>
      </c>
      <c r="R16" s="68">
        <f t="shared" si="0"/>
        <v>44557</v>
      </c>
      <c r="S16" s="693">
        <f>S14+7</f>
        <v>44205</v>
      </c>
      <c r="T16" s="693">
        <f>S16</f>
        <v>44205</v>
      </c>
      <c r="U16" s="1485"/>
      <c r="V16" s="1393"/>
      <c r="W16" s="1712"/>
      <c r="X16" s="1399"/>
      <c r="Y16" s="1471"/>
      <c r="Z16" s="1472"/>
      <c r="AA16" s="1471"/>
      <c r="AB16" s="1471"/>
      <c r="AC16" s="1471"/>
    </row>
    <row r="17" spans="1:29" ht="14.15" customHeight="1" thickBot="1" x14ac:dyDescent="0.45">
      <c r="A17" s="428" t="str">
        <f>A13</f>
        <v>TG ATHENA</v>
      </c>
      <c r="B17" s="80" t="s">
        <v>1920</v>
      </c>
      <c r="C17" s="56" t="s">
        <v>2283</v>
      </c>
      <c r="D17" s="416" t="s">
        <v>1719</v>
      </c>
      <c r="E17" s="416">
        <f>E15+7</f>
        <v>43847</v>
      </c>
      <c r="F17" s="428">
        <f>E17+1</f>
        <v>43848</v>
      </c>
      <c r="G17" s="428" t="str">
        <f t="shared" si="4"/>
        <v>VIRA BHUM</v>
      </c>
      <c r="H17" s="80" t="s">
        <v>1918</v>
      </c>
      <c r="I17" s="56" t="s">
        <v>2283</v>
      </c>
      <c r="J17" s="416" t="s">
        <v>1719</v>
      </c>
      <c r="K17" s="416">
        <f t="shared" si="2"/>
        <v>43846</v>
      </c>
      <c r="L17" s="416">
        <f t="shared" si="3"/>
        <v>43847</v>
      </c>
      <c r="M17" s="64"/>
      <c r="N17" s="69"/>
      <c r="O17" s="57"/>
      <c r="P17" s="69"/>
      <c r="Q17" s="65"/>
      <c r="R17" s="64">
        <f t="shared" si="0"/>
        <v>1</v>
      </c>
      <c r="S17" s="101"/>
      <c r="T17" s="101"/>
      <c r="U17" s="1485" t="s">
        <v>2265</v>
      </c>
      <c r="V17" s="1393"/>
      <c r="W17" s="1712" t="s">
        <v>2284</v>
      </c>
      <c r="X17" s="1469" t="s">
        <v>2185</v>
      </c>
      <c r="Y17" s="1471">
        <v>44217</v>
      </c>
      <c r="Z17" s="1471">
        <f>Y17+1</f>
        <v>44218</v>
      </c>
      <c r="AA17" s="1471">
        <f>Y17+30</f>
        <v>44247</v>
      </c>
      <c r="AB17" s="1471">
        <f>Y17+34</f>
        <v>44251</v>
      </c>
      <c r="AC17" s="1471">
        <f>Y17+36</f>
        <v>44253</v>
      </c>
    </row>
    <row r="18" spans="1:29" ht="14.15" customHeight="1" thickBot="1" x14ac:dyDescent="0.45">
      <c r="A18" s="402" t="str">
        <f>A16</f>
        <v>WANA BHUM</v>
      </c>
      <c r="B18" s="403" t="s">
        <v>1915</v>
      </c>
      <c r="C18" s="53" t="s">
        <v>2283</v>
      </c>
      <c r="D18" s="404" t="s">
        <v>1719</v>
      </c>
      <c r="E18" s="404">
        <f t="shared" ref="E18:E22" si="7">E16+7</f>
        <v>43851</v>
      </c>
      <c r="F18" s="402">
        <f t="shared" ref="F18" si="8">E18+1</f>
        <v>43852</v>
      </c>
      <c r="G18" s="402" t="str">
        <f>G16</f>
        <v>WANA BHUM</v>
      </c>
      <c r="H18" s="403" t="s">
        <v>1915</v>
      </c>
      <c r="I18" s="53" t="s">
        <v>2283</v>
      </c>
      <c r="J18" s="404" t="s">
        <v>1719</v>
      </c>
      <c r="K18" s="404">
        <f t="shared" si="2"/>
        <v>43849</v>
      </c>
      <c r="L18" s="404">
        <f t="shared" si="3"/>
        <v>43850</v>
      </c>
      <c r="M18" s="68" t="s">
        <v>2244</v>
      </c>
      <c r="N18" s="66"/>
      <c r="O18" s="111">
        <f>O16+1</f>
        <v>146</v>
      </c>
      <c r="P18" s="67" t="s">
        <v>1721</v>
      </c>
      <c r="Q18" s="66">
        <v>44199</v>
      </c>
      <c r="R18" s="68">
        <f t="shared" si="0"/>
        <v>44200</v>
      </c>
      <c r="S18" s="68">
        <v>44215</v>
      </c>
      <c r="T18" s="68">
        <f>S18</f>
        <v>44215</v>
      </c>
      <c r="U18" s="1485"/>
      <c r="V18" s="1393"/>
      <c r="W18" s="1712"/>
      <c r="X18" s="1469"/>
      <c r="Y18" s="1471"/>
      <c r="Z18" s="1472"/>
      <c r="AA18" s="1471"/>
      <c r="AB18" s="1471"/>
      <c r="AC18" s="1471"/>
    </row>
    <row r="19" spans="1:29" ht="14.15" customHeight="1" thickBot="1" x14ac:dyDescent="0.45">
      <c r="A19" s="428" t="str">
        <f>A15</f>
        <v>MSC GIANNA</v>
      </c>
      <c r="B19" s="80" t="s">
        <v>1920</v>
      </c>
      <c r="C19" s="55" t="s">
        <v>2285</v>
      </c>
      <c r="D19" s="416" t="s">
        <v>1719</v>
      </c>
      <c r="E19" s="416">
        <f>E17+7</f>
        <v>43854</v>
      </c>
      <c r="F19" s="428">
        <f>E19+1</f>
        <v>43855</v>
      </c>
      <c r="G19" s="428" t="str">
        <f t="shared" si="4"/>
        <v>VIRA BHUM</v>
      </c>
      <c r="H19" s="80" t="s">
        <v>1918</v>
      </c>
      <c r="I19" s="56" t="s">
        <v>2285</v>
      </c>
      <c r="J19" s="416" t="s">
        <v>1719</v>
      </c>
      <c r="K19" s="416">
        <f t="shared" si="2"/>
        <v>43853</v>
      </c>
      <c r="L19" s="416">
        <f t="shared" si="3"/>
        <v>43854</v>
      </c>
      <c r="M19" s="64"/>
      <c r="N19" s="69"/>
      <c r="O19" s="57"/>
      <c r="P19" s="69"/>
      <c r="Q19" s="65"/>
      <c r="R19" s="401">
        <f>Q19</f>
        <v>0</v>
      </c>
      <c r="S19" s="384"/>
      <c r="T19" s="384"/>
      <c r="U19" s="1485" t="s">
        <v>2266</v>
      </c>
      <c r="V19" s="1393"/>
      <c r="W19" s="1712" t="s">
        <v>2286</v>
      </c>
      <c r="X19" s="1713" t="s">
        <v>2185</v>
      </c>
      <c r="Y19" s="1471">
        <v>44228</v>
      </c>
      <c r="Z19" s="1471">
        <f>Y19+1</f>
        <v>44229</v>
      </c>
      <c r="AA19" s="1471">
        <v>44266</v>
      </c>
      <c r="AB19" s="1471">
        <v>44269</v>
      </c>
      <c r="AC19" s="1471">
        <v>44272</v>
      </c>
    </row>
    <row r="20" spans="1:29" ht="14.15" customHeight="1" thickBot="1" x14ac:dyDescent="0.45">
      <c r="A20" s="402" t="str">
        <f>A18</f>
        <v>WANA BHUM</v>
      </c>
      <c r="B20" s="403" t="s">
        <v>1915</v>
      </c>
      <c r="C20" s="53" t="s">
        <v>2285</v>
      </c>
      <c r="D20" s="404" t="s">
        <v>1719</v>
      </c>
      <c r="E20" s="404">
        <f t="shared" si="7"/>
        <v>43858</v>
      </c>
      <c r="F20" s="402">
        <f t="shared" ref="F20" si="9">E20+1</f>
        <v>43859</v>
      </c>
      <c r="G20" s="402" t="str">
        <f>G18</f>
        <v>WANA BHUM</v>
      </c>
      <c r="H20" s="403" t="s">
        <v>1915</v>
      </c>
      <c r="I20" s="53" t="s">
        <v>2285</v>
      </c>
      <c r="J20" s="404" t="s">
        <v>1719</v>
      </c>
      <c r="K20" s="404">
        <f t="shared" si="2"/>
        <v>43856</v>
      </c>
      <c r="L20" s="404">
        <f>K20+1</f>
        <v>43857</v>
      </c>
      <c r="M20" s="68" t="s">
        <v>2246</v>
      </c>
      <c r="N20" s="66"/>
      <c r="O20" s="111">
        <f>O18+1</f>
        <v>147</v>
      </c>
      <c r="P20" s="67" t="s">
        <v>1721</v>
      </c>
      <c r="Q20" s="66">
        <f>Q18+7</f>
        <v>44206</v>
      </c>
      <c r="R20" s="68">
        <f t="shared" ref="R20" si="10">Q20+1</f>
        <v>44207</v>
      </c>
      <c r="S20" s="68">
        <v>44222</v>
      </c>
      <c r="T20" s="68">
        <f>S20</f>
        <v>44222</v>
      </c>
      <c r="U20" s="1485"/>
      <c r="V20" s="1393"/>
      <c r="W20" s="1712"/>
      <c r="X20" s="1713"/>
      <c r="Y20" s="1471"/>
      <c r="Z20" s="1471"/>
      <c r="AA20" s="1471"/>
      <c r="AB20" s="1471"/>
      <c r="AC20" s="1471"/>
    </row>
    <row r="21" spans="1:29" ht="14.15" customHeight="1" thickBot="1" x14ac:dyDescent="0.45">
      <c r="A21" s="428" t="str">
        <f>A17</f>
        <v>TG ATHENA</v>
      </c>
      <c r="B21" s="80" t="s">
        <v>1920</v>
      </c>
      <c r="C21" s="55" t="s">
        <v>2287</v>
      </c>
      <c r="D21" s="416" t="s">
        <v>1719</v>
      </c>
      <c r="E21" s="416">
        <f t="shared" si="7"/>
        <v>43861</v>
      </c>
      <c r="F21" s="428">
        <f>E21+1</f>
        <v>43862</v>
      </c>
      <c r="G21" s="428" t="str">
        <f t="shared" si="4"/>
        <v>VIRA BHUM</v>
      </c>
      <c r="H21" s="80" t="s">
        <v>1918</v>
      </c>
      <c r="I21" s="55" t="s">
        <v>2287</v>
      </c>
      <c r="J21" s="416" t="s">
        <v>1719</v>
      </c>
      <c r="K21" s="416">
        <f t="shared" si="2"/>
        <v>43860</v>
      </c>
      <c r="L21" s="416">
        <f t="shared" ref="L21:L22" si="11">K21+1</f>
        <v>43861</v>
      </c>
      <c r="M21" s="64"/>
      <c r="N21" s="69"/>
      <c r="O21" s="58"/>
      <c r="P21" s="69"/>
      <c r="Q21" s="65"/>
      <c r="R21" s="64">
        <f t="shared" ref="R21:R22" si="12">Q21+1</f>
        <v>1</v>
      </c>
      <c r="S21" s="101"/>
      <c r="T21" s="101"/>
      <c r="U21" s="1485" t="s">
        <v>2266</v>
      </c>
      <c r="V21" s="1393"/>
      <c r="W21" s="1712" t="s">
        <v>2286</v>
      </c>
      <c r="X21" s="1713" t="s">
        <v>2185</v>
      </c>
      <c r="Y21" s="1471">
        <v>44228</v>
      </c>
      <c r="Z21" s="1471">
        <f>Y21+1</f>
        <v>44229</v>
      </c>
      <c r="AA21" s="1471">
        <v>44266</v>
      </c>
      <c r="AB21" s="1471">
        <v>44269</v>
      </c>
      <c r="AC21" s="1471">
        <v>44272</v>
      </c>
    </row>
    <row r="22" spans="1:29" ht="14.15" customHeight="1" thickBot="1" x14ac:dyDescent="0.45">
      <c r="A22" s="402" t="str">
        <f>A20</f>
        <v>WANA BHUM</v>
      </c>
      <c r="B22" s="403" t="s">
        <v>1915</v>
      </c>
      <c r="C22" s="54" t="s">
        <v>2287</v>
      </c>
      <c r="D22" s="404" t="s">
        <v>1719</v>
      </c>
      <c r="E22" s="404">
        <f t="shared" si="7"/>
        <v>43865</v>
      </c>
      <c r="F22" s="402">
        <f t="shared" ref="F22" si="13">E22+1</f>
        <v>43866</v>
      </c>
      <c r="G22" s="402" t="str">
        <f>G20</f>
        <v>WANA BHUM</v>
      </c>
      <c r="H22" s="403" t="s">
        <v>1915</v>
      </c>
      <c r="I22" s="54" t="s">
        <v>2287</v>
      </c>
      <c r="J22" s="404" t="s">
        <v>1719</v>
      </c>
      <c r="K22" s="404">
        <f t="shared" si="2"/>
        <v>43863</v>
      </c>
      <c r="L22" s="404">
        <f t="shared" si="11"/>
        <v>43864</v>
      </c>
      <c r="M22" s="68" t="s">
        <v>2248</v>
      </c>
      <c r="N22" s="66"/>
      <c r="O22" s="111">
        <f>O20+1</f>
        <v>148</v>
      </c>
      <c r="P22" s="67" t="s">
        <v>1721</v>
      </c>
      <c r="Q22" s="66">
        <f>Q20+7</f>
        <v>44213</v>
      </c>
      <c r="R22" s="68">
        <f t="shared" si="12"/>
        <v>44214</v>
      </c>
      <c r="S22" s="68">
        <v>44226</v>
      </c>
      <c r="T22" s="68">
        <f>S22</f>
        <v>44226</v>
      </c>
      <c r="U22" s="1485"/>
      <c r="V22" s="1393"/>
      <c r="W22" s="1712"/>
      <c r="X22" s="1713"/>
      <c r="Y22" s="1471"/>
      <c r="Z22" s="1471"/>
      <c r="AA22" s="1471"/>
      <c r="AB22" s="1471"/>
      <c r="AC22" s="1471"/>
    </row>
    <row r="23" spans="1:29" ht="14.15" customHeight="1" thickBot="1" x14ac:dyDescent="0.45">
      <c r="A23" s="283"/>
      <c r="B23" s="283"/>
      <c r="C23" s="676"/>
      <c r="D23" s="283"/>
      <c r="E23" s="78"/>
      <c r="F23" s="78"/>
      <c r="G23" s="78"/>
      <c r="H23" s="78"/>
      <c r="I23" s="701"/>
      <c r="J23" s="78"/>
      <c r="K23" s="78"/>
      <c r="L23" s="416"/>
      <c r="M23" s="221"/>
      <c r="N23" s="698"/>
      <c r="O23" s="493"/>
      <c r="P23" s="700"/>
      <c r="Q23" s="385"/>
      <c r="R23" s="221"/>
      <c r="S23" s="221"/>
      <c r="T23" s="221"/>
      <c r="U23" s="1485" t="s">
        <v>2288</v>
      </c>
      <c r="V23" s="1393"/>
      <c r="W23" s="1712" t="s">
        <v>2289</v>
      </c>
      <c r="X23" s="1713" t="s">
        <v>2185</v>
      </c>
      <c r="Y23" s="1471">
        <v>44237</v>
      </c>
      <c r="Z23" s="1471">
        <f>Y23+1</f>
        <v>44238</v>
      </c>
      <c r="AA23" s="1471">
        <f>AA21+7</f>
        <v>44273</v>
      </c>
      <c r="AB23" s="1471">
        <v>44277</v>
      </c>
      <c r="AC23" s="1471">
        <f>AC21+7</f>
        <v>44279</v>
      </c>
    </row>
    <row r="24" spans="1:29" ht="14.15" customHeight="1" thickBot="1" x14ac:dyDescent="0.45">
      <c r="A24" s="283"/>
      <c r="B24" s="283"/>
      <c r="C24" s="676"/>
      <c r="D24" s="702"/>
      <c r="E24" s="283"/>
      <c r="F24" s="283"/>
      <c r="G24" s="283"/>
      <c r="H24" s="283"/>
      <c r="I24" s="676"/>
      <c r="J24" s="283"/>
      <c r="K24" s="283"/>
      <c r="L24" s="283"/>
      <c r="M24" s="697" t="s">
        <v>2249</v>
      </c>
      <c r="N24" s="699"/>
      <c r="O24" s="111">
        <f>O22+1</f>
        <v>149</v>
      </c>
      <c r="P24" s="67" t="s">
        <v>1721</v>
      </c>
      <c r="Q24" s="66">
        <v>44219</v>
      </c>
      <c r="R24" s="68">
        <f t="shared" ref="R24" si="14">Q24+1</f>
        <v>44220</v>
      </c>
      <c r="S24" s="68">
        <v>44236</v>
      </c>
      <c r="T24" s="68">
        <f>S24</f>
        <v>44236</v>
      </c>
      <c r="U24" s="1487"/>
      <c r="V24" s="1395"/>
      <c r="W24" s="1712"/>
      <c r="X24" s="1713"/>
      <c r="Y24" s="1472"/>
      <c r="Z24" s="1472"/>
      <c r="AA24" s="1472"/>
      <c r="AB24" s="1472"/>
      <c r="AC24" s="1472"/>
    </row>
    <row r="25" spans="1:29" ht="14.15" customHeight="1" x14ac:dyDescent="0.4">
      <c r="A25" s="283"/>
      <c r="B25" s="283"/>
      <c r="C25" s="676"/>
      <c r="D25" s="703"/>
      <c r="E25" s="703"/>
      <c r="F25" s="703"/>
      <c r="G25" s="703"/>
      <c r="H25" s="703"/>
      <c r="I25" s="704"/>
      <c r="J25" s="703"/>
      <c r="K25" s="703"/>
      <c r="L25" s="287"/>
      <c r="M25" s="385"/>
      <c r="N25" s="128"/>
      <c r="O25" s="493"/>
      <c r="P25" s="386"/>
      <c r="Q25" s="128"/>
      <c r="R25" s="385"/>
      <c r="S25" s="385"/>
      <c r="T25" s="385"/>
      <c r="U25" s="1485" t="s">
        <v>2269</v>
      </c>
      <c r="V25" s="1393"/>
      <c r="W25" s="1712" t="s">
        <v>2290</v>
      </c>
      <c r="X25" s="1399" t="s">
        <v>2185</v>
      </c>
      <c r="Y25" s="1471">
        <v>44264</v>
      </c>
      <c r="Z25" s="1471">
        <f>Y25+1</f>
        <v>44265</v>
      </c>
      <c r="AA25" s="1471">
        <v>44305</v>
      </c>
      <c r="AB25" s="1471">
        <v>44309</v>
      </c>
      <c r="AC25" s="1471">
        <v>44311</v>
      </c>
    </row>
    <row r="26" spans="1:29" ht="14.15" customHeight="1" thickBot="1" x14ac:dyDescent="0.45">
      <c r="A26" s="283"/>
      <c r="B26" s="283"/>
      <c r="C26" s="676"/>
      <c r="D26" s="283"/>
      <c r="E26" s="283"/>
      <c r="F26" s="283"/>
      <c r="G26" s="283"/>
      <c r="H26" s="283"/>
      <c r="I26" s="676"/>
      <c r="J26" s="283"/>
      <c r="K26" s="283"/>
      <c r="L26" s="283"/>
      <c r="M26" s="68" t="s">
        <v>2251</v>
      </c>
      <c r="N26" s="66"/>
      <c r="O26" s="111">
        <f>O24+1</f>
        <v>150</v>
      </c>
      <c r="P26" s="67" t="s">
        <v>1721</v>
      </c>
      <c r="Q26" s="66">
        <v>44238</v>
      </c>
      <c r="R26" s="68">
        <f t="shared" ref="R26" si="15">Q26+1</f>
        <v>44239</v>
      </c>
      <c r="S26" s="68">
        <v>44250</v>
      </c>
      <c r="T26" s="68">
        <f>S26</f>
        <v>44250</v>
      </c>
      <c r="U26" s="1487"/>
      <c r="V26" s="1395"/>
      <c r="W26" s="1714"/>
      <c r="X26" s="1401"/>
      <c r="Y26" s="1472"/>
      <c r="Z26" s="1472"/>
      <c r="AA26" s="1472"/>
      <c r="AB26" s="1472"/>
      <c r="AC26" s="1472"/>
    </row>
    <row r="27" spans="1:29" ht="14.15" customHeight="1" x14ac:dyDescent="0.4">
      <c r="A27" s="283"/>
      <c r="B27" s="283"/>
      <c r="C27" s="676"/>
      <c r="D27" s="703"/>
      <c r="E27" s="703"/>
      <c r="F27" s="703"/>
      <c r="G27" s="703"/>
      <c r="H27" s="703"/>
      <c r="I27" s="704"/>
      <c r="J27" s="703"/>
      <c r="K27" s="703"/>
      <c r="L27" s="287"/>
      <c r="M27" s="385"/>
      <c r="N27" s="128"/>
      <c r="O27" s="493"/>
      <c r="P27" s="386"/>
      <c r="Q27" s="128"/>
      <c r="R27" s="385"/>
      <c r="S27" s="385"/>
      <c r="T27" s="385"/>
      <c r="U27" s="1485" t="s">
        <v>2258</v>
      </c>
      <c r="V27" s="1393" t="s">
        <v>2259</v>
      </c>
      <c r="W27" s="1712" t="s">
        <v>2291</v>
      </c>
      <c r="X27" s="1399" t="s">
        <v>2185</v>
      </c>
      <c r="Y27" s="1471">
        <v>44259</v>
      </c>
      <c r="Z27" s="1471">
        <f>Y27+1</f>
        <v>44260</v>
      </c>
      <c r="AA27" s="1471">
        <v>44289</v>
      </c>
      <c r="AB27" s="1471">
        <v>44293</v>
      </c>
      <c r="AC27" s="1471">
        <v>44295</v>
      </c>
    </row>
    <row r="28" spans="1:29" ht="14.15" customHeight="1" thickBot="1" x14ac:dyDescent="0.45">
      <c r="A28" s="283"/>
      <c r="B28" s="283"/>
      <c r="C28" s="676"/>
      <c r="D28" s="283"/>
      <c r="E28" s="283"/>
      <c r="F28" s="283"/>
      <c r="G28" s="283"/>
      <c r="H28" s="283"/>
      <c r="I28" s="676"/>
      <c r="J28" s="283"/>
      <c r="K28" s="283"/>
      <c r="L28" s="283"/>
      <c r="M28" s="705" t="s">
        <v>2253</v>
      </c>
      <c r="N28" s="706"/>
      <c r="O28" s="111">
        <f>O26+1</f>
        <v>151</v>
      </c>
      <c r="P28" s="67" t="s">
        <v>1721</v>
      </c>
      <c r="Q28" s="66">
        <v>44246</v>
      </c>
      <c r="R28" s="68">
        <f t="shared" ref="R28" si="16">Q28+1</f>
        <v>44247</v>
      </c>
      <c r="S28" s="68">
        <v>44255</v>
      </c>
      <c r="T28" s="68">
        <f>S28</f>
        <v>44255</v>
      </c>
      <c r="U28" s="1487"/>
      <c r="V28" s="1395"/>
      <c r="W28" s="1714"/>
      <c r="X28" s="1401"/>
      <c r="Y28" s="1472"/>
      <c r="Z28" s="1472"/>
      <c r="AA28" s="1472"/>
      <c r="AB28" s="1472"/>
      <c r="AC28" s="1472"/>
    </row>
    <row r="29" spans="1:29" ht="14.15" customHeight="1" x14ac:dyDescent="0.4">
      <c r="A29" s="283"/>
      <c r="B29" s="283"/>
      <c r="C29" s="676"/>
      <c r="D29" s="703"/>
      <c r="E29" s="703"/>
      <c r="F29" s="703"/>
      <c r="G29" s="703"/>
      <c r="H29" s="703"/>
      <c r="I29" s="704"/>
      <c r="J29" s="703"/>
      <c r="K29" s="703"/>
      <c r="L29" s="713"/>
      <c r="M29" s="707"/>
      <c r="N29" s="708"/>
      <c r="O29" s="709"/>
      <c r="P29" s="710"/>
      <c r="Q29" s="708"/>
      <c r="R29" s="711"/>
      <c r="S29" s="711"/>
      <c r="T29" s="712"/>
      <c r="U29" s="1485" t="s">
        <v>2258</v>
      </c>
      <c r="V29" s="1393" t="s">
        <v>2259</v>
      </c>
      <c r="W29" s="1712" t="s">
        <v>2291</v>
      </c>
      <c r="X29" s="1399" t="s">
        <v>2185</v>
      </c>
      <c r="Y29" s="1471">
        <v>44259</v>
      </c>
      <c r="Z29" s="1471">
        <f>Y29+1</f>
        <v>44260</v>
      </c>
      <c r="AA29" s="1471">
        <v>44289</v>
      </c>
      <c r="AB29" s="1471">
        <v>44293</v>
      </c>
      <c r="AC29" s="1471">
        <v>44295</v>
      </c>
    </row>
    <row r="30" spans="1:29" ht="14.15" customHeight="1" thickBot="1" x14ac:dyDescent="0.45">
      <c r="A30" s="283"/>
      <c r="B30" s="283"/>
      <c r="C30" s="676"/>
      <c r="D30" s="283"/>
      <c r="E30" s="283"/>
      <c r="F30" s="283"/>
      <c r="G30" s="283"/>
      <c r="H30" s="283"/>
      <c r="I30" s="676"/>
      <c r="J30" s="283"/>
      <c r="K30" s="283"/>
      <c r="L30" s="283"/>
      <c r="M30" s="68" t="s">
        <v>2254</v>
      </c>
      <c r="N30" s="66"/>
      <c r="O30" s="111">
        <v>202</v>
      </c>
      <c r="P30" s="67" t="s">
        <v>1721</v>
      </c>
      <c r="Q30" s="66">
        <v>44251</v>
      </c>
      <c r="R30" s="68">
        <f t="shared" ref="R30" si="17">Q30+1</f>
        <v>44252</v>
      </c>
      <c r="S30" s="68">
        <v>44258</v>
      </c>
      <c r="T30" s="68">
        <f>S30</f>
        <v>44258</v>
      </c>
      <c r="U30" s="1487"/>
      <c r="V30" s="1395"/>
      <c r="W30" s="1714"/>
      <c r="X30" s="1401"/>
      <c r="Y30" s="1472"/>
      <c r="Z30" s="1472"/>
      <c r="AA30" s="1472"/>
      <c r="AB30" s="1472"/>
      <c r="AC30" s="1472"/>
    </row>
    <row r="31" spans="1:29" ht="14.15" customHeight="1" x14ac:dyDescent="0.4">
      <c r="A31" s="283"/>
      <c r="B31" s="283"/>
      <c r="C31" s="676"/>
      <c r="D31" s="37"/>
      <c r="E31" s="37"/>
      <c r="F31" s="37"/>
      <c r="G31" s="18"/>
      <c r="H31" s="18"/>
      <c r="I31" s="18"/>
      <c r="J31" s="18"/>
      <c r="K31" s="18"/>
      <c r="L31" s="18"/>
      <c r="M31" s="37"/>
      <c r="N31" s="37"/>
      <c r="O31" s="10"/>
      <c r="P31" s="37"/>
      <c r="Q31" s="37"/>
      <c r="R31" s="37"/>
      <c r="S31" s="37"/>
      <c r="T31" s="37"/>
      <c r="U31" s="18"/>
      <c r="V31" s="18"/>
      <c r="W31" s="40"/>
      <c r="X31" s="40"/>
      <c r="Y31" s="1"/>
      <c r="Z31" s="1"/>
      <c r="AA31" s="18"/>
      <c r="AB31" s="18"/>
    </row>
    <row r="32" spans="1:29" ht="13.5" customHeight="1" x14ac:dyDescent="0.4">
      <c r="A32" s="37"/>
      <c r="B32" s="37"/>
      <c r="C32" s="37"/>
      <c r="D32" s="37"/>
      <c r="E32" s="37"/>
      <c r="F32" s="37"/>
      <c r="G32" s="18"/>
      <c r="H32" s="18"/>
      <c r="I32" s="18"/>
      <c r="J32" s="18"/>
      <c r="K32" s="18"/>
      <c r="L32" s="18"/>
      <c r="M32" s="37"/>
      <c r="N32" s="37"/>
      <c r="O32" s="10"/>
      <c r="P32" s="37"/>
      <c r="Q32" s="37"/>
      <c r="R32" s="37"/>
      <c r="S32" s="37"/>
      <c r="T32" s="37"/>
      <c r="U32" s="18"/>
      <c r="V32" s="18"/>
      <c r="W32" s="40"/>
      <c r="X32" s="40"/>
      <c r="Y32" s="1"/>
      <c r="Z32" s="1"/>
      <c r="AA32" s="18"/>
      <c r="AB32" s="18"/>
    </row>
    <row r="33" spans="1:26" s="3" customFormat="1" ht="13.5" customHeight="1" x14ac:dyDescent="0.4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</row>
    <row r="34" spans="1:26" s="3" customFormat="1" ht="13.5" customHeight="1" x14ac:dyDescent="0.4">
      <c r="A34" s="16" t="s">
        <v>1754</v>
      </c>
      <c r="J34" s="16"/>
    </row>
    <row r="35" spans="1:26" s="3" customFormat="1" ht="13.5" customHeight="1" x14ac:dyDescent="0.4"/>
    <row r="36" spans="1:26" s="3" customFormat="1" ht="13.5" customHeight="1" x14ac:dyDescent="0.4">
      <c r="A36" s="16" t="s">
        <v>1755</v>
      </c>
      <c r="B36" s="15"/>
      <c r="C36" s="16"/>
      <c r="D36" s="15" t="s">
        <v>1756</v>
      </c>
      <c r="J36" s="16"/>
      <c r="K36" s="16"/>
      <c r="L36" s="16"/>
      <c r="M36" s="16"/>
      <c r="N36" s="16"/>
      <c r="O36" s="16"/>
      <c r="P36" s="16"/>
      <c r="Q36" s="15"/>
    </row>
    <row r="37" spans="1:26" s="3" customFormat="1" ht="13.5" customHeight="1" x14ac:dyDescent="0.4">
      <c r="A37" s="16" t="s">
        <v>1757</v>
      </c>
      <c r="B37" s="15"/>
      <c r="C37" s="16"/>
      <c r="D37" s="1033" t="s">
        <v>1758</v>
      </c>
      <c r="E37" s="1034"/>
      <c r="F37" s="1034"/>
      <c r="J37" s="16"/>
      <c r="K37" s="16"/>
      <c r="L37" s="16"/>
      <c r="M37" s="16"/>
      <c r="N37" s="16"/>
      <c r="O37" s="16"/>
      <c r="P37" s="16"/>
      <c r="Q37" s="15"/>
      <c r="Y37" s="13"/>
      <c r="Z37" s="13"/>
    </row>
    <row r="38" spans="1:26" s="3" customFormat="1" ht="13.5" customHeight="1" x14ac:dyDescent="0.4">
      <c r="A38" s="16"/>
      <c r="B38" s="15"/>
      <c r="C38" s="16"/>
      <c r="J38" s="16"/>
      <c r="K38" s="16"/>
      <c r="L38" s="16"/>
      <c r="M38" s="16"/>
      <c r="N38" s="16"/>
      <c r="O38" s="16"/>
      <c r="P38" s="16"/>
      <c r="Q38" s="15"/>
    </row>
    <row r="39" spans="1:26" s="3" customFormat="1" ht="13.5" customHeight="1" x14ac:dyDescent="0.4">
      <c r="A39" s="14" t="s">
        <v>1759</v>
      </c>
      <c r="B39" s="13"/>
      <c r="C39" s="13"/>
      <c r="D39" s="13"/>
      <c r="E39" s="14"/>
      <c r="F39" s="13"/>
      <c r="G39" s="14" t="s">
        <v>1760</v>
      </c>
      <c r="H39" s="13"/>
      <c r="I39" s="13"/>
      <c r="J39" s="14"/>
      <c r="K39" s="13"/>
      <c r="L39" s="13"/>
      <c r="M39" s="14" t="s">
        <v>1761</v>
      </c>
      <c r="N39" s="13"/>
      <c r="O39" s="13"/>
      <c r="P39" s="13"/>
      <c r="Q39" s="13"/>
      <c r="R39" s="13"/>
      <c r="S39" s="13"/>
      <c r="T39" s="13"/>
      <c r="U39" s="14"/>
      <c r="V39" s="13"/>
      <c r="W39" s="13"/>
      <c r="X39" s="13"/>
    </row>
    <row r="40" spans="1:26" s="3" customFormat="1" ht="13.5" customHeight="1" x14ac:dyDescent="0.4">
      <c r="A40" s="14" t="s">
        <v>1762</v>
      </c>
      <c r="B40" s="13"/>
      <c r="C40" s="13"/>
      <c r="D40" s="13"/>
      <c r="E40" s="14"/>
      <c r="F40" s="13"/>
      <c r="G40" s="14" t="s">
        <v>1763</v>
      </c>
      <c r="H40" s="13"/>
      <c r="I40" s="13"/>
      <c r="J40" s="14"/>
      <c r="K40" s="13"/>
      <c r="L40" s="13"/>
      <c r="M40" s="14" t="s">
        <v>1764</v>
      </c>
      <c r="N40" s="13"/>
      <c r="O40" s="13"/>
      <c r="P40" s="13"/>
      <c r="Q40" s="13"/>
      <c r="R40" s="13"/>
      <c r="S40" s="13"/>
      <c r="T40" s="13"/>
      <c r="U40" s="14"/>
      <c r="V40" s="13"/>
      <c r="W40" s="13"/>
      <c r="X40" s="13"/>
    </row>
    <row r="41" spans="1:26" s="3" customFormat="1" ht="13.5" customHeight="1" x14ac:dyDescent="0.4">
      <c r="A41" s="13" t="s">
        <v>1803</v>
      </c>
      <c r="B41" s="376"/>
      <c r="C41" s="13"/>
      <c r="D41" s="13"/>
      <c r="E41" s="5"/>
      <c r="F41" s="5"/>
      <c r="G41" s="1048" t="s">
        <v>1766</v>
      </c>
      <c r="H41" s="1048"/>
      <c r="I41" s="1048"/>
      <c r="J41" s="1048"/>
      <c r="K41" s="1048"/>
      <c r="L41" s="13"/>
      <c r="M41" s="13"/>
      <c r="N41" s="13"/>
      <c r="O41" s="13"/>
      <c r="P41" s="13"/>
      <c r="Q41" s="376"/>
      <c r="R41" s="13"/>
      <c r="S41" s="13"/>
      <c r="T41" s="13"/>
      <c r="U41" s="1048"/>
      <c r="V41" s="1048"/>
      <c r="W41" s="13"/>
      <c r="X41" s="13"/>
    </row>
    <row r="42" spans="1:26" s="3" customFormat="1" ht="13.5" customHeight="1" x14ac:dyDescent="0.4">
      <c r="A42" s="13" t="s">
        <v>1804</v>
      </c>
      <c r="B42" s="376"/>
      <c r="C42" s="13"/>
      <c r="D42" s="13"/>
      <c r="E42" s="5"/>
      <c r="F42" s="5"/>
      <c r="G42" s="1048" t="s">
        <v>1768</v>
      </c>
      <c r="H42" s="1048"/>
      <c r="I42" s="1048"/>
      <c r="J42" s="1048"/>
      <c r="K42" s="1048"/>
      <c r="L42" s="13"/>
      <c r="M42" s="14" t="s">
        <v>1769</v>
      </c>
      <c r="N42" s="13"/>
      <c r="O42" s="13"/>
      <c r="P42" s="13"/>
      <c r="Q42" s="376"/>
      <c r="R42" s="13"/>
      <c r="S42" s="13"/>
      <c r="T42" s="13"/>
      <c r="U42" s="1048"/>
      <c r="V42" s="1048"/>
      <c r="W42" s="13"/>
      <c r="X42" s="13"/>
    </row>
    <row r="43" spans="1:26" s="3" customFormat="1" ht="13.5" customHeight="1" x14ac:dyDescent="0.45">
      <c r="A43" s="13" t="s">
        <v>1805</v>
      </c>
      <c r="B43" s="376"/>
      <c r="C43" s="13"/>
      <c r="D43" s="13"/>
      <c r="E43" s="13"/>
      <c r="F43" s="13"/>
      <c r="G43" s="13" t="s">
        <v>1771</v>
      </c>
      <c r="H43" s="13"/>
      <c r="I43" s="13"/>
      <c r="J43" s="13"/>
      <c r="K43" s="13"/>
      <c r="L43" s="13"/>
      <c r="M43" s="27" t="s">
        <v>1772</v>
      </c>
      <c r="N43" s="13"/>
      <c r="O43" s="13"/>
      <c r="P43" s="13"/>
      <c r="Q43" s="376"/>
      <c r="R43" s="13"/>
      <c r="S43" s="13"/>
      <c r="T43" s="13"/>
      <c r="U43" s="1102"/>
      <c r="V43" s="1102"/>
      <c r="W43" s="13"/>
      <c r="X43" s="13"/>
    </row>
    <row r="44" spans="1:26" s="3" customFormat="1" ht="13.5" customHeight="1" x14ac:dyDescent="0.4">
      <c r="A44" s="13"/>
      <c r="B44" s="13"/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376"/>
      <c r="W44" s="13"/>
      <c r="X44" s="13"/>
    </row>
    <row r="45" spans="1:26" s="3" customFormat="1" ht="13.5" customHeight="1" x14ac:dyDescent="0.4">
      <c r="A45"/>
      <c r="B45"/>
      <c r="C45"/>
      <c r="D45"/>
      <c r="E45"/>
      <c r="F45"/>
      <c r="G45"/>
      <c r="H45"/>
      <c r="I45"/>
      <c r="J45"/>
      <c r="K45"/>
      <c r="L45"/>
      <c r="M45" s="13"/>
      <c r="N45" s="13"/>
      <c r="O45" s="13"/>
      <c r="P45" s="13"/>
      <c r="Q45" s="13"/>
      <c r="R45" s="13"/>
      <c r="S45" s="13"/>
      <c r="T45" s="13"/>
      <c r="U45" s="13"/>
      <c r="V45" s="376"/>
      <c r="W45" s="13"/>
      <c r="X45" s="13"/>
    </row>
    <row r="46" spans="1:26" s="3" customFormat="1" ht="13.5" customHeight="1" x14ac:dyDescent="0.4">
      <c r="A46"/>
      <c r="B46"/>
      <c r="C46"/>
      <c r="D46"/>
      <c r="E46"/>
      <c r="F46"/>
      <c r="G46"/>
      <c r="H46"/>
      <c r="I46"/>
      <c r="J46"/>
      <c r="K46"/>
      <c r="L46"/>
      <c r="M46" s="13"/>
      <c r="N46" s="13"/>
      <c r="O46" s="13"/>
      <c r="P46" s="13"/>
      <c r="Q46" s="13"/>
      <c r="R46" s="13"/>
      <c r="S46" s="13"/>
      <c r="T46" s="13"/>
      <c r="V46" s="378"/>
      <c r="W46" s="13"/>
      <c r="X46" s="13"/>
    </row>
    <row r="47" spans="1:26" s="3" customFormat="1" ht="13.5" customHeight="1" x14ac:dyDescent="0.4">
      <c r="A47"/>
      <c r="B47"/>
      <c r="C47"/>
      <c r="D47"/>
      <c r="E47"/>
      <c r="F47"/>
      <c r="G47"/>
      <c r="H47"/>
      <c r="I47"/>
      <c r="J47"/>
      <c r="K47"/>
      <c r="L47"/>
      <c r="M47" s="376"/>
      <c r="N47" s="376"/>
      <c r="O47" s="376"/>
      <c r="P47" s="376"/>
      <c r="Q47" s="376"/>
      <c r="R47" s="13"/>
      <c r="S47" s="13"/>
      <c r="T47" s="13"/>
      <c r="U47" s="13"/>
      <c r="V47" s="377"/>
      <c r="W47" s="13"/>
      <c r="X47" s="13"/>
    </row>
    <row r="48" spans="1:26" s="3" customFormat="1" ht="14" x14ac:dyDescent="0.4">
      <c r="A48"/>
      <c r="B48"/>
      <c r="C48"/>
      <c r="D48"/>
      <c r="E48"/>
      <c r="F48"/>
      <c r="G48"/>
      <c r="H48"/>
      <c r="I48"/>
      <c r="J48"/>
      <c r="K48"/>
      <c r="L48"/>
      <c r="M48" s="376"/>
      <c r="N48" s="376"/>
      <c r="O48" s="376"/>
      <c r="P48" s="376"/>
      <c r="Q48" s="376"/>
      <c r="R48" s="13"/>
      <c r="S48" s="13"/>
      <c r="T48" s="13"/>
      <c r="U48" s="13"/>
      <c r="V48" s="376"/>
      <c r="W48" s="13"/>
      <c r="X48" s="13"/>
    </row>
    <row r="49" spans="1:28" s="3" customFormat="1" ht="14" x14ac:dyDescent="0.4">
      <c r="A49"/>
      <c r="B49"/>
      <c r="C49"/>
      <c r="D49"/>
      <c r="E49"/>
      <c r="F49"/>
      <c r="G49"/>
      <c r="H49"/>
      <c r="I49"/>
      <c r="J49"/>
      <c r="K49"/>
      <c r="L49"/>
      <c r="M49" s="378"/>
      <c r="N49" s="378"/>
      <c r="O49" s="378"/>
      <c r="P49" s="378"/>
      <c r="Q49" s="378"/>
      <c r="R49" s="13"/>
      <c r="S49" s="13"/>
      <c r="T49" s="13"/>
      <c r="W49" s="13"/>
      <c r="X49" s="13"/>
    </row>
    <row r="50" spans="1:28" s="3" customFormat="1" ht="14" x14ac:dyDescent="0.4">
      <c r="A50"/>
      <c r="B50"/>
      <c r="C50"/>
      <c r="D50"/>
      <c r="E50"/>
      <c r="F50"/>
      <c r="G50"/>
      <c r="H50"/>
      <c r="I50"/>
      <c r="J50"/>
      <c r="K50"/>
      <c r="L50"/>
      <c r="M50" s="378"/>
      <c r="N50" s="378"/>
      <c r="O50" s="378"/>
      <c r="P50" s="378"/>
      <c r="Q50" s="378"/>
      <c r="U50" s="16"/>
      <c r="V50" s="16"/>
    </row>
    <row r="51" spans="1:28" s="3" customFormat="1" ht="14" x14ac:dyDescent="0.4">
      <c r="A51"/>
      <c r="B51"/>
      <c r="C51"/>
      <c r="D51"/>
      <c r="E51"/>
      <c r="F51"/>
      <c r="G51"/>
      <c r="H51"/>
      <c r="I51"/>
      <c r="J51"/>
      <c r="K51"/>
      <c r="L51"/>
      <c r="M51" s="378"/>
      <c r="N51" s="378"/>
      <c r="O51" s="378"/>
      <c r="P51" s="378"/>
      <c r="Q51" s="378"/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6"/>
    </row>
    <row r="52" spans="1:28" s="16" customFormat="1" ht="14" x14ac:dyDescent="0.4">
      <c r="A52"/>
      <c r="B52"/>
      <c r="C52"/>
      <c r="D52"/>
      <c r="E52"/>
      <c r="F52"/>
      <c r="G52"/>
      <c r="H52"/>
      <c r="I52"/>
      <c r="J52"/>
      <c r="K52"/>
      <c r="L52"/>
      <c r="M52" s="378"/>
      <c r="N52" s="378"/>
      <c r="O52" s="378"/>
      <c r="P52" s="378"/>
      <c r="Q52" s="378"/>
    </row>
    <row r="53" spans="1:28" s="16" customFormat="1" ht="14" x14ac:dyDescent="0.4">
      <c r="A53"/>
      <c r="B53"/>
      <c r="C53"/>
      <c r="D53"/>
      <c r="E53"/>
      <c r="F53"/>
      <c r="G53"/>
      <c r="H53"/>
      <c r="I53"/>
      <c r="J53"/>
      <c r="K53"/>
      <c r="L53"/>
      <c r="M53" s="378"/>
      <c r="N53" s="378"/>
      <c r="O53" s="378"/>
      <c r="P53" s="378"/>
      <c r="Q53" s="378"/>
    </row>
    <row r="54" spans="1:28" s="16" customFormat="1" ht="14" x14ac:dyDescent="0.4">
      <c r="A54"/>
      <c r="B54"/>
      <c r="C54"/>
      <c r="D54"/>
      <c r="E54"/>
      <c r="F54"/>
      <c r="G54"/>
      <c r="H54"/>
      <c r="I54"/>
      <c r="J54"/>
      <c r="K54"/>
      <c r="L54"/>
      <c r="M54" s="378"/>
      <c r="N54" s="378"/>
      <c r="O54" s="378"/>
      <c r="P54" s="378"/>
      <c r="Q54" s="378"/>
      <c r="U54" s="2"/>
      <c r="V54" s="2"/>
    </row>
    <row r="55" spans="1:28" s="16" customFormat="1" ht="14" x14ac:dyDescent="0.4">
      <c r="A55"/>
      <c r="B55"/>
      <c r="C55"/>
      <c r="D55"/>
      <c r="E55"/>
      <c r="F55"/>
      <c r="G55"/>
      <c r="H55"/>
      <c r="I55"/>
      <c r="J55"/>
      <c r="K55"/>
      <c r="L55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</row>
    <row r="56" spans="1:28" ht="14" x14ac:dyDescent="0.4">
      <c r="A56"/>
      <c r="B56"/>
      <c r="C56"/>
      <c r="D56"/>
      <c r="E56"/>
      <c r="F56"/>
      <c r="G56"/>
      <c r="H56"/>
      <c r="I56"/>
      <c r="J56"/>
      <c r="K56"/>
      <c r="L56"/>
    </row>
    <row r="57" spans="1:28" ht="14" x14ac:dyDescent="0.4">
      <c r="A57"/>
      <c r="B57"/>
      <c r="C57"/>
      <c r="D57"/>
      <c r="E57"/>
      <c r="F57"/>
      <c r="G57"/>
      <c r="H57"/>
      <c r="I57"/>
      <c r="J57"/>
      <c r="K57"/>
      <c r="L57"/>
    </row>
    <row r="58" spans="1:28" ht="14" x14ac:dyDescent="0.4">
      <c r="A58"/>
      <c r="B58"/>
      <c r="C58"/>
      <c r="D58"/>
      <c r="E58"/>
      <c r="F58"/>
      <c r="G58"/>
      <c r="H58"/>
      <c r="I58"/>
      <c r="J58"/>
      <c r="K58"/>
      <c r="L58"/>
    </row>
    <row r="59" spans="1:28" ht="14" x14ac:dyDescent="0.4">
      <c r="A59"/>
      <c r="B59"/>
      <c r="C59"/>
      <c r="D59"/>
      <c r="E59"/>
      <c r="F59"/>
      <c r="G59"/>
      <c r="H59"/>
      <c r="I59"/>
      <c r="J59"/>
      <c r="K59"/>
      <c r="L59"/>
    </row>
    <row r="60" spans="1:28" ht="14" x14ac:dyDescent="0.4">
      <c r="A60"/>
      <c r="B60"/>
      <c r="C60"/>
      <c r="D60"/>
      <c r="E60"/>
      <c r="F60"/>
      <c r="G60"/>
      <c r="H60"/>
      <c r="I60"/>
      <c r="J60"/>
      <c r="K60"/>
      <c r="L60"/>
    </row>
    <row r="61" spans="1:28" ht="14" x14ac:dyDescent="0.4">
      <c r="A61"/>
      <c r="B61"/>
      <c r="C61"/>
      <c r="D61"/>
      <c r="E61"/>
      <c r="F61"/>
      <c r="G61"/>
      <c r="H61"/>
      <c r="I61"/>
      <c r="J61"/>
      <c r="K61"/>
      <c r="L61"/>
    </row>
    <row r="62" spans="1:28" ht="14" x14ac:dyDescent="0.4">
      <c r="A62"/>
      <c r="B62"/>
      <c r="C62"/>
      <c r="D62"/>
      <c r="E62"/>
      <c r="F62"/>
      <c r="G62"/>
      <c r="H62"/>
      <c r="I62"/>
      <c r="J62"/>
      <c r="K62"/>
      <c r="L62"/>
    </row>
    <row r="63" spans="1:28" ht="14" x14ac:dyDescent="0.4">
      <c r="A63"/>
      <c r="B63"/>
      <c r="C63"/>
      <c r="D63"/>
      <c r="E63"/>
      <c r="F63"/>
      <c r="G63"/>
      <c r="H63"/>
      <c r="I63"/>
      <c r="J63"/>
      <c r="K63"/>
      <c r="L63"/>
    </row>
    <row r="64" spans="1:28" ht="14" x14ac:dyDescent="0.4">
      <c r="A64"/>
      <c r="B64"/>
      <c r="C64"/>
      <c r="D64"/>
      <c r="E64"/>
      <c r="F64"/>
      <c r="G64"/>
      <c r="H64"/>
      <c r="I64"/>
      <c r="J64"/>
      <c r="K64"/>
      <c r="L64"/>
    </row>
    <row r="65" spans="1:12" ht="14" x14ac:dyDescent="0.4">
      <c r="A65"/>
      <c r="B65"/>
      <c r="C65"/>
      <c r="D65"/>
      <c r="E65"/>
      <c r="F65"/>
      <c r="G65"/>
      <c r="H65"/>
      <c r="I65"/>
      <c r="J65"/>
      <c r="K65"/>
      <c r="L65"/>
    </row>
    <row r="66" spans="1:12" ht="14" x14ac:dyDescent="0.4">
      <c r="A66"/>
      <c r="B66"/>
      <c r="C66"/>
      <c r="D66"/>
      <c r="E66"/>
      <c r="F66"/>
      <c r="G66"/>
      <c r="H66"/>
      <c r="I66"/>
      <c r="J66"/>
      <c r="K66"/>
      <c r="L66"/>
    </row>
    <row r="67" spans="1:12" ht="14" x14ac:dyDescent="0.4">
      <c r="A67"/>
      <c r="B67"/>
      <c r="C67"/>
      <c r="D67"/>
      <c r="E67"/>
      <c r="F67"/>
      <c r="G67"/>
      <c r="H67"/>
      <c r="I67"/>
      <c r="J67"/>
      <c r="K67"/>
      <c r="L67"/>
    </row>
  </sheetData>
  <customSheetViews>
    <customSheetView guid="{E7B44E9F-5208-4A92-9BA4-F5F6E02E0DAA}" fitToPage="1">
      <selection activeCell="B5" sqref="B5"/>
      <pageMargins left="0" right="0" top="0" bottom="0" header="0" footer="0"/>
      <pageSetup paperSize="9" scale="57" orientation="landscape" r:id="rId1"/>
      <headerFooter>
        <oddFooter>&amp;L&amp;1#&amp;"Calibri"&amp;10&amp;K000000Sensitivity: Internal</oddFooter>
      </headerFooter>
    </customSheetView>
    <customSheetView guid="{ED408430-133D-453B-965B-6DD7A199BA0A}" fitToPage="1">
      <selection activeCell="B5" sqref="B5"/>
      <pageMargins left="0" right="0" top="0" bottom="0" header="0" footer="0"/>
      <pageSetup paperSize="9" scale="57" orientation="landscape" r:id="rId2"/>
      <headerFooter>
        <oddFooter>&amp;L&amp;1#&amp;"Calibri"&amp;10&amp;K000000Sensitivity: Internal</oddFooter>
      </headerFooter>
    </customSheetView>
  </customSheetViews>
  <mergeCells count="116">
    <mergeCell ref="V27:V28"/>
    <mergeCell ref="W27:W28"/>
    <mergeCell ref="X27:X28"/>
    <mergeCell ref="Y27:Y28"/>
    <mergeCell ref="Z27:Z28"/>
    <mergeCell ref="U29:U30"/>
    <mergeCell ref="V29:V30"/>
    <mergeCell ref="W29:W30"/>
    <mergeCell ref="X29:X30"/>
    <mergeCell ref="Y29:Y30"/>
    <mergeCell ref="Z29:Z30"/>
    <mergeCell ref="AA29:AA30"/>
    <mergeCell ref="AB29:AB30"/>
    <mergeCell ref="AC29:AC30"/>
    <mergeCell ref="AC25:AC26"/>
    <mergeCell ref="Y23:Y24"/>
    <mergeCell ref="Z23:Z24"/>
    <mergeCell ref="AA23:AA24"/>
    <mergeCell ref="AB23:AB24"/>
    <mergeCell ref="AC23:AC24"/>
    <mergeCell ref="AA27:AA28"/>
    <mergeCell ref="AB27:AB28"/>
    <mergeCell ref="AC27:AC28"/>
    <mergeCell ref="AB15:AB16"/>
    <mergeCell ref="N10:P10"/>
    <mergeCell ref="Z13:Z14"/>
    <mergeCell ref="Y15:Y16"/>
    <mergeCell ref="Z15:Z16"/>
    <mergeCell ref="AA15:AA16"/>
    <mergeCell ref="U11:U12"/>
    <mergeCell ref="U13:U14"/>
    <mergeCell ref="U15:U16"/>
    <mergeCell ref="AB8:AB10"/>
    <mergeCell ref="AA8:AA10"/>
    <mergeCell ref="AA11:AA12"/>
    <mergeCell ref="AB11:AB12"/>
    <mergeCell ref="AA13:AA14"/>
    <mergeCell ref="AB13:AB14"/>
    <mergeCell ref="V15:V16"/>
    <mergeCell ref="W15:W16"/>
    <mergeCell ref="X15:X16"/>
    <mergeCell ref="Y11:Y12"/>
    <mergeCell ref="Y13:Y14"/>
    <mergeCell ref="Z11:Z12"/>
    <mergeCell ref="Y7:Z7"/>
    <mergeCell ref="U8:U10"/>
    <mergeCell ref="V8:X10"/>
    <mergeCell ref="Y8:Y10"/>
    <mergeCell ref="Z8:Z10"/>
    <mergeCell ref="S8:S10"/>
    <mergeCell ref="T8:T10"/>
    <mergeCell ref="B9:D9"/>
    <mergeCell ref="H9:J9"/>
    <mergeCell ref="N9:P9"/>
    <mergeCell ref="B10:D10"/>
    <mergeCell ref="H10:J10"/>
    <mergeCell ref="X19:X20"/>
    <mergeCell ref="A7:R7"/>
    <mergeCell ref="A8:F8"/>
    <mergeCell ref="G8:L8"/>
    <mergeCell ref="M8:R8"/>
    <mergeCell ref="V11:V12"/>
    <mergeCell ref="W11:W12"/>
    <mergeCell ref="X11:X12"/>
    <mergeCell ref="V13:V14"/>
    <mergeCell ref="W13:W14"/>
    <mergeCell ref="X13:X14"/>
    <mergeCell ref="X17:X18"/>
    <mergeCell ref="AA19:AA20"/>
    <mergeCell ref="AB19:AB20"/>
    <mergeCell ref="Y17:Y18"/>
    <mergeCell ref="AC19:AC20"/>
    <mergeCell ref="D37:F37"/>
    <mergeCell ref="U21:U22"/>
    <mergeCell ref="V21:V22"/>
    <mergeCell ref="Z21:Z22"/>
    <mergeCell ref="Y21:Y22"/>
    <mergeCell ref="AC21:AC22"/>
    <mergeCell ref="AA21:AA22"/>
    <mergeCell ref="AB21:AB22"/>
    <mergeCell ref="AA17:AA18"/>
    <mergeCell ref="AB17:AB18"/>
    <mergeCell ref="U19:U20"/>
    <mergeCell ref="V19:V20"/>
    <mergeCell ref="Z17:Z18"/>
    <mergeCell ref="Y19:Y20"/>
    <mergeCell ref="Z19:Z20"/>
    <mergeCell ref="Y25:Y26"/>
    <mergeCell ref="Z25:Z26"/>
    <mergeCell ref="AA25:AA26"/>
    <mergeCell ref="AB25:AB26"/>
    <mergeCell ref="W19:W20"/>
    <mergeCell ref="AC8:AC10"/>
    <mergeCell ref="AC11:AC12"/>
    <mergeCell ref="AC13:AC14"/>
    <mergeCell ref="AC15:AC16"/>
    <mergeCell ref="AC17:AC18"/>
    <mergeCell ref="G42:K42"/>
    <mergeCell ref="U42:V42"/>
    <mergeCell ref="U43:V43"/>
    <mergeCell ref="W21:W22"/>
    <mergeCell ref="X21:X22"/>
    <mergeCell ref="G41:K41"/>
    <mergeCell ref="U41:V41"/>
    <mergeCell ref="U23:U24"/>
    <mergeCell ref="V23:V24"/>
    <mergeCell ref="W23:W24"/>
    <mergeCell ref="X23:X24"/>
    <mergeCell ref="U25:U26"/>
    <mergeCell ref="V25:V26"/>
    <mergeCell ref="W25:W26"/>
    <mergeCell ref="X25:X26"/>
    <mergeCell ref="U27:U28"/>
    <mergeCell ref="U17:U18"/>
    <mergeCell ref="V17:V18"/>
    <mergeCell ref="W17:W18"/>
  </mergeCells>
  <phoneticPr fontId="46" type="noConversion"/>
  <hyperlinks>
    <hyperlink ref="M43" r:id="rId3" xr:uid="{00000000-0004-0000-2600-000000000000}"/>
  </hyperlinks>
  <pageMargins left="0.70866141732283472" right="0.70866141732283472" top="0.74803149606299213" bottom="0.74803149606299213" header="0.31496062992125984" footer="0.31496062992125984"/>
  <pageSetup paperSize="9" scale="53" orientation="landscape" r:id="rId4"/>
  <headerFooter>
    <oddFooter>&amp;L&amp;1#&amp;"Calibri"&amp;10&amp;K000000Sensitivity: Internal</oddFooter>
  </headerFooter>
  <ignoredErrors>
    <ignoredError sqref="A32 A33 A15:B18 J15:L22 A19:B22" formula="1"/>
    <ignoredError sqref="C15:I22" numberStoredAsText="1" formula="1"/>
    <ignoredError sqref="W33:X33 C11:I14 O33 O32 W32:X32" numberStoredAsText="1"/>
  </ignoredErrors>
  <drawing r:id="rId5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heet40">
    <tabColor theme="9" tint="0.59999389629810485"/>
    <pageSetUpPr fitToPage="1"/>
  </sheetPr>
  <dimension ref="A1:AM73"/>
  <sheetViews>
    <sheetView topLeftCell="A4" zoomScaleNormal="100" workbookViewId="0">
      <selection activeCell="S20" sqref="S20:S22"/>
    </sheetView>
  </sheetViews>
  <sheetFormatPr defaultColWidth="9.08984375" defaultRowHeight="13" x14ac:dyDescent="0.4"/>
  <cols>
    <col min="1" max="1" width="23.54296875" style="2" customWidth="1"/>
    <col min="2" max="2" width="4" style="2" customWidth="1"/>
    <col min="3" max="3" width="3.54296875" style="2" customWidth="1"/>
    <col min="4" max="4" width="2.54296875" style="2" customWidth="1"/>
    <col min="5" max="6" width="7.54296875" style="2" customWidth="1"/>
    <col min="7" max="7" width="23.54296875" style="2" customWidth="1"/>
    <col min="8" max="8" width="4" style="2" customWidth="1"/>
    <col min="9" max="9" width="3.54296875" style="2" customWidth="1"/>
    <col min="10" max="10" width="2.54296875" style="2" customWidth="1"/>
    <col min="11" max="12" width="7.54296875" style="2" customWidth="1"/>
    <col min="13" max="13" width="23.54296875" style="2" customWidth="1"/>
    <col min="14" max="14" width="4" style="2" customWidth="1"/>
    <col min="15" max="15" width="3.54296875" style="2" customWidth="1"/>
    <col min="16" max="16" width="2.54296875" style="2" customWidth="1"/>
    <col min="17" max="18" width="7.54296875" style="2" customWidth="1"/>
    <col min="19" max="19" width="15.08984375" style="2" customWidth="1"/>
    <col min="20" max="20" width="3.90625" style="2" customWidth="1"/>
    <col min="21" max="21" width="4.54296875" style="2" customWidth="1"/>
    <col min="22" max="22" width="2.54296875" style="2" customWidth="1"/>
    <col min="23" max="25" width="12.54296875" style="2" customWidth="1"/>
    <col min="26" max="26" width="14.54296875" style="2" customWidth="1"/>
    <col min="27" max="27" width="2.6328125" style="2" customWidth="1"/>
    <col min="28" max="28" width="4.54296875" style="2" customWidth="1"/>
    <col min="29" max="29" width="2.54296875" style="2" customWidth="1"/>
    <col min="30" max="36" width="12.54296875" style="2" customWidth="1"/>
    <col min="37" max="16384" width="9.08984375" style="2"/>
  </cols>
  <sheetData>
    <row r="1" spans="1:39" ht="14.15" customHeight="1" x14ac:dyDescent="0.4"/>
    <row r="2" spans="1:39" ht="14.15" customHeight="1" x14ac:dyDescent="0.4"/>
    <row r="3" spans="1:39" ht="14.15" customHeight="1" x14ac:dyDescent="0.4"/>
    <row r="4" spans="1:39" ht="14.15" customHeight="1" x14ac:dyDescent="0.4"/>
    <row r="5" spans="1:39" s="9" customFormat="1" ht="21" customHeight="1" x14ac:dyDescent="0.6">
      <c r="A5" s="7" t="s">
        <v>1703</v>
      </c>
      <c r="B5" s="8" t="s">
        <v>2292</v>
      </c>
      <c r="C5" s="8"/>
      <c r="D5" s="7"/>
      <c r="E5" s="7"/>
      <c r="F5" s="7"/>
      <c r="G5" s="7"/>
      <c r="H5" s="7"/>
      <c r="I5" s="7"/>
      <c r="J5" s="7"/>
      <c r="L5" s="8"/>
      <c r="M5" s="8"/>
      <c r="N5" s="8"/>
      <c r="O5" s="8"/>
      <c r="P5" s="8"/>
      <c r="Q5" s="8"/>
    </row>
    <row r="6" spans="1:39" ht="14.15" customHeight="1" x14ac:dyDescent="0.4">
      <c r="A6" s="38"/>
      <c r="B6" s="38"/>
      <c r="C6" s="38"/>
      <c r="D6" s="38"/>
      <c r="E6" s="38"/>
      <c r="F6" s="38"/>
      <c r="G6" s="38"/>
      <c r="H6" s="38"/>
      <c r="I6" s="38"/>
      <c r="J6" s="382"/>
      <c r="K6" s="44"/>
      <c r="L6" s="44"/>
      <c r="M6" s="44"/>
      <c r="N6" s="44"/>
      <c r="O6" s="44"/>
      <c r="P6" s="44"/>
      <c r="Q6" s="44"/>
    </row>
    <row r="7" spans="1:39" ht="14.15" customHeight="1" thickBot="1" x14ac:dyDescent="0.45">
      <c r="A7" s="1099" t="s">
        <v>1704</v>
      </c>
      <c r="B7" s="1099"/>
      <c r="C7" s="1099"/>
      <c r="D7" s="1099"/>
      <c r="E7" s="1099"/>
      <c r="F7" s="1099"/>
      <c r="G7" s="1099"/>
      <c r="H7" s="1099"/>
      <c r="I7" s="1099"/>
      <c r="J7" s="1099"/>
      <c r="K7" s="1099"/>
      <c r="L7" s="1099"/>
      <c r="M7" s="1099"/>
      <c r="N7" s="1099"/>
      <c r="O7" s="1099"/>
      <c r="P7" s="1099"/>
      <c r="Q7" s="1099"/>
      <c r="R7" s="1099"/>
      <c r="S7" s="132" t="s">
        <v>2293</v>
      </c>
      <c r="T7"/>
      <c r="U7"/>
      <c r="V7"/>
      <c r="W7" s="1099" t="s">
        <v>1905</v>
      </c>
      <c r="X7" s="1099"/>
      <c r="Y7"/>
      <c r="Z7"/>
      <c r="AD7" s="992" t="s">
        <v>1905</v>
      </c>
      <c r="AE7" s="992"/>
    </row>
    <row r="8" spans="1:39" ht="14.15" customHeight="1" thickBot="1" x14ac:dyDescent="0.45">
      <c r="A8" s="1309" t="s">
        <v>1706</v>
      </c>
      <c r="B8" s="1309"/>
      <c r="C8" s="1309"/>
      <c r="D8" s="1309"/>
      <c r="E8" s="1309"/>
      <c r="F8" s="1309"/>
      <c r="G8" s="1312" t="s">
        <v>1707</v>
      </c>
      <c r="H8" s="1312"/>
      <c r="I8" s="1312"/>
      <c r="J8" s="1312"/>
      <c r="K8" s="1312"/>
      <c r="L8" s="1312"/>
      <c r="M8" s="1315" t="s">
        <v>2294</v>
      </c>
      <c r="N8" s="1315"/>
      <c r="O8" s="1315"/>
      <c r="P8" s="1315"/>
      <c r="Q8" s="1315"/>
      <c r="R8" s="1315"/>
      <c r="S8" s="1709" t="s">
        <v>2257</v>
      </c>
      <c r="T8" s="1318" t="s">
        <v>1710</v>
      </c>
      <c r="U8" s="1318"/>
      <c r="V8" s="1290"/>
      <c r="W8" s="1188" t="s">
        <v>1909</v>
      </c>
      <c r="X8" s="1188" t="s">
        <v>1910</v>
      </c>
      <c r="Y8" s="1188" t="s">
        <v>217</v>
      </c>
      <c r="Z8" s="1188" t="s">
        <v>1908</v>
      </c>
      <c r="AA8" s="1318" t="s">
        <v>1710</v>
      </c>
      <c r="AB8" s="1318"/>
      <c r="AC8" s="1318"/>
      <c r="AD8" s="1188" t="s">
        <v>2295</v>
      </c>
      <c r="AE8" s="1188" t="s">
        <v>2296</v>
      </c>
      <c r="AF8" s="1188" t="s">
        <v>795</v>
      </c>
      <c r="AG8" s="1188" t="s">
        <v>516</v>
      </c>
      <c r="AH8" s="1342" t="s">
        <v>875</v>
      </c>
      <c r="AI8" s="1188" t="s">
        <v>784</v>
      </c>
      <c r="AJ8" s="1188" t="s">
        <v>2168</v>
      </c>
    </row>
    <row r="9" spans="1:39" ht="14.15" customHeight="1" thickBot="1" x14ac:dyDescent="0.45">
      <c r="A9" s="611" t="s">
        <v>1714</v>
      </c>
      <c r="B9" s="1293" t="s">
        <v>1710</v>
      </c>
      <c r="C9" s="1293"/>
      <c r="D9" s="1293"/>
      <c r="E9" s="560" t="s">
        <v>1715</v>
      </c>
      <c r="F9" s="560" t="s">
        <v>1716</v>
      </c>
      <c r="G9" s="561" t="s">
        <v>1714</v>
      </c>
      <c r="H9" s="1296" t="s">
        <v>1710</v>
      </c>
      <c r="I9" s="1296"/>
      <c r="J9" s="1296"/>
      <c r="K9" s="421" t="s">
        <v>1715</v>
      </c>
      <c r="L9" s="421" t="s">
        <v>1716</v>
      </c>
      <c r="M9" s="588" t="s">
        <v>1714</v>
      </c>
      <c r="N9" s="1299" t="s">
        <v>1710</v>
      </c>
      <c r="O9" s="1299"/>
      <c r="P9" s="1299"/>
      <c r="Q9" s="588" t="s">
        <v>1715</v>
      </c>
      <c r="R9" s="562" t="s">
        <v>1716</v>
      </c>
      <c r="S9" s="1709"/>
      <c r="T9" s="1318"/>
      <c r="U9" s="1318"/>
      <c r="V9" s="1290"/>
      <c r="W9" s="1188"/>
      <c r="X9" s="1188"/>
      <c r="Y9" s="1188"/>
      <c r="Z9" s="1188"/>
      <c r="AA9" s="1318"/>
      <c r="AB9" s="1318"/>
      <c r="AC9" s="1318"/>
      <c r="AD9" s="1188"/>
      <c r="AE9" s="1188"/>
      <c r="AF9" s="1188"/>
      <c r="AG9" s="1188"/>
      <c r="AH9" s="1342"/>
      <c r="AI9" s="1188"/>
      <c r="AJ9" s="1188"/>
    </row>
    <row r="10" spans="1:39" ht="14.15" customHeight="1" thickBot="1" x14ac:dyDescent="0.45">
      <c r="A10" s="422"/>
      <c r="B10" s="1302"/>
      <c r="C10" s="1302"/>
      <c r="D10" s="1302"/>
      <c r="E10" s="423"/>
      <c r="F10" s="423"/>
      <c r="G10" s="564"/>
      <c r="H10" s="1305"/>
      <c r="I10" s="1305"/>
      <c r="J10" s="1305"/>
      <c r="K10" s="424"/>
      <c r="L10" s="424"/>
      <c r="M10" s="425"/>
      <c r="N10" s="1016"/>
      <c r="O10" s="1016"/>
      <c r="P10" s="1016"/>
      <c r="Q10" s="425"/>
      <c r="R10" s="546"/>
      <c r="S10" s="1709"/>
      <c r="T10" s="1741"/>
      <c r="U10" s="1741"/>
      <c r="V10" s="1742"/>
      <c r="W10" s="1188"/>
      <c r="X10" s="1188"/>
      <c r="Y10" s="1188"/>
      <c r="Z10" s="1188"/>
      <c r="AA10" s="1318"/>
      <c r="AB10" s="1318"/>
      <c r="AC10" s="1318"/>
      <c r="AD10" s="1188"/>
      <c r="AE10" s="1188"/>
      <c r="AF10" s="1188"/>
      <c r="AG10" s="1188"/>
      <c r="AH10" s="1342"/>
      <c r="AI10" s="1188"/>
      <c r="AJ10" s="1188"/>
    </row>
    <row r="11" spans="1:39" s="28" customFormat="1" ht="13.5" customHeight="1" x14ac:dyDescent="0.25">
      <c r="A11" s="347" t="s">
        <v>2239</v>
      </c>
      <c r="B11" s="341" t="s">
        <v>1718</v>
      </c>
      <c r="C11" s="480">
        <v>148</v>
      </c>
      <c r="D11" s="342" t="s">
        <v>1719</v>
      </c>
      <c r="E11" s="485">
        <v>44537</v>
      </c>
      <c r="F11" s="586">
        <f t="shared" ref="F11:F37" si="0">E11+1</f>
        <v>44538</v>
      </c>
      <c r="G11" s="347" t="s">
        <v>2171</v>
      </c>
      <c r="H11" s="347" t="s">
        <v>2171</v>
      </c>
      <c r="I11" s="465"/>
      <c r="J11" s="474" t="s">
        <v>2171</v>
      </c>
      <c r="K11" s="465"/>
      <c r="L11" s="473" t="s">
        <v>2171</v>
      </c>
      <c r="M11" s="343" t="s">
        <v>1927</v>
      </c>
      <c r="N11" s="340" t="s">
        <v>1735</v>
      </c>
      <c r="O11" s="340">
        <v>148</v>
      </c>
      <c r="P11" s="486" t="s">
        <v>1719</v>
      </c>
      <c r="Q11" s="487">
        <v>44531</v>
      </c>
      <c r="R11" s="355">
        <f>Q11+1</f>
        <v>44532</v>
      </c>
      <c r="S11" s="1743" t="s">
        <v>2069</v>
      </c>
      <c r="T11" s="1743" t="s">
        <v>2066</v>
      </c>
      <c r="U11" s="1695">
        <v>142</v>
      </c>
      <c r="V11" s="1698" t="s">
        <v>2185</v>
      </c>
      <c r="W11" s="1700">
        <v>44540</v>
      </c>
      <c r="X11" s="1700">
        <f>W11+2</f>
        <v>44542</v>
      </c>
      <c r="Y11" s="1704">
        <f>W11+6</f>
        <v>44546</v>
      </c>
      <c r="Z11" s="1572" t="s">
        <v>2297</v>
      </c>
      <c r="AA11" s="1637" t="s">
        <v>2298</v>
      </c>
      <c r="AB11" s="1577">
        <v>150</v>
      </c>
      <c r="AC11" s="1664" t="s">
        <v>2185</v>
      </c>
      <c r="AD11" s="1724">
        <v>44549</v>
      </c>
      <c r="AE11" s="1686">
        <f>AD11</f>
        <v>44549</v>
      </c>
      <c r="AF11" s="1727">
        <f>AD11+26</f>
        <v>44575</v>
      </c>
      <c r="AG11" s="1686">
        <f>AD11+28</f>
        <v>44577</v>
      </c>
      <c r="AH11" s="1727">
        <f>AD11+32</f>
        <v>44581</v>
      </c>
      <c r="AI11" s="1686">
        <f>AD11+35</f>
        <v>44584</v>
      </c>
      <c r="AJ11" s="1722">
        <f>AD11+36</f>
        <v>44585</v>
      </c>
      <c r="AL11" s="369"/>
      <c r="AM11" s="369"/>
    </row>
    <row r="12" spans="1:39" s="28" customFormat="1" ht="13.5" customHeight="1" x14ac:dyDescent="0.25">
      <c r="A12" s="347" t="s">
        <v>1743</v>
      </c>
      <c r="B12" s="347" t="s">
        <v>1723</v>
      </c>
      <c r="C12" s="465">
        <v>148</v>
      </c>
      <c r="D12" s="474" t="s">
        <v>1724</v>
      </c>
      <c r="E12" s="348">
        <v>44531</v>
      </c>
      <c r="F12" s="471">
        <f t="shared" si="0"/>
        <v>44532</v>
      </c>
      <c r="G12" s="465" t="s">
        <v>2171</v>
      </c>
      <c r="H12" s="347" t="s">
        <v>2171</v>
      </c>
      <c r="I12" s="465"/>
      <c r="J12" s="474" t="s">
        <v>2171</v>
      </c>
      <c r="K12" s="465"/>
      <c r="L12" s="473" t="s">
        <v>2171</v>
      </c>
      <c r="M12" s="474" t="s">
        <v>2171</v>
      </c>
      <c r="N12" s="465" t="s">
        <v>2171</v>
      </c>
      <c r="O12" s="465"/>
      <c r="P12" s="474" t="s">
        <v>2171</v>
      </c>
      <c r="Q12" s="465"/>
      <c r="R12" s="473" t="s">
        <v>2171</v>
      </c>
      <c r="S12" s="1720"/>
      <c r="T12" s="1720"/>
      <c r="U12" s="1695"/>
      <c r="V12" s="1698"/>
      <c r="W12" s="1717"/>
      <c r="X12" s="1717"/>
      <c r="Y12" s="1705"/>
      <c r="Z12" s="1573"/>
      <c r="AA12" s="1575"/>
      <c r="AB12" s="1578"/>
      <c r="AC12" s="1580"/>
      <c r="AD12" s="1725"/>
      <c r="AE12" s="1452"/>
      <c r="AF12" s="1728"/>
      <c r="AG12" s="1452"/>
      <c r="AH12" s="1728"/>
      <c r="AI12" s="1452"/>
      <c r="AJ12" s="1723"/>
      <c r="AL12" s="369"/>
      <c r="AM12" s="369"/>
    </row>
    <row r="13" spans="1:39" s="28" customFormat="1" ht="13.5" customHeight="1" thickBot="1" x14ac:dyDescent="0.3">
      <c r="A13" s="349" t="s">
        <v>1747</v>
      </c>
      <c r="B13" s="347" t="s">
        <v>1735</v>
      </c>
      <c r="C13" s="465">
        <v>148</v>
      </c>
      <c r="D13" s="474" t="s">
        <v>1719</v>
      </c>
      <c r="E13" s="348">
        <v>44533</v>
      </c>
      <c r="F13" s="471">
        <f t="shared" si="0"/>
        <v>44534</v>
      </c>
      <c r="G13" s="465" t="s">
        <v>2239</v>
      </c>
      <c r="H13" s="347" t="s">
        <v>1718</v>
      </c>
      <c r="I13" s="465">
        <v>148</v>
      </c>
      <c r="J13" s="474" t="s">
        <v>1719</v>
      </c>
      <c r="K13" s="348">
        <v>44535</v>
      </c>
      <c r="L13" s="471">
        <f>K13+1</f>
        <v>44536</v>
      </c>
      <c r="M13" s="359" t="s">
        <v>1970</v>
      </c>
      <c r="N13" s="350" t="s">
        <v>1971</v>
      </c>
      <c r="O13" s="350">
        <v>148</v>
      </c>
      <c r="P13" s="351" t="s">
        <v>1724</v>
      </c>
      <c r="Q13" s="352">
        <v>44534</v>
      </c>
      <c r="R13" s="360">
        <v>44416</v>
      </c>
      <c r="S13" s="1720"/>
      <c r="T13" s="1744"/>
      <c r="U13" s="1696"/>
      <c r="V13" s="1698"/>
      <c r="W13" s="1717"/>
      <c r="X13" s="1719"/>
      <c r="Y13" s="1706"/>
      <c r="Z13" s="1573"/>
      <c r="AA13" s="1575"/>
      <c r="AB13" s="1578"/>
      <c r="AC13" s="1580"/>
      <c r="AD13" s="1725"/>
      <c r="AE13" s="1452"/>
      <c r="AF13" s="1728"/>
      <c r="AG13" s="1452"/>
      <c r="AH13" s="1728"/>
      <c r="AI13" s="1452"/>
      <c r="AJ13" s="1723"/>
      <c r="AL13" s="369"/>
      <c r="AM13" s="369"/>
    </row>
    <row r="14" spans="1:39" s="28" customFormat="1" ht="13.5" customHeight="1" x14ac:dyDescent="0.25">
      <c r="A14" s="347" t="s">
        <v>2227</v>
      </c>
      <c r="B14" s="341" t="s">
        <v>1718</v>
      </c>
      <c r="C14" s="480">
        <f t="shared" ref="C14:C22" si="1">C11+1</f>
        <v>149</v>
      </c>
      <c r="D14" s="342" t="s">
        <v>1719</v>
      </c>
      <c r="E14" s="485">
        <f t="shared" ref="E14:E37" si="2">E11+7</f>
        <v>44544</v>
      </c>
      <c r="F14" s="586">
        <f t="shared" si="0"/>
        <v>44545</v>
      </c>
      <c r="G14" s="480" t="s">
        <v>2171</v>
      </c>
      <c r="H14" s="341" t="s">
        <v>2171</v>
      </c>
      <c r="I14" s="480" t="s">
        <v>2171</v>
      </c>
      <c r="J14" s="342" t="s">
        <v>2171</v>
      </c>
      <c r="K14" s="480" t="s">
        <v>2171</v>
      </c>
      <c r="L14" s="343" t="s">
        <v>2171</v>
      </c>
      <c r="M14" s="343" t="s">
        <v>2299</v>
      </c>
      <c r="N14" s="476" t="s">
        <v>1735</v>
      </c>
      <c r="O14" s="476">
        <f>O11+1</f>
        <v>149</v>
      </c>
      <c r="P14" s="477" t="s">
        <v>1719</v>
      </c>
      <c r="Q14" s="364">
        <f>Q11+7</f>
        <v>44538</v>
      </c>
      <c r="R14" s="354">
        <f>Q14+1</f>
        <v>44539</v>
      </c>
      <c r="S14" s="1737" t="s">
        <v>2071</v>
      </c>
      <c r="T14" s="1720" t="s">
        <v>2066</v>
      </c>
      <c r="U14" s="1695">
        <f>U11+1</f>
        <v>143</v>
      </c>
      <c r="V14" s="1721" t="s">
        <v>2185</v>
      </c>
      <c r="W14" s="1700">
        <v>44544</v>
      </c>
      <c r="X14" s="1700">
        <f>W14+1</f>
        <v>44545</v>
      </c>
      <c r="Y14" s="1704">
        <f>W14+11</f>
        <v>44555</v>
      </c>
      <c r="Z14" s="1572" t="s">
        <v>2117</v>
      </c>
      <c r="AA14" s="1637" t="s">
        <v>2298</v>
      </c>
      <c r="AB14" s="1577">
        <v>151</v>
      </c>
      <c r="AC14" s="1664" t="s">
        <v>2185</v>
      </c>
      <c r="AD14" s="1724">
        <v>44556</v>
      </c>
      <c r="AE14" s="1686">
        <f>AD14+1</f>
        <v>44557</v>
      </c>
      <c r="AF14" s="1727">
        <f>AD14+26</f>
        <v>44582</v>
      </c>
      <c r="AG14" s="1686">
        <f>AD14+28</f>
        <v>44584</v>
      </c>
      <c r="AH14" s="1727">
        <f>AD14+32</f>
        <v>44588</v>
      </c>
      <c r="AI14" s="1686">
        <f>AD14+35</f>
        <v>44591</v>
      </c>
      <c r="AJ14" s="1722">
        <f>AD14+36</f>
        <v>44592</v>
      </c>
      <c r="AL14" s="369"/>
      <c r="AM14" s="369"/>
    </row>
    <row r="15" spans="1:39" s="28" customFormat="1" ht="13.5" customHeight="1" x14ac:dyDescent="0.25">
      <c r="A15" s="347" t="s">
        <v>1746</v>
      </c>
      <c r="B15" s="347" t="s">
        <v>1723</v>
      </c>
      <c r="C15" s="465">
        <f t="shared" si="1"/>
        <v>149</v>
      </c>
      <c r="D15" s="474" t="s">
        <v>1724</v>
      </c>
      <c r="E15" s="348">
        <f t="shared" si="2"/>
        <v>44538</v>
      </c>
      <c r="F15" s="471">
        <f t="shared" si="0"/>
        <v>44539</v>
      </c>
      <c r="G15" s="465" t="s">
        <v>2171</v>
      </c>
      <c r="H15" s="347" t="s">
        <v>2171</v>
      </c>
      <c r="I15" s="465"/>
      <c r="J15" s="474" t="s">
        <v>2171</v>
      </c>
      <c r="K15" s="465"/>
      <c r="L15" s="473" t="s">
        <v>2171</v>
      </c>
      <c r="M15" s="474" t="s">
        <v>2171</v>
      </c>
      <c r="N15" s="465" t="s">
        <v>2171</v>
      </c>
      <c r="O15" s="465"/>
      <c r="P15" s="474" t="s">
        <v>2171</v>
      </c>
      <c r="Q15" s="465"/>
      <c r="R15" s="473" t="s">
        <v>2171</v>
      </c>
      <c r="S15" s="1717"/>
      <c r="T15" s="1720"/>
      <c r="U15" s="1695"/>
      <c r="V15" s="1698"/>
      <c r="W15" s="1717"/>
      <c r="X15" s="1717"/>
      <c r="Y15" s="1705"/>
      <c r="Z15" s="1573"/>
      <c r="AA15" s="1575"/>
      <c r="AB15" s="1578"/>
      <c r="AC15" s="1580"/>
      <c r="AD15" s="1725"/>
      <c r="AE15" s="1452"/>
      <c r="AF15" s="1728"/>
      <c r="AG15" s="1452"/>
      <c r="AH15" s="1728"/>
      <c r="AI15" s="1452"/>
      <c r="AJ15" s="1723"/>
      <c r="AL15" s="369"/>
      <c r="AM15" s="369"/>
    </row>
    <row r="16" spans="1:39" s="28" customFormat="1" ht="13.5" customHeight="1" thickBot="1" x14ac:dyDescent="0.3">
      <c r="A16" s="347" t="s">
        <v>2300</v>
      </c>
      <c r="B16" s="347" t="s">
        <v>1735</v>
      </c>
      <c r="C16" s="465">
        <f t="shared" si="1"/>
        <v>149</v>
      </c>
      <c r="D16" s="474" t="s">
        <v>1719</v>
      </c>
      <c r="E16" s="348">
        <f t="shared" si="2"/>
        <v>44540</v>
      </c>
      <c r="F16" s="471">
        <f t="shared" si="0"/>
        <v>44541</v>
      </c>
      <c r="G16" s="349" t="s">
        <v>1730</v>
      </c>
      <c r="H16" s="349" t="s">
        <v>1718</v>
      </c>
      <c r="I16" s="350">
        <f>I13+1</f>
        <v>149</v>
      </c>
      <c r="J16" s="351" t="s">
        <v>1719</v>
      </c>
      <c r="K16" s="352">
        <f>K13+7</f>
        <v>44542</v>
      </c>
      <c r="L16" s="472">
        <f>K16+1</f>
        <v>44543</v>
      </c>
      <c r="M16" s="371" t="s">
        <v>2048</v>
      </c>
      <c r="N16" s="350" t="s">
        <v>1971</v>
      </c>
      <c r="O16" s="350">
        <f>O13+1</f>
        <v>149</v>
      </c>
      <c r="P16" s="351" t="s">
        <v>1724</v>
      </c>
      <c r="Q16" s="352">
        <f>Q13+7</f>
        <v>44541</v>
      </c>
      <c r="R16" s="360">
        <f>Q16+1</f>
        <v>44542</v>
      </c>
      <c r="S16" s="1717"/>
      <c r="T16" s="1720"/>
      <c r="U16" s="1695"/>
      <c r="V16" s="1698"/>
      <c r="W16" s="1717"/>
      <c r="X16" s="1719"/>
      <c r="Y16" s="1706"/>
      <c r="Z16" s="1573"/>
      <c r="AA16" s="1575"/>
      <c r="AB16" s="1578"/>
      <c r="AC16" s="1580"/>
      <c r="AD16" s="1725"/>
      <c r="AE16" s="1452"/>
      <c r="AF16" s="1728"/>
      <c r="AG16" s="1452"/>
      <c r="AH16" s="1728"/>
      <c r="AI16" s="1452"/>
      <c r="AJ16" s="1723"/>
      <c r="AL16" s="369"/>
      <c r="AM16" s="369"/>
    </row>
    <row r="17" spans="1:39" s="28" customFormat="1" ht="13.5" customHeight="1" x14ac:dyDescent="0.25">
      <c r="A17" s="341" t="s">
        <v>1717</v>
      </c>
      <c r="B17" s="341" t="s">
        <v>1718</v>
      </c>
      <c r="C17" s="480">
        <f t="shared" si="1"/>
        <v>150</v>
      </c>
      <c r="D17" s="342" t="s">
        <v>1719</v>
      </c>
      <c r="E17" s="485">
        <f t="shared" si="2"/>
        <v>44551</v>
      </c>
      <c r="F17" s="586">
        <f t="shared" si="0"/>
        <v>44552</v>
      </c>
      <c r="G17" s="347" t="s">
        <v>2171</v>
      </c>
      <c r="H17" s="347" t="s">
        <v>2171</v>
      </c>
      <c r="I17" s="465"/>
      <c r="J17" s="474" t="s">
        <v>2171</v>
      </c>
      <c r="K17" s="465"/>
      <c r="L17" s="473" t="s">
        <v>2171</v>
      </c>
      <c r="M17" s="343" t="s">
        <v>1976</v>
      </c>
      <c r="N17" s="476" t="s">
        <v>1735</v>
      </c>
      <c r="O17" s="476">
        <f>O14+1</f>
        <v>150</v>
      </c>
      <c r="P17" s="477" t="s">
        <v>1719</v>
      </c>
      <c r="Q17" s="364">
        <f>Q14+7</f>
        <v>44545</v>
      </c>
      <c r="R17" s="354">
        <f>Q17+1</f>
        <v>44546</v>
      </c>
      <c r="S17" s="1737" t="s">
        <v>2073</v>
      </c>
      <c r="T17" s="1738" t="s">
        <v>2066</v>
      </c>
      <c r="U17" s="1694">
        <v>145</v>
      </c>
      <c r="V17" s="1721" t="s">
        <v>2185</v>
      </c>
      <c r="W17" s="1700">
        <v>44550</v>
      </c>
      <c r="X17" s="1700">
        <f>W17+1</f>
        <v>44551</v>
      </c>
      <c r="Y17" s="1704">
        <v>44558</v>
      </c>
      <c r="Z17" s="1572" t="s">
        <v>2301</v>
      </c>
      <c r="AA17" s="1637"/>
      <c r="AB17" s="1577">
        <v>152</v>
      </c>
      <c r="AC17" s="1664" t="s">
        <v>2185</v>
      </c>
      <c r="AD17" s="1724">
        <f>AD14+7</f>
        <v>44563</v>
      </c>
      <c r="AE17" s="1686">
        <f>AD17+1</f>
        <v>44564</v>
      </c>
      <c r="AF17" s="1686">
        <f>AD17+26</f>
        <v>44589</v>
      </c>
      <c r="AG17" s="1686">
        <f>AD17+28</f>
        <v>44591</v>
      </c>
      <c r="AH17" s="1686">
        <f>AD17+32</f>
        <v>44595</v>
      </c>
      <c r="AI17" s="1686">
        <f>AD17+35</f>
        <v>44598</v>
      </c>
      <c r="AJ17" s="1722">
        <f>AD17+36</f>
        <v>44599</v>
      </c>
      <c r="AL17" s="369"/>
      <c r="AM17" s="369"/>
    </row>
    <row r="18" spans="1:39" s="28" customFormat="1" ht="13.5" customHeight="1" x14ac:dyDescent="0.25">
      <c r="A18" s="347" t="s">
        <v>1748</v>
      </c>
      <c r="B18" s="347" t="s">
        <v>1723</v>
      </c>
      <c r="C18" s="465">
        <f t="shared" si="1"/>
        <v>150</v>
      </c>
      <c r="D18" s="474" t="s">
        <v>1724</v>
      </c>
      <c r="E18" s="348">
        <f t="shared" si="2"/>
        <v>44545</v>
      </c>
      <c r="F18" s="471">
        <f t="shared" si="0"/>
        <v>44546</v>
      </c>
      <c r="G18" s="465" t="s">
        <v>2171</v>
      </c>
      <c r="H18" s="347" t="s">
        <v>2171</v>
      </c>
      <c r="I18" s="465"/>
      <c r="J18" s="474" t="s">
        <v>2171</v>
      </c>
      <c r="K18" s="465"/>
      <c r="L18" s="473" t="s">
        <v>2171</v>
      </c>
      <c r="M18" s="368" t="s">
        <v>2171</v>
      </c>
      <c r="N18" s="367" t="s">
        <v>2171</v>
      </c>
      <c r="O18" s="367"/>
      <c r="P18" s="368" t="s">
        <v>2171</v>
      </c>
      <c r="Q18" s="367"/>
      <c r="R18" s="366" t="s">
        <v>2171</v>
      </c>
      <c r="S18" s="1717"/>
      <c r="T18" s="1739"/>
      <c r="U18" s="1695"/>
      <c r="V18" s="1698"/>
      <c r="W18" s="1717"/>
      <c r="X18" s="1717"/>
      <c r="Y18" s="1705"/>
      <c r="Z18" s="1573"/>
      <c r="AA18" s="1575"/>
      <c r="AB18" s="1578"/>
      <c r="AC18" s="1580"/>
      <c r="AD18" s="1725"/>
      <c r="AE18" s="1452"/>
      <c r="AF18" s="1688"/>
      <c r="AG18" s="1688"/>
      <c r="AH18" s="1688"/>
      <c r="AI18" s="1452"/>
      <c r="AJ18" s="1723"/>
      <c r="AL18" s="369"/>
      <c r="AM18" s="369"/>
    </row>
    <row r="19" spans="1:39" s="28" customFormat="1" ht="13.5" customHeight="1" thickBot="1" x14ac:dyDescent="0.3">
      <c r="A19" s="349" t="s">
        <v>1972</v>
      </c>
      <c r="B19" s="349" t="s">
        <v>1735</v>
      </c>
      <c r="C19" s="465">
        <f t="shared" si="1"/>
        <v>150</v>
      </c>
      <c r="D19" s="351" t="s">
        <v>1719</v>
      </c>
      <c r="E19" s="348">
        <f t="shared" si="2"/>
        <v>44547</v>
      </c>
      <c r="F19" s="471">
        <f t="shared" si="0"/>
        <v>44548</v>
      </c>
      <c r="G19" s="350" t="s">
        <v>2015</v>
      </c>
      <c r="H19" s="349" t="s">
        <v>1718</v>
      </c>
      <c r="I19" s="350">
        <f>I16+1</f>
        <v>150</v>
      </c>
      <c r="J19" s="351" t="s">
        <v>1719</v>
      </c>
      <c r="K19" s="352">
        <f>K16+7</f>
        <v>44549</v>
      </c>
      <c r="L19" s="472">
        <f>K19+1</f>
        <v>44550</v>
      </c>
      <c r="M19" s="351" t="s">
        <v>1750</v>
      </c>
      <c r="N19" s="350" t="s">
        <v>1971</v>
      </c>
      <c r="O19" s="350">
        <f>O16+1</f>
        <v>150</v>
      </c>
      <c r="P19" s="351" t="s">
        <v>1724</v>
      </c>
      <c r="Q19" s="352">
        <f>Q16+7</f>
        <v>44548</v>
      </c>
      <c r="R19" s="360">
        <f>Q19+1</f>
        <v>44549</v>
      </c>
      <c r="S19" s="1717"/>
      <c r="T19" s="1740"/>
      <c r="U19" s="1718"/>
      <c r="V19" s="1698"/>
      <c r="W19" s="1717"/>
      <c r="X19" s="1719"/>
      <c r="Y19" s="1706"/>
      <c r="Z19" s="1573"/>
      <c r="AA19" s="1575"/>
      <c r="AB19" s="1578"/>
      <c r="AC19" s="1580"/>
      <c r="AD19" s="1725"/>
      <c r="AE19" s="1452"/>
      <c r="AF19" s="1726"/>
      <c r="AG19" s="1726"/>
      <c r="AH19" s="1726"/>
      <c r="AI19" s="1452"/>
      <c r="AJ19" s="1723"/>
      <c r="AL19" s="369"/>
      <c r="AM19" s="369"/>
    </row>
    <row r="20" spans="1:39" s="28" customFormat="1" ht="13.5" customHeight="1" x14ac:dyDescent="0.25">
      <c r="A20" s="347" t="s">
        <v>1727</v>
      </c>
      <c r="B20" s="347" t="s">
        <v>1718</v>
      </c>
      <c r="C20" s="480">
        <f t="shared" si="1"/>
        <v>151</v>
      </c>
      <c r="D20" s="342" t="s">
        <v>1719</v>
      </c>
      <c r="E20" s="485">
        <f t="shared" si="2"/>
        <v>44558</v>
      </c>
      <c r="F20" s="586">
        <f t="shared" si="0"/>
        <v>44559</v>
      </c>
      <c r="G20" s="465" t="s">
        <v>2171</v>
      </c>
      <c r="H20" s="347" t="s">
        <v>2171</v>
      </c>
      <c r="I20" s="465"/>
      <c r="J20" s="474" t="s">
        <v>2171</v>
      </c>
      <c r="K20" s="465"/>
      <c r="L20" s="473" t="s">
        <v>2171</v>
      </c>
      <c r="M20" s="343" t="s">
        <v>2261</v>
      </c>
      <c r="N20" s="476" t="s">
        <v>1735</v>
      </c>
      <c r="O20" s="476">
        <f>O17+1</f>
        <v>151</v>
      </c>
      <c r="P20" s="477" t="s">
        <v>1719</v>
      </c>
      <c r="Q20" s="364">
        <f>Q17+7</f>
        <v>44552</v>
      </c>
      <c r="R20" s="354">
        <f>Q20+1</f>
        <v>44553</v>
      </c>
      <c r="S20" s="1691" t="s">
        <v>2074</v>
      </c>
      <c r="T20" s="1694" t="s">
        <v>2066</v>
      </c>
      <c r="U20" s="1694">
        <f>U17+1</f>
        <v>146</v>
      </c>
      <c r="V20" s="1697" t="s">
        <v>2185</v>
      </c>
      <c r="W20" s="1700">
        <v>44555</v>
      </c>
      <c r="X20" s="1700">
        <f>W20+1</f>
        <v>44556</v>
      </c>
      <c r="Y20" s="1704">
        <f>W20+9</f>
        <v>44564</v>
      </c>
      <c r="Z20" s="1572" t="s">
        <v>2302</v>
      </c>
      <c r="AA20" s="1637"/>
      <c r="AB20" s="1577">
        <v>201</v>
      </c>
      <c r="AC20" s="1664" t="s">
        <v>2185</v>
      </c>
      <c r="AD20" s="1724">
        <v>44215</v>
      </c>
      <c r="AE20" s="1686">
        <f>AD20+1</f>
        <v>44216</v>
      </c>
      <c r="AF20" s="1686">
        <v>44239</v>
      </c>
      <c r="AG20" s="1686">
        <v>44247</v>
      </c>
      <c r="AH20" s="1686">
        <v>44252</v>
      </c>
      <c r="AI20" s="1686">
        <v>44256</v>
      </c>
      <c r="AJ20" s="1722">
        <v>44258</v>
      </c>
      <c r="AL20" s="369"/>
      <c r="AM20" s="369"/>
    </row>
    <row r="21" spans="1:39" s="28" customFormat="1" ht="13.5" customHeight="1" x14ac:dyDescent="0.25">
      <c r="A21" s="347" t="s">
        <v>1722</v>
      </c>
      <c r="B21" s="347" t="s">
        <v>1723</v>
      </c>
      <c r="C21" s="465">
        <f t="shared" si="1"/>
        <v>151</v>
      </c>
      <c r="D21" s="474" t="s">
        <v>1724</v>
      </c>
      <c r="E21" s="348">
        <f t="shared" si="2"/>
        <v>44552</v>
      </c>
      <c r="F21" s="471">
        <f t="shared" si="0"/>
        <v>44553</v>
      </c>
      <c r="G21" s="465" t="s">
        <v>2171</v>
      </c>
      <c r="H21" s="347" t="s">
        <v>2171</v>
      </c>
      <c r="I21" s="465"/>
      <c r="J21" s="474" t="s">
        <v>2171</v>
      </c>
      <c r="K21" s="465"/>
      <c r="L21" s="473" t="s">
        <v>2171</v>
      </c>
      <c r="M21" s="368" t="s">
        <v>2171</v>
      </c>
      <c r="N21" s="367" t="s">
        <v>2171</v>
      </c>
      <c r="O21" s="367"/>
      <c r="P21" s="368" t="s">
        <v>2171</v>
      </c>
      <c r="Q21" s="367"/>
      <c r="R21" s="366" t="s">
        <v>2171</v>
      </c>
      <c r="S21" s="1692"/>
      <c r="T21" s="1695"/>
      <c r="U21" s="1695"/>
      <c r="V21" s="1698"/>
      <c r="W21" s="1717"/>
      <c r="X21" s="1717"/>
      <c r="Y21" s="1705"/>
      <c r="Z21" s="1573"/>
      <c r="AA21" s="1575"/>
      <c r="AB21" s="1578"/>
      <c r="AC21" s="1580"/>
      <c r="AD21" s="1725"/>
      <c r="AE21" s="1452"/>
      <c r="AF21" s="1688"/>
      <c r="AG21" s="1688"/>
      <c r="AH21" s="1688"/>
      <c r="AI21" s="1452"/>
      <c r="AJ21" s="1723"/>
      <c r="AL21" s="369"/>
      <c r="AM21" s="369"/>
    </row>
    <row r="22" spans="1:39" s="28" customFormat="1" ht="13.5" customHeight="1" thickBot="1" x14ac:dyDescent="0.3">
      <c r="A22" s="349" t="s">
        <v>1979</v>
      </c>
      <c r="B22" s="349" t="s">
        <v>1735</v>
      </c>
      <c r="C22" s="465">
        <f t="shared" si="1"/>
        <v>151</v>
      </c>
      <c r="D22" s="351" t="s">
        <v>1719</v>
      </c>
      <c r="E22" s="348">
        <f t="shared" si="2"/>
        <v>44554</v>
      </c>
      <c r="F22" s="471">
        <f t="shared" si="0"/>
        <v>44555</v>
      </c>
      <c r="G22" s="350" t="s">
        <v>1727</v>
      </c>
      <c r="H22" s="349" t="s">
        <v>1718</v>
      </c>
      <c r="I22" s="350">
        <f>I19+1</f>
        <v>151</v>
      </c>
      <c r="J22" s="351" t="s">
        <v>1719</v>
      </c>
      <c r="K22" s="352">
        <f>K19+7</f>
        <v>44556</v>
      </c>
      <c r="L22" s="472">
        <f>K22+1</f>
        <v>44557</v>
      </c>
      <c r="M22" s="351" t="s">
        <v>1978</v>
      </c>
      <c r="N22" s="350" t="s">
        <v>1971</v>
      </c>
      <c r="O22" s="350">
        <f>O19+1</f>
        <v>151</v>
      </c>
      <c r="P22" s="351" t="s">
        <v>1724</v>
      </c>
      <c r="Q22" s="352">
        <f>Q19+7</f>
        <v>44555</v>
      </c>
      <c r="R22" s="360">
        <f>Q22+1</f>
        <v>44556</v>
      </c>
      <c r="S22" s="1693"/>
      <c r="T22" s="1696"/>
      <c r="U22" s="1718"/>
      <c r="V22" s="1699"/>
      <c r="W22" s="1717"/>
      <c r="X22" s="1719"/>
      <c r="Y22" s="1706"/>
      <c r="Z22" s="1574"/>
      <c r="AA22" s="1575"/>
      <c r="AB22" s="1579"/>
      <c r="AC22" s="1581"/>
      <c r="AD22" s="1725"/>
      <c r="AE22" s="1452"/>
      <c r="AF22" s="1726"/>
      <c r="AG22" s="1726"/>
      <c r="AH22" s="1726"/>
      <c r="AI22" s="1452"/>
      <c r="AJ22" s="1723"/>
      <c r="AL22" s="369"/>
      <c r="AM22" s="369"/>
    </row>
    <row r="23" spans="1:39" ht="13.5" customHeight="1" x14ac:dyDescent="0.4">
      <c r="A23" s="347" t="s">
        <v>1731</v>
      </c>
      <c r="B23" s="347" t="s">
        <v>1718</v>
      </c>
      <c r="C23" s="480">
        <v>201</v>
      </c>
      <c r="D23" s="342" t="s">
        <v>1719</v>
      </c>
      <c r="E23" s="485">
        <f t="shared" si="2"/>
        <v>44565</v>
      </c>
      <c r="F23" s="586">
        <f t="shared" si="0"/>
        <v>44566</v>
      </c>
      <c r="G23" s="465" t="s">
        <v>2171</v>
      </c>
      <c r="H23" s="347" t="s">
        <v>2171</v>
      </c>
      <c r="I23" s="465"/>
      <c r="J23" s="474" t="s">
        <v>2171</v>
      </c>
      <c r="K23" s="465"/>
      <c r="L23" s="473" t="s">
        <v>2171</v>
      </c>
      <c r="M23" s="343" t="s">
        <v>1980</v>
      </c>
      <c r="N23" s="476" t="s">
        <v>1735</v>
      </c>
      <c r="O23" s="476">
        <f>O20+1</f>
        <v>152</v>
      </c>
      <c r="P23" s="477" t="s">
        <v>1719</v>
      </c>
      <c r="Q23" s="364">
        <f>Q20+7</f>
        <v>44559</v>
      </c>
      <c r="R23" s="354">
        <f>Q23+1</f>
        <v>44560</v>
      </c>
      <c r="S23" s="1691" t="s">
        <v>2075</v>
      </c>
      <c r="T23" s="1694" t="s">
        <v>2066</v>
      </c>
      <c r="U23" s="1694">
        <f>U20+1</f>
        <v>147</v>
      </c>
      <c r="V23" s="1697" t="s">
        <v>2185</v>
      </c>
      <c r="W23" s="1700">
        <v>44199</v>
      </c>
      <c r="X23" s="1700">
        <f>W23+1</f>
        <v>44200</v>
      </c>
      <c r="Y23" s="1704">
        <f>W23+10</f>
        <v>44209</v>
      </c>
      <c r="Z23" s="1572" t="s">
        <v>2303</v>
      </c>
      <c r="AA23" s="1637"/>
      <c r="AB23" s="1577">
        <v>204</v>
      </c>
      <c r="AC23" s="1664" t="s">
        <v>2185</v>
      </c>
      <c r="AD23" s="1724">
        <v>44228</v>
      </c>
      <c r="AE23" s="1686">
        <f>AD23+1</f>
        <v>44229</v>
      </c>
      <c r="AF23" s="1686">
        <v>44252</v>
      </c>
      <c r="AG23" s="1686">
        <v>44260</v>
      </c>
      <c r="AH23" s="1686">
        <v>44266</v>
      </c>
      <c r="AI23" s="1686">
        <v>44269</v>
      </c>
      <c r="AJ23" s="1722">
        <v>44270</v>
      </c>
      <c r="AL23"/>
      <c r="AM23"/>
    </row>
    <row r="24" spans="1:39" ht="13.5" customHeight="1" x14ac:dyDescent="0.4">
      <c r="A24" s="347" t="s">
        <v>1729</v>
      </c>
      <c r="B24" s="347" t="s">
        <v>1723</v>
      </c>
      <c r="C24" s="465">
        <f>C21+1</f>
        <v>152</v>
      </c>
      <c r="D24" s="474" t="s">
        <v>1724</v>
      </c>
      <c r="E24" s="348">
        <f t="shared" si="2"/>
        <v>44559</v>
      </c>
      <c r="F24" s="471">
        <f t="shared" si="0"/>
        <v>44560</v>
      </c>
      <c r="G24" s="465" t="s">
        <v>2171</v>
      </c>
      <c r="H24" s="347" t="s">
        <v>2171</v>
      </c>
      <c r="I24" s="465"/>
      <c r="J24" s="474" t="s">
        <v>2171</v>
      </c>
      <c r="K24" s="465"/>
      <c r="L24" s="473" t="s">
        <v>2171</v>
      </c>
      <c r="M24" s="368" t="s">
        <v>2171</v>
      </c>
      <c r="N24" s="367" t="s">
        <v>2171</v>
      </c>
      <c r="O24" s="367"/>
      <c r="P24" s="368" t="s">
        <v>2171</v>
      </c>
      <c r="Q24" s="367"/>
      <c r="R24" s="366" t="s">
        <v>2171</v>
      </c>
      <c r="S24" s="1692"/>
      <c r="T24" s="1695"/>
      <c r="U24" s="1695"/>
      <c r="V24" s="1698"/>
      <c r="W24" s="1717"/>
      <c r="X24" s="1717"/>
      <c r="Y24" s="1705"/>
      <c r="Z24" s="1573"/>
      <c r="AA24" s="1575"/>
      <c r="AB24" s="1578"/>
      <c r="AC24" s="1580"/>
      <c r="AD24" s="1725"/>
      <c r="AE24" s="1452"/>
      <c r="AF24" s="1688"/>
      <c r="AG24" s="1688"/>
      <c r="AH24" s="1688"/>
      <c r="AI24" s="1452"/>
      <c r="AJ24" s="1723"/>
      <c r="AL24"/>
      <c r="AM24"/>
    </row>
    <row r="25" spans="1:39" ht="13.5" customHeight="1" thickBot="1" x14ac:dyDescent="0.45">
      <c r="A25" s="349" t="s">
        <v>1747</v>
      </c>
      <c r="B25" s="349" t="s">
        <v>1735</v>
      </c>
      <c r="C25" s="350">
        <f>C22+1</f>
        <v>152</v>
      </c>
      <c r="D25" s="351" t="s">
        <v>1719</v>
      </c>
      <c r="E25" s="348">
        <f t="shared" si="2"/>
        <v>44561</v>
      </c>
      <c r="F25" s="471">
        <f t="shared" si="0"/>
        <v>44562</v>
      </c>
      <c r="G25" s="350" t="s">
        <v>1731</v>
      </c>
      <c r="H25" s="349" t="s">
        <v>1718</v>
      </c>
      <c r="I25" s="350">
        <v>201</v>
      </c>
      <c r="J25" s="351" t="s">
        <v>1719</v>
      </c>
      <c r="K25" s="352">
        <f>K22+7</f>
        <v>44563</v>
      </c>
      <c r="L25" s="472">
        <f>K25+1</f>
        <v>44564</v>
      </c>
      <c r="M25" s="351" t="s">
        <v>1982</v>
      </c>
      <c r="N25" s="350" t="s">
        <v>1971</v>
      </c>
      <c r="O25" s="350">
        <f>O22+1</f>
        <v>152</v>
      </c>
      <c r="P25" s="351" t="s">
        <v>1724</v>
      </c>
      <c r="Q25" s="352">
        <f>Q22+7</f>
        <v>44562</v>
      </c>
      <c r="R25" s="360">
        <f>Q25+1</f>
        <v>44563</v>
      </c>
      <c r="S25" s="1693"/>
      <c r="T25" s="1696"/>
      <c r="U25" s="1718"/>
      <c r="V25" s="1699"/>
      <c r="W25" s="1717"/>
      <c r="X25" s="1719"/>
      <c r="Y25" s="1706"/>
      <c r="Z25" s="1574"/>
      <c r="AA25" s="1576"/>
      <c r="AB25" s="1579"/>
      <c r="AC25" s="1581"/>
      <c r="AD25" s="1725"/>
      <c r="AE25" s="1452"/>
      <c r="AF25" s="1726"/>
      <c r="AG25" s="1726"/>
      <c r="AH25" s="1726"/>
      <c r="AI25" s="1452"/>
      <c r="AJ25" s="1723"/>
      <c r="AL25"/>
      <c r="AM25"/>
    </row>
    <row r="26" spans="1:39" ht="13.5" customHeight="1" x14ac:dyDescent="0.4">
      <c r="A26" s="347" t="s">
        <v>2227</v>
      </c>
      <c r="B26" s="347" t="s">
        <v>1718</v>
      </c>
      <c r="C26" s="465">
        <f>C23+1</f>
        <v>202</v>
      </c>
      <c r="D26" s="474" t="s">
        <v>1719</v>
      </c>
      <c r="E26" s="485">
        <f t="shared" si="2"/>
        <v>44572</v>
      </c>
      <c r="F26" s="586">
        <f t="shared" si="0"/>
        <v>44573</v>
      </c>
      <c r="G26" s="465" t="s">
        <v>2171</v>
      </c>
      <c r="H26" s="347" t="s">
        <v>2171</v>
      </c>
      <c r="I26" s="465"/>
      <c r="J26" s="474" t="s">
        <v>2171</v>
      </c>
      <c r="K26" s="465"/>
      <c r="L26" s="473" t="s">
        <v>2171</v>
      </c>
      <c r="M26" s="343" t="s">
        <v>2264</v>
      </c>
      <c r="N26" s="476" t="s">
        <v>1735</v>
      </c>
      <c r="O26" s="476">
        <v>201</v>
      </c>
      <c r="P26" s="477" t="s">
        <v>1719</v>
      </c>
      <c r="Q26" s="364">
        <f>Q23+7</f>
        <v>44566</v>
      </c>
      <c r="R26" s="354">
        <f>Q26+1</f>
        <v>44567</v>
      </c>
      <c r="S26" s="1691" t="s">
        <v>2076</v>
      </c>
      <c r="T26" s="1694" t="s">
        <v>2066</v>
      </c>
      <c r="U26" s="1694">
        <f>U23+1</f>
        <v>148</v>
      </c>
      <c r="V26" s="1697" t="s">
        <v>2185</v>
      </c>
      <c r="W26" s="1700">
        <v>44205</v>
      </c>
      <c r="X26" s="1700">
        <f>W26+1</f>
        <v>44206</v>
      </c>
      <c r="Y26" s="1704">
        <v>44214</v>
      </c>
      <c r="Z26" s="1572" t="s">
        <v>2304</v>
      </c>
      <c r="AA26" s="1637"/>
      <c r="AB26" s="1577">
        <v>205</v>
      </c>
      <c r="AC26" s="1664" t="s">
        <v>2185</v>
      </c>
      <c r="AD26" s="1724">
        <f>AD23+7</f>
        <v>44235</v>
      </c>
      <c r="AE26" s="1686">
        <f>AD26+1</f>
        <v>44236</v>
      </c>
      <c r="AF26" s="1727">
        <f>AD26+24</f>
        <v>44259</v>
      </c>
      <c r="AG26" s="1686">
        <f>AG23+7</f>
        <v>44267</v>
      </c>
      <c r="AH26" s="1727">
        <f>AG26+5</f>
        <v>44272</v>
      </c>
      <c r="AI26" s="1686">
        <f>AH26+3</f>
        <v>44275</v>
      </c>
      <c r="AJ26" s="1722">
        <f>AI26+1</f>
        <v>44276</v>
      </c>
      <c r="AL26"/>
      <c r="AM26"/>
    </row>
    <row r="27" spans="1:39" ht="13.5" customHeight="1" x14ac:dyDescent="0.4">
      <c r="A27" s="347" t="s">
        <v>1733</v>
      </c>
      <c r="B27" s="347" t="s">
        <v>1723</v>
      </c>
      <c r="C27" s="465">
        <v>201</v>
      </c>
      <c r="D27" s="474" t="s">
        <v>1724</v>
      </c>
      <c r="E27" s="348">
        <f t="shared" si="2"/>
        <v>44566</v>
      </c>
      <c r="F27" s="471">
        <f t="shared" si="0"/>
        <v>44567</v>
      </c>
      <c r="G27" s="465" t="s">
        <v>2171</v>
      </c>
      <c r="H27" s="347" t="s">
        <v>2171</v>
      </c>
      <c r="I27" s="465"/>
      <c r="J27" s="474" t="s">
        <v>2171</v>
      </c>
      <c r="K27" s="465"/>
      <c r="L27" s="473" t="s">
        <v>2171</v>
      </c>
      <c r="M27" s="368" t="s">
        <v>2171</v>
      </c>
      <c r="N27" s="367" t="s">
        <v>2171</v>
      </c>
      <c r="O27" s="367"/>
      <c r="P27" s="368" t="s">
        <v>2171</v>
      </c>
      <c r="Q27" s="367"/>
      <c r="R27" s="366" t="s">
        <v>2171</v>
      </c>
      <c r="S27" s="1692"/>
      <c r="T27" s="1695"/>
      <c r="U27" s="1695"/>
      <c r="V27" s="1698"/>
      <c r="W27" s="1717"/>
      <c r="X27" s="1717"/>
      <c r="Y27" s="1705"/>
      <c r="Z27" s="1573"/>
      <c r="AA27" s="1575"/>
      <c r="AB27" s="1578"/>
      <c r="AC27" s="1580"/>
      <c r="AD27" s="1725"/>
      <c r="AE27" s="1452"/>
      <c r="AF27" s="1728"/>
      <c r="AG27" s="1452"/>
      <c r="AH27" s="1728"/>
      <c r="AI27" s="1452"/>
      <c r="AJ27" s="1723"/>
      <c r="AL27"/>
      <c r="AM27"/>
    </row>
    <row r="28" spans="1:39" ht="13.5" customHeight="1" thickBot="1" x14ac:dyDescent="0.45">
      <c r="A28" s="349" t="s">
        <v>1793</v>
      </c>
      <c r="B28" s="349" t="s">
        <v>1735</v>
      </c>
      <c r="C28" s="350">
        <v>201</v>
      </c>
      <c r="D28" s="351" t="s">
        <v>1719</v>
      </c>
      <c r="E28" s="348">
        <f t="shared" si="2"/>
        <v>44568</v>
      </c>
      <c r="F28" s="471">
        <f t="shared" si="0"/>
        <v>44569</v>
      </c>
      <c r="G28" s="350" t="s">
        <v>1736</v>
      </c>
      <c r="H28" s="349" t="s">
        <v>1718</v>
      </c>
      <c r="I28" s="350">
        <f>I25+1</f>
        <v>202</v>
      </c>
      <c r="J28" s="351" t="s">
        <v>1719</v>
      </c>
      <c r="K28" s="352">
        <f>K25+7</f>
        <v>44570</v>
      </c>
      <c r="L28" s="472">
        <f>K28+1</f>
        <v>44571</v>
      </c>
      <c r="M28" s="351" t="s">
        <v>1970</v>
      </c>
      <c r="N28" s="350" t="s">
        <v>1971</v>
      </c>
      <c r="O28" s="350">
        <v>201</v>
      </c>
      <c r="P28" s="351" t="s">
        <v>1724</v>
      </c>
      <c r="Q28" s="352">
        <f>Q25+7</f>
        <v>44569</v>
      </c>
      <c r="R28" s="360">
        <f>Q28+1</f>
        <v>44570</v>
      </c>
      <c r="S28" s="1693"/>
      <c r="T28" s="1696"/>
      <c r="U28" s="1718"/>
      <c r="V28" s="1699"/>
      <c r="W28" s="1717"/>
      <c r="X28" s="1719"/>
      <c r="Y28" s="1706"/>
      <c r="Z28" s="1574"/>
      <c r="AA28" s="1576"/>
      <c r="AB28" s="1579"/>
      <c r="AC28" s="1581"/>
      <c r="AD28" s="1725"/>
      <c r="AE28" s="1452"/>
      <c r="AF28" s="1728"/>
      <c r="AG28" s="1452"/>
      <c r="AH28" s="1728"/>
      <c r="AI28" s="1452"/>
      <c r="AJ28" s="1723"/>
      <c r="AL28"/>
      <c r="AM28"/>
    </row>
    <row r="29" spans="1:39" ht="13.5" customHeight="1" x14ac:dyDescent="0.4">
      <c r="A29" s="347" t="s">
        <v>1717</v>
      </c>
      <c r="B29" s="347" t="s">
        <v>1718</v>
      </c>
      <c r="C29" s="465">
        <f t="shared" ref="C29:C37" si="3">C26+1</f>
        <v>203</v>
      </c>
      <c r="D29" s="474" t="s">
        <v>1719</v>
      </c>
      <c r="E29" s="485">
        <f t="shared" si="2"/>
        <v>44579</v>
      </c>
      <c r="F29" s="586">
        <f t="shared" si="0"/>
        <v>44580</v>
      </c>
      <c r="G29" s="465" t="s">
        <v>2171</v>
      </c>
      <c r="H29" s="347" t="s">
        <v>2171</v>
      </c>
      <c r="I29" s="465"/>
      <c r="J29" s="474" t="s">
        <v>2171</v>
      </c>
      <c r="K29" s="465"/>
      <c r="L29" s="473" t="s">
        <v>2171</v>
      </c>
      <c r="M29" s="343" t="s">
        <v>1980</v>
      </c>
      <c r="N29" s="476" t="s">
        <v>1735</v>
      </c>
      <c r="O29" s="476">
        <f>O26+1</f>
        <v>202</v>
      </c>
      <c r="P29" s="477" t="s">
        <v>1719</v>
      </c>
      <c r="Q29" s="364">
        <f>Q26+7</f>
        <v>44573</v>
      </c>
      <c r="R29" s="354">
        <f>Q29+1</f>
        <v>44574</v>
      </c>
      <c r="S29" s="1691" t="s">
        <v>2077</v>
      </c>
      <c r="T29" s="1694" t="s">
        <v>2066</v>
      </c>
      <c r="U29" s="1694">
        <f>U26+1</f>
        <v>149</v>
      </c>
      <c r="V29" s="1697" t="s">
        <v>2185</v>
      </c>
      <c r="W29" s="1700">
        <v>44211</v>
      </c>
      <c r="X29" s="1700">
        <f>W29+1</f>
        <v>44212</v>
      </c>
      <c r="Y29" s="1704">
        <v>44220</v>
      </c>
      <c r="Z29" s="1572" t="s">
        <v>2305</v>
      </c>
      <c r="AA29" s="1637"/>
      <c r="AB29" s="1577">
        <v>206</v>
      </c>
      <c r="AC29" s="1664" t="s">
        <v>2185</v>
      </c>
      <c r="AD29" s="1724">
        <v>44244</v>
      </c>
      <c r="AE29" s="1686">
        <v>44244</v>
      </c>
      <c r="AF29" s="1727">
        <f>AD29+23</f>
        <v>44267</v>
      </c>
      <c r="AG29" s="1686">
        <v>44270</v>
      </c>
      <c r="AH29" s="1727">
        <v>44273</v>
      </c>
      <c r="AI29" s="1686">
        <f>AH29+3</f>
        <v>44276</v>
      </c>
      <c r="AJ29" s="1722">
        <f>AI29+1</f>
        <v>44277</v>
      </c>
      <c r="AL29"/>
      <c r="AM29"/>
    </row>
    <row r="30" spans="1:39" ht="13.5" customHeight="1" x14ac:dyDescent="0.4">
      <c r="A30" s="347" t="s">
        <v>1742</v>
      </c>
      <c r="B30" s="347" t="s">
        <v>1723</v>
      </c>
      <c r="C30" s="465">
        <f t="shared" si="3"/>
        <v>202</v>
      </c>
      <c r="D30" s="474" t="s">
        <v>1724</v>
      </c>
      <c r="E30" s="348">
        <f t="shared" si="2"/>
        <v>44573</v>
      </c>
      <c r="F30" s="471">
        <f t="shared" si="0"/>
        <v>44574</v>
      </c>
      <c r="G30" s="465" t="s">
        <v>2171</v>
      </c>
      <c r="H30" s="347" t="s">
        <v>2171</v>
      </c>
      <c r="I30" s="465"/>
      <c r="J30" s="474" t="s">
        <v>2171</v>
      </c>
      <c r="K30" s="465"/>
      <c r="L30" s="473" t="s">
        <v>2171</v>
      </c>
      <c r="M30" s="368" t="s">
        <v>2171</v>
      </c>
      <c r="N30" s="367" t="s">
        <v>2171</v>
      </c>
      <c r="O30" s="367"/>
      <c r="P30" s="368" t="s">
        <v>2171</v>
      </c>
      <c r="Q30" s="367"/>
      <c r="R30" s="478" t="s">
        <v>2171</v>
      </c>
      <c r="S30" s="1692"/>
      <c r="T30" s="1695"/>
      <c r="U30" s="1695"/>
      <c r="V30" s="1698"/>
      <c r="W30" s="1717"/>
      <c r="X30" s="1717"/>
      <c r="Y30" s="1705"/>
      <c r="Z30" s="1573"/>
      <c r="AA30" s="1575"/>
      <c r="AB30" s="1578"/>
      <c r="AC30" s="1580"/>
      <c r="AD30" s="1725"/>
      <c r="AE30" s="1452"/>
      <c r="AF30" s="1728"/>
      <c r="AG30" s="1452"/>
      <c r="AH30" s="1728"/>
      <c r="AI30" s="1452"/>
      <c r="AJ30" s="1723"/>
      <c r="AL30"/>
      <c r="AM30"/>
    </row>
    <row r="31" spans="1:39" ht="13.5" customHeight="1" thickBot="1" x14ac:dyDescent="0.45">
      <c r="A31" s="349" t="s">
        <v>1747</v>
      </c>
      <c r="B31" s="349" t="s">
        <v>1735</v>
      </c>
      <c r="C31" s="350">
        <f t="shared" si="3"/>
        <v>202</v>
      </c>
      <c r="D31" s="351" t="s">
        <v>1719</v>
      </c>
      <c r="E31" s="348">
        <f t="shared" si="2"/>
        <v>44575</v>
      </c>
      <c r="F31" s="471">
        <f t="shared" si="0"/>
        <v>44576</v>
      </c>
      <c r="G31" s="350" t="s">
        <v>1717</v>
      </c>
      <c r="H31" s="349" t="s">
        <v>1718</v>
      </c>
      <c r="I31" s="350">
        <f>I28+1</f>
        <v>203</v>
      </c>
      <c r="J31" s="351" t="s">
        <v>1719</v>
      </c>
      <c r="K31" s="352">
        <f>K28+7</f>
        <v>44577</v>
      </c>
      <c r="L31" s="472">
        <f>K31+1</f>
        <v>44578</v>
      </c>
      <c r="M31" s="351" t="s">
        <v>1970</v>
      </c>
      <c r="N31" s="350" t="s">
        <v>1971</v>
      </c>
      <c r="O31" s="350">
        <f>O28+1</f>
        <v>202</v>
      </c>
      <c r="P31" s="351" t="s">
        <v>1724</v>
      </c>
      <c r="Q31" s="352">
        <f>Q28+7</f>
        <v>44576</v>
      </c>
      <c r="R31" s="360">
        <f>Q31+1</f>
        <v>44577</v>
      </c>
      <c r="S31" s="1693"/>
      <c r="T31" s="1696"/>
      <c r="U31" s="1718"/>
      <c r="V31" s="1699"/>
      <c r="W31" s="1717"/>
      <c r="X31" s="1719"/>
      <c r="Y31" s="1706"/>
      <c r="Z31" s="1574"/>
      <c r="AA31" s="1576"/>
      <c r="AB31" s="1579"/>
      <c r="AC31" s="1581"/>
      <c r="AD31" s="1725"/>
      <c r="AE31" s="1453"/>
      <c r="AF31" s="1728"/>
      <c r="AG31" s="1452"/>
      <c r="AH31" s="1728"/>
      <c r="AI31" s="1452"/>
      <c r="AJ31" s="1723"/>
      <c r="AL31"/>
      <c r="AM31"/>
    </row>
    <row r="32" spans="1:39" ht="13.5" customHeight="1" x14ac:dyDescent="0.4">
      <c r="A32" s="347" t="s">
        <v>1727</v>
      </c>
      <c r="B32" s="347" t="s">
        <v>1718</v>
      </c>
      <c r="C32" s="465">
        <f t="shared" si="3"/>
        <v>204</v>
      </c>
      <c r="D32" s="474" t="s">
        <v>1719</v>
      </c>
      <c r="E32" s="485">
        <f t="shared" si="2"/>
        <v>44586</v>
      </c>
      <c r="F32" s="586">
        <f t="shared" si="0"/>
        <v>44587</v>
      </c>
      <c r="G32" s="465" t="s">
        <v>2171</v>
      </c>
      <c r="H32" s="347" t="s">
        <v>2171</v>
      </c>
      <c r="I32" s="465"/>
      <c r="J32" s="474" t="s">
        <v>2171</v>
      </c>
      <c r="K32" s="465"/>
      <c r="L32" s="473" t="s">
        <v>2171</v>
      </c>
      <c r="M32" s="343" t="s">
        <v>2264</v>
      </c>
      <c r="N32" s="476" t="s">
        <v>1735</v>
      </c>
      <c r="O32" s="476">
        <f>O29+1</f>
        <v>203</v>
      </c>
      <c r="P32" s="477" t="s">
        <v>1719</v>
      </c>
      <c r="Q32" s="364">
        <f>Q29+7</f>
        <v>44580</v>
      </c>
      <c r="R32" s="354">
        <f>Q32+1</f>
        <v>44581</v>
      </c>
      <c r="S32" s="1691" t="s">
        <v>1870</v>
      </c>
      <c r="T32" s="1694" t="s">
        <v>2066</v>
      </c>
      <c r="U32" s="1694">
        <f>U29+1</f>
        <v>150</v>
      </c>
      <c r="V32" s="1697" t="s">
        <v>2185</v>
      </c>
      <c r="W32" s="1700">
        <f>W29+7</f>
        <v>44218</v>
      </c>
      <c r="X32" s="1700">
        <f>W32+1</f>
        <v>44219</v>
      </c>
      <c r="Y32" s="1704">
        <v>44228</v>
      </c>
      <c r="Z32" s="1572" t="s">
        <v>2306</v>
      </c>
      <c r="AA32" s="1637" t="s">
        <v>2298</v>
      </c>
      <c r="AB32" s="1577">
        <v>207</v>
      </c>
      <c r="AC32" s="1664" t="s">
        <v>2185</v>
      </c>
      <c r="AD32" s="1724">
        <v>44245</v>
      </c>
      <c r="AE32" s="1686">
        <f>AD32</f>
        <v>44245</v>
      </c>
      <c r="AF32" s="1727">
        <f>AD32+24</f>
        <v>44269</v>
      </c>
      <c r="AG32" s="1686">
        <f>AD32+26</f>
        <v>44271</v>
      </c>
      <c r="AH32" s="1727">
        <f>AG32+5</f>
        <v>44276</v>
      </c>
      <c r="AI32" s="1686">
        <f>AH32+3</f>
        <v>44279</v>
      </c>
      <c r="AJ32" s="1722">
        <f>AI32+1</f>
        <v>44280</v>
      </c>
      <c r="AL32"/>
      <c r="AM32"/>
    </row>
    <row r="33" spans="1:39" ht="13.5" customHeight="1" x14ac:dyDescent="0.4">
      <c r="A33" s="347" t="s">
        <v>1738</v>
      </c>
      <c r="B33" s="347" t="s">
        <v>1723</v>
      </c>
      <c r="C33" s="465">
        <f t="shared" si="3"/>
        <v>203</v>
      </c>
      <c r="D33" s="474" t="s">
        <v>1724</v>
      </c>
      <c r="E33" s="348">
        <f t="shared" si="2"/>
        <v>44580</v>
      </c>
      <c r="F33" s="471">
        <f t="shared" si="0"/>
        <v>44581</v>
      </c>
      <c r="G33" s="465" t="s">
        <v>2171</v>
      </c>
      <c r="H33" s="347" t="s">
        <v>2171</v>
      </c>
      <c r="I33" s="465"/>
      <c r="J33" s="474" t="s">
        <v>2171</v>
      </c>
      <c r="K33" s="465"/>
      <c r="L33" s="473" t="s">
        <v>2171</v>
      </c>
      <c r="M33" s="368" t="s">
        <v>2171</v>
      </c>
      <c r="N33" s="367" t="s">
        <v>2171</v>
      </c>
      <c r="O33" s="367"/>
      <c r="P33" s="368" t="s">
        <v>2171</v>
      </c>
      <c r="Q33" s="367"/>
      <c r="R33" s="478" t="s">
        <v>2171</v>
      </c>
      <c r="S33" s="1692"/>
      <c r="T33" s="1695"/>
      <c r="U33" s="1695"/>
      <c r="V33" s="1698"/>
      <c r="W33" s="1717"/>
      <c r="X33" s="1717"/>
      <c r="Y33" s="1705"/>
      <c r="Z33" s="1573"/>
      <c r="AA33" s="1575"/>
      <c r="AB33" s="1578"/>
      <c r="AC33" s="1580"/>
      <c r="AD33" s="1725"/>
      <c r="AE33" s="1452"/>
      <c r="AF33" s="1728"/>
      <c r="AG33" s="1452"/>
      <c r="AH33" s="1728"/>
      <c r="AI33" s="1452"/>
      <c r="AJ33" s="1723"/>
      <c r="AL33"/>
      <c r="AM33"/>
    </row>
    <row r="34" spans="1:39" ht="13.5" customHeight="1" thickBot="1" x14ac:dyDescent="0.45">
      <c r="A34" s="349" t="s">
        <v>1793</v>
      </c>
      <c r="B34" s="349" t="s">
        <v>1735</v>
      </c>
      <c r="C34" s="350">
        <f t="shared" si="3"/>
        <v>203</v>
      </c>
      <c r="D34" s="351" t="s">
        <v>1719</v>
      </c>
      <c r="E34" s="348">
        <f t="shared" si="2"/>
        <v>44582</v>
      </c>
      <c r="F34" s="471">
        <f t="shared" si="0"/>
        <v>44583</v>
      </c>
      <c r="G34" s="350" t="s">
        <v>1727</v>
      </c>
      <c r="H34" s="349" t="s">
        <v>1718</v>
      </c>
      <c r="I34" s="350">
        <f>I31+1</f>
        <v>204</v>
      </c>
      <c r="J34" s="351" t="s">
        <v>1719</v>
      </c>
      <c r="K34" s="352">
        <f>K31+7</f>
        <v>44584</v>
      </c>
      <c r="L34" s="472">
        <f>K34+1</f>
        <v>44585</v>
      </c>
      <c r="M34" s="351" t="s">
        <v>1970</v>
      </c>
      <c r="N34" s="350" t="s">
        <v>1971</v>
      </c>
      <c r="O34" s="350">
        <f>O31+1</f>
        <v>203</v>
      </c>
      <c r="P34" s="351" t="s">
        <v>1724</v>
      </c>
      <c r="Q34" s="352">
        <f>Q31+7</f>
        <v>44583</v>
      </c>
      <c r="R34" s="360">
        <f>Q34+1</f>
        <v>44584</v>
      </c>
      <c r="S34" s="1693"/>
      <c r="T34" s="1696"/>
      <c r="U34" s="1718"/>
      <c r="V34" s="1699"/>
      <c r="W34" s="1717"/>
      <c r="X34" s="1719"/>
      <c r="Y34" s="1706"/>
      <c r="Z34" s="1574"/>
      <c r="AA34" s="1576"/>
      <c r="AB34" s="1579"/>
      <c r="AC34" s="1581"/>
      <c r="AD34" s="1731"/>
      <c r="AE34" s="1452"/>
      <c r="AF34" s="1728"/>
      <c r="AG34" s="1452"/>
      <c r="AH34" s="1728"/>
      <c r="AI34" s="1452"/>
      <c r="AJ34" s="1723"/>
      <c r="AL34"/>
      <c r="AM34"/>
    </row>
    <row r="35" spans="1:39" ht="13.5" customHeight="1" x14ac:dyDescent="0.4">
      <c r="A35" s="347" t="s">
        <v>1731</v>
      </c>
      <c r="B35" s="347" t="s">
        <v>1718</v>
      </c>
      <c r="C35" s="465">
        <f t="shared" si="3"/>
        <v>205</v>
      </c>
      <c r="D35" s="465" t="s">
        <v>1719</v>
      </c>
      <c r="E35" s="684">
        <f t="shared" si="2"/>
        <v>44593</v>
      </c>
      <c r="F35" s="586">
        <f t="shared" si="0"/>
        <v>44594</v>
      </c>
      <c r="G35" s="465" t="s">
        <v>2171</v>
      </c>
      <c r="H35" s="347" t="s">
        <v>2171</v>
      </c>
      <c r="I35" s="465"/>
      <c r="J35" s="474" t="s">
        <v>2171</v>
      </c>
      <c r="K35" s="465"/>
      <c r="L35" s="473" t="s">
        <v>2171</v>
      </c>
      <c r="M35" s="343" t="s">
        <v>1980</v>
      </c>
      <c r="N35" s="476" t="s">
        <v>1735</v>
      </c>
      <c r="O35" s="476">
        <f>O32+1</f>
        <v>204</v>
      </c>
      <c r="P35" s="477" t="s">
        <v>1719</v>
      </c>
      <c r="Q35" s="364">
        <f>Q32+7</f>
        <v>44587</v>
      </c>
      <c r="R35" s="354">
        <f>Q35+1</f>
        <v>44588</v>
      </c>
      <c r="S35" s="1691" t="s">
        <v>2078</v>
      </c>
      <c r="T35" s="1694" t="s">
        <v>2066</v>
      </c>
      <c r="U35" s="1694">
        <f>U32+1</f>
        <v>151</v>
      </c>
      <c r="V35" s="1694" t="s">
        <v>2185</v>
      </c>
      <c r="W35" s="1700">
        <v>44226</v>
      </c>
      <c r="X35" s="1700">
        <f>W35+1</f>
        <v>44227</v>
      </c>
      <c r="Y35" s="1704">
        <v>44235</v>
      </c>
      <c r="Z35" s="1729" t="s">
        <v>2307</v>
      </c>
      <c r="AA35" s="1708"/>
      <c r="AB35" s="1577">
        <v>208</v>
      </c>
      <c r="AC35" s="1685" t="s">
        <v>2185</v>
      </c>
      <c r="AD35" s="1730">
        <v>44258</v>
      </c>
      <c r="AE35" s="1687">
        <f>AD35+1</f>
        <v>44259</v>
      </c>
      <c r="AF35" s="1732">
        <f>AD35+24</f>
        <v>44282</v>
      </c>
      <c r="AG35" s="1686">
        <f>AD35+26</f>
        <v>44284</v>
      </c>
      <c r="AH35" s="1727">
        <v>44288</v>
      </c>
      <c r="AI35" s="1686">
        <f>AH35+3</f>
        <v>44291</v>
      </c>
      <c r="AJ35" s="1722">
        <f>AI35+1</f>
        <v>44292</v>
      </c>
      <c r="AL35"/>
      <c r="AM35"/>
    </row>
    <row r="36" spans="1:39" ht="13.5" customHeight="1" x14ac:dyDescent="0.4">
      <c r="A36" s="347" t="s">
        <v>2190</v>
      </c>
      <c r="B36" s="347" t="s">
        <v>1723</v>
      </c>
      <c r="C36" s="465">
        <f t="shared" si="3"/>
        <v>204</v>
      </c>
      <c r="D36" s="465" t="s">
        <v>1724</v>
      </c>
      <c r="E36" s="685">
        <f t="shared" si="2"/>
        <v>44587</v>
      </c>
      <c r="F36" s="471">
        <f t="shared" si="0"/>
        <v>44588</v>
      </c>
      <c r="G36" s="465" t="s">
        <v>2171</v>
      </c>
      <c r="H36" s="347" t="s">
        <v>2171</v>
      </c>
      <c r="I36" s="465"/>
      <c r="J36" s="474" t="s">
        <v>2171</v>
      </c>
      <c r="K36" s="465"/>
      <c r="L36" s="473" t="s">
        <v>2171</v>
      </c>
      <c r="M36" s="368" t="s">
        <v>2171</v>
      </c>
      <c r="N36" s="367" t="s">
        <v>2171</v>
      </c>
      <c r="O36" s="367"/>
      <c r="P36" s="368" t="s">
        <v>2171</v>
      </c>
      <c r="Q36" s="367"/>
      <c r="R36" s="478" t="s">
        <v>2171</v>
      </c>
      <c r="S36" s="1692"/>
      <c r="T36" s="1695"/>
      <c r="U36" s="1695"/>
      <c r="V36" s="1695"/>
      <c r="W36" s="1717"/>
      <c r="X36" s="1717"/>
      <c r="Y36" s="1705"/>
      <c r="Z36" s="1614"/>
      <c r="AA36" s="1575"/>
      <c r="AB36" s="1578"/>
      <c r="AC36" s="1580"/>
      <c r="AD36" s="1725"/>
      <c r="AE36" s="1452"/>
      <c r="AF36" s="1728"/>
      <c r="AG36" s="1452"/>
      <c r="AH36" s="1728"/>
      <c r="AI36" s="1452"/>
      <c r="AJ36" s="1723"/>
      <c r="AL36"/>
      <c r="AM36"/>
    </row>
    <row r="37" spans="1:39" ht="13.5" customHeight="1" thickBot="1" x14ac:dyDescent="0.45">
      <c r="A37" s="349" t="s">
        <v>1747</v>
      </c>
      <c r="B37" s="349" t="s">
        <v>1735</v>
      </c>
      <c r="C37" s="350">
        <f t="shared" si="3"/>
        <v>204</v>
      </c>
      <c r="D37" s="350" t="s">
        <v>1719</v>
      </c>
      <c r="E37" s="623">
        <f t="shared" si="2"/>
        <v>44589</v>
      </c>
      <c r="F37" s="472">
        <f t="shared" si="0"/>
        <v>44590</v>
      </c>
      <c r="G37" s="350" t="s">
        <v>1731</v>
      </c>
      <c r="H37" s="349" t="s">
        <v>1718</v>
      </c>
      <c r="I37" s="350">
        <f>I34+1</f>
        <v>205</v>
      </c>
      <c r="J37" s="351" t="s">
        <v>1719</v>
      </c>
      <c r="K37" s="352">
        <f>K34+7</f>
        <v>44591</v>
      </c>
      <c r="L37" s="472">
        <f>K37+1</f>
        <v>44592</v>
      </c>
      <c r="M37" s="351" t="s">
        <v>1970</v>
      </c>
      <c r="N37" s="350" t="s">
        <v>1971</v>
      </c>
      <c r="O37" s="350">
        <f>O34+1</f>
        <v>204</v>
      </c>
      <c r="P37" s="351" t="s">
        <v>1724</v>
      </c>
      <c r="Q37" s="352">
        <f>Q34+7</f>
        <v>44590</v>
      </c>
      <c r="R37" s="360">
        <f>Q37+1</f>
        <v>44591</v>
      </c>
      <c r="S37" s="1693"/>
      <c r="T37" s="1696"/>
      <c r="U37" s="1718"/>
      <c r="V37" s="1696"/>
      <c r="W37" s="1736"/>
      <c r="X37" s="1719"/>
      <c r="Y37" s="1706"/>
      <c r="Z37" s="1615"/>
      <c r="AA37" s="1576"/>
      <c r="AB37" s="1579"/>
      <c r="AC37" s="1581"/>
      <c r="AD37" s="1731"/>
      <c r="AE37" s="1690"/>
      <c r="AF37" s="1733"/>
      <c r="AG37" s="1453"/>
      <c r="AH37" s="1734"/>
      <c r="AI37" s="1453"/>
      <c r="AJ37" s="1735"/>
      <c r="AL37"/>
      <c r="AM37"/>
    </row>
    <row r="38" spans="1:39" ht="13.5" customHeight="1" x14ac:dyDescent="0.4">
      <c r="A38" s="18"/>
      <c r="B38" s="18"/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37"/>
      <c r="N38" s="37"/>
      <c r="O38" s="10"/>
      <c r="P38" s="37"/>
      <c r="Q38" s="37"/>
      <c r="R38" s="37"/>
      <c r="S38" s="18"/>
      <c r="T38" s="18"/>
      <c r="U38" s="40"/>
      <c r="V38" s="40"/>
      <c r="W38" s="40"/>
      <c r="X38" s="1"/>
      <c r="Y38" s="18"/>
      <c r="Z38" s="18"/>
      <c r="AA38" s="18"/>
      <c r="AL38"/>
      <c r="AM38"/>
    </row>
    <row r="39" spans="1:39" s="3" customFormat="1" ht="13.5" customHeight="1" x14ac:dyDescent="0.4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S39" s="17"/>
      <c r="T39" s="17"/>
    </row>
    <row r="40" spans="1:39" s="3" customFormat="1" ht="13.5" customHeight="1" x14ac:dyDescent="0.4">
      <c r="A40" s="16" t="s">
        <v>1754</v>
      </c>
      <c r="J40" s="16"/>
    </row>
    <row r="41" spans="1:39" s="3" customFormat="1" ht="13.5" customHeight="1" x14ac:dyDescent="0.4"/>
    <row r="42" spans="1:39" s="3" customFormat="1" ht="13.5" customHeight="1" x14ac:dyDescent="0.4">
      <c r="A42" s="16" t="s">
        <v>1755</v>
      </c>
      <c r="B42" s="15"/>
      <c r="C42" s="15"/>
      <c r="D42" s="15" t="s">
        <v>1756</v>
      </c>
      <c r="J42" s="16"/>
      <c r="K42" s="15"/>
      <c r="L42" s="15"/>
      <c r="M42" s="15"/>
      <c r="N42" s="15"/>
      <c r="O42" s="15"/>
      <c r="P42" s="15"/>
      <c r="Q42" s="15"/>
    </row>
    <row r="43" spans="1:39" s="3" customFormat="1" ht="13.5" customHeight="1" x14ac:dyDescent="0.4">
      <c r="A43" s="16" t="s">
        <v>1757</v>
      </c>
      <c r="B43" s="15"/>
      <c r="C43" s="15"/>
      <c r="D43" s="1033" t="s">
        <v>1758</v>
      </c>
      <c r="E43" s="1033"/>
      <c r="F43" s="1033"/>
      <c r="J43" s="16"/>
      <c r="K43" s="15"/>
      <c r="L43" s="15"/>
      <c r="M43" s="15"/>
      <c r="N43" s="15"/>
      <c r="O43" s="15"/>
      <c r="P43" s="15"/>
      <c r="Q43" s="15"/>
      <c r="X43" s="13"/>
    </row>
    <row r="44" spans="1:39" s="3" customFormat="1" ht="13.5" customHeight="1" x14ac:dyDescent="0.4">
      <c r="A44" s="16"/>
      <c r="B44" s="15"/>
      <c r="C44" s="15"/>
      <c r="J44" s="16"/>
      <c r="K44" s="15"/>
      <c r="L44" s="15"/>
      <c r="M44" s="15"/>
      <c r="N44" s="15"/>
      <c r="O44" s="15"/>
      <c r="P44" s="15"/>
      <c r="Q44" s="15"/>
    </row>
    <row r="45" spans="1:39" s="3" customFormat="1" ht="13.5" customHeight="1" x14ac:dyDescent="0.4">
      <c r="A45" s="14" t="s">
        <v>1759</v>
      </c>
      <c r="B45" s="13"/>
      <c r="C45" s="13"/>
      <c r="D45" s="13"/>
      <c r="E45" s="14"/>
      <c r="F45" s="13"/>
      <c r="G45" s="14" t="s">
        <v>1760</v>
      </c>
      <c r="H45" s="13"/>
      <c r="I45" s="13"/>
      <c r="J45" s="14"/>
      <c r="K45" s="13"/>
      <c r="L45" s="13"/>
      <c r="M45" s="14" t="s">
        <v>1761</v>
      </c>
      <c r="N45" s="13"/>
      <c r="O45" s="13"/>
      <c r="P45" s="13"/>
      <c r="Q45" s="13"/>
      <c r="R45" s="13"/>
      <c r="S45" s="14"/>
      <c r="T45" s="13"/>
      <c r="U45" s="13"/>
      <c r="V45" s="13"/>
      <c r="W45" s="14"/>
    </row>
    <row r="46" spans="1:39" s="3" customFormat="1" ht="13.5" customHeight="1" x14ac:dyDescent="0.4">
      <c r="A46" s="14" t="s">
        <v>1762</v>
      </c>
      <c r="B46" s="13"/>
      <c r="C46" s="13"/>
      <c r="D46" s="13"/>
      <c r="E46" s="14"/>
      <c r="F46" s="13"/>
      <c r="G46" s="14" t="s">
        <v>1763</v>
      </c>
      <c r="H46" s="13"/>
      <c r="I46" s="13"/>
      <c r="J46" s="14"/>
      <c r="K46" s="13"/>
      <c r="L46" s="13"/>
      <c r="M46" s="14" t="s">
        <v>1764</v>
      </c>
      <c r="N46" s="13"/>
      <c r="O46" s="13"/>
      <c r="P46" s="13"/>
      <c r="Q46" s="13"/>
      <c r="R46" s="13"/>
      <c r="S46" s="14"/>
      <c r="T46" s="13"/>
      <c r="U46" s="13"/>
      <c r="V46" s="13"/>
      <c r="W46" s="14"/>
    </row>
    <row r="47" spans="1:39" s="3" customFormat="1" ht="13.5" customHeight="1" x14ac:dyDescent="0.4">
      <c r="A47" s="13" t="s">
        <v>1803</v>
      </c>
      <c r="B47" s="376"/>
      <c r="C47" s="13"/>
      <c r="D47" s="13"/>
      <c r="E47" s="5"/>
      <c r="F47" s="5"/>
      <c r="G47" s="1048" t="s">
        <v>1766</v>
      </c>
      <c r="H47" s="1048"/>
      <c r="I47" s="1048"/>
      <c r="J47" s="1048"/>
      <c r="K47" s="1048"/>
      <c r="L47" s="376"/>
      <c r="M47" s="376"/>
      <c r="N47" s="376"/>
      <c r="O47" s="376"/>
      <c r="P47" s="376"/>
      <c r="Q47" s="376"/>
      <c r="R47" s="13"/>
      <c r="S47" s="1048"/>
      <c r="T47" s="1048"/>
      <c r="U47" s="13"/>
      <c r="V47" s="13"/>
      <c r="W47" s="13"/>
    </row>
    <row r="48" spans="1:39" s="3" customFormat="1" ht="13.5" customHeight="1" x14ac:dyDescent="0.4">
      <c r="A48" s="13" t="s">
        <v>1804</v>
      </c>
      <c r="B48" s="376"/>
      <c r="C48" s="13"/>
      <c r="D48" s="13"/>
      <c r="E48" s="5"/>
      <c r="F48" s="5"/>
      <c r="G48" s="1048" t="s">
        <v>1768</v>
      </c>
      <c r="H48" s="1048"/>
      <c r="I48" s="1048"/>
      <c r="J48" s="1048"/>
      <c r="K48" s="1048"/>
      <c r="L48" s="376"/>
      <c r="M48" s="14" t="s">
        <v>1769</v>
      </c>
      <c r="N48" s="376"/>
      <c r="O48" s="376"/>
      <c r="P48" s="376"/>
      <c r="Q48" s="376"/>
      <c r="R48" s="13"/>
      <c r="S48" s="1048"/>
      <c r="T48" s="1048"/>
      <c r="U48" s="13"/>
      <c r="V48" s="13"/>
      <c r="W48" s="13"/>
    </row>
    <row r="49" spans="1:27" s="3" customFormat="1" ht="13.5" customHeight="1" x14ac:dyDescent="0.45">
      <c r="A49" s="13" t="s">
        <v>1805</v>
      </c>
      <c r="B49" s="376"/>
      <c r="C49" s="13"/>
      <c r="D49" s="13"/>
      <c r="E49" s="13"/>
      <c r="F49" s="13"/>
      <c r="G49" s="13" t="s">
        <v>1771</v>
      </c>
      <c r="H49" s="13"/>
      <c r="I49" s="13"/>
      <c r="J49" s="13"/>
      <c r="K49" s="376"/>
      <c r="L49" s="376"/>
      <c r="M49" s="27" t="s">
        <v>1772</v>
      </c>
      <c r="N49" s="376"/>
      <c r="O49" s="376"/>
      <c r="P49" s="376"/>
      <c r="Q49" s="376"/>
      <c r="R49" s="13"/>
      <c r="S49" s="1102"/>
      <c r="T49" s="1102"/>
      <c r="U49" s="13"/>
      <c r="V49" s="13"/>
      <c r="W49" s="13"/>
    </row>
    <row r="50" spans="1:27" s="3" customFormat="1" ht="13.5" customHeight="1" x14ac:dyDescent="0.4">
      <c r="A50" s="13"/>
      <c r="B50" s="13"/>
      <c r="C50" s="13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376"/>
      <c r="U50" s="13"/>
      <c r="V50" s="13"/>
      <c r="W50" s="550"/>
    </row>
    <row r="51" spans="1:27" s="3" customFormat="1" ht="13.5" customHeight="1" x14ac:dyDescent="0.4">
      <c r="A51"/>
      <c r="B51"/>
      <c r="C51"/>
      <c r="D51"/>
      <c r="E51"/>
      <c r="F51"/>
      <c r="G51"/>
      <c r="H51"/>
      <c r="I51"/>
      <c r="J51"/>
      <c r="K51"/>
      <c r="L51"/>
      <c r="M51" s="13"/>
      <c r="N51" s="13"/>
      <c r="O51" s="13"/>
      <c r="P51" s="13"/>
      <c r="Q51" s="13"/>
      <c r="R51" s="13"/>
      <c r="S51" s="13"/>
      <c r="T51" s="376"/>
      <c r="U51" s="13"/>
      <c r="V51" s="13"/>
      <c r="W51" s="550"/>
    </row>
    <row r="52" spans="1:27" s="3" customFormat="1" ht="13.5" customHeight="1" x14ac:dyDescent="0.4">
      <c r="A52"/>
      <c r="B52"/>
      <c r="C52"/>
      <c r="D52"/>
      <c r="E52"/>
      <c r="F52"/>
      <c r="G52"/>
      <c r="H52"/>
      <c r="I52"/>
      <c r="J52"/>
      <c r="K52"/>
      <c r="L52"/>
      <c r="M52" s="13"/>
      <c r="N52" s="13"/>
      <c r="O52" s="13"/>
      <c r="P52" s="13"/>
      <c r="Q52" s="13"/>
      <c r="R52" s="13"/>
      <c r="T52" s="378"/>
      <c r="U52" s="13"/>
      <c r="V52" s="13"/>
      <c r="W52" s="550"/>
    </row>
    <row r="53" spans="1:27" s="3" customFormat="1" ht="13.5" customHeight="1" x14ac:dyDescent="0.4">
      <c r="A53"/>
      <c r="B53"/>
      <c r="C53"/>
      <c r="D53"/>
      <c r="E53"/>
      <c r="F53"/>
      <c r="G53"/>
      <c r="H53"/>
      <c r="I53"/>
      <c r="J53"/>
      <c r="K53"/>
      <c r="L53"/>
      <c r="M53" s="376"/>
      <c r="N53" s="376"/>
      <c r="O53" s="376"/>
      <c r="P53" s="376"/>
      <c r="Q53" s="376"/>
      <c r="R53" s="13"/>
      <c r="S53" s="13"/>
      <c r="T53" s="377"/>
      <c r="U53" s="13"/>
      <c r="V53" s="13"/>
      <c r="W53" s="13"/>
    </row>
    <row r="54" spans="1:27" s="3" customFormat="1" ht="14" x14ac:dyDescent="0.4">
      <c r="A54"/>
      <c r="B54"/>
      <c r="C54"/>
      <c r="D54"/>
      <c r="E54"/>
      <c r="F54"/>
      <c r="G54"/>
      <c r="H54"/>
      <c r="I54"/>
      <c r="J54"/>
      <c r="K54"/>
      <c r="L54"/>
      <c r="M54" s="376"/>
      <c r="N54" s="376"/>
      <c r="O54" s="376"/>
      <c r="P54" s="376"/>
      <c r="Q54" s="376"/>
      <c r="R54" s="13"/>
      <c r="S54" s="13"/>
      <c r="T54" s="376"/>
      <c r="U54" s="13"/>
      <c r="V54" s="13"/>
    </row>
    <row r="55" spans="1:27" s="3" customFormat="1" ht="14" x14ac:dyDescent="0.4">
      <c r="A55"/>
      <c r="B55"/>
      <c r="C55"/>
      <c r="D55"/>
      <c r="E55"/>
      <c r="F55"/>
      <c r="G55"/>
      <c r="H55"/>
      <c r="I55"/>
      <c r="J55"/>
      <c r="K55"/>
      <c r="L55"/>
      <c r="M55" s="378"/>
      <c r="N55" s="378"/>
      <c r="O55" s="378"/>
      <c r="P55" s="378"/>
      <c r="Q55" s="378"/>
      <c r="R55" s="13"/>
      <c r="U55" s="13"/>
      <c r="V55" s="13"/>
    </row>
    <row r="56" spans="1:27" s="3" customFormat="1" ht="14" x14ac:dyDescent="0.4">
      <c r="A56"/>
      <c r="B56"/>
      <c r="C56"/>
      <c r="D56"/>
      <c r="E56"/>
      <c r="F56"/>
      <c r="G56"/>
      <c r="H56"/>
      <c r="I56"/>
      <c r="J56"/>
      <c r="K56"/>
      <c r="L56"/>
      <c r="M56" s="378"/>
      <c r="N56" s="378"/>
      <c r="O56" s="378"/>
      <c r="P56" s="378"/>
      <c r="Q56" s="378"/>
      <c r="S56" s="16"/>
      <c r="T56" s="16"/>
    </row>
    <row r="57" spans="1:27" s="3" customFormat="1" ht="14" x14ac:dyDescent="0.4">
      <c r="A57"/>
      <c r="B57"/>
      <c r="C57"/>
      <c r="D57"/>
      <c r="E57"/>
      <c r="F57"/>
      <c r="G57"/>
      <c r="H57"/>
      <c r="I57"/>
      <c r="J57"/>
      <c r="K57"/>
      <c r="L57"/>
      <c r="M57" s="378"/>
      <c r="N57" s="378"/>
      <c r="O57" s="378"/>
      <c r="P57" s="378"/>
      <c r="Q57" s="378"/>
      <c r="R57" s="16"/>
      <c r="S57" s="16"/>
      <c r="T57" s="16"/>
      <c r="U57" s="16"/>
      <c r="V57" s="16"/>
      <c r="X57" s="16"/>
      <c r="Y57" s="16"/>
      <c r="Z57" s="16"/>
      <c r="AA57" s="16"/>
    </row>
    <row r="58" spans="1:27" s="16" customFormat="1" ht="14" x14ac:dyDescent="0.4">
      <c r="A58"/>
      <c r="B58"/>
      <c r="C58"/>
      <c r="D58"/>
      <c r="E58"/>
      <c r="F58"/>
      <c r="G58"/>
      <c r="H58"/>
      <c r="I58"/>
      <c r="J58"/>
      <c r="K58"/>
      <c r="L58"/>
      <c r="M58" s="378"/>
      <c r="N58" s="378"/>
      <c r="O58" s="378"/>
      <c r="P58" s="378"/>
      <c r="Q58" s="378"/>
      <c r="W58" s="3"/>
    </row>
    <row r="59" spans="1:27" s="16" customFormat="1" ht="14" x14ac:dyDescent="0.4">
      <c r="A59"/>
      <c r="B59"/>
      <c r="C59"/>
      <c r="D59"/>
      <c r="E59"/>
      <c r="F59"/>
      <c r="G59"/>
      <c r="H59"/>
      <c r="I59"/>
      <c r="J59"/>
      <c r="K59"/>
      <c r="L59"/>
      <c r="M59" s="378"/>
      <c r="N59" s="378"/>
      <c r="O59" s="378"/>
      <c r="P59" s="378"/>
      <c r="Q59" s="378"/>
      <c r="W59" s="3"/>
    </row>
    <row r="60" spans="1:27" s="16" customFormat="1" ht="14" x14ac:dyDescent="0.4">
      <c r="A60"/>
      <c r="B60"/>
      <c r="C60"/>
      <c r="D60"/>
      <c r="E60"/>
      <c r="F60"/>
      <c r="G60"/>
      <c r="H60"/>
      <c r="I60"/>
      <c r="J60"/>
      <c r="K60"/>
      <c r="L60"/>
      <c r="M60" s="378"/>
      <c r="N60" s="378"/>
      <c r="O60" s="378"/>
      <c r="P60" s="378"/>
      <c r="Q60" s="378"/>
      <c r="S60" s="2"/>
      <c r="T60" s="2"/>
      <c r="W60" s="3"/>
    </row>
    <row r="61" spans="1:27" s="16" customFormat="1" ht="14" x14ac:dyDescent="0.4">
      <c r="A61"/>
      <c r="B61"/>
      <c r="C61"/>
      <c r="D61"/>
      <c r="E61"/>
      <c r="F61"/>
      <c r="G61"/>
      <c r="H61"/>
      <c r="I61"/>
      <c r="J61"/>
      <c r="K61"/>
      <c r="L61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</row>
    <row r="62" spans="1:27" ht="14" x14ac:dyDescent="0.4">
      <c r="A62"/>
      <c r="B62"/>
      <c r="C62"/>
      <c r="D62"/>
      <c r="E62"/>
      <c r="F62"/>
      <c r="G62"/>
      <c r="H62"/>
      <c r="I62"/>
      <c r="J62"/>
      <c r="K62"/>
      <c r="L62"/>
    </row>
    <row r="63" spans="1:27" ht="14" x14ac:dyDescent="0.4">
      <c r="A63"/>
      <c r="B63"/>
      <c r="C63"/>
      <c r="D63"/>
      <c r="E63"/>
      <c r="F63"/>
      <c r="G63"/>
      <c r="H63"/>
      <c r="I63"/>
      <c r="J63"/>
      <c r="K63"/>
      <c r="L63"/>
    </row>
    <row r="64" spans="1:27" ht="14" x14ac:dyDescent="0.4">
      <c r="A64"/>
      <c r="B64"/>
      <c r="C64"/>
      <c r="D64"/>
      <c r="E64"/>
      <c r="F64"/>
      <c r="G64"/>
      <c r="H64"/>
      <c r="I64"/>
      <c r="J64"/>
      <c r="K64"/>
      <c r="L64"/>
    </row>
    <row r="65" spans="1:12" ht="14" x14ac:dyDescent="0.4">
      <c r="A65"/>
      <c r="B65"/>
      <c r="C65"/>
      <c r="D65"/>
      <c r="E65"/>
      <c r="F65"/>
      <c r="G65"/>
      <c r="H65"/>
      <c r="I65"/>
      <c r="J65"/>
      <c r="K65"/>
      <c r="L65"/>
    </row>
    <row r="66" spans="1:12" ht="14" x14ac:dyDescent="0.4">
      <c r="A66"/>
      <c r="B66"/>
      <c r="C66"/>
      <c r="D66"/>
      <c r="E66"/>
      <c r="F66"/>
      <c r="G66"/>
      <c r="H66"/>
      <c r="I66"/>
      <c r="J66"/>
      <c r="K66"/>
      <c r="L66"/>
    </row>
    <row r="67" spans="1:12" ht="14" x14ac:dyDescent="0.4">
      <c r="A67"/>
      <c r="B67"/>
      <c r="C67"/>
      <c r="D67"/>
      <c r="E67"/>
      <c r="F67"/>
      <c r="G67"/>
      <c r="H67"/>
      <c r="I67"/>
      <c r="J67"/>
      <c r="K67"/>
      <c r="L67"/>
    </row>
    <row r="68" spans="1:12" ht="14" x14ac:dyDescent="0.4">
      <c r="A68"/>
      <c r="B68"/>
      <c r="C68"/>
      <c r="D68"/>
      <c r="E68"/>
      <c r="F68"/>
      <c r="G68"/>
      <c r="H68"/>
      <c r="I68"/>
      <c r="J68"/>
      <c r="K68"/>
      <c r="L68"/>
    </row>
    <row r="69" spans="1:12" ht="14" x14ac:dyDescent="0.4">
      <c r="A69"/>
      <c r="B69"/>
      <c r="C69"/>
      <c r="D69"/>
      <c r="E69"/>
      <c r="F69"/>
      <c r="G69"/>
      <c r="H69"/>
      <c r="I69"/>
      <c r="J69"/>
      <c r="K69"/>
      <c r="L69"/>
    </row>
    <row r="70" spans="1:12" ht="14" x14ac:dyDescent="0.4">
      <c r="A70"/>
      <c r="B70"/>
      <c r="C70"/>
      <c r="D70"/>
      <c r="E70"/>
      <c r="F70"/>
      <c r="G70"/>
      <c r="H70"/>
      <c r="I70"/>
      <c r="J70"/>
      <c r="K70"/>
      <c r="L70"/>
    </row>
    <row r="71" spans="1:12" ht="14" x14ac:dyDescent="0.4">
      <c r="A71"/>
      <c r="B71"/>
      <c r="C71"/>
      <c r="D71"/>
      <c r="E71"/>
      <c r="F71"/>
      <c r="G71"/>
      <c r="H71"/>
      <c r="I71"/>
      <c r="J71"/>
      <c r="K71"/>
      <c r="L71"/>
    </row>
    <row r="72" spans="1:12" ht="14" x14ac:dyDescent="0.4">
      <c r="A72"/>
      <c r="B72"/>
      <c r="C72"/>
      <c r="D72"/>
      <c r="E72"/>
      <c r="F72"/>
      <c r="G72"/>
      <c r="H72"/>
      <c r="I72"/>
      <c r="J72"/>
      <c r="K72"/>
      <c r="L72"/>
    </row>
    <row r="73" spans="1:12" ht="14" x14ac:dyDescent="0.4">
      <c r="A73"/>
      <c r="B73"/>
      <c r="C73"/>
      <c r="D73"/>
      <c r="E73"/>
      <c r="F73"/>
      <c r="G73"/>
      <c r="H73"/>
      <c r="I73"/>
      <c r="J73"/>
      <c r="K73"/>
      <c r="L73"/>
    </row>
  </sheetData>
  <mergeCells count="194">
    <mergeCell ref="G48:K48"/>
    <mergeCell ref="N10:P10"/>
    <mergeCell ref="S49:T49"/>
    <mergeCell ref="D43:F43"/>
    <mergeCell ref="G47:K47"/>
    <mergeCell ref="S47:T47"/>
    <mergeCell ref="AD7:AE7"/>
    <mergeCell ref="AI8:AI10"/>
    <mergeCell ref="AF11:AF13"/>
    <mergeCell ref="AG11:AG13"/>
    <mergeCell ref="AH11:AH13"/>
    <mergeCell ref="AB14:AB16"/>
    <mergeCell ref="AC14:AC16"/>
    <mergeCell ref="AD14:AD16"/>
    <mergeCell ref="AE14:AE16"/>
    <mergeCell ref="AF14:AF16"/>
    <mergeCell ref="AG14:AG16"/>
    <mergeCell ref="AH14:AH16"/>
    <mergeCell ref="Z8:Z10"/>
    <mergeCell ref="AA8:AC10"/>
    <mergeCell ref="S11:S13"/>
    <mergeCell ref="T11:T13"/>
    <mergeCell ref="U11:U13"/>
    <mergeCell ref="V11:V13"/>
    <mergeCell ref="AI14:AI16"/>
    <mergeCell ref="Y8:Y10"/>
    <mergeCell ref="S48:T48"/>
    <mergeCell ref="AJ8:AJ10"/>
    <mergeCell ref="AG8:AG10"/>
    <mergeCell ref="AD8:AD10"/>
    <mergeCell ref="AI11:AI13"/>
    <mergeCell ref="AJ11:AJ13"/>
    <mergeCell ref="A7:R7"/>
    <mergeCell ref="W7:X7"/>
    <mergeCell ref="A8:F8"/>
    <mergeCell ref="G8:L8"/>
    <mergeCell ref="M8:R8"/>
    <mergeCell ref="S8:S10"/>
    <mergeCell ref="T8:V10"/>
    <mergeCell ref="W8:W10"/>
    <mergeCell ref="X8:X10"/>
    <mergeCell ref="AE8:AE10"/>
    <mergeCell ref="AF8:AF10"/>
    <mergeCell ref="AH8:AH10"/>
    <mergeCell ref="B9:D9"/>
    <mergeCell ref="H9:J9"/>
    <mergeCell ref="N9:P9"/>
    <mergeCell ref="B10:D10"/>
    <mergeCell ref="H10:J10"/>
    <mergeCell ref="AJ14:AJ16"/>
    <mergeCell ref="S17:S19"/>
    <mergeCell ref="T17:T19"/>
    <mergeCell ref="U17:U19"/>
    <mergeCell ref="V17:V19"/>
    <mergeCell ref="W17:W19"/>
    <mergeCell ref="X17:X19"/>
    <mergeCell ref="Y17:Y19"/>
    <mergeCell ref="Z17:Z19"/>
    <mergeCell ref="AA17:AA19"/>
    <mergeCell ref="AB17:AB19"/>
    <mergeCell ref="AC17:AC19"/>
    <mergeCell ref="AD17:AD19"/>
    <mergeCell ref="AE17:AE19"/>
    <mergeCell ref="AF17:AF19"/>
    <mergeCell ref="AG17:AG19"/>
    <mergeCell ref="AH17:AH19"/>
    <mergeCell ref="AI17:AI19"/>
    <mergeCell ref="AJ17:AJ19"/>
    <mergeCell ref="S14:S16"/>
    <mergeCell ref="W11:W13"/>
    <mergeCell ref="X11:X13"/>
    <mergeCell ref="Y11:Y13"/>
    <mergeCell ref="AH20:AH22"/>
    <mergeCell ref="AI20:AI22"/>
    <mergeCell ref="AJ20:AJ22"/>
    <mergeCell ref="S26:S28"/>
    <mergeCell ref="T26:T28"/>
    <mergeCell ref="U26:U28"/>
    <mergeCell ref="V26:V28"/>
    <mergeCell ref="W26:W28"/>
    <mergeCell ref="X26:X28"/>
    <mergeCell ref="Y26:Y28"/>
    <mergeCell ref="AH23:AH25"/>
    <mergeCell ref="AI23:AI25"/>
    <mergeCell ref="AH26:AH28"/>
    <mergeCell ref="AI26:AI28"/>
    <mergeCell ref="AJ26:AJ28"/>
    <mergeCell ref="X20:X22"/>
    <mergeCell ref="Y20:Y22"/>
    <mergeCell ref="Z20:Z22"/>
    <mergeCell ref="AA20:AA22"/>
    <mergeCell ref="AB20:AB22"/>
    <mergeCell ref="AC20:AC22"/>
    <mergeCell ref="AD20:AD22"/>
    <mergeCell ref="AE20:AE22"/>
    <mergeCell ref="AF20:AF22"/>
    <mergeCell ref="Z29:Z31"/>
    <mergeCell ref="AA29:AA31"/>
    <mergeCell ref="AB29:AB31"/>
    <mergeCell ref="AC29:AC31"/>
    <mergeCell ref="AD29:AD31"/>
    <mergeCell ref="AE29:AE31"/>
    <mergeCell ref="AF29:AF31"/>
    <mergeCell ref="S29:S31"/>
    <mergeCell ref="T29:T31"/>
    <mergeCell ref="U29:U31"/>
    <mergeCell ref="V29:V31"/>
    <mergeCell ref="W29:W31"/>
    <mergeCell ref="X29:X31"/>
    <mergeCell ref="Y29:Y31"/>
    <mergeCell ref="Z26:Z28"/>
    <mergeCell ref="AA26:AA28"/>
    <mergeCell ref="AB26:AB28"/>
    <mergeCell ref="AC26:AC28"/>
    <mergeCell ref="AD26:AD28"/>
    <mergeCell ref="AE26:AE28"/>
    <mergeCell ref="AF26:AF28"/>
    <mergeCell ref="AG26:AG28"/>
    <mergeCell ref="AE11:AE13"/>
    <mergeCell ref="AD11:AD13"/>
    <mergeCell ref="AC11:AC13"/>
    <mergeCell ref="AB11:AB13"/>
    <mergeCell ref="AG20:AG22"/>
    <mergeCell ref="Z11:Z13"/>
    <mergeCell ref="AA11:AA13"/>
    <mergeCell ref="AE32:AE34"/>
    <mergeCell ref="AF32:AF34"/>
    <mergeCell ref="S35:S37"/>
    <mergeCell ref="T35:T37"/>
    <mergeCell ref="U35:U37"/>
    <mergeCell ref="V35:V37"/>
    <mergeCell ref="W35:W37"/>
    <mergeCell ref="X35:X37"/>
    <mergeCell ref="Y35:Y37"/>
    <mergeCell ref="S32:S34"/>
    <mergeCell ref="T32:T34"/>
    <mergeCell ref="U32:U34"/>
    <mergeCell ref="V32:V34"/>
    <mergeCell ref="W32:W34"/>
    <mergeCell ref="X32:X34"/>
    <mergeCell ref="Y32:Y34"/>
    <mergeCell ref="AG32:AG34"/>
    <mergeCell ref="AH32:AH34"/>
    <mergeCell ref="AG29:AG31"/>
    <mergeCell ref="AH29:AH31"/>
    <mergeCell ref="AI29:AI31"/>
    <mergeCell ref="AJ29:AJ31"/>
    <mergeCell ref="AI32:AI34"/>
    <mergeCell ref="AJ32:AJ34"/>
    <mergeCell ref="Z35:Z37"/>
    <mergeCell ref="AA35:AA37"/>
    <mergeCell ref="AB35:AB37"/>
    <mergeCell ref="AC35:AC37"/>
    <mergeCell ref="AD35:AD37"/>
    <mergeCell ref="AE35:AE37"/>
    <mergeCell ref="AF35:AF37"/>
    <mergeCell ref="AG35:AG37"/>
    <mergeCell ref="AH35:AH37"/>
    <mergeCell ref="AI35:AI37"/>
    <mergeCell ref="AJ35:AJ37"/>
    <mergeCell ref="Z32:Z34"/>
    <mergeCell ref="AA32:AA34"/>
    <mergeCell ref="AB32:AB34"/>
    <mergeCell ref="AC32:AC34"/>
    <mergeCell ref="AD32:AD34"/>
    <mergeCell ref="AJ23:AJ25"/>
    <mergeCell ref="AE23:AE25"/>
    <mergeCell ref="AD23:AD25"/>
    <mergeCell ref="AC23:AC25"/>
    <mergeCell ref="AB23:AB25"/>
    <mergeCell ref="AA23:AA25"/>
    <mergeCell ref="Z23:Z25"/>
    <mergeCell ref="Y23:Y25"/>
    <mergeCell ref="X23:X25"/>
    <mergeCell ref="AF23:AF25"/>
    <mergeCell ref="AG23:AG25"/>
    <mergeCell ref="W23:W25"/>
    <mergeCell ref="V23:V25"/>
    <mergeCell ref="U23:U25"/>
    <mergeCell ref="T23:T25"/>
    <mergeCell ref="S23:S25"/>
    <mergeCell ref="AA14:AA16"/>
    <mergeCell ref="Z14:Z16"/>
    <mergeCell ref="Y14:Y16"/>
    <mergeCell ref="X14:X16"/>
    <mergeCell ref="T14:T16"/>
    <mergeCell ref="U14:U16"/>
    <mergeCell ref="V14:V16"/>
    <mergeCell ref="W14:W16"/>
    <mergeCell ref="S20:S22"/>
    <mergeCell ref="T20:T22"/>
    <mergeCell ref="U20:U22"/>
    <mergeCell ref="V20:V22"/>
    <mergeCell ref="W20:W22"/>
  </mergeCells>
  <phoneticPr fontId="46" type="noConversion"/>
  <hyperlinks>
    <hyperlink ref="M49" r:id="rId1" xr:uid="{00000000-0004-0000-2700-000000000000}"/>
  </hyperlinks>
  <pageMargins left="0.70866141732283472" right="0.70866141732283472" top="0.74803149606299213" bottom="0.74803149606299213" header="0.31496062992125984" footer="0.31496062992125984"/>
  <pageSetup paperSize="9" scale="38" orientation="landscape" r:id="rId2"/>
  <headerFooter>
    <oddFooter>&amp;L&amp;1#&amp;"Calibri"&amp;10&amp;K000000Sensitivity: Internal</oddFooter>
  </headerFooter>
  <ignoredErrors>
    <ignoredError sqref="R39 R40 M43:S43 P40:Q40 S40 P39:Q39 R41:S41 O42:S42 N39 M40:N40 M42:N42 A42:L42 A41:B41 A40:B40 A39:B39 M39" formula="1"/>
    <ignoredError sqref="AB39:AB40 U39:W42" numberStoredAsText="1"/>
    <ignoredError sqref="P41:Q41 C39:L40 C41:N41 O39:O41" numberStoredAsText="1" formula="1"/>
  </ignoredErrors>
  <drawing r:id="rId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heet42">
    <tabColor theme="9" tint="0.59999389629810485"/>
    <pageSetUpPr fitToPage="1"/>
  </sheetPr>
  <dimension ref="A1:AR77"/>
  <sheetViews>
    <sheetView topLeftCell="K7" zoomScaleNormal="100" workbookViewId="0">
      <selection activeCell="AK23" sqref="AK23:AR25"/>
    </sheetView>
  </sheetViews>
  <sheetFormatPr defaultColWidth="9.08984375" defaultRowHeight="13" x14ac:dyDescent="0.4"/>
  <cols>
    <col min="1" max="1" width="20.54296875" style="2" customWidth="1"/>
    <col min="2" max="3" width="3.54296875" style="2" customWidth="1"/>
    <col min="4" max="4" width="2.54296875" style="2" customWidth="1"/>
    <col min="5" max="6" width="7.54296875" style="2" customWidth="1"/>
    <col min="7" max="7" width="20.54296875" style="2" customWidth="1"/>
    <col min="8" max="9" width="3.54296875" style="2" customWidth="1"/>
    <col min="10" max="10" width="2.54296875" style="2" customWidth="1"/>
    <col min="11" max="12" width="7.54296875" style="2" customWidth="1"/>
    <col min="13" max="13" width="20.54296875" style="2" customWidth="1"/>
    <col min="14" max="14" width="3.54296875" style="2" customWidth="1"/>
    <col min="15" max="15" width="4.6328125" style="2" customWidth="1"/>
    <col min="16" max="16" width="2.54296875" style="2" customWidth="1"/>
    <col min="17" max="18" width="7.54296875" style="2" customWidth="1"/>
    <col min="19" max="19" width="14.54296875" style="2" customWidth="1"/>
    <col min="20" max="20" width="3.453125" style="2" customWidth="1"/>
    <col min="21" max="21" width="4.54296875" style="2" customWidth="1"/>
    <col min="22" max="22" width="2.54296875" style="2" customWidth="1"/>
    <col min="23" max="25" width="12.54296875" style="2" customWidth="1"/>
    <col min="26" max="26" width="14.54296875" style="2" hidden="1" customWidth="1"/>
    <col min="27" max="27" width="2.54296875" style="2" hidden="1" customWidth="1"/>
    <col min="28" max="28" width="4.54296875" style="2" hidden="1" customWidth="1"/>
    <col min="29" max="29" width="2.54296875" style="2" hidden="1" customWidth="1"/>
    <col min="30" max="34" width="12.54296875" style="2" hidden="1" customWidth="1"/>
    <col min="35" max="35" width="14.54296875" style="2" customWidth="1"/>
    <col min="36" max="36" width="2.54296875" style="2" customWidth="1"/>
    <col min="37" max="37" width="4.54296875" style="2" customWidth="1"/>
    <col min="38" max="38" width="2.54296875" style="2" customWidth="1"/>
    <col min="39" max="44" width="12.54296875" style="2" customWidth="1"/>
    <col min="45" max="16384" width="9.08984375" style="2"/>
  </cols>
  <sheetData>
    <row r="1" spans="1:44" ht="14.15" customHeight="1" x14ac:dyDescent="0.4"/>
    <row r="2" spans="1:44" ht="14.15" customHeight="1" x14ac:dyDescent="0.4"/>
    <row r="3" spans="1:44" ht="14.15" customHeight="1" x14ac:dyDescent="0.4"/>
    <row r="4" spans="1:44" ht="14.15" customHeight="1" x14ac:dyDescent="0.4"/>
    <row r="5" spans="1:44" s="9" customFormat="1" ht="21" customHeight="1" x14ac:dyDescent="0.6">
      <c r="A5" s="7" t="s">
        <v>1703</v>
      </c>
      <c r="B5" s="8" t="s">
        <v>2308</v>
      </c>
      <c r="C5" s="8"/>
      <c r="D5" s="7"/>
      <c r="E5" s="7"/>
      <c r="F5" s="7"/>
      <c r="G5" s="7"/>
      <c r="H5" s="7"/>
      <c r="I5" s="7"/>
      <c r="J5" s="7"/>
      <c r="L5" s="8"/>
      <c r="M5" s="8"/>
      <c r="N5" s="8"/>
      <c r="O5" s="8"/>
      <c r="P5" s="8"/>
      <c r="Q5" s="8"/>
    </row>
    <row r="6" spans="1:44" ht="14.15" customHeight="1" thickBot="1" x14ac:dyDescent="0.45">
      <c r="A6" s="38"/>
      <c r="B6" s="38"/>
      <c r="C6" s="38"/>
      <c r="D6" s="38"/>
      <c r="E6" s="38"/>
      <c r="F6" s="38"/>
      <c r="G6" s="38"/>
      <c r="H6" s="38"/>
      <c r="I6" s="38"/>
      <c r="J6" s="382"/>
      <c r="K6" s="44"/>
      <c r="L6" s="44"/>
      <c r="M6" s="44"/>
      <c r="N6" s="44"/>
      <c r="O6" s="44"/>
      <c r="P6" s="44"/>
      <c r="Q6" s="44"/>
    </row>
    <row r="7" spans="1:44" ht="14.15" customHeight="1" thickBot="1" x14ac:dyDescent="0.45">
      <c r="A7" s="1099" t="s">
        <v>1704</v>
      </c>
      <c r="B7" s="1100"/>
      <c r="C7" s="1100"/>
      <c r="D7" s="1100"/>
      <c r="E7" s="1100"/>
      <c r="F7" s="1100"/>
      <c r="G7" s="1100"/>
      <c r="H7" s="1100"/>
      <c r="I7" s="1100"/>
      <c r="J7" s="1100"/>
      <c r="K7" s="1100"/>
      <c r="L7" s="1100"/>
      <c r="M7" s="1100"/>
      <c r="N7" s="1100"/>
      <c r="O7" s="1100"/>
      <c r="P7" s="1100"/>
      <c r="Q7" s="1100"/>
      <c r="R7" s="1101"/>
      <c r="S7" t="s">
        <v>2309</v>
      </c>
      <c r="T7"/>
      <c r="U7"/>
      <c r="V7"/>
      <c r="W7" s="1099" t="s">
        <v>1905</v>
      </c>
      <c r="X7" s="1101"/>
      <c r="Y7"/>
      <c r="Z7"/>
      <c r="AA7"/>
      <c r="AB7"/>
      <c r="AC7"/>
      <c r="AD7" s="1099" t="s">
        <v>1705</v>
      </c>
      <c r="AE7" s="1101"/>
      <c r="AF7" s="1099" t="s">
        <v>1905</v>
      </c>
      <c r="AG7" s="1101"/>
      <c r="AH7"/>
      <c r="AI7"/>
      <c r="AM7" s="992" t="s">
        <v>1905</v>
      </c>
      <c r="AN7" s="994"/>
    </row>
    <row r="8" spans="1:44" ht="14.15" customHeight="1" thickBot="1" x14ac:dyDescent="0.45">
      <c r="A8" s="1309" t="s">
        <v>1706</v>
      </c>
      <c r="B8" s="1310"/>
      <c r="C8" s="1310"/>
      <c r="D8" s="1310"/>
      <c r="E8" s="1310"/>
      <c r="F8" s="1311"/>
      <c r="G8" s="1312" t="s">
        <v>1707</v>
      </c>
      <c r="H8" s="1313"/>
      <c r="I8" s="1313"/>
      <c r="J8" s="1313"/>
      <c r="K8" s="1313"/>
      <c r="L8" s="1314"/>
      <c r="M8" s="1315" t="s">
        <v>1708</v>
      </c>
      <c r="N8" s="1316"/>
      <c r="O8" s="1316"/>
      <c r="P8" s="1316"/>
      <c r="Q8" s="1316"/>
      <c r="R8" s="1317"/>
      <c r="S8" s="1709" t="s">
        <v>2257</v>
      </c>
      <c r="T8" s="1318" t="s">
        <v>1710</v>
      </c>
      <c r="U8" s="1319"/>
      <c r="V8" s="1320"/>
      <c r="W8" s="1188" t="s">
        <v>1909</v>
      </c>
      <c r="X8" s="1188" t="s">
        <v>1910</v>
      </c>
      <c r="Y8" s="1188" t="s">
        <v>885</v>
      </c>
      <c r="Z8" s="1709" t="s">
        <v>2257</v>
      </c>
      <c r="AA8" s="1318" t="s">
        <v>1710</v>
      </c>
      <c r="AB8" s="1319"/>
      <c r="AC8" s="1320"/>
      <c r="AD8" s="1188" t="s">
        <v>2210</v>
      </c>
      <c r="AE8" s="1188" t="s">
        <v>2211</v>
      </c>
      <c r="AF8" s="1188" t="s">
        <v>1909</v>
      </c>
      <c r="AG8" s="1188" t="s">
        <v>1910</v>
      </c>
      <c r="AH8" s="1188" t="s">
        <v>885</v>
      </c>
      <c r="AI8" s="1188" t="s">
        <v>1908</v>
      </c>
      <c r="AJ8" s="1318" t="s">
        <v>1710</v>
      </c>
      <c r="AK8" s="1319"/>
      <c r="AL8" s="1320"/>
      <c r="AM8" s="1188" t="s">
        <v>2310</v>
      </c>
      <c r="AN8" s="1188" t="s">
        <v>2311</v>
      </c>
      <c r="AO8" s="1188" t="s">
        <v>1177</v>
      </c>
      <c r="AP8" s="1188" t="s">
        <v>263</v>
      </c>
      <c r="AQ8" s="1188" t="s">
        <v>1387</v>
      </c>
      <c r="AR8" s="1188" t="s">
        <v>553</v>
      </c>
    </row>
    <row r="9" spans="1:44" ht="14.15" customHeight="1" x14ac:dyDescent="0.4">
      <c r="A9" s="611" t="s">
        <v>1714</v>
      </c>
      <c r="B9" s="1293" t="s">
        <v>1710</v>
      </c>
      <c r="C9" s="1294"/>
      <c r="D9" s="1295"/>
      <c r="E9" s="560" t="s">
        <v>1715</v>
      </c>
      <c r="F9" s="560" t="s">
        <v>1716</v>
      </c>
      <c r="G9" s="561" t="s">
        <v>1714</v>
      </c>
      <c r="H9" s="1296" t="s">
        <v>1710</v>
      </c>
      <c r="I9" s="1297"/>
      <c r="J9" s="1298"/>
      <c r="K9" s="421" t="s">
        <v>1715</v>
      </c>
      <c r="L9" s="421" t="s">
        <v>1716</v>
      </c>
      <c r="M9" s="588" t="s">
        <v>1714</v>
      </c>
      <c r="N9" s="1299" t="s">
        <v>1710</v>
      </c>
      <c r="O9" s="1300"/>
      <c r="P9" s="1301"/>
      <c r="Q9" s="588" t="s">
        <v>1715</v>
      </c>
      <c r="R9" s="562" t="s">
        <v>1716</v>
      </c>
      <c r="S9" s="1710"/>
      <c r="T9" s="1321"/>
      <c r="U9" s="1322"/>
      <c r="V9" s="1323"/>
      <c r="W9" s="1189"/>
      <c r="X9" s="1189"/>
      <c r="Y9" s="1189"/>
      <c r="Z9" s="1710"/>
      <c r="AA9" s="1321"/>
      <c r="AB9" s="1322"/>
      <c r="AC9" s="1323"/>
      <c r="AD9" s="1189"/>
      <c r="AE9" s="1189"/>
      <c r="AF9" s="1189"/>
      <c r="AG9" s="1189"/>
      <c r="AH9" s="1189"/>
      <c r="AI9" s="1189"/>
      <c r="AJ9" s="1321"/>
      <c r="AK9" s="1322"/>
      <c r="AL9" s="1323"/>
      <c r="AM9" s="1189"/>
      <c r="AN9" s="1189"/>
      <c r="AO9" s="1189"/>
      <c r="AP9" s="1189"/>
      <c r="AQ9" s="1189"/>
      <c r="AR9" s="1189"/>
    </row>
    <row r="10" spans="1:44" ht="14.15" customHeight="1" thickBot="1" x14ac:dyDescent="0.45">
      <c r="A10" s="422"/>
      <c r="B10" s="1302"/>
      <c r="C10" s="1303"/>
      <c r="D10" s="1304"/>
      <c r="E10" s="423"/>
      <c r="F10" s="423"/>
      <c r="G10" s="564"/>
      <c r="H10" s="1305"/>
      <c r="I10" s="1306"/>
      <c r="J10" s="1307"/>
      <c r="K10" s="424"/>
      <c r="L10" s="424"/>
      <c r="M10" s="425"/>
      <c r="N10" s="1016"/>
      <c r="O10" s="1308"/>
      <c r="P10" s="1017"/>
      <c r="Q10" s="425"/>
      <c r="R10" s="546"/>
      <c r="S10" s="1711"/>
      <c r="T10" s="1324"/>
      <c r="U10" s="1325"/>
      <c r="V10" s="1326"/>
      <c r="W10" s="1190"/>
      <c r="X10" s="1190"/>
      <c r="Y10" s="1190"/>
      <c r="Z10" s="1711"/>
      <c r="AA10" s="1324"/>
      <c r="AB10" s="1325"/>
      <c r="AC10" s="1326"/>
      <c r="AD10" s="1190"/>
      <c r="AE10" s="1190"/>
      <c r="AF10" s="1190"/>
      <c r="AG10" s="1190"/>
      <c r="AH10" s="1190"/>
      <c r="AI10" s="1190"/>
      <c r="AJ10" s="1324"/>
      <c r="AK10" s="1325"/>
      <c r="AL10" s="1326"/>
      <c r="AM10" s="1190"/>
      <c r="AN10" s="1190"/>
      <c r="AO10" s="1190"/>
      <c r="AP10" s="1190"/>
      <c r="AQ10" s="1190"/>
      <c r="AR10" s="1190"/>
    </row>
    <row r="11" spans="1:44" s="3" customFormat="1" ht="13.5" customHeight="1" x14ac:dyDescent="0.4">
      <c r="A11" s="594" t="s">
        <v>2224</v>
      </c>
      <c r="B11" s="594" t="s">
        <v>1718</v>
      </c>
      <c r="C11" s="480">
        <v>147</v>
      </c>
      <c r="D11" s="486" t="s">
        <v>1719</v>
      </c>
      <c r="E11" s="485">
        <v>44530</v>
      </c>
      <c r="F11" s="586">
        <f t="shared" ref="F11:F43" si="0">E11+1</f>
        <v>44531</v>
      </c>
      <c r="G11" s="465" t="s">
        <v>2171</v>
      </c>
      <c r="H11" s="347" t="s">
        <v>2171</v>
      </c>
      <c r="I11" s="465"/>
      <c r="J11" s="474" t="s">
        <v>2171</v>
      </c>
      <c r="K11" s="465"/>
      <c r="L11" s="473" t="s">
        <v>2171</v>
      </c>
      <c r="M11" s="343" t="s">
        <v>1747</v>
      </c>
      <c r="N11" s="476" t="s">
        <v>1735</v>
      </c>
      <c r="O11" s="476">
        <v>148</v>
      </c>
      <c r="P11" s="477" t="s">
        <v>1719</v>
      </c>
      <c r="Q11" s="364">
        <v>44531</v>
      </c>
      <c r="R11" s="354">
        <f>Q11+1</f>
        <v>44532</v>
      </c>
      <c r="S11" s="1738" t="s">
        <v>1750</v>
      </c>
      <c r="T11" s="1746"/>
      <c r="U11" s="1694">
        <v>144</v>
      </c>
      <c r="V11" s="1697" t="s">
        <v>2185</v>
      </c>
      <c r="W11" s="1748">
        <v>44535</v>
      </c>
      <c r="X11" s="1703">
        <f>W11+1</f>
        <v>44536</v>
      </c>
      <c r="Y11" s="1749">
        <f>W11+9</f>
        <v>44544</v>
      </c>
      <c r="Z11" s="339"/>
      <c r="AA11" s="339"/>
      <c r="AB11" s="339"/>
      <c r="AC11" s="339"/>
      <c r="AD11" s="339"/>
      <c r="AE11" s="339"/>
      <c r="AF11" s="339"/>
      <c r="AG11" s="339"/>
      <c r="AH11" s="339"/>
      <c r="AI11" s="1572" t="s">
        <v>2312</v>
      </c>
      <c r="AJ11" s="1575" t="s">
        <v>2171</v>
      </c>
      <c r="AK11" s="1578">
        <v>27</v>
      </c>
      <c r="AL11" s="1580" t="s">
        <v>2185</v>
      </c>
      <c r="AM11" s="1686">
        <v>44550</v>
      </c>
      <c r="AN11" s="1727">
        <f>AM11+1</f>
        <v>44551</v>
      </c>
      <c r="AO11" s="1686">
        <f>AM11+30</f>
        <v>44580</v>
      </c>
      <c r="AP11" s="1727">
        <f>AO11+2</f>
        <v>44582</v>
      </c>
      <c r="AQ11" s="1686">
        <f>AP11+2</f>
        <v>44584</v>
      </c>
      <c r="AR11" s="1722">
        <f>AQ11+1</f>
        <v>44585</v>
      </c>
    </row>
    <row r="12" spans="1:44" s="3" customFormat="1" ht="13.5" customHeight="1" x14ac:dyDescent="0.4">
      <c r="A12" s="475" t="s">
        <v>1743</v>
      </c>
      <c r="B12" s="475" t="s">
        <v>1723</v>
      </c>
      <c r="C12" s="465">
        <v>148</v>
      </c>
      <c r="D12" s="477" t="s">
        <v>1724</v>
      </c>
      <c r="E12" s="348">
        <v>44531</v>
      </c>
      <c r="F12" s="471">
        <f t="shared" si="0"/>
        <v>44532</v>
      </c>
      <c r="G12" s="465" t="s">
        <v>2171</v>
      </c>
      <c r="H12" s="347" t="s">
        <v>2171</v>
      </c>
      <c r="I12" s="465"/>
      <c r="J12" s="474" t="s">
        <v>2171</v>
      </c>
      <c r="K12" s="465"/>
      <c r="L12" s="473" t="s">
        <v>2171</v>
      </c>
      <c r="M12" s="368" t="s">
        <v>2171</v>
      </c>
      <c r="N12" s="367" t="s">
        <v>2171</v>
      </c>
      <c r="O12" s="367"/>
      <c r="P12" s="368" t="s">
        <v>2171</v>
      </c>
      <c r="Q12" s="367"/>
      <c r="R12" s="478" t="s">
        <v>2171</v>
      </c>
      <c r="S12" s="1739"/>
      <c r="T12" s="1720"/>
      <c r="U12" s="1695"/>
      <c r="V12" s="1698"/>
      <c r="W12" s="1695"/>
      <c r="X12" s="1717"/>
      <c r="Y12" s="1750"/>
      <c r="Z12" s="339"/>
      <c r="AA12" s="339"/>
      <c r="AB12" s="339"/>
      <c r="AC12" s="339"/>
      <c r="AD12" s="339"/>
      <c r="AE12" s="339"/>
      <c r="AF12" s="339"/>
      <c r="AG12" s="339"/>
      <c r="AH12" s="339"/>
      <c r="AI12" s="1573"/>
      <c r="AJ12" s="1575"/>
      <c r="AK12" s="1578"/>
      <c r="AL12" s="1580"/>
      <c r="AM12" s="1452"/>
      <c r="AN12" s="1728"/>
      <c r="AO12" s="1452"/>
      <c r="AP12" s="1728"/>
      <c r="AQ12" s="1452"/>
      <c r="AR12" s="1723"/>
    </row>
    <row r="13" spans="1:44" s="3" customFormat="1" ht="13.5" customHeight="1" thickBot="1" x14ac:dyDescent="0.45">
      <c r="A13" s="626" t="s">
        <v>1747</v>
      </c>
      <c r="B13" s="626" t="s">
        <v>1735</v>
      </c>
      <c r="C13" s="350">
        <v>148</v>
      </c>
      <c r="D13" s="371" t="s">
        <v>1719</v>
      </c>
      <c r="E13" s="348">
        <v>44533</v>
      </c>
      <c r="F13" s="472">
        <f t="shared" si="0"/>
        <v>44534</v>
      </c>
      <c r="G13" s="350" t="s">
        <v>2216</v>
      </c>
      <c r="H13" s="349" t="s">
        <v>1718</v>
      </c>
      <c r="I13" s="350">
        <v>147</v>
      </c>
      <c r="J13" s="351" t="s">
        <v>1719</v>
      </c>
      <c r="K13" s="352">
        <v>44528</v>
      </c>
      <c r="L13" s="472">
        <f>K13+1</f>
        <v>44529</v>
      </c>
      <c r="M13" s="351"/>
      <c r="N13" s="350"/>
      <c r="O13" s="350"/>
      <c r="P13" s="351"/>
      <c r="Q13" s="352"/>
      <c r="R13" s="479"/>
      <c r="S13" s="1740"/>
      <c r="T13" s="1747"/>
      <c r="U13" s="1696"/>
      <c r="V13" s="1699"/>
      <c r="W13" s="1696"/>
      <c r="X13" s="1719"/>
      <c r="Y13" s="1751"/>
      <c r="Z13" s="339"/>
      <c r="AA13" s="339"/>
      <c r="AB13" s="339"/>
      <c r="AC13" s="339"/>
      <c r="AD13" s="339"/>
      <c r="AE13" s="339"/>
      <c r="AF13" s="339"/>
      <c r="AG13" s="339"/>
      <c r="AH13" s="339"/>
      <c r="AI13" s="1574"/>
      <c r="AJ13" s="1576"/>
      <c r="AK13" s="1579"/>
      <c r="AL13" s="1581"/>
      <c r="AM13" s="1690"/>
      <c r="AN13" s="1733"/>
      <c r="AO13" s="1690"/>
      <c r="AP13" s="1733"/>
      <c r="AQ13" s="1690"/>
      <c r="AR13" s="1745"/>
    </row>
    <row r="14" spans="1:44" s="3" customFormat="1" ht="13.5" customHeight="1" x14ac:dyDescent="0.4">
      <c r="A14" s="594" t="s">
        <v>1972</v>
      </c>
      <c r="B14" s="594" t="s">
        <v>1718</v>
      </c>
      <c r="C14" s="480">
        <f t="shared" ref="C14:C26" si="1">C11+1</f>
        <v>148</v>
      </c>
      <c r="D14" s="340" t="s">
        <v>1719</v>
      </c>
      <c r="E14" s="634">
        <f t="shared" ref="E14:E43" si="2">E11+7</f>
        <v>44537</v>
      </c>
      <c r="F14" s="586">
        <f t="shared" si="0"/>
        <v>44538</v>
      </c>
      <c r="G14" s="465"/>
      <c r="H14" s="347" t="s">
        <v>2171</v>
      </c>
      <c r="I14" s="465"/>
      <c r="J14" s="474" t="s">
        <v>2171</v>
      </c>
      <c r="K14" s="465"/>
      <c r="L14" s="473" t="s">
        <v>2171</v>
      </c>
      <c r="M14" s="343" t="s">
        <v>1793</v>
      </c>
      <c r="N14" s="476" t="s">
        <v>1735</v>
      </c>
      <c r="O14" s="476">
        <f>O11+1</f>
        <v>149</v>
      </c>
      <c r="P14" s="477" t="s">
        <v>1719</v>
      </c>
      <c r="Q14" s="364">
        <f>Q11+7</f>
        <v>44538</v>
      </c>
      <c r="R14" s="354">
        <f>Q14+1</f>
        <v>44539</v>
      </c>
      <c r="S14" s="1738" t="s">
        <v>1899</v>
      </c>
      <c r="T14" s="1746" t="s">
        <v>1896</v>
      </c>
      <c r="U14" s="1694">
        <f>U11+1</f>
        <v>145</v>
      </c>
      <c r="V14" s="1697" t="s">
        <v>2185</v>
      </c>
      <c r="W14" s="1748">
        <f>W11+7</f>
        <v>44542</v>
      </c>
      <c r="X14" s="1703">
        <f>W14+1</f>
        <v>44543</v>
      </c>
      <c r="Y14" s="1749">
        <f>W14+9</f>
        <v>44551</v>
      </c>
      <c r="Z14" s="339"/>
      <c r="AA14" s="339"/>
      <c r="AB14" s="339"/>
      <c r="AC14" s="339"/>
      <c r="AD14" s="339"/>
      <c r="AE14" s="339"/>
      <c r="AF14" s="339"/>
      <c r="AG14" s="339"/>
      <c r="AH14" s="339"/>
      <c r="AI14" s="1572" t="s">
        <v>2313</v>
      </c>
      <c r="AJ14" s="1575" t="s">
        <v>2171</v>
      </c>
      <c r="AK14" s="1578">
        <v>65</v>
      </c>
      <c r="AL14" s="1580" t="s">
        <v>2185</v>
      </c>
      <c r="AM14" s="1686">
        <f>AM11+7</f>
        <v>44557</v>
      </c>
      <c r="AN14" s="1727">
        <f>AM14+1</f>
        <v>44558</v>
      </c>
      <c r="AO14" s="1686">
        <f>AM14+30</f>
        <v>44587</v>
      </c>
      <c r="AP14" s="1727">
        <f>AO14+2</f>
        <v>44589</v>
      </c>
      <c r="AQ14" s="1686">
        <f>AP14+2</f>
        <v>44591</v>
      </c>
      <c r="AR14" s="1722">
        <f>AQ14+1</f>
        <v>44592</v>
      </c>
    </row>
    <row r="15" spans="1:44" s="3" customFormat="1" ht="13.5" customHeight="1" x14ac:dyDescent="0.4">
      <c r="A15" s="475" t="s">
        <v>1746</v>
      </c>
      <c r="B15" s="475" t="s">
        <v>1723</v>
      </c>
      <c r="C15" s="465">
        <f t="shared" si="1"/>
        <v>149</v>
      </c>
      <c r="D15" s="476" t="s">
        <v>1724</v>
      </c>
      <c r="E15" s="471">
        <f t="shared" si="2"/>
        <v>44538</v>
      </c>
      <c r="F15" s="471">
        <f t="shared" si="0"/>
        <v>44539</v>
      </c>
      <c r="G15" s="465"/>
      <c r="H15" s="347" t="s">
        <v>2171</v>
      </c>
      <c r="I15" s="465"/>
      <c r="J15" s="474" t="s">
        <v>2171</v>
      </c>
      <c r="K15" s="465"/>
      <c r="L15" s="473" t="s">
        <v>2171</v>
      </c>
      <c r="M15" s="368" t="s">
        <v>2171</v>
      </c>
      <c r="N15" s="367" t="s">
        <v>2171</v>
      </c>
      <c r="O15" s="367"/>
      <c r="P15" s="368" t="s">
        <v>2171</v>
      </c>
      <c r="Q15" s="367"/>
      <c r="R15" s="478" t="s">
        <v>2171</v>
      </c>
      <c r="S15" s="1739"/>
      <c r="T15" s="1720"/>
      <c r="U15" s="1695"/>
      <c r="V15" s="1698"/>
      <c r="W15" s="1695"/>
      <c r="X15" s="1717"/>
      <c r="Y15" s="1750"/>
      <c r="Z15" s="339"/>
      <c r="AA15" s="339"/>
      <c r="AB15" s="339"/>
      <c r="AC15" s="339"/>
      <c r="AD15" s="339"/>
      <c r="AE15" s="339"/>
      <c r="AF15" s="339"/>
      <c r="AG15" s="339"/>
      <c r="AH15" s="339"/>
      <c r="AI15" s="1573"/>
      <c r="AJ15" s="1575"/>
      <c r="AK15" s="1578"/>
      <c r="AL15" s="1580"/>
      <c r="AM15" s="1452"/>
      <c r="AN15" s="1728"/>
      <c r="AO15" s="1452"/>
      <c r="AP15" s="1728"/>
      <c r="AQ15" s="1452"/>
      <c r="AR15" s="1723"/>
    </row>
    <row r="16" spans="1:44" s="3" customFormat="1" ht="13.5" customHeight="1" thickBot="1" x14ac:dyDescent="0.45">
      <c r="A16" s="626" t="s">
        <v>1793</v>
      </c>
      <c r="B16" s="626" t="s">
        <v>1735</v>
      </c>
      <c r="C16" s="350">
        <f t="shared" si="1"/>
        <v>149</v>
      </c>
      <c r="D16" s="633" t="s">
        <v>1719</v>
      </c>
      <c r="E16" s="472">
        <f t="shared" si="2"/>
        <v>44540</v>
      </c>
      <c r="F16" s="472">
        <f t="shared" si="0"/>
        <v>44541</v>
      </c>
      <c r="G16" s="350" t="s">
        <v>1972</v>
      </c>
      <c r="H16" s="349" t="s">
        <v>1718</v>
      </c>
      <c r="I16" s="350">
        <f>I13+1</f>
        <v>148</v>
      </c>
      <c r="J16" s="351" t="s">
        <v>1719</v>
      </c>
      <c r="K16" s="352">
        <f>K13+7</f>
        <v>44535</v>
      </c>
      <c r="L16" s="472">
        <f>K16+1</f>
        <v>44536</v>
      </c>
      <c r="M16" s="351"/>
      <c r="N16" s="350"/>
      <c r="O16" s="350"/>
      <c r="P16" s="351"/>
      <c r="Q16" s="352"/>
      <c r="R16" s="479"/>
      <c r="S16" s="1740"/>
      <c r="T16" s="1747"/>
      <c r="U16" s="1696"/>
      <c r="V16" s="1699"/>
      <c r="W16" s="1696"/>
      <c r="X16" s="1719"/>
      <c r="Y16" s="1751"/>
      <c r="Z16" s="339"/>
      <c r="AA16" s="339"/>
      <c r="AB16" s="339"/>
      <c r="AC16" s="339"/>
      <c r="AD16" s="339"/>
      <c r="AE16" s="339"/>
      <c r="AF16" s="339"/>
      <c r="AG16" s="339"/>
      <c r="AH16" s="339"/>
      <c r="AI16" s="1574"/>
      <c r="AJ16" s="1576"/>
      <c r="AK16" s="1579"/>
      <c r="AL16" s="1581"/>
      <c r="AM16" s="1690"/>
      <c r="AN16" s="1733"/>
      <c r="AO16" s="1690"/>
      <c r="AP16" s="1733"/>
      <c r="AQ16" s="1690"/>
      <c r="AR16" s="1745"/>
    </row>
    <row r="17" spans="1:44" s="3" customFormat="1" ht="13.5" customHeight="1" x14ac:dyDescent="0.4">
      <c r="A17" s="594" t="s">
        <v>2227</v>
      </c>
      <c r="B17" s="594" t="s">
        <v>1718</v>
      </c>
      <c r="C17" s="480">
        <f t="shared" si="1"/>
        <v>149</v>
      </c>
      <c r="D17" s="340" t="s">
        <v>1719</v>
      </c>
      <c r="E17" s="634">
        <f t="shared" si="2"/>
        <v>44544</v>
      </c>
      <c r="F17" s="586">
        <f t="shared" si="0"/>
        <v>44545</v>
      </c>
      <c r="G17" s="465"/>
      <c r="H17" s="347" t="s">
        <v>2171</v>
      </c>
      <c r="I17" s="465"/>
      <c r="J17" s="474" t="s">
        <v>2171</v>
      </c>
      <c r="K17" s="465"/>
      <c r="L17" s="473" t="s">
        <v>2171</v>
      </c>
      <c r="M17" s="343" t="s">
        <v>1747</v>
      </c>
      <c r="N17" s="476" t="s">
        <v>1735</v>
      </c>
      <c r="O17" s="476">
        <f>O14+1</f>
        <v>150</v>
      </c>
      <c r="P17" s="477" t="s">
        <v>1719</v>
      </c>
      <c r="Q17" s="364">
        <f>Q14+7</f>
        <v>44545</v>
      </c>
      <c r="R17" s="354">
        <f>Q17+1</f>
        <v>44546</v>
      </c>
      <c r="S17" s="1738" t="s">
        <v>1900</v>
      </c>
      <c r="T17" s="1746" t="s">
        <v>1896</v>
      </c>
      <c r="U17" s="1694">
        <f>U14+1</f>
        <v>146</v>
      </c>
      <c r="V17" s="1697" t="s">
        <v>2185</v>
      </c>
      <c r="W17" s="1748">
        <f>W14+7</f>
        <v>44549</v>
      </c>
      <c r="X17" s="1703">
        <f>W17+1</f>
        <v>44550</v>
      </c>
      <c r="Y17" s="1749">
        <f>W17+9</f>
        <v>44558</v>
      </c>
      <c r="Z17" s="339"/>
      <c r="AA17" s="339"/>
      <c r="AB17" s="339"/>
      <c r="AC17" s="339"/>
      <c r="AD17" s="339"/>
      <c r="AE17" s="339"/>
      <c r="AF17" s="339"/>
      <c r="AG17" s="339"/>
      <c r="AH17" s="339"/>
      <c r="AI17" s="1572" t="s">
        <v>2314</v>
      </c>
      <c r="AJ17" s="1575" t="s">
        <v>2171</v>
      </c>
      <c r="AK17" s="1578">
        <v>5</v>
      </c>
      <c r="AL17" s="1580" t="s">
        <v>2185</v>
      </c>
      <c r="AM17" s="1686">
        <f>AM14+7</f>
        <v>44564</v>
      </c>
      <c r="AN17" s="1727">
        <f>AM17+1</f>
        <v>44565</v>
      </c>
      <c r="AO17" s="1686">
        <f>AM17+30</f>
        <v>44594</v>
      </c>
      <c r="AP17" s="1727">
        <f>AO17+2</f>
        <v>44596</v>
      </c>
      <c r="AQ17" s="1686">
        <f>AP17+2</f>
        <v>44598</v>
      </c>
      <c r="AR17" s="1722">
        <f>AQ17+1</f>
        <v>44599</v>
      </c>
    </row>
    <row r="18" spans="1:44" s="3" customFormat="1" ht="13.5" customHeight="1" x14ac:dyDescent="0.4">
      <c r="A18" s="475" t="s">
        <v>1748</v>
      </c>
      <c r="B18" s="475" t="s">
        <v>1723</v>
      </c>
      <c r="C18" s="465">
        <f t="shared" si="1"/>
        <v>150</v>
      </c>
      <c r="D18" s="476" t="s">
        <v>1724</v>
      </c>
      <c r="E18" s="471">
        <f t="shared" si="2"/>
        <v>44545</v>
      </c>
      <c r="F18" s="471">
        <f t="shared" si="0"/>
        <v>44546</v>
      </c>
      <c r="G18" s="465"/>
      <c r="H18" s="347" t="s">
        <v>2171</v>
      </c>
      <c r="I18" s="465"/>
      <c r="J18" s="474" t="s">
        <v>2171</v>
      </c>
      <c r="K18" s="465"/>
      <c r="L18" s="473" t="s">
        <v>2171</v>
      </c>
      <c r="M18" s="368" t="s">
        <v>2171</v>
      </c>
      <c r="N18" s="367" t="s">
        <v>2171</v>
      </c>
      <c r="O18" s="367"/>
      <c r="P18" s="368" t="s">
        <v>2171</v>
      </c>
      <c r="Q18" s="367"/>
      <c r="R18" s="478" t="s">
        <v>2171</v>
      </c>
      <c r="S18" s="1739"/>
      <c r="T18" s="1720"/>
      <c r="U18" s="1695"/>
      <c r="V18" s="1698"/>
      <c r="W18" s="1695"/>
      <c r="X18" s="1717"/>
      <c r="Y18" s="1750"/>
      <c r="Z18" s="339"/>
      <c r="AA18" s="339"/>
      <c r="AB18" s="339"/>
      <c r="AC18" s="339"/>
      <c r="AD18" s="339"/>
      <c r="AE18" s="339"/>
      <c r="AF18" s="339"/>
      <c r="AG18" s="339"/>
      <c r="AH18" s="339"/>
      <c r="AI18" s="1573"/>
      <c r="AJ18" s="1575"/>
      <c r="AK18" s="1578"/>
      <c r="AL18" s="1580"/>
      <c r="AM18" s="1452"/>
      <c r="AN18" s="1728"/>
      <c r="AO18" s="1452"/>
      <c r="AP18" s="1728"/>
      <c r="AQ18" s="1452"/>
      <c r="AR18" s="1723"/>
    </row>
    <row r="19" spans="1:44" s="3" customFormat="1" ht="13.5" customHeight="1" thickBot="1" x14ac:dyDescent="0.45">
      <c r="A19" s="626" t="s">
        <v>1747</v>
      </c>
      <c r="B19" s="626" t="s">
        <v>1735</v>
      </c>
      <c r="C19" s="350">
        <f t="shared" si="1"/>
        <v>150</v>
      </c>
      <c r="D19" s="633" t="s">
        <v>1719</v>
      </c>
      <c r="E19" s="472">
        <f t="shared" si="2"/>
        <v>44547</v>
      </c>
      <c r="F19" s="472">
        <f t="shared" si="0"/>
        <v>44548</v>
      </c>
      <c r="G19" s="350" t="s">
        <v>1736</v>
      </c>
      <c r="H19" s="349" t="s">
        <v>1718</v>
      </c>
      <c r="I19" s="350">
        <f>I16+1</f>
        <v>149</v>
      </c>
      <c r="J19" s="351" t="s">
        <v>1719</v>
      </c>
      <c r="K19" s="352">
        <f>K16+7</f>
        <v>44542</v>
      </c>
      <c r="L19" s="472">
        <f>K19+1</f>
        <v>44543</v>
      </c>
      <c r="M19" s="351"/>
      <c r="N19" s="350"/>
      <c r="O19" s="350"/>
      <c r="P19" s="351"/>
      <c r="Q19" s="352"/>
      <c r="R19" s="479"/>
      <c r="S19" s="1740"/>
      <c r="T19" s="1747"/>
      <c r="U19" s="1696"/>
      <c r="V19" s="1699"/>
      <c r="W19" s="1696"/>
      <c r="X19" s="1719"/>
      <c r="Y19" s="1751"/>
      <c r="Z19" s="339"/>
      <c r="AA19" s="339"/>
      <c r="AB19" s="339"/>
      <c r="AC19" s="339"/>
      <c r="AD19" s="339"/>
      <c r="AE19" s="339"/>
      <c r="AF19" s="339"/>
      <c r="AG19" s="339"/>
      <c r="AH19" s="339"/>
      <c r="AI19" s="1574"/>
      <c r="AJ19" s="1576"/>
      <c r="AK19" s="1579"/>
      <c r="AL19" s="1581"/>
      <c r="AM19" s="1690"/>
      <c r="AN19" s="1733"/>
      <c r="AO19" s="1690"/>
      <c r="AP19" s="1733"/>
      <c r="AQ19" s="1690"/>
      <c r="AR19" s="1745"/>
    </row>
    <row r="20" spans="1:44" s="3" customFormat="1" ht="13.5" customHeight="1" x14ac:dyDescent="0.4">
      <c r="A20" s="594" t="s">
        <v>2219</v>
      </c>
      <c r="B20" s="594" t="s">
        <v>1718</v>
      </c>
      <c r="C20" s="480">
        <f t="shared" si="1"/>
        <v>150</v>
      </c>
      <c r="D20" s="340" t="s">
        <v>1719</v>
      </c>
      <c r="E20" s="634">
        <f t="shared" si="2"/>
        <v>44551</v>
      </c>
      <c r="F20" s="586">
        <f t="shared" si="0"/>
        <v>44552</v>
      </c>
      <c r="G20" s="465"/>
      <c r="H20" s="347" t="s">
        <v>2171</v>
      </c>
      <c r="I20" s="465"/>
      <c r="J20" s="474" t="s">
        <v>2171</v>
      </c>
      <c r="K20" s="465"/>
      <c r="L20" s="473" t="s">
        <v>2171</v>
      </c>
      <c r="M20" s="343" t="s">
        <v>1793</v>
      </c>
      <c r="N20" s="476" t="s">
        <v>1735</v>
      </c>
      <c r="O20" s="476">
        <f>O17+1</f>
        <v>151</v>
      </c>
      <c r="P20" s="477" t="s">
        <v>1719</v>
      </c>
      <c r="Q20" s="364">
        <f>Q17+7</f>
        <v>44552</v>
      </c>
      <c r="R20" s="354">
        <f>Q20+1</f>
        <v>44553</v>
      </c>
      <c r="S20" s="1738" t="s">
        <v>1901</v>
      </c>
      <c r="T20" s="1746" t="s">
        <v>1896</v>
      </c>
      <c r="U20" s="1694">
        <f>U17+1</f>
        <v>147</v>
      </c>
      <c r="V20" s="1697" t="s">
        <v>2185</v>
      </c>
      <c r="W20" s="1748">
        <f>W17+7</f>
        <v>44556</v>
      </c>
      <c r="X20" s="1703">
        <f>W20+1</f>
        <v>44557</v>
      </c>
      <c r="Y20" s="1749">
        <f>W20+9</f>
        <v>44565</v>
      </c>
      <c r="Z20" s="339"/>
      <c r="AA20" s="339"/>
      <c r="AB20" s="339"/>
      <c r="AC20" s="339"/>
      <c r="AD20" s="339"/>
      <c r="AE20" s="339"/>
      <c r="AF20" s="339"/>
      <c r="AG20" s="339"/>
      <c r="AH20" s="339"/>
      <c r="AI20" s="1572" t="s">
        <v>2315</v>
      </c>
      <c r="AJ20" s="1575" t="s">
        <v>2171</v>
      </c>
      <c r="AK20" s="1578">
        <v>42</v>
      </c>
      <c r="AL20" s="1580" t="s">
        <v>2185</v>
      </c>
      <c r="AM20" s="1686">
        <f>AM17+7</f>
        <v>44571</v>
      </c>
      <c r="AN20" s="1727">
        <f>AM20+1</f>
        <v>44572</v>
      </c>
      <c r="AO20" s="1686">
        <f>AM20+30</f>
        <v>44601</v>
      </c>
      <c r="AP20" s="1727">
        <f>AO20+2</f>
        <v>44603</v>
      </c>
      <c r="AQ20" s="1686">
        <f>AP20+2</f>
        <v>44605</v>
      </c>
      <c r="AR20" s="1722">
        <f>AQ20+1</f>
        <v>44606</v>
      </c>
    </row>
    <row r="21" spans="1:44" s="3" customFormat="1" ht="13.5" customHeight="1" x14ac:dyDescent="0.4">
      <c r="A21" s="475" t="s">
        <v>1722</v>
      </c>
      <c r="B21" s="475" t="s">
        <v>1723</v>
      </c>
      <c r="C21" s="465">
        <f t="shared" si="1"/>
        <v>151</v>
      </c>
      <c r="D21" s="476" t="s">
        <v>1724</v>
      </c>
      <c r="E21" s="471">
        <f t="shared" si="2"/>
        <v>44552</v>
      </c>
      <c r="F21" s="471">
        <f t="shared" si="0"/>
        <v>44553</v>
      </c>
      <c r="G21" s="465"/>
      <c r="H21" s="347" t="s">
        <v>2171</v>
      </c>
      <c r="I21" s="465"/>
      <c r="J21" s="474" t="s">
        <v>2171</v>
      </c>
      <c r="K21" s="465"/>
      <c r="L21" s="473" t="s">
        <v>2171</v>
      </c>
      <c r="M21" s="368" t="s">
        <v>2171</v>
      </c>
      <c r="N21" s="367" t="s">
        <v>2171</v>
      </c>
      <c r="O21" s="367"/>
      <c r="P21" s="368" t="s">
        <v>2171</v>
      </c>
      <c r="Q21" s="367"/>
      <c r="R21" s="478" t="s">
        <v>2171</v>
      </c>
      <c r="S21" s="1739"/>
      <c r="T21" s="1720"/>
      <c r="U21" s="1695"/>
      <c r="V21" s="1698"/>
      <c r="W21" s="1695"/>
      <c r="X21" s="1717"/>
      <c r="Y21" s="1750"/>
      <c r="Z21" s="339"/>
      <c r="AA21" s="339"/>
      <c r="AB21" s="339"/>
      <c r="AC21" s="339"/>
      <c r="AD21" s="339"/>
      <c r="AE21" s="339"/>
      <c r="AF21" s="339"/>
      <c r="AG21" s="339"/>
      <c r="AH21" s="339"/>
      <c r="AI21" s="1573"/>
      <c r="AJ21" s="1575"/>
      <c r="AK21" s="1578"/>
      <c r="AL21" s="1580"/>
      <c r="AM21" s="1452"/>
      <c r="AN21" s="1728"/>
      <c r="AO21" s="1452"/>
      <c r="AP21" s="1728"/>
      <c r="AQ21" s="1452"/>
      <c r="AR21" s="1723"/>
    </row>
    <row r="22" spans="1:44" s="3" customFormat="1" ht="13.5" customHeight="1" thickBot="1" x14ac:dyDescent="0.45">
      <c r="A22" s="626" t="s">
        <v>1793</v>
      </c>
      <c r="B22" s="626" t="s">
        <v>1735</v>
      </c>
      <c r="C22" s="350">
        <f t="shared" si="1"/>
        <v>151</v>
      </c>
      <c r="D22" s="633" t="s">
        <v>1719</v>
      </c>
      <c r="E22" s="472">
        <f t="shared" si="2"/>
        <v>44554</v>
      </c>
      <c r="F22" s="472">
        <f t="shared" si="0"/>
        <v>44555</v>
      </c>
      <c r="G22" s="350" t="s">
        <v>2219</v>
      </c>
      <c r="H22" s="349" t="s">
        <v>1718</v>
      </c>
      <c r="I22" s="350">
        <f>I19+1</f>
        <v>150</v>
      </c>
      <c r="J22" s="351" t="s">
        <v>1719</v>
      </c>
      <c r="K22" s="352">
        <f>K19+7</f>
        <v>44549</v>
      </c>
      <c r="L22" s="472">
        <f>K22+1</f>
        <v>44550</v>
      </c>
      <c r="M22" s="351"/>
      <c r="N22" s="350"/>
      <c r="O22" s="350"/>
      <c r="P22" s="351"/>
      <c r="Q22" s="352"/>
      <c r="R22" s="479"/>
      <c r="S22" s="1740"/>
      <c r="T22" s="1747"/>
      <c r="U22" s="1696"/>
      <c r="V22" s="1699"/>
      <c r="W22" s="1696"/>
      <c r="X22" s="1719"/>
      <c r="Y22" s="1751"/>
      <c r="Z22" s="339"/>
      <c r="AA22" s="339"/>
      <c r="AB22" s="339"/>
      <c r="AC22" s="339"/>
      <c r="AD22" s="339"/>
      <c r="AE22" s="339"/>
      <c r="AF22" s="339"/>
      <c r="AG22" s="339"/>
      <c r="AH22" s="339"/>
      <c r="AI22" s="1574"/>
      <c r="AJ22" s="1576"/>
      <c r="AK22" s="1579"/>
      <c r="AL22" s="1581"/>
      <c r="AM22" s="1690"/>
      <c r="AN22" s="1733"/>
      <c r="AO22" s="1690"/>
      <c r="AP22" s="1733"/>
      <c r="AQ22" s="1690"/>
      <c r="AR22" s="1745"/>
    </row>
    <row r="23" spans="1:44" s="3" customFormat="1" ht="13.5" customHeight="1" x14ac:dyDescent="0.4">
      <c r="A23" s="594" t="s">
        <v>1731</v>
      </c>
      <c r="B23" s="594" t="s">
        <v>1718</v>
      </c>
      <c r="C23" s="480">
        <f t="shared" si="1"/>
        <v>151</v>
      </c>
      <c r="D23" s="340" t="s">
        <v>1719</v>
      </c>
      <c r="E23" s="634">
        <f t="shared" si="2"/>
        <v>44558</v>
      </c>
      <c r="F23" s="586">
        <f t="shared" si="0"/>
        <v>44559</v>
      </c>
      <c r="G23" s="465"/>
      <c r="H23" s="347" t="s">
        <v>2171</v>
      </c>
      <c r="I23" s="465"/>
      <c r="J23" s="474" t="s">
        <v>2171</v>
      </c>
      <c r="K23" s="465"/>
      <c r="L23" s="473" t="s">
        <v>2171</v>
      </c>
      <c r="M23" s="343" t="s">
        <v>1747</v>
      </c>
      <c r="N23" s="476" t="s">
        <v>1735</v>
      </c>
      <c r="O23" s="476">
        <f>O20+1</f>
        <v>152</v>
      </c>
      <c r="P23" s="477" t="s">
        <v>1719</v>
      </c>
      <c r="Q23" s="364">
        <f>Q20+7</f>
        <v>44559</v>
      </c>
      <c r="R23" s="354">
        <f>Q23+1</f>
        <v>44560</v>
      </c>
      <c r="S23" s="1738" t="s">
        <v>1903</v>
      </c>
      <c r="T23" s="1746"/>
      <c r="U23" s="1694">
        <f>U20+1</f>
        <v>148</v>
      </c>
      <c r="V23" s="1697" t="s">
        <v>2185</v>
      </c>
      <c r="W23" s="1748">
        <f>W20+7</f>
        <v>44563</v>
      </c>
      <c r="X23" s="1703">
        <f>W23+1</f>
        <v>44564</v>
      </c>
      <c r="Y23" s="1749">
        <f>W23+9</f>
        <v>44572</v>
      </c>
      <c r="Z23" s="339"/>
      <c r="AA23" s="339"/>
      <c r="AB23" s="339"/>
      <c r="AC23" s="339"/>
      <c r="AD23" s="339"/>
      <c r="AE23" s="339"/>
      <c r="AF23" s="339"/>
      <c r="AG23" s="339"/>
      <c r="AH23" s="339"/>
      <c r="AI23" s="1572" t="s">
        <v>2316</v>
      </c>
      <c r="AJ23" s="1575" t="s">
        <v>2171</v>
      </c>
      <c r="AK23" s="1578">
        <v>63</v>
      </c>
      <c r="AL23" s="1580" t="s">
        <v>2185</v>
      </c>
      <c r="AM23" s="1686">
        <f>AM20+7</f>
        <v>44578</v>
      </c>
      <c r="AN23" s="1727">
        <f>AM23+1</f>
        <v>44579</v>
      </c>
      <c r="AO23" s="1686">
        <f>AM23+30</f>
        <v>44608</v>
      </c>
      <c r="AP23" s="1727">
        <f>AO23+2</f>
        <v>44610</v>
      </c>
      <c r="AQ23" s="1686">
        <f>AP23+2</f>
        <v>44612</v>
      </c>
      <c r="AR23" s="1722">
        <f>AQ23+1</f>
        <v>44613</v>
      </c>
    </row>
    <row r="24" spans="1:44" s="3" customFormat="1" ht="13.5" customHeight="1" x14ac:dyDescent="0.4">
      <c r="A24" s="475" t="s">
        <v>2317</v>
      </c>
      <c r="B24" s="475" t="s">
        <v>1723</v>
      </c>
      <c r="C24" s="465">
        <f t="shared" si="1"/>
        <v>152</v>
      </c>
      <c r="D24" s="476" t="s">
        <v>1724</v>
      </c>
      <c r="E24" s="471">
        <f t="shared" si="2"/>
        <v>44559</v>
      </c>
      <c r="F24" s="471">
        <f t="shared" si="0"/>
        <v>44560</v>
      </c>
      <c r="G24" s="465"/>
      <c r="H24" s="347" t="s">
        <v>2171</v>
      </c>
      <c r="I24" s="465"/>
      <c r="J24" s="474" t="s">
        <v>2171</v>
      </c>
      <c r="K24" s="465"/>
      <c r="L24" s="473" t="s">
        <v>2171</v>
      </c>
      <c r="M24" s="368" t="s">
        <v>2171</v>
      </c>
      <c r="N24" s="367" t="s">
        <v>2171</v>
      </c>
      <c r="O24" s="367"/>
      <c r="P24" s="368" t="s">
        <v>2171</v>
      </c>
      <c r="Q24" s="367"/>
      <c r="R24" s="478" t="s">
        <v>2171</v>
      </c>
      <c r="S24" s="1739"/>
      <c r="T24" s="1720"/>
      <c r="U24" s="1695"/>
      <c r="V24" s="1698"/>
      <c r="W24" s="1695"/>
      <c r="X24" s="1717"/>
      <c r="Y24" s="1750"/>
      <c r="Z24" s="339"/>
      <c r="AA24" s="339"/>
      <c r="AB24" s="339"/>
      <c r="AC24" s="339"/>
      <c r="AD24" s="339"/>
      <c r="AE24" s="339"/>
      <c r="AF24" s="339"/>
      <c r="AG24" s="339"/>
      <c r="AH24" s="339"/>
      <c r="AI24" s="1573"/>
      <c r="AJ24" s="1575"/>
      <c r="AK24" s="1578"/>
      <c r="AL24" s="1580"/>
      <c r="AM24" s="1452"/>
      <c r="AN24" s="1728"/>
      <c r="AO24" s="1452"/>
      <c r="AP24" s="1728"/>
      <c r="AQ24" s="1452"/>
      <c r="AR24" s="1723"/>
    </row>
    <row r="25" spans="1:44" s="3" customFormat="1" ht="13.5" customHeight="1" thickBot="1" x14ac:dyDescent="0.45">
      <c r="A25" s="626" t="s">
        <v>1747</v>
      </c>
      <c r="B25" s="626" t="s">
        <v>1735</v>
      </c>
      <c r="C25" s="350">
        <f t="shared" si="1"/>
        <v>152</v>
      </c>
      <c r="D25" s="633" t="s">
        <v>1719</v>
      </c>
      <c r="E25" s="472">
        <f t="shared" si="2"/>
        <v>44561</v>
      </c>
      <c r="F25" s="472">
        <f t="shared" si="0"/>
        <v>44562</v>
      </c>
      <c r="G25" s="350" t="s">
        <v>1731</v>
      </c>
      <c r="H25" s="349" t="s">
        <v>1718</v>
      </c>
      <c r="I25" s="350">
        <f>I22+1</f>
        <v>151</v>
      </c>
      <c r="J25" s="351" t="s">
        <v>1719</v>
      </c>
      <c r="K25" s="352">
        <f>K22+7</f>
        <v>44556</v>
      </c>
      <c r="L25" s="472">
        <f>K25+1</f>
        <v>44557</v>
      </c>
      <c r="M25" s="351"/>
      <c r="N25" s="350"/>
      <c r="O25" s="350"/>
      <c r="P25" s="351"/>
      <c r="Q25" s="352"/>
      <c r="R25" s="479"/>
      <c r="S25" s="1740"/>
      <c r="T25" s="1747"/>
      <c r="U25" s="1696"/>
      <c r="V25" s="1699"/>
      <c r="W25" s="1696"/>
      <c r="X25" s="1719"/>
      <c r="Y25" s="1751"/>
      <c r="Z25" s="339"/>
      <c r="AA25" s="339"/>
      <c r="AB25" s="339"/>
      <c r="AC25" s="339"/>
      <c r="AD25" s="339"/>
      <c r="AE25" s="339"/>
      <c r="AF25" s="339"/>
      <c r="AG25" s="339"/>
      <c r="AH25" s="339"/>
      <c r="AI25" s="1574"/>
      <c r="AJ25" s="1576"/>
      <c r="AK25" s="1579"/>
      <c r="AL25" s="1581"/>
      <c r="AM25" s="1690"/>
      <c r="AN25" s="1733"/>
      <c r="AO25" s="1690"/>
      <c r="AP25" s="1733"/>
      <c r="AQ25" s="1690"/>
      <c r="AR25" s="1745"/>
    </row>
    <row r="26" spans="1:44" s="3" customFormat="1" ht="13.5" customHeight="1" x14ac:dyDescent="0.4">
      <c r="A26" s="594" t="s">
        <v>1727</v>
      </c>
      <c r="B26" s="594" t="s">
        <v>1718</v>
      </c>
      <c r="C26" s="480">
        <f t="shared" si="1"/>
        <v>152</v>
      </c>
      <c r="D26" s="340" t="s">
        <v>1719</v>
      </c>
      <c r="E26" s="634">
        <f t="shared" si="2"/>
        <v>44565</v>
      </c>
      <c r="F26" s="586">
        <f t="shared" si="0"/>
        <v>44566</v>
      </c>
      <c r="G26" s="465"/>
      <c r="H26" s="347" t="s">
        <v>2171</v>
      </c>
      <c r="I26" s="465"/>
      <c r="J26" s="474" t="s">
        <v>2171</v>
      </c>
      <c r="K26" s="465"/>
      <c r="L26" s="473" t="s">
        <v>2171</v>
      </c>
      <c r="M26" s="343" t="s">
        <v>1793</v>
      </c>
      <c r="N26" s="476" t="s">
        <v>1735</v>
      </c>
      <c r="O26" s="476">
        <v>201</v>
      </c>
      <c r="P26" s="477" t="s">
        <v>1719</v>
      </c>
      <c r="Q26" s="364">
        <f>Q23+7</f>
        <v>44566</v>
      </c>
      <c r="R26" s="354">
        <f>Q26+1</f>
        <v>44567</v>
      </c>
      <c r="S26" s="1738" t="s">
        <v>1902</v>
      </c>
      <c r="T26" s="1746" t="s">
        <v>1896</v>
      </c>
      <c r="U26" s="1694">
        <f>U23+1</f>
        <v>149</v>
      </c>
      <c r="V26" s="1697" t="s">
        <v>2185</v>
      </c>
      <c r="W26" s="1748">
        <f>W23+7</f>
        <v>44570</v>
      </c>
      <c r="X26" s="1703">
        <f>W26+1</f>
        <v>44571</v>
      </c>
      <c r="Y26" s="1749">
        <f>W26+9</f>
        <v>44579</v>
      </c>
      <c r="Z26" s="339"/>
      <c r="AA26" s="339"/>
      <c r="AB26" s="339"/>
      <c r="AC26" s="339"/>
      <c r="AD26" s="339"/>
      <c r="AE26" s="339"/>
      <c r="AF26" s="339"/>
      <c r="AG26" s="339"/>
      <c r="AH26" s="339"/>
      <c r="AI26" s="1572" t="s">
        <v>2318</v>
      </c>
      <c r="AJ26" s="1575" t="s">
        <v>2171</v>
      </c>
      <c r="AK26" s="1578">
        <v>2</v>
      </c>
      <c r="AL26" s="1580" t="s">
        <v>2185</v>
      </c>
      <c r="AM26" s="1686">
        <f>AM23+7</f>
        <v>44585</v>
      </c>
      <c r="AN26" s="1727">
        <f>AM26+1</f>
        <v>44586</v>
      </c>
      <c r="AO26" s="1686">
        <f>AM26+30</f>
        <v>44615</v>
      </c>
      <c r="AP26" s="1727">
        <f>AO26+2</f>
        <v>44617</v>
      </c>
      <c r="AQ26" s="1686">
        <f>AP26+2</f>
        <v>44619</v>
      </c>
      <c r="AR26" s="1722">
        <f>AQ26+1</f>
        <v>44620</v>
      </c>
    </row>
    <row r="27" spans="1:44" s="3" customFormat="1" ht="13.5" customHeight="1" x14ac:dyDescent="0.4">
      <c r="A27" s="475" t="s">
        <v>2247</v>
      </c>
      <c r="B27" s="475" t="s">
        <v>1723</v>
      </c>
      <c r="C27" s="465">
        <v>201</v>
      </c>
      <c r="D27" s="476" t="s">
        <v>1724</v>
      </c>
      <c r="E27" s="471">
        <f t="shared" si="2"/>
        <v>44566</v>
      </c>
      <c r="F27" s="471">
        <f t="shared" si="0"/>
        <v>44567</v>
      </c>
      <c r="G27" s="465"/>
      <c r="H27" s="347" t="s">
        <v>2171</v>
      </c>
      <c r="I27" s="465"/>
      <c r="J27" s="474" t="s">
        <v>2171</v>
      </c>
      <c r="K27" s="465"/>
      <c r="L27" s="473" t="s">
        <v>2171</v>
      </c>
      <c r="M27" s="368" t="s">
        <v>2171</v>
      </c>
      <c r="N27" s="367" t="s">
        <v>2171</v>
      </c>
      <c r="O27" s="367"/>
      <c r="P27" s="368" t="s">
        <v>2171</v>
      </c>
      <c r="Q27" s="367"/>
      <c r="R27" s="478" t="s">
        <v>2171</v>
      </c>
      <c r="S27" s="1739"/>
      <c r="T27" s="1720"/>
      <c r="U27" s="1695"/>
      <c r="V27" s="1698"/>
      <c r="W27" s="1695"/>
      <c r="X27" s="1717"/>
      <c r="Y27" s="1750"/>
      <c r="Z27" s="339"/>
      <c r="AA27" s="339"/>
      <c r="AB27" s="339"/>
      <c r="AC27" s="339"/>
      <c r="AD27" s="339"/>
      <c r="AE27" s="339"/>
      <c r="AF27" s="339"/>
      <c r="AG27" s="339"/>
      <c r="AH27" s="339"/>
      <c r="AI27" s="1573"/>
      <c r="AJ27" s="1575"/>
      <c r="AK27" s="1578"/>
      <c r="AL27" s="1580"/>
      <c r="AM27" s="1452"/>
      <c r="AN27" s="1728"/>
      <c r="AO27" s="1452"/>
      <c r="AP27" s="1728"/>
      <c r="AQ27" s="1452"/>
      <c r="AR27" s="1723"/>
    </row>
    <row r="28" spans="1:44" s="3" customFormat="1" ht="13.5" customHeight="1" thickBot="1" x14ac:dyDescent="0.45">
      <c r="A28" s="626" t="s">
        <v>1793</v>
      </c>
      <c r="B28" s="626" t="s">
        <v>1735</v>
      </c>
      <c r="C28" s="350">
        <f>C25+1</f>
        <v>153</v>
      </c>
      <c r="D28" s="633" t="s">
        <v>1719</v>
      </c>
      <c r="E28" s="472">
        <f t="shared" si="2"/>
        <v>44568</v>
      </c>
      <c r="F28" s="472">
        <f t="shared" si="0"/>
        <v>44569</v>
      </c>
      <c r="G28" s="350" t="s">
        <v>1727</v>
      </c>
      <c r="H28" s="349" t="s">
        <v>1718</v>
      </c>
      <c r="I28" s="350">
        <f>I25+1</f>
        <v>152</v>
      </c>
      <c r="J28" s="351" t="s">
        <v>1719</v>
      </c>
      <c r="K28" s="352">
        <f>K25+7</f>
        <v>44563</v>
      </c>
      <c r="L28" s="472">
        <f>K28+1</f>
        <v>44564</v>
      </c>
      <c r="M28" s="351"/>
      <c r="N28" s="350"/>
      <c r="O28" s="350"/>
      <c r="P28" s="351"/>
      <c r="Q28" s="352"/>
      <c r="R28" s="479"/>
      <c r="S28" s="1740"/>
      <c r="T28" s="1747"/>
      <c r="U28" s="1696"/>
      <c r="V28" s="1699"/>
      <c r="W28" s="1696"/>
      <c r="X28" s="1719"/>
      <c r="Y28" s="1751"/>
      <c r="Z28" s="339"/>
      <c r="AA28" s="339"/>
      <c r="AB28" s="339"/>
      <c r="AC28" s="339"/>
      <c r="AD28" s="339"/>
      <c r="AE28" s="339"/>
      <c r="AF28" s="339"/>
      <c r="AG28" s="339"/>
      <c r="AH28" s="339"/>
      <c r="AI28" s="1574"/>
      <c r="AJ28" s="1576"/>
      <c r="AK28" s="1579"/>
      <c r="AL28" s="1581"/>
      <c r="AM28" s="1690"/>
      <c r="AN28" s="1733"/>
      <c r="AO28" s="1690"/>
      <c r="AP28" s="1733"/>
      <c r="AQ28" s="1690"/>
      <c r="AR28" s="1745"/>
    </row>
    <row r="29" spans="1:44" s="3" customFormat="1" ht="13.5" customHeight="1" x14ac:dyDescent="0.4">
      <c r="A29" s="594" t="s">
        <v>2227</v>
      </c>
      <c r="B29" s="594" t="s">
        <v>1718</v>
      </c>
      <c r="C29" s="480">
        <v>201</v>
      </c>
      <c r="D29" s="340" t="s">
        <v>1719</v>
      </c>
      <c r="E29" s="634">
        <f t="shared" si="2"/>
        <v>44572</v>
      </c>
      <c r="F29" s="586">
        <f t="shared" si="0"/>
        <v>44573</v>
      </c>
      <c r="G29" s="465"/>
      <c r="H29" s="347" t="s">
        <v>2171</v>
      </c>
      <c r="I29" s="465"/>
      <c r="J29" s="474" t="s">
        <v>2171</v>
      </c>
      <c r="K29" s="465"/>
      <c r="L29" s="473" t="s">
        <v>2171</v>
      </c>
      <c r="M29" s="343" t="s">
        <v>1747</v>
      </c>
      <c r="N29" s="476" t="s">
        <v>1735</v>
      </c>
      <c r="O29" s="476">
        <f>O26+1</f>
        <v>202</v>
      </c>
      <c r="P29" s="477" t="s">
        <v>1719</v>
      </c>
      <c r="Q29" s="364">
        <f>Q26+7</f>
        <v>44573</v>
      </c>
      <c r="R29" s="354">
        <f>Q29+1</f>
        <v>44574</v>
      </c>
      <c r="S29" s="1738" t="s">
        <v>2319</v>
      </c>
      <c r="T29" s="1746"/>
      <c r="U29" s="1694">
        <f>U26+1</f>
        <v>150</v>
      </c>
      <c r="V29" s="1697" t="s">
        <v>2185</v>
      </c>
      <c r="W29" s="1748">
        <f>W26+7</f>
        <v>44577</v>
      </c>
      <c r="X29" s="1703">
        <f>W29+1</f>
        <v>44578</v>
      </c>
      <c r="Y29" s="1749">
        <f>W29+9</f>
        <v>44586</v>
      </c>
      <c r="Z29" s="339"/>
      <c r="AA29" s="339"/>
      <c r="AB29" s="339"/>
      <c r="AC29" s="339"/>
      <c r="AD29" s="339"/>
      <c r="AE29" s="339"/>
      <c r="AF29" s="339"/>
      <c r="AG29" s="339"/>
      <c r="AH29" s="339"/>
      <c r="AI29" s="1572" t="s">
        <v>2320</v>
      </c>
      <c r="AJ29" s="1575" t="s">
        <v>2171</v>
      </c>
      <c r="AK29" s="1578">
        <v>2</v>
      </c>
      <c r="AL29" s="1580" t="s">
        <v>2185</v>
      </c>
      <c r="AM29" s="1686">
        <f>AM26+7</f>
        <v>44592</v>
      </c>
      <c r="AN29" s="1727">
        <f>AM29+1</f>
        <v>44593</v>
      </c>
      <c r="AO29" s="1686">
        <f>AM29+30</f>
        <v>44622</v>
      </c>
      <c r="AP29" s="1727">
        <f>AO29+2</f>
        <v>44624</v>
      </c>
      <c r="AQ29" s="1686">
        <f>AP29+2</f>
        <v>44626</v>
      </c>
      <c r="AR29" s="1722">
        <f>AQ29+1</f>
        <v>44627</v>
      </c>
    </row>
    <row r="30" spans="1:44" s="3" customFormat="1" ht="13.5" customHeight="1" x14ac:dyDescent="0.4">
      <c r="A30" s="475" t="s">
        <v>1990</v>
      </c>
      <c r="B30" s="475" t="s">
        <v>1723</v>
      </c>
      <c r="C30" s="465">
        <f t="shared" ref="C30:C43" si="3">C27+1</f>
        <v>202</v>
      </c>
      <c r="D30" s="476" t="s">
        <v>1724</v>
      </c>
      <c r="E30" s="471">
        <f t="shared" si="2"/>
        <v>44573</v>
      </c>
      <c r="F30" s="471">
        <f t="shared" si="0"/>
        <v>44574</v>
      </c>
      <c r="G30" s="465"/>
      <c r="H30" s="347" t="s">
        <v>2171</v>
      </c>
      <c r="I30" s="465"/>
      <c r="J30" s="474" t="s">
        <v>2171</v>
      </c>
      <c r="K30" s="465"/>
      <c r="L30" s="473" t="s">
        <v>2171</v>
      </c>
      <c r="M30" s="368" t="s">
        <v>2171</v>
      </c>
      <c r="N30" s="367" t="s">
        <v>2171</v>
      </c>
      <c r="O30" s="367"/>
      <c r="P30" s="368" t="s">
        <v>2171</v>
      </c>
      <c r="Q30" s="367"/>
      <c r="R30" s="478" t="s">
        <v>2171</v>
      </c>
      <c r="S30" s="1739"/>
      <c r="T30" s="1720"/>
      <c r="U30" s="1695"/>
      <c r="V30" s="1698"/>
      <c r="W30" s="1695"/>
      <c r="X30" s="1717"/>
      <c r="Y30" s="1750"/>
      <c r="Z30" s="339"/>
      <c r="AA30" s="339"/>
      <c r="AB30" s="339"/>
      <c r="AC30" s="339"/>
      <c r="AD30" s="339"/>
      <c r="AE30" s="339"/>
      <c r="AF30" s="339"/>
      <c r="AG30" s="339"/>
      <c r="AH30" s="339"/>
      <c r="AI30" s="1573"/>
      <c r="AJ30" s="1575"/>
      <c r="AK30" s="1578"/>
      <c r="AL30" s="1580"/>
      <c r="AM30" s="1452"/>
      <c r="AN30" s="1728"/>
      <c r="AO30" s="1452"/>
      <c r="AP30" s="1728"/>
      <c r="AQ30" s="1452"/>
      <c r="AR30" s="1723"/>
    </row>
    <row r="31" spans="1:44" s="3" customFormat="1" ht="13.5" customHeight="1" thickBot="1" x14ac:dyDescent="0.45">
      <c r="A31" s="626" t="s">
        <v>1747</v>
      </c>
      <c r="B31" s="626" t="s">
        <v>1735</v>
      </c>
      <c r="C31" s="350">
        <f t="shared" si="3"/>
        <v>154</v>
      </c>
      <c r="D31" s="633" t="s">
        <v>1719</v>
      </c>
      <c r="E31" s="472">
        <f t="shared" si="2"/>
        <v>44575</v>
      </c>
      <c r="F31" s="472">
        <f t="shared" si="0"/>
        <v>44576</v>
      </c>
      <c r="G31" s="350" t="s">
        <v>1736</v>
      </c>
      <c r="H31" s="349" t="s">
        <v>1718</v>
      </c>
      <c r="I31" s="350">
        <v>201</v>
      </c>
      <c r="J31" s="351" t="s">
        <v>1719</v>
      </c>
      <c r="K31" s="352">
        <f>K28+7</f>
        <v>44570</v>
      </c>
      <c r="L31" s="472">
        <f>K31+1</f>
        <v>44571</v>
      </c>
      <c r="M31" s="351"/>
      <c r="N31" s="350"/>
      <c r="O31" s="350"/>
      <c r="P31" s="351"/>
      <c r="Q31" s="352"/>
      <c r="R31" s="479"/>
      <c r="S31" s="1740"/>
      <c r="T31" s="1747"/>
      <c r="U31" s="1696"/>
      <c r="V31" s="1699"/>
      <c r="W31" s="1696"/>
      <c r="X31" s="1719"/>
      <c r="Y31" s="1751"/>
      <c r="Z31" s="339"/>
      <c r="AA31" s="339"/>
      <c r="AB31" s="339"/>
      <c r="AC31" s="339"/>
      <c r="AD31" s="339"/>
      <c r="AE31" s="339"/>
      <c r="AF31" s="339"/>
      <c r="AG31" s="339"/>
      <c r="AH31" s="339"/>
      <c r="AI31" s="1574"/>
      <c r="AJ31" s="1576"/>
      <c r="AK31" s="1579"/>
      <c r="AL31" s="1581"/>
      <c r="AM31" s="1690"/>
      <c r="AN31" s="1733"/>
      <c r="AO31" s="1690"/>
      <c r="AP31" s="1733"/>
      <c r="AQ31" s="1690"/>
      <c r="AR31" s="1745"/>
    </row>
    <row r="32" spans="1:44" s="3" customFormat="1" ht="13.5" customHeight="1" x14ac:dyDescent="0.4">
      <c r="A32" s="594" t="s">
        <v>2219</v>
      </c>
      <c r="B32" s="594" t="s">
        <v>1718</v>
      </c>
      <c r="C32" s="480">
        <f t="shared" si="3"/>
        <v>202</v>
      </c>
      <c r="D32" s="340" t="s">
        <v>1719</v>
      </c>
      <c r="E32" s="634">
        <f t="shared" si="2"/>
        <v>44579</v>
      </c>
      <c r="F32" s="586">
        <f t="shared" si="0"/>
        <v>44580</v>
      </c>
      <c r="G32" s="465"/>
      <c r="H32" s="347" t="s">
        <v>2171</v>
      </c>
      <c r="I32" s="465"/>
      <c r="J32" s="474" t="s">
        <v>2171</v>
      </c>
      <c r="K32" s="465"/>
      <c r="L32" s="473" t="s">
        <v>2171</v>
      </c>
      <c r="M32" s="343" t="s">
        <v>1793</v>
      </c>
      <c r="N32" s="476" t="s">
        <v>1735</v>
      </c>
      <c r="O32" s="476">
        <f>O29+1</f>
        <v>203</v>
      </c>
      <c r="P32" s="477" t="s">
        <v>1719</v>
      </c>
      <c r="Q32" s="364">
        <f>Q29+7</f>
        <v>44580</v>
      </c>
      <c r="R32" s="354">
        <f>Q32+1</f>
        <v>44581</v>
      </c>
      <c r="S32" s="1738" t="s">
        <v>1895</v>
      </c>
      <c r="T32" s="1746" t="s">
        <v>1896</v>
      </c>
      <c r="U32" s="1694">
        <f>U29+1</f>
        <v>151</v>
      </c>
      <c r="V32" s="1697" t="s">
        <v>2185</v>
      </c>
      <c r="W32" s="1748">
        <f>W29+7</f>
        <v>44584</v>
      </c>
      <c r="X32" s="1703">
        <f>W32+1</f>
        <v>44585</v>
      </c>
      <c r="Y32" s="1749">
        <f>W32+9</f>
        <v>44593</v>
      </c>
      <c r="Z32" s="339"/>
      <c r="AA32" s="339"/>
      <c r="AB32" s="339"/>
      <c r="AC32" s="339"/>
      <c r="AD32" s="339"/>
      <c r="AE32" s="339"/>
      <c r="AF32" s="339"/>
      <c r="AG32" s="339"/>
      <c r="AH32" s="339"/>
      <c r="AI32" s="1572" t="s">
        <v>2321</v>
      </c>
      <c r="AJ32" s="1575" t="s">
        <v>2171</v>
      </c>
      <c r="AK32" s="1578">
        <v>15</v>
      </c>
      <c r="AL32" s="1580" t="s">
        <v>2185</v>
      </c>
      <c r="AM32" s="1686">
        <f t="shared" ref="AM32" si="4">AM29+7</f>
        <v>44599</v>
      </c>
      <c r="AN32" s="1727">
        <f>AM32+1</f>
        <v>44600</v>
      </c>
      <c r="AO32" s="1686">
        <f>AM32+30</f>
        <v>44629</v>
      </c>
      <c r="AP32" s="1727">
        <f>AO32+2</f>
        <v>44631</v>
      </c>
      <c r="AQ32" s="1686">
        <f>AP32+2</f>
        <v>44633</v>
      </c>
      <c r="AR32" s="1722">
        <f>AQ32+1</f>
        <v>44634</v>
      </c>
    </row>
    <row r="33" spans="1:44" s="3" customFormat="1" ht="13.5" customHeight="1" x14ac:dyDescent="0.4">
      <c r="A33" s="475" t="s">
        <v>2250</v>
      </c>
      <c r="B33" s="475" t="s">
        <v>1723</v>
      </c>
      <c r="C33" s="465">
        <f t="shared" si="3"/>
        <v>203</v>
      </c>
      <c r="D33" s="476" t="s">
        <v>1724</v>
      </c>
      <c r="E33" s="471">
        <f t="shared" si="2"/>
        <v>44580</v>
      </c>
      <c r="F33" s="471">
        <f t="shared" si="0"/>
        <v>44581</v>
      </c>
      <c r="G33" s="465"/>
      <c r="H33" s="347" t="s">
        <v>2171</v>
      </c>
      <c r="I33" s="465"/>
      <c r="J33" s="474" t="s">
        <v>2171</v>
      </c>
      <c r="K33" s="465"/>
      <c r="L33" s="473" t="s">
        <v>2171</v>
      </c>
      <c r="M33" s="368" t="s">
        <v>2171</v>
      </c>
      <c r="N33" s="367" t="s">
        <v>2171</v>
      </c>
      <c r="O33" s="367"/>
      <c r="P33" s="368" t="s">
        <v>2171</v>
      </c>
      <c r="Q33" s="367"/>
      <c r="R33" s="478" t="s">
        <v>2171</v>
      </c>
      <c r="S33" s="1739"/>
      <c r="T33" s="1720"/>
      <c r="U33" s="1695"/>
      <c r="V33" s="1698"/>
      <c r="W33" s="1695"/>
      <c r="X33" s="1717"/>
      <c r="Y33" s="1750"/>
      <c r="Z33" s="339"/>
      <c r="AA33" s="339"/>
      <c r="AB33" s="339"/>
      <c r="AC33" s="339"/>
      <c r="AD33" s="339"/>
      <c r="AE33" s="339"/>
      <c r="AF33" s="339"/>
      <c r="AG33" s="339"/>
      <c r="AH33" s="339"/>
      <c r="AI33" s="1573"/>
      <c r="AJ33" s="1575"/>
      <c r="AK33" s="1578"/>
      <c r="AL33" s="1580"/>
      <c r="AM33" s="1452"/>
      <c r="AN33" s="1728"/>
      <c r="AO33" s="1452"/>
      <c r="AP33" s="1728"/>
      <c r="AQ33" s="1452"/>
      <c r="AR33" s="1723"/>
    </row>
    <row r="34" spans="1:44" s="3" customFormat="1" ht="13.5" customHeight="1" thickBot="1" x14ac:dyDescent="0.45">
      <c r="A34" s="626" t="s">
        <v>1793</v>
      </c>
      <c r="B34" s="626" t="s">
        <v>1735</v>
      </c>
      <c r="C34" s="350">
        <f t="shared" si="3"/>
        <v>155</v>
      </c>
      <c r="D34" s="633" t="s">
        <v>1719</v>
      </c>
      <c r="E34" s="472">
        <f t="shared" si="2"/>
        <v>44582</v>
      </c>
      <c r="F34" s="472">
        <f t="shared" si="0"/>
        <v>44583</v>
      </c>
      <c r="G34" s="350" t="s">
        <v>2219</v>
      </c>
      <c r="H34" s="349" t="s">
        <v>1718</v>
      </c>
      <c r="I34" s="350">
        <f>I31+1</f>
        <v>202</v>
      </c>
      <c r="J34" s="351" t="s">
        <v>1719</v>
      </c>
      <c r="K34" s="352">
        <f>K31+7</f>
        <v>44577</v>
      </c>
      <c r="L34" s="472">
        <f>K34+1</f>
        <v>44578</v>
      </c>
      <c r="M34" s="351"/>
      <c r="N34" s="350"/>
      <c r="O34" s="350"/>
      <c r="P34" s="351"/>
      <c r="Q34" s="352"/>
      <c r="R34" s="479"/>
      <c r="S34" s="1740"/>
      <c r="T34" s="1747"/>
      <c r="U34" s="1696"/>
      <c r="V34" s="1699"/>
      <c r="W34" s="1696"/>
      <c r="X34" s="1719"/>
      <c r="Y34" s="1751"/>
      <c r="Z34" s="339"/>
      <c r="AA34" s="339"/>
      <c r="AB34" s="339"/>
      <c r="AC34" s="339"/>
      <c r="AD34" s="339"/>
      <c r="AE34" s="339"/>
      <c r="AF34" s="339"/>
      <c r="AG34" s="339"/>
      <c r="AH34" s="339"/>
      <c r="AI34" s="1574"/>
      <c r="AJ34" s="1576"/>
      <c r="AK34" s="1579"/>
      <c r="AL34" s="1581"/>
      <c r="AM34" s="1690"/>
      <c r="AN34" s="1733"/>
      <c r="AO34" s="1690"/>
      <c r="AP34" s="1733"/>
      <c r="AQ34" s="1690"/>
      <c r="AR34" s="1745"/>
    </row>
    <row r="35" spans="1:44" s="3" customFormat="1" ht="13.5" customHeight="1" x14ac:dyDescent="0.4">
      <c r="A35" s="594" t="s">
        <v>1731</v>
      </c>
      <c r="B35" s="594" t="s">
        <v>1718</v>
      </c>
      <c r="C35" s="480">
        <f t="shared" si="3"/>
        <v>203</v>
      </c>
      <c r="D35" s="340" t="s">
        <v>1719</v>
      </c>
      <c r="E35" s="634">
        <f t="shared" si="2"/>
        <v>44586</v>
      </c>
      <c r="F35" s="586">
        <f t="shared" si="0"/>
        <v>44587</v>
      </c>
      <c r="G35" s="465"/>
      <c r="H35" s="347" t="s">
        <v>2171</v>
      </c>
      <c r="I35" s="465"/>
      <c r="J35" s="474" t="s">
        <v>2171</v>
      </c>
      <c r="K35" s="465"/>
      <c r="L35" s="473" t="s">
        <v>2171</v>
      </c>
      <c r="M35" s="343" t="s">
        <v>1747</v>
      </c>
      <c r="N35" s="476" t="s">
        <v>1735</v>
      </c>
      <c r="O35" s="476">
        <f>O32+1</f>
        <v>204</v>
      </c>
      <c r="P35" s="477" t="s">
        <v>1719</v>
      </c>
      <c r="Q35" s="364">
        <f>Q32+7</f>
        <v>44587</v>
      </c>
      <c r="R35" s="354">
        <f>Q35+1</f>
        <v>44588</v>
      </c>
      <c r="S35" s="1738" t="s">
        <v>1750</v>
      </c>
      <c r="T35" s="1746"/>
      <c r="U35" s="1694">
        <v>152</v>
      </c>
      <c r="V35" s="1697" t="s">
        <v>2185</v>
      </c>
      <c r="W35" s="1748">
        <f>W32+7</f>
        <v>44591</v>
      </c>
      <c r="X35" s="1703">
        <f>W35+1</f>
        <v>44592</v>
      </c>
      <c r="Y35" s="1749">
        <f>W35+9</f>
        <v>44600</v>
      </c>
      <c r="Z35" s="339"/>
      <c r="AA35" s="339"/>
      <c r="AB35" s="339"/>
      <c r="AC35" s="339"/>
      <c r="AD35" s="339"/>
      <c r="AE35" s="339"/>
      <c r="AF35" s="339"/>
      <c r="AG35" s="339"/>
      <c r="AH35" s="339"/>
      <c r="AI35" s="1572" t="s">
        <v>2322</v>
      </c>
      <c r="AJ35" s="1575" t="s">
        <v>2171</v>
      </c>
      <c r="AK35" s="1578">
        <v>17</v>
      </c>
      <c r="AL35" s="1580" t="s">
        <v>2185</v>
      </c>
      <c r="AM35" s="1686">
        <f t="shared" ref="AM35" si="5">AM32+7</f>
        <v>44606</v>
      </c>
      <c r="AN35" s="1727">
        <f>AM35+1</f>
        <v>44607</v>
      </c>
      <c r="AO35" s="1686">
        <f>AM35+30</f>
        <v>44636</v>
      </c>
      <c r="AP35" s="1727">
        <f>AO35+2</f>
        <v>44638</v>
      </c>
      <c r="AQ35" s="1686">
        <f>AP35+2</f>
        <v>44640</v>
      </c>
      <c r="AR35" s="1722">
        <f>AQ35+1</f>
        <v>44641</v>
      </c>
    </row>
    <row r="36" spans="1:44" s="3" customFormat="1" ht="13.5" customHeight="1" x14ac:dyDescent="0.4">
      <c r="A36" s="475" t="s">
        <v>2252</v>
      </c>
      <c r="B36" s="475" t="s">
        <v>1723</v>
      </c>
      <c r="C36" s="465">
        <f t="shared" si="3"/>
        <v>204</v>
      </c>
      <c r="D36" s="476" t="s">
        <v>1724</v>
      </c>
      <c r="E36" s="471">
        <f t="shared" si="2"/>
        <v>44587</v>
      </c>
      <c r="F36" s="471">
        <f t="shared" si="0"/>
        <v>44588</v>
      </c>
      <c r="G36" s="465"/>
      <c r="H36" s="347" t="s">
        <v>2171</v>
      </c>
      <c r="I36" s="465"/>
      <c r="J36" s="474" t="s">
        <v>2171</v>
      </c>
      <c r="K36" s="465"/>
      <c r="L36" s="473" t="s">
        <v>2171</v>
      </c>
      <c r="M36" s="368" t="s">
        <v>2171</v>
      </c>
      <c r="N36" s="367" t="s">
        <v>2171</v>
      </c>
      <c r="O36" s="367"/>
      <c r="P36" s="368" t="s">
        <v>2171</v>
      </c>
      <c r="Q36" s="367"/>
      <c r="R36" s="478" t="s">
        <v>2171</v>
      </c>
      <c r="S36" s="1739"/>
      <c r="T36" s="1720"/>
      <c r="U36" s="1695"/>
      <c r="V36" s="1698"/>
      <c r="W36" s="1695"/>
      <c r="X36" s="1717"/>
      <c r="Y36" s="1750"/>
      <c r="Z36" s="339"/>
      <c r="AA36" s="339"/>
      <c r="AB36" s="339"/>
      <c r="AC36" s="339"/>
      <c r="AD36" s="339"/>
      <c r="AE36" s="339"/>
      <c r="AF36" s="339"/>
      <c r="AG36" s="339"/>
      <c r="AH36" s="339"/>
      <c r="AI36" s="1573"/>
      <c r="AJ36" s="1575"/>
      <c r="AK36" s="1578"/>
      <c r="AL36" s="1580"/>
      <c r="AM36" s="1452"/>
      <c r="AN36" s="1728"/>
      <c r="AO36" s="1452"/>
      <c r="AP36" s="1728"/>
      <c r="AQ36" s="1452"/>
      <c r="AR36" s="1723"/>
    </row>
    <row r="37" spans="1:44" s="3" customFormat="1" ht="13.5" customHeight="1" thickBot="1" x14ac:dyDescent="0.45">
      <c r="A37" s="626" t="s">
        <v>1747</v>
      </c>
      <c r="B37" s="626" t="s">
        <v>1735</v>
      </c>
      <c r="C37" s="350">
        <f t="shared" si="3"/>
        <v>156</v>
      </c>
      <c r="D37" s="633" t="s">
        <v>1719</v>
      </c>
      <c r="E37" s="472">
        <f t="shared" si="2"/>
        <v>44589</v>
      </c>
      <c r="F37" s="472">
        <f t="shared" si="0"/>
        <v>44590</v>
      </c>
      <c r="G37" s="350" t="s">
        <v>1731</v>
      </c>
      <c r="H37" s="349" t="s">
        <v>1718</v>
      </c>
      <c r="I37" s="350">
        <f>I34+1</f>
        <v>203</v>
      </c>
      <c r="J37" s="351" t="s">
        <v>1719</v>
      </c>
      <c r="K37" s="352">
        <f>K34+7</f>
        <v>44584</v>
      </c>
      <c r="L37" s="472">
        <f>K37+1</f>
        <v>44585</v>
      </c>
      <c r="M37" s="351"/>
      <c r="N37" s="350"/>
      <c r="O37" s="350"/>
      <c r="P37" s="351"/>
      <c r="Q37" s="352"/>
      <c r="R37" s="479"/>
      <c r="S37" s="1740"/>
      <c r="T37" s="1747"/>
      <c r="U37" s="1696"/>
      <c r="V37" s="1699"/>
      <c r="W37" s="1696"/>
      <c r="X37" s="1719"/>
      <c r="Y37" s="1751"/>
      <c r="Z37" s="339"/>
      <c r="AA37" s="339"/>
      <c r="AB37" s="339"/>
      <c r="AC37" s="339"/>
      <c r="AD37" s="339"/>
      <c r="AE37" s="339"/>
      <c r="AF37" s="339"/>
      <c r="AG37" s="339"/>
      <c r="AH37" s="339"/>
      <c r="AI37" s="1574"/>
      <c r="AJ37" s="1576"/>
      <c r="AK37" s="1579"/>
      <c r="AL37" s="1581"/>
      <c r="AM37" s="1690"/>
      <c r="AN37" s="1733"/>
      <c r="AO37" s="1690"/>
      <c r="AP37" s="1733"/>
      <c r="AQ37" s="1690"/>
      <c r="AR37" s="1745"/>
    </row>
    <row r="38" spans="1:44" s="3" customFormat="1" ht="13.5" customHeight="1" x14ac:dyDescent="0.4">
      <c r="A38" s="594" t="s">
        <v>1727</v>
      </c>
      <c r="B38" s="594" t="s">
        <v>1718</v>
      </c>
      <c r="C38" s="480">
        <f t="shared" si="3"/>
        <v>204</v>
      </c>
      <c r="D38" s="340" t="s">
        <v>1719</v>
      </c>
      <c r="E38" s="634">
        <f t="shared" si="2"/>
        <v>44593</v>
      </c>
      <c r="F38" s="586">
        <f t="shared" si="0"/>
        <v>44594</v>
      </c>
      <c r="G38" s="465"/>
      <c r="H38" s="347" t="s">
        <v>2171</v>
      </c>
      <c r="I38" s="465"/>
      <c r="J38" s="474" t="s">
        <v>2171</v>
      </c>
      <c r="K38" s="465"/>
      <c r="L38" s="473" t="s">
        <v>2171</v>
      </c>
      <c r="M38" s="343" t="s">
        <v>1793</v>
      </c>
      <c r="N38" s="476" t="s">
        <v>1735</v>
      </c>
      <c r="O38" s="476">
        <f>O35+1</f>
        <v>205</v>
      </c>
      <c r="P38" s="477" t="s">
        <v>1719</v>
      </c>
      <c r="Q38" s="364">
        <f>Q35+7</f>
        <v>44594</v>
      </c>
      <c r="R38" s="354">
        <f>Q38+1</f>
        <v>44595</v>
      </c>
      <c r="S38" s="1738" t="s">
        <v>1929</v>
      </c>
      <c r="T38" s="1746" t="s">
        <v>1896</v>
      </c>
      <c r="U38" s="1694">
        <v>201</v>
      </c>
      <c r="V38" s="1697" t="s">
        <v>2185</v>
      </c>
      <c r="W38" s="1748">
        <f>W35+7</f>
        <v>44598</v>
      </c>
      <c r="X38" s="1703">
        <f>W38+1</f>
        <v>44599</v>
      </c>
      <c r="Y38" s="1749">
        <f>W38+9</f>
        <v>44607</v>
      </c>
      <c r="Z38" s="339"/>
      <c r="AA38" s="339"/>
      <c r="AB38" s="339"/>
      <c r="AC38" s="339"/>
      <c r="AD38" s="339"/>
      <c r="AE38" s="339"/>
      <c r="AF38" s="339"/>
      <c r="AG38" s="339"/>
      <c r="AH38" s="339"/>
      <c r="AI38" s="1572" t="s">
        <v>2323</v>
      </c>
      <c r="AJ38" s="1575" t="s">
        <v>2171</v>
      </c>
      <c r="AK38" s="1578">
        <v>25</v>
      </c>
      <c r="AL38" s="1580" t="s">
        <v>2185</v>
      </c>
      <c r="AM38" s="1686">
        <f t="shared" ref="AM38" si="6">AM35+7</f>
        <v>44613</v>
      </c>
      <c r="AN38" s="1727">
        <f>AM38+1</f>
        <v>44614</v>
      </c>
      <c r="AO38" s="1686">
        <f>AM38+30</f>
        <v>44643</v>
      </c>
      <c r="AP38" s="1727">
        <f>AO38+2</f>
        <v>44645</v>
      </c>
      <c r="AQ38" s="1686">
        <f>AP38+2</f>
        <v>44647</v>
      </c>
      <c r="AR38" s="1722">
        <f>AQ38+1</f>
        <v>44648</v>
      </c>
    </row>
    <row r="39" spans="1:44" s="3" customFormat="1" ht="13.5" customHeight="1" x14ac:dyDescent="0.4">
      <c r="A39" s="475" t="s">
        <v>1743</v>
      </c>
      <c r="B39" s="475" t="s">
        <v>1723</v>
      </c>
      <c r="C39" s="465">
        <f t="shared" si="3"/>
        <v>205</v>
      </c>
      <c r="D39" s="476" t="s">
        <v>1724</v>
      </c>
      <c r="E39" s="471">
        <f t="shared" si="2"/>
        <v>44594</v>
      </c>
      <c r="F39" s="471">
        <f t="shared" si="0"/>
        <v>44595</v>
      </c>
      <c r="G39" s="465"/>
      <c r="H39" s="347" t="s">
        <v>2171</v>
      </c>
      <c r="I39" s="465"/>
      <c r="J39" s="474" t="s">
        <v>2171</v>
      </c>
      <c r="K39" s="465"/>
      <c r="L39" s="473" t="s">
        <v>2171</v>
      </c>
      <c r="M39" s="368" t="s">
        <v>2171</v>
      </c>
      <c r="N39" s="367" t="s">
        <v>2171</v>
      </c>
      <c r="O39" s="367"/>
      <c r="P39" s="368" t="s">
        <v>2171</v>
      </c>
      <c r="Q39" s="367"/>
      <c r="R39" s="478" t="s">
        <v>2171</v>
      </c>
      <c r="S39" s="1739"/>
      <c r="T39" s="1720"/>
      <c r="U39" s="1695"/>
      <c r="V39" s="1698"/>
      <c r="W39" s="1695"/>
      <c r="X39" s="1717"/>
      <c r="Y39" s="1750"/>
      <c r="Z39" s="339"/>
      <c r="AA39" s="339"/>
      <c r="AB39" s="339"/>
      <c r="AC39" s="339"/>
      <c r="AD39" s="339"/>
      <c r="AE39" s="339"/>
      <c r="AF39" s="339"/>
      <c r="AG39" s="339"/>
      <c r="AH39" s="339"/>
      <c r="AI39" s="1573"/>
      <c r="AJ39" s="1575"/>
      <c r="AK39" s="1578"/>
      <c r="AL39" s="1580"/>
      <c r="AM39" s="1452"/>
      <c r="AN39" s="1728"/>
      <c r="AO39" s="1452"/>
      <c r="AP39" s="1728"/>
      <c r="AQ39" s="1452"/>
      <c r="AR39" s="1723"/>
    </row>
    <row r="40" spans="1:44" s="3" customFormat="1" ht="13.5" customHeight="1" thickBot="1" x14ac:dyDescent="0.45">
      <c r="A40" s="626" t="s">
        <v>1793</v>
      </c>
      <c r="B40" s="626" t="s">
        <v>1735</v>
      </c>
      <c r="C40" s="350">
        <f t="shared" si="3"/>
        <v>157</v>
      </c>
      <c r="D40" s="633" t="s">
        <v>1719</v>
      </c>
      <c r="E40" s="472">
        <f t="shared" si="2"/>
        <v>44596</v>
      </c>
      <c r="F40" s="472">
        <f t="shared" si="0"/>
        <v>44597</v>
      </c>
      <c r="G40" s="350" t="s">
        <v>1727</v>
      </c>
      <c r="H40" s="349" t="s">
        <v>1718</v>
      </c>
      <c r="I40" s="350">
        <f>I37+1</f>
        <v>204</v>
      </c>
      <c r="J40" s="351" t="s">
        <v>1719</v>
      </c>
      <c r="K40" s="352">
        <f>K37+7</f>
        <v>44591</v>
      </c>
      <c r="L40" s="472">
        <f>K40+1</f>
        <v>44592</v>
      </c>
      <c r="M40" s="351"/>
      <c r="N40" s="350"/>
      <c r="O40" s="350"/>
      <c r="P40" s="351"/>
      <c r="Q40" s="352"/>
      <c r="R40" s="479"/>
      <c r="S40" s="1740"/>
      <c r="T40" s="1747"/>
      <c r="U40" s="1696"/>
      <c r="V40" s="1699"/>
      <c r="W40" s="1696"/>
      <c r="X40" s="1719"/>
      <c r="Y40" s="1751"/>
      <c r="Z40" s="339"/>
      <c r="AA40" s="339"/>
      <c r="AB40" s="339"/>
      <c r="AC40" s="339"/>
      <c r="AD40" s="339"/>
      <c r="AE40" s="339"/>
      <c r="AF40" s="339"/>
      <c r="AG40" s="339"/>
      <c r="AH40" s="339"/>
      <c r="AI40" s="1574"/>
      <c r="AJ40" s="1576"/>
      <c r="AK40" s="1579"/>
      <c r="AL40" s="1581"/>
      <c r="AM40" s="1690"/>
      <c r="AN40" s="1733"/>
      <c r="AO40" s="1690"/>
      <c r="AP40" s="1733"/>
      <c r="AQ40" s="1690"/>
      <c r="AR40" s="1745"/>
    </row>
    <row r="41" spans="1:44" s="3" customFormat="1" ht="13.5" customHeight="1" x14ac:dyDescent="0.4">
      <c r="A41" s="594" t="s">
        <v>2227</v>
      </c>
      <c r="B41" s="594" t="s">
        <v>1718</v>
      </c>
      <c r="C41" s="480">
        <f t="shared" si="3"/>
        <v>205</v>
      </c>
      <c r="D41" s="340" t="s">
        <v>1719</v>
      </c>
      <c r="E41" s="634">
        <f t="shared" si="2"/>
        <v>44600</v>
      </c>
      <c r="F41" s="586">
        <f t="shared" si="0"/>
        <v>44601</v>
      </c>
      <c r="G41" s="465"/>
      <c r="H41" s="347" t="s">
        <v>2171</v>
      </c>
      <c r="I41" s="465"/>
      <c r="J41" s="474" t="s">
        <v>2171</v>
      </c>
      <c r="K41" s="465"/>
      <c r="L41" s="473" t="s">
        <v>2171</v>
      </c>
      <c r="M41" s="343" t="s">
        <v>1747</v>
      </c>
      <c r="N41" s="476" t="s">
        <v>1735</v>
      </c>
      <c r="O41" s="476">
        <f>O38+1</f>
        <v>206</v>
      </c>
      <c r="P41" s="477" t="s">
        <v>1719</v>
      </c>
      <c r="Q41" s="364">
        <f>Q38+7</f>
        <v>44601</v>
      </c>
      <c r="R41" s="354">
        <f>Q41+1</f>
        <v>44602</v>
      </c>
      <c r="S41" s="1738" t="s">
        <v>1750</v>
      </c>
      <c r="T41" s="1746"/>
      <c r="U41" s="1694">
        <f>U38+1</f>
        <v>202</v>
      </c>
      <c r="V41" s="1697" t="s">
        <v>2185</v>
      </c>
      <c r="W41" s="1748">
        <f>W38+7</f>
        <v>44605</v>
      </c>
      <c r="X41" s="1703">
        <f>W41+1</f>
        <v>44606</v>
      </c>
      <c r="Y41" s="1749">
        <f>W41+9</f>
        <v>44614</v>
      </c>
      <c r="Z41" s="339"/>
      <c r="AA41" s="339"/>
      <c r="AB41" s="339"/>
      <c r="AC41" s="339"/>
      <c r="AD41" s="339"/>
      <c r="AE41" s="339"/>
      <c r="AF41" s="339"/>
      <c r="AG41" s="339"/>
      <c r="AH41" s="339"/>
      <c r="AI41" s="1572" t="s">
        <v>2312</v>
      </c>
      <c r="AJ41" s="1575" t="s">
        <v>2171</v>
      </c>
      <c r="AK41" s="1578">
        <v>28</v>
      </c>
      <c r="AL41" s="1580" t="s">
        <v>2185</v>
      </c>
      <c r="AM41" s="1686">
        <f t="shared" ref="AM41" si="7">AM38+7</f>
        <v>44620</v>
      </c>
      <c r="AN41" s="1727">
        <f>AM41+1</f>
        <v>44621</v>
      </c>
      <c r="AO41" s="1686">
        <f>AM41+30</f>
        <v>44650</v>
      </c>
      <c r="AP41" s="1727">
        <f>AO41+2</f>
        <v>44652</v>
      </c>
      <c r="AQ41" s="1686">
        <f>AP41+2</f>
        <v>44654</v>
      </c>
      <c r="AR41" s="1722">
        <f>AQ41+1</f>
        <v>44655</v>
      </c>
    </row>
    <row r="42" spans="1:44" s="3" customFormat="1" ht="13.5" customHeight="1" x14ac:dyDescent="0.4">
      <c r="A42" s="475" t="s">
        <v>1746</v>
      </c>
      <c r="B42" s="475" t="s">
        <v>1723</v>
      </c>
      <c r="C42" s="465">
        <f t="shared" si="3"/>
        <v>206</v>
      </c>
      <c r="D42" s="476" t="s">
        <v>1724</v>
      </c>
      <c r="E42" s="471">
        <f t="shared" si="2"/>
        <v>44601</v>
      </c>
      <c r="F42" s="471">
        <f t="shared" si="0"/>
        <v>44602</v>
      </c>
      <c r="G42" s="465"/>
      <c r="H42" s="347" t="s">
        <v>2171</v>
      </c>
      <c r="I42" s="465"/>
      <c r="J42" s="474" t="s">
        <v>2171</v>
      </c>
      <c r="K42" s="465"/>
      <c r="L42" s="473" t="s">
        <v>2171</v>
      </c>
      <c r="M42" s="368" t="s">
        <v>2171</v>
      </c>
      <c r="N42" s="367" t="s">
        <v>2171</v>
      </c>
      <c r="O42" s="367"/>
      <c r="P42" s="368" t="s">
        <v>2171</v>
      </c>
      <c r="Q42" s="367"/>
      <c r="R42" s="478" t="s">
        <v>2171</v>
      </c>
      <c r="S42" s="1739"/>
      <c r="T42" s="1720"/>
      <c r="U42" s="1695"/>
      <c r="V42" s="1698"/>
      <c r="W42" s="1695"/>
      <c r="X42" s="1717"/>
      <c r="Y42" s="1750"/>
      <c r="Z42" s="339"/>
      <c r="AA42" s="339"/>
      <c r="AB42" s="339"/>
      <c r="AC42" s="339"/>
      <c r="AD42" s="339"/>
      <c r="AE42" s="339"/>
      <c r="AF42" s="339"/>
      <c r="AG42" s="339"/>
      <c r="AH42" s="339"/>
      <c r="AI42" s="1573"/>
      <c r="AJ42" s="1575"/>
      <c r="AK42" s="1578"/>
      <c r="AL42" s="1580"/>
      <c r="AM42" s="1452"/>
      <c r="AN42" s="1728"/>
      <c r="AO42" s="1452"/>
      <c r="AP42" s="1728"/>
      <c r="AQ42" s="1452"/>
      <c r="AR42" s="1723"/>
    </row>
    <row r="43" spans="1:44" s="3" customFormat="1" ht="13.5" customHeight="1" thickBot="1" x14ac:dyDescent="0.45">
      <c r="A43" s="626" t="s">
        <v>1747</v>
      </c>
      <c r="B43" s="626" t="s">
        <v>1735</v>
      </c>
      <c r="C43" s="350">
        <f t="shared" si="3"/>
        <v>158</v>
      </c>
      <c r="D43" s="633" t="s">
        <v>1719</v>
      </c>
      <c r="E43" s="472">
        <f t="shared" si="2"/>
        <v>44603</v>
      </c>
      <c r="F43" s="472">
        <f t="shared" si="0"/>
        <v>44604</v>
      </c>
      <c r="G43" s="350" t="s">
        <v>1736</v>
      </c>
      <c r="H43" s="349" t="s">
        <v>1718</v>
      </c>
      <c r="I43" s="350">
        <f>I40+1</f>
        <v>205</v>
      </c>
      <c r="J43" s="351" t="s">
        <v>1719</v>
      </c>
      <c r="K43" s="352">
        <f>K40+7</f>
        <v>44598</v>
      </c>
      <c r="L43" s="472">
        <f>K43+1</f>
        <v>44599</v>
      </c>
      <c r="M43" s="351"/>
      <c r="N43" s="350"/>
      <c r="O43" s="350"/>
      <c r="P43" s="351"/>
      <c r="Q43" s="352"/>
      <c r="R43" s="479"/>
      <c r="S43" s="1740"/>
      <c r="T43" s="1747"/>
      <c r="U43" s="1696"/>
      <c r="V43" s="1699"/>
      <c r="W43" s="1696"/>
      <c r="X43" s="1719"/>
      <c r="Y43" s="1751"/>
      <c r="Z43" s="339"/>
      <c r="AA43" s="339"/>
      <c r="AB43" s="339"/>
      <c r="AC43" s="339"/>
      <c r="AD43" s="339"/>
      <c r="AE43" s="339"/>
      <c r="AF43" s="339"/>
      <c r="AG43" s="339"/>
      <c r="AH43" s="339"/>
      <c r="AI43" s="1574"/>
      <c r="AJ43" s="1576"/>
      <c r="AK43" s="1579"/>
      <c r="AL43" s="1581"/>
      <c r="AM43" s="1690"/>
      <c r="AN43" s="1733"/>
      <c r="AO43" s="1690"/>
      <c r="AP43" s="1733"/>
      <c r="AQ43" s="1690"/>
      <c r="AR43" s="1745"/>
    </row>
    <row r="44" spans="1:44" s="3" customFormat="1" ht="13.5" customHeight="1" x14ac:dyDescent="0.4"/>
    <row r="45" spans="1:44" s="3" customFormat="1" ht="13.5" customHeight="1" x14ac:dyDescent="0.4"/>
    <row r="46" spans="1:44" s="3" customFormat="1" ht="13.5" customHeight="1" x14ac:dyDescent="0.4">
      <c r="A46" s="16" t="s">
        <v>1755</v>
      </c>
      <c r="B46" s="15"/>
      <c r="C46" s="15"/>
      <c r="D46" s="15" t="s">
        <v>1756</v>
      </c>
      <c r="J46" s="16"/>
      <c r="K46" s="15"/>
      <c r="L46" s="15"/>
      <c r="M46" s="15"/>
      <c r="N46" s="15"/>
      <c r="O46" s="15"/>
      <c r="P46" s="15"/>
      <c r="Q46" s="15"/>
    </row>
    <row r="47" spans="1:44" s="3" customFormat="1" ht="13.5" customHeight="1" x14ac:dyDescent="0.4">
      <c r="A47" s="16" t="s">
        <v>1757</v>
      </c>
      <c r="B47" s="15"/>
      <c r="C47" s="15"/>
      <c r="D47" s="1033" t="s">
        <v>1758</v>
      </c>
      <c r="E47" s="1033"/>
      <c r="F47" s="1033"/>
      <c r="J47" s="16"/>
      <c r="K47" s="15"/>
      <c r="L47" s="15"/>
      <c r="M47" s="15"/>
      <c r="N47" s="15"/>
      <c r="O47" s="15"/>
      <c r="P47" s="15"/>
      <c r="Q47" s="15"/>
      <c r="X47" s="13"/>
      <c r="AE47" s="13"/>
      <c r="AG47" s="13"/>
    </row>
    <row r="48" spans="1:44" s="3" customFormat="1" ht="13.5" customHeight="1" x14ac:dyDescent="0.4">
      <c r="A48" s="16"/>
      <c r="B48" s="15"/>
      <c r="C48" s="15"/>
      <c r="J48" s="16"/>
      <c r="K48" s="15"/>
      <c r="L48" s="15"/>
      <c r="M48" s="15"/>
      <c r="N48" s="15"/>
      <c r="O48" s="15"/>
      <c r="P48" s="15"/>
      <c r="Q48" s="15"/>
    </row>
    <row r="49" spans="1:36" s="3" customFormat="1" ht="13.5" customHeight="1" x14ac:dyDescent="0.4">
      <c r="A49" s="14" t="s">
        <v>1759</v>
      </c>
      <c r="B49" s="13"/>
      <c r="C49" s="13"/>
      <c r="D49" s="13"/>
      <c r="E49" s="14"/>
      <c r="F49" s="13"/>
      <c r="G49" s="14" t="s">
        <v>1760</v>
      </c>
      <c r="H49" s="13"/>
      <c r="I49" s="13"/>
      <c r="J49" s="14"/>
      <c r="K49" s="13"/>
      <c r="L49" s="13"/>
      <c r="M49" s="14" t="s">
        <v>1761</v>
      </c>
      <c r="N49" s="13"/>
      <c r="O49" s="13"/>
      <c r="P49" s="13"/>
      <c r="Q49" s="13"/>
      <c r="R49" s="13"/>
      <c r="S49" s="14"/>
      <c r="T49" s="13"/>
      <c r="U49" s="13"/>
      <c r="V49" s="13"/>
      <c r="W49" s="14"/>
      <c r="Z49" s="14"/>
      <c r="AA49" s="13"/>
      <c r="AB49" s="13"/>
      <c r="AC49" s="13"/>
      <c r="AD49" s="14"/>
      <c r="AF49" s="14"/>
    </row>
    <row r="50" spans="1:36" s="3" customFormat="1" ht="13.5" customHeight="1" x14ac:dyDescent="0.4">
      <c r="A50" s="14" t="s">
        <v>1762</v>
      </c>
      <c r="B50" s="13"/>
      <c r="C50" s="13"/>
      <c r="D50" s="13"/>
      <c r="E50" s="14"/>
      <c r="F50" s="13"/>
      <c r="G50" s="14" t="s">
        <v>1763</v>
      </c>
      <c r="H50" s="13"/>
      <c r="I50" s="13"/>
      <c r="J50" s="14"/>
      <c r="K50" s="13"/>
      <c r="L50" s="13"/>
      <c r="M50" s="14" t="s">
        <v>1764</v>
      </c>
      <c r="N50" s="13"/>
      <c r="O50" s="13"/>
      <c r="P50" s="13"/>
      <c r="Q50" s="13"/>
      <c r="R50" s="13"/>
      <c r="S50" s="14"/>
      <c r="T50" s="13"/>
      <c r="U50" s="13"/>
      <c r="V50" s="13"/>
      <c r="W50" s="14"/>
      <c r="Z50" s="14"/>
      <c r="AA50" s="13"/>
      <c r="AB50" s="13"/>
      <c r="AC50" s="13"/>
      <c r="AD50" s="14"/>
      <c r="AF50" s="14"/>
    </row>
    <row r="51" spans="1:36" s="3" customFormat="1" ht="13.5" customHeight="1" x14ac:dyDescent="0.4">
      <c r="A51" s="13" t="s">
        <v>1803</v>
      </c>
      <c r="B51" s="376"/>
      <c r="C51" s="13"/>
      <c r="D51" s="13"/>
      <c r="E51" s="5"/>
      <c r="F51" s="5"/>
      <c r="G51" s="1048" t="s">
        <v>1766</v>
      </c>
      <c r="H51" s="1048"/>
      <c r="I51" s="1048"/>
      <c r="J51" s="1048"/>
      <c r="K51" s="1048"/>
      <c r="L51" s="376"/>
      <c r="M51" s="376"/>
      <c r="N51" s="376"/>
      <c r="O51" s="376"/>
      <c r="P51" s="376"/>
      <c r="Q51" s="376"/>
      <c r="R51" s="13"/>
      <c r="S51" s="1048"/>
      <c r="T51" s="1048"/>
      <c r="U51" s="13"/>
      <c r="V51" s="13"/>
      <c r="W51" s="13"/>
      <c r="Z51" s="1048"/>
      <c r="AA51" s="1048"/>
      <c r="AB51" s="13"/>
      <c r="AC51" s="13"/>
      <c r="AD51" s="13"/>
      <c r="AF51" s="13"/>
    </row>
    <row r="52" spans="1:36" s="3" customFormat="1" ht="13.5" customHeight="1" x14ac:dyDescent="0.4">
      <c r="A52" s="13" t="s">
        <v>1804</v>
      </c>
      <c r="B52" s="376"/>
      <c r="C52" s="13"/>
      <c r="D52" s="13"/>
      <c r="E52" s="5"/>
      <c r="F52" s="5"/>
      <c r="G52" s="1048" t="s">
        <v>1768</v>
      </c>
      <c r="H52" s="1048"/>
      <c r="I52" s="1048"/>
      <c r="J52" s="1048"/>
      <c r="K52" s="1048"/>
      <c r="L52" s="376"/>
      <c r="M52" s="14" t="s">
        <v>1769</v>
      </c>
      <c r="N52" s="376"/>
      <c r="O52" s="376"/>
      <c r="P52" s="376"/>
      <c r="Q52" s="376"/>
      <c r="R52" s="13"/>
      <c r="S52" s="1048"/>
      <c r="T52" s="1048"/>
      <c r="U52" s="13"/>
      <c r="V52" s="13"/>
      <c r="W52" s="13"/>
      <c r="Z52" s="1048"/>
      <c r="AA52" s="1048"/>
      <c r="AB52" s="13"/>
      <c r="AC52" s="13"/>
      <c r="AD52" s="13"/>
      <c r="AF52" s="13"/>
    </row>
    <row r="53" spans="1:36" s="3" customFormat="1" ht="13.5" customHeight="1" x14ac:dyDescent="0.45">
      <c r="A53" s="13" t="s">
        <v>1805</v>
      </c>
      <c r="B53" s="376"/>
      <c r="C53" s="13"/>
      <c r="D53" s="13"/>
      <c r="E53" s="13"/>
      <c r="F53" s="13"/>
      <c r="G53" s="13" t="s">
        <v>1771</v>
      </c>
      <c r="H53" s="13"/>
      <c r="I53" s="13"/>
      <c r="J53" s="13"/>
      <c r="K53" s="376"/>
      <c r="L53" s="376"/>
      <c r="M53" s="27" t="s">
        <v>1772</v>
      </c>
      <c r="N53" s="376"/>
      <c r="O53" s="376"/>
      <c r="P53" s="376"/>
      <c r="Q53" s="376"/>
      <c r="R53" s="13"/>
      <c r="S53" s="1102"/>
      <c r="T53" s="1102"/>
      <c r="U53" s="13"/>
      <c r="V53" s="13"/>
      <c r="W53" s="13"/>
      <c r="Z53" s="1102"/>
      <c r="AA53" s="1102"/>
      <c r="AB53" s="13"/>
      <c r="AC53" s="13"/>
      <c r="AD53" s="13"/>
      <c r="AF53" s="13"/>
    </row>
    <row r="54" spans="1:36" s="3" customFormat="1" ht="13.5" customHeight="1" x14ac:dyDescent="0.4">
      <c r="A54" s="13"/>
      <c r="B54" s="13"/>
      <c r="C54" s="13"/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376"/>
      <c r="U54" s="13"/>
      <c r="V54" s="13"/>
      <c r="W54" s="550"/>
      <c r="Z54" s="13"/>
      <c r="AA54" s="376"/>
      <c r="AB54" s="13"/>
      <c r="AC54" s="13"/>
      <c r="AD54" s="550"/>
      <c r="AF54" s="550"/>
    </row>
    <row r="55" spans="1:36" s="3" customFormat="1" ht="13.5" customHeight="1" x14ac:dyDescent="0.4">
      <c r="A55"/>
      <c r="B55"/>
      <c r="C55"/>
      <c r="D55"/>
      <c r="E55"/>
      <c r="F55"/>
      <c r="G55"/>
      <c r="H55"/>
      <c r="I55"/>
      <c r="J55"/>
      <c r="K55"/>
      <c r="L55"/>
      <c r="M55" s="13"/>
      <c r="N55" s="13"/>
      <c r="O55" s="13"/>
      <c r="P55" s="13"/>
      <c r="Q55" s="13"/>
      <c r="R55" s="13"/>
      <c r="S55" s="13"/>
      <c r="T55" s="376"/>
      <c r="U55" s="13"/>
      <c r="V55" s="13"/>
      <c r="W55" s="550"/>
      <c r="Z55" s="13"/>
      <c r="AA55" s="376"/>
      <c r="AB55" s="13"/>
      <c r="AC55" s="13"/>
      <c r="AD55" s="550"/>
      <c r="AF55" s="550"/>
    </row>
    <row r="56" spans="1:36" s="3" customFormat="1" ht="13.5" customHeight="1" x14ac:dyDescent="0.4">
      <c r="A56"/>
      <c r="B56"/>
      <c r="C56"/>
      <c r="D56"/>
      <c r="E56"/>
      <c r="F56"/>
      <c r="G56"/>
      <c r="H56"/>
      <c r="I56"/>
      <c r="J56"/>
      <c r="K56"/>
      <c r="L56"/>
      <c r="M56" s="13"/>
      <c r="N56" s="13"/>
      <c r="O56" s="13"/>
      <c r="P56" s="13"/>
      <c r="Q56" s="13"/>
      <c r="R56" s="13"/>
      <c r="T56" s="378"/>
      <c r="U56" s="13"/>
      <c r="V56" s="13"/>
      <c r="W56" s="550"/>
      <c r="AA56" s="378"/>
      <c r="AB56" s="13"/>
      <c r="AC56" s="13"/>
      <c r="AD56" s="550"/>
      <c r="AF56" s="550"/>
    </row>
    <row r="57" spans="1:36" s="3" customFormat="1" ht="13.5" customHeight="1" x14ac:dyDescent="0.4">
      <c r="A57"/>
      <c r="B57"/>
      <c r="C57"/>
      <c r="D57"/>
      <c r="E57"/>
      <c r="F57"/>
      <c r="G57"/>
      <c r="H57"/>
      <c r="I57"/>
      <c r="J57"/>
      <c r="K57"/>
      <c r="L57"/>
      <c r="M57" s="376"/>
      <c r="N57" s="376"/>
      <c r="O57" s="376"/>
      <c r="P57" s="376"/>
      <c r="Q57" s="376"/>
      <c r="R57" s="13"/>
      <c r="S57" s="13"/>
      <c r="T57" s="377"/>
      <c r="U57" s="13"/>
      <c r="V57" s="13"/>
      <c r="W57" s="13"/>
      <c r="Z57" s="13"/>
      <c r="AA57" s="377"/>
      <c r="AB57" s="13"/>
      <c r="AC57" s="13"/>
      <c r="AD57" s="13"/>
      <c r="AF57" s="13"/>
    </row>
    <row r="58" spans="1:36" s="3" customFormat="1" ht="14" x14ac:dyDescent="0.4">
      <c r="A58"/>
      <c r="B58"/>
      <c r="C58"/>
      <c r="D58"/>
      <c r="E58"/>
      <c r="F58"/>
      <c r="G58"/>
      <c r="H58"/>
      <c r="I58"/>
      <c r="J58"/>
      <c r="K58"/>
      <c r="L58"/>
      <c r="M58" s="376"/>
      <c r="N58" s="376"/>
      <c r="O58" s="376"/>
      <c r="P58" s="376"/>
      <c r="Q58" s="376"/>
      <c r="R58" s="13"/>
      <c r="S58" s="13"/>
      <c r="T58" s="376"/>
      <c r="U58" s="13"/>
      <c r="V58" s="13"/>
      <c r="Z58" s="13"/>
      <c r="AA58" s="376"/>
      <c r="AB58" s="13"/>
      <c r="AC58" s="13"/>
    </row>
    <row r="59" spans="1:36" s="3" customFormat="1" ht="14" x14ac:dyDescent="0.4">
      <c r="A59"/>
      <c r="B59"/>
      <c r="C59"/>
      <c r="D59"/>
      <c r="E59"/>
      <c r="F59"/>
      <c r="G59"/>
      <c r="H59"/>
      <c r="I59"/>
      <c r="J59"/>
      <c r="K59"/>
      <c r="L59"/>
      <c r="M59" s="378"/>
      <c r="N59" s="378"/>
      <c r="O59" s="378"/>
      <c r="P59" s="378"/>
      <c r="Q59" s="378"/>
      <c r="R59" s="13"/>
      <c r="U59" s="13"/>
      <c r="V59" s="13"/>
      <c r="AB59" s="13"/>
      <c r="AC59" s="13"/>
    </row>
    <row r="60" spans="1:36" s="3" customFormat="1" ht="14" x14ac:dyDescent="0.4">
      <c r="A60"/>
      <c r="B60"/>
      <c r="C60"/>
      <c r="D60"/>
      <c r="E60"/>
      <c r="F60"/>
      <c r="G60"/>
      <c r="H60"/>
      <c r="I60"/>
      <c r="J60"/>
      <c r="K60"/>
      <c r="L60"/>
      <c r="M60" s="378"/>
      <c r="N60" s="378"/>
      <c r="O60" s="378"/>
      <c r="P60" s="378"/>
      <c r="Q60" s="378"/>
      <c r="S60" s="16"/>
      <c r="T60" s="16"/>
      <c r="Z60" s="16"/>
      <c r="AA60" s="16"/>
    </row>
    <row r="61" spans="1:36" s="3" customFormat="1" ht="14" x14ac:dyDescent="0.4">
      <c r="A61"/>
      <c r="B61"/>
      <c r="C61"/>
      <c r="D61"/>
      <c r="E61"/>
      <c r="F61"/>
      <c r="G61"/>
      <c r="H61"/>
      <c r="I61"/>
      <c r="J61"/>
      <c r="K61"/>
      <c r="L61"/>
      <c r="M61" s="378"/>
      <c r="N61" s="378"/>
      <c r="O61" s="378"/>
      <c r="P61" s="378"/>
      <c r="Q61" s="378"/>
      <c r="R61" s="16"/>
      <c r="S61" s="16"/>
      <c r="T61" s="16"/>
      <c r="U61" s="16"/>
      <c r="V61" s="16"/>
      <c r="X61" s="16"/>
      <c r="Y61" s="16"/>
      <c r="Z61" s="16"/>
      <c r="AA61" s="16"/>
      <c r="AB61" s="16"/>
      <c r="AC61" s="16"/>
      <c r="AE61" s="16"/>
      <c r="AG61" s="16"/>
      <c r="AH61" s="16"/>
      <c r="AI61" s="16"/>
      <c r="AJ61" s="16"/>
    </row>
    <row r="62" spans="1:36" s="16" customFormat="1" ht="14" x14ac:dyDescent="0.4">
      <c r="A62"/>
      <c r="B62"/>
      <c r="C62"/>
      <c r="D62"/>
      <c r="E62"/>
      <c r="F62"/>
      <c r="G62"/>
      <c r="H62"/>
      <c r="I62"/>
      <c r="J62"/>
      <c r="K62"/>
      <c r="L62"/>
      <c r="M62" s="378"/>
      <c r="N62" s="378"/>
      <c r="O62" s="378"/>
      <c r="P62" s="378"/>
      <c r="Q62" s="378"/>
      <c r="W62" s="3"/>
      <c r="AD62" s="3"/>
      <c r="AF62" s="3"/>
    </row>
    <row r="63" spans="1:36" s="16" customFormat="1" ht="14" x14ac:dyDescent="0.4">
      <c r="A63"/>
      <c r="B63"/>
      <c r="C63"/>
      <c r="D63"/>
      <c r="E63"/>
      <c r="F63"/>
      <c r="G63"/>
      <c r="H63"/>
      <c r="I63"/>
      <c r="J63"/>
      <c r="K63"/>
      <c r="L63"/>
      <c r="M63" s="378"/>
      <c r="N63" s="378"/>
      <c r="O63" s="378"/>
      <c r="P63" s="378"/>
      <c r="Q63" s="378"/>
      <c r="W63" s="3"/>
      <c r="AD63" s="3"/>
      <c r="AF63" s="3"/>
    </row>
    <row r="64" spans="1:36" s="16" customFormat="1" ht="14" x14ac:dyDescent="0.4">
      <c r="A64"/>
      <c r="B64"/>
      <c r="C64"/>
      <c r="D64"/>
      <c r="E64"/>
      <c r="F64"/>
      <c r="G64"/>
      <c r="H64"/>
      <c r="I64"/>
      <c r="J64"/>
      <c r="K64"/>
      <c r="L64"/>
      <c r="M64" s="378"/>
      <c r="N64" s="378"/>
      <c r="O64" s="378"/>
      <c r="P64" s="378"/>
      <c r="Q64" s="378"/>
      <c r="S64" s="2"/>
      <c r="T64" s="2"/>
      <c r="W64" s="3"/>
      <c r="Z64" s="2"/>
      <c r="AA64" s="2"/>
      <c r="AD64" s="3"/>
      <c r="AF64" s="3"/>
    </row>
    <row r="65" spans="1:36" s="16" customFormat="1" ht="14" x14ac:dyDescent="0.4">
      <c r="A65"/>
      <c r="B65"/>
      <c r="C65"/>
      <c r="D65"/>
      <c r="E65"/>
      <c r="F65"/>
      <c r="G65"/>
      <c r="H65"/>
      <c r="I65"/>
      <c r="J65"/>
      <c r="K65"/>
      <c r="L65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</row>
    <row r="66" spans="1:36" ht="14" x14ac:dyDescent="0.4">
      <c r="A66"/>
      <c r="B66"/>
      <c r="C66"/>
      <c r="D66"/>
      <c r="E66"/>
      <c r="F66"/>
      <c r="G66"/>
      <c r="H66"/>
      <c r="I66"/>
      <c r="J66"/>
      <c r="K66"/>
      <c r="L66"/>
    </row>
    <row r="67" spans="1:36" ht="14" x14ac:dyDescent="0.4">
      <c r="A67"/>
      <c r="B67"/>
      <c r="C67"/>
      <c r="D67"/>
      <c r="E67"/>
      <c r="F67"/>
      <c r="G67"/>
      <c r="H67"/>
      <c r="I67"/>
      <c r="J67"/>
      <c r="K67"/>
      <c r="L67"/>
    </row>
    <row r="68" spans="1:36" ht="14" x14ac:dyDescent="0.4">
      <c r="A68"/>
      <c r="B68"/>
      <c r="C68"/>
      <c r="D68"/>
      <c r="E68"/>
      <c r="F68"/>
      <c r="G68"/>
      <c r="H68"/>
      <c r="I68"/>
      <c r="J68"/>
      <c r="K68"/>
      <c r="L68"/>
    </row>
    <row r="69" spans="1:36" ht="14" x14ac:dyDescent="0.4">
      <c r="A69"/>
      <c r="B69"/>
      <c r="C69"/>
      <c r="D69"/>
      <c r="E69"/>
      <c r="F69"/>
      <c r="G69"/>
      <c r="H69"/>
      <c r="I69"/>
      <c r="J69"/>
      <c r="K69"/>
      <c r="L69"/>
    </row>
    <row r="70" spans="1:36" ht="14" x14ac:dyDescent="0.4">
      <c r="A70"/>
      <c r="B70"/>
      <c r="C70"/>
      <c r="D70"/>
      <c r="E70"/>
      <c r="F70"/>
      <c r="G70"/>
      <c r="H70"/>
      <c r="I70"/>
      <c r="J70"/>
      <c r="K70"/>
      <c r="L70"/>
    </row>
    <row r="71" spans="1:36" ht="14" x14ac:dyDescent="0.4">
      <c r="A71"/>
      <c r="B71"/>
      <c r="C71"/>
      <c r="D71"/>
      <c r="E71"/>
      <c r="F71"/>
      <c r="G71"/>
      <c r="H71"/>
      <c r="I71"/>
      <c r="J71"/>
      <c r="K71"/>
      <c r="L71"/>
    </row>
    <row r="72" spans="1:36" ht="14" x14ac:dyDescent="0.4">
      <c r="A72"/>
      <c r="B72"/>
      <c r="C72"/>
      <c r="D72"/>
      <c r="E72"/>
      <c r="F72"/>
      <c r="G72"/>
      <c r="H72"/>
      <c r="I72"/>
      <c r="J72"/>
      <c r="K72"/>
      <c r="L72"/>
    </row>
    <row r="73" spans="1:36" ht="14" x14ac:dyDescent="0.4">
      <c r="A73"/>
      <c r="B73"/>
      <c r="C73"/>
      <c r="D73"/>
      <c r="E73"/>
      <c r="F73"/>
      <c r="G73"/>
      <c r="H73"/>
      <c r="I73"/>
      <c r="J73"/>
      <c r="K73"/>
      <c r="L73"/>
    </row>
    <row r="74" spans="1:36" ht="14" x14ac:dyDescent="0.4">
      <c r="A74"/>
      <c r="B74"/>
      <c r="C74"/>
      <c r="D74"/>
      <c r="E74"/>
      <c r="F74"/>
      <c r="G74"/>
      <c r="H74"/>
      <c r="I74"/>
      <c r="J74"/>
      <c r="K74"/>
      <c r="L74"/>
    </row>
    <row r="75" spans="1:36" ht="14" x14ac:dyDescent="0.4">
      <c r="A75"/>
      <c r="B75"/>
      <c r="C75"/>
      <c r="D75"/>
      <c r="E75"/>
      <c r="F75"/>
      <c r="G75"/>
      <c r="H75"/>
      <c r="I75"/>
      <c r="J75"/>
      <c r="K75"/>
      <c r="L75"/>
    </row>
    <row r="76" spans="1:36" ht="14" x14ac:dyDescent="0.4">
      <c r="A76"/>
      <c r="B76"/>
      <c r="C76"/>
      <c r="D76"/>
      <c r="E76"/>
      <c r="F76"/>
      <c r="G76"/>
      <c r="H76"/>
      <c r="I76"/>
      <c r="J76"/>
      <c r="K76"/>
      <c r="L76"/>
    </row>
    <row r="77" spans="1:36" ht="14" x14ac:dyDescent="0.4">
      <c r="A77"/>
      <c r="B77"/>
      <c r="C77"/>
      <c r="D77"/>
      <c r="E77"/>
      <c r="F77"/>
      <c r="G77"/>
      <c r="H77"/>
      <c r="I77"/>
      <c r="J77"/>
      <c r="K77"/>
      <c r="L77"/>
    </row>
  </sheetData>
  <customSheetViews>
    <customSheetView guid="{E7B44E9F-5208-4A92-9BA4-F5F6E02E0DAA}" fitToPage="1">
      <selection activeCell="B5" sqref="B5"/>
      <pageMargins left="0" right="0" top="0" bottom="0" header="0" footer="0"/>
      <pageSetup paperSize="9" scale="43" orientation="landscape" r:id="rId1"/>
      <headerFooter>
        <oddFooter>&amp;L&amp;1#&amp;"Calibri"&amp;10&amp;K000000Sensitivity: Internal</oddFooter>
      </headerFooter>
    </customSheetView>
    <customSheetView guid="{ED408430-133D-453B-965B-6DD7A199BA0A}" fitToPage="1">
      <selection activeCell="B5" sqref="B5"/>
      <pageMargins left="0" right="0" top="0" bottom="0" header="0" footer="0"/>
      <pageSetup paperSize="9" scale="43" orientation="landscape" r:id="rId2"/>
      <headerFooter>
        <oddFooter>&amp;L&amp;1#&amp;"Calibri"&amp;10&amp;K000000Sensitivity: Internal</oddFooter>
      </headerFooter>
    </customSheetView>
  </customSheetViews>
  <mergeCells count="230">
    <mergeCell ref="A7:R7"/>
    <mergeCell ref="W7:X7"/>
    <mergeCell ref="AM7:AN7"/>
    <mergeCell ref="A8:F8"/>
    <mergeCell ref="G8:L8"/>
    <mergeCell ref="M8:R8"/>
    <mergeCell ref="S8:S10"/>
    <mergeCell ref="T8:V10"/>
    <mergeCell ref="W8:W10"/>
    <mergeCell ref="X8:X10"/>
    <mergeCell ref="AD7:AE7"/>
    <mergeCell ref="AF7:AG7"/>
    <mergeCell ref="AP8:AP10"/>
    <mergeCell ref="AR8:AR10"/>
    <mergeCell ref="B9:D9"/>
    <mergeCell ref="H9:J9"/>
    <mergeCell ref="N9:P9"/>
    <mergeCell ref="B10:D10"/>
    <mergeCell ref="H10:J10"/>
    <mergeCell ref="N10:P10"/>
    <mergeCell ref="Y8:Y10"/>
    <mergeCell ref="AI8:AI10"/>
    <mergeCell ref="AJ8:AL10"/>
    <mergeCell ref="AM8:AM10"/>
    <mergeCell ref="AN8:AN10"/>
    <mergeCell ref="AO8:AO10"/>
    <mergeCell ref="AQ8:AQ10"/>
    <mergeCell ref="Z8:Z10"/>
    <mergeCell ref="AA8:AC10"/>
    <mergeCell ref="AD8:AD10"/>
    <mergeCell ref="AE8:AE10"/>
    <mergeCell ref="AH8:AH10"/>
    <mergeCell ref="AF8:AF10"/>
    <mergeCell ref="AG8:AG10"/>
    <mergeCell ref="S53:T53"/>
    <mergeCell ref="Z52:AA52"/>
    <mergeCell ref="Z53:AA53"/>
    <mergeCell ref="Z51:AA51"/>
    <mergeCell ref="G52:K52"/>
    <mergeCell ref="S52:T52"/>
    <mergeCell ref="D47:F47"/>
    <mergeCell ref="G51:K51"/>
    <mergeCell ref="S51:T51"/>
    <mergeCell ref="S11:S13"/>
    <mergeCell ref="T11:T13"/>
    <mergeCell ref="U11:U13"/>
    <mergeCell ref="V11:V13"/>
    <mergeCell ref="W11:W13"/>
    <mergeCell ref="X11:X13"/>
    <mergeCell ref="Y11:Y13"/>
    <mergeCell ref="AI11:AI13"/>
    <mergeCell ref="AJ11:AJ13"/>
    <mergeCell ref="AK11:AK13"/>
    <mergeCell ref="AL11:AL13"/>
    <mergeCell ref="AM11:AM13"/>
    <mergeCell ref="AN11:AN13"/>
    <mergeCell ref="AO11:AO13"/>
    <mergeCell ref="AP11:AP13"/>
    <mergeCell ref="AQ11:AQ13"/>
    <mergeCell ref="AR11:AR13"/>
    <mergeCell ref="S14:S16"/>
    <mergeCell ref="T14:T16"/>
    <mergeCell ref="U14:U16"/>
    <mergeCell ref="V14:V16"/>
    <mergeCell ref="W14:W16"/>
    <mergeCell ref="X14:X16"/>
    <mergeCell ref="Y14:Y16"/>
    <mergeCell ref="AI14:AI16"/>
    <mergeCell ref="AJ14:AJ16"/>
    <mergeCell ref="AK14:AK16"/>
    <mergeCell ref="AL14:AL16"/>
    <mergeCell ref="AM14:AM16"/>
    <mergeCell ref="AN14:AN16"/>
    <mergeCell ref="AO14:AO16"/>
    <mergeCell ref="AP14:AP16"/>
    <mergeCell ref="AQ14:AQ16"/>
    <mergeCell ref="AR14:AR16"/>
    <mergeCell ref="S17:S19"/>
    <mergeCell ref="T17:T19"/>
    <mergeCell ref="U17:U19"/>
    <mergeCell ref="V17:V19"/>
    <mergeCell ref="W17:W19"/>
    <mergeCell ref="X17:X19"/>
    <mergeCell ref="Y17:Y19"/>
    <mergeCell ref="AI17:AI19"/>
    <mergeCell ref="AJ17:AJ19"/>
    <mergeCell ref="AK17:AK19"/>
    <mergeCell ref="AL17:AL19"/>
    <mergeCell ref="AM17:AM19"/>
    <mergeCell ref="AN17:AN19"/>
    <mergeCell ref="AO17:AO19"/>
    <mergeCell ref="AP17:AP19"/>
    <mergeCell ref="AQ17:AQ19"/>
    <mergeCell ref="AR17:AR19"/>
    <mergeCell ref="S20:S22"/>
    <mergeCell ref="T20:T22"/>
    <mergeCell ref="U20:U22"/>
    <mergeCell ref="V20:V22"/>
    <mergeCell ref="W20:W22"/>
    <mergeCell ref="X20:X22"/>
    <mergeCell ref="Y20:Y22"/>
    <mergeCell ref="AI20:AI22"/>
    <mergeCell ref="AJ20:AJ22"/>
    <mergeCell ref="AK20:AK22"/>
    <mergeCell ref="AL20:AL22"/>
    <mergeCell ref="AM20:AM22"/>
    <mergeCell ref="AN20:AN22"/>
    <mergeCell ref="AO20:AO22"/>
    <mergeCell ref="AP20:AP22"/>
    <mergeCell ref="AQ20:AQ22"/>
    <mergeCell ref="AR20:AR22"/>
    <mergeCell ref="S23:S25"/>
    <mergeCell ref="T23:T25"/>
    <mergeCell ref="U23:U25"/>
    <mergeCell ref="V23:V25"/>
    <mergeCell ref="W23:W25"/>
    <mergeCell ref="X23:X25"/>
    <mergeCell ref="Y23:Y25"/>
    <mergeCell ref="AI23:AI25"/>
    <mergeCell ref="AJ23:AJ25"/>
    <mergeCell ref="AK23:AK25"/>
    <mergeCell ref="AL23:AL25"/>
    <mergeCell ref="AM23:AM25"/>
    <mergeCell ref="AN23:AN25"/>
    <mergeCell ref="AO23:AO25"/>
    <mergeCell ref="AP23:AP25"/>
    <mergeCell ref="AQ23:AQ25"/>
    <mergeCell ref="AR23:AR25"/>
    <mergeCell ref="S26:S28"/>
    <mergeCell ref="T26:T28"/>
    <mergeCell ref="U26:U28"/>
    <mergeCell ref="V26:V28"/>
    <mergeCell ref="W26:W28"/>
    <mergeCell ref="X26:X28"/>
    <mergeCell ref="Y26:Y28"/>
    <mergeCell ref="AI26:AI28"/>
    <mergeCell ref="AJ26:AJ28"/>
    <mergeCell ref="AK26:AK28"/>
    <mergeCell ref="AL26:AL28"/>
    <mergeCell ref="AM26:AM28"/>
    <mergeCell ref="AN26:AN28"/>
    <mergeCell ref="AO26:AO28"/>
    <mergeCell ref="AP26:AP28"/>
    <mergeCell ref="AQ26:AQ28"/>
    <mergeCell ref="AR26:AR28"/>
    <mergeCell ref="S29:S31"/>
    <mergeCell ref="T29:T31"/>
    <mergeCell ref="U29:U31"/>
    <mergeCell ref="V29:V31"/>
    <mergeCell ref="W29:W31"/>
    <mergeCell ref="X29:X31"/>
    <mergeCell ref="Y29:Y31"/>
    <mergeCell ref="AI29:AI31"/>
    <mergeCell ref="AJ29:AJ31"/>
    <mergeCell ref="AK29:AK31"/>
    <mergeCell ref="AL29:AL31"/>
    <mergeCell ref="AM29:AM31"/>
    <mergeCell ref="AN29:AN31"/>
    <mergeCell ref="AO29:AO31"/>
    <mergeCell ref="AP29:AP31"/>
    <mergeCell ref="AQ29:AQ31"/>
    <mergeCell ref="AR29:AR31"/>
    <mergeCell ref="S32:S34"/>
    <mergeCell ref="T32:T34"/>
    <mergeCell ref="U32:U34"/>
    <mergeCell ref="V32:V34"/>
    <mergeCell ref="W32:W34"/>
    <mergeCell ref="X32:X34"/>
    <mergeCell ref="Y32:Y34"/>
    <mergeCell ref="AI32:AI34"/>
    <mergeCell ref="AJ32:AJ34"/>
    <mergeCell ref="AK32:AK34"/>
    <mergeCell ref="AL32:AL34"/>
    <mergeCell ref="AM32:AM34"/>
    <mergeCell ref="AN32:AN34"/>
    <mergeCell ref="AO32:AO34"/>
    <mergeCell ref="AP32:AP34"/>
    <mergeCell ref="AQ32:AQ34"/>
    <mergeCell ref="AR32:AR34"/>
    <mergeCell ref="S35:S37"/>
    <mergeCell ref="T35:T37"/>
    <mergeCell ref="U35:U37"/>
    <mergeCell ref="V35:V37"/>
    <mergeCell ref="W35:W37"/>
    <mergeCell ref="X35:X37"/>
    <mergeCell ref="Y35:Y37"/>
    <mergeCell ref="AI35:AI37"/>
    <mergeCell ref="AJ35:AJ37"/>
    <mergeCell ref="AK35:AK37"/>
    <mergeCell ref="AL35:AL37"/>
    <mergeCell ref="AM35:AM37"/>
    <mergeCell ref="AN35:AN37"/>
    <mergeCell ref="AO35:AO37"/>
    <mergeCell ref="AP35:AP37"/>
    <mergeCell ref="AQ35:AQ37"/>
    <mergeCell ref="AR35:AR37"/>
    <mergeCell ref="S38:S40"/>
    <mergeCell ref="T38:T40"/>
    <mergeCell ref="U38:U40"/>
    <mergeCell ref="V38:V40"/>
    <mergeCell ref="W38:W40"/>
    <mergeCell ref="X38:X40"/>
    <mergeCell ref="Y38:Y40"/>
    <mergeCell ref="AI38:AI40"/>
    <mergeCell ref="AJ38:AJ40"/>
    <mergeCell ref="S41:S43"/>
    <mergeCell ref="T41:T43"/>
    <mergeCell ref="U41:U43"/>
    <mergeCell ref="V41:V43"/>
    <mergeCell ref="W41:W43"/>
    <mergeCell ref="X41:X43"/>
    <mergeCell ref="Y41:Y43"/>
    <mergeCell ref="AI41:AI43"/>
    <mergeCell ref="AJ41:AJ43"/>
    <mergeCell ref="AR41:AR43"/>
    <mergeCell ref="AK38:AK40"/>
    <mergeCell ref="AL38:AL40"/>
    <mergeCell ref="AM38:AM40"/>
    <mergeCell ref="AN38:AN40"/>
    <mergeCell ref="AO38:AO40"/>
    <mergeCell ref="AP38:AP40"/>
    <mergeCell ref="AQ38:AQ40"/>
    <mergeCell ref="AR38:AR40"/>
    <mergeCell ref="AK41:AK43"/>
    <mergeCell ref="AL41:AL43"/>
    <mergeCell ref="AM41:AM43"/>
    <mergeCell ref="AN41:AN43"/>
    <mergeCell ref="AO41:AO43"/>
    <mergeCell ref="AP41:AP43"/>
    <mergeCell ref="AQ41:AQ43"/>
  </mergeCells>
  <phoneticPr fontId="46" type="noConversion"/>
  <hyperlinks>
    <hyperlink ref="M53" r:id="rId3" xr:uid="{00000000-0004-0000-2900-000000000000}"/>
  </hyperlinks>
  <pageMargins left="0.70866141732283472" right="0.70866141732283472" top="0.74803149606299213" bottom="0.74803149606299213" header="0.31496062992125984" footer="0.31496062992125984"/>
  <pageSetup paperSize="9" scale="33" orientation="landscape" r:id="rId4"/>
  <headerFooter>
    <oddFooter>&amp;L&amp;1#&amp;"Calibri"&amp;10&amp;K000000Sensitivity: Internal</oddFooter>
  </headerFooter>
  <drawing r:id="rId5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heet43">
    <tabColor theme="9" tint="0.59999389629810485"/>
    <pageSetUpPr fitToPage="1"/>
  </sheetPr>
  <dimension ref="A1:AL82"/>
  <sheetViews>
    <sheetView topLeftCell="A4" zoomScaleNormal="100" workbookViewId="0">
      <selection activeCell="M25" sqref="M25"/>
    </sheetView>
  </sheetViews>
  <sheetFormatPr defaultColWidth="9.08984375" defaultRowHeight="13" x14ac:dyDescent="0.4"/>
  <cols>
    <col min="1" max="1" width="23.54296875" style="2" customWidth="1"/>
    <col min="2" max="2" width="2.54296875" style="2" customWidth="1"/>
    <col min="3" max="3" width="3.54296875" style="2" customWidth="1"/>
    <col min="4" max="4" width="2.54296875" style="2" customWidth="1"/>
    <col min="5" max="6" width="7.54296875" style="2" customWidth="1"/>
    <col min="7" max="7" width="23.54296875" style="2" customWidth="1"/>
    <col min="8" max="8" width="3.08984375" style="2" bestFit="1" customWidth="1"/>
    <col min="9" max="9" width="3.54296875" style="2" customWidth="1"/>
    <col min="10" max="10" width="2.54296875" style="2" customWidth="1"/>
    <col min="11" max="12" width="7.54296875" style="2" customWidth="1"/>
    <col min="13" max="13" width="23.54296875" style="2" customWidth="1"/>
    <col min="14" max="14" width="2.54296875" style="2" customWidth="1"/>
    <col min="15" max="15" width="4.08984375" style="2" customWidth="1"/>
    <col min="16" max="16" width="2.54296875" style="2" customWidth="1"/>
    <col min="17" max="18" width="7.54296875" style="2" customWidth="1"/>
    <col min="19" max="19" width="14.54296875" style="2" customWidth="1"/>
    <col min="20" max="20" width="2.54296875" style="2" customWidth="1"/>
    <col min="21" max="21" width="4.54296875" style="2" customWidth="1"/>
    <col min="22" max="22" width="2.54296875" style="2" customWidth="1"/>
    <col min="23" max="25" width="12.54296875" style="2" customWidth="1"/>
    <col min="26" max="26" width="14.54296875" style="2" customWidth="1"/>
    <col min="27" max="27" width="2.54296875" style="2" customWidth="1"/>
    <col min="28" max="28" width="4.54296875" style="2" customWidth="1"/>
    <col min="29" max="29" width="2.54296875" style="2" customWidth="1"/>
    <col min="30" max="32" width="12.54296875" style="2" customWidth="1"/>
    <col min="33" max="33" width="12.54296875" style="2" hidden="1" customWidth="1"/>
    <col min="34" max="38" width="12.54296875" style="2" customWidth="1"/>
    <col min="39" max="16384" width="9.08984375" style="2"/>
  </cols>
  <sheetData>
    <row r="1" spans="1:38" ht="14.15" customHeight="1" x14ac:dyDescent="0.4">
      <c r="A1" s="2" t="s">
        <v>2324</v>
      </c>
    </row>
    <row r="2" spans="1:38" ht="14.15" customHeight="1" x14ac:dyDescent="0.4"/>
    <row r="3" spans="1:38" ht="14.15" customHeight="1" x14ac:dyDescent="0.5">
      <c r="Z3" s="9"/>
      <c r="AA3" s="9"/>
      <c r="AB3" s="9"/>
      <c r="AC3" s="9"/>
    </row>
    <row r="4" spans="1:38" ht="14.15" customHeight="1" x14ac:dyDescent="0.5">
      <c r="Z4" s="9"/>
      <c r="AA4" s="9"/>
      <c r="AB4" s="9"/>
      <c r="AC4" s="9"/>
    </row>
    <row r="5" spans="1:38" s="9" customFormat="1" ht="21" customHeight="1" x14ac:dyDescent="0.6">
      <c r="A5" s="7" t="s">
        <v>1703</v>
      </c>
      <c r="B5" s="8" t="s">
        <v>2325</v>
      </c>
      <c r="C5" s="8"/>
      <c r="D5" s="7"/>
      <c r="E5" s="7"/>
      <c r="F5" s="7"/>
      <c r="G5" s="7"/>
      <c r="H5" s="7"/>
      <c r="I5" s="7"/>
      <c r="J5" s="7"/>
      <c r="L5" s="8"/>
      <c r="M5" s="8"/>
      <c r="N5" s="8"/>
      <c r="O5" s="8"/>
      <c r="P5" s="8"/>
      <c r="Q5" s="8"/>
    </row>
    <row r="6" spans="1:38" ht="14.15" customHeight="1" thickBot="1" x14ac:dyDescent="0.45">
      <c r="A6" s="38"/>
      <c r="B6" s="38"/>
      <c r="C6" s="38"/>
      <c r="D6" s="38"/>
      <c r="E6" s="38"/>
      <c r="F6" s="38"/>
      <c r="G6" s="38"/>
      <c r="H6" s="38"/>
      <c r="I6" s="38"/>
      <c r="J6" s="382"/>
      <c r="K6" s="44"/>
      <c r="L6" s="44"/>
      <c r="M6" s="44"/>
      <c r="N6" s="44"/>
      <c r="O6" s="44"/>
      <c r="P6" s="44"/>
      <c r="Q6" s="44"/>
    </row>
    <row r="7" spans="1:38" ht="14.15" customHeight="1" thickBot="1" x14ac:dyDescent="0.45">
      <c r="A7" s="1099" t="s">
        <v>1704</v>
      </c>
      <c r="B7" s="1100"/>
      <c r="C7" s="1100"/>
      <c r="D7" s="1100"/>
      <c r="E7" s="1100"/>
      <c r="F7" s="1100"/>
      <c r="G7" s="1100"/>
      <c r="H7" s="1100"/>
      <c r="I7" s="1100"/>
      <c r="J7" s="1100"/>
      <c r="K7" s="1100"/>
      <c r="L7" s="1100"/>
      <c r="M7" s="1100"/>
      <c r="N7" s="1100"/>
      <c r="O7" s="1100"/>
      <c r="P7" s="1100"/>
      <c r="Q7" s="1100"/>
      <c r="R7" s="1101"/>
      <c r="S7" s="132" t="s">
        <v>2326</v>
      </c>
      <c r="T7"/>
      <c r="U7"/>
      <c r="V7"/>
      <c r="W7" s="1099" t="s">
        <v>1905</v>
      </c>
      <c r="X7" s="1101"/>
      <c r="Y7"/>
      <c r="Z7"/>
      <c r="AD7" s="992" t="s">
        <v>1905</v>
      </c>
      <c r="AE7" s="994"/>
      <c r="AH7" s="1099" t="s">
        <v>2327</v>
      </c>
      <c r="AI7" s="1100"/>
      <c r="AJ7" s="1100"/>
      <c r="AK7" s="1100"/>
      <c r="AL7" s="1101"/>
    </row>
    <row r="8" spans="1:38" ht="14.15" customHeight="1" thickBot="1" x14ac:dyDescent="0.45">
      <c r="A8" s="1309" t="s">
        <v>1706</v>
      </c>
      <c r="B8" s="1310"/>
      <c r="C8" s="1310"/>
      <c r="D8" s="1310"/>
      <c r="E8" s="1310"/>
      <c r="F8" s="1311"/>
      <c r="G8" s="1312" t="s">
        <v>1707</v>
      </c>
      <c r="H8" s="1313"/>
      <c r="I8" s="1313"/>
      <c r="J8" s="1313"/>
      <c r="K8" s="1313"/>
      <c r="L8" s="1314"/>
      <c r="M8" s="1315" t="s">
        <v>1708</v>
      </c>
      <c r="N8" s="1316"/>
      <c r="O8" s="1316"/>
      <c r="P8" s="1316"/>
      <c r="Q8" s="1316"/>
      <c r="R8" s="1317"/>
      <c r="S8" s="1709" t="s">
        <v>2257</v>
      </c>
      <c r="T8" s="1318" t="s">
        <v>1710</v>
      </c>
      <c r="U8" s="1319"/>
      <c r="V8" s="1320"/>
      <c r="W8" s="1188" t="s">
        <v>1909</v>
      </c>
      <c r="X8" s="1188" t="s">
        <v>1910</v>
      </c>
      <c r="Y8" s="1188" t="s">
        <v>217</v>
      </c>
      <c r="Z8" s="1188" t="s">
        <v>1908</v>
      </c>
      <c r="AA8" s="1318" t="s">
        <v>1710</v>
      </c>
      <c r="AB8" s="1319"/>
      <c r="AC8" s="1320"/>
      <c r="AD8" s="1188" t="s">
        <v>2295</v>
      </c>
      <c r="AE8" s="1188" t="s">
        <v>2296</v>
      </c>
      <c r="AF8" s="1188" t="s">
        <v>608</v>
      </c>
      <c r="AG8" s="1188" t="s">
        <v>263</v>
      </c>
      <c r="AH8" s="1188" t="s">
        <v>1154</v>
      </c>
      <c r="AI8" s="1188" t="s">
        <v>974</v>
      </c>
      <c r="AJ8" s="1188" t="s">
        <v>2328</v>
      </c>
      <c r="AK8" s="1188" t="s">
        <v>1116</v>
      </c>
      <c r="AL8" s="1188" t="s">
        <v>253</v>
      </c>
    </row>
    <row r="9" spans="1:38" ht="14.15" customHeight="1" x14ac:dyDescent="0.4">
      <c r="A9" s="611" t="s">
        <v>1714</v>
      </c>
      <c r="B9" s="1293" t="s">
        <v>1710</v>
      </c>
      <c r="C9" s="1294"/>
      <c r="D9" s="1295"/>
      <c r="E9" s="560" t="s">
        <v>1715</v>
      </c>
      <c r="F9" s="560" t="s">
        <v>1716</v>
      </c>
      <c r="G9" s="561" t="s">
        <v>1714</v>
      </c>
      <c r="H9" s="1296" t="s">
        <v>1710</v>
      </c>
      <c r="I9" s="1297"/>
      <c r="J9" s="1298"/>
      <c r="K9" s="421" t="s">
        <v>1715</v>
      </c>
      <c r="L9" s="421" t="s">
        <v>1716</v>
      </c>
      <c r="M9" s="588" t="s">
        <v>1714</v>
      </c>
      <c r="N9" s="1299" t="s">
        <v>1710</v>
      </c>
      <c r="O9" s="1300"/>
      <c r="P9" s="1301"/>
      <c r="Q9" s="588" t="s">
        <v>1715</v>
      </c>
      <c r="R9" s="562" t="s">
        <v>1716</v>
      </c>
      <c r="S9" s="1710"/>
      <c r="T9" s="1321"/>
      <c r="U9" s="1322"/>
      <c r="V9" s="1323"/>
      <c r="W9" s="1189"/>
      <c r="X9" s="1189"/>
      <c r="Y9" s="1189"/>
      <c r="Z9" s="1189"/>
      <c r="AA9" s="1321"/>
      <c r="AB9" s="1322"/>
      <c r="AC9" s="1323"/>
      <c r="AD9" s="1189"/>
      <c r="AE9" s="1189"/>
      <c r="AF9" s="1189"/>
      <c r="AG9" s="1189"/>
      <c r="AH9" s="1189"/>
      <c r="AI9" s="1189"/>
      <c r="AJ9" s="1189"/>
      <c r="AK9" s="1189"/>
      <c r="AL9" s="1189"/>
    </row>
    <row r="10" spans="1:38" ht="14.15" customHeight="1" thickBot="1" x14ac:dyDescent="0.45">
      <c r="A10" s="422"/>
      <c r="B10" s="1011"/>
      <c r="C10" s="1012"/>
      <c r="D10" s="1411"/>
      <c r="E10" s="396"/>
      <c r="F10" s="396"/>
      <c r="G10" s="564"/>
      <c r="H10" s="1305"/>
      <c r="I10" s="1306"/>
      <c r="J10" s="1307"/>
      <c r="K10" s="424"/>
      <c r="L10" s="424"/>
      <c r="M10" s="425"/>
      <c r="N10" s="1016"/>
      <c r="O10" s="1308"/>
      <c r="P10" s="1017"/>
      <c r="Q10" s="425"/>
      <c r="R10" s="546"/>
      <c r="S10" s="1711"/>
      <c r="T10" s="1324"/>
      <c r="U10" s="1325"/>
      <c r="V10" s="1326"/>
      <c r="W10" s="1190"/>
      <c r="X10" s="1190"/>
      <c r="Y10" s="1190"/>
      <c r="Z10" s="1190"/>
      <c r="AA10" s="1324"/>
      <c r="AB10" s="1325"/>
      <c r="AC10" s="1326"/>
      <c r="AD10" s="1190"/>
      <c r="AE10" s="1190"/>
      <c r="AF10" s="1190"/>
      <c r="AG10" s="1190"/>
      <c r="AH10" s="1190"/>
      <c r="AI10" s="1190"/>
      <c r="AJ10" s="1190"/>
      <c r="AK10" s="1190"/>
      <c r="AL10" s="1190"/>
    </row>
    <row r="11" spans="1:38" ht="14.15" customHeight="1" x14ac:dyDescent="0.4">
      <c r="A11" s="621" t="s">
        <v>1788</v>
      </c>
      <c r="B11" s="466" t="s">
        <v>1718</v>
      </c>
      <c r="C11" s="643">
        <v>201</v>
      </c>
      <c r="D11" s="644" t="s">
        <v>1719</v>
      </c>
      <c r="E11" s="621">
        <v>44565</v>
      </c>
      <c r="F11" s="644">
        <f t="shared" ref="F11:F46" si="0">E11+1</f>
        <v>44566</v>
      </c>
      <c r="G11" s="832"/>
      <c r="H11" s="833"/>
      <c r="I11" s="834"/>
      <c r="J11" s="832"/>
      <c r="K11" s="832"/>
      <c r="L11" s="832"/>
      <c r="M11" s="835" t="s">
        <v>1973</v>
      </c>
      <c r="N11" s="836" t="s">
        <v>1735</v>
      </c>
      <c r="O11" s="837">
        <v>201</v>
      </c>
      <c r="P11" s="836" t="s">
        <v>1719</v>
      </c>
      <c r="Q11" s="838">
        <v>44566</v>
      </c>
      <c r="R11" s="835">
        <f>Q11+1</f>
        <v>44567</v>
      </c>
      <c r="S11" s="1778" t="s">
        <v>1870</v>
      </c>
      <c r="T11" s="1761" t="s">
        <v>2066</v>
      </c>
      <c r="U11" s="1764">
        <v>150</v>
      </c>
      <c r="V11" s="1767" t="s">
        <v>2185</v>
      </c>
      <c r="W11" s="1770">
        <v>44574</v>
      </c>
      <c r="X11" s="1770">
        <f>W11+2</f>
        <v>44576</v>
      </c>
      <c r="Y11" s="1770">
        <f>X11+9</f>
        <v>44585</v>
      </c>
      <c r="Z11" s="1545" t="s">
        <v>2318</v>
      </c>
      <c r="AA11" s="1366"/>
      <c r="AB11" s="1799">
        <v>2</v>
      </c>
      <c r="AC11" s="1428" t="s">
        <v>2185</v>
      </c>
      <c r="AD11" s="1369">
        <v>44590</v>
      </c>
      <c r="AE11" s="1369">
        <f>AD11+1</f>
        <v>44591</v>
      </c>
      <c r="AF11" s="1369">
        <f t="shared" ref="AF11" si="1">AD11+21</f>
        <v>44611</v>
      </c>
      <c r="AG11" s="1369">
        <f t="shared" ref="AG11" si="2">AD11+27</f>
        <v>44617</v>
      </c>
      <c r="AH11" s="1369">
        <f t="shared" ref="AH11" si="3">AF11+5</f>
        <v>44616</v>
      </c>
      <c r="AI11" s="1369">
        <f t="shared" ref="AI11" si="4">AF11+5</f>
        <v>44616</v>
      </c>
      <c r="AJ11" s="1478">
        <f t="shared" ref="AJ11" si="5">AF11+7</f>
        <v>44618</v>
      </c>
      <c r="AK11" s="1478">
        <f t="shared" ref="AK11" si="6">AF11+12</f>
        <v>44623</v>
      </c>
      <c r="AL11" s="1478">
        <f t="shared" ref="AL11" si="7">AF11+12</f>
        <v>44623</v>
      </c>
    </row>
    <row r="12" spans="1:38" ht="14.15" customHeight="1" x14ac:dyDescent="0.4">
      <c r="A12" s="408" t="s">
        <v>1733</v>
      </c>
      <c r="B12" s="270" t="s">
        <v>1723</v>
      </c>
      <c r="C12" s="629">
        <v>201</v>
      </c>
      <c r="D12" s="458" t="s">
        <v>1724</v>
      </c>
      <c r="E12" s="408">
        <v>44566</v>
      </c>
      <c r="F12" s="458">
        <f t="shared" si="0"/>
        <v>44567</v>
      </c>
      <c r="G12" s="843"/>
      <c r="H12" s="844"/>
      <c r="I12" s="845"/>
      <c r="J12" s="843"/>
      <c r="K12" s="843"/>
      <c r="L12" s="843"/>
      <c r="M12" s="842"/>
      <c r="N12" s="846"/>
      <c r="O12" s="10"/>
      <c r="P12" s="846"/>
      <c r="Q12" s="839"/>
      <c r="R12" s="842"/>
      <c r="S12" s="1779"/>
      <c r="T12" s="1762"/>
      <c r="U12" s="1808"/>
      <c r="V12" s="1768"/>
      <c r="W12" s="1771"/>
      <c r="X12" s="1771"/>
      <c r="Y12" s="1771"/>
      <c r="Z12" s="1546"/>
      <c r="AA12" s="1367"/>
      <c r="AB12" s="1800"/>
      <c r="AC12" s="1429"/>
      <c r="AD12" s="1370"/>
      <c r="AE12" s="1370"/>
      <c r="AF12" s="1370"/>
      <c r="AG12" s="1370"/>
      <c r="AH12" s="1370"/>
      <c r="AI12" s="1370"/>
      <c r="AJ12" s="1479"/>
      <c r="AK12" s="1479"/>
      <c r="AL12" s="1479"/>
    </row>
    <row r="13" spans="1:38" ht="14.15" customHeight="1" thickBot="1" x14ac:dyDescent="0.45">
      <c r="A13" s="848" t="s">
        <v>1788</v>
      </c>
      <c r="B13" s="849" t="s">
        <v>1735</v>
      </c>
      <c r="C13" s="850">
        <v>201</v>
      </c>
      <c r="D13" s="851" t="s">
        <v>1719</v>
      </c>
      <c r="E13" s="848">
        <v>44568</v>
      </c>
      <c r="F13" s="851">
        <f t="shared" si="0"/>
        <v>44569</v>
      </c>
      <c r="G13" s="851" t="s">
        <v>1731</v>
      </c>
      <c r="H13" s="852" t="s">
        <v>1718</v>
      </c>
      <c r="I13" s="853">
        <v>201</v>
      </c>
      <c r="J13" s="854" t="s">
        <v>1719</v>
      </c>
      <c r="K13" s="854">
        <v>44563</v>
      </c>
      <c r="L13" s="854">
        <f>K13+1</f>
        <v>44564</v>
      </c>
      <c r="M13" s="855" t="s">
        <v>1978</v>
      </c>
      <c r="N13" s="849" t="s">
        <v>1971</v>
      </c>
      <c r="O13" s="850">
        <v>201</v>
      </c>
      <c r="P13" s="851" t="s">
        <v>1724</v>
      </c>
      <c r="Q13" s="849">
        <v>44569</v>
      </c>
      <c r="R13" s="848">
        <f>Q13+1</f>
        <v>44570</v>
      </c>
      <c r="S13" s="1780"/>
      <c r="T13" s="1763"/>
      <c r="U13" s="1809"/>
      <c r="V13" s="1769"/>
      <c r="W13" s="1772"/>
      <c r="X13" s="1772"/>
      <c r="Y13" s="1772"/>
      <c r="Z13" s="1547"/>
      <c r="AA13" s="1368"/>
      <c r="AB13" s="1801"/>
      <c r="AC13" s="1430"/>
      <c r="AD13" s="1371"/>
      <c r="AE13" s="1371"/>
      <c r="AF13" s="1371"/>
      <c r="AG13" s="1371"/>
      <c r="AH13" s="1371"/>
      <c r="AI13" s="1371"/>
      <c r="AJ13" s="1480"/>
      <c r="AK13" s="1480"/>
      <c r="AL13" s="1480"/>
    </row>
    <row r="14" spans="1:38" ht="14.15" customHeight="1" x14ac:dyDescent="0.4">
      <c r="A14" s="621" t="s">
        <v>1736</v>
      </c>
      <c r="B14" s="625" t="s">
        <v>1718</v>
      </c>
      <c r="C14" s="628">
        <f t="shared" ref="C14:C46" si="8">C11+1</f>
        <v>202</v>
      </c>
      <c r="D14" s="467" t="s">
        <v>1719</v>
      </c>
      <c r="E14" s="467">
        <f t="shared" ref="E14:E46" si="9">E11+7</f>
        <v>44572</v>
      </c>
      <c r="F14" s="468">
        <f t="shared" si="0"/>
        <v>44573</v>
      </c>
      <c r="G14" s="243"/>
      <c r="H14" s="833"/>
      <c r="I14" s="834"/>
      <c r="J14" s="832"/>
      <c r="K14" s="832"/>
      <c r="L14" s="832"/>
      <c r="M14" s="435" t="s">
        <v>1980</v>
      </c>
      <c r="N14" s="125" t="s">
        <v>1735</v>
      </c>
      <c r="O14" s="645">
        <f>O11+1</f>
        <v>202</v>
      </c>
      <c r="P14" s="125" t="s">
        <v>1719</v>
      </c>
      <c r="Q14" s="123">
        <f>Q11+7</f>
        <v>44573</v>
      </c>
      <c r="R14" s="435">
        <f>Q14+1</f>
        <v>44574</v>
      </c>
      <c r="S14" s="1758" t="s">
        <v>2078</v>
      </c>
      <c r="T14" s="1802" t="s">
        <v>2066</v>
      </c>
      <c r="U14" s="1764">
        <v>151</v>
      </c>
      <c r="V14" s="1767" t="s">
        <v>2185</v>
      </c>
      <c r="W14" s="1796">
        <f t="shared" ref="W14" si="10">W11+7</f>
        <v>44581</v>
      </c>
      <c r="X14" s="1796">
        <f>W14+2</f>
        <v>44583</v>
      </c>
      <c r="Y14" s="1796">
        <f>X14+9</f>
        <v>44592</v>
      </c>
      <c r="Z14" s="1545" t="s">
        <v>2320</v>
      </c>
      <c r="AA14" s="1366"/>
      <c r="AB14" s="1799">
        <v>2</v>
      </c>
      <c r="AC14" s="1428" t="s">
        <v>2185</v>
      </c>
      <c r="AD14" s="1369">
        <f t="shared" ref="AD14" si="11">AD11+7</f>
        <v>44597</v>
      </c>
      <c r="AE14" s="1369">
        <f t="shared" ref="AE14" si="12">AD14+1</f>
        <v>44598</v>
      </c>
      <c r="AF14" s="1369">
        <f t="shared" ref="AF14" si="13">AD14+21</f>
        <v>44618</v>
      </c>
      <c r="AG14" s="1369">
        <f t="shared" ref="AG14" si="14">AD14+27</f>
        <v>44624</v>
      </c>
      <c r="AH14" s="1369">
        <f t="shared" ref="AH14" si="15">AF14+5</f>
        <v>44623</v>
      </c>
      <c r="AI14" s="1369">
        <f t="shared" ref="AI14" si="16">AF14+5</f>
        <v>44623</v>
      </c>
      <c r="AJ14" s="1478">
        <f t="shared" ref="AJ14" si="17">AF14+7</f>
        <v>44625</v>
      </c>
      <c r="AK14" s="1478">
        <f t="shared" ref="AK14" si="18">AF14+12</f>
        <v>44630</v>
      </c>
      <c r="AL14" s="1478">
        <f t="shared" ref="AL14" si="19">AF14+12</f>
        <v>44630</v>
      </c>
    </row>
    <row r="15" spans="1:38" ht="14.15" customHeight="1" x14ac:dyDescent="0.4">
      <c r="A15" s="408" t="s">
        <v>1985</v>
      </c>
      <c r="B15" s="270" t="s">
        <v>1723</v>
      </c>
      <c r="C15" s="629">
        <f t="shared" si="8"/>
        <v>202</v>
      </c>
      <c r="D15" s="458" t="s">
        <v>1724</v>
      </c>
      <c r="E15" s="458">
        <f t="shared" si="9"/>
        <v>44573</v>
      </c>
      <c r="F15" s="408">
        <f t="shared" si="0"/>
        <v>44574</v>
      </c>
      <c r="G15" s="843"/>
      <c r="H15" s="844"/>
      <c r="I15" s="845"/>
      <c r="J15" s="843"/>
      <c r="K15" s="843"/>
      <c r="L15" s="843"/>
      <c r="M15" s="449"/>
      <c r="N15" s="846"/>
      <c r="O15" s="860"/>
      <c r="P15" s="846"/>
      <c r="Q15" s="839"/>
      <c r="R15" s="842"/>
      <c r="S15" s="1759"/>
      <c r="T15" s="1803"/>
      <c r="U15" s="1765"/>
      <c r="V15" s="1768"/>
      <c r="W15" s="1797"/>
      <c r="X15" s="1797"/>
      <c r="Y15" s="1797"/>
      <c r="Z15" s="1546"/>
      <c r="AA15" s="1367"/>
      <c r="AB15" s="1800"/>
      <c r="AC15" s="1429"/>
      <c r="AD15" s="1370"/>
      <c r="AE15" s="1370"/>
      <c r="AF15" s="1370"/>
      <c r="AG15" s="1370"/>
      <c r="AH15" s="1370"/>
      <c r="AI15" s="1370"/>
      <c r="AJ15" s="1479"/>
      <c r="AK15" s="1479"/>
      <c r="AL15" s="1479"/>
    </row>
    <row r="16" spans="1:38" ht="14.15" customHeight="1" thickBot="1" x14ac:dyDescent="0.45">
      <c r="A16" s="848" t="s">
        <v>1734</v>
      </c>
      <c r="B16" s="849" t="s">
        <v>1735</v>
      </c>
      <c r="C16" s="850">
        <f t="shared" si="8"/>
        <v>202</v>
      </c>
      <c r="D16" s="851" t="s">
        <v>1719</v>
      </c>
      <c r="E16" s="851">
        <f t="shared" si="9"/>
        <v>44575</v>
      </c>
      <c r="F16" s="848">
        <f t="shared" si="0"/>
        <v>44576</v>
      </c>
      <c r="G16" s="116" t="s">
        <v>1736</v>
      </c>
      <c r="H16" s="122" t="s">
        <v>1718</v>
      </c>
      <c r="I16" s="309">
        <f>I13+1</f>
        <v>202</v>
      </c>
      <c r="J16" s="186" t="s">
        <v>1719</v>
      </c>
      <c r="K16" s="186">
        <f>K13+7</f>
        <v>44570</v>
      </c>
      <c r="L16" s="186">
        <f>K16+1</f>
        <v>44571</v>
      </c>
      <c r="M16" s="855" t="s">
        <v>1986</v>
      </c>
      <c r="N16" s="849" t="s">
        <v>1971</v>
      </c>
      <c r="O16" s="850">
        <f>O13+1</f>
        <v>202</v>
      </c>
      <c r="P16" s="851" t="s">
        <v>1724</v>
      </c>
      <c r="Q16" s="849">
        <f>Q13+7</f>
        <v>44576</v>
      </c>
      <c r="R16" s="848">
        <f>Q16+1</f>
        <v>44577</v>
      </c>
      <c r="S16" s="1760"/>
      <c r="T16" s="1804"/>
      <c r="U16" s="1766"/>
      <c r="V16" s="1769"/>
      <c r="W16" s="1798"/>
      <c r="X16" s="1798"/>
      <c r="Y16" s="1798"/>
      <c r="Z16" s="1547"/>
      <c r="AA16" s="1368"/>
      <c r="AB16" s="1801"/>
      <c r="AC16" s="1430"/>
      <c r="AD16" s="1371"/>
      <c r="AE16" s="1371"/>
      <c r="AF16" s="1371"/>
      <c r="AG16" s="1371"/>
      <c r="AH16" s="1371"/>
      <c r="AI16" s="1371"/>
      <c r="AJ16" s="1480"/>
      <c r="AK16" s="1480"/>
      <c r="AL16" s="1480"/>
    </row>
    <row r="17" spans="1:38" ht="14.15" customHeight="1" x14ac:dyDescent="0.4">
      <c r="A17" s="621" t="s">
        <v>1788</v>
      </c>
      <c r="B17" s="123" t="s">
        <v>1718</v>
      </c>
      <c r="C17" s="665">
        <f t="shared" si="8"/>
        <v>203</v>
      </c>
      <c r="D17" s="438" t="s">
        <v>1719</v>
      </c>
      <c r="E17" s="438">
        <f t="shared" si="9"/>
        <v>44579</v>
      </c>
      <c r="F17" s="435">
        <f t="shared" si="0"/>
        <v>44580</v>
      </c>
      <c r="G17" s="863"/>
      <c r="H17" s="833"/>
      <c r="I17" s="834"/>
      <c r="J17" s="832"/>
      <c r="K17" s="832"/>
      <c r="L17" s="832"/>
      <c r="M17" s="435" t="s">
        <v>1973</v>
      </c>
      <c r="N17" s="125" t="s">
        <v>1735</v>
      </c>
      <c r="O17" s="443">
        <f>O14+1</f>
        <v>203</v>
      </c>
      <c r="P17" s="125" t="s">
        <v>1719</v>
      </c>
      <c r="Q17" s="123">
        <f>Q14+7</f>
        <v>44580</v>
      </c>
      <c r="R17" s="435">
        <f>Q17+1</f>
        <v>44581</v>
      </c>
      <c r="S17" s="1758" t="s">
        <v>2065</v>
      </c>
      <c r="T17" s="1802" t="s">
        <v>2066</v>
      </c>
      <c r="U17" s="1764">
        <v>152</v>
      </c>
      <c r="V17" s="1767" t="s">
        <v>2185</v>
      </c>
      <c r="W17" s="1796">
        <f t="shared" ref="W17" si="20">W14+7</f>
        <v>44588</v>
      </c>
      <c r="X17" s="1796">
        <f>W17+2</f>
        <v>44590</v>
      </c>
      <c r="Y17" s="1796">
        <f>X17+9</f>
        <v>44599</v>
      </c>
      <c r="Z17" s="1284" t="s">
        <v>2321</v>
      </c>
      <c r="AA17" s="1440"/>
      <c r="AB17" s="1443">
        <v>15</v>
      </c>
      <c r="AC17" s="1445" t="s">
        <v>2185</v>
      </c>
      <c r="AD17" s="1434">
        <f t="shared" ref="AD17" si="21">AD14+7</f>
        <v>44604</v>
      </c>
      <c r="AE17" s="1434">
        <f t="shared" ref="AE17" si="22">AD17+1</f>
        <v>44605</v>
      </c>
      <c r="AF17" s="1434">
        <f t="shared" ref="AF17" si="23">AD17+21</f>
        <v>44625</v>
      </c>
      <c r="AG17" s="1434">
        <f t="shared" ref="AG17" si="24">AD17+27</f>
        <v>44631</v>
      </c>
      <c r="AH17" s="1434">
        <f t="shared" ref="AH17" si="25">AF17+5</f>
        <v>44630</v>
      </c>
      <c r="AI17" s="1434">
        <f t="shared" ref="AI17" si="26">AF17+5</f>
        <v>44630</v>
      </c>
      <c r="AJ17" s="1434">
        <f t="shared" ref="AJ17" si="27">AF17+7</f>
        <v>44632</v>
      </c>
      <c r="AK17" s="1434">
        <f t="shared" ref="AK17" si="28">AF17+12</f>
        <v>44637</v>
      </c>
      <c r="AL17" s="1434">
        <f t="shared" ref="AL17" si="29">AF17+12</f>
        <v>44637</v>
      </c>
    </row>
    <row r="18" spans="1:38" ht="14.15" customHeight="1" x14ac:dyDescent="0.4">
      <c r="A18" s="408" t="s">
        <v>1740</v>
      </c>
      <c r="B18" s="270" t="s">
        <v>1723</v>
      </c>
      <c r="C18" s="629">
        <f t="shared" si="8"/>
        <v>203</v>
      </c>
      <c r="D18" s="458" t="s">
        <v>1724</v>
      </c>
      <c r="E18" s="458">
        <f t="shared" si="9"/>
        <v>44580</v>
      </c>
      <c r="F18" s="408">
        <f t="shared" si="0"/>
        <v>44581</v>
      </c>
      <c r="G18" s="843"/>
      <c r="H18" s="844"/>
      <c r="I18" s="845"/>
      <c r="J18" s="843"/>
      <c r="K18" s="843"/>
      <c r="L18" s="843"/>
      <c r="M18" s="865"/>
      <c r="N18" s="846"/>
      <c r="O18" s="860"/>
      <c r="P18" s="846"/>
      <c r="Q18" s="839"/>
      <c r="R18" s="842"/>
      <c r="S18" s="1759"/>
      <c r="T18" s="1803"/>
      <c r="U18" s="1765"/>
      <c r="V18" s="1768"/>
      <c r="W18" s="1797"/>
      <c r="X18" s="1797"/>
      <c r="Y18" s="1797"/>
      <c r="Z18" s="1774"/>
      <c r="AA18" s="1441"/>
      <c r="AB18" s="1484"/>
      <c r="AC18" s="1446"/>
      <c r="AD18" s="1435"/>
      <c r="AE18" s="1435"/>
      <c r="AF18" s="1435"/>
      <c r="AG18" s="1435"/>
      <c r="AH18" s="1435"/>
      <c r="AI18" s="1435"/>
      <c r="AJ18" s="1435"/>
      <c r="AK18" s="1435"/>
      <c r="AL18" s="1435"/>
    </row>
    <row r="19" spans="1:38" ht="14.15" customHeight="1" thickBot="1" x14ac:dyDescent="0.45">
      <c r="A19" s="848" t="s">
        <v>1788</v>
      </c>
      <c r="B19" s="849" t="s">
        <v>1735</v>
      </c>
      <c r="C19" s="850">
        <f t="shared" si="8"/>
        <v>203</v>
      </c>
      <c r="D19" s="851" t="s">
        <v>1719</v>
      </c>
      <c r="E19" s="851">
        <f t="shared" si="9"/>
        <v>44582</v>
      </c>
      <c r="F19" s="848">
        <f t="shared" si="0"/>
        <v>44583</v>
      </c>
      <c r="G19" s="116" t="s">
        <v>1727</v>
      </c>
      <c r="H19" s="122" t="s">
        <v>1718</v>
      </c>
      <c r="I19" s="309">
        <f>I16+1</f>
        <v>203</v>
      </c>
      <c r="J19" s="186" t="s">
        <v>1719</v>
      </c>
      <c r="K19" s="186">
        <f>K16+7</f>
        <v>44577</v>
      </c>
      <c r="L19" s="186">
        <f>K19+1</f>
        <v>44578</v>
      </c>
      <c r="M19" s="855" t="s">
        <v>1982</v>
      </c>
      <c r="N19" s="849" t="s">
        <v>1971</v>
      </c>
      <c r="O19" s="850">
        <f>O16+1</f>
        <v>203</v>
      </c>
      <c r="P19" s="851" t="s">
        <v>1724</v>
      </c>
      <c r="Q19" s="849">
        <f>Q16+7</f>
        <v>44583</v>
      </c>
      <c r="R19" s="848">
        <f>Q19+1</f>
        <v>44584</v>
      </c>
      <c r="S19" s="1760"/>
      <c r="T19" s="1804"/>
      <c r="U19" s="1766"/>
      <c r="V19" s="1769"/>
      <c r="W19" s="1798"/>
      <c r="X19" s="1798"/>
      <c r="Y19" s="1798"/>
      <c r="Z19" s="1285"/>
      <c r="AA19" s="1442"/>
      <c r="AB19" s="1279"/>
      <c r="AC19" s="1447"/>
      <c r="AD19" s="1436"/>
      <c r="AE19" s="1436"/>
      <c r="AF19" s="1436"/>
      <c r="AG19" s="1436"/>
      <c r="AH19" s="1436"/>
      <c r="AI19" s="1436"/>
      <c r="AJ19" s="1436"/>
      <c r="AK19" s="1436"/>
      <c r="AL19" s="1436"/>
    </row>
    <row r="20" spans="1:38" ht="14.15" customHeight="1" x14ac:dyDescent="0.4">
      <c r="A20" s="829" t="s">
        <v>1788</v>
      </c>
      <c r="B20" s="838" t="s">
        <v>1718</v>
      </c>
      <c r="C20" s="861">
        <f t="shared" si="8"/>
        <v>204</v>
      </c>
      <c r="D20" s="862" t="s">
        <v>1719</v>
      </c>
      <c r="E20" s="862">
        <f t="shared" si="9"/>
        <v>44586</v>
      </c>
      <c r="F20" s="835">
        <f t="shared" si="0"/>
        <v>44587</v>
      </c>
      <c r="G20" s="832"/>
      <c r="H20" s="833"/>
      <c r="I20" s="834"/>
      <c r="J20" s="832"/>
      <c r="K20" s="832"/>
      <c r="L20" s="832"/>
      <c r="M20" s="835" t="s">
        <v>1980</v>
      </c>
      <c r="N20" s="836" t="s">
        <v>1735</v>
      </c>
      <c r="O20" s="864">
        <f>O17+1</f>
        <v>204</v>
      </c>
      <c r="P20" s="866" t="s">
        <v>1719</v>
      </c>
      <c r="Q20" s="838">
        <f>Q17+7</f>
        <v>44587</v>
      </c>
      <c r="R20" s="835">
        <f>Q20+1</f>
        <v>44588</v>
      </c>
      <c r="S20" s="1778" t="s">
        <v>2068</v>
      </c>
      <c r="T20" s="1802" t="s">
        <v>2066</v>
      </c>
      <c r="U20" s="1764">
        <v>201</v>
      </c>
      <c r="V20" s="1767" t="s">
        <v>2185</v>
      </c>
      <c r="W20" s="1796">
        <f t="shared" ref="W20" si="30">W17+7</f>
        <v>44595</v>
      </c>
      <c r="X20" s="1796">
        <f>W20+2</f>
        <v>44597</v>
      </c>
      <c r="Y20" s="1796">
        <f>X20+9</f>
        <v>44606</v>
      </c>
      <c r="Z20" s="1451" t="s">
        <v>2321</v>
      </c>
      <c r="AA20" s="1448"/>
      <c r="AB20" s="1805">
        <v>15</v>
      </c>
      <c r="AC20" s="1428" t="s">
        <v>2185</v>
      </c>
      <c r="AD20" s="1456">
        <f t="shared" ref="AD20" si="31">AD17+7</f>
        <v>44611</v>
      </c>
      <c r="AE20" s="1456">
        <f t="shared" ref="AE20" si="32">AD20+1</f>
        <v>44612</v>
      </c>
      <c r="AF20" s="1456">
        <f t="shared" ref="AF20" si="33">AD20+21</f>
        <v>44632</v>
      </c>
      <c r="AG20" s="1456">
        <f t="shared" ref="AG20" si="34">AD20+27</f>
        <v>44638</v>
      </c>
      <c r="AH20" s="1456">
        <f t="shared" ref="AH20" si="35">AF20+5</f>
        <v>44637</v>
      </c>
      <c r="AI20" s="1456">
        <f t="shared" ref="AI20" si="36">AF20+5</f>
        <v>44637</v>
      </c>
      <c r="AJ20" s="1456">
        <f t="shared" ref="AJ20" si="37">AF20+7</f>
        <v>44639</v>
      </c>
      <c r="AK20" s="1456">
        <f t="shared" ref="AK20" si="38">AF20+12</f>
        <v>44644</v>
      </c>
      <c r="AL20" s="1456">
        <f t="shared" ref="AL20" si="39">AF20+12</f>
        <v>44644</v>
      </c>
    </row>
    <row r="21" spans="1:38" ht="14.15" customHeight="1" x14ac:dyDescent="0.4">
      <c r="A21" s="228" t="s">
        <v>2859</v>
      </c>
      <c r="B21" s="228" t="s">
        <v>1723</v>
      </c>
      <c r="C21" s="409">
        <f t="shared" si="8"/>
        <v>204</v>
      </c>
      <c r="D21" s="453" t="s">
        <v>1724</v>
      </c>
      <c r="E21" s="453">
        <f t="shared" si="9"/>
        <v>44587</v>
      </c>
      <c r="F21" s="452">
        <f t="shared" si="0"/>
        <v>44588</v>
      </c>
      <c r="G21" s="843"/>
      <c r="H21" s="844"/>
      <c r="I21" s="845"/>
      <c r="J21" s="843"/>
      <c r="K21" s="843"/>
      <c r="L21" s="843"/>
      <c r="M21" s="842"/>
      <c r="N21" s="846"/>
      <c r="O21" s="860"/>
      <c r="P21" s="846"/>
      <c r="Q21" s="839"/>
      <c r="R21" s="842"/>
      <c r="S21" s="1779"/>
      <c r="T21" s="1803"/>
      <c r="U21" s="1765"/>
      <c r="V21" s="1768"/>
      <c r="W21" s="1797"/>
      <c r="X21" s="1797"/>
      <c r="Y21" s="1797"/>
      <c r="Z21" s="1452"/>
      <c r="AA21" s="1449"/>
      <c r="AB21" s="1806"/>
      <c r="AC21" s="1429"/>
      <c r="AD21" s="1457"/>
      <c r="AE21" s="1457"/>
      <c r="AF21" s="1457"/>
      <c r="AG21" s="1457"/>
      <c r="AH21" s="1457"/>
      <c r="AI21" s="1457"/>
      <c r="AJ21" s="1457"/>
      <c r="AK21" s="1457"/>
      <c r="AL21" s="1457"/>
    </row>
    <row r="22" spans="1:38" ht="14.15" customHeight="1" thickBot="1" x14ac:dyDescent="0.45">
      <c r="A22" s="848" t="s">
        <v>1788</v>
      </c>
      <c r="B22" s="849" t="s">
        <v>1735</v>
      </c>
      <c r="C22" s="850">
        <f t="shared" si="8"/>
        <v>204</v>
      </c>
      <c r="D22" s="851" t="s">
        <v>1719</v>
      </c>
      <c r="E22" s="851">
        <f t="shared" si="9"/>
        <v>44589</v>
      </c>
      <c r="F22" s="848">
        <f t="shared" si="0"/>
        <v>44590</v>
      </c>
      <c r="G22" s="851" t="s">
        <v>1727</v>
      </c>
      <c r="H22" s="852" t="s">
        <v>1718</v>
      </c>
      <c r="I22" s="853">
        <f>I19+1</f>
        <v>204</v>
      </c>
      <c r="J22" s="854" t="s">
        <v>1719</v>
      </c>
      <c r="K22" s="854">
        <f>K19+7</f>
        <v>44584</v>
      </c>
      <c r="L22" s="854">
        <f>K22+1</f>
        <v>44585</v>
      </c>
      <c r="M22" s="855" t="s">
        <v>1978</v>
      </c>
      <c r="N22" s="852" t="s">
        <v>1971</v>
      </c>
      <c r="O22" s="867">
        <f>O19+1</f>
        <v>204</v>
      </c>
      <c r="P22" s="854" t="s">
        <v>1724</v>
      </c>
      <c r="Q22" s="852">
        <f>Q19+7</f>
        <v>44590</v>
      </c>
      <c r="R22" s="855">
        <f>Q22+1</f>
        <v>44591</v>
      </c>
      <c r="S22" s="1780"/>
      <c r="T22" s="1804"/>
      <c r="U22" s="1766"/>
      <c r="V22" s="1769"/>
      <c r="W22" s="1798"/>
      <c r="X22" s="1798"/>
      <c r="Y22" s="1798"/>
      <c r="Z22" s="1453"/>
      <c r="AA22" s="1450"/>
      <c r="AB22" s="1807"/>
      <c r="AC22" s="1430"/>
      <c r="AD22" s="1458"/>
      <c r="AE22" s="1458"/>
      <c r="AF22" s="1458"/>
      <c r="AG22" s="1458"/>
      <c r="AH22" s="1458"/>
      <c r="AI22" s="1458"/>
      <c r="AJ22" s="1458"/>
      <c r="AK22" s="1458"/>
      <c r="AL22" s="1458"/>
    </row>
    <row r="23" spans="1:38" ht="14.15" customHeight="1" x14ac:dyDescent="0.4">
      <c r="A23" s="829" t="s">
        <v>1717</v>
      </c>
      <c r="B23" s="838" t="s">
        <v>1718</v>
      </c>
      <c r="C23" s="861">
        <f t="shared" si="8"/>
        <v>205</v>
      </c>
      <c r="D23" s="862" t="s">
        <v>1719</v>
      </c>
      <c r="E23" s="862">
        <f t="shared" si="9"/>
        <v>44593</v>
      </c>
      <c r="F23" s="835">
        <f t="shared" si="0"/>
        <v>44594</v>
      </c>
      <c r="G23" s="832"/>
      <c r="H23" s="833"/>
      <c r="I23" s="834"/>
      <c r="J23" s="832"/>
      <c r="K23" s="832"/>
      <c r="L23" s="832"/>
      <c r="M23" s="835" t="s">
        <v>1973</v>
      </c>
      <c r="N23" s="866" t="s">
        <v>1735</v>
      </c>
      <c r="O23" s="864">
        <f>O20+1</f>
        <v>205</v>
      </c>
      <c r="P23" s="866" t="s">
        <v>1719</v>
      </c>
      <c r="Q23" s="833">
        <f>Q20+7</f>
        <v>44594</v>
      </c>
      <c r="R23" s="868">
        <f>Q23+1</f>
        <v>44595</v>
      </c>
      <c r="S23" s="1778" t="s">
        <v>2069</v>
      </c>
      <c r="T23" s="1802" t="s">
        <v>2066</v>
      </c>
      <c r="U23" s="1764">
        <v>202</v>
      </c>
      <c r="V23" s="1767" t="s">
        <v>2185</v>
      </c>
      <c r="W23" s="1796">
        <f t="shared" ref="W23" si="40">W20+7</f>
        <v>44602</v>
      </c>
      <c r="X23" s="1796">
        <f>W23+2</f>
        <v>44604</v>
      </c>
      <c r="Y23" s="1796">
        <f>X23+9</f>
        <v>44613</v>
      </c>
      <c r="Z23" s="1363" t="s">
        <v>2322</v>
      </c>
      <c r="AA23" s="1366"/>
      <c r="AB23" s="1799">
        <v>17</v>
      </c>
      <c r="AC23" s="1372" t="s">
        <v>2185</v>
      </c>
      <c r="AD23" s="1369">
        <f t="shared" ref="AD23" si="41">AD20+7</f>
        <v>44618</v>
      </c>
      <c r="AE23" s="1369">
        <f t="shared" ref="AE23" si="42">AD23+1</f>
        <v>44619</v>
      </c>
      <c r="AF23" s="1369">
        <f t="shared" ref="AF23" si="43">AD23+21</f>
        <v>44639</v>
      </c>
      <c r="AG23" s="1369">
        <f t="shared" ref="AG23" si="44">AD23+27</f>
        <v>44645</v>
      </c>
      <c r="AH23" s="1369">
        <f t="shared" ref="AH23" si="45">AF23+5</f>
        <v>44644</v>
      </c>
      <c r="AI23" s="1456">
        <f t="shared" ref="AI23" si="46">AF23+5</f>
        <v>44644</v>
      </c>
      <c r="AJ23" s="1456">
        <f t="shared" ref="AJ23" si="47">AF23+7</f>
        <v>44646</v>
      </c>
      <c r="AK23" s="1456">
        <f t="shared" ref="AK23" si="48">AF23+12</f>
        <v>44651</v>
      </c>
      <c r="AL23" s="1456">
        <f t="shared" ref="AL23" si="49">AF23+12</f>
        <v>44651</v>
      </c>
    </row>
    <row r="24" spans="1:38" ht="14.15" customHeight="1" x14ac:dyDescent="0.4">
      <c r="A24" s="270" t="s">
        <v>1990</v>
      </c>
      <c r="B24" s="270" t="s">
        <v>1723</v>
      </c>
      <c r="C24" s="629">
        <f t="shared" si="8"/>
        <v>205</v>
      </c>
      <c r="D24" s="458" t="s">
        <v>1724</v>
      </c>
      <c r="E24" s="458">
        <f t="shared" si="9"/>
        <v>44594</v>
      </c>
      <c r="F24" s="408">
        <f t="shared" si="0"/>
        <v>44595</v>
      </c>
      <c r="G24" s="843"/>
      <c r="H24" s="844"/>
      <c r="I24" s="845"/>
      <c r="J24" s="843"/>
      <c r="K24" s="843"/>
      <c r="L24" s="843"/>
      <c r="M24" s="842"/>
      <c r="N24" s="869"/>
      <c r="O24" s="870"/>
      <c r="P24" s="869"/>
      <c r="Q24" s="844"/>
      <c r="R24" s="865"/>
      <c r="S24" s="1779"/>
      <c r="T24" s="1803"/>
      <c r="U24" s="1765"/>
      <c r="V24" s="1768"/>
      <c r="W24" s="1797"/>
      <c r="X24" s="1797"/>
      <c r="Y24" s="1797"/>
      <c r="Z24" s="1364"/>
      <c r="AA24" s="1367"/>
      <c r="AB24" s="1800"/>
      <c r="AC24" s="1373"/>
      <c r="AD24" s="1370"/>
      <c r="AE24" s="1370"/>
      <c r="AF24" s="1370"/>
      <c r="AG24" s="1370"/>
      <c r="AH24" s="1370"/>
      <c r="AI24" s="1457"/>
      <c r="AJ24" s="1457"/>
      <c r="AK24" s="1457"/>
      <c r="AL24" s="1457"/>
    </row>
    <row r="25" spans="1:38" ht="14.15" customHeight="1" thickBot="1" x14ac:dyDescent="0.45">
      <c r="A25" s="848" t="s">
        <v>1975</v>
      </c>
      <c r="B25" s="849" t="s">
        <v>1735</v>
      </c>
      <c r="C25" s="850">
        <f t="shared" si="8"/>
        <v>205</v>
      </c>
      <c r="D25" s="854" t="s">
        <v>1719</v>
      </c>
      <c r="E25" s="854">
        <f t="shared" si="9"/>
        <v>44596</v>
      </c>
      <c r="F25" s="855">
        <f t="shared" si="0"/>
        <v>44597</v>
      </c>
      <c r="G25" s="851" t="s">
        <v>1717</v>
      </c>
      <c r="H25" s="852" t="s">
        <v>1718</v>
      </c>
      <c r="I25" s="853">
        <f>I22+1</f>
        <v>205</v>
      </c>
      <c r="J25" s="854" t="s">
        <v>1719</v>
      </c>
      <c r="K25" s="854">
        <f>K22+7</f>
        <v>44591</v>
      </c>
      <c r="L25" s="854">
        <f>K25+1</f>
        <v>44592</v>
      </c>
      <c r="M25" s="855" t="s">
        <v>1986</v>
      </c>
      <c r="N25" s="852" t="s">
        <v>1971</v>
      </c>
      <c r="O25" s="871">
        <f>O22+1</f>
        <v>205</v>
      </c>
      <c r="P25" s="854" t="s">
        <v>1724</v>
      </c>
      <c r="Q25" s="852">
        <f>Q22+7</f>
        <v>44597</v>
      </c>
      <c r="R25" s="855">
        <f>Q25+1</f>
        <v>44598</v>
      </c>
      <c r="S25" s="1780"/>
      <c r="T25" s="1804"/>
      <c r="U25" s="1766"/>
      <c r="V25" s="1769"/>
      <c r="W25" s="1798"/>
      <c r="X25" s="1798"/>
      <c r="Y25" s="1798"/>
      <c r="Z25" s="1365"/>
      <c r="AA25" s="1368"/>
      <c r="AB25" s="1801"/>
      <c r="AC25" s="1374"/>
      <c r="AD25" s="1371"/>
      <c r="AE25" s="1371"/>
      <c r="AF25" s="1371"/>
      <c r="AG25" s="1371"/>
      <c r="AH25" s="1371"/>
      <c r="AI25" s="1458"/>
      <c r="AJ25" s="1458"/>
      <c r="AK25" s="1458"/>
      <c r="AL25" s="1458"/>
    </row>
    <row r="26" spans="1:38" ht="14.15" customHeight="1" x14ac:dyDescent="0.4">
      <c r="A26" s="240" t="s">
        <v>1731</v>
      </c>
      <c r="B26" s="32" t="s">
        <v>1718</v>
      </c>
      <c r="C26" s="302">
        <f t="shared" si="8"/>
        <v>206</v>
      </c>
      <c r="D26" s="412" t="s">
        <v>1719</v>
      </c>
      <c r="E26" s="412">
        <f t="shared" si="9"/>
        <v>44600</v>
      </c>
      <c r="F26" s="415">
        <f t="shared" si="0"/>
        <v>44601</v>
      </c>
      <c r="G26" s="419"/>
      <c r="H26" s="441"/>
      <c r="I26" s="230"/>
      <c r="J26" s="419"/>
      <c r="K26" s="419"/>
      <c r="L26" s="419"/>
      <c r="M26" s="415" t="s">
        <v>1980</v>
      </c>
      <c r="N26" s="120" t="s">
        <v>1735</v>
      </c>
      <c r="O26" s="446">
        <f>O23+1</f>
        <v>206</v>
      </c>
      <c r="P26" s="419" t="s">
        <v>1719</v>
      </c>
      <c r="Q26" s="441">
        <f>Q23+7</f>
        <v>44601</v>
      </c>
      <c r="R26" s="418">
        <f>Q26+1</f>
        <v>44602</v>
      </c>
      <c r="S26" s="1778" t="s">
        <v>2071</v>
      </c>
      <c r="T26" s="1761" t="s">
        <v>2066</v>
      </c>
      <c r="U26" s="1764">
        <v>203</v>
      </c>
      <c r="V26" s="1767" t="s">
        <v>2185</v>
      </c>
      <c r="W26" s="1770">
        <f t="shared" ref="W26" si="50">W23+7</f>
        <v>44609</v>
      </c>
      <c r="X26" s="1770">
        <f>W26+2</f>
        <v>44611</v>
      </c>
      <c r="Y26" s="1770">
        <f>X26+9</f>
        <v>44620</v>
      </c>
      <c r="Z26" s="1363" t="s">
        <v>2323</v>
      </c>
      <c r="AA26" s="1488"/>
      <c r="AB26" s="1793">
        <v>25</v>
      </c>
      <c r="AC26" s="1493" t="s">
        <v>2185</v>
      </c>
      <c r="AD26" s="1478">
        <f t="shared" ref="AD26" si="51">AD23+7</f>
        <v>44625</v>
      </c>
      <c r="AE26" s="1478">
        <f t="shared" ref="AE26" si="52">AD26+1</f>
        <v>44626</v>
      </c>
      <c r="AF26" s="1478">
        <f t="shared" ref="AF26" si="53">AD26+21</f>
        <v>44646</v>
      </c>
      <c r="AG26" s="1478">
        <f t="shared" ref="AG26" si="54">AD26+27</f>
        <v>44652</v>
      </c>
      <c r="AH26" s="1478">
        <f t="shared" ref="AH26" si="55">AF26+5</f>
        <v>44651</v>
      </c>
      <c r="AI26" s="1471">
        <f t="shared" ref="AI26" si="56">AF26+5</f>
        <v>44651</v>
      </c>
      <c r="AJ26" s="1471">
        <f t="shared" ref="AJ26" si="57">AF26+7</f>
        <v>44653</v>
      </c>
      <c r="AK26" s="1471">
        <f t="shared" ref="AK26" si="58">AF26+12</f>
        <v>44658</v>
      </c>
      <c r="AL26" s="1471">
        <f t="shared" ref="AL26" si="59">AF26+12</f>
        <v>44658</v>
      </c>
    </row>
    <row r="27" spans="1:38" ht="14.15" customHeight="1" x14ac:dyDescent="0.4">
      <c r="A27" s="842" t="s">
        <v>2541</v>
      </c>
      <c r="B27" s="876" t="s">
        <v>1723</v>
      </c>
      <c r="C27" s="840">
        <f t="shared" si="8"/>
        <v>206</v>
      </c>
      <c r="D27" s="878" t="s">
        <v>1724</v>
      </c>
      <c r="E27" s="878">
        <f t="shared" si="9"/>
        <v>44601</v>
      </c>
      <c r="F27" s="879">
        <f t="shared" si="0"/>
        <v>44602</v>
      </c>
      <c r="G27" s="451"/>
      <c r="H27" s="501"/>
      <c r="I27" s="502"/>
      <c r="J27" s="503"/>
      <c r="K27" s="503"/>
      <c r="L27" s="503"/>
      <c r="M27" s="452"/>
      <c r="N27" s="450"/>
      <c r="O27" s="210"/>
      <c r="P27" s="451"/>
      <c r="Q27" s="450"/>
      <c r="R27" s="449"/>
      <c r="S27" s="1779"/>
      <c r="T27" s="1762"/>
      <c r="U27" s="1765"/>
      <c r="V27" s="1768"/>
      <c r="W27" s="1771"/>
      <c r="X27" s="1771"/>
      <c r="Y27" s="1771"/>
      <c r="Z27" s="1364"/>
      <c r="AA27" s="1489"/>
      <c r="AB27" s="1794"/>
      <c r="AC27" s="1494"/>
      <c r="AD27" s="1479"/>
      <c r="AE27" s="1479"/>
      <c r="AF27" s="1479"/>
      <c r="AG27" s="1479"/>
      <c r="AH27" s="1479"/>
      <c r="AI27" s="1611"/>
      <c r="AJ27" s="1611"/>
      <c r="AK27" s="1611"/>
      <c r="AL27" s="1611"/>
    </row>
    <row r="28" spans="1:38" ht="14.15" customHeight="1" thickBot="1" x14ac:dyDescent="0.45">
      <c r="A28" s="430" t="s">
        <v>1969</v>
      </c>
      <c r="B28" s="413" t="s">
        <v>1735</v>
      </c>
      <c r="C28" s="229">
        <f t="shared" si="8"/>
        <v>206</v>
      </c>
      <c r="D28" s="507" t="s">
        <v>1719</v>
      </c>
      <c r="E28" s="507">
        <f t="shared" si="9"/>
        <v>44603</v>
      </c>
      <c r="F28" s="526">
        <f t="shared" si="0"/>
        <v>44604</v>
      </c>
      <c r="G28" s="414" t="s">
        <v>1731</v>
      </c>
      <c r="H28" s="505" t="s">
        <v>1718</v>
      </c>
      <c r="I28" s="454">
        <f>I25+1</f>
        <v>206</v>
      </c>
      <c r="J28" s="507" t="s">
        <v>1719</v>
      </c>
      <c r="K28" s="507">
        <f>K25+7</f>
        <v>44598</v>
      </c>
      <c r="L28" s="507">
        <f>K28+1</f>
        <v>44599</v>
      </c>
      <c r="M28" s="429" t="s">
        <v>1970</v>
      </c>
      <c r="N28" s="413" t="s">
        <v>1971</v>
      </c>
      <c r="O28" s="445">
        <f>O25+1</f>
        <v>206</v>
      </c>
      <c r="P28" s="414" t="s">
        <v>1724</v>
      </c>
      <c r="Q28" s="420">
        <f>Q25+7</f>
        <v>44604</v>
      </c>
      <c r="R28" s="429">
        <f>Q28+1</f>
        <v>44605</v>
      </c>
      <c r="S28" s="1780"/>
      <c r="T28" s="1763"/>
      <c r="U28" s="1766"/>
      <c r="V28" s="1769"/>
      <c r="W28" s="1772"/>
      <c r="X28" s="1772"/>
      <c r="Y28" s="1772"/>
      <c r="Z28" s="1365"/>
      <c r="AA28" s="1490"/>
      <c r="AB28" s="1795"/>
      <c r="AC28" s="1495"/>
      <c r="AD28" s="1480"/>
      <c r="AE28" s="1480"/>
      <c r="AF28" s="1480"/>
      <c r="AG28" s="1480"/>
      <c r="AH28" s="1480"/>
      <c r="AI28" s="1472"/>
      <c r="AJ28" s="1472"/>
      <c r="AK28" s="1472"/>
      <c r="AL28" s="1472"/>
    </row>
    <row r="29" spans="1:38" ht="14.15" customHeight="1" x14ac:dyDescent="0.4">
      <c r="A29" s="831" t="s">
        <v>1736</v>
      </c>
      <c r="B29" s="872" t="s">
        <v>1718</v>
      </c>
      <c r="C29" s="873">
        <f t="shared" si="8"/>
        <v>207</v>
      </c>
      <c r="D29" s="874" t="s">
        <v>1719</v>
      </c>
      <c r="E29" s="874">
        <f t="shared" si="9"/>
        <v>44607</v>
      </c>
      <c r="F29" s="875">
        <f t="shared" si="0"/>
        <v>44608</v>
      </c>
      <c r="G29" s="863"/>
      <c r="H29" s="872"/>
      <c r="I29" s="873"/>
      <c r="J29" s="874"/>
      <c r="K29" s="874"/>
      <c r="L29" s="874"/>
      <c r="M29" s="835" t="s">
        <v>1973</v>
      </c>
      <c r="N29" s="866" t="s">
        <v>1735</v>
      </c>
      <c r="O29" s="864">
        <f>O26+1</f>
        <v>207</v>
      </c>
      <c r="P29" s="862" t="s">
        <v>1719</v>
      </c>
      <c r="Q29" s="833">
        <f>Q26+7</f>
        <v>44608</v>
      </c>
      <c r="R29" s="868">
        <f>Q29+1</f>
        <v>44609</v>
      </c>
      <c r="S29" s="1758" t="s">
        <v>2073</v>
      </c>
      <c r="T29" s="1761" t="s">
        <v>2066</v>
      </c>
      <c r="U29" s="1764">
        <v>204</v>
      </c>
      <c r="V29" s="1767" t="s">
        <v>2185</v>
      </c>
      <c r="W29" s="1770">
        <f>W26+7</f>
        <v>44616</v>
      </c>
      <c r="X29" s="1770">
        <f>W29+2</f>
        <v>44618</v>
      </c>
      <c r="Y29" s="1770">
        <f>X29+9</f>
        <v>44627</v>
      </c>
      <c r="Z29" s="1363" t="s">
        <v>2312</v>
      </c>
      <c r="AA29" s="1488"/>
      <c r="AB29" s="1793">
        <v>28</v>
      </c>
      <c r="AC29" s="1493" t="s">
        <v>2185</v>
      </c>
      <c r="AD29" s="1478">
        <f t="shared" ref="AD29" si="60">AD26+7</f>
        <v>44632</v>
      </c>
      <c r="AE29" s="1478">
        <f t="shared" ref="AE29" si="61">AD29+1</f>
        <v>44633</v>
      </c>
      <c r="AF29" s="1478">
        <f t="shared" ref="AF29" si="62">AD29+21</f>
        <v>44653</v>
      </c>
      <c r="AG29" s="1478">
        <f t="shared" ref="AG29" si="63">AD29+27</f>
        <v>44659</v>
      </c>
      <c r="AH29" s="1478">
        <f t="shared" ref="AH29" si="64">AF29+5</f>
        <v>44658</v>
      </c>
      <c r="AI29" s="1471">
        <f t="shared" ref="AI29" si="65">AF29+5</f>
        <v>44658</v>
      </c>
      <c r="AJ29" s="1471">
        <f t="shared" ref="AJ29" si="66">AF29+7</f>
        <v>44660</v>
      </c>
      <c r="AK29" s="1471">
        <f t="shared" ref="AK29" si="67">AF29+12</f>
        <v>44665</v>
      </c>
      <c r="AL29" s="1471">
        <f t="shared" ref="AL29" si="68">AF29+12</f>
        <v>44665</v>
      </c>
    </row>
    <row r="30" spans="1:38" ht="14.15" customHeight="1" x14ac:dyDescent="0.4">
      <c r="A30" s="842" t="s">
        <v>1750</v>
      </c>
      <c r="B30" s="876" t="s">
        <v>1723</v>
      </c>
      <c r="C30" s="877">
        <f t="shared" si="8"/>
        <v>207</v>
      </c>
      <c r="D30" s="878" t="s">
        <v>1724</v>
      </c>
      <c r="E30" s="878">
        <f t="shared" si="9"/>
        <v>44608</v>
      </c>
      <c r="F30" s="879">
        <f t="shared" si="0"/>
        <v>44609</v>
      </c>
      <c r="G30" s="843"/>
      <c r="H30" s="876"/>
      <c r="I30" s="877"/>
      <c r="J30" s="878"/>
      <c r="K30" s="878"/>
      <c r="L30" s="878"/>
      <c r="M30" s="865"/>
      <c r="N30" s="839"/>
      <c r="O30" s="210"/>
      <c r="P30" s="841"/>
      <c r="Q30" s="844"/>
      <c r="R30" s="865"/>
      <c r="S30" s="1759"/>
      <c r="T30" s="1762"/>
      <c r="U30" s="1765"/>
      <c r="V30" s="1768"/>
      <c r="W30" s="1771"/>
      <c r="X30" s="1771"/>
      <c r="Y30" s="1771"/>
      <c r="Z30" s="1364"/>
      <c r="AA30" s="1489"/>
      <c r="AB30" s="1794"/>
      <c r="AC30" s="1494"/>
      <c r="AD30" s="1479"/>
      <c r="AE30" s="1479"/>
      <c r="AF30" s="1479"/>
      <c r="AG30" s="1479"/>
      <c r="AH30" s="1479"/>
      <c r="AI30" s="1611"/>
      <c r="AJ30" s="1611"/>
      <c r="AK30" s="1611"/>
      <c r="AL30" s="1611"/>
    </row>
    <row r="31" spans="1:38" ht="14.15" customHeight="1" thickBot="1" x14ac:dyDescent="0.45">
      <c r="A31" s="848" t="s">
        <v>1975</v>
      </c>
      <c r="B31" s="849" t="s">
        <v>1735</v>
      </c>
      <c r="C31" s="881">
        <f t="shared" si="8"/>
        <v>207</v>
      </c>
      <c r="D31" s="882" t="s">
        <v>1719</v>
      </c>
      <c r="E31" s="878">
        <f t="shared" si="9"/>
        <v>44610</v>
      </c>
      <c r="F31" s="879">
        <f t="shared" si="0"/>
        <v>44611</v>
      </c>
      <c r="G31" s="851" t="s">
        <v>1736</v>
      </c>
      <c r="H31" s="883" t="s">
        <v>1718</v>
      </c>
      <c r="I31" s="881">
        <f>I28+1</f>
        <v>207</v>
      </c>
      <c r="J31" s="882" t="s">
        <v>1719</v>
      </c>
      <c r="K31" s="882">
        <f>K28+7</f>
        <v>44605</v>
      </c>
      <c r="L31" s="882">
        <f>K31+1</f>
        <v>44606</v>
      </c>
      <c r="M31" s="855" t="s">
        <v>1970</v>
      </c>
      <c r="N31" s="849" t="s">
        <v>1971</v>
      </c>
      <c r="O31" s="871">
        <f>O28+1</f>
        <v>207</v>
      </c>
      <c r="P31" s="851" t="s">
        <v>1724</v>
      </c>
      <c r="Q31" s="852">
        <f>Q28+7</f>
        <v>44611</v>
      </c>
      <c r="R31" s="855">
        <f>Q31+1</f>
        <v>44612</v>
      </c>
      <c r="S31" s="1760"/>
      <c r="T31" s="1763"/>
      <c r="U31" s="1766"/>
      <c r="V31" s="1769"/>
      <c r="W31" s="1772"/>
      <c r="X31" s="1772"/>
      <c r="Y31" s="1772"/>
      <c r="Z31" s="1365"/>
      <c r="AA31" s="1490"/>
      <c r="AB31" s="1795"/>
      <c r="AC31" s="1495"/>
      <c r="AD31" s="1480"/>
      <c r="AE31" s="1480"/>
      <c r="AF31" s="1480"/>
      <c r="AG31" s="1480"/>
      <c r="AH31" s="1480"/>
      <c r="AI31" s="1472"/>
      <c r="AJ31" s="1472"/>
      <c r="AK31" s="1472"/>
      <c r="AL31" s="1472"/>
    </row>
    <row r="32" spans="1:38" ht="14.15" customHeight="1" x14ac:dyDescent="0.4">
      <c r="A32" s="831" t="s">
        <v>1727</v>
      </c>
      <c r="B32" s="838" t="s">
        <v>1718</v>
      </c>
      <c r="C32" s="861">
        <f t="shared" si="8"/>
        <v>208</v>
      </c>
      <c r="D32" s="836" t="s">
        <v>1719</v>
      </c>
      <c r="E32" s="829">
        <f t="shared" si="9"/>
        <v>44614</v>
      </c>
      <c r="F32" s="835">
        <f t="shared" si="0"/>
        <v>44615</v>
      </c>
      <c r="G32" s="863"/>
      <c r="H32" s="833"/>
      <c r="I32" s="834"/>
      <c r="J32" s="832"/>
      <c r="K32" s="832"/>
      <c r="L32" s="832"/>
      <c r="M32" s="835" t="s">
        <v>1980</v>
      </c>
      <c r="N32" s="866" t="s">
        <v>1735</v>
      </c>
      <c r="O32" s="864">
        <f>O29+1</f>
        <v>208</v>
      </c>
      <c r="P32" s="862" t="s">
        <v>1719</v>
      </c>
      <c r="Q32" s="833">
        <f>Q29+7</f>
        <v>44615</v>
      </c>
      <c r="R32" s="868">
        <f>Q32+1</f>
        <v>44616</v>
      </c>
      <c r="S32" s="1758" t="s">
        <v>2074</v>
      </c>
      <c r="T32" s="1761" t="s">
        <v>2066</v>
      </c>
      <c r="U32" s="1764">
        <v>205</v>
      </c>
      <c r="V32" s="1767" t="s">
        <v>2185</v>
      </c>
      <c r="W32" s="1770">
        <f t="shared" ref="W32" si="69">W29+7</f>
        <v>44623</v>
      </c>
      <c r="X32" s="1770">
        <f>W32+2</f>
        <v>44625</v>
      </c>
      <c r="Y32" s="1770">
        <f>X32+9</f>
        <v>44634</v>
      </c>
      <c r="Z32" s="1363" t="s">
        <v>2313</v>
      </c>
      <c r="AA32" s="1488"/>
      <c r="AB32" s="1793">
        <v>66</v>
      </c>
      <c r="AC32" s="1493" t="s">
        <v>2185</v>
      </c>
      <c r="AD32" s="1478">
        <f t="shared" ref="AD32" si="70">AD29+7</f>
        <v>44639</v>
      </c>
      <c r="AE32" s="1478">
        <f t="shared" ref="AE32" si="71">AD32+1</f>
        <v>44640</v>
      </c>
      <c r="AF32" s="1478">
        <f t="shared" ref="AF32" si="72">AD32+21</f>
        <v>44660</v>
      </c>
      <c r="AG32" s="1478">
        <f t="shared" ref="AG32" si="73">AD32+27</f>
        <v>44666</v>
      </c>
      <c r="AH32" s="1478">
        <f t="shared" ref="AH32" si="74">AF32+5</f>
        <v>44665</v>
      </c>
      <c r="AI32" s="1471">
        <f t="shared" ref="AI32" si="75">AF32+5</f>
        <v>44665</v>
      </c>
      <c r="AJ32" s="1471">
        <f t="shared" ref="AJ32" si="76">AF32+7</f>
        <v>44667</v>
      </c>
      <c r="AK32" s="1471">
        <f t="shared" ref="AK32" si="77">AF32+12</f>
        <v>44672</v>
      </c>
      <c r="AL32" s="1471">
        <f t="shared" ref="AL32" si="78">AF32+12</f>
        <v>44672</v>
      </c>
    </row>
    <row r="33" spans="1:38" ht="14.15" customHeight="1" x14ac:dyDescent="0.4">
      <c r="A33" s="842" t="s">
        <v>1722</v>
      </c>
      <c r="B33" s="839" t="s">
        <v>1723</v>
      </c>
      <c r="C33" s="840">
        <f t="shared" si="8"/>
        <v>208</v>
      </c>
      <c r="D33" s="846" t="s">
        <v>1724</v>
      </c>
      <c r="E33" s="839">
        <f t="shared" si="9"/>
        <v>44615</v>
      </c>
      <c r="F33" s="842">
        <f t="shared" si="0"/>
        <v>44616</v>
      </c>
      <c r="G33" s="843"/>
      <c r="H33" s="844"/>
      <c r="I33" s="845"/>
      <c r="J33" s="843"/>
      <c r="K33" s="843"/>
      <c r="L33" s="843"/>
      <c r="M33" s="865"/>
      <c r="N33" s="839"/>
      <c r="O33" s="210"/>
      <c r="P33" s="841"/>
      <c r="Q33" s="844"/>
      <c r="R33" s="865"/>
      <c r="S33" s="1759"/>
      <c r="T33" s="1762"/>
      <c r="U33" s="1765"/>
      <c r="V33" s="1768"/>
      <c r="W33" s="1771"/>
      <c r="X33" s="1771"/>
      <c r="Y33" s="1771"/>
      <c r="Z33" s="1364"/>
      <c r="AA33" s="1489"/>
      <c r="AB33" s="1794"/>
      <c r="AC33" s="1494"/>
      <c r="AD33" s="1479"/>
      <c r="AE33" s="1479"/>
      <c r="AF33" s="1479"/>
      <c r="AG33" s="1479"/>
      <c r="AH33" s="1479"/>
      <c r="AI33" s="1611"/>
      <c r="AJ33" s="1611"/>
      <c r="AK33" s="1611"/>
      <c r="AL33" s="1611"/>
    </row>
    <row r="34" spans="1:38" ht="14.15" customHeight="1" thickBot="1" x14ac:dyDescent="0.45">
      <c r="A34" s="848" t="s">
        <v>1969</v>
      </c>
      <c r="B34" s="849" t="s">
        <v>1735</v>
      </c>
      <c r="C34" s="860">
        <f t="shared" si="8"/>
        <v>208</v>
      </c>
      <c r="D34" s="846" t="s">
        <v>1719</v>
      </c>
      <c r="E34" s="849">
        <f t="shared" si="9"/>
        <v>44617</v>
      </c>
      <c r="F34" s="848">
        <f t="shared" si="0"/>
        <v>44618</v>
      </c>
      <c r="G34" s="851" t="s">
        <v>1727</v>
      </c>
      <c r="H34" s="849" t="s">
        <v>1718</v>
      </c>
      <c r="I34" s="853">
        <f>I31+1</f>
        <v>208</v>
      </c>
      <c r="J34" s="851" t="s">
        <v>1719</v>
      </c>
      <c r="K34" s="854">
        <f>K31+7</f>
        <v>44612</v>
      </c>
      <c r="L34" s="854">
        <f>K34+1</f>
        <v>44613</v>
      </c>
      <c r="M34" s="855" t="s">
        <v>1970</v>
      </c>
      <c r="N34" s="849" t="s">
        <v>1971</v>
      </c>
      <c r="O34" s="871">
        <f>O31+1</f>
        <v>208</v>
      </c>
      <c r="P34" s="851" t="s">
        <v>1724</v>
      </c>
      <c r="Q34" s="849">
        <f>Q31+7</f>
        <v>44618</v>
      </c>
      <c r="R34" s="848">
        <f>Q34+1</f>
        <v>44619</v>
      </c>
      <c r="S34" s="1760"/>
      <c r="T34" s="1763"/>
      <c r="U34" s="1766"/>
      <c r="V34" s="1769"/>
      <c r="W34" s="1772"/>
      <c r="X34" s="1772"/>
      <c r="Y34" s="1772"/>
      <c r="Z34" s="1365"/>
      <c r="AA34" s="1490"/>
      <c r="AB34" s="1795"/>
      <c r="AC34" s="1495"/>
      <c r="AD34" s="1480"/>
      <c r="AE34" s="1480"/>
      <c r="AF34" s="1480"/>
      <c r="AG34" s="1480"/>
      <c r="AH34" s="1480"/>
      <c r="AI34" s="1472"/>
      <c r="AJ34" s="1472"/>
      <c r="AK34" s="1472"/>
      <c r="AL34" s="1472"/>
    </row>
    <row r="35" spans="1:38" ht="14.15" customHeight="1" x14ac:dyDescent="0.4">
      <c r="A35" s="829" t="s">
        <v>1717</v>
      </c>
      <c r="B35" s="829" t="s">
        <v>1718</v>
      </c>
      <c r="C35" s="884">
        <f t="shared" si="8"/>
        <v>209</v>
      </c>
      <c r="D35" s="830" t="s">
        <v>1719</v>
      </c>
      <c r="E35" s="842">
        <f t="shared" si="9"/>
        <v>44621</v>
      </c>
      <c r="F35" s="841">
        <f t="shared" si="0"/>
        <v>44622</v>
      </c>
      <c r="G35" s="832"/>
      <c r="H35" s="833"/>
      <c r="I35" s="864"/>
      <c r="J35" s="832"/>
      <c r="K35" s="832"/>
      <c r="L35" s="832"/>
      <c r="M35" s="835" t="s">
        <v>1973</v>
      </c>
      <c r="N35" s="866" t="s">
        <v>1735</v>
      </c>
      <c r="O35" s="864">
        <f>O32+1</f>
        <v>209</v>
      </c>
      <c r="P35" s="862" t="s">
        <v>1719</v>
      </c>
      <c r="Q35" s="838">
        <f>Q32+7</f>
        <v>44622</v>
      </c>
      <c r="R35" s="835">
        <f>Q35+1</f>
        <v>44623</v>
      </c>
      <c r="S35" s="1778" t="s">
        <v>2075</v>
      </c>
      <c r="T35" s="1761" t="s">
        <v>2066</v>
      </c>
      <c r="U35" s="1764">
        <v>206</v>
      </c>
      <c r="V35" s="1767" t="s">
        <v>2185</v>
      </c>
      <c r="W35" s="1770">
        <f t="shared" ref="W35" si="79">W32+7</f>
        <v>44630</v>
      </c>
      <c r="X35" s="1770">
        <f>W35+2</f>
        <v>44632</v>
      </c>
      <c r="Y35" s="1770">
        <f>X35+9</f>
        <v>44641</v>
      </c>
      <c r="Z35" s="1363" t="s">
        <v>2315</v>
      </c>
      <c r="AA35" s="1488"/>
      <c r="AB35" s="1793">
        <v>43</v>
      </c>
      <c r="AC35" s="1493" t="s">
        <v>2185</v>
      </c>
      <c r="AD35" s="1478">
        <f>AD32+7</f>
        <v>44646</v>
      </c>
      <c r="AE35" s="1478">
        <f>AD35+1</f>
        <v>44647</v>
      </c>
      <c r="AF35" s="1478">
        <f t="shared" ref="AF35" si="80">AD35+21</f>
        <v>44667</v>
      </c>
      <c r="AG35" s="1478">
        <f t="shared" ref="AG35" si="81">AD35+27</f>
        <v>44673</v>
      </c>
      <c r="AH35" s="1478">
        <f t="shared" ref="AH35" si="82">AF35+5</f>
        <v>44672</v>
      </c>
      <c r="AI35" s="1471">
        <f t="shared" ref="AI35" si="83">AF35+5</f>
        <v>44672</v>
      </c>
      <c r="AJ35" s="1471">
        <f t="shared" ref="AJ35" si="84">AF35+7</f>
        <v>44674</v>
      </c>
      <c r="AK35" s="1471">
        <f t="shared" ref="AK35" si="85">AF35+12</f>
        <v>44679</v>
      </c>
      <c r="AL35" s="1471">
        <f t="shared" ref="AL35" si="86">AF35+12</f>
        <v>44679</v>
      </c>
    </row>
    <row r="36" spans="1:38" ht="14.15" customHeight="1" x14ac:dyDescent="0.4">
      <c r="A36" s="839" t="s">
        <v>1729</v>
      </c>
      <c r="B36" s="844" t="s">
        <v>1723</v>
      </c>
      <c r="C36" s="870">
        <f t="shared" si="8"/>
        <v>209</v>
      </c>
      <c r="D36" s="841" t="s">
        <v>1724</v>
      </c>
      <c r="E36" s="842">
        <f t="shared" si="9"/>
        <v>44622</v>
      </c>
      <c r="F36" s="841">
        <f t="shared" si="0"/>
        <v>44623</v>
      </c>
      <c r="G36" s="843"/>
      <c r="H36" s="844"/>
      <c r="I36" s="870"/>
      <c r="J36" s="843"/>
      <c r="K36" s="843"/>
      <c r="L36" s="843"/>
      <c r="M36" s="842"/>
      <c r="N36" s="839"/>
      <c r="O36" s="210"/>
      <c r="P36" s="841"/>
      <c r="Q36" s="839"/>
      <c r="R36" s="842"/>
      <c r="S36" s="1779"/>
      <c r="T36" s="1762"/>
      <c r="U36" s="1765"/>
      <c r="V36" s="1768"/>
      <c r="W36" s="1771"/>
      <c r="X36" s="1771"/>
      <c r="Y36" s="1771"/>
      <c r="Z36" s="1364"/>
      <c r="AA36" s="1489"/>
      <c r="AB36" s="1794"/>
      <c r="AC36" s="1494"/>
      <c r="AD36" s="1479"/>
      <c r="AE36" s="1479"/>
      <c r="AF36" s="1479"/>
      <c r="AG36" s="1479"/>
      <c r="AH36" s="1479"/>
      <c r="AI36" s="1611"/>
      <c r="AJ36" s="1611"/>
      <c r="AK36" s="1611"/>
      <c r="AL36" s="1611"/>
    </row>
    <row r="37" spans="1:38" ht="14.15" customHeight="1" thickBot="1" x14ac:dyDescent="0.45">
      <c r="A37" s="848" t="s">
        <v>1975</v>
      </c>
      <c r="B37" s="849" t="s">
        <v>1735</v>
      </c>
      <c r="C37" s="885">
        <f t="shared" si="8"/>
        <v>209</v>
      </c>
      <c r="D37" s="851" t="s">
        <v>1719</v>
      </c>
      <c r="E37" s="842">
        <f t="shared" si="9"/>
        <v>44624</v>
      </c>
      <c r="F37" s="841">
        <f t="shared" si="0"/>
        <v>44625</v>
      </c>
      <c r="G37" s="851" t="s">
        <v>1717</v>
      </c>
      <c r="H37" s="849" t="s">
        <v>1718</v>
      </c>
      <c r="I37" s="853">
        <f>I34+1</f>
        <v>209</v>
      </c>
      <c r="J37" s="851" t="s">
        <v>1719</v>
      </c>
      <c r="K37" s="854">
        <f>K34+7</f>
        <v>44619</v>
      </c>
      <c r="L37" s="854">
        <f>K37+1</f>
        <v>44620</v>
      </c>
      <c r="M37" s="855" t="s">
        <v>1970</v>
      </c>
      <c r="N37" s="849" t="s">
        <v>1971</v>
      </c>
      <c r="O37" s="871">
        <f>O34+1</f>
        <v>209</v>
      </c>
      <c r="P37" s="851" t="s">
        <v>1724</v>
      </c>
      <c r="Q37" s="849">
        <f>Q34+7</f>
        <v>44625</v>
      </c>
      <c r="R37" s="848">
        <f>Q37+1</f>
        <v>44626</v>
      </c>
      <c r="S37" s="1780"/>
      <c r="T37" s="1763"/>
      <c r="U37" s="1766"/>
      <c r="V37" s="1769"/>
      <c r="W37" s="1772"/>
      <c r="X37" s="1772"/>
      <c r="Y37" s="1772"/>
      <c r="Z37" s="1365"/>
      <c r="AA37" s="1490"/>
      <c r="AB37" s="1795"/>
      <c r="AC37" s="1495"/>
      <c r="AD37" s="1480"/>
      <c r="AE37" s="1480"/>
      <c r="AF37" s="1480"/>
      <c r="AG37" s="1480"/>
      <c r="AH37" s="1480"/>
      <c r="AI37" s="1472"/>
      <c r="AJ37" s="1472"/>
      <c r="AK37" s="1472"/>
      <c r="AL37" s="1472"/>
    </row>
    <row r="38" spans="1:38" ht="14.15" customHeight="1" x14ac:dyDescent="0.4">
      <c r="A38" s="829" t="s">
        <v>1731</v>
      </c>
      <c r="B38" s="829" t="s">
        <v>1718</v>
      </c>
      <c r="C38" s="884">
        <f t="shared" si="8"/>
        <v>210</v>
      </c>
      <c r="D38" s="830" t="s">
        <v>1719</v>
      </c>
      <c r="E38" s="831">
        <f t="shared" si="9"/>
        <v>44628</v>
      </c>
      <c r="F38" s="830">
        <f t="shared" si="0"/>
        <v>44629</v>
      </c>
      <c r="G38" s="832"/>
      <c r="H38" s="833"/>
      <c r="I38" s="834"/>
      <c r="J38" s="832"/>
      <c r="K38" s="832"/>
      <c r="L38" s="832"/>
      <c r="M38" s="835" t="s">
        <v>1980</v>
      </c>
      <c r="N38" s="866" t="s">
        <v>1735</v>
      </c>
      <c r="O38" s="864">
        <f>O35+1</f>
        <v>210</v>
      </c>
      <c r="P38" s="862" t="s">
        <v>1719</v>
      </c>
      <c r="Q38" s="838">
        <f>Q35+7</f>
        <v>44629</v>
      </c>
      <c r="R38" s="835">
        <f>Q38+1</f>
        <v>44630</v>
      </c>
      <c r="S38" s="1778" t="s">
        <v>2076</v>
      </c>
      <c r="T38" s="1761" t="s">
        <v>2066</v>
      </c>
      <c r="U38" s="1764">
        <v>207</v>
      </c>
      <c r="V38" s="1767" t="s">
        <v>2185</v>
      </c>
      <c r="W38" s="1770">
        <f t="shared" ref="W38" si="87">W35+7</f>
        <v>44637</v>
      </c>
      <c r="X38" s="1770">
        <f>W38+2</f>
        <v>44639</v>
      </c>
      <c r="Y38" s="1770">
        <f>X38+9</f>
        <v>44648</v>
      </c>
      <c r="Z38" s="1284"/>
      <c r="AA38" s="1280"/>
      <c r="AB38" s="1443"/>
      <c r="AC38" s="1775" t="s">
        <v>2185</v>
      </c>
      <c r="AD38" s="1752">
        <f>AD35+7</f>
        <v>44653</v>
      </c>
      <c r="AE38" s="1752">
        <f>AD38+1</f>
        <v>44654</v>
      </c>
      <c r="AF38" s="1752">
        <f t="shared" ref="AF38" si="88">AD38+21</f>
        <v>44674</v>
      </c>
      <c r="AG38" s="1752">
        <f t="shared" ref="AG38" si="89">AD38+27</f>
        <v>44680</v>
      </c>
      <c r="AH38" s="1752">
        <f t="shared" ref="AH38" si="90">AF38+5</f>
        <v>44679</v>
      </c>
      <c r="AI38" s="1752">
        <f t="shared" ref="AI38" si="91">AF38+5</f>
        <v>44679</v>
      </c>
      <c r="AJ38" s="1752">
        <f t="shared" ref="AJ38" si="92">AF38+7</f>
        <v>44681</v>
      </c>
      <c r="AK38" s="1752">
        <f t="shared" ref="AK38" si="93">AF38+12</f>
        <v>44686</v>
      </c>
      <c r="AL38" s="1752">
        <f t="shared" ref="AL38" si="94">AF38+12</f>
        <v>44686</v>
      </c>
    </row>
    <row r="39" spans="1:38" ht="14.15" customHeight="1" x14ac:dyDescent="0.4">
      <c r="A39" s="839" t="s">
        <v>1733</v>
      </c>
      <c r="B39" s="844" t="s">
        <v>1723</v>
      </c>
      <c r="C39" s="870">
        <f t="shared" si="8"/>
        <v>210</v>
      </c>
      <c r="D39" s="841" t="s">
        <v>1724</v>
      </c>
      <c r="E39" s="842">
        <f t="shared" si="9"/>
        <v>44629</v>
      </c>
      <c r="F39" s="841">
        <f t="shared" si="0"/>
        <v>44630</v>
      </c>
      <c r="G39" s="843"/>
      <c r="H39" s="844"/>
      <c r="I39" s="845"/>
      <c r="J39" s="843"/>
      <c r="K39" s="843"/>
      <c r="L39" s="843"/>
      <c r="M39" s="842"/>
      <c r="N39" s="839"/>
      <c r="O39" s="210"/>
      <c r="P39" s="841"/>
      <c r="Q39" s="839"/>
      <c r="R39" s="842"/>
      <c r="S39" s="1779"/>
      <c r="T39" s="1762"/>
      <c r="U39" s="1765"/>
      <c r="V39" s="1768"/>
      <c r="W39" s="1771"/>
      <c r="X39" s="1771"/>
      <c r="Y39" s="1771"/>
      <c r="Z39" s="1774"/>
      <c r="AA39" s="1483"/>
      <c r="AB39" s="1484"/>
      <c r="AC39" s="1776"/>
      <c r="AD39" s="1753"/>
      <c r="AE39" s="1753"/>
      <c r="AF39" s="1753"/>
      <c r="AG39" s="1753"/>
      <c r="AH39" s="1753"/>
      <c r="AI39" s="1753"/>
      <c r="AJ39" s="1753"/>
      <c r="AK39" s="1753"/>
      <c r="AL39" s="1753"/>
    </row>
    <row r="40" spans="1:38" ht="14.15" customHeight="1" thickBot="1" x14ac:dyDescent="0.45">
      <c r="A40" s="848" t="s">
        <v>1969</v>
      </c>
      <c r="B40" s="849" t="s">
        <v>1735</v>
      </c>
      <c r="C40" s="885">
        <f t="shared" si="8"/>
        <v>210</v>
      </c>
      <c r="D40" s="851" t="s">
        <v>1719</v>
      </c>
      <c r="E40" s="848">
        <f t="shared" si="9"/>
        <v>44631</v>
      </c>
      <c r="F40" s="851">
        <f t="shared" si="0"/>
        <v>44632</v>
      </c>
      <c r="G40" s="851" t="s">
        <v>1731</v>
      </c>
      <c r="H40" s="849" t="s">
        <v>1718</v>
      </c>
      <c r="I40" s="871">
        <f>I37+1</f>
        <v>210</v>
      </c>
      <c r="J40" s="851" t="s">
        <v>1719</v>
      </c>
      <c r="K40" s="854">
        <f>K37+7</f>
        <v>44626</v>
      </c>
      <c r="L40" s="854">
        <f>K40+1</f>
        <v>44627</v>
      </c>
      <c r="M40" s="855" t="s">
        <v>1970</v>
      </c>
      <c r="N40" s="849" t="s">
        <v>1971</v>
      </c>
      <c r="O40" s="871">
        <f>O37+1</f>
        <v>210</v>
      </c>
      <c r="P40" s="851" t="s">
        <v>1724</v>
      </c>
      <c r="Q40" s="849">
        <f>Q37+7</f>
        <v>44632</v>
      </c>
      <c r="R40" s="848">
        <f>Q40+1</f>
        <v>44633</v>
      </c>
      <c r="S40" s="1780"/>
      <c r="T40" s="1763"/>
      <c r="U40" s="1766"/>
      <c r="V40" s="1769"/>
      <c r="W40" s="1772"/>
      <c r="X40" s="1772"/>
      <c r="Y40" s="1772"/>
      <c r="Z40" s="1285"/>
      <c r="AA40" s="1281"/>
      <c r="AB40" s="1279"/>
      <c r="AC40" s="1777"/>
      <c r="AD40" s="1754"/>
      <c r="AE40" s="1754"/>
      <c r="AF40" s="1754"/>
      <c r="AG40" s="1754"/>
      <c r="AH40" s="1754"/>
      <c r="AI40" s="1754"/>
      <c r="AJ40" s="1754"/>
      <c r="AK40" s="1754"/>
      <c r="AL40" s="1754"/>
    </row>
    <row r="41" spans="1:38" ht="14.15" customHeight="1" x14ac:dyDescent="0.4">
      <c r="A41" s="831" t="s">
        <v>1750</v>
      </c>
      <c r="B41" s="846" t="s">
        <v>1718</v>
      </c>
      <c r="C41" s="886">
        <f t="shared" si="8"/>
        <v>211</v>
      </c>
      <c r="D41" s="841" t="s">
        <v>1719</v>
      </c>
      <c r="E41" s="841">
        <f t="shared" si="9"/>
        <v>44635</v>
      </c>
      <c r="F41" s="831">
        <f t="shared" si="0"/>
        <v>44636</v>
      </c>
      <c r="G41" s="832"/>
      <c r="H41" s="833"/>
      <c r="I41" s="864"/>
      <c r="J41" s="832"/>
      <c r="K41" s="832"/>
      <c r="L41" s="832"/>
      <c r="M41" s="835" t="s">
        <v>1973</v>
      </c>
      <c r="N41" s="866" t="s">
        <v>1735</v>
      </c>
      <c r="O41" s="864">
        <f>O38+1</f>
        <v>211</v>
      </c>
      <c r="P41" s="862" t="s">
        <v>1719</v>
      </c>
      <c r="Q41" s="838">
        <f>Q38+7</f>
        <v>44636</v>
      </c>
      <c r="R41" s="835">
        <f>Q41+1</f>
        <v>44637</v>
      </c>
      <c r="S41" s="1778" t="s">
        <v>2077</v>
      </c>
      <c r="T41" s="1761" t="s">
        <v>2066</v>
      </c>
      <c r="U41" s="1764">
        <v>208</v>
      </c>
      <c r="V41" s="1767" t="s">
        <v>2185</v>
      </c>
      <c r="W41" s="1770">
        <f t="shared" ref="W41" si="95">W38+7</f>
        <v>44644</v>
      </c>
      <c r="X41" s="1770">
        <f>W41+2</f>
        <v>44646</v>
      </c>
      <c r="Y41" s="1770">
        <f>X41+9</f>
        <v>44655</v>
      </c>
      <c r="Z41" s="1784" t="s">
        <v>2316</v>
      </c>
      <c r="AA41" s="1787"/>
      <c r="AB41" s="1790">
        <v>64</v>
      </c>
      <c r="AC41" s="1781" t="s">
        <v>2185</v>
      </c>
      <c r="AD41" s="1755">
        <f t="shared" ref="AD41" si="96">AD38+7</f>
        <v>44660</v>
      </c>
      <c r="AE41" s="1755">
        <f>AD41+1</f>
        <v>44661</v>
      </c>
      <c r="AF41" s="1755">
        <f t="shared" ref="AF41" si="97">AD41+21</f>
        <v>44681</v>
      </c>
      <c r="AG41" s="1755">
        <f t="shared" ref="AG41" si="98">AD41+27</f>
        <v>44687</v>
      </c>
      <c r="AH41" s="1755">
        <f t="shared" ref="AH41" si="99">AF41+5</f>
        <v>44686</v>
      </c>
      <c r="AI41" s="1755">
        <f t="shared" ref="AI41" si="100">AF41+5</f>
        <v>44686</v>
      </c>
      <c r="AJ41" s="1755">
        <f t="shared" ref="AJ41" si="101">AF41+7</f>
        <v>44688</v>
      </c>
      <c r="AK41" s="1755">
        <f t="shared" ref="AK41" si="102">AF41+12</f>
        <v>44693</v>
      </c>
      <c r="AL41" s="1755">
        <f t="shared" ref="AL41" si="103">AF41+12</f>
        <v>44693</v>
      </c>
    </row>
    <row r="42" spans="1:38" ht="14.15" customHeight="1" x14ac:dyDescent="0.4">
      <c r="A42" s="842" t="s">
        <v>1738</v>
      </c>
      <c r="B42" s="869" t="s">
        <v>1723</v>
      </c>
      <c r="C42" s="870">
        <f t="shared" si="8"/>
        <v>211</v>
      </c>
      <c r="D42" s="841" t="s">
        <v>1724</v>
      </c>
      <c r="E42" s="841">
        <f t="shared" si="9"/>
        <v>44636</v>
      </c>
      <c r="F42" s="842">
        <f t="shared" si="0"/>
        <v>44637</v>
      </c>
      <c r="G42" s="843"/>
      <c r="H42" s="844"/>
      <c r="I42" s="870"/>
      <c r="J42" s="843"/>
      <c r="K42" s="843"/>
      <c r="L42" s="843"/>
      <c r="M42" s="842"/>
      <c r="N42" s="839"/>
      <c r="O42" s="210"/>
      <c r="P42" s="841"/>
      <c r="Q42" s="839"/>
      <c r="R42" s="842"/>
      <c r="S42" s="1779"/>
      <c r="T42" s="1762"/>
      <c r="U42" s="1765"/>
      <c r="V42" s="1768"/>
      <c r="W42" s="1771"/>
      <c r="X42" s="1771"/>
      <c r="Y42" s="1771"/>
      <c r="Z42" s="1785"/>
      <c r="AA42" s="1788"/>
      <c r="AB42" s="1791"/>
      <c r="AC42" s="1782"/>
      <c r="AD42" s="1756"/>
      <c r="AE42" s="1756"/>
      <c r="AF42" s="1756"/>
      <c r="AG42" s="1756"/>
      <c r="AH42" s="1756"/>
      <c r="AI42" s="1756"/>
      <c r="AJ42" s="1756"/>
      <c r="AK42" s="1756"/>
      <c r="AL42" s="1756"/>
    </row>
    <row r="43" spans="1:38" ht="14.15" customHeight="1" thickBot="1" x14ac:dyDescent="0.45">
      <c r="A43" s="848" t="s">
        <v>1975</v>
      </c>
      <c r="B43" s="849" t="s">
        <v>1735</v>
      </c>
      <c r="C43" s="271">
        <f t="shared" si="8"/>
        <v>211</v>
      </c>
      <c r="D43" s="841" t="s">
        <v>1719</v>
      </c>
      <c r="E43" s="841">
        <f t="shared" si="9"/>
        <v>44638</v>
      </c>
      <c r="F43" s="842">
        <f t="shared" si="0"/>
        <v>44639</v>
      </c>
      <c r="G43" s="851" t="s">
        <v>1750</v>
      </c>
      <c r="H43" s="849" t="s">
        <v>1718</v>
      </c>
      <c r="I43" s="871">
        <f>I40+1</f>
        <v>211</v>
      </c>
      <c r="J43" s="851" t="s">
        <v>1719</v>
      </c>
      <c r="K43" s="854">
        <f>K40+7</f>
        <v>44633</v>
      </c>
      <c r="L43" s="854">
        <f>K43+1</f>
        <v>44634</v>
      </c>
      <c r="M43" s="855" t="s">
        <v>1970</v>
      </c>
      <c r="N43" s="849" t="s">
        <v>1971</v>
      </c>
      <c r="O43" s="871">
        <f>O40+1</f>
        <v>211</v>
      </c>
      <c r="P43" s="851" t="s">
        <v>1724</v>
      </c>
      <c r="Q43" s="849">
        <f>Q40+7</f>
        <v>44639</v>
      </c>
      <c r="R43" s="848">
        <f>Q43+1</f>
        <v>44640</v>
      </c>
      <c r="S43" s="1780"/>
      <c r="T43" s="1763"/>
      <c r="U43" s="1766"/>
      <c r="V43" s="1769"/>
      <c r="W43" s="1772"/>
      <c r="X43" s="1772"/>
      <c r="Y43" s="1772"/>
      <c r="Z43" s="1786"/>
      <c r="AA43" s="1789"/>
      <c r="AB43" s="1792"/>
      <c r="AC43" s="1783"/>
      <c r="AD43" s="1757"/>
      <c r="AE43" s="1757"/>
      <c r="AF43" s="1757"/>
      <c r="AG43" s="1757"/>
      <c r="AH43" s="1757"/>
      <c r="AI43" s="1757"/>
      <c r="AJ43" s="1757"/>
      <c r="AK43" s="1757"/>
      <c r="AL43" s="1757"/>
    </row>
    <row r="44" spans="1:38" ht="14.15" customHeight="1" x14ac:dyDescent="0.4">
      <c r="A44" s="831" t="s">
        <v>1750</v>
      </c>
      <c r="B44" s="887" t="s">
        <v>1718</v>
      </c>
      <c r="C44" s="884">
        <f t="shared" si="8"/>
        <v>212</v>
      </c>
      <c r="D44" s="830" t="s">
        <v>1719</v>
      </c>
      <c r="E44" s="831">
        <f t="shared" si="9"/>
        <v>44642</v>
      </c>
      <c r="F44" s="830">
        <f t="shared" si="0"/>
        <v>44643</v>
      </c>
      <c r="G44" s="863"/>
      <c r="H44" s="833"/>
      <c r="I44" s="864"/>
      <c r="J44" s="832"/>
      <c r="K44" s="832"/>
      <c r="L44" s="832"/>
      <c r="M44" s="835" t="s">
        <v>1980</v>
      </c>
      <c r="N44" s="866" t="s">
        <v>1735</v>
      </c>
      <c r="O44" s="864">
        <f>O41+1</f>
        <v>212</v>
      </c>
      <c r="P44" s="836" t="s">
        <v>1719</v>
      </c>
      <c r="Q44" s="838">
        <f>Q41+7</f>
        <v>44643</v>
      </c>
      <c r="R44" s="835">
        <f>Q44+1</f>
        <v>44644</v>
      </c>
      <c r="S44" s="1758" t="s">
        <v>1870</v>
      </c>
      <c r="T44" s="1761" t="s">
        <v>2066</v>
      </c>
      <c r="U44" s="1764">
        <v>209</v>
      </c>
      <c r="V44" s="1767" t="s">
        <v>2185</v>
      </c>
      <c r="W44" s="1770">
        <f t="shared" ref="W44" si="104">W41+7</f>
        <v>44651</v>
      </c>
      <c r="X44" s="1770">
        <f>W44+2</f>
        <v>44653</v>
      </c>
      <c r="Y44" s="1770">
        <f>X44+9</f>
        <v>44662</v>
      </c>
      <c r="Z44" s="1451" t="s">
        <v>2832</v>
      </c>
      <c r="AA44" s="1393"/>
      <c r="AB44" s="1396">
        <v>43</v>
      </c>
      <c r="AC44" s="1469" t="s">
        <v>2185</v>
      </c>
      <c r="AD44" s="1471">
        <f t="shared" ref="AD44" si="105">AD41+7</f>
        <v>44667</v>
      </c>
      <c r="AE44" s="1471">
        <f>AD44+1</f>
        <v>44668</v>
      </c>
      <c r="AF44" s="1471">
        <f t="shared" ref="AF44" si="106">AD44+21</f>
        <v>44688</v>
      </c>
      <c r="AG44" s="1752">
        <f t="shared" ref="AG44" si="107">AD44+27</f>
        <v>44694</v>
      </c>
      <c r="AH44" s="1471">
        <f t="shared" ref="AH44" si="108">AF44+5</f>
        <v>44693</v>
      </c>
      <c r="AI44" s="1471">
        <f t="shared" ref="AI44" si="109">AF44+5</f>
        <v>44693</v>
      </c>
      <c r="AJ44" s="1471">
        <f t="shared" ref="AJ44" si="110">AF44+7</f>
        <v>44695</v>
      </c>
      <c r="AK44" s="1471">
        <f t="shared" ref="AK44" si="111">AF44+12</f>
        <v>44700</v>
      </c>
      <c r="AL44" s="1471">
        <f t="shared" ref="AL44" si="112">AF44+12</f>
        <v>44700</v>
      </c>
    </row>
    <row r="45" spans="1:38" ht="14.15" customHeight="1" x14ac:dyDescent="0.4">
      <c r="A45" s="842" t="s">
        <v>1740</v>
      </c>
      <c r="B45" s="846" t="s">
        <v>1723</v>
      </c>
      <c r="C45" s="870">
        <f t="shared" si="8"/>
        <v>212</v>
      </c>
      <c r="D45" s="841" t="s">
        <v>1724</v>
      </c>
      <c r="E45" s="842">
        <f t="shared" si="9"/>
        <v>44643</v>
      </c>
      <c r="F45" s="842">
        <f t="shared" si="0"/>
        <v>44644</v>
      </c>
      <c r="G45" s="843"/>
      <c r="H45" s="844"/>
      <c r="I45" s="870"/>
      <c r="J45" s="843"/>
      <c r="K45" s="843"/>
      <c r="L45" s="843"/>
      <c r="M45" s="865"/>
      <c r="N45" s="846"/>
      <c r="O45" s="210"/>
      <c r="P45" s="846"/>
      <c r="Q45" s="839"/>
      <c r="R45" s="842"/>
      <c r="S45" s="1759"/>
      <c r="T45" s="1762"/>
      <c r="U45" s="1765"/>
      <c r="V45" s="1768"/>
      <c r="W45" s="1771"/>
      <c r="X45" s="1771"/>
      <c r="Y45" s="1771"/>
      <c r="Z45" s="1452"/>
      <c r="AA45" s="1394"/>
      <c r="AB45" s="1481"/>
      <c r="AC45" s="1773"/>
      <c r="AD45" s="1611"/>
      <c r="AE45" s="1611"/>
      <c r="AF45" s="1611"/>
      <c r="AG45" s="1753"/>
      <c r="AH45" s="1611"/>
      <c r="AI45" s="1611"/>
      <c r="AJ45" s="1611"/>
      <c r="AK45" s="1611"/>
      <c r="AL45" s="1611"/>
    </row>
    <row r="46" spans="1:38" ht="14.15" customHeight="1" thickBot="1" x14ac:dyDescent="0.45">
      <c r="A46" s="848" t="s">
        <v>1969</v>
      </c>
      <c r="B46" s="888" t="s">
        <v>1735</v>
      </c>
      <c r="C46" s="885">
        <f t="shared" si="8"/>
        <v>212</v>
      </c>
      <c r="D46" s="851" t="s">
        <v>1719</v>
      </c>
      <c r="E46" s="848">
        <f t="shared" si="9"/>
        <v>44645</v>
      </c>
      <c r="F46" s="851">
        <f t="shared" si="0"/>
        <v>44646</v>
      </c>
      <c r="G46" s="851" t="s">
        <v>1750</v>
      </c>
      <c r="H46" s="849" t="s">
        <v>1718</v>
      </c>
      <c r="I46" s="871">
        <f>I43+1</f>
        <v>212</v>
      </c>
      <c r="J46" s="851" t="s">
        <v>1719</v>
      </c>
      <c r="K46" s="854">
        <f>K43+7</f>
        <v>44640</v>
      </c>
      <c r="L46" s="854">
        <f>K46+1</f>
        <v>44641</v>
      </c>
      <c r="M46" s="855" t="s">
        <v>1970</v>
      </c>
      <c r="N46" s="849" t="s">
        <v>1971</v>
      </c>
      <c r="O46" s="871">
        <f>O43+1</f>
        <v>212</v>
      </c>
      <c r="P46" s="851" t="s">
        <v>1724</v>
      </c>
      <c r="Q46" s="849">
        <f>Q43+7</f>
        <v>44646</v>
      </c>
      <c r="R46" s="848">
        <f>Q46+1</f>
        <v>44647</v>
      </c>
      <c r="S46" s="1760"/>
      <c r="T46" s="1763"/>
      <c r="U46" s="1766"/>
      <c r="V46" s="1769"/>
      <c r="W46" s="1772"/>
      <c r="X46" s="1772"/>
      <c r="Y46" s="1772"/>
      <c r="Z46" s="1453"/>
      <c r="AA46" s="1395"/>
      <c r="AB46" s="1398"/>
      <c r="AC46" s="1470"/>
      <c r="AD46" s="1472"/>
      <c r="AE46" s="1472"/>
      <c r="AF46" s="1472"/>
      <c r="AG46" s="1754"/>
      <c r="AH46" s="1472"/>
      <c r="AI46" s="1472"/>
      <c r="AJ46" s="1472"/>
      <c r="AK46" s="1472"/>
      <c r="AL46" s="1472"/>
    </row>
    <row r="47" spans="1:38" ht="13.5" customHeight="1" x14ac:dyDescent="0.4">
      <c r="A47" s="18"/>
      <c r="B47" s="18"/>
      <c r="C47" s="18"/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"/>
      <c r="P47" s="18"/>
      <c r="Q47" s="18"/>
      <c r="R47" s="18"/>
      <c r="S47" s="18"/>
      <c r="T47" s="18"/>
      <c r="U47" s="40"/>
      <c r="V47" s="40"/>
      <c r="W47" s="40"/>
      <c r="X47" s="1"/>
      <c r="Y47" s="18"/>
      <c r="Z47" s="18"/>
      <c r="AA47" s="18"/>
    </row>
    <row r="48" spans="1:38" s="3" customFormat="1" ht="13.5" customHeight="1" x14ac:dyDescent="0.4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</row>
    <row r="49" spans="1:24" s="3" customFormat="1" ht="13.5" customHeight="1" x14ac:dyDescent="0.4">
      <c r="A49" s="16" t="s">
        <v>1754</v>
      </c>
      <c r="J49" s="16"/>
    </row>
    <row r="50" spans="1:24" s="3" customFormat="1" ht="13.5" customHeight="1" x14ac:dyDescent="0.4"/>
    <row r="51" spans="1:24" s="3" customFormat="1" ht="13.5" customHeight="1" x14ac:dyDescent="0.4">
      <c r="A51" s="16" t="s">
        <v>1755</v>
      </c>
      <c r="B51" s="15"/>
      <c r="C51" s="15"/>
      <c r="D51" s="15" t="s">
        <v>1756</v>
      </c>
      <c r="J51" s="16"/>
      <c r="K51" s="15"/>
      <c r="L51" s="15"/>
      <c r="M51" s="15"/>
      <c r="N51" s="15"/>
      <c r="O51" s="15"/>
      <c r="P51" s="15"/>
      <c r="Q51" s="15"/>
    </row>
    <row r="52" spans="1:24" s="3" customFormat="1" ht="13.5" customHeight="1" x14ac:dyDescent="0.4">
      <c r="A52" s="16" t="s">
        <v>1757</v>
      </c>
      <c r="B52" s="15"/>
      <c r="C52" s="15"/>
      <c r="D52" s="1033" t="s">
        <v>1758</v>
      </c>
      <c r="E52" s="1033"/>
      <c r="F52" s="1033"/>
      <c r="J52" s="16"/>
      <c r="K52" s="15"/>
      <c r="L52" s="15"/>
      <c r="M52" s="15"/>
      <c r="N52" s="15"/>
      <c r="O52" s="15"/>
      <c r="P52" s="15"/>
      <c r="Q52" s="15"/>
      <c r="X52" s="13"/>
    </row>
    <row r="53" spans="1:24" s="3" customFormat="1" ht="13.5" customHeight="1" x14ac:dyDescent="0.4">
      <c r="A53" s="16"/>
      <c r="B53" s="15"/>
      <c r="C53" s="15"/>
      <c r="J53" s="16"/>
      <c r="K53" s="15"/>
      <c r="L53" s="15"/>
      <c r="M53" s="15"/>
      <c r="N53" s="15"/>
      <c r="O53" s="15"/>
      <c r="P53" s="15"/>
      <c r="Q53" s="15"/>
    </row>
    <row r="54" spans="1:24" s="3" customFormat="1" ht="13.5" customHeight="1" x14ac:dyDescent="0.4">
      <c r="A54" s="14" t="s">
        <v>1759</v>
      </c>
      <c r="B54" s="13"/>
      <c r="C54" s="13"/>
      <c r="D54" s="13"/>
      <c r="E54" s="14"/>
      <c r="F54" s="13"/>
      <c r="G54" s="14" t="s">
        <v>1760</v>
      </c>
      <c r="H54" s="13"/>
      <c r="I54" s="13"/>
      <c r="J54" s="14"/>
      <c r="K54" s="13"/>
      <c r="L54" s="13"/>
      <c r="M54" s="14" t="s">
        <v>1761</v>
      </c>
      <c r="N54" s="13"/>
      <c r="O54" s="13"/>
      <c r="P54" s="13"/>
      <c r="Q54" s="13"/>
      <c r="R54" s="13"/>
      <c r="S54" s="14"/>
      <c r="T54" s="13"/>
      <c r="U54" s="13"/>
      <c r="V54" s="13"/>
      <c r="W54" s="14"/>
    </row>
    <row r="55" spans="1:24" s="3" customFormat="1" ht="13.5" customHeight="1" x14ac:dyDescent="0.4">
      <c r="A55" s="14" t="s">
        <v>1762</v>
      </c>
      <c r="B55" s="13"/>
      <c r="C55" s="13"/>
      <c r="D55" s="13"/>
      <c r="E55" s="14"/>
      <c r="F55" s="13"/>
      <c r="G55" s="14" t="s">
        <v>1763</v>
      </c>
      <c r="H55" s="13"/>
      <c r="I55" s="13"/>
      <c r="J55" s="14"/>
      <c r="K55" s="13"/>
      <c r="L55" s="13"/>
      <c r="M55" s="14" t="s">
        <v>1764</v>
      </c>
      <c r="N55" s="13"/>
      <c r="O55" s="13"/>
      <c r="P55" s="13"/>
      <c r="Q55" s="13"/>
      <c r="R55" s="13"/>
      <c r="S55" s="14"/>
      <c r="T55" s="13"/>
      <c r="U55" s="13"/>
      <c r="V55" s="13"/>
      <c r="W55" s="14"/>
    </row>
    <row r="56" spans="1:24" s="3" customFormat="1" ht="13.5" customHeight="1" x14ac:dyDescent="0.4">
      <c r="A56" s="13" t="s">
        <v>1803</v>
      </c>
      <c r="B56" s="376"/>
      <c r="C56" s="13"/>
      <c r="D56" s="13"/>
      <c r="E56" s="5"/>
      <c r="F56" s="5"/>
      <c r="G56" s="1048" t="s">
        <v>1766</v>
      </c>
      <c r="H56" s="1048"/>
      <c r="I56" s="1048"/>
      <c r="J56" s="1048"/>
      <c r="K56" s="1048"/>
      <c r="L56" s="376"/>
      <c r="M56" s="376"/>
      <c r="N56" s="376"/>
      <c r="O56" s="376"/>
      <c r="P56" s="376"/>
      <c r="Q56" s="376"/>
      <c r="R56" s="13"/>
      <c r="S56" s="1048"/>
      <c r="T56" s="1048"/>
      <c r="U56" s="13"/>
      <c r="V56" s="13"/>
      <c r="W56" s="13"/>
    </row>
    <row r="57" spans="1:24" s="3" customFormat="1" ht="13.5" customHeight="1" x14ac:dyDescent="0.4">
      <c r="A57" s="13" t="s">
        <v>1804</v>
      </c>
      <c r="B57" s="376"/>
      <c r="C57" s="13"/>
      <c r="D57" s="13"/>
      <c r="E57" s="5"/>
      <c r="F57" s="5"/>
      <c r="G57" s="1048" t="s">
        <v>1768</v>
      </c>
      <c r="H57" s="1048"/>
      <c r="I57" s="1048"/>
      <c r="J57" s="1048"/>
      <c r="K57" s="1048"/>
      <c r="L57" s="376"/>
      <c r="M57" s="14" t="s">
        <v>1769</v>
      </c>
      <c r="N57" s="376"/>
      <c r="O57" s="376"/>
      <c r="P57" s="376"/>
      <c r="Q57" s="376"/>
      <c r="R57" s="13"/>
      <c r="S57" s="1048"/>
      <c r="T57" s="1048"/>
      <c r="U57" s="13"/>
      <c r="V57" s="13"/>
      <c r="W57" s="13"/>
    </row>
    <row r="58" spans="1:24" s="3" customFormat="1" ht="13.5" customHeight="1" x14ac:dyDescent="0.45">
      <c r="A58" s="13" t="s">
        <v>1805</v>
      </c>
      <c r="B58" s="376"/>
      <c r="C58" s="13"/>
      <c r="D58" s="13"/>
      <c r="E58" s="13"/>
      <c r="F58" s="13"/>
      <c r="G58" s="13" t="s">
        <v>1771</v>
      </c>
      <c r="H58" s="13"/>
      <c r="I58" s="13"/>
      <c r="J58" s="13"/>
      <c r="K58" s="376"/>
      <c r="L58" s="376"/>
      <c r="M58" s="27" t="s">
        <v>1772</v>
      </c>
      <c r="N58" s="376"/>
      <c r="O58" s="376"/>
      <c r="P58" s="376"/>
      <c r="Q58" s="376"/>
      <c r="R58" s="13"/>
      <c r="S58" s="1102"/>
      <c r="T58" s="1102"/>
      <c r="U58" s="13"/>
      <c r="V58" s="13"/>
      <c r="W58" s="13"/>
    </row>
    <row r="59" spans="1:24" s="3" customFormat="1" ht="13.5" customHeight="1" x14ac:dyDescent="0.4">
      <c r="A59" s="13"/>
      <c r="B59" s="13"/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376"/>
      <c r="U59" s="13"/>
      <c r="V59" s="13"/>
      <c r="W59" s="550"/>
    </row>
    <row r="60" spans="1:24" s="3" customFormat="1" ht="13.5" customHeight="1" x14ac:dyDescent="0.4">
      <c r="A60"/>
      <c r="B60"/>
      <c r="C60"/>
      <c r="D60"/>
      <c r="E60"/>
      <c r="F60"/>
      <c r="G60"/>
      <c r="H60"/>
      <c r="I60"/>
      <c r="J60"/>
      <c r="K60"/>
      <c r="L60"/>
      <c r="M60" s="13"/>
      <c r="N60" s="13"/>
      <c r="O60" s="13"/>
      <c r="P60" s="13"/>
      <c r="Q60" s="13"/>
      <c r="R60" s="13"/>
      <c r="S60" s="13"/>
      <c r="T60" s="376"/>
      <c r="U60" s="13"/>
      <c r="V60" s="13"/>
      <c r="W60" s="550"/>
    </row>
    <row r="61" spans="1:24" s="3" customFormat="1" ht="13.5" customHeight="1" x14ac:dyDescent="0.4">
      <c r="A61"/>
      <c r="B61"/>
      <c r="C61"/>
      <c r="D61"/>
      <c r="E61"/>
      <c r="F61"/>
      <c r="G61"/>
      <c r="H61"/>
      <c r="I61"/>
      <c r="J61"/>
      <c r="K61"/>
      <c r="L61"/>
      <c r="M61" s="13"/>
      <c r="N61" s="13"/>
      <c r="O61" s="13"/>
      <c r="P61" s="13"/>
      <c r="Q61" s="13"/>
      <c r="R61" s="13"/>
      <c r="T61" s="378"/>
      <c r="U61" s="13"/>
      <c r="V61" s="13"/>
      <c r="W61" s="550"/>
    </row>
    <row r="62" spans="1:24" s="3" customFormat="1" ht="13.5" customHeight="1" x14ac:dyDescent="0.4">
      <c r="A62"/>
      <c r="B62"/>
      <c r="C62"/>
      <c r="D62"/>
      <c r="E62"/>
      <c r="F62"/>
      <c r="G62"/>
      <c r="H62"/>
      <c r="I62"/>
      <c r="J62"/>
      <c r="K62"/>
      <c r="L62"/>
      <c r="M62" s="376"/>
      <c r="N62" s="376"/>
      <c r="O62" s="376"/>
      <c r="P62" s="376"/>
      <c r="Q62" s="376"/>
      <c r="R62" s="13"/>
      <c r="S62" s="13"/>
      <c r="T62" s="377"/>
      <c r="U62" s="13"/>
      <c r="V62" s="13"/>
      <c r="W62" s="13"/>
    </row>
    <row r="63" spans="1:24" s="3" customFormat="1" ht="14" x14ac:dyDescent="0.4">
      <c r="A63"/>
      <c r="B63"/>
      <c r="C63"/>
      <c r="D63"/>
      <c r="E63"/>
      <c r="F63"/>
      <c r="G63"/>
      <c r="H63"/>
      <c r="I63"/>
      <c r="J63"/>
      <c r="K63"/>
      <c r="L63"/>
      <c r="M63" s="376"/>
      <c r="N63" s="376"/>
      <c r="O63" s="376"/>
      <c r="P63" s="376"/>
      <c r="Q63" s="376"/>
      <c r="R63" s="13"/>
      <c r="S63" s="13"/>
      <c r="T63" s="376"/>
      <c r="U63" s="13"/>
      <c r="V63" s="13"/>
    </row>
    <row r="64" spans="1:24" s="3" customFormat="1" ht="14" x14ac:dyDescent="0.4">
      <c r="A64"/>
      <c r="B64"/>
      <c r="C64"/>
      <c r="D64"/>
      <c r="E64"/>
      <c r="F64"/>
      <c r="G64"/>
      <c r="H64"/>
      <c r="I64"/>
      <c r="J64"/>
      <c r="K64"/>
      <c r="L64"/>
      <c r="M64" s="378"/>
      <c r="N64" s="378"/>
      <c r="O64" s="378"/>
      <c r="P64" s="378"/>
      <c r="Q64" s="378"/>
      <c r="R64" s="13"/>
      <c r="U64" s="13"/>
      <c r="V64" s="13"/>
    </row>
    <row r="65" spans="1:27" s="3" customFormat="1" ht="14" x14ac:dyDescent="0.4">
      <c r="A65"/>
      <c r="B65"/>
      <c r="C65"/>
      <c r="D65"/>
      <c r="E65"/>
      <c r="F65"/>
      <c r="G65"/>
      <c r="H65"/>
      <c r="I65"/>
      <c r="J65"/>
      <c r="K65"/>
      <c r="L65"/>
      <c r="M65" s="378"/>
      <c r="N65" s="378"/>
      <c r="O65" s="378"/>
      <c r="P65" s="378"/>
      <c r="Q65" s="378"/>
      <c r="S65" s="16"/>
      <c r="T65" s="16"/>
    </row>
    <row r="66" spans="1:27" s="3" customFormat="1" ht="14" x14ac:dyDescent="0.4">
      <c r="A66"/>
      <c r="B66"/>
      <c r="C66"/>
      <c r="D66"/>
      <c r="E66"/>
      <c r="F66"/>
      <c r="G66"/>
      <c r="H66"/>
      <c r="I66"/>
      <c r="J66"/>
      <c r="K66"/>
      <c r="L66"/>
      <c r="M66" s="378"/>
      <c r="N66" s="378"/>
      <c r="O66" s="378"/>
      <c r="P66" s="378"/>
      <c r="Q66" s="378"/>
      <c r="R66" s="16"/>
      <c r="S66" s="16"/>
      <c r="T66" s="16"/>
      <c r="U66" s="16"/>
      <c r="V66" s="16"/>
      <c r="X66" s="16"/>
      <c r="Y66" s="16"/>
      <c r="Z66" s="16"/>
      <c r="AA66" s="16"/>
    </row>
    <row r="67" spans="1:27" s="16" customFormat="1" ht="14" x14ac:dyDescent="0.4">
      <c r="A67"/>
      <c r="B67"/>
      <c r="C67"/>
      <c r="D67"/>
      <c r="E67"/>
      <c r="F67"/>
      <c r="G67"/>
      <c r="H67"/>
      <c r="I67"/>
      <c r="J67"/>
      <c r="K67"/>
      <c r="L67"/>
      <c r="M67" s="378"/>
      <c r="N67" s="378"/>
      <c r="O67" s="378"/>
      <c r="P67" s="378"/>
      <c r="Q67" s="378"/>
      <c r="W67" s="3"/>
    </row>
    <row r="68" spans="1:27" s="16" customFormat="1" ht="14" x14ac:dyDescent="0.4">
      <c r="A68"/>
      <c r="B68"/>
      <c r="C68"/>
      <c r="D68"/>
      <c r="E68"/>
      <c r="F68"/>
      <c r="G68"/>
      <c r="H68"/>
      <c r="I68"/>
      <c r="J68"/>
      <c r="K68"/>
      <c r="L68"/>
      <c r="M68" s="378"/>
      <c r="N68" s="378"/>
      <c r="O68" s="378"/>
      <c r="P68" s="378"/>
      <c r="Q68" s="378"/>
      <c r="W68" s="3"/>
    </row>
    <row r="69" spans="1:27" s="16" customFormat="1" ht="14" x14ac:dyDescent="0.4">
      <c r="A69"/>
      <c r="B69"/>
      <c r="C69"/>
      <c r="D69"/>
      <c r="E69"/>
      <c r="F69"/>
      <c r="G69"/>
      <c r="H69"/>
      <c r="I69"/>
      <c r="J69"/>
      <c r="K69"/>
      <c r="L69"/>
      <c r="M69" s="378"/>
      <c r="N69" s="378"/>
      <c r="O69" s="378"/>
      <c r="P69" s="378"/>
      <c r="Q69" s="378"/>
      <c r="S69" s="2"/>
      <c r="T69" s="2"/>
      <c r="W69" s="3"/>
    </row>
    <row r="70" spans="1:27" s="16" customFormat="1" ht="14" x14ac:dyDescent="0.4">
      <c r="A70"/>
      <c r="B70"/>
      <c r="C70"/>
      <c r="D70"/>
      <c r="E70"/>
      <c r="F70"/>
      <c r="G70"/>
      <c r="H70"/>
      <c r="I70"/>
      <c r="J70"/>
      <c r="K70"/>
      <c r="L70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</row>
    <row r="71" spans="1:27" ht="14" x14ac:dyDescent="0.4">
      <c r="A71"/>
      <c r="B71"/>
      <c r="C71"/>
      <c r="D71"/>
      <c r="E71"/>
      <c r="F71"/>
      <c r="G71"/>
      <c r="H71"/>
      <c r="I71"/>
      <c r="J71"/>
      <c r="K71"/>
      <c r="L71"/>
    </row>
    <row r="72" spans="1:27" ht="14" x14ac:dyDescent="0.4">
      <c r="A72"/>
      <c r="B72"/>
      <c r="C72"/>
      <c r="D72"/>
      <c r="E72"/>
      <c r="F72"/>
      <c r="G72"/>
      <c r="H72"/>
      <c r="I72"/>
      <c r="J72"/>
      <c r="K72"/>
      <c r="L72"/>
    </row>
    <row r="73" spans="1:27" ht="14" x14ac:dyDescent="0.4">
      <c r="A73"/>
      <c r="B73"/>
      <c r="C73"/>
      <c r="D73"/>
      <c r="E73"/>
      <c r="F73"/>
      <c r="G73"/>
      <c r="H73"/>
      <c r="I73"/>
      <c r="J73"/>
      <c r="K73"/>
      <c r="L73"/>
    </row>
    <row r="74" spans="1:27" ht="14" x14ac:dyDescent="0.4">
      <c r="A74"/>
      <c r="B74"/>
      <c r="C74"/>
      <c r="D74"/>
      <c r="E74"/>
      <c r="F74"/>
      <c r="G74"/>
      <c r="H74"/>
      <c r="I74"/>
      <c r="J74"/>
      <c r="K74"/>
      <c r="L74"/>
    </row>
    <row r="75" spans="1:27" ht="14" x14ac:dyDescent="0.4">
      <c r="A75"/>
      <c r="B75"/>
      <c r="C75"/>
      <c r="D75"/>
      <c r="E75"/>
      <c r="F75"/>
      <c r="G75"/>
      <c r="H75"/>
      <c r="I75"/>
      <c r="J75"/>
      <c r="K75"/>
      <c r="L75"/>
    </row>
    <row r="76" spans="1:27" ht="14" x14ac:dyDescent="0.4">
      <c r="A76"/>
      <c r="B76"/>
      <c r="C76"/>
      <c r="D76"/>
      <c r="E76"/>
      <c r="F76"/>
      <c r="G76"/>
      <c r="H76"/>
      <c r="I76"/>
      <c r="J76"/>
      <c r="K76"/>
      <c r="L76"/>
    </row>
    <row r="77" spans="1:27" ht="14" x14ac:dyDescent="0.4">
      <c r="A77"/>
      <c r="B77"/>
      <c r="C77"/>
      <c r="D77"/>
      <c r="E77"/>
      <c r="F77"/>
      <c r="G77"/>
      <c r="H77"/>
      <c r="I77"/>
      <c r="J77"/>
      <c r="K77"/>
      <c r="L77"/>
    </row>
    <row r="78" spans="1:27" ht="14" x14ac:dyDescent="0.4">
      <c r="A78"/>
      <c r="B78"/>
      <c r="C78"/>
      <c r="D78"/>
      <c r="E78"/>
      <c r="F78"/>
      <c r="G78"/>
      <c r="H78"/>
      <c r="I78"/>
      <c r="J78"/>
      <c r="K78"/>
      <c r="L78"/>
    </row>
    <row r="79" spans="1:27" ht="14" x14ac:dyDescent="0.4">
      <c r="A79"/>
      <c r="B79"/>
      <c r="C79"/>
      <c r="D79"/>
      <c r="E79"/>
      <c r="F79"/>
      <c r="G79"/>
      <c r="H79"/>
      <c r="I79"/>
      <c r="J79"/>
      <c r="K79"/>
      <c r="L79"/>
    </row>
    <row r="80" spans="1:27" ht="14" x14ac:dyDescent="0.4">
      <c r="A80"/>
      <c r="B80"/>
      <c r="C80"/>
      <c r="D80"/>
      <c r="E80"/>
      <c r="F80"/>
      <c r="G80"/>
      <c r="H80"/>
      <c r="I80"/>
      <c r="J80"/>
      <c r="K80"/>
      <c r="L80"/>
    </row>
    <row r="81" spans="1:12" ht="14" x14ac:dyDescent="0.4">
      <c r="A81"/>
      <c r="B81"/>
      <c r="C81"/>
      <c r="D81"/>
      <c r="E81"/>
      <c r="F81"/>
      <c r="G81"/>
      <c r="H81"/>
      <c r="I81"/>
      <c r="J81"/>
      <c r="K81"/>
      <c r="L81"/>
    </row>
    <row r="82" spans="1:12" ht="14" x14ac:dyDescent="0.4">
      <c r="A82"/>
      <c r="B82"/>
      <c r="C82"/>
      <c r="D82"/>
      <c r="E82"/>
      <c r="F82"/>
      <c r="G82"/>
      <c r="H82"/>
      <c r="I82"/>
      <c r="J82"/>
      <c r="K82"/>
      <c r="L82"/>
    </row>
  </sheetData>
  <customSheetViews>
    <customSheetView guid="{E7B44E9F-5208-4A92-9BA4-F5F6E02E0DAA}" fitToPage="1">
      <selection activeCell="B5" sqref="B5"/>
      <pageMargins left="0" right="0" top="0" bottom="0" header="0" footer="0"/>
      <pageSetup paperSize="9" scale="43" orientation="landscape" r:id="rId1"/>
      <headerFooter>
        <oddFooter>&amp;L&amp;1#&amp;"Calibri"&amp;10&amp;K000000Sensitivity: Internal</oddFooter>
      </headerFooter>
    </customSheetView>
    <customSheetView guid="{ED408430-133D-453B-965B-6DD7A199BA0A}" fitToPage="1">
      <selection activeCell="B5" sqref="B5"/>
      <pageMargins left="0" right="0" top="0" bottom="0" header="0" footer="0"/>
      <pageSetup paperSize="9" scale="43" orientation="landscape" r:id="rId2"/>
      <headerFooter>
        <oddFooter>&amp;L&amp;1#&amp;"Calibri"&amp;10&amp;K000000Sensitivity: Internal</oddFooter>
      </headerFooter>
    </customSheetView>
  </customSheetViews>
  <mergeCells count="275">
    <mergeCell ref="AL35:AL37"/>
    <mergeCell ref="S17:S19"/>
    <mergeCell ref="T17:T19"/>
    <mergeCell ref="U17:U19"/>
    <mergeCell ref="V17:V19"/>
    <mergeCell ref="W17:W19"/>
    <mergeCell ref="X17:X19"/>
    <mergeCell ref="Y17:Y19"/>
    <mergeCell ref="S20:S22"/>
    <mergeCell ref="T20:T22"/>
    <mergeCell ref="U20:U22"/>
    <mergeCell ref="V20:V22"/>
    <mergeCell ref="W20:W22"/>
    <mergeCell ref="X20:X22"/>
    <mergeCell ref="Y20:Y22"/>
    <mergeCell ref="AL17:AL19"/>
    <mergeCell ref="Z17:Z19"/>
    <mergeCell ref="AA17:AA19"/>
    <mergeCell ref="AB17:AB19"/>
    <mergeCell ref="AD20:AD22"/>
    <mergeCell ref="AE20:AE22"/>
    <mergeCell ref="AF20:AF22"/>
    <mergeCell ref="AH20:AH22"/>
    <mergeCell ref="AJ20:AJ22"/>
    <mergeCell ref="AD8:AD10"/>
    <mergeCell ref="AE8:AE10"/>
    <mergeCell ref="AF8:AF10"/>
    <mergeCell ref="AI8:AI10"/>
    <mergeCell ref="AG8:AG10"/>
    <mergeCell ref="AK8:AK10"/>
    <mergeCell ref="AE11:AE13"/>
    <mergeCell ref="AE17:AE19"/>
    <mergeCell ref="A7:R7"/>
    <mergeCell ref="W7:X7"/>
    <mergeCell ref="AD7:AE7"/>
    <mergeCell ref="A8:F8"/>
    <mergeCell ref="G8:L8"/>
    <mergeCell ref="M8:R8"/>
    <mergeCell ref="S8:S10"/>
    <mergeCell ref="T8:V10"/>
    <mergeCell ref="W8:W10"/>
    <mergeCell ref="X8:X10"/>
    <mergeCell ref="B9:D9"/>
    <mergeCell ref="H9:J9"/>
    <mergeCell ref="N9:P9"/>
    <mergeCell ref="B10:D10"/>
    <mergeCell ref="H10:J10"/>
    <mergeCell ref="N10:P10"/>
    <mergeCell ref="Y8:Y10"/>
    <mergeCell ref="Z8:Z10"/>
    <mergeCell ref="AA8:AC10"/>
    <mergeCell ref="S14:S16"/>
    <mergeCell ref="T14:T16"/>
    <mergeCell ref="U14:U16"/>
    <mergeCell ref="V14:V16"/>
    <mergeCell ref="W14:W16"/>
    <mergeCell ref="Y11:Y13"/>
    <mergeCell ref="Z11:Z13"/>
    <mergeCell ref="AA11:AA13"/>
    <mergeCell ref="AB11:AB13"/>
    <mergeCell ref="S11:S13"/>
    <mergeCell ref="T11:T13"/>
    <mergeCell ref="U11:U13"/>
    <mergeCell ref="V11:V13"/>
    <mergeCell ref="W11:W13"/>
    <mergeCell ref="X11:X13"/>
    <mergeCell ref="X14:X16"/>
    <mergeCell ref="Y14:Y16"/>
    <mergeCell ref="Z14:Z16"/>
    <mergeCell ref="AA14:AA16"/>
    <mergeCell ref="AB14:AB16"/>
    <mergeCell ref="AC14:AC16"/>
    <mergeCell ref="AF11:AF13"/>
    <mergeCell ref="AH11:AH13"/>
    <mergeCell ref="AJ11:AJ13"/>
    <mergeCell ref="AC11:AC13"/>
    <mergeCell ref="AD11:AD13"/>
    <mergeCell ref="AD14:AD16"/>
    <mergeCell ref="AE14:AE16"/>
    <mergeCell ref="AF14:AF16"/>
    <mergeCell ref="AF17:AF19"/>
    <mergeCell ref="AH17:AH19"/>
    <mergeCell ref="AJ17:AJ19"/>
    <mergeCell ref="AG11:AG13"/>
    <mergeCell ref="AC17:AC19"/>
    <mergeCell ref="AD17:AD19"/>
    <mergeCell ref="AL20:AL22"/>
    <mergeCell ref="Z20:Z22"/>
    <mergeCell ref="AA20:AA22"/>
    <mergeCell ref="AB20:AB22"/>
    <mergeCell ref="AC20:AC22"/>
    <mergeCell ref="AE23:AE25"/>
    <mergeCell ref="AF23:AF25"/>
    <mergeCell ref="AH23:AH25"/>
    <mergeCell ref="AJ23:AJ25"/>
    <mergeCell ref="AL23:AL25"/>
    <mergeCell ref="AC23:AC25"/>
    <mergeCell ref="AD23:AD25"/>
    <mergeCell ref="S26:S28"/>
    <mergeCell ref="T26:T28"/>
    <mergeCell ref="U26:U28"/>
    <mergeCell ref="V26:V28"/>
    <mergeCell ref="W26:W28"/>
    <mergeCell ref="Y23:Y25"/>
    <mergeCell ref="Z23:Z25"/>
    <mergeCell ref="AA23:AA25"/>
    <mergeCell ref="AB23:AB25"/>
    <mergeCell ref="S23:S25"/>
    <mergeCell ref="T23:T25"/>
    <mergeCell ref="U23:U25"/>
    <mergeCell ref="V23:V25"/>
    <mergeCell ref="W23:W25"/>
    <mergeCell ref="X23:X25"/>
    <mergeCell ref="AD26:AD28"/>
    <mergeCell ref="AE26:AE28"/>
    <mergeCell ref="AF26:AF28"/>
    <mergeCell ref="AH26:AH28"/>
    <mergeCell ref="AJ26:AJ28"/>
    <mergeCell ref="AL26:AL28"/>
    <mergeCell ref="X26:X28"/>
    <mergeCell ref="Y26:Y28"/>
    <mergeCell ref="Z26:Z28"/>
    <mergeCell ref="AA26:AA28"/>
    <mergeCell ref="AB26:AB28"/>
    <mergeCell ref="AC26:AC28"/>
    <mergeCell ref="AL29:AL31"/>
    <mergeCell ref="AC29:AC31"/>
    <mergeCell ref="AD29:AD31"/>
    <mergeCell ref="AD32:AD34"/>
    <mergeCell ref="AE32:AE34"/>
    <mergeCell ref="AF32:AF34"/>
    <mergeCell ref="S32:S34"/>
    <mergeCell ref="T32:T34"/>
    <mergeCell ref="U32:U34"/>
    <mergeCell ref="V32:V34"/>
    <mergeCell ref="W32:W34"/>
    <mergeCell ref="Y29:Y31"/>
    <mergeCell ref="Z29:Z31"/>
    <mergeCell ref="AA29:AA31"/>
    <mergeCell ref="AB29:AB31"/>
    <mergeCell ref="S29:S31"/>
    <mergeCell ref="T29:T31"/>
    <mergeCell ref="U29:U31"/>
    <mergeCell ref="V29:V31"/>
    <mergeCell ref="W29:W31"/>
    <mergeCell ref="X29:X31"/>
    <mergeCell ref="X32:X34"/>
    <mergeCell ref="Y32:Y34"/>
    <mergeCell ref="Z32:Z34"/>
    <mergeCell ref="AA32:AA34"/>
    <mergeCell ref="AB32:AB34"/>
    <mergeCell ref="AC32:AC34"/>
    <mergeCell ref="AE29:AE31"/>
    <mergeCell ref="AF29:AF31"/>
    <mergeCell ref="AH29:AH31"/>
    <mergeCell ref="S35:S37"/>
    <mergeCell ref="T35:T37"/>
    <mergeCell ref="U35:U37"/>
    <mergeCell ref="V35:V37"/>
    <mergeCell ref="W35:W37"/>
    <mergeCell ref="X35:X37"/>
    <mergeCell ref="AF35:AF37"/>
    <mergeCell ref="AG35:AG37"/>
    <mergeCell ref="AH35:AH37"/>
    <mergeCell ref="AE35:AE37"/>
    <mergeCell ref="AC35:AC37"/>
    <mergeCell ref="AD35:AD37"/>
    <mergeCell ref="Y35:Y37"/>
    <mergeCell ref="Z35:Z37"/>
    <mergeCell ref="AA35:AA37"/>
    <mergeCell ref="AB35:AB37"/>
    <mergeCell ref="X38:X40"/>
    <mergeCell ref="Y38:Y40"/>
    <mergeCell ref="Z38:Z40"/>
    <mergeCell ref="AA38:AA40"/>
    <mergeCell ref="AB38:AB40"/>
    <mergeCell ref="AC38:AC40"/>
    <mergeCell ref="S41:S43"/>
    <mergeCell ref="T41:T43"/>
    <mergeCell ref="U41:U43"/>
    <mergeCell ref="V41:V43"/>
    <mergeCell ref="W41:W43"/>
    <mergeCell ref="X41:X43"/>
    <mergeCell ref="S38:S40"/>
    <mergeCell ref="T38:T40"/>
    <mergeCell ref="U38:U40"/>
    <mergeCell ref="V38:V40"/>
    <mergeCell ref="W38:W40"/>
    <mergeCell ref="AC41:AC43"/>
    <mergeCell ref="Y41:Y43"/>
    <mergeCell ref="Z41:Z43"/>
    <mergeCell ref="AA41:AA43"/>
    <mergeCell ref="AB41:AB43"/>
    <mergeCell ref="AF38:AF40"/>
    <mergeCell ref="AH38:AH40"/>
    <mergeCell ref="AI38:AI40"/>
    <mergeCell ref="AG38:AG40"/>
    <mergeCell ref="AE41:AE43"/>
    <mergeCell ref="AF41:AF43"/>
    <mergeCell ref="AH41:AH43"/>
    <mergeCell ref="AE38:AE40"/>
    <mergeCell ref="AD38:AD40"/>
    <mergeCell ref="AD41:AD43"/>
    <mergeCell ref="AL41:AL43"/>
    <mergeCell ref="D52:F52"/>
    <mergeCell ref="G56:K56"/>
    <mergeCell ref="S56:T56"/>
    <mergeCell ref="G57:K57"/>
    <mergeCell ref="S57:T57"/>
    <mergeCell ref="S58:T58"/>
    <mergeCell ref="AD44:AD46"/>
    <mergeCell ref="AE44:AE46"/>
    <mergeCell ref="AF44:AF46"/>
    <mergeCell ref="S44:S46"/>
    <mergeCell ref="T44:T46"/>
    <mergeCell ref="U44:U46"/>
    <mergeCell ref="V44:V46"/>
    <mergeCell ref="W44:W46"/>
    <mergeCell ref="AH44:AH46"/>
    <mergeCell ref="AJ44:AJ46"/>
    <mergeCell ref="AL44:AL46"/>
    <mergeCell ref="X44:X46"/>
    <mergeCell ref="Y44:Y46"/>
    <mergeCell ref="Z44:Z46"/>
    <mergeCell ref="AA44:AA46"/>
    <mergeCell ref="AB44:AB46"/>
    <mergeCell ref="AC44:AC46"/>
    <mergeCell ref="AK14:AK16"/>
    <mergeCell ref="AK17:AK19"/>
    <mergeCell ref="AK20:AK22"/>
    <mergeCell ref="AK23:AK25"/>
    <mergeCell ref="AK26:AK28"/>
    <mergeCell ref="AK29:AK31"/>
    <mergeCell ref="AK32:AK34"/>
    <mergeCell ref="AG41:AG43"/>
    <mergeCell ref="AG44:AG46"/>
    <mergeCell ref="AG14:AG16"/>
    <mergeCell ref="AG17:AG19"/>
    <mergeCell ref="AG20:AG22"/>
    <mergeCell ref="AG23:AG25"/>
    <mergeCell ref="AG26:AG28"/>
    <mergeCell ref="AG29:AG31"/>
    <mergeCell ref="AG32:AG34"/>
    <mergeCell ref="AI41:AI43"/>
    <mergeCell ref="AI44:AI46"/>
    <mergeCell ref="AK41:AK43"/>
    <mergeCell ref="AK44:AK46"/>
    <mergeCell ref="AI35:AI37"/>
    <mergeCell ref="AJ35:AJ37"/>
    <mergeCell ref="AK35:AK37"/>
    <mergeCell ref="AJ41:AJ43"/>
    <mergeCell ref="AH7:AL7"/>
    <mergeCell ref="AJ38:AJ40"/>
    <mergeCell ref="AL38:AL40"/>
    <mergeCell ref="AH14:AH16"/>
    <mergeCell ref="AJ14:AJ16"/>
    <mergeCell ref="AL14:AL16"/>
    <mergeCell ref="AL11:AL13"/>
    <mergeCell ref="AH8:AH10"/>
    <mergeCell ref="AJ8:AJ10"/>
    <mergeCell ref="AL8:AL10"/>
    <mergeCell ref="AK38:AK40"/>
    <mergeCell ref="AI11:AI13"/>
    <mergeCell ref="AI14:AI16"/>
    <mergeCell ref="AI17:AI19"/>
    <mergeCell ref="AI20:AI22"/>
    <mergeCell ref="AI23:AI25"/>
    <mergeCell ref="AI26:AI28"/>
    <mergeCell ref="AI29:AI31"/>
    <mergeCell ref="AI32:AI34"/>
    <mergeCell ref="AK11:AK13"/>
    <mergeCell ref="AH32:AH34"/>
    <mergeCell ref="AJ32:AJ34"/>
    <mergeCell ref="AL32:AL34"/>
    <mergeCell ref="AJ29:AJ31"/>
  </mergeCells>
  <conditionalFormatting sqref="A12:A13">
    <cfRule type="duplicateValues" dxfId="4667" priority="161"/>
  </conditionalFormatting>
  <conditionalFormatting sqref="A12:A15">
    <cfRule type="duplicateValues" dxfId="4666" priority="160"/>
  </conditionalFormatting>
  <conditionalFormatting sqref="A15:A18">
    <cfRule type="duplicateValues" dxfId="4665" priority="159"/>
  </conditionalFormatting>
  <conditionalFormatting sqref="A19">
    <cfRule type="duplicateValues" dxfId="4664" priority="158"/>
  </conditionalFormatting>
  <conditionalFormatting sqref="A15 A17:A18">
    <cfRule type="duplicateValues" dxfId="4663" priority="157"/>
  </conditionalFormatting>
  <conditionalFormatting sqref="A13">
    <cfRule type="duplicateValues" dxfId="4662" priority="156"/>
  </conditionalFormatting>
  <conditionalFormatting sqref="A16">
    <cfRule type="duplicateValues" dxfId="4661" priority="155"/>
  </conditionalFormatting>
  <conditionalFormatting sqref="A19">
    <cfRule type="duplicateValues" dxfId="4660" priority="154"/>
  </conditionalFormatting>
  <conditionalFormatting sqref="A27 A29">
    <cfRule type="duplicateValues" dxfId="4659" priority="153"/>
  </conditionalFormatting>
  <conditionalFormatting sqref="A22">
    <cfRule type="duplicateValues" dxfId="4658" priority="152"/>
  </conditionalFormatting>
  <conditionalFormatting sqref="A25">
    <cfRule type="duplicateValues" dxfId="4657" priority="151"/>
  </conditionalFormatting>
  <conditionalFormatting sqref="A28">
    <cfRule type="duplicateValues" dxfId="4656" priority="150"/>
  </conditionalFormatting>
  <conditionalFormatting sqref="A22">
    <cfRule type="duplicateValues" dxfId="4655" priority="149"/>
  </conditionalFormatting>
  <conditionalFormatting sqref="A25">
    <cfRule type="duplicateValues" dxfId="4654" priority="148"/>
  </conditionalFormatting>
  <conditionalFormatting sqref="A28">
    <cfRule type="duplicateValues" dxfId="4653" priority="147"/>
  </conditionalFormatting>
  <conditionalFormatting sqref="A15 A17:A18">
    <cfRule type="duplicateValues" dxfId="4652" priority="146"/>
  </conditionalFormatting>
  <conditionalFormatting sqref="A13">
    <cfRule type="duplicateValues" dxfId="4651" priority="145"/>
  </conditionalFormatting>
  <conditionalFormatting sqref="A16">
    <cfRule type="duplicateValues" dxfId="4650" priority="144"/>
  </conditionalFormatting>
  <conditionalFormatting sqref="A19">
    <cfRule type="duplicateValues" dxfId="4649" priority="143"/>
  </conditionalFormatting>
  <conditionalFormatting sqref="A13">
    <cfRule type="duplicateValues" dxfId="4648" priority="142"/>
  </conditionalFormatting>
  <conditionalFormatting sqref="A16">
    <cfRule type="duplicateValues" dxfId="4647" priority="141"/>
  </conditionalFormatting>
  <conditionalFormatting sqref="A19">
    <cfRule type="duplicateValues" dxfId="4646" priority="140"/>
  </conditionalFormatting>
  <conditionalFormatting sqref="A28">
    <cfRule type="duplicateValues" dxfId="4645" priority="139"/>
  </conditionalFormatting>
  <conditionalFormatting sqref="A28">
    <cfRule type="duplicateValues" dxfId="4644" priority="138"/>
  </conditionalFormatting>
  <conditionalFormatting sqref="A22">
    <cfRule type="duplicateValues" dxfId="4643" priority="137"/>
  </conditionalFormatting>
  <conditionalFormatting sqref="A22">
    <cfRule type="duplicateValues" dxfId="4642" priority="136"/>
  </conditionalFormatting>
  <conditionalFormatting sqref="A25">
    <cfRule type="duplicateValues" dxfId="4641" priority="135"/>
  </conditionalFormatting>
  <conditionalFormatting sqref="A25">
    <cfRule type="duplicateValues" dxfId="4640" priority="134"/>
  </conditionalFormatting>
  <conditionalFormatting sqref="A30">
    <cfRule type="duplicateValues" dxfId="4639" priority="133"/>
  </conditionalFormatting>
  <conditionalFormatting sqref="A31">
    <cfRule type="duplicateValues" dxfId="4638" priority="132"/>
  </conditionalFormatting>
  <conditionalFormatting sqref="A31">
    <cfRule type="duplicateValues" dxfId="4637" priority="131"/>
  </conditionalFormatting>
  <conditionalFormatting sqref="A31">
    <cfRule type="duplicateValues" dxfId="4636" priority="130"/>
  </conditionalFormatting>
  <conditionalFormatting sqref="A31">
    <cfRule type="duplicateValues" dxfId="4635" priority="129"/>
  </conditionalFormatting>
  <conditionalFormatting sqref="A12 A14">
    <cfRule type="duplicateValues" dxfId="4634" priority="128"/>
  </conditionalFormatting>
  <conditionalFormatting sqref="A13">
    <cfRule type="duplicateValues" dxfId="4633" priority="127"/>
  </conditionalFormatting>
  <conditionalFormatting sqref="A13">
    <cfRule type="duplicateValues" dxfId="4632" priority="126"/>
  </conditionalFormatting>
  <conditionalFormatting sqref="A13">
    <cfRule type="duplicateValues" dxfId="4631" priority="125"/>
  </conditionalFormatting>
  <conditionalFormatting sqref="A13">
    <cfRule type="duplicateValues" dxfId="4630" priority="124"/>
  </conditionalFormatting>
  <conditionalFormatting sqref="A15">
    <cfRule type="duplicateValues" dxfId="4629" priority="123"/>
  </conditionalFormatting>
  <conditionalFormatting sqref="A16">
    <cfRule type="duplicateValues" dxfId="4628" priority="122"/>
  </conditionalFormatting>
  <conditionalFormatting sqref="A16">
    <cfRule type="duplicateValues" dxfId="4627" priority="121"/>
  </conditionalFormatting>
  <conditionalFormatting sqref="A19">
    <cfRule type="duplicateValues" dxfId="4626" priority="120"/>
  </conditionalFormatting>
  <conditionalFormatting sqref="A19">
    <cfRule type="duplicateValues" dxfId="4625" priority="119"/>
  </conditionalFormatting>
  <conditionalFormatting sqref="A16">
    <cfRule type="duplicateValues" dxfId="4624" priority="118"/>
  </conditionalFormatting>
  <conditionalFormatting sqref="A16">
    <cfRule type="duplicateValues" dxfId="4623" priority="117"/>
  </conditionalFormatting>
  <conditionalFormatting sqref="A19">
    <cfRule type="duplicateValues" dxfId="4622" priority="116"/>
  </conditionalFormatting>
  <conditionalFormatting sqref="A19">
    <cfRule type="duplicateValues" dxfId="4621" priority="115"/>
  </conditionalFormatting>
  <conditionalFormatting sqref="A22">
    <cfRule type="duplicateValues" dxfId="4620" priority="114"/>
  </conditionalFormatting>
  <conditionalFormatting sqref="A22">
    <cfRule type="duplicateValues" dxfId="4619" priority="113"/>
  </conditionalFormatting>
  <conditionalFormatting sqref="A22">
    <cfRule type="duplicateValues" dxfId="4618" priority="112"/>
  </conditionalFormatting>
  <conditionalFormatting sqref="A22">
    <cfRule type="duplicateValues" dxfId="4617" priority="111"/>
  </conditionalFormatting>
  <conditionalFormatting sqref="A25">
    <cfRule type="duplicateValues" dxfId="4616" priority="110"/>
  </conditionalFormatting>
  <conditionalFormatting sqref="A25">
    <cfRule type="duplicateValues" dxfId="4615" priority="109"/>
  </conditionalFormatting>
  <conditionalFormatting sqref="A25">
    <cfRule type="duplicateValues" dxfId="4614" priority="108"/>
  </conditionalFormatting>
  <conditionalFormatting sqref="A25">
    <cfRule type="duplicateValues" dxfId="4613" priority="107"/>
  </conditionalFormatting>
  <conditionalFormatting sqref="A28">
    <cfRule type="duplicateValues" dxfId="4612" priority="106"/>
  </conditionalFormatting>
  <conditionalFormatting sqref="A28">
    <cfRule type="duplicateValues" dxfId="4611" priority="105"/>
  </conditionalFormatting>
  <conditionalFormatting sqref="A28">
    <cfRule type="duplicateValues" dxfId="4610" priority="104"/>
  </conditionalFormatting>
  <conditionalFormatting sqref="A28">
    <cfRule type="duplicateValues" dxfId="4609" priority="103"/>
  </conditionalFormatting>
  <conditionalFormatting sqref="A31">
    <cfRule type="duplicateValues" dxfId="4608" priority="102"/>
  </conditionalFormatting>
  <conditionalFormatting sqref="A31">
    <cfRule type="duplicateValues" dxfId="4607" priority="101"/>
  </conditionalFormatting>
  <conditionalFormatting sqref="A31">
    <cfRule type="duplicateValues" dxfId="4606" priority="100"/>
  </conditionalFormatting>
  <conditionalFormatting sqref="A31">
    <cfRule type="duplicateValues" dxfId="4605" priority="99"/>
  </conditionalFormatting>
  <conditionalFormatting sqref="A34">
    <cfRule type="duplicateValues" dxfId="4604" priority="98"/>
  </conditionalFormatting>
  <conditionalFormatting sqref="A34">
    <cfRule type="duplicateValues" dxfId="4603" priority="97"/>
  </conditionalFormatting>
  <conditionalFormatting sqref="A34">
    <cfRule type="duplicateValues" dxfId="4602" priority="96"/>
  </conditionalFormatting>
  <conditionalFormatting sqref="A34">
    <cfRule type="duplicateValues" dxfId="4601" priority="95"/>
  </conditionalFormatting>
  <conditionalFormatting sqref="A34">
    <cfRule type="duplicateValues" dxfId="4600" priority="94"/>
  </conditionalFormatting>
  <conditionalFormatting sqref="A34">
    <cfRule type="duplicateValues" dxfId="4599" priority="93"/>
  </conditionalFormatting>
  <conditionalFormatting sqref="A34">
    <cfRule type="duplicateValues" dxfId="4598" priority="92"/>
  </conditionalFormatting>
  <conditionalFormatting sqref="A34">
    <cfRule type="duplicateValues" dxfId="4597" priority="91"/>
  </conditionalFormatting>
  <conditionalFormatting sqref="A37">
    <cfRule type="duplicateValues" dxfId="4596" priority="90"/>
  </conditionalFormatting>
  <conditionalFormatting sqref="A37">
    <cfRule type="duplicateValues" dxfId="4595" priority="89"/>
  </conditionalFormatting>
  <conditionalFormatting sqref="A37">
    <cfRule type="duplicateValues" dxfId="4594" priority="88"/>
  </conditionalFormatting>
  <conditionalFormatting sqref="A37">
    <cfRule type="duplicateValues" dxfId="4593" priority="87"/>
  </conditionalFormatting>
  <conditionalFormatting sqref="A37">
    <cfRule type="duplicateValues" dxfId="4592" priority="86"/>
  </conditionalFormatting>
  <conditionalFormatting sqref="A37">
    <cfRule type="duplicateValues" dxfId="4591" priority="85"/>
  </conditionalFormatting>
  <conditionalFormatting sqref="A37">
    <cfRule type="duplicateValues" dxfId="4590" priority="84"/>
  </conditionalFormatting>
  <conditionalFormatting sqref="A37">
    <cfRule type="duplicateValues" dxfId="4589" priority="83"/>
  </conditionalFormatting>
  <conditionalFormatting sqref="A40">
    <cfRule type="duplicateValues" dxfId="4588" priority="82"/>
  </conditionalFormatting>
  <conditionalFormatting sqref="A40">
    <cfRule type="duplicateValues" dxfId="4587" priority="81"/>
  </conditionalFormatting>
  <conditionalFormatting sqref="A40">
    <cfRule type="duplicateValues" dxfId="4586" priority="80"/>
  </conditionalFormatting>
  <conditionalFormatting sqref="A40">
    <cfRule type="duplicateValues" dxfId="4585" priority="79"/>
  </conditionalFormatting>
  <conditionalFormatting sqref="A40">
    <cfRule type="duplicateValues" dxfId="4584" priority="78"/>
  </conditionalFormatting>
  <conditionalFormatting sqref="A40">
    <cfRule type="duplicateValues" dxfId="4583" priority="77"/>
  </conditionalFormatting>
  <conditionalFormatting sqref="A40">
    <cfRule type="duplicateValues" dxfId="4582" priority="76"/>
  </conditionalFormatting>
  <conditionalFormatting sqref="A40">
    <cfRule type="duplicateValues" dxfId="4581" priority="75"/>
  </conditionalFormatting>
  <conditionalFormatting sqref="A46">
    <cfRule type="duplicateValues" dxfId="4580" priority="74"/>
  </conditionalFormatting>
  <conditionalFormatting sqref="A46">
    <cfRule type="duplicateValues" dxfId="4579" priority="73"/>
  </conditionalFormatting>
  <conditionalFormatting sqref="A46">
    <cfRule type="duplicateValues" dxfId="4578" priority="72"/>
  </conditionalFormatting>
  <conditionalFormatting sqref="A46">
    <cfRule type="duplicateValues" dxfId="4577" priority="71"/>
  </conditionalFormatting>
  <conditionalFormatting sqref="A46">
    <cfRule type="duplicateValues" dxfId="4576" priority="70"/>
  </conditionalFormatting>
  <conditionalFormatting sqref="A46">
    <cfRule type="duplicateValues" dxfId="4575" priority="69"/>
  </conditionalFormatting>
  <conditionalFormatting sqref="A46">
    <cfRule type="duplicateValues" dxfId="4574" priority="68"/>
  </conditionalFormatting>
  <conditionalFormatting sqref="A46">
    <cfRule type="duplicateValues" dxfId="4573" priority="67"/>
  </conditionalFormatting>
  <conditionalFormatting sqref="A43">
    <cfRule type="duplicateValues" dxfId="4572" priority="66"/>
  </conditionalFormatting>
  <conditionalFormatting sqref="A43">
    <cfRule type="duplicateValues" dxfId="4571" priority="65"/>
  </conditionalFormatting>
  <conditionalFormatting sqref="A43">
    <cfRule type="duplicateValues" dxfId="4570" priority="64"/>
  </conditionalFormatting>
  <conditionalFormatting sqref="A43">
    <cfRule type="duplicateValues" dxfId="4569" priority="63"/>
  </conditionalFormatting>
  <conditionalFormatting sqref="A43">
    <cfRule type="duplicateValues" dxfId="4568" priority="62"/>
  </conditionalFormatting>
  <conditionalFormatting sqref="A43">
    <cfRule type="duplicateValues" dxfId="4567" priority="61"/>
  </conditionalFormatting>
  <conditionalFormatting sqref="A43">
    <cfRule type="duplicateValues" dxfId="4566" priority="60"/>
  </conditionalFormatting>
  <conditionalFormatting sqref="A43">
    <cfRule type="duplicateValues" dxfId="4565" priority="59"/>
  </conditionalFormatting>
  <conditionalFormatting sqref="A12 A14">
    <cfRule type="duplicateValues" dxfId="4564" priority="58"/>
  </conditionalFormatting>
  <conditionalFormatting sqref="A13">
    <cfRule type="duplicateValues" dxfId="4563" priority="57"/>
  </conditionalFormatting>
  <conditionalFormatting sqref="A13">
    <cfRule type="duplicateValues" dxfId="4562" priority="56"/>
  </conditionalFormatting>
  <conditionalFormatting sqref="A13">
    <cfRule type="duplicateValues" dxfId="4561" priority="55"/>
  </conditionalFormatting>
  <conditionalFormatting sqref="A13">
    <cfRule type="duplicateValues" dxfId="4560" priority="54"/>
  </conditionalFormatting>
  <conditionalFormatting sqref="A15">
    <cfRule type="duplicateValues" dxfId="4559" priority="53"/>
  </conditionalFormatting>
  <conditionalFormatting sqref="A16">
    <cfRule type="duplicateValues" dxfId="4558" priority="52"/>
  </conditionalFormatting>
  <conditionalFormatting sqref="A16">
    <cfRule type="duplicateValues" dxfId="4557" priority="51"/>
  </conditionalFormatting>
  <conditionalFormatting sqref="A16">
    <cfRule type="duplicateValues" dxfId="4556" priority="50"/>
  </conditionalFormatting>
  <conditionalFormatting sqref="A16">
    <cfRule type="duplicateValues" dxfId="4555" priority="49"/>
  </conditionalFormatting>
  <conditionalFormatting sqref="A13">
    <cfRule type="duplicateValues" dxfId="4554" priority="48"/>
  </conditionalFormatting>
  <conditionalFormatting sqref="A13">
    <cfRule type="duplicateValues" dxfId="4553" priority="47"/>
  </conditionalFormatting>
  <conditionalFormatting sqref="A13">
    <cfRule type="duplicateValues" dxfId="4552" priority="46"/>
  </conditionalFormatting>
  <conditionalFormatting sqref="A13">
    <cfRule type="duplicateValues" dxfId="4551" priority="45"/>
  </conditionalFormatting>
  <conditionalFormatting sqref="A16">
    <cfRule type="duplicateValues" dxfId="4550" priority="44"/>
  </conditionalFormatting>
  <conditionalFormatting sqref="A16">
    <cfRule type="duplicateValues" dxfId="4549" priority="43"/>
  </conditionalFormatting>
  <conditionalFormatting sqref="A16">
    <cfRule type="duplicateValues" dxfId="4548" priority="42"/>
  </conditionalFormatting>
  <conditionalFormatting sqref="A16">
    <cfRule type="duplicateValues" dxfId="4547" priority="41"/>
  </conditionalFormatting>
  <conditionalFormatting sqref="A19">
    <cfRule type="duplicateValues" dxfId="4546" priority="40"/>
  </conditionalFormatting>
  <conditionalFormatting sqref="A19">
    <cfRule type="duplicateValues" dxfId="4545" priority="39"/>
  </conditionalFormatting>
  <conditionalFormatting sqref="A19">
    <cfRule type="duplicateValues" dxfId="4544" priority="38"/>
  </conditionalFormatting>
  <conditionalFormatting sqref="A19">
    <cfRule type="duplicateValues" dxfId="4543" priority="37"/>
  </conditionalFormatting>
  <conditionalFormatting sqref="A19">
    <cfRule type="duplicateValues" dxfId="4542" priority="36"/>
  </conditionalFormatting>
  <conditionalFormatting sqref="A19">
    <cfRule type="duplicateValues" dxfId="4541" priority="35"/>
  </conditionalFormatting>
  <conditionalFormatting sqref="A19">
    <cfRule type="duplicateValues" dxfId="4540" priority="34"/>
  </conditionalFormatting>
  <conditionalFormatting sqref="A19">
    <cfRule type="duplicateValues" dxfId="4539" priority="33"/>
  </conditionalFormatting>
  <conditionalFormatting sqref="A22">
    <cfRule type="duplicateValues" dxfId="4538" priority="32"/>
  </conditionalFormatting>
  <conditionalFormatting sqref="A22">
    <cfRule type="duplicateValues" dxfId="4537" priority="31"/>
  </conditionalFormatting>
  <conditionalFormatting sqref="A22">
    <cfRule type="duplicateValues" dxfId="4536" priority="30"/>
  </conditionalFormatting>
  <conditionalFormatting sqref="A22">
    <cfRule type="duplicateValues" dxfId="4535" priority="29"/>
  </conditionalFormatting>
  <conditionalFormatting sqref="A22">
    <cfRule type="duplicateValues" dxfId="4534" priority="28"/>
  </conditionalFormatting>
  <conditionalFormatting sqref="A22">
    <cfRule type="duplicateValues" dxfId="4533" priority="27"/>
  </conditionalFormatting>
  <conditionalFormatting sqref="A22">
    <cfRule type="duplicateValues" dxfId="4532" priority="26"/>
  </conditionalFormatting>
  <conditionalFormatting sqref="A22">
    <cfRule type="duplicateValues" dxfId="4531" priority="25"/>
  </conditionalFormatting>
  <conditionalFormatting sqref="A25">
    <cfRule type="duplicateValues" dxfId="4530" priority="24"/>
  </conditionalFormatting>
  <conditionalFormatting sqref="A25">
    <cfRule type="duplicateValues" dxfId="4529" priority="23"/>
  </conditionalFormatting>
  <conditionalFormatting sqref="A25">
    <cfRule type="duplicateValues" dxfId="4528" priority="22"/>
  </conditionalFormatting>
  <conditionalFormatting sqref="A25">
    <cfRule type="duplicateValues" dxfId="4527" priority="21"/>
  </conditionalFormatting>
  <conditionalFormatting sqref="A25">
    <cfRule type="duplicateValues" dxfId="4526" priority="20"/>
  </conditionalFormatting>
  <conditionalFormatting sqref="A25">
    <cfRule type="duplicateValues" dxfId="4525" priority="19"/>
  </conditionalFormatting>
  <conditionalFormatting sqref="A25">
    <cfRule type="duplicateValues" dxfId="4524" priority="18"/>
  </conditionalFormatting>
  <conditionalFormatting sqref="A25">
    <cfRule type="duplicateValues" dxfId="4523" priority="17"/>
  </conditionalFormatting>
  <conditionalFormatting sqref="A31">
    <cfRule type="duplicateValues" dxfId="4522" priority="16"/>
  </conditionalFormatting>
  <conditionalFormatting sqref="A31">
    <cfRule type="duplicateValues" dxfId="4521" priority="15"/>
  </conditionalFormatting>
  <conditionalFormatting sqref="A31">
    <cfRule type="duplicateValues" dxfId="4520" priority="14"/>
  </conditionalFormatting>
  <conditionalFormatting sqref="A31">
    <cfRule type="duplicateValues" dxfId="4519" priority="13"/>
  </conditionalFormatting>
  <conditionalFormatting sqref="A31">
    <cfRule type="duplicateValues" dxfId="4518" priority="12"/>
  </conditionalFormatting>
  <conditionalFormatting sqref="A31">
    <cfRule type="duplicateValues" dxfId="4517" priority="11"/>
  </conditionalFormatting>
  <conditionalFormatting sqref="A31">
    <cfRule type="duplicateValues" dxfId="4516" priority="10"/>
  </conditionalFormatting>
  <conditionalFormatting sqref="A31">
    <cfRule type="duplicateValues" dxfId="4515" priority="9"/>
  </conditionalFormatting>
  <conditionalFormatting sqref="A28">
    <cfRule type="duplicateValues" dxfId="4514" priority="8"/>
  </conditionalFormatting>
  <conditionalFormatting sqref="A28">
    <cfRule type="duplicateValues" dxfId="4513" priority="7"/>
  </conditionalFormatting>
  <conditionalFormatting sqref="A28">
    <cfRule type="duplicateValues" dxfId="4512" priority="6"/>
  </conditionalFormatting>
  <conditionalFormatting sqref="A28">
    <cfRule type="duplicateValues" dxfId="4511" priority="5"/>
  </conditionalFormatting>
  <conditionalFormatting sqref="A28">
    <cfRule type="duplicateValues" dxfId="4510" priority="4"/>
  </conditionalFormatting>
  <conditionalFormatting sqref="A28">
    <cfRule type="duplicateValues" dxfId="4509" priority="3"/>
  </conditionalFormatting>
  <conditionalFormatting sqref="A28">
    <cfRule type="duplicateValues" dxfId="4508" priority="2"/>
  </conditionalFormatting>
  <conditionalFormatting sqref="A28">
    <cfRule type="duplicateValues" dxfId="4507" priority="1"/>
  </conditionalFormatting>
  <hyperlinks>
    <hyperlink ref="M58" r:id="rId3" xr:uid="{00000000-0004-0000-2A00-000000000000}"/>
  </hyperlinks>
  <pageMargins left="0.70866141732283472" right="0.70866141732283472" top="0.74803149606299213" bottom="0.74803149606299213" header="0.31496062992125984" footer="0.31496062992125984"/>
  <pageSetup paperSize="9" scale="37" orientation="landscape" r:id="rId4"/>
  <headerFooter>
    <oddFooter>&amp;L&amp;1#&amp;"Calibri"&amp;10&amp;K000000Sensitivity: Internal</oddFooter>
  </headerFooter>
  <drawing r:id="rId5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heet44">
    <tabColor theme="7" tint="-0.499984740745262"/>
    <pageSetUpPr fitToPage="1"/>
  </sheetPr>
  <dimension ref="A1:AN86"/>
  <sheetViews>
    <sheetView topLeftCell="G4" zoomScaleNormal="100" workbookViewId="0">
      <selection activeCell="AJ8" sqref="AJ8:AJ10"/>
    </sheetView>
  </sheetViews>
  <sheetFormatPr defaultColWidth="9.08984375" defaultRowHeight="13" x14ac:dyDescent="0.4"/>
  <cols>
    <col min="1" max="1" width="23.54296875" style="2" customWidth="1"/>
    <col min="2" max="2" width="2.54296875" style="2" customWidth="1"/>
    <col min="3" max="3" width="4" style="2" customWidth="1"/>
    <col min="4" max="4" width="2.54296875" style="2" customWidth="1"/>
    <col min="5" max="6" width="7.54296875" style="2" customWidth="1"/>
    <col min="7" max="7" width="23.54296875" style="2" customWidth="1"/>
    <col min="8" max="8" width="2.54296875" style="2" customWidth="1"/>
    <col min="9" max="9" width="5.453125" style="2" customWidth="1"/>
    <col min="10" max="10" width="2.54296875" style="2" customWidth="1"/>
    <col min="11" max="12" width="7.54296875" style="2" customWidth="1"/>
    <col min="13" max="13" width="23.54296875" style="2" hidden="1" customWidth="1"/>
    <col min="14" max="14" width="2.54296875" style="2" hidden="1" customWidth="1"/>
    <col min="15" max="15" width="3.54296875" style="2" hidden="1" customWidth="1"/>
    <col min="16" max="16" width="2.54296875" style="2" hidden="1" customWidth="1"/>
    <col min="17" max="18" width="7.54296875" style="2" hidden="1" customWidth="1"/>
    <col min="19" max="19" width="17.453125" style="2" customWidth="1"/>
    <col min="20" max="20" width="2.54296875" style="2" customWidth="1"/>
    <col min="21" max="21" width="4.54296875" style="2" customWidth="1"/>
    <col min="22" max="22" width="2.54296875" style="2" customWidth="1"/>
    <col min="23" max="24" width="12.54296875" style="2" customWidth="1"/>
    <col min="25" max="25" width="11.54296875" style="2" customWidth="1"/>
    <col min="26" max="26" width="14.54296875" style="2" customWidth="1"/>
    <col min="27" max="27" width="2.54296875" style="2" customWidth="1"/>
    <col min="28" max="28" width="4.54296875" style="2" customWidth="1"/>
    <col min="29" max="29" width="2.54296875" style="2" customWidth="1"/>
    <col min="30" max="31" width="12.54296875" style="2" hidden="1" customWidth="1"/>
    <col min="32" max="33" width="12.54296875" style="2" customWidth="1"/>
    <col min="34" max="35" width="12.54296875" style="2" hidden="1" customWidth="1"/>
    <col min="36" max="36" width="12.54296875" style="2" customWidth="1"/>
    <col min="37" max="16384" width="9.08984375" style="2"/>
  </cols>
  <sheetData>
    <row r="1" spans="1:40" ht="14.15" customHeight="1" x14ac:dyDescent="0.4"/>
    <row r="2" spans="1:40" ht="14.15" customHeight="1" x14ac:dyDescent="0.4"/>
    <row r="3" spans="1:40" ht="14.15" customHeight="1" x14ac:dyDescent="0.4"/>
    <row r="4" spans="1:40" ht="14.15" customHeight="1" x14ac:dyDescent="0.4"/>
    <row r="5" spans="1:40" ht="21" customHeight="1" x14ac:dyDescent="0.6">
      <c r="A5" s="7" t="s">
        <v>1703</v>
      </c>
      <c r="B5" s="8" t="s">
        <v>1548</v>
      </c>
      <c r="C5" s="8"/>
      <c r="D5" s="7"/>
      <c r="E5" s="382"/>
      <c r="F5" s="382"/>
      <c r="G5" s="382"/>
      <c r="H5" s="382"/>
      <c r="I5" s="382"/>
      <c r="J5" s="382"/>
      <c r="L5" s="44"/>
      <c r="N5" s="44"/>
      <c r="O5" s="44"/>
      <c r="P5" s="44"/>
      <c r="Q5" s="44"/>
    </row>
    <row r="6" spans="1:40" ht="14.15" customHeight="1" thickBot="1" x14ac:dyDescent="0.45">
      <c r="A6" s="38"/>
      <c r="B6" s="38"/>
      <c r="C6" s="38"/>
      <c r="D6" s="38"/>
      <c r="E6" s="38"/>
      <c r="F6" s="38"/>
      <c r="G6" s="38"/>
      <c r="H6" s="38"/>
      <c r="I6" s="38"/>
      <c r="J6" s="382"/>
      <c r="K6" s="44"/>
      <c r="L6" s="44"/>
      <c r="M6" s="44"/>
      <c r="N6" s="44"/>
      <c r="O6" s="44"/>
      <c r="P6" s="44"/>
      <c r="Q6" s="44"/>
    </row>
    <row r="7" spans="1:40" customFormat="1" ht="14.15" customHeight="1" thickBot="1" x14ac:dyDescent="0.45">
      <c r="A7" s="1099" t="s">
        <v>1704</v>
      </c>
      <c r="B7" s="1100"/>
      <c r="C7" s="1100"/>
      <c r="D7" s="1100"/>
      <c r="E7" s="1100"/>
      <c r="F7" s="1100"/>
      <c r="G7" s="1100"/>
      <c r="H7" s="1100"/>
      <c r="I7" s="1100"/>
      <c r="J7" s="1100"/>
      <c r="K7" s="1100"/>
      <c r="L7" s="1100"/>
      <c r="M7" s="1100"/>
      <c r="N7" s="1100"/>
      <c r="O7" s="1100"/>
      <c r="P7" s="1100"/>
      <c r="Q7" s="1100"/>
      <c r="R7" s="1101"/>
      <c r="W7" s="1099" t="s">
        <v>1905</v>
      </c>
      <c r="X7" s="1101"/>
      <c r="AA7" s="2"/>
      <c r="AB7" s="2"/>
      <c r="AC7" s="2"/>
      <c r="AD7" s="992" t="s">
        <v>1905</v>
      </c>
      <c r="AE7" s="994"/>
      <c r="AF7" s="992" t="s">
        <v>1905</v>
      </c>
      <c r="AG7" s="994"/>
      <c r="AH7" s="2"/>
    </row>
    <row r="8" spans="1:40" customFormat="1" ht="14.15" customHeight="1" thickBot="1" x14ac:dyDescent="0.3">
      <c r="A8" s="1309" t="s">
        <v>1706</v>
      </c>
      <c r="B8" s="1310"/>
      <c r="C8" s="1310"/>
      <c r="D8" s="1310"/>
      <c r="E8" s="1310"/>
      <c r="F8" s="1311"/>
      <c r="G8" s="1312" t="s">
        <v>1707</v>
      </c>
      <c r="H8" s="1313"/>
      <c r="I8" s="1313"/>
      <c r="J8" s="1313"/>
      <c r="K8" s="1313"/>
      <c r="L8" s="1314"/>
      <c r="M8" s="1315" t="s">
        <v>1708</v>
      </c>
      <c r="N8" s="1316"/>
      <c r="O8" s="1316"/>
      <c r="P8" s="1316"/>
      <c r="Q8" s="1316"/>
      <c r="R8" s="1317"/>
      <c r="S8" s="1709" t="s">
        <v>2329</v>
      </c>
      <c r="T8" s="1318" t="s">
        <v>1710</v>
      </c>
      <c r="U8" s="1319"/>
      <c r="V8" s="1320"/>
      <c r="W8" s="1188" t="s">
        <v>2330</v>
      </c>
      <c r="X8" s="1188" t="s">
        <v>2331</v>
      </c>
      <c r="Y8" s="1188" t="s">
        <v>2332</v>
      </c>
      <c r="Z8" s="1188" t="s">
        <v>1908</v>
      </c>
      <c r="AA8" s="1318" t="s">
        <v>1710</v>
      </c>
      <c r="AB8" s="1319"/>
      <c r="AC8" s="1320"/>
      <c r="AD8" s="1188" t="s">
        <v>2333</v>
      </c>
      <c r="AE8" s="1188" t="s">
        <v>2334</v>
      </c>
      <c r="AF8" s="1188" t="s">
        <v>2333</v>
      </c>
      <c r="AG8" s="1188" t="s">
        <v>2334</v>
      </c>
      <c r="AH8" s="1188" t="s">
        <v>2335</v>
      </c>
      <c r="AI8" s="1188" t="s">
        <v>708</v>
      </c>
      <c r="AJ8" s="1188" t="s">
        <v>910</v>
      </c>
    </row>
    <row r="9" spans="1:40" customFormat="1" ht="14.15" customHeight="1" x14ac:dyDescent="0.25">
      <c r="A9" s="611" t="s">
        <v>1714</v>
      </c>
      <c r="B9" s="1293" t="s">
        <v>1710</v>
      </c>
      <c r="C9" s="1294"/>
      <c r="D9" s="1295"/>
      <c r="E9" s="560" t="s">
        <v>1715</v>
      </c>
      <c r="F9" s="560" t="s">
        <v>1716</v>
      </c>
      <c r="G9" s="561" t="s">
        <v>1714</v>
      </c>
      <c r="H9" s="1296" t="s">
        <v>1710</v>
      </c>
      <c r="I9" s="1297"/>
      <c r="J9" s="1298"/>
      <c r="K9" s="421" t="s">
        <v>1715</v>
      </c>
      <c r="L9" s="421" t="s">
        <v>1716</v>
      </c>
      <c r="M9" s="588" t="s">
        <v>1714</v>
      </c>
      <c r="N9" s="1299" t="s">
        <v>1710</v>
      </c>
      <c r="O9" s="1300"/>
      <c r="P9" s="1301"/>
      <c r="Q9" s="588" t="s">
        <v>1715</v>
      </c>
      <c r="R9" s="562" t="s">
        <v>1716</v>
      </c>
      <c r="S9" s="1710"/>
      <c r="T9" s="1321"/>
      <c r="U9" s="1322"/>
      <c r="V9" s="1323"/>
      <c r="W9" s="1189"/>
      <c r="X9" s="1189"/>
      <c r="Y9" s="1189"/>
      <c r="Z9" s="1189"/>
      <c r="AA9" s="1321"/>
      <c r="AB9" s="1322"/>
      <c r="AC9" s="1323"/>
      <c r="AD9" s="1189"/>
      <c r="AE9" s="1189"/>
      <c r="AF9" s="1189"/>
      <c r="AG9" s="1189"/>
      <c r="AH9" s="1189"/>
      <c r="AI9" s="1189"/>
      <c r="AJ9" s="1189"/>
    </row>
    <row r="10" spans="1:40" customFormat="1" ht="14.15" customHeight="1" thickBot="1" x14ac:dyDescent="0.45">
      <c r="A10" s="422"/>
      <c r="B10" s="1302"/>
      <c r="C10" s="1303"/>
      <c r="D10" s="1304"/>
      <c r="E10" s="423"/>
      <c r="F10" s="423"/>
      <c r="G10" s="564"/>
      <c r="H10" s="1305"/>
      <c r="I10" s="1306"/>
      <c r="J10" s="1307"/>
      <c r="K10" s="424"/>
      <c r="L10" s="424"/>
      <c r="M10" s="425"/>
      <c r="N10" s="1016"/>
      <c r="O10" s="1308"/>
      <c r="P10" s="1017"/>
      <c r="Q10" s="425"/>
      <c r="R10" s="546"/>
      <c r="S10" s="1711"/>
      <c r="T10" s="1324"/>
      <c r="U10" s="1325"/>
      <c r="V10" s="1326"/>
      <c r="W10" s="1190"/>
      <c r="X10" s="1190"/>
      <c r="Y10" s="1190"/>
      <c r="Z10" s="1190"/>
      <c r="AA10" s="1324"/>
      <c r="AB10" s="1325"/>
      <c r="AC10" s="1326"/>
      <c r="AD10" s="1190"/>
      <c r="AE10" s="1190"/>
      <c r="AF10" s="1190"/>
      <c r="AG10" s="1190"/>
      <c r="AH10" s="1190"/>
      <c r="AI10" s="1190"/>
      <c r="AJ10" s="1190"/>
    </row>
    <row r="11" spans="1:40" ht="14.15" hidden="1" customHeight="1" x14ac:dyDescent="0.4">
      <c r="A11" s="71" t="s">
        <v>1786</v>
      </c>
      <c r="B11" s="72" t="s">
        <v>1920</v>
      </c>
      <c r="C11" s="203">
        <v>109</v>
      </c>
      <c r="D11" s="73" t="s">
        <v>1719</v>
      </c>
      <c r="E11" s="73">
        <v>44260</v>
      </c>
      <c r="F11" s="71">
        <f t="shared" ref="F11:F34" si="0">E11+1</f>
        <v>44261</v>
      </c>
      <c r="G11" s="71" t="s">
        <v>2013</v>
      </c>
      <c r="H11" s="72" t="s">
        <v>1918</v>
      </c>
      <c r="I11" s="203">
        <v>109</v>
      </c>
      <c r="J11" s="73" t="s">
        <v>1719</v>
      </c>
      <c r="K11" s="73">
        <v>44259</v>
      </c>
      <c r="L11" s="73">
        <f t="shared" ref="L11:L34" si="1">K11+1</f>
        <v>44260</v>
      </c>
      <c r="M11" s="71" t="s">
        <v>1919</v>
      </c>
      <c r="N11" s="61" t="s">
        <v>1920</v>
      </c>
      <c r="O11" s="203">
        <v>109</v>
      </c>
      <c r="P11" s="61" t="s">
        <v>1719</v>
      </c>
      <c r="Q11" s="72">
        <v>44258</v>
      </c>
      <c r="R11" s="71">
        <f t="shared" ref="R11:R34" si="2">Q11+1</f>
        <v>44259</v>
      </c>
      <c r="S11" s="1499" t="s">
        <v>1454</v>
      </c>
      <c r="T11" s="1103" t="s">
        <v>1968</v>
      </c>
      <c r="U11" s="1813" t="s">
        <v>2034</v>
      </c>
      <c r="V11" s="1104" t="s">
        <v>2185</v>
      </c>
      <c r="W11" s="1815">
        <v>44268</v>
      </c>
      <c r="X11" s="1815">
        <f>W11+1</f>
        <v>44269</v>
      </c>
      <c r="Y11" s="1815">
        <f>W11+14</f>
        <v>44282</v>
      </c>
      <c r="Z11" s="1485" t="s">
        <v>2336</v>
      </c>
      <c r="AA11" s="1826"/>
      <c r="AB11" s="1712" t="s">
        <v>2152</v>
      </c>
      <c r="AC11" s="1396" t="s">
        <v>2337</v>
      </c>
      <c r="AD11" s="1810">
        <f>Y11+2</f>
        <v>44284</v>
      </c>
      <c r="AE11" s="1810">
        <f>AD11+1</f>
        <v>44285</v>
      </c>
      <c r="AF11" s="1471">
        <f>Y11+3</f>
        <v>44285</v>
      </c>
      <c r="AG11" s="1471">
        <f>AF11+1</f>
        <v>44286</v>
      </c>
      <c r="AH11" s="1208">
        <f>AF11+13</f>
        <v>44298</v>
      </c>
      <c r="AI11" s="1208">
        <f>AF11+13</f>
        <v>44298</v>
      </c>
      <c r="AJ11" s="1191">
        <f>AF11+18</f>
        <v>44303</v>
      </c>
      <c r="AM11"/>
      <c r="AN11"/>
    </row>
    <row r="12" spans="1:40" ht="14.15" hidden="1" customHeight="1" x14ac:dyDescent="0.4">
      <c r="A12" s="74" t="s">
        <v>2015</v>
      </c>
      <c r="B12" s="75" t="s">
        <v>1915</v>
      </c>
      <c r="C12" s="204">
        <v>109</v>
      </c>
      <c r="D12" s="76" t="s">
        <v>1719</v>
      </c>
      <c r="E12" s="76">
        <v>44264</v>
      </c>
      <c r="F12" s="74">
        <f t="shared" si="0"/>
        <v>44265</v>
      </c>
      <c r="G12" s="74" t="s">
        <v>2015</v>
      </c>
      <c r="H12" s="75" t="s">
        <v>1915</v>
      </c>
      <c r="I12" s="204">
        <v>109</v>
      </c>
      <c r="J12" s="76" t="s">
        <v>1719</v>
      </c>
      <c r="K12" s="76">
        <v>44262</v>
      </c>
      <c r="L12" s="76">
        <f t="shared" si="1"/>
        <v>44263</v>
      </c>
      <c r="M12" s="402" t="s">
        <v>2338</v>
      </c>
      <c r="N12" s="403" t="s">
        <v>1726</v>
      </c>
      <c r="O12" s="53" t="s">
        <v>2278</v>
      </c>
      <c r="P12" s="404" t="s">
        <v>1719</v>
      </c>
      <c r="Q12" s="403">
        <v>43833</v>
      </c>
      <c r="R12" s="402">
        <f t="shared" si="2"/>
        <v>43834</v>
      </c>
      <c r="S12" s="1501"/>
      <c r="T12" s="1105"/>
      <c r="U12" s="1814"/>
      <c r="V12" s="1106"/>
      <c r="W12" s="1816"/>
      <c r="X12" s="1816"/>
      <c r="Y12" s="1816"/>
      <c r="Z12" s="1487"/>
      <c r="AA12" s="1819"/>
      <c r="AB12" s="1714"/>
      <c r="AC12" s="1398"/>
      <c r="AD12" s="1811"/>
      <c r="AE12" s="1811"/>
      <c r="AF12" s="1472"/>
      <c r="AG12" s="1472"/>
      <c r="AH12" s="1210"/>
      <c r="AI12" s="1210"/>
      <c r="AJ12" s="1193"/>
      <c r="AM12"/>
      <c r="AN12"/>
    </row>
    <row r="13" spans="1:40" ht="14.15" hidden="1" customHeight="1" x14ac:dyDescent="0.4">
      <c r="A13" s="71" t="s">
        <v>2015</v>
      </c>
      <c r="B13" s="72" t="s">
        <v>1920</v>
      </c>
      <c r="C13" s="110">
        <f t="shared" ref="C13:C56" si="3">C11+1</f>
        <v>110</v>
      </c>
      <c r="D13" s="73" t="s">
        <v>1719</v>
      </c>
      <c r="E13" s="73">
        <f t="shared" ref="E13:E56" si="4">E11+7</f>
        <v>44267</v>
      </c>
      <c r="F13" s="71">
        <f t="shared" si="0"/>
        <v>44268</v>
      </c>
      <c r="G13" s="71" t="s">
        <v>2013</v>
      </c>
      <c r="H13" s="72" t="s">
        <v>1918</v>
      </c>
      <c r="I13" s="110">
        <f t="shared" ref="I13:I56" si="5">I11+1</f>
        <v>110</v>
      </c>
      <c r="J13" s="73" t="s">
        <v>1719</v>
      </c>
      <c r="K13" s="73">
        <f t="shared" ref="K13:K56" si="6">K11+7</f>
        <v>44266</v>
      </c>
      <c r="L13" s="73">
        <f t="shared" si="1"/>
        <v>44267</v>
      </c>
      <c r="M13" s="71" t="s">
        <v>2144</v>
      </c>
      <c r="N13" s="61" t="s">
        <v>1920</v>
      </c>
      <c r="O13" s="110">
        <f>O11+1</f>
        <v>110</v>
      </c>
      <c r="P13" s="61" t="s">
        <v>1719</v>
      </c>
      <c r="Q13" s="72">
        <f t="shared" ref="Q13:Q60" si="7">Q11+7</f>
        <v>44265</v>
      </c>
      <c r="R13" s="71">
        <f t="shared" si="2"/>
        <v>44266</v>
      </c>
      <c r="S13" s="1499" t="s">
        <v>2026</v>
      </c>
      <c r="T13" s="1103" t="s">
        <v>1968</v>
      </c>
      <c r="U13" s="1813" t="s">
        <v>2035</v>
      </c>
      <c r="V13" s="1104" t="s">
        <v>2185</v>
      </c>
      <c r="W13" s="1815">
        <f>W11+7</f>
        <v>44275</v>
      </c>
      <c r="X13" s="1815">
        <f>W13+1</f>
        <v>44276</v>
      </c>
      <c r="Y13" s="1815">
        <f>W13+14</f>
        <v>44289</v>
      </c>
      <c r="Z13" s="1485" t="s">
        <v>2339</v>
      </c>
      <c r="AA13" s="1826"/>
      <c r="AB13" s="1712" t="s">
        <v>2154</v>
      </c>
      <c r="AC13" s="1396" t="s">
        <v>2337</v>
      </c>
      <c r="AD13" s="1810">
        <f>Y13+2</f>
        <v>44291</v>
      </c>
      <c r="AE13" s="1810">
        <f>AD13+1</f>
        <v>44292</v>
      </c>
      <c r="AF13" s="1471">
        <f>Y13+3</f>
        <v>44292</v>
      </c>
      <c r="AG13" s="1471">
        <f>AF13+1</f>
        <v>44293</v>
      </c>
      <c r="AH13" s="1208">
        <f>AF13+13</f>
        <v>44305</v>
      </c>
      <c r="AI13" s="1208">
        <f>AF13+13</f>
        <v>44305</v>
      </c>
      <c r="AJ13" s="1191">
        <f>AF13+18</f>
        <v>44310</v>
      </c>
      <c r="AM13"/>
      <c r="AN13"/>
    </row>
    <row r="14" spans="1:40" ht="14.15" hidden="1" customHeight="1" x14ac:dyDescent="0.4">
      <c r="A14" s="74" t="s">
        <v>1786</v>
      </c>
      <c r="B14" s="75" t="s">
        <v>1915</v>
      </c>
      <c r="C14" s="111">
        <f t="shared" si="3"/>
        <v>110</v>
      </c>
      <c r="D14" s="76" t="s">
        <v>1719</v>
      </c>
      <c r="E14" s="76">
        <f t="shared" si="4"/>
        <v>44271</v>
      </c>
      <c r="F14" s="74">
        <f t="shared" si="0"/>
        <v>44272</v>
      </c>
      <c r="G14" s="74" t="s">
        <v>1786</v>
      </c>
      <c r="H14" s="75" t="s">
        <v>1915</v>
      </c>
      <c r="I14" s="111">
        <f t="shared" si="5"/>
        <v>110</v>
      </c>
      <c r="J14" s="76" t="s">
        <v>1719</v>
      </c>
      <c r="K14" s="76">
        <f t="shared" si="6"/>
        <v>44269</v>
      </c>
      <c r="L14" s="76">
        <f t="shared" si="1"/>
        <v>44270</v>
      </c>
      <c r="M14" s="402" t="s">
        <v>2340</v>
      </c>
      <c r="N14" s="403" t="s">
        <v>1718</v>
      </c>
      <c r="O14" s="53" t="s">
        <v>2281</v>
      </c>
      <c r="P14" s="404" t="s">
        <v>1719</v>
      </c>
      <c r="Q14" s="403">
        <f t="shared" si="7"/>
        <v>43840</v>
      </c>
      <c r="R14" s="402">
        <f t="shared" si="2"/>
        <v>43841</v>
      </c>
      <c r="S14" s="1501"/>
      <c r="T14" s="1105"/>
      <c r="U14" s="1814"/>
      <c r="V14" s="1106"/>
      <c r="W14" s="1816"/>
      <c r="X14" s="1816"/>
      <c r="Y14" s="1816"/>
      <c r="Z14" s="1487"/>
      <c r="AA14" s="1819"/>
      <c r="AB14" s="1714"/>
      <c r="AC14" s="1398"/>
      <c r="AD14" s="1811"/>
      <c r="AE14" s="1811"/>
      <c r="AF14" s="1472"/>
      <c r="AG14" s="1472"/>
      <c r="AH14" s="1210"/>
      <c r="AI14" s="1210"/>
      <c r="AJ14" s="1193"/>
      <c r="AM14"/>
      <c r="AN14"/>
    </row>
    <row r="15" spans="1:40" ht="14.15" hidden="1" customHeight="1" x14ac:dyDescent="0.4">
      <c r="A15" s="71" t="str">
        <f>A11</f>
        <v>TG ATHENA</v>
      </c>
      <c r="B15" s="72" t="s">
        <v>1920</v>
      </c>
      <c r="C15" s="110">
        <f t="shared" si="3"/>
        <v>111</v>
      </c>
      <c r="D15" s="73" t="s">
        <v>1719</v>
      </c>
      <c r="E15" s="73">
        <f t="shared" si="4"/>
        <v>44274</v>
      </c>
      <c r="F15" s="71">
        <f t="shared" si="0"/>
        <v>44275</v>
      </c>
      <c r="G15" s="71" t="str">
        <f>G13</f>
        <v>URU BHUM</v>
      </c>
      <c r="H15" s="72" t="s">
        <v>1918</v>
      </c>
      <c r="I15" s="110">
        <f t="shared" si="5"/>
        <v>111</v>
      </c>
      <c r="J15" s="73" t="s">
        <v>1719</v>
      </c>
      <c r="K15" s="73">
        <f t="shared" si="6"/>
        <v>44273</v>
      </c>
      <c r="L15" s="73">
        <f t="shared" si="1"/>
        <v>44274</v>
      </c>
      <c r="M15" s="71" t="str">
        <f>M11</f>
        <v>TG ATHENA (PGU)</v>
      </c>
      <c r="N15" s="61" t="s">
        <v>1920</v>
      </c>
      <c r="O15" s="110">
        <f>O13+1</f>
        <v>111</v>
      </c>
      <c r="P15" s="61" t="s">
        <v>1719</v>
      </c>
      <c r="Q15" s="72">
        <f t="shared" si="7"/>
        <v>44272</v>
      </c>
      <c r="R15" s="71">
        <f t="shared" si="2"/>
        <v>44273</v>
      </c>
      <c r="S15" s="1499" t="s">
        <v>2028</v>
      </c>
      <c r="T15" s="1103" t="s">
        <v>1968</v>
      </c>
      <c r="U15" s="1813" t="s">
        <v>2140</v>
      </c>
      <c r="V15" s="1104" t="s">
        <v>2185</v>
      </c>
      <c r="W15" s="1815">
        <f>W13+7</f>
        <v>44282</v>
      </c>
      <c r="X15" s="1815">
        <f>W15+1</f>
        <v>44283</v>
      </c>
      <c r="Y15" s="1815">
        <f>W15+14</f>
        <v>44296</v>
      </c>
      <c r="Z15" s="1485" t="s">
        <v>2341</v>
      </c>
      <c r="AA15" s="1827"/>
      <c r="AB15" s="1712" t="s">
        <v>2151</v>
      </c>
      <c r="AC15" s="1830" t="s">
        <v>2337</v>
      </c>
      <c r="AD15" s="1810">
        <f>Y15+2</f>
        <v>44298</v>
      </c>
      <c r="AE15" s="1810">
        <f>AD15+1</f>
        <v>44299</v>
      </c>
      <c r="AF15" s="1471">
        <f>Y15+3</f>
        <v>44299</v>
      </c>
      <c r="AG15" s="1471">
        <f>AF15+1</f>
        <v>44300</v>
      </c>
      <c r="AH15" s="1208">
        <f>AF15+13</f>
        <v>44312</v>
      </c>
      <c r="AI15" s="1208">
        <f>AF15+13</f>
        <v>44312</v>
      </c>
      <c r="AJ15" s="1191">
        <f>AF15+18</f>
        <v>44317</v>
      </c>
      <c r="AM15"/>
      <c r="AN15"/>
    </row>
    <row r="16" spans="1:40" ht="14.15" hidden="1" customHeight="1" x14ac:dyDescent="0.4">
      <c r="A16" s="74" t="s">
        <v>2015</v>
      </c>
      <c r="B16" s="75" t="s">
        <v>1915</v>
      </c>
      <c r="C16" s="111">
        <f t="shared" si="3"/>
        <v>111</v>
      </c>
      <c r="D16" s="76" t="s">
        <v>1719</v>
      </c>
      <c r="E16" s="76">
        <f t="shared" si="4"/>
        <v>44278</v>
      </c>
      <c r="F16" s="74">
        <f t="shared" si="0"/>
        <v>44279</v>
      </c>
      <c r="G16" s="74" t="s">
        <v>2015</v>
      </c>
      <c r="H16" s="75" t="s">
        <v>1915</v>
      </c>
      <c r="I16" s="111">
        <f t="shared" si="5"/>
        <v>111</v>
      </c>
      <c r="J16" s="76" t="s">
        <v>1719</v>
      </c>
      <c r="K16" s="76">
        <f t="shared" si="6"/>
        <v>44276</v>
      </c>
      <c r="L16" s="76">
        <f t="shared" si="1"/>
        <v>44277</v>
      </c>
      <c r="M16" s="402" t="s">
        <v>2108</v>
      </c>
      <c r="N16" s="403" t="s">
        <v>1718</v>
      </c>
      <c r="O16" s="53" t="s">
        <v>2283</v>
      </c>
      <c r="P16" s="404" t="s">
        <v>1719</v>
      </c>
      <c r="Q16" s="403">
        <f t="shared" si="7"/>
        <v>43847</v>
      </c>
      <c r="R16" s="402">
        <f t="shared" si="2"/>
        <v>43848</v>
      </c>
      <c r="S16" s="1501"/>
      <c r="T16" s="1105"/>
      <c r="U16" s="1814"/>
      <c r="V16" s="1106"/>
      <c r="W16" s="1816"/>
      <c r="X16" s="1816"/>
      <c r="Y16" s="1816"/>
      <c r="Z16" s="1487"/>
      <c r="AA16" s="1828"/>
      <c r="AB16" s="1714"/>
      <c r="AC16" s="1831"/>
      <c r="AD16" s="1811"/>
      <c r="AE16" s="1811"/>
      <c r="AF16" s="1472"/>
      <c r="AG16" s="1472"/>
      <c r="AH16" s="1210"/>
      <c r="AI16" s="1210"/>
      <c r="AJ16" s="1193"/>
      <c r="AM16"/>
      <c r="AN16"/>
    </row>
    <row r="17" spans="1:40" ht="14.15" hidden="1" customHeight="1" x14ac:dyDescent="0.4">
      <c r="A17" s="71" t="s">
        <v>2015</v>
      </c>
      <c r="B17" s="72" t="s">
        <v>1920</v>
      </c>
      <c r="C17" s="110">
        <f t="shared" si="3"/>
        <v>112</v>
      </c>
      <c r="D17" s="73" t="s">
        <v>1719</v>
      </c>
      <c r="E17" s="73">
        <f t="shared" si="4"/>
        <v>44281</v>
      </c>
      <c r="F17" s="71">
        <f t="shared" si="0"/>
        <v>44282</v>
      </c>
      <c r="G17" s="71" t="str">
        <f>G15</f>
        <v>URU BHUM</v>
      </c>
      <c r="H17" s="72" t="s">
        <v>1918</v>
      </c>
      <c r="I17" s="110">
        <f t="shared" si="5"/>
        <v>112</v>
      </c>
      <c r="J17" s="73" t="s">
        <v>1719</v>
      </c>
      <c r="K17" s="73">
        <f t="shared" si="6"/>
        <v>44280</v>
      </c>
      <c r="L17" s="73">
        <f t="shared" si="1"/>
        <v>44281</v>
      </c>
      <c r="M17" s="71" t="s">
        <v>2144</v>
      </c>
      <c r="N17" s="61" t="s">
        <v>1920</v>
      </c>
      <c r="O17" s="110">
        <f>O15+1</f>
        <v>112</v>
      </c>
      <c r="P17" s="61" t="s">
        <v>1719</v>
      </c>
      <c r="Q17" s="72">
        <f t="shared" si="7"/>
        <v>44279</v>
      </c>
      <c r="R17" s="71">
        <f t="shared" si="2"/>
        <v>44280</v>
      </c>
      <c r="S17" s="1499" t="s">
        <v>2030</v>
      </c>
      <c r="T17" s="1103" t="s">
        <v>1968</v>
      </c>
      <c r="U17" s="1813" t="s">
        <v>2141</v>
      </c>
      <c r="V17" s="1104" t="s">
        <v>2185</v>
      </c>
      <c r="W17" s="1815">
        <f>W15+7</f>
        <v>44289</v>
      </c>
      <c r="X17" s="1815">
        <f>W17+1</f>
        <v>44290</v>
      </c>
      <c r="Y17" s="1815">
        <f>W17+14</f>
        <v>44303</v>
      </c>
      <c r="Z17" s="1485" t="s">
        <v>2342</v>
      </c>
      <c r="AA17" s="1826"/>
      <c r="AB17" s="1712" t="s">
        <v>2343</v>
      </c>
      <c r="AC17" s="1830" t="s">
        <v>2185</v>
      </c>
      <c r="AD17" s="1810">
        <f>Y17+2</f>
        <v>44305</v>
      </c>
      <c r="AE17" s="1810">
        <f>AD17+1</f>
        <v>44306</v>
      </c>
      <c r="AF17" s="1471">
        <f>Y17+3</f>
        <v>44306</v>
      </c>
      <c r="AG17" s="1471">
        <f>AF17+1</f>
        <v>44307</v>
      </c>
      <c r="AH17" s="1208">
        <f>AF17+13</f>
        <v>44319</v>
      </c>
      <c r="AI17" s="1208">
        <f>AF17+13</f>
        <v>44319</v>
      </c>
      <c r="AJ17" s="1191">
        <f>AF17+18</f>
        <v>44324</v>
      </c>
      <c r="AM17"/>
      <c r="AN17"/>
    </row>
    <row r="18" spans="1:40" ht="14.15" hidden="1" customHeight="1" x14ac:dyDescent="0.4">
      <c r="A18" s="74" t="s">
        <v>1786</v>
      </c>
      <c r="B18" s="75" t="s">
        <v>1915</v>
      </c>
      <c r="C18" s="111">
        <f t="shared" si="3"/>
        <v>112</v>
      </c>
      <c r="D18" s="76" t="s">
        <v>1719</v>
      </c>
      <c r="E18" s="76">
        <f t="shared" si="4"/>
        <v>44285</v>
      </c>
      <c r="F18" s="74">
        <f t="shared" si="0"/>
        <v>44286</v>
      </c>
      <c r="G18" s="74" t="s">
        <v>1786</v>
      </c>
      <c r="H18" s="75" t="s">
        <v>1915</v>
      </c>
      <c r="I18" s="111">
        <f t="shared" si="5"/>
        <v>112</v>
      </c>
      <c r="J18" s="76" t="s">
        <v>1719</v>
      </c>
      <c r="K18" s="76">
        <f t="shared" si="6"/>
        <v>44283</v>
      </c>
      <c r="L18" s="76">
        <f t="shared" si="1"/>
        <v>44284</v>
      </c>
      <c r="M18" s="402" t="s">
        <v>2344</v>
      </c>
      <c r="N18" s="403" t="s">
        <v>1718</v>
      </c>
      <c r="O18" s="53" t="s">
        <v>2285</v>
      </c>
      <c r="P18" s="404" t="s">
        <v>1719</v>
      </c>
      <c r="Q18" s="403">
        <f t="shared" si="7"/>
        <v>43854</v>
      </c>
      <c r="R18" s="402">
        <f t="shared" si="2"/>
        <v>43855</v>
      </c>
      <c r="S18" s="1501"/>
      <c r="T18" s="1105"/>
      <c r="U18" s="1814"/>
      <c r="V18" s="1106"/>
      <c r="W18" s="1816"/>
      <c r="X18" s="1816"/>
      <c r="Y18" s="1816"/>
      <c r="Z18" s="1487"/>
      <c r="AA18" s="1819"/>
      <c r="AB18" s="1714"/>
      <c r="AC18" s="1831"/>
      <c r="AD18" s="1811"/>
      <c r="AE18" s="1811"/>
      <c r="AF18" s="1472"/>
      <c r="AG18" s="1472"/>
      <c r="AH18" s="1210"/>
      <c r="AI18" s="1210"/>
      <c r="AJ18" s="1193"/>
      <c r="AM18"/>
      <c r="AN18"/>
    </row>
    <row r="19" spans="1:40" ht="14.15" hidden="1" customHeight="1" x14ac:dyDescent="0.4">
      <c r="A19" s="62" t="str">
        <f>A15</f>
        <v>TG ATHENA</v>
      </c>
      <c r="B19" s="63" t="s">
        <v>1920</v>
      </c>
      <c r="C19" s="133">
        <f t="shared" si="3"/>
        <v>113</v>
      </c>
      <c r="D19" s="70" t="s">
        <v>1719</v>
      </c>
      <c r="E19" s="70">
        <f t="shared" si="4"/>
        <v>44288</v>
      </c>
      <c r="F19" s="62">
        <f t="shared" si="0"/>
        <v>44289</v>
      </c>
      <c r="G19" s="62" t="str">
        <f>G17</f>
        <v>URU BHUM</v>
      </c>
      <c r="H19" s="63" t="s">
        <v>1918</v>
      </c>
      <c r="I19" s="133">
        <f t="shared" si="5"/>
        <v>113</v>
      </c>
      <c r="J19" s="70" t="s">
        <v>1719</v>
      </c>
      <c r="K19" s="70">
        <f t="shared" si="6"/>
        <v>44287</v>
      </c>
      <c r="L19" s="70">
        <f t="shared" si="1"/>
        <v>44288</v>
      </c>
      <c r="M19" s="62" t="str">
        <f>M15</f>
        <v>TG ATHENA (PGU)</v>
      </c>
      <c r="N19" s="60" t="s">
        <v>1920</v>
      </c>
      <c r="O19" s="133">
        <f>O17+1</f>
        <v>113</v>
      </c>
      <c r="P19" s="60" t="s">
        <v>1719</v>
      </c>
      <c r="Q19" s="63">
        <f t="shared" si="7"/>
        <v>44286</v>
      </c>
      <c r="R19" s="62">
        <f t="shared" si="2"/>
        <v>44287</v>
      </c>
      <c r="S19" s="1499" t="s">
        <v>2032</v>
      </c>
      <c r="T19" s="1820" t="s">
        <v>1968</v>
      </c>
      <c r="U19" s="1813" t="s">
        <v>2138</v>
      </c>
      <c r="V19" s="1822" t="s">
        <v>2185</v>
      </c>
      <c r="W19" s="1824">
        <f>W17+7</f>
        <v>44296</v>
      </c>
      <c r="X19" s="1824">
        <f>W19+1</f>
        <v>44297</v>
      </c>
      <c r="Y19" s="1815">
        <f>W19+14</f>
        <v>44310</v>
      </c>
      <c r="Z19" s="1485" t="s">
        <v>2345</v>
      </c>
      <c r="AA19" s="1826"/>
      <c r="AB19" s="1712" t="s">
        <v>2159</v>
      </c>
      <c r="AC19" s="1399" t="s">
        <v>2337</v>
      </c>
      <c r="AD19" s="1810">
        <f>Y19+2</f>
        <v>44312</v>
      </c>
      <c r="AE19" s="1810">
        <f>AD19+1</f>
        <v>44313</v>
      </c>
      <c r="AF19" s="1471">
        <f>Y19+3</f>
        <v>44313</v>
      </c>
      <c r="AG19" s="1471">
        <f>AF19+1</f>
        <v>44314</v>
      </c>
      <c r="AH19" s="1208">
        <f>AF19+13</f>
        <v>44326</v>
      </c>
      <c r="AI19" s="1208">
        <f>AF19+13</f>
        <v>44326</v>
      </c>
      <c r="AJ19" s="1191">
        <f>AF19+18</f>
        <v>44331</v>
      </c>
      <c r="AM19"/>
      <c r="AN19"/>
    </row>
    <row r="20" spans="1:40" ht="14.15" hidden="1" customHeight="1" x14ac:dyDescent="0.4">
      <c r="A20" s="68" t="s">
        <v>2015</v>
      </c>
      <c r="B20" s="66" t="s">
        <v>1915</v>
      </c>
      <c r="C20" s="134">
        <f t="shared" si="3"/>
        <v>113</v>
      </c>
      <c r="D20" s="67" t="s">
        <v>1719</v>
      </c>
      <c r="E20" s="67">
        <f t="shared" si="4"/>
        <v>44292</v>
      </c>
      <c r="F20" s="68">
        <f t="shared" si="0"/>
        <v>44293</v>
      </c>
      <c r="G20" s="68" t="s">
        <v>2015</v>
      </c>
      <c r="H20" s="66" t="s">
        <v>1915</v>
      </c>
      <c r="I20" s="134">
        <f t="shared" si="5"/>
        <v>113</v>
      </c>
      <c r="J20" s="67" t="s">
        <v>1719</v>
      </c>
      <c r="K20" s="67">
        <f t="shared" si="6"/>
        <v>44290</v>
      </c>
      <c r="L20" s="67">
        <f t="shared" si="1"/>
        <v>44291</v>
      </c>
      <c r="M20" s="401" t="s">
        <v>2346</v>
      </c>
      <c r="N20" s="427" t="s">
        <v>1718</v>
      </c>
      <c r="O20" s="103" t="s">
        <v>2287</v>
      </c>
      <c r="P20" s="426" t="s">
        <v>1719</v>
      </c>
      <c r="Q20" s="427">
        <f t="shared" si="7"/>
        <v>43861</v>
      </c>
      <c r="R20" s="401">
        <f t="shared" si="2"/>
        <v>43862</v>
      </c>
      <c r="S20" s="1501"/>
      <c r="T20" s="1821"/>
      <c r="U20" s="1814"/>
      <c r="V20" s="1823"/>
      <c r="W20" s="1825"/>
      <c r="X20" s="1825"/>
      <c r="Y20" s="1816"/>
      <c r="Z20" s="1487"/>
      <c r="AA20" s="1819"/>
      <c r="AB20" s="1714"/>
      <c r="AC20" s="1401"/>
      <c r="AD20" s="1811"/>
      <c r="AE20" s="1811"/>
      <c r="AF20" s="1472"/>
      <c r="AG20" s="1472"/>
      <c r="AH20" s="1210"/>
      <c r="AI20" s="1210"/>
      <c r="AJ20" s="1193"/>
      <c r="AM20"/>
      <c r="AN20"/>
    </row>
    <row r="21" spans="1:40" ht="14.15" hidden="1" customHeight="1" x14ac:dyDescent="0.4">
      <c r="A21" s="62" t="s">
        <v>2015</v>
      </c>
      <c r="B21" s="63" t="s">
        <v>1920</v>
      </c>
      <c r="C21" s="110">
        <f t="shared" si="3"/>
        <v>114</v>
      </c>
      <c r="D21" s="70" t="s">
        <v>1719</v>
      </c>
      <c r="E21" s="70">
        <f t="shared" si="4"/>
        <v>44295</v>
      </c>
      <c r="F21" s="62">
        <f t="shared" si="0"/>
        <v>44296</v>
      </c>
      <c r="G21" s="62" t="str">
        <f>G19</f>
        <v>URU BHUM</v>
      </c>
      <c r="H21" s="63" t="s">
        <v>1918</v>
      </c>
      <c r="I21" s="133">
        <f t="shared" si="5"/>
        <v>114</v>
      </c>
      <c r="J21" s="70" t="s">
        <v>1719</v>
      </c>
      <c r="K21" s="70">
        <f t="shared" si="6"/>
        <v>44294</v>
      </c>
      <c r="L21" s="70">
        <f t="shared" si="1"/>
        <v>44295</v>
      </c>
      <c r="M21" s="71" t="s">
        <v>2144</v>
      </c>
      <c r="N21" s="61" t="s">
        <v>1920</v>
      </c>
      <c r="O21" s="110">
        <f>O19+1</f>
        <v>114</v>
      </c>
      <c r="P21" s="61" t="s">
        <v>1719</v>
      </c>
      <c r="Q21" s="72">
        <f t="shared" si="7"/>
        <v>44293</v>
      </c>
      <c r="R21" s="71">
        <f t="shared" si="2"/>
        <v>44294</v>
      </c>
      <c r="S21" s="1499" t="s">
        <v>1967</v>
      </c>
      <c r="T21" s="1103" t="s">
        <v>1968</v>
      </c>
      <c r="U21" s="1813" t="s">
        <v>2143</v>
      </c>
      <c r="V21" s="1104" t="s">
        <v>2185</v>
      </c>
      <c r="W21" s="1815">
        <f>W19+7</f>
        <v>44303</v>
      </c>
      <c r="X21" s="1815">
        <f>W21+1</f>
        <v>44304</v>
      </c>
      <c r="Y21" s="1815">
        <f>W21+14</f>
        <v>44317</v>
      </c>
      <c r="Z21" s="1485" t="s">
        <v>2347</v>
      </c>
      <c r="AA21" s="1826"/>
      <c r="AB21" s="1712" t="s">
        <v>2348</v>
      </c>
      <c r="AC21" s="1396" t="s">
        <v>2185</v>
      </c>
      <c r="AD21" s="1810">
        <f>Y21+2</f>
        <v>44319</v>
      </c>
      <c r="AE21" s="1810">
        <f>AD21+1</f>
        <v>44320</v>
      </c>
      <c r="AF21" s="1471">
        <f>Y21+3</f>
        <v>44320</v>
      </c>
      <c r="AG21" s="1471">
        <f>AF21+1</f>
        <v>44321</v>
      </c>
      <c r="AH21" s="1208">
        <f>AF21+13</f>
        <v>44333</v>
      </c>
      <c r="AI21" s="1208">
        <f>AF21+13</f>
        <v>44333</v>
      </c>
      <c r="AJ21" s="1191">
        <f>AF21+18</f>
        <v>44338</v>
      </c>
      <c r="AM21"/>
      <c r="AN21"/>
    </row>
    <row r="22" spans="1:40" ht="14.15" hidden="1" customHeight="1" x14ac:dyDescent="0.4">
      <c r="A22" s="68" t="s">
        <v>1786</v>
      </c>
      <c r="B22" s="66" t="s">
        <v>1915</v>
      </c>
      <c r="C22" s="111">
        <f t="shared" si="3"/>
        <v>114</v>
      </c>
      <c r="D22" s="67" t="s">
        <v>1719</v>
      </c>
      <c r="E22" s="67">
        <f t="shared" si="4"/>
        <v>44299</v>
      </c>
      <c r="F22" s="68">
        <f t="shared" si="0"/>
        <v>44300</v>
      </c>
      <c r="G22" s="68" t="s">
        <v>1786</v>
      </c>
      <c r="H22" s="66" t="s">
        <v>1915</v>
      </c>
      <c r="I22" s="134">
        <f t="shared" si="5"/>
        <v>114</v>
      </c>
      <c r="J22" s="67" t="s">
        <v>1719</v>
      </c>
      <c r="K22" s="67">
        <f t="shared" si="6"/>
        <v>44297</v>
      </c>
      <c r="L22" s="67">
        <f t="shared" si="1"/>
        <v>44298</v>
      </c>
      <c r="M22" s="402" t="str">
        <f>M14</f>
        <v>SOFIA I (TPP)</v>
      </c>
      <c r="N22" s="403" t="s">
        <v>1718</v>
      </c>
      <c r="O22" s="54" t="s">
        <v>2349</v>
      </c>
      <c r="P22" s="404" t="s">
        <v>1719</v>
      </c>
      <c r="Q22" s="403">
        <f t="shared" si="7"/>
        <v>43868</v>
      </c>
      <c r="R22" s="402">
        <f t="shared" si="2"/>
        <v>43869</v>
      </c>
      <c r="S22" s="1501"/>
      <c r="T22" s="1105"/>
      <c r="U22" s="1814"/>
      <c r="V22" s="1106"/>
      <c r="W22" s="1816"/>
      <c r="X22" s="1816"/>
      <c r="Y22" s="1816"/>
      <c r="Z22" s="1487"/>
      <c r="AA22" s="1819"/>
      <c r="AB22" s="1714"/>
      <c r="AC22" s="1398"/>
      <c r="AD22" s="1811"/>
      <c r="AE22" s="1811"/>
      <c r="AF22" s="1472"/>
      <c r="AG22" s="1472"/>
      <c r="AH22" s="1210"/>
      <c r="AI22" s="1210"/>
      <c r="AJ22" s="1193"/>
      <c r="AM22"/>
      <c r="AN22"/>
    </row>
    <row r="23" spans="1:40" ht="14.15" hidden="1" customHeight="1" x14ac:dyDescent="0.4">
      <c r="A23" s="71" t="str">
        <f>A19</f>
        <v>TG ATHENA</v>
      </c>
      <c r="B23" s="72" t="s">
        <v>1920</v>
      </c>
      <c r="C23" s="110">
        <f t="shared" si="3"/>
        <v>115</v>
      </c>
      <c r="D23" s="73" t="s">
        <v>1719</v>
      </c>
      <c r="E23" s="73">
        <f t="shared" si="4"/>
        <v>44302</v>
      </c>
      <c r="F23" s="71">
        <f t="shared" si="0"/>
        <v>44303</v>
      </c>
      <c r="G23" s="71" t="str">
        <f>G21</f>
        <v>URU BHUM</v>
      </c>
      <c r="H23" s="72" t="s">
        <v>1918</v>
      </c>
      <c r="I23" s="110">
        <f t="shared" si="5"/>
        <v>115</v>
      </c>
      <c r="J23" s="73" t="s">
        <v>1719</v>
      </c>
      <c r="K23" s="73">
        <f t="shared" si="6"/>
        <v>44301</v>
      </c>
      <c r="L23" s="73">
        <f t="shared" si="1"/>
        <v>44302</v>
      </c>
      <c r="M23" s="71" t="s">
        <v>1919</v>
      </c>
      <c r="N23" s="61" t="s">
        <v>1920</v>
      </c>
      <c r="O23" s="110">
        <f>O21+1</f>
        <v>115</v>
      </c>
      <c r="P23" s="61" t="s">
        <v>1719</v>
      </c>
      <c r="Q23" s="72">
        <f t="shared" si="7"/>
        <v>44300</v>
      </c>
      <c r="R23" s="71">
        <f t="shared" si="2"/>
        <v>44301</v>
      </c>
      <c r="S23" s="1499" t="s">
        <v>1983</v>
      </c>
      <c r="T23" s="1103" t="s">
        <v>1968</v>
      </c>
      <c r="U23" s="1813" t="s">
        <v>2350</v>
      </c>
      <c r="V23" s="1104" t="s">
        <v>2185</v>
      </c>
      <c r="W23" s="1815">
        <f>W21+7</f>
        <v>44310</v>
      </c>
      <c r="X23" s="1815">
        <f>W23+1</f>
        <v>44311</v>
      </c>
      <c r="Y23" s="1815">
        <f>W23+14</f>
        <v>44324</v>
      </c>
      <c r="Z23" s="1485" t="s">
        <v>2336</v>
      </c>
      <c r="AA23" s="1826"/>
      <c r="AB23" s="1712" t="s">
        <v>2162</v>
      </c>
      <c r="AC23" s="1396" t="s">
        <v>2337</v>
      </c>
      <c r="AD23" s="1810">
        <f>Y23+2</f>
        <v>44326</v>
      </c>
      <c r="AE23" s="1810">
        <f>AD23+1</f>
        <v>44327</v>
      </c>
      <c r="AF23" s="1471">
        <f>Y23+3</f>
        <v>44327</v>
      </c>
      <c r="AG23" s="1471">
        <f>AF23+1</f>
        <v>44328</v>
      </c>
      <c r="AH23" s="1191">
        <f>AF23+13</f>
        <v>44340</v>
      </c>
      <c r="AI23" s="1208">
        <f>AF23+13</f>
        <v>44340</v>
      </c>
      <c r="AJ23" s="1191">
        <f>AF23+18</f>
        <v>44345</v>
      </c>
      <c r="AM23"/>
      <c r="AN23"/>
    </row>
    <row r="24" spans="1:40" ht="14.15" hidden="1" customHeight="1" x14ac:dyDescent="0.4">
      <c r="A24" s="74" t="s">
        <v>2015</v>
      </c>
      <c r="B24" s="75" t="s">
        <v>1915</v>
      </c>
      <c r="C24" s="111">
        <f t="shared" si="3"/>
        <v>115</v>
      </c>
      <c r="D24" s="76" t="s">
        <v>1719</v>
      </c>
      <c r="E24" s="76">
        <f t="shared" si="4"/>
        <v>44306</v>
      </c>
      <c r="F24" s="74">
        <f t="shared" si="0"/>
        <v>44307</v>
      </c>
      <c r="G24" s="74" t="s">
        <v>2015</v>
      </c>
      <c r="H24" s="75" t="s">
        <v>1915</v>
      </c>
      <c r="I24" s="111">
        <f t="shared" si="5"/>
        <v>115</v>
      </c>
      <c r="J24" s="76" t="s">
        <v>1719</v>
      </c>
      <c r="K24" s="76">
        <f t="shared" si="6"/>
        <v>44304</v>
      </c>
      <c r="L24" s="76">
        <f t="shared" si="1"/>
        <v>44305</v>
      </c>
      <c r="M24" s="402" t="str">
        <f>M16</f>
        <v>MSC MANU (TPP)</v>
      </c>
      <c r="N24" s="403" t="s">
        <v>1718</v>
      </c>
      <c r="O24" s="54" t="s">
        <v>2351</v>
      </c>
      <c r="P24" s="404" t="s">
        <v>1719</v>
      </c>
      <c r="Q24" s="403">
        <f t="shared" si="7"/>
        <v>43875</v>
      </c>
      <c r="R24" s="402">
        <f t="shared" si="2"/>
        <v>43876</v>
      </c>
      <c r="S24" s="1501"/>
      <c r="T24" s="1105"/>
      <c r="U24" s="1814"/>
      <c r="V24" s="1106"/>
      <c r="W24" s="1816"/>
      <c r="X24" s="1816"/>
      <c r="Y24" s="1816"/>
      <c r="Z24" s="1487"/>
      <c r="AA24" s="1819"/>
      <c r="AB24" s="1714"/>
      <c r="AC24" s="1398"/>
      <c r="AD24" s="1811"/>
      <c r="AE24" s="1811"/>
      <c r="AF24" s="1472"/>
      <c r="AG24" s="1472"/>
      <c r="AH24" s="1193"/>
      <c r="AI24" s="1210"/>
      <c r="AJ24" s="1193"/>
      <c r="AM24"/>
      <c r="AN24"/>
    </row>
    <row r="25" spans="1:40" ht="14.15" hidden="1" customHeight="1" x14ac:dyDescent="0.4">
      <c r="A25" s="62" t="s">
        <v>2015</v>
      </c>
      <c r="B25" s="63" t="s">
        <v>1920</v>
      </c>
      <c r="C25" s="133">
        <f t="shared" si="3"/>
        <v>116</v>
      </c>
      <c r="D25" s="70" t="s">
        <v>1719</v>
      </c>
      <c r="E25" s="70">
        <f t="shared" si="4"/>
        <v>44309</v>
      </c>
      <c r="F25" s="62">
        <f t="shared" si="0"/>
        <v>44310</v>
      </c>
      <c r="G25" s="62" t="str">
        <f>G23</f>
        <v>URU BHUM</v>
      </c>
      <c r="H25" s="63" t="s">
        <v>1918</v>
      </c>
      <c r="I25" s="133">
        <f t="shared" si="5"/>
        <v>116</v>
      </c>
      <c r="J25" s="70" t="s">
        <v>1719</v>
      </c>
      <c r="K25" s="70">
        <f t="shared" si="6"/>
        <v>44308</v>
      </c>
      <c r="L25" s="70">
        <f t="shared" si="1"/>
        <v>44309</v>
      </c>
      <c r="M25" s="71" t="s">
        <v>2144</v>
      </c>
      <c r="N25" s="61" t="s">
        <v>1920</v>
      </c>
      <c r="O25" s="110">
        <f>O23+1</f>
        <v>116</v>
      </c>
      <c r="P25" s="61" t="s">
        <v>1719</v>
      </c>
      <c r="Q25" s="72">
        <f t="shared" si="7"/>
        <v>44307</v>
      </c>
      <c r="R25" s="71">
        <f t="shared" si="2"/>
        <v>44308</v>
      </c>
      <c r="S25" s="1499" t="s">
        <v>2036</v>
      </c>
      <c r="T25" s="1103" t="s">
        <v>1968</v>
      </c>
      <c r="U25" s="1813" t="s">
        <v>2152</v>
      </c>
      <c r="V25" s="1104" t="s">
        <v>2185</v>
      </c>
      <c r="W25" s="1815">
        <f>W23+7</f>
        <v>44317</v>
      </c>
      <c r="X25" s="1815">
        <f>W25+1</f>
        <v>44318</v>
      </c>
      <c r="Y25" s="1815">
        <f>W25+14</f>
        <v>44331</v>
      </c>
      <c r="Z25" s="1485" t="s">
        <v>2339</v>
      </c>
      <c r="AA25" s="1826"/>
      <c r="AB25" s="1712" t="s">
        <v>2352</v>
      </c>
      <c r="AC25" s="1396" t="s">
        <v>2337</v>
      </c>
      <c r="AD25" s="1810">
        <f>Y25+2</f>
        <v>44333</v>
      </c>
      <c r="AE25" s="1810">
        <f>AD25+1</f>
        <v>44334</v>
      </c>
      <c r="AF25" s="1471">
        <f>Y25+3</f>
        <v>44334</v>
      </c>
      <c r="AG25" s="1471">
        <f>AF25+1</f>
        <v>44335</v>
      </c>
      <c r="AH25" s="1191">
        <f>AF25+13</f>
        <v>44347</v>
      </c>
      <c r="AI25" s="1208">
        <f>AF25+13</f>
        <v>44347</v>
      </c>
      <c r="AJ25" s="1191">
        <f>AF25+18</f>
        <v>44352</v>
      </c>
      <c r="AM25"/>
      <c r="AN25"/>
    </row>
    <row r="26" spans="1:40" ht="14.15" hidden="1" customHeight="1" x14ac:dyDescent="0.4">
      <c r="A26" s="74" t="s">
        <v>1786</v>
      </c>
      <c r="B26" s="66" t="s">
        <v>1915</v>
      </c>
      <c r="C26" s="134">
        <f t="shared" si="3"/>
        <v>116</v>
      </c>
      <c r="D26" s="67" t="s">
        <v>1719</v>
      </c>
      <c r="E26" s="67">
        <f t="shared" si="4"/>
        <v>44313</v>
      </c>
      <c r="F26" s="68">
        <f t="shared" si="0"/>
        <v>44314</v>
      </c>
      <c r="G26" s="68" t="s">
        <v>1786</v>
      </c>
      <c r="H26" s="66" t="s">
        <v>1915</v>
      </c>
      <c r="I26" s="134">
        <f t="shared" si="5"/>
        <v>116</v>
      </c>
      <c r="J26" s="67" t="s">
        <v>1719</v>
      </c>
      <c r="K26" s="67">
        <f t="shared" si="6"/>
        <v>44311</v>
      </c>
      <c r="L26" s="67">
        <f t="shared" si="1"/>
        <v>44312</v>
      </c>
      <c r="M26" s="402" t="str">
        <f>M18</f>
        <v>CORNELIA I (TPP)</v>
      </c>
      <c r="N26" s="403" t="s">
        <v>1718</v>
      </c>
      <c r="O26" s="54" t="s">
        <v>2353</v>
      </c>
      <c r="P26" s="404" t="s">
        <v>1719</v>
      </c>
      <c r="Q26" s="403">
        <f t="shared" si="7"/>
        <v>43882</v>
      </c>
      <c r="R26" s="402">
        <f t="shared" si="2"/>
        <v>43883</v>
      </c>
      <c r="S26" s="1501"/>
      <c r="T26" s="1105"/>
      <c r="U26" s="1814"/>
      <c r="V26" s="1106"/>
      <c r="W26" s="1816"/>
      <c r="X26" s="1816"/>
      <c r="Y26" s="1816"/>
      <c r="Z26" s="1487"/>
      <c r="AA26" s="1819"/>
      <c r="AB26" s="1714"/>
      <c r="AC26" s="1398"/>
      <c r="AD26" s="1811"/>
      <c r="AE26" s="1811"/>
      <c r="AF26" s="1472"/>
      <c r="AG26" s="1472"/>
      <c r="AH26" s="1193"/>
      <c r="AI26" s="1210"/>
      <c r="AJ26" s="1193"/>
      <c r="AM26"/>
      <c r="AN26"/>
    </row>
    <row r="27" spans="1:40" ht="14.15" hidden="1" customHeight="1" x14ac:dyDescent="0.4">
      <c r="A27" s="62" t="str">
        <f>A23</f>
        <v>TG ATHENA</v>
      </c>
      <c r="B27" s="63" t="s">
        <v>1920</v>
      </c>
      <c r="C27" s="133">
        <f t="shared" si="3"/>
        <v>117</v>
      </c>
      <c r="D27" s="70" t="s">
        <v>1719</v>
      </c>
      <c r="E27" s="70">
        <f t="shared" si="4"/>
        <v>44316</v>
      </c>
      <c r="F27" s="62">
        <f t="shared" si="0"/>
        <v>44317</v>
      </c>
      <c r="G27" s="62" t="str">
        <f>G25</f>
        <v>URU BHUM</v>
      </c>
      <c r="H27" s="63" t="s">
        <v>1918</v>
      </c>
      <c r="I27" s="133">
        <f t="shared" si="5"/>
        <v>117</v>
      </c>
      <c r="J27" s="70" t="s">
        <v>1719</v>
      </c>
      <c r="K27" s="70">
        <f t="shared" si="6"/>
        <v>44315</v>
      </c>
      <c r="L27" s="70">
        <f t="shared" si="1"/>
        <v>44316</v>
      </c>
      <c r="M27" s="71" t="str">
        <f>M23</f>
        <v>TG ATHENA (PGU)</v>
      </c>
      <c r="N27" s="61" t="s">
        <v>1920</v>
      </c>
      <c r="O27" s="110">
        <f>O25+1</f>
        <v>117</v>
      </c>
      <c r="P27" s="61" t="s">
        <v>1719</v>
      </c>
      <c r="Q27" s="72">
        <f t="shared" si="7"/>
        <v>44314</v>
      </c>
      <c r="R27" s="71">
        <f t="shared" si="2"/>
        <v>44315</v>
      </c>
      <c r="S27" s="1499" t="s">
        <v>1977</v>
      </c>
      <c r="T27" s="1103" t="s">
        <v>1968</v>
      </c>
      <c r="U27" s="1813" t="s">
        <v>2154</v>
      </c>
      <c r="V27" s="1104" t="s">
        <v>2185</v>
      </c>
      <c r="W27" s="1815">
        <f>W25+7</f>
        <v>44324</v>
      </c>
      <c r="X27" s="1815">
        <f>W27+1</f>
        <v>44325</v>
      </c>
      <c r="Y27" s="1815">
        <f>W27+14</f>
        <v>44338</v>
      </c>
      <c r="Z27" s="1485" t="s">
        <v>2341</v>
      </c>
      <c r="AA27" s="1826"/>
      <c r="AB27" s="1712" t="s">
        <v>2354</v>
      </c>
      <c r="AC27" s="1396" t="s">
        <v>2337</v>
      </c>
      <c r="AD27" s="1810">
        <f>Y27+2</f>
        <v>44340</v>
      </c>
      <c r="AE27" s="1810">
        <f>AD27+1</f>
        <v>44341</v>
      </c>
      <c r="AF27" s="1471">
        <f>Y27+3</f>
        <v>44341</v>
      </c>
      <c r="AG27" s="1471">
        <f>AF27+1</f>
        <v>44342</v>
      </c>
      <c r="AH27" s="1191">
        <f>AF27+13</f>
        <v>44354</v>
      </c>
      <c r="AI27" s="1208">
        <f>AF27+13</f>
        <v>44354</v>
      </c>
      <c r="AJ27" s="1191">
        <f>AF27+18</f>
        <v>44359</v>
      </c>
      <c r="AM27"/>
      <c r="AN27"/>
    </row>
    <row r="28" spans="1:40" ht="13.5" hidden="1" customHeight="1" x14ac:dyDescent="0.4">
      <c r="A28" s="68" t="s">
        <v>2015</v>
      </c>
      <c r="B28" s="66" t="s">
        <v>1915</v>
      </c>
      <c r="C28" s="134">
        <f t="shared" si="3"/>
        <v>117</v>
      </c>
      <c r="D28" s="67" t="s">
        <v>1719</v>
      </c>
      <c r="E28" s="67">
        <f t="shared" si="4"/>
        <v>44320</v>
      </c>
      <c r="F28" s="68">
        <f t="shared" si="0"/>
        <v>44321</v>
      </c>
      <c r="G28" s="68" t="s">
        <v>2015</v>
      </c>
      <c r="H28" s="66" t="s">
        <v>1915</v>
      </c>
      <c r="I28" s="134">
        <f t="shared" si="5"/>
        <v>117</v>
      </c>
      <c r="J28" s="67" t="s">
        <v>1719</v>
      </c>
      <c r="K28" s="67">
        <f t="shared" si="6"/>
        <v>44318</v>
      </c>
      <c r="L28" s="67">
        <f t="shared" si="1"/>
        <v>44319</v>
      </c>
      <c r="M28" s="402" t="str">
        <f>M20</f>
        <v>MSC ANYA (TPP)</v>
      </c>
      <c r="N28" s="403" t="s">
        <v>1718</v>
      </c>
      <c r="O28" s="54" t="s">
        <v>2355</v>
      </c>
      <c r="P28" s="404" t="s">
        <v>1719</v>
      </c>
      <c r="Q28" s="403">
        <f t="shared" si="7"/>
        <v>43889</v>
      </c>
      <c r="R28" s="402">
        <f t="shared" si="2"/>
        <v>43890</v>
      </c>
      <c r="S28" s="1501"/>
      <c r="T28" s="1105"/>
      <c r="U28" s="1814"/>
      <c r="V28" s="1106"/>
      <c r="W28" s="1816"/>
      <c r="X28" s="1816"/>
      <c r="Y28" s="1816"/>
      <c r="Z28" s="1487"/>
      <c r="AA28" s="1819"/>
      <c r="AB28" s="1714"/>
      <c r="AC28" s="1398"/>
      <c r="AD28" s="1811"/>
      <c r="AE28" s="1811"/>
      <c r="AF28" s="1472"/>
      <c r="AG28" s="1472"/>
      <c r="AH28" s="1193"/>
      <c r="AI28" s="1210"/>
      <c r="AJ28" s="1193"/>
      <c r="AM28"/>
      <c r="AN28"/>
    </row>
    <row r="29" spans="1:40" ht="13.5" hidden="1" customHeight="1" x14ac:dyDescent="0.4">
      <c r="A29" s="62" t="s">
        <v>1786</v>
      </c>
      <c r="B29" s="63" t="s">
        <v>1920</v>
      </c>
      <c r="C29" s="133">
        <f t="shared" si="3"/>
        <v>118</v>
      </c>
      <c r="D29" s="70" t="s">
        <v>1719</v>
      </c>
      <c r="E29" s="70">
        <f t="shared" si="4"/>
        <v>44323</v>
      </c>
      <c r="F29" s="62">
        <f t="shared" si="0"/>
        <v>44324</v>
      </c>
      <c r="G29" s="62" t="str">
        <f>G27</f>
        <v>URU BHUM</v>
      </c>
      <c r="H29" s="63" t="s">
        <v>1918</v>
      </c>
      <c r="I29" s="133">
        <f t="shared" si="5"/>
        <v>118</v>
      </c>
      <c r="J29" s="70" t="s">
        <v>1719</v>
      </c>
      <c r="K29" s="70">
        <f t="shared" si="6"/>
        <v>44322</v>
      </c>
      <c r="L29" s="70">
        <f t="shared" si="1"/>
        <v>44323</v>
      </c>
      <c r="M29" s="71" t="s">
        <v>1919</v>
      </c>
      <c r="N29" s="61" t="s">
        <v>1920</v>
      </c>
      <c r="O29" s="110">
        <f>O27+1</f>
        <v>118</v>
      </c>
      <c r="P29" s="61" t="s">
        <v>1719</v>
      </c>
      <c r="Q29" s="72">
        <f t="shared" si="7"/>
        <v>44321</v>
      </c>
      <c r="R29" s="71">
        <f t="shared" si="2"/>
        <v>44322</v>
      </c>
      <c r="S29" s="1499" t="s">
        <v>2018</v>
      </c>
      <c r="T29" s="1103" t="s">
        <v>1968</v>
      </c>
      <c r="U29" s="1813" t="s">
        <v>2151</v>
      </c>
      <c r="V29" s="1104" t="s">
        <v>2185</v>
      </c>
      <c r="W29" s="1815">
        <v>44330</v>
      </c>
      <c r="X29" s="1815">
        <f>W29+1</f>
        <v>44331</v>
      </c>
      <c r="Y29" s="1815">
        <f>W29+14</f>
        <v>44344</v>
      </c>
      <c r="Z29" s="1485" t="s">
        <v>2342</v>
      </c>
      <c r="AA29" s="1826"/>
      <c r="AB29" s="1712" t="s">
        <v>2348</v>
      </c>
      <c r="AC29" s="1396" t="s">
        <v>2185</v>
      </c>
      <c r="AD29" s="1810">
        <f>Y29+2</f>
        <v>44346</v>
      </c>
      <c r="AE29" s="1810">
        <f>AD29+1</f>
        <v>44347</v>
      </c>
      <c r="AF29" s="1471">
        <f>Y29+4</f>
        <v>44348</v>
      </c>
      <c r="AG29" s="1471">
        <f>AF29+1</f>
        <v>44349</v>
      </c>
      <c r="AH29" s="1191">
        <f>AF29+13</f>
        <v>44361</v>
      </c>
      <c r="AI29" s="1208">
        <f>AF29+13</f>
        <v>44361</v>
      </c>
      <c r="AJ29" s="1191">
        <f>AF29+18</f>
        <v>44366</v>
      </c>
      <c r="AM29"/>
      <c r="AN29"/>
    </row>
    <row r="30" spans="1:40" ht="13.5" hidden="1" customHeight="1" x14ac:dyDescent="0.4">
      <c r="A30" s="74" t="s">
        <v>2015</v>
      </c>
      <c r="B30" s="66" t="s">
        <v>1915</v>
      </c>
      <c r="C30" s="134">
        <f t="shared" si="3"/>
        <v>118</v>
      </c>
      <c r="D30" s="67" t="s">
        <v>1719</v>
      </c>
      <c r="E30" s="67">
        <f t="shared" si="4"/>
        <v>44327</v>
      </c>
      <c r="F30" s="68">
        <f t="shared" si="0"/>
        <v>44328</v>
      </c>
      <c r="G30" s="68" t="s">
        <v>2015</v>
      </c>
      <c r="H30" s="66" t="s">
        <v>1915</v>
      </c>
      <c r="I30" s="134">
        <f t="shared" si="5"/>
        <v>118</v>
      </c>
      <c r="J30" s="67" t="s">
        <v>1719</v>
      </c>
      <c r="K30" s="67">
        <f t="shared" si="6"/>
        <v>44325</v>
      </c>
      <c r="L30" s="67">
        <f t="shared" si="1"/>
        <v>44326</v>
      </c>
      <c r="M30" s="402" t="str">
        <f>M22</f>
        <v>SOFIA I (TPP)</v>
      </c>
      <c r="N30" s="403" t="s">
        <v>1718</v>
      </c>
      <c r="O30" s="54" t="s">
        <v>2356</v>
      </c>
      <c r="P30" s="404" t="s">
        <v>1719</v>
      </c>
      <c r="Q30" s="403">
        <f t="shared" si="7"/>
        <v>43896</v>
      </c>
      <c r="R30" s="402">
        <f t="shared" si="2"/>
        <v>43897</v>
      </c>
      <c r="S30" s="1501"/>
      <c r="T30" s="1105"/>
      <c r="U30" s="1814"/>
      <c r="V30" s="1106"/>
      <c r="W30" s="1816"/>
      <c r="X30" s="1816"/>
      <c r="Y30" s="1816"/>
      <c r="Z30" s="1487"/>
      <c r="AA30" s="1819"/>
      <c r="AB30" s="1714"/>
      <c r="AC30" s="1398"/>
      <c r="AD30" s="1811"/>
      <c r="AE30" s="1811"/>
      <c r="AF30" s="1472"/>
      <c r="AG30" s="1472"/>
      <c r="AH30" s="1193"/>
      <c r="AI30" s="1210"/>
      <c r="AJ30" s="1193"/>
      <c r="AM30"/>
      <c r="AN30"/>
    </row>
    <row r="31" spans="1:40" ht="13.5" hidden="1" customHeight="1" x14ac:dyDescent="0.4">
      <c r="A31" s="62" t="str">
        <f>A27</f>
        <v>TG ATHENA</v>
      </c>
      <c r="B31" s="63" t="s">
        <v>1920</v>
      </c>
      <c r="C31" s="110">
        <f t="shared" si="3"/>
        <v>119</v>
      </c>
      <c r="D31" s="70" t="s">
        <v>1719</v>
      </c>
      <c r="E31" s="70">
        <f t="shared" si="4"/>
        <v>44330</v>
      </c>
      <c r="F31" s="62">
        <f t="shared" si="0"/>
        <v>44331</v>
      </c>
      <c r="G31" s="62" t="str">
        <f>G29</f>
        <v>URU BHUM</v>
      </c>
      <c r="H31" s="63" t="s">
        <v>1918</v>
      </c>
      <c r="I31" s="133">
        <f t="shared" si="5"/>
        <v>119</v>
      </c>
      <c r="J31" s="70" t="s">
        <v>1719</v>
      </c>
      <c r="K31" s="70">
        <f t="shared" si="6"/>
        <v>44329</v>
      </c>
      <c r="L31" s="70">
        <f t="shared" si="1"/>
        <v>44330</v>
      </c>
      <c r="M31" s="71" t="str">
        <f>M27</f>
        <v>TG ATHENA (PGU)</v>
      </c>
      <c r="N31" s="61" t="s">
        <v>1920</v>
      </c>
      <c r="O31" s="110">
        <f>O29+1</f>
        <v>119</v>
      </c>
      <c r="P31" s="61" t="s">
        <v>1719</v>
      </c>
      <c r="Q31" s="72">
        <f t="shared" si="7"/>
        <v>44328</v>
      </c>
      <c r="R31" s="71">
        <f t="shared" si="2"/>
        <v>44329</v>
      </c>
      <c r="S31" s="1499" t="s">
        <v>1989</v>
      </c>
      <c r="T31" s="1103" t="s">
        <v>1968</v>
      </c>
      <c r="U31" s="1813" t="s">
        <v>2158</v>
      </c>
      <c r="V31" s="1104" t="s">
        <v>2185</v>
      </c>
      <c r="W31" s="1815">
        <f>W29+7</f>
        <v>44337</v>
      </c>
      <c r="X31" s="1815">
        <f>W31+1</f>
        <v>44338</v>
      </c>
      <c r="Y31" s="1815">
        <f>W31+14</f>
        <v>44351</v>
      </c>
      <c r="Z31" s="1485" t="s">
        <v>1750</v>
      </c>
      <c r="AA31" s="1826"/>
      <c r="AB31" s="1712" t="s">
        <v>2357</v>
      </c>
      <c r="AC31" s="1396" t="s">
        <v>2337</v>
      </c>
      <c r="AD31" s="1810">
        <f>Y31+2</f>
        <v>44353</v>
      </c>
      <c r="AE31" s="1810">
        <f>AD31+1</f>
        <v>44354</v>
      </c>
      <c r="AF31" s="1471">
        <f>Y31+4</f>
        <v>44355</v>
      </c>
      <c r="AG31" s="1471">
        <f>AF31+1</f>
        <v>44356</v>
      </c>
      <c r="AH31" s="1191">
        <f>AF31+13</f>
        <v>44368</v>
      </c>
      <c r="AI31" s="1208">
        <f>AF31+13</f>
        <v>44368</v>
      </c>
      <c r="AJ31" s="1191">
        <f>AF31+18</f>
        <v>44373</v>
      </c>
      <c r="AM31"/>
      <c r="AN31"/>
    </row>
    <row r="32" spans="1:40" ht="13.5" hidden="1" customHeight="1" x14ac:dyDescent="0.4">
      <c r="A32" s="68" t="s">
        <v>2015</v>
      </c>
      <c r="B32" s="66" t="s">
        <v>1915</v>
      </c>
      <c r="C32" s="111">
        <f t="shared" si="3"/>
        <v>119</v>
      </c>
      <c r="D32" s="67" t="s">
        <v>1719</v>
      </c>
      <c r="E32" s="67">
        <f t="shared" si="4"/>
        <v>44334</v>
      </c>
      <c r="F32" s="68">
        <f t="shared" si="0"/>
        <v>44335</v>
      </c>
      <c r="G32" s="68" t="s">
        <v>2015</v>
      </c>
      <c r="H32" s="66" t="s">
        <v>1915</v>
      </c>
      <c r="I32" s="134">
        <f t="shared" si="5"/>
        <v>119</v>
      </c>
      <c r="J32" s="67" t="s">
        <v>1719</v>
      </c>
      <c r="K32" s="67">
        <f t="shared" si="6"/>
        <v>44332</v>
      </c>
      <c r="L32" s="67">
        <f t="shared" si="1"/>
        <v>44333</v>
      </c>
      <c r="M32" s="402" t="str">
        <f>M24</f>
        <v>MSC MANU (TPP)</v>
      </c>
      <c r="N32" s="403" t="s">
        <v>1718</v>
      </c>
      <c r="O32" s="54" t="s">
        <v>2237</v>
      </c>
      <c r="P32" s="404" t="s">
        <v>1719</v>
      </c>
      <c r="Q32" s="403">
        <f t="shared" si="7"/>
        <v>43903</v>
      </c>
      <c r="R32" s="402">
        <f t="shared" si="2"/>
        <v>43904</v>
      </c>
      <c r="S32" s="1501"/>
      <c r="T32" s="1105"/>
      <c r="U32" s="1814"/>
      <c r="V32" s="1106"/>
      <c r="W32" s="1816"/>
      <c r="X32" s="1816"/>
      <c r="Y32" s="1816"/>
      <c r="Z32" s="1486"/>
      <c r="AA32" s="1829"/>
      <c r="AB32" s="1714"/>
      <c r="AC32" s="1481"/>
      <c r="AD32" s="1811"/>
      <c r="AE32" s="1811"/>
      <c r="AF32" s="1472"/>
      <c r="AG32" s="1472"/>
      <c r="AH32" s="1193"/>
      <c r="AI32" s="1210"/>
      <c r="AJ32" s="1193"/>
      <c r="AM32"/>
      <c r="AN32"/>
    </row>
    <row r="33" spans="1:40" ht="13.5" hidden="1" customHeight="1" x14ac:dyDescent="0.4">
      <c r="A33" s="71" t="s">
        <v>1786</v>
      </c>
      <c r="B33" s="72" t="s">
        <v>1920</v>
      </c>
      <c r="C33" s="110">
        <f t="shared" si="3"/>
        <v>120</v>
      </c>
      <c r="D33" s="73" t="s">
        <v>1719</v>
      </c>
      <c r="E33" s="73">
        <f t="shared" si="4"/>
        <v>44337</v>
      </c>
      <c r="F33" s="71">
        <f t="shared" si="0"/>
        <v>44338</v>
      </c>
      <c r="G33" s="71" t="str">
        <f>G31</f>
        <v>URU BHUM</v>
      </c>
      <c r="H33" s="72" t="s">
        <v>1918</v>
      </c>
      <c r="I33" s="110">
        <f t="shared" si="5"/>
        <v>120</v>
      </c>
      <c r="J33" s="73" t="s">
        <v>1719</v>
      </c>
      <c r="K33" s="73">
        <f t="shared" si="6"/>
        <v>44336</v>
      </c>
      <c r="L33" s="73">
        <f t="shared" si="1"/>
        <v>44337</v>
      </c>
      <c r="M33" s="71" t="s">
        <v>1919</v>
      </c>
      <c r="N33" s="61" t="s">
        <v>1920</v>
      </c>
      <c r="O33" s="110">
        <f>O31+1</f>
        <v>120</v>
      </c>
      <c r="P33" s="61" t="s">
        <v>1719</v>
      </c>
      <c r="Q33" s="72">
        <f t="shared" si="7"/>
        <v>44335</v>
      </c>
      <c r="R33" s="71">
        <f t="shared" si="2"/>
        <v>44336</v>
      </c>
      <c r="S33" s="1499" t="s">
        <v>1987</v>
      </c>
      <c r="T33" s="1103" t="s">
        <v>1968</v>
      </c>
      <c r="U33" s="1813" t="s">
        <v>2159</v>
      </c>
      <c r="V33" s="1104" t="s">
        <v>2185</v>
      </c>
      <c r="W33" s="1815">
        <f>W31+7</f>
        <v>44344</v>
      </c>
      <c r="X33" s="1815">
        <f>W33+1</f>
        <v>44345</v>
      </c>
      <c r="Y33" s="1815">
        <f>W33+14</f>
        <v>44358</v>
      </c>
      <c r="Z33" s="1817" t="s">
        <v>1750</v>
      </c>
      <c r="AA33" s="1818"/>
      <c r="AB33" s="1712" t="s">
        <v>2358</v>
      </c>
      <c r="AC33" s="1812" t="s">
        <v>2185</v>
      </c>
      <c r="AD33" s="1810">
        <f>Y33+2</f>
        <v>44360</v>
      </c>
      <c r="AE33" s="1810">
        <f>AD33+1</f>
        <v>44361</v>
      </c>
      <c r="AF33" s="1471">
        <f>Y33+4</f>
        <v>44362</v>
      </c>
      <c r="AG33" s="1471">
        <f>AF33+1</f>
        <v>44363</v>
      </c>
      <c r="AH33" s="1191">
        <f>AF33+13</f>
        <v>44375</v>
      </c>
      <c r="AI33" s="1208">
        <f>AF33+13</f>
        <v>44375</v>
      </c>
      <c r="AJ33" s="1191">
        <f>AF33+18</f>
        <v>44380</v>
      </c>
      <c r="AM33"/>
      <c r="AN33"/>
    </row>
    <row r="34" spans="1:40" ht="13.5" hidden="1" customHeight="1" x14ac:dyDescent="0.4">
      <c r="A34" s="74" t="str">
        <f>A32</f>
        <v>MSC SOPHIE</v>
      </c>
      <c r="B34" s="75" t="s">
        <v>1915</v>
      </c>
      <c r="C34" s="111">
        <f t="shared" si="3"/>
        <v>120</v>
      </c>
      <c r="D34" s="76" t="s">
        <v>1719</v>
      </c>
      <c r="E34" s="76">
        <f t="shared" si="4"/>
        <v>44341</v>
      </c>
      <c r="F34" s="74">
        <f t="shared" si="0"/>
        <v>44342</v>
      </c>
      <c r="G34" s="74" t="str">
        <f>G32</f>
        <v>MSC SOPHIE</v>
      </c>
      <c r="H34" s="75" t="s">
        <v>1915</v>
      </c>
      <c r="I34" s="111">
        <f t="shared" si="5"/>
        <v>120</v>
      </c>
      <c r="J34" s="76" t="s">
        <v>1719</v>
      </c>
      <c r="K34" s="76">
        <f t="shared" si="6"/>
        <v>44339</v>
      </c>
      <c r="L34" s="76">
        <f t="shared" si="1"/>
        <v>44340</v>
      </c>
      <c r="M34" s="402" t="str">
        <f>M26</f>
        <v>CORNELIA I (TPP)</v>
      </c>
      <c r="N34" s="403" t="s">
        <v>1718</v>
      </c>
      <c r="O34" s="54" t="s">
        <v>2241</v>
      </c>
      <c r="P34" s="404" t="s">
        <v>1719</v>
      </c>
      <c r="Q34" s="403">
        <f t="shared" si="7"/>
        <v>43910</v>
      </c>
      <c r="R34" s="402">
        <f t="shared" si="2"/>
        <v>43911</v>
      </c>
      <c r="S34" s="1501"/>
      <c r="T34" s="1105"/>
      <c r="U34" s="1814"/>
      <c r="V34" s="1106"/>
      <c r="W34" s="1816"/>
      <c r="X34" s="1816"/>
      <c r="Y34" s="1816"/>
      <c r="Z34" s="1487"/>
      <c r="AA34" s="1819"/>
      <c r="AB34" s="1714"/>
      <c r="AC34" s="1398"/>
      <c r="AD34" s="1811"/>
      <c r="AE34" s="1811"/>
      <c r="AF34" s="1472"/>
      <c r="AG34" s="1472"/>
      <c r="AH34" s="1193"/>
      <c r="AI34" s="1210"/>
      <c r="AJ34" s="1193"/>
      <c r="AM34"/>
      <c r="AN34"/>
    </row>
    <row r="35" spans="1:40" ht="13.5" hidden="1" customHeight="1" x14ac:dyDescent="0.4">
      <c r="A35" s="71" t="s">
        <v>1786</v>
      </c>
      <c r="B35" s="72" t="s">
        <v>1920</v>
      </c>
      <c r="C35" s="110">
        <f t="shared" si="3"/>
        <v>121</v>
      </c>
      <c r="D35" s="73" t="s">
        <v>1719</v>
      </c>
      <c r="E35" s="73">
        <f t="shared" si="4"/>
        <v>44344</v>
      </c>
      <c r="F35" s="71">
        <f t="shared" ref="F35:F56" si="8">E35+1</f>
        <v>44345</v>
      </c>
      <c r="G35" s="71" t="str">
        <f t="shared" ref="G35:G55" si="9">G33</f>
        <v>URU BHUM</v>
      </c>
      <c r="H35" s="72" t="s">
        <v>1918</v>
      </c>
      <c r="I35" s="110">
        <f t="shared" si="5"/>
        <v>121</v>
      </c>
      <c r="J35" s="73" t="s">
        <v>1719</v>
      </c>
      <c r="K35" s="73">
        <f t="shared" si="6"/>
        <v>44343</v>
      </c>
      <c r="L35" s="73">
        <f t="shared" ref="L35:L56" si="10">K35+1</f>
        <v>44344</v>
      </c>
      <c r="M35" s="71" t="s">
        <v>1919</v>
      </c>
      <c r="N35" s="61" t="s">
        <v>1920</v>
      </c>
      <c r="O35" s="110">
        <f t="shared" ref="O35" si="11">O33+1</f>
        <v>121</v>
      </c>
      <c r="P35" s="61" t="s">
        <v>1719</v>
      </c>
      <c r="Q35" s="72">
        <f t="shared" si="7"/>
        <v>44342</v>
      </c>
      <c r="R35" s="71">
        <f t="shared" ref="R35:R56" si="12">Q35+1</f>
        <v>44343</v>
      </c>
      <c r="S35" s="1499"/>
      <c r="T35" s="1103"/>
      <c r="U35" s="1813"/>
      <c r="V35" s="1104" t="s">
        <v>2185</v>
      </c>
      <c r="W35" s="1815">
        <f t="shared" ref="W35" si="13">W33+7</f>
        <v>44351</v>
      </c>
      <c r="X35" s="1815">
        <f t="shared" ref="X35" si="14">W35+1</f>
        <v>44352</v>
      </c>
      <c r="Y35" s="1815">
        <f t="shared" ref="Y35" si="15">W35+14</f>
        <v>44365</v>
      </c>
      <c r="Z35" s="1817"/>
      <c r="AA35" s="1818"/>
      <c r="AB35" s="1712"/>
      <c r="AC35" s="1812" t="s">
        <v>2185</v>
      </c>
      <c r="AD35" s="1810">
        <f t="shared" ref="AD35" si="16">Y35+2</f>
        <v>44367</v>
      </c>
      <c r="AE35" s="1810">
        <f t="shared" ref="AE35" si="17">AD35+1</f>
        <v>44368</v>
      </c>
      <c r="AF35" s="1471">
        <f t="shared" ref="AF35" si="18">Y35+4</f>
        <v>44369</v>
      </c>
      <c r="AG35" s="1471">
        <f t="shared" ref="AG35" si="19">AF35+1</f>
        <v>44370</v>
      </c>
      <c r="AH35" s="1191">
        <f t="shared" ref="AH35" si="20">AF35+13</f>
        <v>44382</v>
      </c>
      <c r="AI35" s="1208">
        <f t="shared" ref="AI35" si="21">AF35+13</f>
        <v>44382</v>
      </c>
      <c r="AJ35" s="1191">
        <f t="shared" ref="AJ35" si="22">AF35+18</f>
        <v>44387</v>
      </c>
      <c r="AM35"/>
      <c r="AN35"/>
    </row>
    <row r="36" spans="1:40" ht="13.5" hidden="1" customHeight="1" x14ac:dyDescent="0.4">
      <c r="A36" s="74" t="str">
        <f t="shared" ref="A36" si="23">A34</f>
        <v>MSC SOPHIE</v>
      </c>
      <c r="B36" s="75" t="s">
        <v>1915</v>
      </c>
      <c r="C36" s="111">
        <f t="shared" si="3"/>
        <v>121</v>
      </c>
      <c r="D36" s="76" t="s">
        <v>1719</v>
      </c>
      <c r="E36" s="76">
        <f t="shared" si="4"/>
        <v>44348</v>
      </c>
      <c r="F36" s="74">
        <f t="shared" si="8"/>
        <v>44349</v>
      </c>
      <c r="G36" s="74" t="str">
        <f t="shared" si="9"/>
        <v>MSC SOPHIE</v>
      </c>
      <c r="H36" s="75" t="s">
        <v>1915</v>
      </c>
      <c r="I36" s="111">
        <f t="shared" si="5"/>
        <v>121</v>
      </c>
      <c r="J36" s="76" t="s">
        <v>1719</v>
      </c>
      <c r="K36" s="76">
        <f t="shared" si="6"/>
        <v>44346</v>
      </c>
      <c r="L36" s="76">
        <f t="shared" si="10"/>
        <v>44347</v>
      </c>
      <c r="M36" s="402" t="str">
        <f t="shared" ref="M36" si="24">M28</f>
        <v>MSC ANYA (TPP)</v>
      </c>
      <c r="N36" s="403" t="s">
        <v>1718</v>
      </c>
      <c r="O36" s="54" t="s">
        <v>2241</v>
      </c>
      <c r="P36" s="404" t="s">
        <v>1719</v>
      </c>
      <c r="Q36" s="403">
        <f t="shared" si="7"/>
        <v>43917</v>
      </c>
      <c r="R36" s="402">
        <f t="shared" si="12"/>
        <v>43918</v>
      </c>
      <c r="S36" s="1501"/>
      <c r="T36" s="1105"/>
      <c r="U36" s="1814"/>
      <c r="V36" s="1106"/>
      <c r="W36" s="1816"/>
      <c r="X36" s="1816"/>
      <c r="Y36" s="1816"/>
      <c r="Z36" s="1487"/>
      <c r="AA36" s="1819"/>
      <c r="AB36" s="1714"/>
      <c r="AC36" s="1398"/>
      <c r="AD36" s="1811"/>
      <c r="AE36" s="1811"/>
      <c r="AF36" s="1472"/>
      <c r="AG36" s="1472"/>
      <c r="AH36" s="1193"/>
      <c r="AI36" s="1210"/>
      <c r="AJ36" s="1193"/>
      <c r="AM36"/>
      <c r="AN36"/>
    </row>
    <row r="37" spans="1:40" ht="13.5" hidden="1" customHeight="1" x14ac:dyDescent="0.4">
      <c r="A37" s="71" t="s">
        <v>1786</v>
      </c>
      <c r="B37" s="72" t="s">
        <v>1920</v>
      </c>
      <c r="C37" s="110">
        <f t="shared" si="3"/>
        <v>122</v>
      </c>
      <c r="D37" s="73" t="s">
        <v>1719</v>
      </c>
      <c r="E37" s="73">
        <f t="shared" si="4"/>
        <v>44351</v>
      </c>
      <c r="F37" s="71">
        <f t="shared" si="8"/>
        <v>44352</v>
      </c>
      <c r="G37" s="71" t="str">
        <f t="shared" si="9"/>
        <v>URU BHUM</v>
      </c>
      <c r="H37" s="72" t="s">
        <v>1918</v>
      </c>
      <c r="I37" s="110">
        <f t="shared" si="5"/>
        <v>122</v>
      </c>
      <c r="J37" s="73" t="s">
        <v>1719</v>
      </c>
      <c r="K37" s="73">
        <f t="shared" si="6"/>
        <v>44350</v>
      </c>
      <c r="L37" s="73">
        <f t="shared" si="10"/>
        <v>44351</v>
      </c>
      <c r="M37" s="71" t="s">
        <v>1919</v>
      </c>
      <c r="N37" s="61" t="s">
        <v>1920</v>
      </c>
      <c r="O37" s="110">
        <f t="shared" ref="O37" si="25">O35+1</f>
        <v>122</v>
      </c>
      <c r="P37" s="61" t="s">
        <v>1719</v>
      </c>
      <c r="Q37" s="72">
        <f t="shared" si="7"/>
        <v>44349</v>
      </c>
      <c r="R37" s="71">
        <f t="shared" si="12"/>
        <v>44350</v>
      </c>
      <c r="S37" s="1499"/>
      <c r="T37" s="1103"/>
      <c r="U37" s="1813"/>
      <c r="V37" s="1104" t="s">
        <v>2185</v>
      </c>
      <c r="W37" s="1815">
        <f t="shared" ref="W37" si="26">W35+7</f>
        <v>44358</v>
      </c>
      <c r="X37" s="1815">
        <f t="shared" ref="X37" si="27">W37+1</f>
        <v>44359</v>
      </c>
      <c r="Y37" s="1815">
        <f t="shared" ref="Y37" si="28">W37+14</f>
        <v>44372</v>
      </c>
      <c r="Z37" s="1817"/>
      <c r="AA37" s="1818"/>
      <c r="AB37" s="1712"/>
      <c r="AC37" s="1812" t="s">
        <v>2185</v>
      </c>
      <c r="AD37" s="1810">
        <f t="shared" ref="AD37" si="29">Y37+2</f>
        <v>44374</v>
      </c>
      <c r="AE37" s="1810">
        <f t="shared" ref="AE37" si="30">AD37+1</f>
        <v>44375</v>
      </c>
      <c r="AF37" s="1471">
        <f t="shared" ref="AF37" si="31">Y37+4</f>
        <v>44376</v>
      </c>
      <c r="AG37" s="1471">
        <f t="shared" ref="AG37" si="32">AF37+1</f>
        <v>44377</v>
      </c>
      <c r="AH37" s="1191">
        <f t="shared" ref="AH37" si="33">AF37+13</f>
        <v>44389</v>
      </c>
      <c r="AI37" s="1208">
        <f t="shared" ref="AI37" si="34">AF37+13</f>
        <v>44389</v>
      </c>
      <c r="AJ37" s="1191">
        <f t="shared" ref="AJ37" si="35">AF37+18</f>
        <v>44394</v>
      </c>
      <c r="AM37"/>
      <c r="AN37"/>
    </row>
    <row r="38" spans="1:40" ht="13.5" hidden="1" customHeight="1" x14ac:dyDescent="0.4">
      <c r="A38" s="74" t="str">
        <f t="shared" ref="A38" si="36">A36</f>
        <v>MSC SOPHIE</v>
      </c>
      <c r="B38" s="75" t="s">
        <v>1915</v>
      </c>
      <c r="C38" s="111">
        <f t="shared" si="3"/>
        <v>122</v>
      </c>
      <c r="D38" s="76" t="s">
        <v>1719</v>
      </c>
      <c r="E38" s="76">
        <f t="shared" si="4"/>
        <v>44355</v>
      </c>
      <c r="F38" s="74">
        <f t="shared" si="8"/>
        <v>44356</v>
      </c>
      <c r="G38" s="74" t="str">
        <f t="shared" si="9"/>
        <v>MSC SOPHIE</v>
      </c>
      <c r="H38" s="75" t="s">
        <v>1915</v>
      </c>
      <c r="I38" s="111">
        <f t="shared" si="5"/>
        <v>122</v>
      </c>
      <c r="J38" s="76" t="s">
        <v>1719</v>
      </c>
      <c r="K38" s="76">
        <f t="shared" si="6"/>
        <v>44353</v>
      </c>
      <c r="L38" s="76">
        <f t="shared" si="10"/>
        <v>44354</v>
      </c>
      <c r="M38" s="402" t="str">
        <f t="shared" ref="M38" si="37">M30</f>
        <v>SOFIA I (TPP)</v>
      </c>
      <c r="N38" s="403" t="s">
        <v>1718</v>
      </c>
      <c r="O38" s="54" t="s">
        <v>2241</v>
      </c>
      <c r="P38" s="404" t="s">
        <v>1719</v>
      </c>
      <c r="Q38" s="403">
        <f t="shared" si="7"/>
        <v>43924</v>
      </c>
      <c r="R38" s="402">
        <f t="shared" si="12"/>
        <v>43925</v>
      </c>
      <c r="S38" s="1501"/>
      <c r="T38" s="1105"/>
      <c r="U38" s="1814"/>
      <c r="V38" s="1106"/>
      <c r="W38" s="1816"/>
      <c r="X38" s="1816"/>
      <c r="Y38" s="1816"/>
      <c r="Z38" s="1487"/>
      <c r="AA38" s="1819"/>
      <c r="AB38" s="1714"/>
      <c r="AC38" s="1398"/>
      <c r="AD38" s="1811"/>
      <c r="AE38" s="1811"/>
      <c r="AF38" s="1472"/>
      <c r="AG38" s="1472"/>
      <c r="AH38" s="1193"/>
      <c r="AI38" s="1210"/>
      <c r="AJ38" s="1193"/>
      <c r="AM38"/>
      <c r="AN38"/>
    </row>
    <row r="39" spans="1:40" ht="13.5" hidden="1" customHeight="1" x14ac:dyDescent="0.4">
      <c r="A39" s="71" t="s">
        <v>1786</v>
      </c>
      <c r="B39" s="72" t="s">
        <v>1920</v>
      </c>
      <c r="C39" s="110">
        <f t="shared" si="3"/>
        <v>123</v>
      </c>
      <c r="D39" s="73" t="s">
        <v>1719</v>
      </c>
      <c r="E39" s="73">
        <f t="shared" si="4"/>
        <v>44358</v>
      </c>
      <c r="F39" s="71">
        <f t="shared" si="8"/>
        <v>44359</v>
      </c>
      <c r="G39" s="71" t="str">
        <f t="shared" si="9"/>
        <v>URU BHUM</v>
      </c>
      <c r="H39" s="72" t="s">
        <v>1918</v>
      </c>
      <c r="I39" s="110">
        <f t="shared" si="5"/>
        <v>123</v>
      </c>
      <c r="J39" s="73" t="s">
        <v>1719</v>
      </c>
      <c r="K39" s="73">
        <f t="shared" si="6"/>
        <v>44357</v>
      </c>
      <c r="L39" s="73">
        <f t="shared" si="10"/>
        <v>44358</v>
      </c>
      <c r="M39" s="71" t="s">
        <v>1919</v>
      </c>
      <c r="N39" s="61" t="s">
        <v>1920</v>
      </c>
      <c r="O39" s="110">
        <f t="shared" ref="O39" si="38">O37+1</f>
        <v>123</v>
      </c>
      <c r="P39" s="61" t="s">
        <v>1719</v>
      </c>
      <c r="Q39" s="72">
        <f t="shared" si="7"/>
        <v>44356</v>
      </c>
      <c r="R39" s="71">
        <f t="shared" si="12"/>
        <v>44357</v>
      </c>
      <c r="S39" s="1499"/>
      <c r="T39" s="1103"/>
      <c r="U39" s="1813"/>
      <c r="V39" s="1104" t="s">
        <v>2185</v>
      </c>
      <c r="W39" s="1815">
        <f t="shared" ref="W39" si="39">W37+7</f>
        <v>44365</v>
      </c>
      <c r="X39" s="1815">
        <f t="shared" ref="X39" si="40">W39+1</f>
        <v>44366</v>
      </c>
      <c r="Y39" s="1815">
        <f t="shared" ref="Y39" si="41">W39+14</f>
        <v>44379</v>
      </c>
      <c r="Z39" s="1817"/>
      <c r="AA39" s="1818"/>
      <c r="AB39" s="1712"/>
      <c r="AC39" s="1812" t="s">
        <v>2185</v>
      </c>
      <c r="AD39" s="1810">
        <f t="shared" ref="AD39" si="42">Y39+2</f>
        <v>44381</v>
      </c>
      <c r="AE39" s="1810">
        <f t="shared" ref="AE39" si="43">AD39+1</f>
        <v>44382</v>
      </c>
      <c r="AF39" s="1471">
        <f t="shared" ref="AF39" si="44">Y39+4</f>
        <v>44383</v>
      </c>
      <c r="AG39" s="1471">
        <f t="shared" ref="AG39" si="45">AF39+1</f>
        <v>44384</v>
      </c>
      <c r="AH39" s="1191">
        <f t="shared" ref="AH39" si="46">AF39+13</f>
        <v>44396</v>
      </c>
      <c r="AI39" s="1208">
        <f t="shared" ref="AI39" si="47">AF39+13</f>
        <v>44396</v>
      </c>
      <c r="AJ39" s="1191">
        <f t="shared" ref="AJ39" si="48">AF39+18</f>
        <v>44401</v>
      </c>
      <c r="AM39"/>
      <c r="AN39"/>
    </row>
    <row r="40" spans="1:40" ht="13.5" hidden="1" customHeight="1" x14ac:dyDescent="0.4">
      <c r="A40" s="74" t="str">
        <f t="shared" ref="A40" si="49">A38</f>
        <v>MSC SOPHIE</v>
      </c>
      <c r="B40" s="75" t="s">
        <v>1915</v>
      </c>
      <c r="C40" s="111">
        <f t="shared" si="3"/>
        <v>123</v>
      </c>
      <c r="D40" s="76" t="s">
        <v>1719</v>
      </c>
      <c r="E40" s="76">
        <f t="shared" si="4"/>
        <v>44362</v>
      </c>
      <c r="F40" s="74">
        <f t="shared" si="8"/>
        <v>44363</v>
      </c>
      <c r="G40" s="74" t="str">
        <f t="shared" si="9"/>
        <v>MSC SOPHIE</v>
      </c>
      <c r="H40" s="75" t="s">
        <v>1915</v>
      </c>
      <c r="I40" s="111">
        <f t="shared" si="5"/>
        <v>123</v>
      </c>
      <c r="J40" s="76" t="s">
        <v>1719</v>
      </c>
      <c r="K40" s="76">
        <f t="shared" si="6"/>
        <v>44360</v>
      </c>
      <c r="L40" s="76">
        <f t="shared" si="10"/>
        <v>44361</v>
      </c>
      <c r="M40" s="402" t="str">
        <f t="shared" ref="M40" si="50">M32</f>
        <v>MSC MANU (TPP)</v>
      </c>
      <c r="N40" s="403" t="s">
        <v>1718</v>
      </c>
      <c r="O40" s="54" t="s">
        <v>2241</v>
      </c>
      <c r="P40" s="404" t="s">
        <v>1719</v>
      </c>
      <c r="Q40" s="403">
        <f t="shared" si="7"/>
        <v>43931</v>
      </c>
      <c r="R40" s="402">
        <f t="shared" si="12"/>
        <v>43932</v>
      </c>
      <c r="S40" s="1501"/>
      <c r="T40" s="1105"/>
      <c r="U40" s="1814"/>
      <c r="V40" s="1106"/>
      <c r="W40" s="1816"/>
      <c r="X40" s="1816"/>
      <c r="Y40" s="1816"/>
      <c r="Z40" s="1487"/>
      <c r="AA40" s="1819"/>
      <c r="AB40" s="1714"/>
      <c r="AC40" s="1398"/>
      <c r="AD40" s="1811"/>
      <c r="AE40" s="1811"/>
      <c r="AF40" s="1472"/>
      <c r="AG40" s="1472"/>
      <c r="AH40" s="1193"/>
      <c r="AI40" s="1210"/>
      <c r="AJ40" s="1193"/>
      <c r="AM40"/>
      <c r="AN40"/>
    </row>
    <row r="41" spans="1:40" ht="13.5" hidden="1" customHeight="1" x14ac:dyDescent="0.4">
      <c r="A41" s="71" t="s">
        <v>1786</v>
      </c>
      <c r="B41" s="72" t="s">
        <v>1920</v>
      </c>
      <c r="C41" s="110">
        <f t="shared" si="3"/>
        <v>124</v>
      </c>
      <c r="D41" s="73" t="s">
        <v>1719</v>
      </c>
      <c r="E41" s="73">
        <f t="shared" si="4"/>
        <v>44365</v>
      </c>
      <c r="F41" s="71">
        <f t="shared" si="8"/>
        <v>44366</v>
      </c>
      <c r="G41" s="71" t="str">
        <f t="shared" si="9"/>
        <v>URU BHUM</v>
      </c>
      <c r="H41" s="72" t="s">
        <v>1918</v>
      </c>
      <c r="I41" s="110">
        <f t="shared" si="5"/>
        <v>124</v>
      </c>
      <c r="J41" s="73" t="s">
        <v>1719</v>
      </c>
      <c r="K41" s="73">
        <f t="shared" si="6"/>
        <v>44364</v>
      </c>
      <c r="L41" s="73">
        <f t="shared" si="10"/>
        <v>44365</v>
      </c>
      <c r="M41" s="71" t="s">
        <v>1919</v>
      </c>
      <c r="N41" s="61" t="s">
        <v>1920</v>
      </c>
      <c r="O41" s="110">
        <f t="shared" ref="O41" si="51">O39+1</f>
        <v>124</v>
      </c>
      <c r="P41" s="61" t="s">
        <v>1719</v>
      </c>
      <c r="Q41" s="72">
        <f t="shared" si="7"/>
        <v>44363</v>
      </c>
      <c r="R41" s="71">
        <f t="shared" si="12"/>
        <v>44364</v>
      </c>
      <c r="S41" s="1499"/>
      <c r="T41" s="1103"/>
      <c r="U41" s="1813"/>
      <c r="V41" s="1104" t="s">
        <v>2185</v>
      </c>
      <c r="W41" s="1815">
        <f t="shared" ref="W41" si="52">W39+7</f>
        <v>44372</v>
      </c>
      <c r="X41" s="1815">
        <f t="shared" ref="X41" si="53">W41+1</f>
        <v>44373</v>
      </c>
      <c r="Y41" s="1815">
        <f t="shared" ref="Y41" si="54">W41+14</f>
        <v>44386</v>
      </c>
      <c r="Z41" s="1817"/>
      <c r="AA41" s="1818"/>
      <c r="AB41" s="1712"/>
      <c r="AC41" s="1812" t="s">
        <v>2185</v>
      </c>
      <c r="AD41" s="1810">
        <f t="shared" ref="AD41" si="55">Y41+2</f>
        <v>44388</v>
      </c>
      <c r="AE41" s="1810">
        <f t="shared" ref="AE41" si="56">AD41+1</f>
        <v>44389</v>
      </c>
      <c r="AF41" s="1471">
        <f t="shared" ref="AF41" si="57">Y41+4</f>
        <v>44390</v>
      </c>
      <c r="AG41" s="1471">
        <f t="shared" ref="AG41" si="58">AF41+1</f>
        <v>44391</v>
      </c>
      <c r="AH41" s="1191">
        <f t="shared" ref="AH41" si="59">AF41+13</f>
        <v>44403</v>
      </c>
      <c r="AI41" s="1208">
        <f t="shared" ref="AI41" si="60">AF41+13</f>
        <v>44403</v>
      </c>
      <c r="AJ41" s="1191">
        <f t="shared" ref="AJ41" si="61">AF41+18</f>
        <v>44408</v>
      </c>
      <c r="AM41"/>
      <c r="AN41"/>
    </row>
    <row r="42" spans="1:40" ht="13.5" hidden="1" customHeight="1" x14ac:dyDescent="0.4">
      <c r="A42" s="74" t="str">
        <f t="shared" ref="A42" si="62">A40</f>
        <v>MSC SOPHIE</v>
      </c>
      <c r="B42" s="75" t="s">
        <v>1915</v>
      </c>
      <c r="C42" s="111">
        <f t="shared" si="3"/>
        <v>124</v>
      </c>
      <c r="D42" s="76" t="s">
        <v>1719</v>
      </c>
      <c r="E42" s="76">
        <f t="shared" si="4"/>
        <v>44369</v>
      </c>
      <c r="F42" s="74">
        <f t="shared" si="8"/>
        <v>44370</v>
      </c>
      <c r="G42" s="74" t="str">
        <f t="shared" si="9"/>
        <v>MSC SOPHIE</v>
      </c>
      <c r="H42" s="75" t="s">
        <v>1915</v>
      </c>
      <c r="I42" s="111">
        <f t="shared" si="5"/>
        <v>124</v>
      </c>
      <c r="J42" s="76" t="s">
        <v>1719</v>
      </c>
      <c r="K42" s="76">
        <f t="shared" si="6"/>
        <v>44367</v>
      </c>
      <c r="L42" s="76">
        <f t="shared" si="10"/>
        <v>44368</v>
      </c>
      <c r="M42" s="402" t="str">
        <f t="shared" ref="M42" si="63">M34</f>
        <v>CORNELIA I (TPP)</v>
      </c>
      <c r="N42" s="403" t="s">
        <v>1718</v>
      </c>
      <c r="O42" s="54" t="s">
        <v>2241</v>
      </c>
      <c r="P42" s="404" t="s">
        <v>1719</v>
      </c>
      <c r="Q42" s="403">
        <f t="shared" si="7"/>
        <v>43938</v>
      </c>
      <c r="R42" s="402">
        <f t="shared" si="12"/>
        <v>43939</v>
      </c>
      <c r="S42" s="1501"/>
      <c r="T42" s="1105"/>
      <c r="U42" s="1814"/>
      <c r="V42" s="1106"/>
      <c r="W42" s="1816"/>
      <c r="X42" s="1816"/>
      <c r="Y42" s="1816"/>
      <c r="Z42" s="1487"/>
      <c r="AA42" s="1819"/>
      <c r="AB42" s="1714"/>
      <c r="AC42" s="1398"/>
      <c r="AD42" s="1811"/>
      <c r="AE42" s="1811"/>
      <c r="AF42" s="1472"/>
      <c r="AG42" s="1472"/>
      <c r="AH42" s="1193"/>
      <c r="AI42" s="1210"/>
      <c r="AJ42" s="1193"/>
      <c r="AM42"/>
      <c r="AN42"/>
    </row>
    <row r="43" spans="1:40" ht="13.5" hidden="1" customHeight="1" x14ac:dyDescent="0.4">
      <c r="A43" s="71" t="s">
        <v>1786</v>
      </c>
      <c r="B43" s="72" t="s">
        <v>1726</v>
      </c>
      <c r="C43" s="110">
        <f>C41+1</f>
        <v>125</v>
      </c>
      <c r="D43" s="73" t="s">
        <v>1719</v>
      </c>
      <c r="E43" s="73">
        <f>E41+7</f>
        <v>44372</v>
      </c>
      <c r="F43" s="71">
        <f t="shared" si="8"/>
        <v>44373</v>
      </c>
      <c r="G43" s="71" t="str">
        <f>G41</f>
        <v>URU BHUM</v>
      </c>
      <c r="H43" s="72" t="s">
        <v>1918</v>
      </c>
      <c r="I43" s="110">
        <f>I41+1</f>
        <v>125</v>
      </c>
      <c r="J43" s="73" t="s">
        <v>1719</v>
      </c>
      <c r="K43" s="73">
        <f>K41+7</f>
        <v>44371</v>
      </c>
      <c r="L43" s="73">
        <f t="shared" si="10"/>
        <v>44372</v>
      </c>
      <c r="M43" s="428" t="s">
        <v>1919</v>
      </c>
      <c r="N43" s="78" t="s">
        <v>1726</v>
      </c>
      <c r="O43" s="444">
        <f t="shared" ref="O43" si="64">O41+1</f>
        <v>125</v>
      </c>
      <c r="P43" s="78" t="s">
        <v>1719</v>
      </c>
      <c r="Q43" s="80">
        <f>Q41+7</f>
        <v>44370</v>
      </c>
      <c r="R43" s="428">
        <f t="shared" si="12"/>
        <v>44371</v>
      </c>
      <c r="S43" s="1499" t="s">
        <v>2248</v>
      </c>
      <c r="T43" s="1103"/>
      <c r="U43" s="1813" t="s">
        <v>2357</v>
      </c>
      <c r="V43" s="1104" t="s">
        <v>1721</v>
      </c>
      <c r="W43" s="1815">
        <v>44392</v>
      </c>
      <c r="X43" s="1815">
        <f t="shared" ref="X43" si="65">W43+1</f>
        <v>44393</v>
      </c>
      <c r="Y43" s="1815">
        <f>W43+20</f>
        <v>44412</v>
      </c>
      <c r="Z43" s="1817" t="s">
        <v>2345</v>
      </c>
      <c r="AA43" s="1818"/>
      <c r="AB43" s="1712" t="s">
        <v>2359</v>
      </c>
      <c r="AC43" s="1812" t="s">
        <v>2337</v>
      </c>
      <c r="AD43" s="1810">
        <f t="shared" ref="AD43" si="66">Y43+2</f>
        <v>44414</v>
      </c>
      <c r="AE43" s="1810">
        <f t="shared" ref="AE43" si="67">AD43+1</f>
        <v>44415</v>
      </c>
      <c r="AF43" s="1471">
        <v>44427</v>
      </c>
      <c r="AG43" s="1471">
        <f t="shared" ref="AG43" si="68">AF43+1</f>
        <v>44428</v>
      </c>
      <c r="AH43" s="1191">
        <f t="shared" ref="AH43" si="69">AF43+13</f>
        <v>44440</v>
      </c>
      <c r="AI43" s="1208">
        <f t="shared" ref="AI43" si="70">AF43+13</f>
        <v>44440</v>
      </c>
      <c r="AJ43" s="1208">
        <f>AF43+23</f>
        <v>44450</v>
      </c>
      <c r="AM43"/>
      <c r="AN43"/>
    </row>
    <row r="44" spans="1:40" ht="13.5" hidden="1" customHeight="1" x14ac:dyDescent="0.4">
      <c r="A44" s="74" t="str">
        <f t="shared" ref="A44" si="71">A42</f>
        <v>MSC SOPHIE</v>
      </c>
      <c r="B44" s="75" t="s">
        <v>1718</v>
      </c>
      <c r="C44" s="111">
        <f>C42+1</f>
        <v>125</v>
      </c>
      <c r="D44" s="76" t="s">
        <v>1719</v>
      </c>
      <c r="E44" s="76">
        <f>E42+7</f>
        <v>44376</v>
      </c>
      <c r="F44" s="74">
        <f t="shared" si="8"/>
        <v>44377</v>
      </c>
      <c r="G44" s="74" t="str">
        <f>G42</f>
        <v>MSC SOPHIE</v>
      </c>
      <c r="H44" s="75" t="s">
        <v>1718</v>
      </c>
      <c r="I44" s="111">
        <f>I42+1</f>
        <v>125</v>
      </c>
      <c r="J44" s="76" t="s">
        <v>1719</v>
      </c>
      <c r="K44" s="76">
        <f>K42+7</f>
        <v>44374</v>
      </c>
      <c r="L44" s="76">
        <f t="shared" si="10"/>
        <v>44375</v>
      </c>
      <c r="M44" s="402" t="str">
        <f t="shared" ref="M44" si="72">M36</f>
        <v>MSC ANYA (TPP)</v>
      </c>
      <c r="N44" s="403" t="s">
        <v>1718</v>
      </c>
      <c r="O44" s="54" t="s">
        <v>2241</v>
      </c>
      <c r="P44" s="404" t="s">
        <v>1719</v>
      </c>
      <c r="Q44" s="403">
        <f>Q42+7</f>
        <v>43945</v>
      </c>
      <c r="R44" s="402">
        <f t="shared" si="12"/>
        <v>43946</v>
      </c>
      <c r="S44" s="1501"/>
      <c r="T44" s="1105"/>
      <c r="U44" s="1814"/>
      <c r="V44" s="1106"/>
      <c r="W44" s="1816"/>
      <c r="X44" s="1816"/>
      <c r="Y44" s="1816"/>
      <c r="Z44" s="1487"/>
      <c r="AA44" s="1819"/>
      <c r="AB44" s="1714"/>
      <c r="AC44" s="1398"/>
      <c r="AD44" s="1811"/>
      <c r="AE44" s="1811"/>
      <c r="AF44" s="1472"/>
      <c r="AG44" s="1472"/>
      <c r="AH44" s="1193"/>
      <c r="AI44" s="1210"/>
      <c r="AJ44" s="1210"/>
      <c r="AM44"/>
      <c r="AN44"/>
    </row>
    <row r="45" spans="1:40" ht="13.5" hidden="1" customHeight="1" x14ac:dyDescent="0.4">
      <c r="A45" s="71" t="s">
        <v>1781</v>
      </c>
      <c r="B45" s="72" t="s">
        <v>1726</v>
      </c>
      <c r="C45" s="110">
        <f t="shared" si="3"/>
        <v>126</v>
      </c>
      <c r="D45" s="73" t="s">
        <v>1719</v>
      </c>
      <c r="E45" s="73">
        <f t="shared" si="4"/>
        <v>44379</v>
      </c>
      <c r="F45" s="71">
        <f t="shared" si="8"/>
        <v>44380</v>
      </c>
      <c r="G45" s="71" t="str">
        <f t="shared" si="9"/>
        <v>URU BHUM</v>
      </c>
      <c r="H45" s="72" t="s">
        <v>1918</v>
      </c>
      <c r="I45" s="110">
        <f t="shared" si="5"/>
        <v>126</v>
      </c>
      <c r="J45" s="73" t="s">
        <v>1719</v>
      </c>
      <c r="K45" s="73">
        <f t="shared" si="6"/>
        <v>44378</v>
      </c>
      <c r="L45" s="73">
        <f t="shared" si="10"/>
        <v>44379</v>
      </c>
      <c r="M45" s="428" t="s">
        <v>1919</v>
      </c>
      <c r="N45" s="78" t="s">
        <v>1726</v>
      </c>
      <c r="O45" s="444">
        <f t="shared" ref="O45" si="73">O43+1</f>
        <v>126</v>
      </c>
      <c r="P45" s="78" t="s">
        <v>1719</v>
      </c>
      <c r="Q45" s="80">
        <f t="shared" si="7"/>
        <v>44377</v>
      </c>
      <c r="R45" s="428">
        <f t="shared" si="12"/>
        <v>44378</v>
      </c>
      <c r="S45" s="1499" t="s">
        <v>2248</v>
      </c>
      <c r="T45" s="1103"/>
      <c r="U45" s="1813" t="s">
        <v>2357</v>
      </c>
      <c r="V45" s="1104" t="s">
        <v>1721</v>
      </c>
      <c r="W45" s="1815">
        <f t="shared" ref="W45" si="74">W43+7</f>
        <v>44399</v>
      </c>
      <c r="X45" s="1815">
        <f t="shared" ref="X45" si="75">W45+1</f>
        <v>44400</v>
      </c>
      <c r="Y45" s="1815">
        <f t="shared" ref="Y45" si="76">W45+14</f>
        <v>44413</v>
      </c>
      <c r="Z45" s="1817" t="s">
        <v>2345</v>
      </c>
      <c r="AA45" s="1818"/>
      <c r="AB45" s="1712" t="s">
        <v>2359</v>
      </c>
      <c r="AC45" s="1812" t="s">
        <v>2337</v>
      </c>
      <c r="AD45" s="1810">
        <f t="shared" ref="AD45" si="77">Y45+2</f>
        <v>44415</v>
      </c>
      <c r="AE45" s="1810">
        <f t="shared" ref="AE45" si="78">AD45+1</f>
        <v>44416</v>
      </c>
      <c r="AF45" s="1471">
        <v>44427</v>
      </c>
      <c r="AG45" s="1471">
        <f t="shared" ref="AG45" si="79">AF45+1</f>
        <v>44428</v>
      </c>
      <c r="AH45" s="1191">
        <f t="shared" ref="AH45" si="80">AF45+13</f>
        <v>44440</v>
      </c>
      <c r="AI45" s="1208">
        <f t="shared" ref="AI45" si="81">AF45+13</f>
        <v>44440</v>
      </c>
      <c r="AJ45" s="1208">
        <f>AF45+23</f>
        <v>44450</v>
      </c>
      <c r="AM45"/>
      <c r="AN45"/>
    </row>
    <row r="46" spans="1:40" ht="13.5" hidden="1" customHeight="1" x14ac:dyDescent="0.4">
      <c r="A46" s="74" t="s">
        <v>2360</v>
      </c>
      <c r="B46" s="75" t="s">
        <v>1718</v>
      </c>
      <c r="C46" s="111">
        <f t="shared" si="3"/>
        <v>126</v>
      </c>
      <c r="D46" s="76" t="s">
        <v>1719</v>
      </c>
      <c r="E46" s="76">
        <f t="shared" si="4"/>
        <v>44383</v>
      </c>
      <c r="F46" s="74">
        <f t="shared" si="8"/>
        <v>44384</v>
      </c>
      <c r="G46" s="74" t="str">
        <f t="shared" si="9"/>
        <v>MSC SOPHIE</v>
      </c>
      <c r="H46" s="75" t="s">
        <v>1718</v>
      </c>
      <c r="I46" s="111">
        <f t="shared" si="5"/>
        <v>126</v>
      </c>
      <c r="J46" s="76" t="s">
        <v>1719</v>
      </c>
      <c r="K46" s="76">
        <f t="shared" si="6"/>
        <v>44381</v>
      </c>
      <c r="L46" s="76">
        <f t="shared" si="10"/>
        <v>44382</v>
      </c>
      <c r="M46" s="402" t="str">
        <f t="shared" ref="M46" si="82">M38</f>
        <v>SOFIA I (TPP)</v>
      </c>
      <c r="N46" s="403" t="s">
        <v>1718</v>
      </c>
      <c r="O46" s="54" t="s">
        <v>2241</v>
      </c>
      <c r="P46" s="404" t="s">
        <v>1719</v>
      </c>
      <c r="Q46" s="403">
        <f t="shared" si="7"/>
        <v>43952</v>
      </c>
      <c r="R46" s="402">
        <f t="shared" si="12"/>
        <v>43953</v>
      </c>
      <c r="S46" s="1501"/>
      <c r="T46" s="1105"/>
      <c r="U46" s="1814"/>
      <c r="V46" s="1106"/>
      <c r="W46" s="1816"/>
      <c r="X46" s="1816"/>
      <c r="Y46" s="1816"/>
      <c r="Z46" s="1487"/>
      <c r="AA46" s="1819"/>
      <c r="AB46" s="1714"/>
      <c r="AC46" s="1398"/>
      <c r="AD46" s="1811"/>
      <c r="AE46" s="1811"/>
      <c r="AF46" s="1472"/>
      <c r="AG46" s="1472"/>
      <c r="AH46" s="1193"/>
      <c r="AI46" s="1210"/>
      <c r="AJ46" s="1210"/>
      <c r="AM46"/>
      <c r="AN46"/>
    </row>
    <row r="47" spans="1:40" ht="13.5" hidden="1" customHeight="1" x14ac:dyDescent="0.4">
      <c r="A47" s="71" t="s">
        <v>1786</v>
      </c>
      <c r="B47" s="72" t="s">
        <v>1726</v>
      </c>
      <c r="C47" s="110">
        <f t="shared" si="3"/>
        <v>127</v>
      </c>
      <c r="D47" s="73" t="s">
        <v>1719</v>
      </c>
      <c r="E47" s="73">
        <f t="shared" si="4"/>
        <v>44386</v>
      </c>
      <c r="F47" s="71">
        <f t="shared" si="8"/>
        <v>44387</v>
      </c>
      <c r="G47" s="71" t="str">
        <f t="shared" si="9"/>
        <v>URU BHUM</v>
      </c>
      <c r="H47" s="72" t="s">
        <v>1918</v>
      </c>
      <c r="I47" s="110">
        <f t="shared" si="5"/>
        <v>127</v>
      </c>
      <c r="J47" s="73" t="s">
        <v>1719</v>
      </c>
      <c r="K47" s="73">
        <f t="shared" si="6"/>
        <v>44385</v>
      </c>
      <c r="L47" s="73">
        <f t="shared" si="10"/>
        <v>44386</v>
      </c>
      <c r="M47" s="428" t="s">
        <v>1919</v>
      </c>
      <c r="N47" s="78" t="s">
        <v>1726</v>
      </c>
      <c r="O47" s="444">
        <f t="shared" ref="O47" si="83">O45+1</f>
        <v>127</v>
      </c>
      <c r="P47" s="78" t="s">
        <v>1719</v>
      </c>
      <c r="Q47" s="80">
        <f t="shared" si="7"/>
        <v>44384</v>
      </c>
      <c r="R47" s="428">
        <f t="shared" si="12"/>
        <v>44385</v>
      </c>
      <c r="S47" s="1499" t="s">
        <v>2361</v>
      </c>
      <c r="T47" s="1103"/>
      <c r="U47" s="1813" t="s">
        <v>2362</v>
      </c>
      <c r="V47" s="1104" t="s">
        <v>1721</v>
      </c>
      <c r="W47" s="1815">
        <v>44399</v>
      </c>
      <c r="X47" s="1815">
        <f t="shared" ref="X47" si="84">W47+1</f>
        <v>44400</v>
      </c>
      <c r="Y47" s="1815">
        <f>W47+10</f>
        <v>44409</v>
      </c>
      <c r="Z47" s="1817" t="s">
        <v>2345</v>
      </c>
      <c r="AA47" s="1818"/>
      <c r="AB47" s="1712" t="s">
        <v>2359</v>
      </c>
      <c r="AC47" s="1812" t="s">
        <v>2337</v>
      </c>
      <c r="AD47" s="1810">
        <f t="shared" ref="AD47" si="85">Y47+2</f>
        <v>44411</v>
      </c>
      <c r="AE47" s="1810">
        <f t="shared" ref="AE47" si="86">AD47+1</f>
        <v>44412</v>
      </c>
      <c r="AF47" s="1471">
        <v>44427</v>
      </c>
      <c r="AG47" s="1471">
        <f t="shared" ref="AG47" si="87">AF47+1</f>
        <v>44428</v>
      </c>
      <c r="AH47" s="1191">
        <f t="shared" ref="AH47" si="88">AF47+13</f>
        <v>44440</v>
      </c>
      <c r="AI47" s="1208">
        <f t="shared" ref="AI47" si="89">AF47+13</f>
        <v>44440</v>
      </c>
      <c r="AJ47" s="1208">
        <f>AF47+23</f>
        <v>44450</v>
      </c>
      <c r="AM47"/>
      <c r="AN47"/>
    </row>
    <row r="48" spans="1:40" ht="13.5" hidden="1" customHeight="1" thickBot="1" x14ac:dyDescent="0.45">
      <c r="A48" s="74" t="str">
        <f t="shared" ref="A48" si="90">A46</f>
        <v>MSC TIPHAINE</v>
      </c>
      <c r="B48" s="75" t="s">
        <v>1718</v>
      </c>
      <c r="C48" s="111">
        <f t="shared" si="3"/>
        <v>127</v>
      </c>
      <c r="D48" s="76" t="s">
        <v>1719</v>
      </c>
      <c r="E48" s="76">
        <f t="shared" si="4"/>
        <v>44390</v>
      </c>
      <c r="F48" s="74">
        <f t="shared" si="8"/>
        <v>44391</v>
      </c>
      <c r="G48" s="74" t="str">
        <f t="shared" si="9"/>
        <v>MSC SOPHIE</v>
      </c>
      <c r="H48" s="75" t="s">
        <v>1718</v>
      </c>
      <c r="I48" s="111">
        <f t="shared" si="5"/>
        <v>127</v>
      </c>
      <c r="J48" s="76" t="s">
        <v>1719</v>
      </c>
      <c r="K48" s="76">
        <f t="shared" si="6"/>
        <v>44388</v>
      </c>
      <c r="L48" s="76">
        <f t="shared" si="10"/>
        <v>44389</v>
      </c>
      <c r="M48" s="402" t="str">
        <f t="shared" ref="M48" si="91">M40</f>
        <v>MSC MANU (TPP)</v>
      </c>
      <c r="N48" s="403" t="s">
        <v>1718</v>
      </c>
      <c r="O48" s="54" t="s">
        <v>2241</v>
      </c>
      <c r="P48" s="404" t="s">
        <v>1719</v>
      </c>
      <c r="Q48" s="403">
        <f t="shared" si="7"/>
        <v>43959</v>
      </c>
      <c r="R48" s="402">
        <f t="shared" si="12"/>
        <v>43960</v>
      </c>
      <c r="S48" s="1501"/>
      <c r="T48" s="1105"/>
      <c r="U48" s="1814"/>
      <c r="V48" s="1106"/>
      <c r="W48" s="1816"/>
      <c r="X48" s="1816"/>
      <c r="Y48" s="1816"/>
      <c r="Z48" s="1487"/>
      <c r="AA48" s="1819"/>
      <c r="AB48" s="1714"/>
      <c r="AC48" s="1398"/>
      <c r="AD48" s="1811"/>
      <c r="AE48" s="1811"/>
      <c r="AF48" s="1472"/>
      <c r="AG48" s="1472"/>
      <c r="AH48" s="1193"/>
      <c r="AI48" s="1210"/>
      <c r="AJ48" s="1210"/>
      <c r="AM48"/>
      <c r="AN48"/>
    </row>
    <row r="49" spans="1:40" ht="13.5" hidden="1" customHeight="1" x14ac:dyDescent="0.4">
      <c r="A49" s="71" t="s">
        <v>1730</v>
      </c>
      <c r="B49" s="72" t="s">
        <v>1726</v>
      </c>
      <c r="C49" s="110">
        <f t="shared" si="3"/>
        <v>128</v>
      </c>
      <c r="D49" s="73" t="s">
        <v>1719</v>
      </c>
      <c r="E49" s="73">
        <f t="shared" si="4"/>
        <v>44393</v>
      </c>
      <c r="F49" s="71">
        <f t="shared" si="8"/>
        <v>44394</v>
      </c>
      <c r="G49" s="71" t="str">
        <f t="shared" si="9"/>
        <v>URU BHUM</v>
      </c>
      <c r="H49" s="72" t="s">
        <v>1918</v>
      </c>
      <c r="I49" s="110">
        <f t="shared" si="5"/>
        <v>128</v>
      </c>
      <c r="J49" s="73" t="s">
        <v>1719</v>
      </c>
      <c r="K49" s="73">
        <f t="shared" si="6"/>
        <v>44392</v>
      </c>
      <c r="L49" s="73">
        <f t="shared" si="10"/>
        <v>44393</v>
      </c>
      <c r="M49" s="428" t="s">
        <v>1919</v>
      </c>
      <c r="N49" s="78" t="s">
        <v>1726</v>
      </c>
      <c r="O49" s="444">
        <f t="shared" ref="O49" si="92">O47+1</f>
        <v>128</v>
      </c>
      <c r="P49" s="78" t="s">
        <v>1719</v>
      </c>
      <c r="Q49" s="80">
        <f t="shared" si="7"/>
        <v>44391</v>
      </c>
      <c r="R49" s="428">
        <f t="shared" si="12"/>
        <v>44392</v>
      </c>
      <c r="S49" s="1499" t="s">
        <v>2361</v>
      </c>
      <c r="T49" s="1103"/>
      <c r="U49" s="1813" t="s">
        <v>2362</v>
      </c>
      <c r="V49" s="1104" t="s">
        <v>1721</v>
      </c>
      <c r="W49" s="1815">
        <v>44399</v>
      </c>
      <c r="X49" s="1815">
        <f t="shared" ref="X49" si="93">W49+1</f>
        <v>44400</v>
      </c>
      <c r="Y49" s="1815">
        <f>W49+10</f>
        <v>44409</v>
      </c>
      <c r="Z49" s="1817" t="s">
        <v>2345</v>
      </c>
      <c r="AA49" s="1818"/>
      <c r="AB49" s="1712" t="s">
        <v>2359</v>
      </c>
      <c r="AC49" s="1812" t="s">
        <v>2337</v>
      </c>
      <c r="AD49" s="1810">
        <f t="shared" ref="AD49" si="94">Y49+2</f>
        <v>44411</v>
      </c>
      <c r="AE49" s="1810">
        <f t="shared" ref="AE49" si="95">AD49+1</f>
        <v>44412</v>
      </c>
      <c r="AF49" s="1471">
        <v>44427</v>
      </c>
      <c r="AG49" s="1471">
        <f t="shared" ref="AG49" si="96">AF49+1</f>
        <v>44428</v>
      </c>
      <c r="AH49" s="1191">
        <f t="shared" ref="AH49" si="97">AF49+13</f>
        <v>44440</v>
      </c>
      <c r="AI49" s="1208">
        <f t="shared" ref="AI49" si="98">AF49+13</f>
        <v>44440</v>
      </c>
      <c r="AJ49" s="1208">
        <v>44450</v>
      </c>
      <c r="AM49"/>
      <c r="AN49"/>
    </row>
    <row r="50" spans="1:40" ht="13.5" hidden="1" customHeight="1" x14ac:dyDescent="0.4">
      <c r="A50" s="74" t="s">
        <v>2201</v>
      </c>
      <c r="B50" s="75" t="s">
        <v>1718</v>
      </c>
      <c r="C50" s="111">
        <f t="shared" si="3"/>
        <v>128</v>
      </c>
      <c r="D50" s="76" t="s">
        <v>1719</v>
      </c>
      <c r="E50" s="76">
        <f t="shared" si="4"/>
        <v>44397</v>
      </c>
      <c r="F50" s="74">
        <f t="shared" si="8"/>
        <v>44398</v>
      </c>
      <c r="G50" s="74" t="s">
        <v>2201</v>
      </c>
      <c r="H50" s="75" t="s">
        <v>1718</v>
      </c>
      <c r="I50" s="111">
        <f t="shared" si="5"/>
        <v>128</v>
      </c>
      <c r="J50" s="76" t="s">
        <v>1719</v>
      </c>
      <c r="K50" s="76">
        <f t="shared" si="6"/>
        <v>44395</v>
      </c>
      <c r="L50" s="76">
        <f t="shared" si="10"/>
        <v>44396</v>
      </c>
      <c r="M50" s="402" t="str">
        <f t="shared" ref="M50" si="99">M42</f>
        <v>CORNELIA I (TPP)</v>
      </c>
      <c r="N50" s="403" t="s">
        <v>1718</v>
      </c>
      <c r="O50" s="54" t="s">
        <v>2241</v>
      </c>
      <c r="P50" s="404" t="s">
        <v>1719</v>
      </c>
      <c r="Q50" s="403">
        <f t="shared" si="7"/>
        <v>43966</v>
      </c>
      <c r="R50" s="402">
        <f t="shared" si="12"/>
        <v>43967</v>
      </c>
      <c r="S50" s="1501"/>
      <c r="T50" s="1105"/>
      <c r="U50" s="1814"/>
      <c r="V50" s="1106"/>
      <c r="W50" s="1816"/>
      <c r="X50" s="1816"/>
      <c r="Y50" s="1816"/>
      <c r="Z50" s="1487"/>
      <c r="AA50" s="1819"/>
      <c r="AB50" s="1714"/>
      <c r="AC50" s="1398"/>
      <c r="AD50" s="1811"/>
      <c r="AE50" s="1811"/>
      <c r="AF50" s="1472"/>
      <c r="AG50" s="1472"/>
      <c r="AH50" s="1193"/>
      <c r="AI50" s="1210"/>
      <c r="AJ50" s="1210"/>
      <c r="AM50"/>
      <c r="AN50"/>
    </row>
    <row r="51" spans="1:40" ht="13.5" hidden="1" customHeight="1" x14ac:dyDescent="0.4">
      <c r="A51" s="71" t="s">
        <v>1725</v>
      </c>
      <c r="B51" s="72" t="s">
        <v>1726</v>
      </c>
      <c r="C51" s="110">
        <f t="shared" si="3"/>
        <v>129</v>
      </c>
      <c r="D51" s="73" t="s">
        <v>1719</v>
      </c>
      <c r="E51" s="73">
        <f t="shared" si="4"/>
        <v>44400</v>
      </c>
      <c r="F51" s="71">
        <f t="shared" si="8"/>
        <v>44401</v>
      </c>
      <c r="G51" s="71" t="str">
        <f t="shared" si="9"/>
        <v>URU BHUM</v>
      </c>
      <c r="H51" s="72" t="s">
        <v>1918</v>
      </c>
      <c r="I51" s="110">
        <f t="shared" si="5"/>
        <v>129</v>
      </c>
      <c r="J51" s="73" t="s">
        <v>1719</v>
      </c>
      <c r="K51" s="73">
        <f t="shared" si="6"/>
        <v>44399</v>
      </c>
      <c r="L51" s="73">
        <f t="shared" si="10"/>
        <v>44400</v>
      </c>
      <c r="M51" s="428" t="s">
        <v>1919</v>
      </c>
      <c r="N51" s="78" t="s">
        <v>1726</v>
      </c>
      <c r="O51" s="444">
        <f t="shared" ref="O51" si="100">O49+1</f>
        <v>129</v>
      </c>
      <c r="P51" s="78" t="s">
        <v>1719</v>
      </c>
      <c r="Q51" s="80">
        <f t="shared" si="7"/>
        <v>44398</v>
      </c>
      <c r="R51" s="428">
        <f t="shared" si="12"/>
        <v>44399</v>
      </c>
      <c r="S51" s="1499" t="s">
        <v>2251</v>
      </c>
      <c r="T51" s="1103"/>
      <c r="U51" s="1813" t="s">
        <v>2363</v>
      </c>
      <c r="V51" s="1104" t="s">
        <v>1721</v>
      </c>
      <c r="W51" s="1815">
        <v>44409</v>
      </c>
      <c r="X51" s="1815">
        <f t="shared" ref="X51" si="101">W51+1</f>
        <v>44410</v>
      </c>
      <c r="Y51" s="1815">
        <f>W51+17</f>
        <v>44426</v>
      </c>
      <c r="Z51" s="1817" t="s">
        <v>2347</v>
      </c>
      <c r="AA51" s="1818"/>
      <c r="AB51" s="1712" t="s">
        <v>2364</v>
      </c>
      <c r="AC51" s="1812" t="s">
        <v>2185</v>
      </c>
      <c r="AD51" s="1810">
        <f t="shared" ref="AD51" si="102">Y51+2</f>
        <v>44428</v>
      </c>
      <c r="AE51" s="1810">
        <f t="shared" ref="AE51" si="103">AD51+1</f>
        <v>44429</v>
      </c>
      <c r="AF51" s="1471">
        <v>44434</v>
      </c>
      <c r="AG51" s="1471">
        <f t="shared" ref="AG51:AG55" si="104">AF51+1</f>
        <v>44435</v>
      </c>
      <c r="AH51" s="1191">
        <f t="shared" ref="AH51" si="105">AF51+13</f>
        <v>44447</v>
      </c>
      <c r="AI51" s="1208">
        <f t="shared" ref="AI51" si="106">AF51+13</f>
        <v>44447</v>
      </c>
      <c r="AJ51" s="1208">
        <f>SUM(AJ49+7)</f>
        <v>44457</v>
      </c>
      <c r="AM51"/>
      <c r="AN51"/>
    </row>
    <row r="52" spans="1:40" ht="13.5" hidden="1" customHeight="1" x14ac:dyDescent="0.4">
      <c r="A52" s="74" t="s">
        <v>1736</v>
      </c>
      <c r="B52" s="75" t="s">
        <v>1718</v>
      </c>
      <c r="C52" s="111">
        <f t="shared" si="3"/>
        <v>129</v>
      </c>
      <c r="D52" s="76" t="s">
        <v>1719</v>
      </c>
      <c r="E52" s="76">
        <f t="shared" si="4"/>
        <v>44404</v>
      </c>
      <c r="F52" s="74">
        <f t="shared" si="8"/>
        <v>44405</v>
      </c>
      <c r="G52" s="74" t="s">
        <v>1736</v>
      </c>
      <c r="H52" s="75" t="s">
        <v>1718</v>
      </c>
      <c r="I52" s="111">
        <f t="shared" si="5"/>
        <v>129</v>
      </c>
      <c r="J52" s="76" t="s">
        <v>1719</v>
      </c>
      <c r="K52" s="76">
        <f t="shared" si="6"/>
        <v>44402</v>
      </c>
      <c r="L52" s="76">
        <f t="shared" si="10"/>
        <v>44403</v>
      </c>
      <c r="M52" s="402" t="str">
        <f t="shared" ref="M52" si="107">M44</f>
        <v>MSC ANYA (TPP)</v>
      </c>
      <c r="N52" s="403" t="s">
        <v>1718</v>
      </c>
      <c r="O52" s="54" t="s">
        <v>2241</v>
      </c>
      <c r="P52" s="404" t="s">
        <v>1719</v>
      </c>
      <c r="Q52" s="403">
        <f t="shared" si="7"/>
        <v>43973</v>
      </c>
      <c r="R52" s="402">
        <f t="shared" si="12"/>
        <v>43974</v>
      </c>
      <c r="S52" s="1501"/>
      <c r="T52" s="1105"/>
      <c r="U52" s="1814"/>
      <c r="V52" s="1106"/>
      <c r="W52" s="1816"/>
      <c r="X52" s="1816"/>
      <c r="Y52" s="1816"/>
      <c r="Z52" s="1487"/>
      <c r="AA52" s="1819"/>
      <c r="AB52" s="1714"/>
      <c r="AC52" s="1398"/>
      <c r="AD52" s="1811"/>
      <c r="AE52" s="1811"/>
      <c r="AF52" s="1472"/>
      <c r="AG52" s="1472"/>
      <c r="AH52" s="1193"/>
      <c r="AI52" s="1210"/>
      <c r="AJ52" s="1210"/>
      <c r="AM52"/>
      <c r="AN52"/>
    </row>
    <row r="53" spans="1:40" ht="13.5" hidden="1" customHeight="1" x14ac:dyDescent="0.4">
      <c r="A53" s="71" t="s">
        <v>1781</v>
      </c>
      <c r="B53" s="72" t="s">
        <v>1726</v>
      </c>
      <c r="C53" s="110">
        <f t="shared" si="3"/>
        <v>130</v>
      </c>
      <c r="D53" s="73" t="s">
        <v>1719</v>
      </c>
      <c r="E53" s="73">
        <f t="shared" si="4"/>
        <v>44407</v>
      </c>
      <c r="F53" s="71">
        <f t="shared" si="8"/>
        <v>44408</v>
      </c>
      <c r="G53" s="71" t="str">
        <f t="shared" si="9"/>
        <v>URU BHUM</v>
      </c>
      <c r="H53" s="72" t="s">
        <v>1918</v>
      </c>
      <c r="I53" s="110">
        <f t="shared" si="5"/>
        <v>130</v>
      </c>
      <c r="J53" s="73" t="s">
        <v>1719</v>
      </c>
      <c r="K53" s="73">
        <f t="shared" si="6"/>
        <v>44406</v>
      </c>
      <c r="L53" s="73">
        <f t="shared" si="10"/>
        <v>44407</v>
      </c>
      <c r="M53" s="428" t="s">
        <v>1919</v>
      </c>
      <c r="N53" s="78" t="s">
        <v>1726</v>
      </c>
      <c r="O53" s="444">
        <f t="shared" ref="O53" si="108">O51+1</f>
        <v>130</v>
      </c>
      <c r="P53" s="78" t="s">
        <v>1719</v>
      </c>
      <c r="Q53" s="80">
        <f t="shared" si="7"/>
        <v>44405</v>
      </c>
      <c r="R53" s="428">
        <f t="shared" si="12"/>
        <v>44406</v>
      </c>
      <c r="S53" s="1499" t="s">
        <v>2253</v>
      </c>
      <c r="T53" s="1103"/>
      <c r="U53" s="1813" t="s">
        <v>2365</v>
      </c>
      <c r="V53" s="1104" t="s">
        <v>1721</v>
      </c>
      <c r="W53" s="1815">
        <f>W51+6</f>
        <v>44415</v>
      </c>
      <c r="X53" s="1815">
        <f t="shared" ref="X53" si="109">W53+1</f>
        <v>44416</v>
      </c>
      <c r="Y53" s="1815">
        <f>W53+18</f>
        <v>44433</v>
      </c>
      <c r="Z53" s="1817" t="s">
        <v>2336</v>
      </c>
      <c r="AA53" s="1818"/>
      <c r="AB53" s="1712" t="s">
        <v>2366</v>
      </c>
      <c r="AC53" s="1812" t="s">
        <v>2337</v>
      </c>
      <c r="AD53" s="1810">
        <f t="shared" ref="AD53" si="110">Y53+2</f>
        <v>44435</v>
      </c>
      <c r="AE53" s="1810">
        <f t="shared" ref="AE53" si="111">AD53+1</f>
        <v>44436</v>
      </c>
      <c r="AF53" s="1471">
        <f t="shared" ref="AF53" si="112">SUM(AF51+7)</f>
        <v>44441</v>
      </c>
      <c r="AG53" s="1471">
        <f t="shared" si="104"/>
        <v>44442</v>
      </c>
      <c r="AH53" s="1191">
        <f t="shared" ref="AH53" si="113">AF53+13</f>
        <v>44454</v>
      </c>
      <c r="AI53" s="1208">
        <f t="shared" ref="AI53" si="114">AF53+13</f>
        <v>44454</v>
      </c>
      <c r="AJ53" s="1208">
        <f t="shared" ref="AJ53" si="115">SUM(AJ51+7)</f>
        <v>44464</v>
      </c>
      <c r="AM53"/>
      <c r="AN53"/>
    </row>
    <row r="54" spans="1:40" ht="13.5" hidden="1" customHeight="1" x14ac:dyDescent="0.4">
      <c r="A54" s="74" t="s">
        <v>1727</v>
      </c>
      <c r="B54" s="75" t="s">
        <v>1718</v>
      </c>
      <c r="C54" s="111">
        <f t="shared" si="3"/>
        <v>130</v>
      </c>
      <c r="D54" s="76" t="s">
        <v>1719</v>
      </c>
      <c r="E54" s="76">
        <f t="shared" si="4"/>
        <v>44411</v>
      </c>
      <c r="F54" s="74">
        <f t="shared" si="8"/>
        <v>44412</v>
      </c>
      <c r="G54" s="74" t="s">
        <v>1727</v>
      </c>
      <c r="H54" s="75" t="s">
        <v>1718</v>
      </c>
      <c r="I54" s="111">
        <f t="shared" si="5"/>
        <v>130</v>
      </c>
      <c r="J54" s="76" t="s">
        <v>1719</v>
      </c>
      <c r="K54" s="76">
        <f t="shared" si="6"/>
        <v>44409</v>
      </c>
      <c r="L54" s="76">
        <f t="shared" si="10"/>
        <v>44410</v>
      </c>
      <c r="M54" s="402" t="str">
        <f t="shared" ref="M54" si="116">M46</f>
        <v>SOFIA I (TPP)</v>
      </c>
      <c r="N54" s="403" t="s">
        <v>1718</v>
      </c>
      <c r="O54" s="54" t="s">
        <v>2241</v>
      </c>
      <c r="P54" s="404" t="s">
        <v>1719</v>
      </c>
      <c r="Q54" s="403">
        <f t="shared" si="7"/>
        <v>43980</v>
      </c>
      <c r="R54" s="402">
        <f t="shared" si="12"/>
        <v>43981</v>
      </c>
      <c r="S54" s="1501"/>
      <c r="T54" s="1105"/>
      <c r="U54" s="1814"/>
      <c r="V54" s="1106"/>
      <c r="W54" s="1816"/>
      <c r="X54" s="1816"/>
      <c r="Y54" s="1816"/>
      <c r="Z54" s="1487"/>
      <c r="AA54" s="1819"/>
      <c r="AB54" s="1714"/>
      <c r="AC54" s="1398"/>
      <c r="AD54" s="1811"/>
      <c r="AE54" s="1811"/>
      <c r="AF54" s="1472"/>
      <c r="AG54" s="1472"/>
      <c r="AH54" s="1193"/>
      <c r="AI54" s="1210"/>
      <c r="AJ54" s="1210"/>
      <c r="AM54"/>
      <c r="AN54"/>
    </row>
    <row r="55" spans="1:40" ht="13.5" hidden="1" customHeight="1" x14ac:dyDescent="0.4">
      <c r="A55" s="71" t="s">
        <v>1786</v>
      </c>
      <c r="B55" s="72" t="s">
        <v>1726</v>
      </c>
      <c r="C55" s="110">
        <f t="shared" si="3"/>
        <v>131</v>
      </c>
      <c r="D55" s="73" t="s">
        <v>1719</v>
      </c>
      <c r="E55" s="73">
        <f t="shared" si="4"/>
        <v>44414</v>
      </c>
      <c r="F55" s="71">
        <f t="shared" si="8"/>
        <v>44415</v>
      </c>
      <c r="G55" s="71" t="str">
        <f t="shared" si="9"/>
        <v>URU BHUM</v>
      </c>
      <c r="H55" s="72" t="s">
        <v>1918</v>
      </c>
      <c r="I55" s="110">
        <f t="shared" si="5"/>
        <v>131</v>
      </c>
      <c r="J55" s="73" t="s">
        <v>1719</v>
      </c>
      <c r="K55" s="73">
        <f t="shared" si="6"/>
        <v>44413</v>
      </c>
      <c r="L55" s="73">
        <f t="shared" si="10"/>
        <v>44414</v>
      </c>
      <c r="M55" s="428" t="s">
        <v>1919</v>
      </c>
      <c r="N55" s="78" t="s">
        <v>1726</v>
      </c>
      <c r="O55" s="444">
        <f t="shared" ref="O55:O59" si="117">O53+1</f>
        <v>131</v>
      </c>
      <c r="P55" s="78" t="s">
        <v>1719</v>
      </c>
      <c r="Q55" s="80">
        <f t="shared" si="7"/>
        <v>44412</v>
      </c>
      <c r="R55" s="428">
        <f t="shared" si="12"/>
        <v>44413</v>
      </c>
      <c r="S55" s="1499" t="s">
        <v>2367</v>
      </c>
      <c r="T55" s="1103"/>
      <c r="U55" s="1813"/>
      <c r="V55" s="1104" t="s">
        <v>1721</v>
      </c>
      <c r="W55" s="1815">
        <f t="shared" ref="W55" si="118">W53+7</f>
        <v>44422</v>
      </c>
      <c r="X55" s="1815">
        <f t="shared" ref="X55" si="119">W55+1</f>
        <v>44423</v>
      </c>
      <c r="Y55" s="1815">
        <f t="shared" ref="Y55" si="120">W55+14</f>
        <v>44436</v>
      </c>
      <c r="Z55" s="1817" t="s">
        <v>2339</v>
      </c>
      <c r="AA55" s="1818"/>
      <c r="AB55" s="1712" t="s">
        <v>2368</v>
      </c>
      <c r="AC55" s="1812" t="s">
        <v>2337</v>
      </c>
      <c r="AD55" s="1810">
        <f t="shared" ref="AD55" si="121">Y55+2</f>
        <v>44438</v>
      </c>
      <c r="AE55" s="1810">
        <f t="shared" ref="AE55" si="122">AD55+1</f>
        <v>44439</v>
      </c>
      <c r="AF55" s="1471">
        <f t="shared" ref="AF55" si="123">SUM(AF53+7)</f>
        <v>44448</v>
      </c>
      <c r="AG55" s="1471">
        <f t="shared" si="104"/>
        <v>44449</v>
      </c>
      <c r="AH55" s="1191">
        <f t="shared" ref="AH55" si="124">AF55+13</f>
        <v>44461</v>
      </c>
      <c r="AI55" s="1208">
        <f t="shared" ref="AI55" si="125">AF55+13</f>
        <v>44461</v>
      </c>
      <c r="AJ55" s="1208">
        <f t="shared" ref="AJ55" si="126">SUM(AJ53+7)</f>
        <v>44471</v>
      </c>
      <c r="AM55"/>
      <c r="AN55"/>
    </row>
    <row r="56" spans="1:40" ht="13.5" hidden="1" customHeight="1" thickBot="1" x14ac:dyDescent="0.45">
      <c r="A56" s="74" t="s">
        <v>2015</v>
      </c>
      <c r="B56" s="75" t="s">
        <v>1718</v>
      </c>
      <c r="C56" s="111">
        <f t="shared" si="3"/>
        <v>131</v>
      </c>
      <c r="D56" s="76" t="s">
        <v>1719</v>
      </c>
      <c r="E56" s="76">
        <f t="shared" si="4"/>
        <v>44418</v>
      </c>
      <c r="F56" s="74">
        <f t="shared" si="8"/>
        <v>44419</v>
      </c>
      <c r="G56" s="74" t="s">
        <v>2015</v>
      </c>
      <c r="H56" s="75" t="s">
        <v>1718</v>
      </c>
      <c r="I56" s="111">
        <f t="shared" si="5"/>
        <v>131</v>
      </c>
      <c r="J56" s="76" t="s">
        <v>1719</v>
      </c>
      <c r="K56" s="76">
        <f t="shared" si="6"/>
        <v>44416</v>
      </c>
      <c r="L56" s="76">
        <f t="shared" si="10"/>
        <v>44417</v>
      </c>
      <c r="M56" s="402" t="str">
        <f t="shared" ref="M56:M60" si="127">M48</f>
        <v>MSC MANU (TPP)</v>
      </c>
      <c r="N56" s="403" t="s">
        <v>1718</v>
      </c>
      <c r="O56" s="54" t="s">
        <v>2241</v>
      </c>
      <c r="P56" s="404" t="s">
        <v>1719</v>
      </c>
      <c r="Q56" s="403">
        <f t="shared" si="7"/>
        <v>43987</v>
      </c>
      <c r="R56" s="402">
        <f t="shared" si="12"/>
        <v>43988</v>
      </c>
      <c r="S56" s="1501"/>
      <c r="T56" s="1105"/>
      <c r="U56" s="1814"/>
      <c r="V56" s="1106"/>
      <c r="W56" s="1816"/>
      <c r="X56" s="1816"/>
      <c r="Y56" s="1816"/>
      <c r="Z56" s="1487"/>
      <c r="AA56" s="1819"/>
      <c r="AB56" s="1714"/>
      <c r="AC56" s="1398"/>
      <c r="AD56" s="1811"/>
      <c r="AE56" s="1811"/>
      <c r="AF56" s="1472"/>
      <c r="AG56" s="1472"/>
      <c r="AH56" s="1193"/>
      <c r="AI56" s="1210"/>
      <c r="AJ56" s="1210"/>
      <c r="AM56"/>
      <c r="AN56"/>
    </row>
    <row r="57" spans="1:40" ht="13.5" customHeight="1" x14ac:dyDescent="0.4">
      <c r="A57" s="435" t="s">
        <v>2369</v>
      </c>
      <c r="B57" s="123" t="s">
        <v>1726</v>
      </c>
      <c r="C57" s="443">
        <v>136</v>
      </c>
      <c r="D57" s="438" t="s">
        <v>1719</v>
      </c>
      <c r="E57" s="438">
        <v>44449</v>
      </c>
      <c r="F57" s="435">
        <f t="shared" ref="F57:F58" si="128">E57+1</f>
        <v>44450</v>
      </c>
      <c r="G57" s="435"/>
      <c r="H57" s="123"/>
      <c r="I57" s="443"/>
      <c r="J57" s="438"/>
      <c r="K57" s="438"/>
      <c r="L57" s="438"/>
      <c r="M57" s="428" t="s">
        <v>1919</v>
      </c>
      <c r="N57" s="78" t="s">
        <v>1726</v>
      </c>
      <c r="O57" s="444">
        <f t="shared" si="117"/>
        <v>132</v>
      </c>
      <c r="P57" s="78" t="s">
        <v>1719</v>
      </c>
      <c r="Q57" s="80">
        <f t="shared" si="7"/>
        <v>44419</v>
      </c>
      <c r="R57" s="428">
        <f t="shared" ref="R57:R58" si="129">Q57+1</f>
        <v>44420</v>
      </c>
      <c r="S57" s="1499" t="s">
        <v>2246</v>
      </c>
      <c r="T57" s="1103"/>
      <c r="U57" s="1813" t="s">
        <v>2370</v>
      </c>
      <c r="V57" s="1104" t="s">
        <v>1721</v>
      </c>
      <c r="W57" s="1815">
        <v>44473</v>
      </c>
      <c r="X57" s="1815">
        <f t="shared" ref="X57" si="130">W57+1</f>
        <v>44474</v>
      </c>
      <c r="Y57" s="1815">
        <f>W57+14</f>
        <v>44487</v>
      </c>
      <c r="Z57" s="1485" t="s">
        <v>2371</v>
      </c>
      <c r="AA57" s="1826"/>
      <c r="AB57" s="1712" t="s">
        <v>2277</v>
      </c>
      <c r="AC57" s="1399" t="s">
        <v>2337</v>
      </c>
      <c r="AD57" s="1810">
        <f t="shared" ref="AD57" si="131">Y57+2</f>
        <v>44489</v>
      </c>
      <c r="AE57" s="1810">
        <f t="shared" ref="AE57" si="132">AD57+1</f>
        <v>44490</v>
      </c>
      <c r="AF57" s="1471">
        <v>44490</v>
      </c>
      <c r="AG57" s="1471">
        <f>AF57+1</f>
        <v>44491</v>
      </c>
      <c r="AH57" s="1191">
        <f t="shared" ref="AH57" si="133">AF57+13</f>
        <v>44503</v>
      </c>
      <c r="AI57" s="1208">
        <f t="shared" ref="AI57" si="134">AF57+13</f>
        <v>44503</v>
      </c>
      <c r="AJ57" s="1208">
        <f>AF57+23</f>
        <v>44513</v>
      </c>
      <c r="AM57"/>
      <c r="AN57"/>
    </row>
    <row r="58" spans="1:40" ht="13.5" customHeight="1" thickBot="1" x14ac:dyDescent="0.45">
      <c r="A58" s="114" t="s">
        <v>2300</v>
      </c>
      <c r="B58" s="115" t="s">
        <v>1718</v>
      </c>
      <c r="C58" s="216">
        <v>136</v>
      </c>
      <c r="D58" s="116" t="s">
        <v>1719</v>
      </c>
      <c r="E58" s="116">
        <v>44453</v>
      </c>
      <c r="F58" s="114">
        <f t="shared" si="128"/>
        <v>44454</v>
      </c>
      <c r="G58" s="74" t="s">
        <v>2372</v>
      </c>
      <c r="H58" s="75" t="s">
        <v>1718</v>
      </c>
      <c r="I58" s="111">
        <v>136</v>
      </c>
      <c r="J58" s="76" t="s">
        <v>1719</v>
      </c>
      <c r="K58" s="76">
        <v>44451</v>
      </c>
      <c r="L58" s="76">
        <f t="shared" ref="L58" si="135">K58+1</f>
        <v>44452</v>
      </c>
      <c r="M58" s="402" t="str">
        <f t="shared" si="127"/>
        <v>CORNELIA I (TPP)</v>
      </c>
      <c r="N58" s="403" t="s">
        <v>1718</v>
      </c>
      <c r="O58" s="54" t="s">
        <v>2241</v>
      </c>
      <c r="P58" s="404" t="s">
        <v>1719</v>
      </c>
      <c r="Q58" s="403">
        <f t="shared" si="7"/>
        <v>43994</v>
      </c>
      <c r="R58" s="402">
        <f t="shared" si="129"/>
        <v>43995</v>
      </c>
      <c r="S58" s="1500"/>
      <c r="T58" s="1837"/>
      <c r="U58" s="1836"/>
      <c r="V58" s="1838"/>
      <c r="W58" s="1839"/>
      <c r="X58" s="1839"/>
      <c r="Y58" s="1839"/>
      <c r="Z58" s="1486"/>
      <c r="AA58" s="1829"/>
      <c r="AB58" s="1832"/>
      <c r="AC58" s="1400"/>
      <c r="AD58" s="1811"/>
      <c r="AE58" s="1811"/>
      <c r="AF58" s="1611"/>
      <c r="AG58" s="1611"/>
      <c r="AH58" s="1193"/>
      <c r="AI58" s="1210"/>
      <c r="AJ58" s="1209"/>
      <c r="AM58"/>
      <c r="AN58"/>
    </row>
    <row r="59" spans="1:40" ht="13.5" customHeight="1" x14ac:dyDescent="0.4">
      <c r="A59" s="435" t="s">
        <v>2369</v>
      </c>
      <c r="B59" s="123" t="s">
        <v>1726</v>
      </c>
      <c r="C59" s="443">
        <f t="shared" ref="C59:C74" si="136">C57+1</f>
        <v>137</v>
      </c>
      <c r="D59" s="438" t="s">
        <v>1719</v>
      </c>
      <c r="E59" s="438">
        <f>E57+7</f>
        <v>44456</v>
      </c>
      <c r="F59" s="435">
        <f t="shared" ref="F59:F60" si="137">E59+1</f>
        <v>44457</v>
      </c>
      <c r="G59" s="435"/>
      <c r="H59" s="123"/>
      <c r="I59" s="443"/>
      <c r="J59" s="438"/>
      <c r="K59" s="438"/>
      <c r="L59" s="438"/>
      <c r="M59" s="428" t="s">
        <v>1919</v>
      </c>
      <c r="N59" s="78" t="s">
        <v>1726</v>
      </c>
      <c r="O59" s="444">
        <f t="shared" si="117"/>
        <v>133</v>
      </c>
      <c r="P59" s="78" t="s">
        <v>1719</v>
      </c>
      <c r="Q59" s="80">
        <f t="shared" si="7"/>
        <v>44426</v>
      </c>
      <c r="R59" s="428">
        <f t="shared" ref="R59:R60" si="138">Q59+1</f>
        <v>44427</v>
      </c>
      <c r="S59" s="1500"/>
      <c r="T59" s="1837"/>
      <c r="U59" s="1836"/>
      <c r="V59" s="1838"/>
      <c r="W59" s="1839"/>
      <c r="X59" s="1839"/>
      <c r="Y59" s="1839"/>
      <c r="Z59" s="1486"/>
      <c r="AA59" s="1829"/>
      <c r="AB59" s="1832"/>
      <c r="AC59" s="1400"/>
      <c r="AD59" s="1810"/>
      <c r="AE59" s="1810"/>
      <c r="AF59" s="1611"/>
      <c r="AG59" s="1611"/>
      <c r="AH59" s="1191"/>
      <c r="AI59" s="1208"/>
      <c r="AJ59" s="1209"/>
      <c r="AM59"/>
      <c r="AN59"/>
    </row>
    <row r="60" spans="1:40" ht="13.5" customHeight="1" thickBot="1" x14ac:dyDescent="0.45">
      <c r="A60" s="74" t="s">
        <v>2300</v>
      </c>
      <c r="B60" s="75" t="s">
        <v>1718</v>
      </c>
      <c r="C60" s="111">
        <f t="shared" si="136"/>
        <v>137</v>
      </c>
      <c r="D60" s="76" t="s">
        <v>1719</v>
      </c>
      <c r="E60" s="76">
        <f>E58+7</f>
        <v>44460</v>
      </c>
      <c r="F60" s="74">
        <f t="shared" si="137"/>
        <v>44461</v>
      </c>
      <c r="G60" s="114" t="s">
        <v>2300</v>
      </c>
      <c r="H60" s="115" t="s">
        <v>1718</v>
      </c>
      <c r="I60" s="216">
        <f>I58+1</f>
        <v>137</v>
      </c>
      <c r="J60" s="116" t="s">
        <v>1719</v>
      </c>
      <c r="K60" s="116">
        <f>K58+7</f>
        <v>44458</v>
      </c>
      <c r="L60" s="116">
        <f t="shared" ref="L60" si="139">K60+1</f>
        <v>44459</v>
      </c>
      <c r="M60" s="402" t="str">
        <f t="shared" si="127"/>
        <v>MSC ANYA (TPP)</v>
      </c>
      <c r="N60" s="403" t="s">
        <v>1718</v>
      </c>
      <c r="O60" s="54" t="s">
        <v>2241</v>
      </c>
      <c r="P60" s="404" t="s">
        <v>1719</v>
      </c>
      <c r="Q60" s="403">
        <f t="shared" si="7"/>
        <v>44001</v>
      </c>
      <c r="R60" s="402">
        <f t="shared" si="138"/>
        <v>44002</v>
      </c>
      <c r="S60" s="1500"/>
      <c r="T60" s="1837"/>
      <c r="U60" s="1836"/>
      <c r="V60" s="1838"/>
      <c r="W60" s="1839"/>
      <c r="X60" s="1839"/>
      <c r="Y60" s="1839"/>
      <c r="Z60" s="1486"/>
      <c r="AA60" s="1829"/>
      <c r="AB60" s="1832"/>
      <c r="AC60" s="1400"/>
      <c r="AD60" s="1811"/>
      <c r="AE60" s="1811"/>
      <c r="AF60" s="1611"/>
      <c r="AG60" s="1611"/>
      <c r="AH60" s="1193"/>
      <c r="AI60" s="1210"/>
      <c r="AJ60" s="1209"/>
      <c r="AM60"/>
      <c r="AN60"/>
    </row>
    <row r="61" spans="1:40" ht="13.5" customHeight="1" x14ac:dyDescent="0.4">
      <c r="A61" s="435" t="s">
        <v>2369</v>
      </c>
      <c r="B61" s="123" t="s">
        <v>1726</v>
      </c>
      <c r="C61" s="443">
        <f t="shared" si="136"/>
        <v>138</v>
      </c>
      <c r="D61" s="438" t="s">
        <v>1719</v>
      </c>
      <c r="E61" s="438">
        <f>E59+7</f>
        <v>44463</v>
      </c>
      <c r="F61" s="435">
        <f t="shared" ref="F61:F74" si="140">E61+1</f>
        <v>44464</v>
      </c>
      <c r="G61" s="435"/>
      <c r="H61" s="123"/>
      <c r="I61" s="443"/>
      <c r="J61" s="438"/>
      <c r="K61" s="438"/>
      <c r="L61" s="438"/>
      <c r="S61" s="1500"/>
      <c r="T61" s="1837"/>
      <c r="U61" s="1836"/>
      <c r="V61" s="1838"/>
      <c r="W61" s="1839"/>
      <c r="X61" s="1839"/>
      <c r="Y61" s="1839"/>
      <c r="Z61" s="1486"/>
      <c r="AA61" s="1829"/>
      <c r="AB61" s="1832"/>
      <c r="AC61" s="1400"/>
      <c r="AD61" s="1810"/>
      <c r="AE61" s="1810"/>
      <c r="AF61" s="1611"/>
      <c r="AG61" s="1611"/>
      <c r="AH61" s="1191"/>
      <c r="AI61" s="1208"/>
      <c r="AJ61" s="1209"/>
    </row>
    <row r="62" spans="1:40" ht="13.5" thickBot="1" x14ac:dyDescent="0.45">
      <c r="A62" s="74" t="s">
        <v>2201</v>
      </c>
      <c r="B62" s="75" t="s">
        <v>1718</v>
      </c>
      <c r="C62" s="111">
        <f t="shared" si="136"/>
        <v>138</v>
      </c>
      <c r="D62" s="76" t="s">
        <v>1719</v>
      </c>
      <c r="E62" s="76">
        <v>44467</v>
      </c>
      <c r="F62" s="74">
        <f t="shared" si="140"/>
        <v>44468</v>
      </c>
      <c r="G62" s="520" t="s">
        <v>2201</v>
      </c>
      <c r="H62" s="521" t="s">
        <v>1718</v>
      </c>
      <c r="I62" s="522">
        <f>I60+1</f>
        <v>138</v>
      </c>
      <c r="J62" s="523" t="s">
        <v>1719</v>
      </c>
      <c r="K62" s="523">
        <f>K60+7</f>
        <v>44465</v>
      </c>
      <c r="L62" s="523">
        <f>K62+1</f>
        <v>44466</v>
      </c>
      <c r="S62" s="1501"/>
      <c r="T62" s="1105"/>
      <c r="U62" s="1814"/>
      <c r="V62" s="1106"/>
      <c r="W62" s="1816"/>
      <c r="X62" s="1816"/>
      <c r="Y62" s="1816"/>
      <c r="Z62" s="1487"/>
      <c r="AA62" s="1819"/>
      <c r="AB62" s="1714"/>
      <c r="AC62" s="1401"/>
      <c r="AD62" s="1811"/>
      <c r="AE62" s="1811"/>
      <c r="AF62" s="1472"/>
      <c r="AG62" s="1472"/>
      <c r="AH62" s="1193"/>
      <c r="AI62" s="1210"/>
      <c r="AJ62" s="1210"/>
    </row>
    <row r="63" spans="1:40" ht="12.75" customHeight="1" x14ac:dyDescent="0.4">
      <c r="A63" s="435" t="s">
        <v>2369</v>
      </c>
      <c r="B63" s="123" t="s">
        <v>1726</v>
      </c>
      <c r="C63" s="443">
        <f t="shared" si="136"/>
        <v>139</v>
      </c>
      <c r="D63" s="438" t="s">
        <v>1719</v>
      </c>
      <c r="E63" s="438">
        <f t="shared" ref="E63:E74" si="141">E61+7</f>
        <v>44470</v>
      </c>
      <c r="F63" s="435">
        <f t="shared" si="140"/>
        <v>44471</v>
      </c>
      <c r="G63" s="435"/>
      <c r="H63" s="123"/>
      <c r="I63" s="443"/>
      <c r="J63" s="438"/>
      <c r="K63" s="438"/>
      <c r="L63" s="438"/>
      <c r="S63" s="1499" t="s">
        <v>2248</v>
      </c>
      <c r="T63" s="1103"/>
      <c r="U63" s="1813" t="s">
        <v>2366</v>
      </c>
      <c r="V63" s="1104" t="s">
        <v>1721</v>
      </c>
      <c r="W63" s="1815">
        <v>44489</v>
      </c>
      <c r="X63" s="1815">
        <f>W63+1</f>
        <v>44490</v>
      </c>
      <c r="Y63" s="1815">
        <f>W63+14</f>
        <v>44503</v>
      </c>
      <c r="Z63" s="1485" t="s">
        <v>2336</v>
      </c>
      <c r="AA63" s="1826"/>
      <c r="AB63" s="1712" t="s">
        <v>2373</v>
      </c>
      <c r="AC63" s="1399" t="s">
        <v>2337</v>
      </c>
      <c r="AD63" s="1810">
        <f>Y63+2</f>
        <v>44505</v>
      </c>
      <c r="AE63" s="1810">
        <f>AD63+1</f>
        <v>44506</v>
      </c>
      <c r="AF63" s="1471">
        <v>44518</v>
      </c>
      <c r="AG63" s="1471">
        <f>AF63+1</f>
        <v>44519</v>
      </c>
      <c r="AH63" s="1191">
        <f>AF63+13</f>
        <v>44531</v>
      </c>
      <c r="AI63" s="1208">
        <f>AF63+13</f>
        <v>44531</v>
      </c>
      <c r="AJ63" s="1208">
        <f>AF63+23</f>
        <v>44541</v>
      </c>
    </row>
    <row r="64" spans="1:40" ht="13.5" customHeight="1" thickBot="1" x14ac:dyDescent="0.45">
      <c r="A64" s="74" t="s">
        <v>1736</v>
      </c>
      <c r="B64" s="75" t="s">
        <v>1718</v>
      </c>
      <c r="C64" s="111">
        <f t="shared" si="136"/>
        <v>139</v>
      </c>
      <c r="D64" s="76" t="s">
        <v>1719</v>
      </c>
      <c r="E64" s="76">
        <f t="shared" si="141"/>
        <v>44474</v>
      </c>
      <c r="F64" s="74">
        <f t="shared" si="140"/>
        <v>44475</v>
      </c>
      <c r="G64" s="74" t="s">
        <v>2374</v>
      </c>
      <c r="H64" s="75" t="s">
        <v>1718</v>
      </c>
      <c r="I64" s="111">
        <f>I62+1</f>
        <v>139</v>
      </c>
      <c r="J64" s="76" t="s">
        <v>1719</v>
      </c>
      <c r="K64" s="76">
        <f>K62+7</f>
        <v>44472</v>
      </c>
      <c r="L64" s="76">
        <f>K64+1</f>
        <v>44473</v>
      </c>
      <c r="S64" s="1500"/>
      <c r="T64" s="1837"/>
      <c r="U64" s="1836"/>
      <c r="V64" s="1838"/>
      <c r="W64" s="1839"/>
      <c r="X64" s="1839"/>
      <c r="Y64" s="1839"/>
      <c r="Z64" s="1486"/>
      <c r="AA64" s="1829"/>
      <c r="AB64" s="1832"/>
      <c r="AC64" s="1400"/>
      <c r="AD64" s="1811"/>
      <c r="AE64" s="1811"/>
      <c r="AF64" s="1611"/>
      <c r="AG64" s="1611"/>
      <c r="AH64" s="1193"/>
      <c r="AI64" s="1210"/>
      <c r="AJ64" s="1209"/>
    </row>
    <row r="65" spans="1:36" ht="13.5" customHeight="1" x14ac:dyDescent="0.4">
      <c r="A65" s="435" t="s">
        <v>2369</v>
      </c>
      <c r="B65" s="123" t="s">
        <v>1726</v>
      </c>
      <c r="C65" s="443">
        <f t="shared" si="136"/>
        <v>140</v>
      </c>
      <c r="D65" s="438" t="s">
        <v>1719</v>
      </c>
      <c r="E65" s="438">
        <f t="shared" si="141"/>
        <v>44477</v>
      </c>
      <c r="F65" s="435">
        <f t="shared" si="140"/>
        <v>44478</v>
      </c>
      <c r="G65" s="435"/>
      <c r="H65" s="123"/>
      <c r="I65" s="443"/>
      <c r="J65" s="438"/>
      <c r="K65" s="438"/>
      <c r="L65" s="438"/>
      <c r="S65" s="1500"/>
      <c r="T65" s="1837"/>
      <c r="U65" s="1836"/>
      <c r="V65" s="1838"/>
      <c r="W65" s="1839"/>
      <c r="X65" s="1839"/>
      <c r="Y65" s="1839"/>
      <c r="Z65" s="1486"/>
      <c r="AA65" s="1829"/>
      <c r="AB65" s="1832"/>
      <c r="AC65" s="1400"/>
      <c r="AD65" s="1810"/>
      <c r="AE65" s="1810"/>
      <c r="AF65" s="1611"/>
      <c r="AG65" s="1611"/>
      <c r="AH65" s="1191"/>
      <c r="AI65" s="1208"/>
      <c r="AJ65" s="1209"/>
    </row>
    <row r="66" spans="1:36" ht="14.25" customHeight="1" thickBot="1" x14ac:dyDescent="0.45">
      <c r="A66" s="74" t="s">
        <v>1727</v>
      </c>
      <c r="B66" s="75" t="s">
        <v>1718</v>
      </c>
      <c r="C66" s="111">
        <f t="shared" si="136"/>
        <v>140</v>
      </c>
      <c r="D66" s="76" t="s">
        <v>1719</v>
      </c>
      <c r="E66" s="76">
        <f t="shared" si="141"/>
        <v>44481</v>
      </c>
      <c r="F66" s="74">
        <f t="shared" si="140"/>
        <v>44482</v>
      </c>
      <c r="G66" s="74" t="s">
        <v>1727</v>
      </c>
      <c r="H66" s="75" t="s">
        <v>1718</v>
      </c>
      <c r="I66" s="111">
        <f>I64+1</f>
        <v>140</v>
      </c>
      <c r="J66" s="76" t="s">
        <v>1719</v>
      </c>
      <c r="K66" s="76">
        <f>K64+7</f>
        <v>44479</v>
      </c>
      <c r="L66" s="76">
        <f>K66+1</f>
        <v>44480</v>
      </c>
      <c r="S66" s="1501"/>
      <c r="T66" s="1105"/>
      <c r="U66" s="1814"/>
      <c r="V66" s="1106"/>
      <c r="W66" s="1816"/>
      <c r="X66" s="1816"/>
      <c r="Y66" s="1816"/>
      <c r="Z66" s="1486"/>
      <c r="AA66" s="1829"/>
      <c r="AB66" s="1832"/>
      <c r="AC66" s="1400"/>
      <c r="AD66" s="1811"/>
      <c r="AE66" s="1811"/>
      <c r="AF66" s="1611"/>
      <c r="AG66" s="1611"/>
      <c r="AH66" s="1193"/>
      <c r="AI66" s="1210"/>
      <c r="AJ66" s="1209"/>
    </row>
    <row r="67" spans="1:36" ht="12.75" customHeight="1" x14ac:dyDescent="0.4">
      <c r="A67" s="435" t="s">
        <v>2369</v>
      </c>
      <c r="B67" s="123" t="s">
        <v>1726</v>
      </c>
      <c r="C67" s="443">
        <f t="shared" si="136"/>
        <v>141</v>
      </c>
      <c r="D67" s="438" t="s">
        <v>1719</v>
      </c>
      <c r="E67" s="438">
        <f t="shared" si="141"/>
        <v>44484</v>
      </c>
      <c r="F67" s="435">
        <f t="shared" si="140"/>
        <v>44485</v>
      </c>
      <c r="G67" s="435"/>
      <c r="H67" s="123"/>
      <c r="I67" s="443"/>
      <c r="J67" s="438"/>
      <c r="K67" s="438"/>
      <c r="L67" s="438"/>
      <c r="S67" s="1499" t="s">
        <v>2249</v>
      </c>
      <c r="T67" s="1103"/>
      <c r="U67" s="1813" t="s">
        <v>2368</v>
      </c>
      <c r="V67" s="1104" t="s">
        <v>1721</v>
      </c>
      <c r="W67" s="1815">
        <v>44497</v>
      </c>
      <c r="X67" s="1815">
        <f>W67+1</f>
        <v>44498</v>
      </c>
      <c r="Y67" s="1815">
        <f>W67+14</f>
        <v>44511</v>
      </c>
      <c r="Z67" s="1486"/>
      <c r="AA67" s="1829"/>
      <c r="AB67" s="1832"/>
      <c r="AC67" s="1400"/>
      <c r="AD67" s="1810"/>
      <c r="AE67" s="1810"/>
      <c r="AF67" s="1611"/>
      <c r="AG67" s="1611"/>
      <c r="AH67" s="1191"/>
      <c r="AI67" s="1208"/>
      <c r="AJ67" s="1209"/>
    </row>
    <row r="68" spans="1:36" ht="13.5" customHeight="1" thickBot="1" x14ac:dyDescent="0.45">
      <c r="A68" s="74" t="s">
        <v>2375</v>
      </c>
      <c r="B68" s="75" t="s">
        <v>1718</v>
      </c>
      <c r="C68" s="111">
        <f t="shared" si="136"/>
        <v>141</v>
      </c>
      <c r="D68" s="76" t="s">
        <v>1719</v>
      </c>
      <c r="E68" s="76">
        <f t="shared" si="141"/>
        <v>44488</v>
      </c>
      <c r="F68" s="74">
        <f t="shared" si="140"/>
        <v>44489</v>
      </c>
      <c r="G68" s="74" t="s">
        <v>2015</v>
      </c>
      <c r="H68" s="75" t="s">
        <v>1718</v>
      </c>
      <c r="I68" s="111">
        <f>I66+1</f>
        <v>141</v>
      </c>
      <c r="J68" s="76" t="s">
        <v>1719</v>
      </c>
      <c r="K68" s="76">
        <f>K66+7</f>
        <v>44486</v>
      </c>
      <c r="L68" s="76">
        <f>K68+1</f>
        <v>44487</v>
      </c>
      <c r="S68" s="1501"/>
      <c r="T68" s="1105"/>
      <c r="U68" s="1814"/>
      <c r="V68" s="1106"/>
      <c r="W68" s="1816"/>
      <c r="X68" s="1816"/>
      <c r="Y68" s="1816"/>
      <c r="Z68" s="1486"/>
      <c r="AA68" s="1829"/>
      <c r="AB68" s="1832"/>
      <c r="AC68" s="1400"/>
      <c r="AD68" s="1811"/>
      <c r="AE68" s="1811"/>
      <c r="AF68" s="1611"/>
      <c r="AG68" s="1611"/>
      <c r="AH68" s="1193"/>
      <c r="AI68" s="1210"/>
      <c r="AJ68" s="1209"/>
    </row>
    <row r="69" spans="1:36" ht="12.75" customHeight="1" x14ac:dyDescent="0.4">
      <c r="A69" s="435" t="s">
        <v>2369</v>
      </c>
      <c r="B69" s="123" t="s">
        <v>1726</v>
      </c>
      <c r="C69" s="443">
        <f t="shared" si="136"/>
        <v>142</v>
      </c>
      <c r="D69" s="438" t="s">
        <v>1719</v>
      </c>
      <c r="E69" s="438">
        <f t="shared" si="141"/>
        <v>44491</v>
      </c>
      <c r="F69" s="435">
        <f t="shared" si="140"/>
        <v>44492</v>
      </c>
      <c r="G69" s="435"/>
      <c r="H69" s="123"/>
      <c r="I69" s="443"/>
      <c r="J69" s="438"/>
      <c r="K69" s="438"/>
      <c r="L69" s="438"/>
      <c r="S69" s="1499" t="s">
        <v>2251</v>
      </c>
      <c r="T69" s="1103"/>
      <c r="U69" s="1813" t="s">
        <v>2376</v>
      </c>
      <c r="V69" s="1104" t="s">
        <v>1721</v>
      </c>
      <c r="W69" s="1815">
        <v>44502</v>
      </c>
      <c r="X69" s="1815">
        <f>W69+1</f>
        <v>44503</v>
      </c>
      <c r="Y69" s="1815">
        <f>W69+14</f>
        <v>44516</v>
      </c>
      <c r="Z69" s="1486"/>
      <c r="AA69" s="1829"/>
      <c r="AB69" s="1832"/>
      <c r="AC69" s="1400"/>
      <c r="AD69" s="1810"/>
      <c r="AE69" s="1810"/>
      <c r="AF69" s="1611"/>
      <c r="AG69" s="1611"/>
      <c r="AH69" s="1191"/>
      <c r="AI69" s="1208"/>
      <c r="AJ69" s="1209"/>
    </row>
    <row r="70" spans="1:36" ht="13.5" customHeight="1" thickBot="1" x14ac:dyDescent="0.45">
      <c r="A70" s="74" t="s">
        <v>2201</v>
      </c>
      <c r="B70" s="75" t="s">
        <v>1718</v>
      </c>
      <c r="C70" s="111">
        <f t="shared" si="136"/>
        <v>142</v>
      </c>
      <c r="D70" s="76" t="s">
        <v>1719</v>
      </c>
      <c r="E70" s="76">
        <f t="shared" si="141"/>
        <v>44495</v>
      </c>
      <c r="F70" s="74">
        <f t="shared" si="140"/>
        <v>44496</v>
      </c>
      <c r="G70" s="74" t="s">
        <v>2201</v>
      </c>
      <c r="H70" s="75" t="s">
        <v>1718</v>
      </c>
      <c r="I70" s="111">
        <f>I68+1</f>
        <v>142</v>
      </c>
      <c r="J70" s="76" t="s">
        <v>1719</v>
      </c>
      <c r="K70" s="76">
        <f>K68+7</f>
        <v>44493</v>
      </c>
      <c r="L70" s="76">
        <f>K70+1</f>
        <v>44494</v>
      </c>
      <c r="S70" s="1501"/>
      <c r="T70" s="1105"/>
      <c r="U70" s="1814"/>
      <c r="V70" s="1106"/>
      <c r="W70" s="1816"/>
      <c r="X70" s="1816"/>
      <c r="Y70" s="1816"/>
      <c r="Z70" s="1487"/>
      <c r="AA70" s="1819"/>
      <c r="AB70" s="1714"/>
      <c r="AC70" s="1401"/>
      <c r="AD70" s="1811"/>
      <c r="AE70" s="1811"/>
      <c r="AF70" s="1472"/>
      <c r="AG70" s="1472"/>
      <c r="AH70" s="1193"/>
      <c r="AI70" s="1210"/>
      <c r="AJ70" s="1210"/>
    </row>
    <row r="71" spans="1:36" x14ac:dyDescent="0.4">
      <c r="A71" s="435" t="s">
        <v>2369</v>
      </c>
      <c r="B71" s="123" t="s">
        <v>1726</v>
      </c>
      <c r="C71" s="443">
        <f t="shared" si="136"/>
        <v>143</v>
      </c>
      <c r="D71" s="438" t="s">
        <v>1719</v>
      </c>
      <c r="E71" s="438">
        <f t="shared" si="141"/>
        <v>44498</v>
      </c>
      <c r="F71" s="435">
        <f t="shared" si="140"/>
        <v>44499</v>
      </c>
      <c r="G71" s="435"/>
      <c r="H71" s="123"/>
      <c r="I71" s="443"/>
      <c r="J71" s="438"/>
      <c r="K71" s="438"/>
      <c r="L71" s="438"/>
      <c r="S71" s="1499" t="s">
        <v>2253</v>
      </c>
      <c r="T71" s="1103"/>
      <c r="U71" s="1813" t="s">
        <v>2377</v>
      </c>
      <c r="V71" s="1104" t="s">
        <v>1721</v>
      </c>
      <c r="W71" s="1815">
        <v>44505</v>
      </c>
      <c r="X71" s="1815">
        <f>W71+1</f>
        <v>44506</v>
      </c>
      <c r="Y71" s="1815">
        <f>W71+14</f>
        <v>44519</v>
      </c>
      <c r="Z71" s="1817" t="s">
        <v>2341</v>
      </c>
      <c r="AA71" s="1818"/>
      <c r="AB71" s="1712" t="s">
        <v>2378</v>
      </c>
      <c r="AC71" s="1812" t="s">
        <v>2337</v>
      </c>
      <c r="AD71" s="1810">
        <f>Y71+2</f>
        <v>44521</v>
      </c>
      <c r="AE71" s="1810">
        <f>AD71+1</f>
        <v>44522</v>
      </c>
      <c r="AF71" s="1471">
        <v>44527</v>
      </c>
      <c r="AG71" s="1471">
        <f>AF71+1</f>
        <v>44528</v>
      </c>
      <c r="AH71" s="1191">
        <f>AF71+13</f>
        <v>44540</v>
      </c>
      <c r="AI71" s="1208">
        <f>AF71+13</f>
        <v>44540</v>
      </c>
      <c r="AJ71" s="1208">
        <v>44541</v>
      </c>
    </row>
    <row r="72" spans="1:36" ht="13.5" thickBot="1" x14ac:dyDescent="0.45">
      <c r="A72" s="74" t="s">
        <v>1736</v>
      </c>
      <c r="B72" s="75" t="s">
        <v>1718</v>
      </c>
      <c r="C72" s="111">
        <f t="shared" si="136"/>
        <v>143</v>
      </c>
      <c r="D72" s="76" t="s">
        <v>1719</v>
      </c>
      <c r="E72" s="76">
        <f t="shared" si="141"/>
        <v>44502</v>
      </c>
      <c r="F72" s="74">
        <f t="shared" si="140"/>
        <v>44503</v>
      </c>
      <c r="G72" s="74" t="s">
        <v>2374</v>
      </c>
      <c r="H72" s="75" t="s">
        <v>1718</v>
      </c>
      <c r="I72" s="111">
        <f>I70+1</f>
        <v>143</v>
      </c>
      <c r="J72" s="76" t="s">
        <v>1719</v>
      </c>
      <c r="K72" s="76">
        <f>K70+7</f>
        <v>44500</v>
      </c>
      <c r="L72" s="76">
        <f>K72+1</f>
        <v>44501</v>
      </c>
      <c r="S72" s="1501"/>
      <c r="T72" s="1105"/>
      <c r="U72" s="1814"/>
      <c r="V72" s="1106"/>
      <c r="W72" s="1816"/>
      <c r="X72" s="1816"/>
      <c r="Y72" s="1816"/>
      <c r="Z72" s="1487"/>
      <c r="AA72" s="1819"/>
      <c r="AB72" s="1714"/>
      <c r="AC72" s="1398"/>
      <c r="AD72" s="1811"/>
      <c r="AE72" s="1811"/>
      <c r="AF72" s="1472"/>
      <c r="AG72" s="1472"/>
      <c r="AH72" s="1193"/>
      <c r="AI72" s="1210"/>
      <c r="AJ72" s="1210"/>
    </row>
    <row r="73" spans="1:36" x14ac:dyDescent="0.4">
      <c r="A73" s="435" t="s">
        <v>2369</v>
      </c>
      <c r="B73" s="123" t="s">
        <v>1726</v>
      </c>
      <c r="C73" s="443">
        <f t="shared" si="136"/>
        <v>144</v>
      </c>
      <c r="D73" s="438" t="s">
        <v>1719</v>
      </c>
      <c r="E73" s="438">
        <f t="shared" si="141"/>
        <v>44505</v>
      </c>
      <c r="F73" s="435">
        <f t="shared" si="140"/>
        <v>44506</v>
      </c>
      <c r="G73" s="435"/>
      <c r="H73" s="123"/>
      <c r="I73" s="443"/>
      <c r="J73" s="438"/>
      <c r="K73" s="438"/>
      <c r="L73" s="438"/>
      <c r="S73" s="1499" t="s">
        <v>2254</v>
      </c>
      <c r="T73" s="1103"/>
      <c r="U73" s="1813" t="s">
        <v>2379</v>
      </c>
      <c r="V73" s="1104" t="s">
        <v>1721</v>
      </c>
      <c r="W73" s="1815">
        <v>44521</v>
      </c>
      <c r="X73" s="1815">
        <f>W73+1</f>
        <v>44522</v>
      </c>
      <c r="Y73" s="1815">
        <f>W73+14</f>
        <v>44535</v>
      </c>
      <c r="Z73" s="1817" t="s">
        <v>2371</v>
      </c>
      <c r="AA73" s="1818"/>
      <c r="AB73" s="1712" t="s">
        <v>2380</v>
      </c>
      <c r="AC73" s="1812" t="s">
        <v>2337</v>
      </c>
      <c r="AD73" s="1810">
        <f>Y73+2</f>
        <v>44537</v>
      </c>
      <c r="AE73" s="1810">
        <f>AD73+1</f>
        <v>44538</v>
      </c>
      <c r="AF73" s="1471">
        <v>44532</v>
      </c>
      <c r="AG73" s="1471">
        <f>AF73+1</f>
        <v>44533</v>
      </c>
      <c r="AH73" s="1191">
        <f>AF73+13</f>
        <v>44545</v>
      </c>
      <c r="AI73" s="1208">
        <f>AF73+13</f>
        <v>44545</v>
      </c>
      <c r="AJ73" s="1208">
        <f>SUM(AJ71+7)</f>
        <v>44548</v>
      </c>
    </row>
    <row r="74" spans="1:36" ht="13.5" thickBot="1" x14ac:dyDescent="0.45">
      <c r="A74" s="74" t="s">
        <v>1727</v>
      </c>
      <c r="B74" s="75" t="s">
        <v>1718</v>
      </c>
      <c r="C74" s="111">
        <f t="shared" si="136"/>
        <v>144</v>
      </c>
      <c r="D74" s="76" t="s">
        <v>1719</v>
      </c>
      <c r="E74" s="76">
        <f t="shared" si="141"/>
        <v>44509</v>
      </c>
      <c r="F74" s="74">
        <f t="shared" si="140"/>
        <v>44510</v>
      </c>
      <c r="G74" s="74" t="s">
        <v>1727</v>
      </c>
      <c r="H74" s="75" t="s">
        <v>1718</v>
      </c>
      <c r="I74" s="111">
        <f>I72+1</f>
        <v>144</v>
      </c>
      <c r="J74" s="76" t="s">
        <v>1719</v>
      </c>
      <c r="K74" s="76">
        <f>K72+7</f>
        <v>44507</v>
      </c>
      <c r="L74" s="76">
        <f>K74+1</f>
        <v>44508</v>
      </c>
      <c r="S74" s="1501"/>
      <c r="T74" s="1105"/>
      <c r="U74" s="1814"/>
      <c r="V74" s="1106"/>
      <c r="W74" s="1816"/>
      <c r="X74" s="1816"/>
      <c r="Y74" s="1816"/>
      <c r="Z74" s="1487"/>
      <c r="AA74" s="1819"/>
      <c r="AB74" s="1714"/>
      <c r="AC74" s="1398"/>
      <c r="AD74" s="1811"/>
      <c r="AE74" s="1811"/>
      <c r="AF74" s="1472"/>
      <c r="AG74" s="1472"/>
      <c r="AH74" s="1193"/>
      <c r="AI74" s="1210"/>
      <c r="AJ74" s="1210"/>
    </row>
    <row r="77" spans="1:36" s="3" customFormat="1" ht="13.5" customHeight="1" x14ac:dyDescent="0.4">
      <c r="A77" s="16" t="s">
        <v>1754</v>
      </c>
      <c r="J77" s="16"/>
      <c r="S77" s="1834"/>
      <c r="T77" s="1481"/>
      <c r="U77" s="1832"/>
      <c r="V77" s="1481"/>
      <c r="W77" s="1833"/>
      <c r="X77" s="1833"/>
      <c r="Y77" s="1833"/>
      <c r="Z77" s="1834"/>
      <c r="AA77" s="1832"/>
      <c r="AB77" s="1832"/>
      <c r="AC77" s="1481"/>
      <c r="AD77" s="1678"/>
      <c r="AE77" s="1678"/>
      <c r="AF77" s="1678"/>
      <c r="AG77" s="1678"/>
      <c r="AH77" s="1835"/>
      <c r="AI77" s="1835"/>
      <c r="AJ77" s="1835"/>
    </row>
    <row r="78" spans="1:36" s="3" customFormat="1" ht="13.5" customHeight="1" x14ac:dyDescent="0.4">
      <c r="S78" s="1834"/>
      <c r="T78" s="1481"/>
      <c r="U78" s="1832"/>
      <c r="V78" s="1481"/>
      <c r="W78" s="1833"/>
      <c r="X78" s="1833"/>
      <c r="Y78" s="1833"/>
      <c r="Z78" s="1834"/>
      <c r="AA78" s="1832"/>
      <c r="AB78" s="1832"/>
      <c r="AC78" s="1481"/>
      <c r="AD78" s="1678"/>
      <c r="AE78" s="1678"/>
      <c r="AF78" s="1678"/>
      <c r="AG78" s="1678"/>
      <c r="AH78" s="1835"/>
      <c r="AI78" s="1835"/>
      <c r="AJ78" s="1835"/>
    </row>
    <row r="79" spans="1:36" s="3" customFormat="1" ht="13.5" customHeight="1" x14ac:dyDescent="0.4">
      <c r="A79" s="16" t="s">
        <v>1755</v>
      </c>
      <c r="B79" s="15"/>
      <c r="C79" s="15"/>
      <c r="D79" s="15" t="s">
        <v>1756</v>
      </c>
      <c r="J79" s="16"/>
      <c r="K79" s="15"/>
      <c r="L79" s="15"/>
      <c r="M79" s="15"/>
      <c r="N79" s="15"/>
      <c r="O79" s="15"/>
      <c r="P79" s="15"/>
      <c r="Q79" s="15"/>
      <c r="S79" s="1834"/>
      <c r="T79" s="1481"/>
      <c r="U79" s="1832"/>
      <c r="V79" s="1481"/>
      <c r="W79" s="1833"/>
      <c r="X79" s="1833"/>
      <c r="Y79" s="1833"/>
      <c r="Z79" s="1834"/>
      <c r="AA79" s="1832"/>
      <c r="AB79" s="1832"/>
      <c r="AC79" s="1481"/>
      <c r="AD79" s="1678"/>
      <c r="AE79" s="1678"/>
      <c r="AF79" s="1678"/>
      <c r="AG79" s="1678"/>
      <c r="AH79" s="1835"/>
      <c r="AI79" s="1835"/>
      <c r="AJ79" s="1835"/>
    </row>
    <row r="80" spans="1:36" s="3" customFormat="1" ht="13.5" customHeight="1" x14ac:dyDescent="0.4">
      <c r="A80" s="16" t="s">
        <v>1757</v>
      </c>
      <c r="B80" s="15"/>
      <c r="C80" s="15"/>
      <c r="D80" s="1033" t="s">
        <v>1758</v>
      </c>
      <c r="E80" s="1033"/>
      <c r="F80" s="1033"/>
      <c r="J80" s="16"/>
      <c r="K80" s="15"/>
      <c r="L80" s="15"/>
      <c r="M80" s="15"/>
      <c r="N80" s="15"/>
      <c r="O80" s="15"/>
      <c r="P80" s="15"/>
      <c r="Q80" s="15"/>
      <c r="S80" s="1834"/>
      <c r="T80" s="1481"/>
      <c r="U80" s="1832"/>
      <c r="V80" s="1481"/>
      <c r="W80" s="1833"/>
      <c r="X80" s="1833"/>
      <c r="Y80" s="1833"/>
      <c r="Z80" s="1834"/>
      <c r="AA80" s="1832"/>
      <c r="AB80" s="1832"/>
      <c r="AC80" s="1481"/>
      <c r="AD80" s="1678"/>
      <c r="AE80" s="1678"/>
      <c r="AF80" s="1678"/>
      <c r="AG80" s="1678"/>
      <c r="AH80" s="1835"/>
      <c r="AI80" s="1835"/>
      <c r="AJ80" s="1835"/>
    </row>
    <row r="81" spans="1:36" s="3" customFormat="1" ht="13.5" customHeight="1" x14ac:dyDescent="0.4">
      <c r="A81" s="16"/>
      <c r="B81" s="15"/>
      <c r="C81" s="15"/>
      <c r="J81" s="16"/>
      <c r="K81" s="15"/>
      <c r="L81" s="15"/>
      <c r="M81" s="15"/>
      <c r="N81" s="15"/>
      <c r="O81" s="15"/>
      <c r="P81" s="15"/>
      <c r="Q81" s="15"/>
      <c r="S81" s="1834"/>
      <c r="T81" s="1481"/>
      <c r="U81" s="1832"/>
      <c r="V81" s="1481"/>
      <c r="W81" s="1833"/>
      <c r="X81" s="1833"/>
      <c r="Y81" s="1833"/>
      <c r="Z81" s="1834"/>
      <c r="AA81" s="1832"/>
      <c r="AB81" s="1832"/>
      <c r="AC81" s="1481"/>
      <c r="AD81" s="1678"/>
      <c r="AE81" s="1678"/>
      <c r="AF81" s="1678"/>
      <c r="AG81" s="1678"/>
      <c r="AH81" s="1835"/>
      <c r="AI81" s="1835"/>
      <c r="AJ81" s="1835"/>
    </row>
    <row r="82" spans="1:36" s="3" customFormat="1" ht="13.5" customHeight="1" x14ac:dyDescent="0.4">
      <c r="A82" s="14" t="s">
        <v>1759</v>
      </c>
      <c r="B82" s="13"/>
      <c r="C82" s="13"/>
      <c r="D82" s="13"/>
      <c r="E82" s="14"/>
      <c r="F82" s="13"/>
      <c r="G82" s="14" t="s">
        <v>1760</v>
      </c>
      <c r="H82" s="13"/>
      <c r="I82" s="13"/>
      <c r="J82" s="14"/>
      <c r="K82" s="13"/>
      <c r="L82" s="13"/>
      <c r="M82" s="14" t="s">
        <v>1761</v>
      </c>
      <c r="N82" s="13"/>
      <c r="O82" s="13"/>
      <c r="P82" s="13"/>
      <c r="Q82" s="13"/>
      <c r="R82" s="13"/>
      <c r="S82" s="1834"/>
      <c r="T82" s="1481"/>
      <c r="U82" s="1832"/>
      <c r="V82" s="1481"/>
      <c r="W82" s="1833"/>
      <c r="X82" s="1833"/>
      <c r="Y82" s="1833"/>
      <c r="Z82" s="1834"/>
      <c r="AA82" s="1832"/>
      <c r="AB82" s="1832"/>
      <c r="AC82" s="1481"/>
      <c r="AD82" s="1678"/>
      <c r="AE82" s="1678"/>
      <c r="AF82" s="1678"/>
      <c r="AG82" s="1678"/>
      <c r="AH82" s="1835"/>
      <c r="AI82" s="1835"/>
      <c r="AJ82" s="1835"/>
    </row>
    <row r="83" spans="1:36" s="3" customFormat="1" ht="13.5" customHeight="1" x14ac:dyDescent="0.4">
      <c r="A83" s="14" t="s">
        <v>1762</v>
      </c>
      <c r="B83" s="13"/>
      <c r="C83" s="13"/>
      <c r="D83" s="13"/>
      <c r="E83" s="14"/>
      <c r="F83" s="13"/>
      <c r="G83" s="14" t="s">
        <v>1763</v>
      </c>
      <c r="H83" s="13"/>
      <c r="I83" s="13"/>
      <c r="J83" s="14"/>
      <c r="K83" s="13"/>
      <c r="L83" s="13"/>
      <c r="M83" s="14" t="s">
        <v>1764</v>
      </c>
      <c r="N83" s="13"/>
      <c r="O83" s="13"/>
      <c r="P83" s="13"/>
      <c r="Q83" s="13"/>
      <c r="R83" s="13"/>
      <c r="S83" s="14"/>
      <c r="T83" s="13"/>
      <c r="U83" s="13"/>
      <c r="V83" s="13"/>
      <c r="W83" s="14"/>
    </row>
    <row r="84" spans="1:36" s="3" customFormat="1" ht="13.5" customHeight="1" x14ac:dyDescent="0.4">
      <c r="A84" s="13" t="s">
        <v>1803</v>
      </c>
      <c r="B84" s="376"/>
      <c r="C84" s="13"/>
      <c r="D84" s="13"/>
      <c r="E84" s="5"/>
      <c r="F84" s="5"/>
      <c r="G84" s="1048" t="s">
        <v>1766</v>
      </c>
      <c r="H84" s="1048"/>
      <c r="I84" s="1048"/>
      <c r="J84" s="1048"/>
      <c r="K84" s="1048"/>
      <c r="L84" s="376"/>
      <c r="M84" s="376"/>
      <c r="N84" s="376"/>
      <c r="O84" s="376"/>
      <c r="P84" s="376"/>
      <c r="Q84" s="376"/>
      <c r="R84" s="13"/>
      <c r="S84" s="1048"/>
      <c r="T84" s="1048"/>
      <c r="U84" s="372"/>
      <c r="V84" s="13"/>
      <c r="W84" s="13"/>
    </row>
    <row r="85" spans="1:36" s="3" customFormat="1" ht="13.5" customHeight="1" x14ac:dyDescent="0.4">
      <c r="A85" s="13" t="s">
        <v>1804</v>
      </c>
      <c r="B85" s="376"/>
      <c r="C85" s="13"/>
      <c r="D85" s="13"/>
      <c r="E85" s="5"/>
      <c r="F85" s="5"/>
      <c r="G85" s="1048" t="s">
        <v>1768</v>
      </c>
      <c r="H85" s="1048"/>
      <c r="I85" s="1048"/>
      <c r="J85" s="1048"/>
      <c r="K85" s="1048"/>
      <c r="L85" s="376"/>
      <c r="M85" s="14" t="s">
        <v>1769</v>
      </c>
      <c r="N85" s="376"/>
      <c r="O85" s="376"/>
      <c r="P85" s="376"/>
      <c r="Q85" s="376"/>
      <c r="R85" s="13"/>
      <c r="S85" s="1048"/>
      <c r="T85" s="1048"/>
      <c r="U85" s="372"/>
      <c r="V85" s="13"/>
      <c r="W85" s="13"/>
    </row>
    <row r="86" spans="1:36" s="3" customFormat="1" ht="13.5" customHeight="1" x14ac:dyDescent="0.45">
      <c r="A86" s="13" t="s">
        <v>1805</v>
      </c>
      <c r="B86" s="376"/>
      <c r="C86" s="13"/>
      <c r="D86" s="13"/>
      <c r="E86" s="13"/>
      <c r="F86" s="13"/>
      <c r="G86" s="13" t="s">
        <v>1771</v>
      </c>
      <c r="H86" s="13"/>
      <c r="I86" s="13"/>
      <c r="J86" s="13"/>
      <c r="K86" s="376"/>
      <c r="L86" s="376"/>
      <c r="M86" s="27" t="s">
        <v>1772</v>
      </c>
      <c r="N86" s="376"/>
      <c r="O86" s="376"/>
      <c r="P86" s="376"/>
      <c r="Q86" s="376"/>
      <c r="R86" s="13"/>
      <c r="S86" s="1102"/>
      <c r="T86" s="1102"/>
      <c r="U86" s="550"/>
      <c r="V86" s="13"/>
      <c r="W86" s="13"/>
    </row>
  </sheetData>
  <customSheetViews>
    <customSheetView guid="{E7B44E9F-5208-4A92-9BA4-F5F6E02E0DAA}" fitToPage="1">
      <selection activeCell="B5" sqref="B5"/>
      <pageMargins left="0" right="0" top="0" bottom="0" header="0" footer="0"/>
      <pageSetup paperSize="9" scale="45" orientation="landscape" r:id="rId1"/>
      <headerFooter>
        <oddFooter>&amp;L&amp;1#&amp;"Calibri"&amp;10&amp;K000000Sensitivity: Internal</oddFooter>
      </headerFooter>
    </customSheetView>
    <customSheetView guid="{ED408430-133D-453B-965B-6DD7A199BA0A}" fitToPage="1">
      <selection activeCell="B5" sqref="B5"/>
      <pageMargins left="0" right="0" top="0" bottom="0" header="0" footer="0"/>
      <pageSetup paperSize="9" scale="45" orientation="landscape" r:id="rId2"/>
      <headerFooter>
        <oddFooter>&amp;L&amp;1#&amp;"Calibri"&amp;10&amp;K000000Sensitivity: Internal</oddFooter>
      </headerFooter>
    </customSheetView>
  </customSheetViews>
  <mergeCells count="607">
    <mergeCell ref="AJ81:AJ82"/>
    <mergeCell ref="Z57:Z62"/>
    <mergeCell ref="AA57:AA62"/>
    <mergeCell ref="AB57:AB62"/>
    <mergeCell ref="AC57:AC62"/>
    <mergeCell ref="AF57:AF62"/>
    <mergeCell ref="AG57:AG62"/>
    <mergeCell ref="AJ57:AJ62"/>
    <mergeCell ref="Z63:Z70"/>
    <mergeCell ref="AA63:AA70"/>
    <mergeCell ref="AB63:AB70"/>
    <mergeCell ref="AC63:AC70"/>
    <mergeCell ref="AF63:AF70"/>
    <mergeCell ref="AG63:AG70"/>
    <mergeCell ref="AJ63:AJ70"/>
    <mergeCell ref="Z81:Z82"/>
    <mergeCell ref="AA81:AA82"/>
    <mergeCell ref="AB81:AB82"/>
    <mergeCell ref="AC81:AC82"/>
    <mergeCell ref="AD81:AD82"/>
    <mergeCell ref="AE81:AE82"/>
    <mergeCell ref="AF81:AF82"/>
    <mergeCell ref="AG81:AG82"/>
    <mergeCell ref="AH81:AH82"/>
    <mergeCell ref="AI77:AI78"/>
    <mergeCell ref="AJ77:AJ78"/>
    <mergeCell ref="Z79:Z80"/>
    <mergeCell ref="AA79:AA80"/>
    <mergeCell ref="AB79:AB80"/>
    <mergeCell ref="AC79:AC80"/>
    <mergeCell ref="AD79:AD80"/>
    <mergeCell ref="AE79:AE80"/>
    <mergeCell ref="AF79:AF80"/>
    <mergeCell ref="AG79:AG80"/>
    <mergeCell ref="AH79:AH80"/>
    <mergeCell ref="AI79:AI80"/>
    <mergeCell ref="AJ79:AJ80"/>
    <mergeCell ref="Z77:Z78"/>
    <mergeCell ref="AA77:AA78"/>
    <mergeCell ref="AB77:AB78"/>
    <mergeCell ref="AC77:AC78"/>
    <mergeCell ref="AD77:AD78"/>
    <mergeCell ref="AE77:AE78"/>
    <mergeCell ref="AF77:AF78"/>
    <mergeCell ref="AG77:AG78"/>
    <mergeCell ref="AH77:AH78"/>
    <mergeCell ref="AI81:AI82"/>
    <mergeCell ref="S81:S82"/>
    <mergeCell ref="T81:T82"/>
    <mergeCell ref="U81:U82"/>
    <mergeCell ref="V81:V82"/>
    <mergeCell ref="W81:W82"/>
    <mergeCell ref="X81:X82"/>
    <mergeCell ref="Y81:Y82"/>
    <mergeCell ref="S57:S62"/>
    <mergeCell ref="U57:U62"/>
    <mergeCell ref="T57:T62"/>
    <mergeCell ref="V57:V62"/>
    <mergeCell ref="W57:W62"/>
    <mergeCell ref="X57:X62"/>
    <mergeCell ref="Y57:Y62"/>
    <mergeCell ref="S63:S66"/>
    <mergeCell ref="U63:U66"/>
    <mergeCell ref="T63:T66"/>
    <mergeCell ref="V63:V66"/>
    <mergeCell ref="W63:W66"/>
    <mergeCell ref="X63:X66"/>
    <mergeCell ref="Y63:Y66"/>
    <mergeCell ref="S77:S78"/>
    <mergeCell ref="T77:T78"/>
    <mergeCell ref="U77:U78"/>
    <mergeCell ref="V77:V78"/>
    <mergeCell ref="W77:W78"/>
    <mergeCell ref="X77:X78"/>
    <mergeCell ref="Y77:Y78"/>
    <mergeCell ref="S79:S80"/>
    <mergeCell ref="T79:T80"/>
    <mergeCell ref="U79:U80"/>
    <mergeCell ref="V79:V80"/>
    <mergeCell ref="W79:W80"/>
    <mergeCell ref="X79:X80"/>
    <mergeCell ref="Y79:Y80"/>
    <mergeCell ref="AB73:AB74"/>
    <mergeCell ref="AC73:AC74"/>
    <mergeCell ref="AD73:AD74"/>
    <mergeCell ref="AE73:AE74"/>
    <mergeCell ref="AF73:AF74"/>
    <mergeCell ref="AG73:AG74"/>
    <mergeCell ref="AH73:AH74"/>
    <mergeCell ref="AI73:AI74"/>
    <mergeCell ref="AJ73:AJ74"/>
    <mergeCell ref="AB71:AB72"/>
    <mergeCell ref="AC71:AC72"/>
    <mergeCell ref="AD71:AD72"/>
    <mergeCell ref="AE71:AE72"/>
    <mergeCell ref="AF71:AF72"/>
    <mergeCell ref="AG71:AG72"/>
    <mergeCell ref="AH71:AH72"/>
    <mergeCell ref="AI71:AI72"/>
    <mergeCell ref="AJ71:AJ72"/>
    <mergeCell ref="AD69:AD70"/>
    <mergeCell ref="AE69:AE70"/>
    <mergeCell ref="AH69:AH70"/>
    <mergeCell ref="AI69:AI70"/>
    <mergeCell ref="AD67:AD68"/>
    <mergeCell ref="AE67:AE68"/>
    <mergeCell ref="AH67:AH68"/>
    <mergeCell ref="AI67:AI68"/>
    <mergeCell ref="AD65:AD66"/>
    <mergeCell ref="AE65:AE66"/>
    <mergeCell ref="AH65:AH66"/>
    <mergeCell ref="AI65:AI66"/>
    <mergeCell ref="AD63:AD64"/>
    <mergeCell ref="AE63:AE64"/>
    <mergeCell ref="AH63:AH64"/>
    <mergeCell ref="AI63:AI64"/>
    <mergeCell ref="AD61:AD62"/>
    <mergeCell ref="AE61:AE62"/>
    <mergeCell ref="AH61:AH62"/>
    <mergeCell ref="AI61:AI62"/>
    <mergeCell ref="S73:S74"/>
    <mergeCell ref="T73:T74"/>
    <mergeCell ref="U73:U74"/>
    <mergeCell ref="V73:V74"/>
    <mergeCell ref="W73:W74"/>
    <mergeCell ref="X73:X74"/>
    <mergeCell ref="Y73:Y74"/>
    <mergeCell ref="Z71:Z72"/>
    <mergeCell ref="AA71:AA72"/>
    <mergeCell ref="Z73:Z74"/>
    <mergeCell ref="AA73:AA74"/>
    <mergeCell ref="S69:S70"/>
    <mergeCell ref="T69:T70"/>
    <mergeCell ref="U69:U70"/>
    <mergeCell ref="V69:V70"/>
    <mergeCell ref="W69:W70"/>
    <mergeCell ref="X69:X70"/>
    <mergeCell ref="Y69:Y70"/>
    <mergeCell ref="S71:S72"/>
    <mergeCell ref="T71:T72"/>
    <mergeCell ref="U71:U72"/>
    <mergeCell ref="V71:V72"/>
    <mergeCell ref="W71:W72"/>
    <mergeCell ref="X71:X72"/>
    <mergeCell ref="Y71:Y72"/>
    <mergeCell ref="S67:S68"/>
    <mergeCell ref="T67:T68"/>
    <mergeCell ref="U67:U68"/>
    <mergeCell ref="V67:V68"/>
    <mergeCell ref="W67:W68"/>
    <mergeCell ref="X67:X68"/>
    <mergeCell ref="Y67:Y68"/>
    <mergeCell ref="AC31:AC32"/>
    <mergeCell ref="AD31:AD32"/>
    <mergeCell ref="Y35:Y36"/>
    <mergeCell ref="Z35:Z36"/>
    <mergeCell ref="AA35:AA36"/>
    <mergeCell ref="AB35:AB36"/>
    <mergeCell ref="AC35:AC36"/>
    <mergeCell ref="AD35:AD36"/>
    <mergeCell ref="AB39:AB40"/>
    <mergeCell ref="AC39:AC40"/>
    <mergeCell ref="AD39:AD40"/>
    <mergeCell ref="AB41:AB42"/>
    <mergeCell ref="AC41:AC42"/>
    <mergeCell ref="AD41:AD42"/>
    <mergeCell ref="S43:S44"/>
    <mergeCell ref="T43:T44"/>
    <mergeCell ref="U43:U44"/>
    <mergeCell ref="AC21:AC22"/>
    <mergeCell ref="AD21:AD22"/>
    <mergeCell ref="AC23:AC24"/>
    <mergeCell ref="AD23:AD24"/>
    <mergeCell ref="AC25:AC26"/>
    <mergeCell ref="AD25:AD26"/>
    <mergeCell ref="AC27:AC28"/>
    <mergeCell ref="AD27:AD28"/>
    <mergeCell ref="AC29:AC30"/>
    <mergeCell ref="AD29:AD30"/>
    <mergeCell ref="AC11:AC12"/>
    <mergeCell ref="AD11:AD12"/>
    <mergeCell ref="AC13:AC14"/>
    <mergeCell ref="AD13:AD14"/>
    <mergeCell ref="AC15:AC16"/>
    <mergeCell ref="AD15:AD16"/>
    <mergeCell ref="AC17:AC18"/>
    <mergeCell ref="AD17:AD18"/>
    <mergeCell ref="AC19:AC20"/>
    <mergeCell ref="AD19:AD20"/>
    <mergeCell ref="AB15:AB16"/>
    <mergeCell ref="AB17:AB18"/>
    <mergeCell ref="AB19:AB20"/>
    <mergeCell ref="AB21:AB22"/>
    <mergeCell ref="AB23:AB24"/>
    <mergeCell ref="AB25:AB26"/>
    <mergeCell ref="AB27:AB28"/>
    <mergeCell ref="AB29:AB30"/>
    <mergeCell ref="AB31:AB32"/>
    <mergeCell ref="Z15:Z16"/>
    <mergeCell ref="Z17:Z18"/>
    <mergeCell ref="Z19:Z20"/>
    <mergeCell ref="Z21:Z22"/>
    <mergeCell ref="Z23:Z24"/>
    <mergeCell ref="Z25:Z26"/>
    <mergeCell ref="Z27:Z28"/>
    <mergeCell ref="Z29:Z30"/>
    <mergeCell ref="Z31:Z32"/>
    <mergeCell ref="AA15:AA16"/>
    <mergeCell ref="AA17:AA18"/>
    <mergeCell ref="AA19:AA20"/>
    <mergeCell ref="AA21:AA22"/>
    <mergeCell ref="AA23:AA24"/>
    <mergeCell ref="AA25:AA26"/>
    <mergeCell ref="AA27:AA28"/>
    <mergeCell ref="AA29:AA30"/>
    <mergeCell ref="AA31:AA32"/>
    <mergeCell ref="Y15:Y16"/>
    <mergeCell ref="Y17:Y18"/>
    <mergeCell ref="Y19:Y20"/>
    <mergeCell ref="Y21:Y22"/>
    <mergeCell ref="Y23:Y24"/>
    <mergeCell ref="Y25:Y26"/>
    <mergeCell ref="Y27:Y28"/>
    <mergeCell ref="Y29:Y30"/>
    <mergeCell ref="Y31:Y32"/>
    <mergeCell ref="AH21:AH22"/>
    <mergeCell ref="AI21:AI22"/>
    <mergeCell ref="AJ21:AJ22"/>
    <mergeCell ref="AJ23:AJ24"/>
    <mergeCell ref="AJ25:AJ26"/>
    <mergeCell ref="AJ27:AJ28"/>
    <mergeCell ref="AI23:AI24"/>
    <mergeCell ref="AI25:AI26"/>
    <mergeCell ref="AI27:AI28"/>
    <mergeCell ref="AH23:AH24"/>
    <mergeCell ref="AH25:AH26"/>
    <mergeCell ref="AH27:AH28"/>
    <mergeCell ref="AF29:AF30"/>
    <mergeCell ref="AG29:AG30"/>
    <mergeCell ref="AF31:AF32"/>
    <mergeCell ref="AG31:AG32"/>
    <mergeCell ref="AE31:AE32"/>
    <mergeCell ref="AJ29:AJ30"/>
    <mergeCell ref="AE29:AE30"/>
    <mergeCell ref="AH29:AH30"/>
    <mergeCell ref="AI29:AI30"/>
    <mergeCell ref="AJ31:AJ32"/>
    <mergeCell ref="AI31:AI32"/>
    <mergeCell ref="AH31:AH32"/>
    <mergeCell ref="AE21:AE22"/>
    <mergeCell ref="AE23:AE24"/>
    <mergeCell ref="AE25:AE26"/>
    <mergeCell ref="AE27:AE28"/>
    <mergeCell ref="AF7:AG7"/>
    <mergeCell ref="AF8:AF10"/>
    <mergeCell ref="AG8:AG10"/>
    <mergeCell ref="AF11:AF12"/>
    <mergeCell ref="AG11:AG12"/>
    <mergeCell ref="AF13:AF14"/>
    <mergeCell ref="AG13:AG14"/>
    <mergeCell ref="AF15:AF16"/>
    <mergeCell ref="AG15:AG16"/>
    <mergeCell ref="AF23:AF24"/>
    <mergeCell ref="AF25:AF26"/>
    <mergeCell ref="AF27:AF28"/>
    <mergeCell ref="AG21:AG22"/>
    <mergeCell ref="AG23:AG24"/>
    <mergeCell ref="AG25:AG26"/>
    <mergeCell ref="AG27:AG28"/>
    <mergeCell ref="AF21:AF22"/>
    <mergeCell ref="A7:R7"/>
    <mergeCell ref="W7:X7"/>
    <mergeCell ref="AD7:AE7"/>
    <mergeCell ref="A8:F8"/>
    <mergeCell ref="G8:L8"/>
    <mergeCell ref="M8:R8"/>
    <mergeCell ref="S8:S10"/>
    <mergeCell ref="T8:V10"/>
    <mergeCell ref="B9:D9"/>
    <mergeCell ref="H9:J9"/>
    <mergeCell ref="N9:P9"/>
    <mergeCell ref="B10:D10"/>
    <mergeCell ref="H10:J10"/>
    <mergeCell ref="N10:P10"/>
    <mergeCell ref="X11:X12"/>
    <mergeCell ref="AJ13:AJ14"/>
    <mergeCell ref="AE13:AE14"/>
    <mergeCell ref="AJ8:AJ10"/>
    <mergeCell ref="AE8:AE10"/>
    <mergeCell ref="AH8:AH10"/>
    <mergeCell ref="W8:W10"/>
    <mergeCell ref="X8:X10"/>
    <mergeCell ref="Y8:Y10"/>
    <mergeCell ref="Z8:Z10"/>
    <mergeCell ref="AA8:AC10"/>
    <mergeCell ref="AD8:AD10"/>
    <mergeCell ref="AI8:AI10"/>
    <mergeCell ref="AI11:AI12"/>
    <mergeCell ref="AI13:AI14"/>
    <mergeCell ref="AH13:AH14"/>
    <mergeCell ref="Y11:Y12"/>
    <mergeCell ref="Y13:Y14"/>
    <mergeCell ref="AA11:AA12"/>
    <mergeCell ref="AA13:AA14"/>
    <mergeCell ref="Z11:Z12"/>
    <mergeCell ref="AB11:AB12"/>
    <mergeCell ref="Z13:Z14"/>
    <mergeCell ref="AB13:AB14"/>
    <mergeCell ref="AJ15:AJ16"/>
    <mergeCell ref="AJ11:AJ12"/>
    <mergeCell ref="AE11:AE12"/>
    <mergeCell ref="AH11:AH12"/>
    <mergeCell ref="AI15:AI16"/>
    <mergeCell ref="AH15:AH16"/>
    <mergeCell ref="AE15:AE16"/>
    <mergeCell ref="S15:S16"/>
    <mergeCell ref="T15:T16"/>
    <mergeCell ref="U15:U16"/>
    <mergeCell ref="V15:V16"/>
    <mergeCell ref="W15:W16"/>
    <mergeCell ref="X15:X16"/>
    <mergeCell ref="S13:S14"/>
    <mergeCell ref="T13:T14"/>
    <mergeCell ref="U13:U14"/>
    <mergeCell ref="V13:V14"/>
    <mergeCell ref="W13:W14"/>
    <mergeCell ref="X13:X14"/>
    <mergeCell ref="S11:S12"/>
    <mergeCell ref="T11:T12"/>
    <mergeCell ref="U11:U12"/>
    <mergeCell ref="V11:V12"/>
    <mergeCell ref="W11:W12"/>
    <mergeCell ref="S19:S20"/>
    <mergeCell ref="T19:T20"/>
    <mergeCell ref="U19:U20"/>
    <mergeCell ref="V19:V20"/>
    <mergeCell ref="W19:W20"/>
    <mergeCell ref="X19:X20"/>
    <mergeCell ref="S17:S18"/>
    <mergeCell ref="T17:T18"/>
    <mergeCell ref="U17:U18"/>
    <mergeCell ref="V17:V18"/>
    <mergeCell ref="W17:W18"/>
    <mergeCell ref="X17:X18"/>
    <mergeCell ref="AJ17:AJ18"/>
    <mergeCell ref="AE17:AE18"/>
    <mergeCell ref="AH17:AH18"/>
    <mergeCell ref="AF17:AF18"/>
    <mergeCell ref="AG17:AG18"/>
    <mergeCell ref="AI17:AI18"/>
    <mergeCell ref="AI19:AI20"/>
    <mergeCell ref="AF19:AF20"/>
    <mergeCell ref="AG19:AG20"/>
    <mergeCell ref="AH19:AH20"/>
    <mergeCell ref="AJ19:AJ20"/>
    <mergeCell ref="AE19:AE20"/>
    <mergeCell ref="W23:W24"/>
    <mergeCell ref="X23:X24"/>
    <mergeCell ref="S21:S22"/>
    <mergeCell ref="T21:T22"/>
    <mergeCell ref="U21:U22"/>
    <mergeCell ref="V21:V22"/>
    <mergeCell ref="W21:W22"/>
    <mergeCell ref="X21:X22"/>
    <mergeCell ref="S27:S28"/>
    <mergeCell ref="T27:T28"/>
    <mergeCell ref="U27:U28"/>
    <mergeCell ref="V27:V28"/>
    <mergeCell ref="W27:W28"/>
    <mergeCell ref="X27:X28"/>
    <mergeCell ref="S25:S26"/>
    <mergeCell ref="T25:T26"/>
    <mergeCell ref="U25:U26"/>
    <mergeCell ref="V25:V26"/>
    <mergeCell ref="W25:W26"/>
    <mergeCell ref="X25:X26"/>
    <mergeCell ref="S23:S24"/>
    <mergeCell ref="T23:T24"/>
    <mergeCell ref="U23:U24"/>
    <mergeCell ref="V23:V24"/>
    <mergeCell ref="S29:S30"/>
    <mergeCell ref="T29:T30"/>
    <mergeCell ref="U29:U30"/>
    <mergeCell ref="V29:V30"/>
    <mergeCell ref="W29:W30"/>
    <mergeCell ref="X29:X30"/>
    <mergeCell ref="D80:F80"/>
    <mergeCell ref="S31:S32"/>
    <mergeCell ref="T31:T32"/>
    <mergeCell ref="U31:U32"/>
    <mergeCell ref="V31:V32"/>
    <mergeCell ref="W31:W32"/>
    <mergeCell ref="X31:X32"/>
    <mergeCell ref="T35:T36"/>
    <mergeCell ref="U35:U36"/>
    <mergeCell ref="V35:V36"/>
    <mergeCell ref="W35:W36"/>
    <mergeCell ref="X35:X36"/>
    <mergeCell ref="S39:S40"/>
    <mergeCell ref="T39:T40"/>
    <mergeCell ref="U39:U40"/>
    <mergeCell ref="V39:V40"/>
    <mergeCell ref="W39:W40"/>
    <mergeCell ref="X39:X40"/>
    <mergeCell ref="G84:K84"/>
    <mergeCell ref="S84:T84"/>
    <mergeCell ref="G85:K85"/>
    <mergeCell ref="S85:T85"/>
    <mergeCell ref="S86:T86"/>
    <mergeCell ref="AJ33:AJ34"/>
    <mergeCell ref="AE33:AE34"/>
    <mergeCell ref="AH33:AH34"/>
    <mergeCell ref="Y33:Y34"/>
    <mergeCell ref="S33:S34"/>
    <mergeCell ref="T33:T34"/>
    <mergeCell ref="U33:U34"/>
    <mergeCell ref="V33:V34"/>
    <mergeCell ref="W33:W34"/>
    <mergeCell ref="X33:X34"/>
    <mergeCell ref="AF33:AF34"/>
    <mergeCell ref="AG33:AG34"/>
    <mergeCell ref="AI33:AI34"/>
    <mergeCell ref="AC33:AC34"/>
    <mergeCell ref="AD33:AD34"/>
    <mergeCell ref="AA33:AA34"/>
    <mergeCell ref="Z33:Z34"/>
    <mergeCell ref="AB33:AB34"/>
    <mergeCell ref="S35:S36"/>
    <mergeCell ref="S37:S38"/>
    <mergeCell ref="T37:T38"/>
    <mergeCell ref="U37:U38"/>
    <mergeCell ref="V37:V38"/>
    <mergeCell ref="W37:W38"/>
    <mergeCell ref="X37:X38"/>
    <mergeCell ref="Y37:Y38"/>
    <mergeCell ref="Z37:Z38"/>
    <mergeCell ref="AA37:AA38"/>
    <mergeCell ref="AH35:AH36"/>
    <mergeCell ref="AI35:AI36"/>
    <mergeCell ref="AJ35:AJ36"/>
    <mergeCell ref="AB37:AB38"/>
    <mergeCell ref="AC37:AC38"/>
    <mergeCell ref="AD37:AD38"/>
    <mergeCell ref="AE37:AE38"/>
    <mergeCell ref="AF37:AF38"/>
    <mergeCell ref="AG37:AG38"/>
    <mergeCell ref="AH37:AH38"/>
    <mergeCell ref="AI37:AI38"/>
    <mergeCell ref="AJ37:AJ38"/>
    <mergeCell ref="AE35:AE36"/>
    <mergeCell ref="AF35:AF36"/>
    <mergeCell ref="AG35:AG36"/>
    <mergeCell ref="AE41:AE42"/>
    <mergeCell ref="AF41:AF42"/>
    <mergeCell ref="AG41:AG42"/>
    <mergeCell ref="AH41:AH42"/>
    <mergeCell ref="AI41:AI42"/>
    <mergeCell ref="AJ41:AJ42"/>
    <mergeCell ref="Y39:Y40"/>
    <mergeCell ref="Z39:Z40"/>
    <mergeCell ref="AA39:AA40"/>
    <mergeCell ref="AE39:AE40"/>
    <mergeCell ref="AF39:AF40"/>
    <mergeCell ref="AG39:AG40"/>
    <mergeCell ref="AH39:AH40"/>
    <mergeCell ref="AI39:AI40"/>
    <mergeCell ref="AJ39:AJ40"/>
    <mergeCell ref="V43:V44"/>
    <mergeCell ref="W43:W44"/>
    <mergeCell ref="X43:X44"/>
    <mergeCell ref="Y43:Y44"/>
    <mergeCell ref="Z43:Z44"/>
    <mergeCell ref="AA43:AA44"/>
    <mergeCell ref="S41:S42"/>
    <mergeCell ref="T41:T42"/>
    <mergeCell ref="U41:U42"/>
    <mergeCell ref="V41:V42"/>
    <mergeCell ref="W41:W42"/>
    <mergeCell ref="X41:X42"/>
    <mergeCell ref="Y41:Y42"/>
    <mergeCell ref="Z41:Z42"/>
    <mergeCell ref="AA41:AA42"/>
    <mergeCell ref="AB43:AB44"/>
    <mergeCell ref="AC43:AC44"/>
    <mergeCell ref="AD43:AD44"/>
    <mergeCell ref="AE43:AE44"/>
    <mergeCell ref="AF43:AF44"/>
    <mergeCell ref="AG43:AG44"/>
    <mergeCell ref="AH43:AH44"/>
    <mergeCell ref="AI43:AI44"/>
    <mergeCell ref="AJ43:AJ44"/>
    <mergeCell ref="S45:S46"/>
    <mergeCell ref="T45:T46"/>
    <mergeCell ref="U45:U46"/>
    <mergeCell ref="V45:V46"/>
    <mergeCell ref="W45:W46"/>
    <mergeCell ref="X45:X46"/>
    <mergeCell ref="Y45:Y46"/>
    <mergeCell ref="Z45:Z46"/>
    <mergeCell ref="AA45:AA46"/>
    <mergeCell ref="AB45:AB46"/>
    <mergeCell ref="AC45:AC46"/>
    <mergeCell ref="AD45:AD46"/>
    <mergeCell ref="AE45:AE46"/>
    <mergeCell ref="AF45:AF46"/>
    <mergeCell ref="AG45:AG46"/>
    <mergeCell ref="AH45:AH46"/>
    <mergeCell ref="AI45:AI46"/>
    <mergeCell ref="AJ45:AJ46"/>
    <mergeCell ref="S47:S48"/>
    <mergeCell ref="T47:T48"/>
    <mergeCell ref="U47:U48"/>
    <mergeCell ref="V47:V48"/>
    <mergeCell ref="W47:W48"/>
    <mergeCell ref="X47:X48"/>
    <mergeCell ref="Y47:Y48"/>
    <mergeCell ref="Z47:Z48"/>
    <mergeCell ref="AA47:AA48"/>
    <mergeCell ref="AB47:AB48"/>
    <mergeCell ref="AC47:AC48"/>
    <mergeCell ref="AD47:AD48"/>
    <mergeCell ref="AE47:AE48"/>
    <mergeCell ref="AF47:AF48"/>
    <mergeCell ref="AG47:AG48"/>
    <mergeCell ref="AH47:AH48"/>
    <mergeCell ref="AI47:AI48"/>
    <mergeCell ref="AJ47:AJ48"/>
    <mergeCell ref="S49:S50"/>
    <mergeCell ref="T49:T50"/>
    <mergeCell ref="U49:U50"/>
    <mergeCell ref="V49:V50"/>
    <mergeCell ref="W49:W50"/>
    <mergeCell ref="X49:X50"/>
    <mergeCell ref="Y49:Y50"/>
    <mergeCell ref="Z49:Z50"/>
    <mergeCell ref="AA49:AA50"/>
    <mergeCell ref="AB49:AB50"/>
    <mergeCell ref="AC49:AC50"/>
    <mergeCell ref="AD49:AD50"/>
    <mergeCell ref="AE49:AE50"/>
    <mergeCell ref="AF49:AF50"/>
    <mergeCell ref="AG49:AG50"/>
    <mergeCell ref="AH49:AH50"/>
    <mergeCell ref="AI49:AI50"/>
    <mergeCell ref="AJ49:AJ50"/>
    <mergeCell ref="S51:S52"/>
    <mergeCell ref="T51:T52"/>
    <mergeCell ref="U51:U52"/>
    <mergeCell ref="V51:V52"/>
    <mergeCell ref="W51:W52"/>
    <mergeCell ref="X51:X52"/>
    <mergeCell ref="Y51:Y52"/>
    <mergeCell ref="Z51:Z52"/>
    <mergeCell ref="AA51:AA52"/>
    <mergeCell ref="AB51:AB52"/>
    <mergeCell ref="AC51:AC52"/>
    <mergeCell ref="AD51:AD52"/>
    <mergeCell ref="AE51:AE52"/>
    <mergeCell ref="AF51:AF52"/>
    <mergeCell ref="AG51:AG52"/>
    <mergeCell ref="AH51:AH52"/>
    <mergeCell ref="AI51:AI52"/>
    <mergeCell ref="AJ51:AJ52"/>
    <mergeCell ref="S53:S54"/>
    <mergeCell ref="T53:T54"/>
    <mergeCell ref="U53:U54"/>
    <mergeCell ref="V53:V54"/>
    <mergeCell ref="W53:W54"/>
    <mergeCell ref="X53:X54"/>
    <mergeCell ref="Y53:Y54"/>
    <mergeCell ref="Z53:Z54"/>
    <mergeCell ref="AA53:AA54"/>
    <mergeCell ref="AB53:AB54"/>
    <mergeCell ref="AC53:AC54"/>
    <mergeCell ref="AD53:AD54"/>
    <mergeCell ref="AE53:AE54"/>
    <mergeCell ref="AF53:AF54"/>
    <mergeCell ref="AG53:AG54"/>
    <mergeCell ref="AH53:AH54"/>
    <mergeCell ref="AI53:AI54"/>
    <mergeCell ref="AJ53:AJ54"/>
    <mergeCell ref="AJ55:AJ56"/>
    <mergeCell ref="S55:S56"/>
    <mergeCell ref="T55:T56"/>
    <mergeCell ref="U55:U56"/>
    <mergeCell ref="V55:V56"/>
    <mergeCell ref="W55:W56"/>
    <mergeCell ref="X55:X56"/>
    <mergeCell ref="Y55:Y56"/>
    <mergeCell ref="Z55:Z56"/>
    <mergeCell ref="AA55:AA56"/>
    <mergeCell ref="AD57:AD58"/>
    <mergeCell ref="AE57:AE58"/>
    <mergeCell ref="AH57:AH58"/>
    <mergeCell ref="AI57:AI58"/>
    <mergeCell ref="AD59:AD60"/>
    <mergeCell ref="AE59:AE60"/>
    <mergeCell ref="AH59:AH60"/>
    <mergeCell ref="AI59:AI60"/>
    <mergeCell ref="AB55:AB56"/>
    <mergeCell ref="AC55:AC56"/>
    <mergeCell ref="AD55:AD56"/>
    <mergeCell ref="AE55:AE56"/>
    <mergeCell ref="AF55:AF56"/>
    <mergeCell ref="AG55:AG56"/>
    <mergeCell ref="AH55:AH56"/>
    <mergeCell ref="AI55:AI56"/>
  </mergeCells>
  <phoneticPr fontId="46" type="noConversion"/>
  <hyperlinks>
    <hyperlink ref="M86" r:id="rId3" xr:uid="{00000000-0004-0000-2B00-000000000000}"/>
  </hyperlinks>
  <pageMargins left="0.70866141732283472" right="0.70866141732283472" top="0.74803149606299213" bottom="0.74803149606299213" header="0.31496062992125984" footer="0.31496062992125984"/>
  <pageSetup paperSize="9" scale="41" orientation="landscape" r:id="rId4"/>
  <headerFooter>
    <oddFooter>&amp;L&amp;1#&amp;"Calibri"&amp;10&amp;K000000Sensitivity: Internal</oddFooter>
  </headerFooter>
  <drawing r:id="rId5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37AA99-B581-48BE-9A5F-D099E1F153AF}">
  <sheetPr>
    <tabColor theme="7" tint="0.59999389629810485"/>
    <pageSetUpPr fitToPage="1"/>
  </sheetPr>
  <dimension ref="A1:AM70"/>
  <sheetViews>
    <sheetView topLeftCell="J7" zoomScaleNormal="100" workbookViewId="0">
      <selection activeCell="AH8" sqref="AH8:AH10"/>
    </sheetView>
  </sheetViews>
  <sheetFormatPr defaultColWidth="9.08984375" defaultRowHeight="13" x14ac:dyDescent="0.4"/>
  <cols>
    <col min="1" max="1" width="23.54296875" style="2" customWidth="1"/>
    <col min="2" max="2" width="2.54296875" style="2" customWidth="1"/>
    <col min="3" max="3" width="3.54296875" style="2" customWidth="1"/>
    <col min="4" max="4" width="2.54296875" style="2" customWidth="1"/>
    <col min="5" max="6" width="7.54296875" style="2" customWidth="1"/>
    <col min="7" max="7" width="23.54296875" style="2" customWidth="1"/>
    <col min="8" max="8" width="2.54296875" style="2" customWidth="1"/>
    <col min="9" max="9" width="3.54296875" style="2" customWidth="1"/>
    <col min="10" max="10" width="2.54296875" style="2" customWidth="1"/>
    <col min="11" max="12" width="7.54296875" style="2" customWidth="1"/>
    <col min="13" max="13" width="23.54296875" style="2" customWidth="1"/>
    <col min="14" max="14" width="2.54296875" style="2" customWidth="1"/>
    <col min="15" max="15" width="3.54296875" style="2" customWidth="1"/>
    <col min="16" max="16" width="2.54296875" style="2" customWidth="1"/>
    <col min="17" max="18" width="7.54296875" style="2" customWidth="1"/>
    <col min="19" max="19" width="14.54296875" style="2" customWidth="1"/>
    <col min="20" max="20" width="2.54296875" style="2" customWidth="1"/>
    <col min="21" max="21" width="4.54296875" style="2" customWidth="1"/>
    <col min="22" max="22" width="2.54296875" style="2" customWidth="1"/>
    <col min="23" max="24" width="12.54296875" style="2" hidden="1" customWidth="1"/>
    <col min="25" max="28" width="12.54296875" style="2" customWidth="1"/>
    <col min="29" max="29" width="2.54296875" style="2" customWidth="1"/>
    <col min="30" max="30" width="3.54296875" style="2" customWidth="1"/>
    <col min="31" max="31" width="2.54296875" style="2" customWidth="1"/>
    <col min="32" max="33" width="12.54296875" style="2" customWidth="1"/>
    <col min="34" max="34" width="14.453125" style="2" customWidth="1"/>
    <col min="35" max="37" width="9.08984375" style="2"/>
    <col min="38" max="38" width="16.453125" style="2" customWidth="1"/>
    <col min="39" max="16384" width="9.08984375" style="2"/>
  </cols>
  <sheetData>
    <row r="1" spans="1:38" ht="14.15" customHeight="1" x14ac:dyDescent="0.4"/>
    <row r="2" spans="1:38" ht="14.15" customHeight="1" x14ac:dyDescent="0.4"/>
    <row r="3" spans="1:38" ht="14.15" customHeight="1" x14ac:dyDescent="0.4"/>
    <row r="4" spans="1:38" ht="14.15" customHeight="1" x14ac:dyDescent="0.4"/>
    <row r="5" spans="1:38" s="9" customFormat="1" ht="21" customHeight="1" x14ac:dyDescent="0.6">
      <c r="A5" s="7" t="s">
        <v>1703</v>
      </c>
      <c r="B5" s="8" t="s">
        <v>1548</v>
      </c>
      <c r="C5" s="8"/>
      <c r="D5" s="7"/>
      <c r="E5" s="382"/>
      <c r="F5" s="7"/>
      <c r="G5" s="7"/>
      <c r="H5" s="7"/>
      <c r="I5" s="7"/>
      <c r="J5" s="7"/>
      <c r="L5" s="8"/>
      <c r="M5" s="8"/>
      <c r="N5" s="8"/>
      <c r="O5" s="8"/>
      <c r="P5" s="8"/>
      <c r="Q5" s="8"/>
    </row>
    <row r="6" spans="1:38" ht="14.15" customHeight="1" thickBot="1" x14ac:dyDescent="0.45">
      <c r="A6" s="38"/>
      <c r="B6" s="38"/>
      <c r="D6" s="38"/>
      <c r="E6" s="38"/>
      <c r="F6" s="38"/>
      <c r="G6" s="38"/>
      <c r="H6" s="38"/>
      <c r="I6" s="38"/>
      <c r="J6" s="382"/>
      <c r="K6" s="44"/>
      <c r="L6" s="44"/>
      <c r="M6" s="44"/>
      <c r="N6" s="44"/>
      <c r="O6" s="44"/>
      <c r="P6" s="44"/>
      <c r="Q6" s="44"/>
    </row>
    <row r="7" spans="1:38" ht="14.15" customHeight="1" thickBot="1" x14ac:dyDescent="0.45">
      <c r="A7" s="1099" t="s">
        <v>1704</v>
      </c>
      <c r="B7" s="1100"/>
      <c r="C7" s="1100"/>
      <c r="D7" s="1100"/>
      <c r="E7" s="1100"/>
      <c r="F7" s="1100"/>
      <c r="G7" s="1100"/>
      <c r="H7" s="1100"/>
      <c r="I7" s="1100"/>
      <c r="J7" s="1100"/>
      <c r="K7" s="1100"/>
      <c r="L7" s="1100"/>
      <c r="M7" s="1100"/>
      <c r="N7" s="1100"/>
      <c r="O7" s="1100"/>
      <c r="P7" s="1100"/>
      <c r="Q7" s="1100"/>
      <c r="R7" s="1101"/>
      <c r="W7" s="1099" t="s">
        <v>1905</v>
      </c>
      <c r="X7" s="1101"/>
      <c r="Y7" s="1099" t="s">
        <v>2209</v>
      </c>
      <c r="Z7" s="1100"/>
      <c r="AA7" s="1100"/>
      <c r="AB7" s="548"/>
      <c r="AC7" s="548"/>
      <c r="AD7" s="548"/>
      <c r="AE7" s="548"/>
      <c r="AF7" s="1099" t="s">
        <v>1905</v>
      </c>
      <c r="AG7" s="1101"/>
    </row>
    <row r="8" spans="1:38" ht="14.15" customHeight="1" thickBot="1" x14ac:dyDescent="0.45">
      <c r="A8" s="1309" t="s">
        <v>1706</v>
      </c>
      <c r="B8" s="1310"/>
      <c r="C8" s="1310"/>
      <c r="D8" s="1310"/>
      <c r="E8" s="1310"/>
      <c r="F8" s="1311"/>
      <c r="G8" s="1312" t="s">
        <v>1707</v>
      </c>
      <c r="H8" s="1313"/>
      <c r="I8" s="1313"/>
      <c r="J8" s="1313"/>
      <c r="K8" s="1313"/>
      <c r="L8" s="1314"/>
      <c r="M8" s="1315" t="s">
        <v>1708</v>
      </c>
      <c r="N8" s="1316"/>
      <c r="O8" s="1316"/>
      <c r="P8" s="1316"/>
      <c r="Q8" s="1316"/>
      <c r="R8" s="1317"/>
      <c r="S8" s="1188" t="s">
        <v>1908</v>
      </c>
      <c r="T8" s="1318" t="s">
        <v>1710</v>
      </c>
      <c r="U8" s="1319"/>
      <c r="V8" s="1320"/>
      <c r="W8" s="1188" t="s">
        <v>1909</v>
      </c>
      <c r="X8" s="1188" t="s">
        <v>1910</v>
      </c>
      <c r="Y8" s="1188" t="s">
        <v>2210</v>
      </c>
      <c r="Z8" s="1188" t="s">
        <v>2211</v>
      </c>
      <c r="AA8" s="1188" t="s">
        <v>2333</v>
      </c>
      <c r="AB8" s="1188" t="s">
        <v>1709</v>
      </c>
      <c r="AC8" s="1638" t="s">
        <v>2381</v>
      </c>
      <c r="AD8" s="1639"/>
      <c r="AE8" s="1336"/>
      <c r="AF8" s="1188" t="s">
        <v>2333</v>
      </c>
      <c r="AG8" s="1188" t="s">
        <v>2334</v>
      </c>
      <c r="AH8" s="1188" t="s">
        <v>910</v>
      </c>
    </row>
    <row r="9" spans="1:38" ht="14.15" customHeight="1" x14ac:dyDescent="0.4">
      <c r="A9" s="611" t="s">
        <v>1714</v>
      </c>
      <c r="B9" s="1293" t="s">
        <v>1710</v>
      </c>
      <c r="C9" s="1294"/>
      <c r="D9" s="1295"/>
      <c r="E9" s="560" t="s">
        <v>1715</v>
      </c>
      <c r="F9" s="560" t="s">
        <v>1716</v>
      </c>
      <c r="G9" s="561" t="s">
        <v>1714</v>
      </c>
      <c r="H9" s="1296" t="s">
        <v>1710</v>
      </c>
      <c r="I9" s="1297"/>
      <c r="J9" s="1298"/>
      <c r="K9" s="421" t="s">
        <v>1715</v>
      </c>
      <c r="L9" s="421" t="s">
        <v>1716</v>
      </c>
      <c r="M9" s="588" t="s">
        <v>1714</v>
      </c>
      <c r="N9" s="1299" t="s">
        <v>1710</v>
      </c>
      <c r="O9" s="1300"/>
      <c r="P9" s="1301"/>
      <c r="Q9" s="588" t="s">
        <v>1715</v>
      </c>
      <c r="R9" s="562" t="s">
        <v>1716</v>
      </c>
      <c r="S9" s="1189"/>
      <c r="T9" s="1321"/>
      <c r="U9" s="1322"/>
      <c r="V9" s="1323"/>
      <c r="W9" s="1189"/>
      <c r="X9" s="1189"/>
      <c r="Y9" s="1189"/>
      <c r="Z9" s="1189"/>
      <c r="AA9" s="1189"/>
      <c r="AB9" s="1189"/>
      <c r="AC9" s="1640"/>
      <c r="AD9" s="1641"/>
      <c r="AE9" s="1337"/>
      <c r="AF9" s="1189"/>
      <c r="AG9" s="1189"/>
      <c r="AH9" s="1189"/>
      <c r="AI9"/>
      <c r="AJ9"/>
      <c r="AK9"/>
      <c r="AL9"/>
    </row>
    <row r="10" spans="1:38" ht="14.15" customHeight="1" thickBot="1" x14ac:dyDescent="0.45">
      <c r="A10" s="422"/>
      <c r="B10" s="1302"/>
      <c r="C10" s="1303"/>
      <c r="D10" s="1304"/>
      <c r="E10" s="423"/>
      <c r="F10" s="423"/>
      <c r="G10" s="564"/>
      <c r="H10" s="1305"/>
      <c r="I10" s="1306"/>
      <c r="J10" s="1307"/>
      <c r="K10" s="424"/>
      <c r="L10" s="424"/>
      <c r="M10" s="425"/>
      <c r="N10" s="1016"/>
      <c r="O10" s="1308"/>
      <c r="P10" s="1017"/>
      <c r="Q10" s="425"/>
      <c r="R10" s="546"/>
      <c r="S10" s="1190"/>
      <c r="T10" s="1324"/>
      <c r="U10" s="1325"/>
      <c r="V10" s="1326"/>
      <c r="W10" s="1190"/>
      <c r="X10" s="1190"/>
      <c r="Y10" s="1190"/>
      <c r="Z10" s="1190"/>
      <c r="AA10" s="1190"/>
      <c r="AB10" s="1190"/>
      <c r="AC10" s="1642"/>
      <c r="AD10" s="1643"/>
      <c r="AE10" s="1338"/>
      <c r="AF10" s="1190"/>
      <c r="AG10" s="1190"/>
      <c r="AH10" s="1190"/>
      <c r="AI10"/>
      <c r="AJ10"/>
      <c r="AK10"/>
      <c r="AL10"/>
    </row>
    <row r="11" spans="1:38" ht="14.15" customHeight="1" x14ac:dyDescent="0.4">
      <c r="A11" s="71" t="s">
        <v>1786</v>
      </c>
      <c r="B11" s="72" t="s">
        <v>1920</v>
      </c>
      <c r="C11" s="110">
        <v>109</v>
      </c>
      <c r="D11" s="73" t="s">
        <v>1719</v>
      </c>
      <c r="E11" s="73">
        <v>44260</v>
      </c>
      <c r="F11" s="71">
        <f t="shared" ref="F11:F34" si="0">E11+1</f>
        <v>44261</v>
      </c>
      <c r="G11" s="71" t="s">
        <v>2013</v>
      </c>
      <c r="H11" s="72" t="s">
        <v>1918</v>
      </c>
      <c r="I11" s="110">
        <v>108</v>
      </c>
      <c r="J11" s="73" t="s">
        <v>1719</v>
      </c>
      <c r="K11" s="73">
        <v>44252</v>
      </c>
      <c r="L11" s="73">
        <f t="shared" ref="L11:L34" si="1">K11+1</f>
        <v>44253</v>
      </c>
      <c r="M11" s="71" t="s">
        <v>1919</v>
      </c>
      <c r="N11" s="61" t="s">
        <v>1920</v>
      </c>
      <c r="O11" s="99">
        <v>109</v>
      </c>
      <c r="P11" s="61" t="s">
        <v>1719</v>
      </c>
      <c r="Q11" s="72">
        <v>44258</v>
      </c>
      <c r="R11" s="71">
        <f t="shared" ref="R11:R19" si="2">Q11+1</f>
        <v>44259</v>
      </c>
      <c r="S11" s="1842" t="s">
        <v>2382</v>
      </c>
      <c r="T11" s="1844"/>
      <c r="U11" s="1846" t="s">
        <v>2350</v>
      </c>
      <c r="V11" s="1848" t="s">
        <v>2337</v>
      </c>
      <c r="W11" s="1840">
        <v>44269</v>
      </c>
      <c r="X11" s="1840">
        <f>W11+1</f>
        <v>44270</v>
      </c>
      <c r="Y11" s="1840"/>
      <c r="Z11" s="1840"/>
      <c r="AA11" s="590"/>
      <c r="AB11" s="590"/>
      <c r="AC11" s="590"/>
      <c r="AD11" s="590"/>
      <c r="AE11" s="590"/>
      <c r="AF11" s="590"/>
      <c r="AG11" s="590"/>
      <c r="AH11" s="1194">
        <f>W11+33</f>
        <v>44302</v>
      </c>
      <c r="AI11"/>
      <c r="AJ11"/>
      <c r="AK11"/>
      <c r="AL11"/>
    </row>
    <row r="12" spans="1:38" ht="14.15" customHeight="1" thickBot="1" x14ac:dyDescent="0.45">
      <c r="A12" s="74" t="s">
        <v>1786</v>
      </c>
      <c r="B12" s="75" t="s">
        <v>1915</v>
      </c>
      <c r="C12" s="111">
        <v>108</v>
      </c>
      <c r="D12" s="76" t="s">
        <v>1719</v>
      </c>
      <c r="E12" s="76">
        <v>44257</v>
      </c>
      <c r="F12" s="74">
        <f t="shared" si="0"/>
        <v>44258</v>
      </c>
      <c r="G12" s="74" t="s">
        <v>1786</v>
      </c>
      <c r="H12" s="75" t="s">
        <v>1915</v>
      </c>
      <c r="I12" s="111">
        <v>108</v>
      </c>
      <c r="J12" s="76" t="s">
        <v>1719</v>
      </c>
      <c r="K12" s="76">
        <v>44255</v>
      </c>
      <c r="L12" s="76">
        <f t="shared" si="1"/>
        <v>44256</v>
      </c>
      <c r="M12" s="74" t="s">
        <v>2021</v>
      </c>
      <c r="N12" s="75" t="s">
        <v>1971</v>
      </c>
      <c r="O12" s="96">
        <v>109</v>
      </c>
      <c r="P12" s="76" t="s">
        <v>1724</v>
      </c>
      <c r="Q12" s="75">
        <v>44260</v>
      </c>
      <c r="R12" s="74">
        <f>Q12+1</f>
        <v>44261</v>
      </c>
      <c r="S12" s="1843"/>
      <c r="T12" s="1845"/>
      <c r="U12" s="1847"/>
      <c r="V12" s="1849"/>
      <c r="W12" s="1841"/>
      <c r="X12" s="1841"/>
      <c r="Y12" s="1841"/>
      <c r="Z12" s="1841"/>
      <c r="AA12" s="591"/>
      <c r="AB12" s="591"/>
      <c r="AC12" s="591"/>
      <c r="AD12" s="591"/>
      <c r="AE12" s="591"/>
      <c r="AF12" s="591"/>
      <c r="AG12" s="591"/>
      <c r="AH12" s="1196"/>
      <c r="AI12"/>
      <c r="AJ12"/>
      <c r="AK12"/>
      <c r="AL12"/>
    </row>
    <row r="13" spans="1:38" ht="14.15" customHeight="1" x14ac:dyDescent="0.4">
      <c r="A13" s="71" t="s">
        <v>2015</v>
      </c>
      <c r="B13" s="72" t="s">
        <v>1920</v>
      </c>
      <c r="C13" s="110">
        <f t="shared" ref="C13:C34" si="3">C11+1</f>
        <v>110</v>
      </c>
      <c r="D13" s="73" t="s">
        <v>1719</v>
      </c>
      <c r="E13" s="73">
        <f t="shared" ref="E13:E34" si="4">E11+7</f>
        <v>44267</v>
      </c>
      <c r="F13" s="71">
        <f t="shared" si="0"/>
        <v>44268</v>
      </c>
      <c r="G13" s="71" t="str">
        <f>G11</f>
        <v>URU BHUM</v>
      </c>
      <c r="H13" s="72" t="s">
        <v>1918</v>
      </c>
      <c r="I13" s="110">
        <f t="shared" ref="I13:I34" si="5">I11+1</f>
        <v>109</v>
      </c>
      <c r="J13" s="73" t="s">
        <v>1719</v>
      </c>
      <c r="K13" s="73">
        <f t="shared" ref="K13:K34" si="6">K11+7</f>
        <v>44259</v>
      </c>
      <c r="L13" s="73">
        <f t="shared" si="1"/>
        <v>44260</v>
      </c>
      <c r="M13" s="62" t="s">
        <v>2144</v>
      </c>
      <c r="N13" s="61" t="s">
        <v>1920</v>
      </c>
      <c r="O13" s="99">
        <f>O11+1</f>
        <v>110</v>
      </c>
      <c r="P13" s="61" t="s">
        <v>1719</v>
      </c>
      <c r="Q13" s="72">
        <f>Q11+7</f>
        <v>44265</v>
      </c>
      <c r="R13" s="71">
        <f t="shared" si="2"/>
        <v>44266</v>
      </c>
      <c r="S13" s="1842" t="s">
        <v>2383</v>
      </c>
      <c r="T13" s="1844" t="s">
        <v>2384</v>
      </c>
      <c r="U13" s="1846" t="s">
        <v>2152</v>
      </c>
      <c r="V13" s="1848" t="s">
        <v>2337</v>
      </c>
      <c r="W13" s="1840">
        <f t="shared" ref="W13" si="7">W11+7</f>
        <v>44276</v>
      </c>
      <c r="X13" s="1840">
        <f t="shared" ref="X13" si="8">W13+1</f>
        <v>44277</v>
      </c>
      <c r="Y13" s="1840"/>
      <c r="Z13" s="1840"/>
      <c r="AA13" s="590"/>
      <c r="AB13" s="590"/>
      <c r="AC13" s="590"/>
      <c r="AD13" s="590"/>
      <c r="AE13" s="590"/>
      <c r="AF13" s="590"/>
      <c r="AG13" s="590"/>
      <c r="AH13" s="1194">
        <f>W13+33</f>
        <v>44309</v>
      </c>
      <c r="AI13"/>
      <c r="AJ13"/>
      <c r="AK13"/>
      <c r="AL13"/>
    </row>
    <row r="14" spans="1:38" ht="14.15" customHeight="1" thickBot="1" x14ac:dyDescent="0.45">
      <c r="A14" s="74" t="s">
        <v>2015</v>
      </c>
      <c r="B14" s="75" t="s">
        <v>1915</v>
      </c>
      <c r="C14" s="111">
        <f t="shared" si="3"/>
        <v>109</v>
      </c>
      <c r="D14" s="76" t="s">
        <v>1719</v>
      </c>
      <c r="E14" s="76">
        <f t="shared" si="4"/>
        <v>44264</v>
      </c>
      <c r="F14" s="74">
        <f t="shared" si="0"/>
        <v>44265</v>
      </c>
      <c r="G14" s="74" t="s">
        <v>2015</v>
      </c>
      <c r="H14" s="75" t="s">
        <v>1915</v>
      </c>
      <c r="I14" s="111">
        <f t="shared" si="5"/>
        <v>109</v>
      </c>
      <c r="J14" s="76" t="s">
        <v>1719</v>
      </c>
      <c r="K14" s="76">
        <f t="shared" si="6"/>
        <v>44262</v>
      </c>
      <c r="L14" s="76">
        <f t="shared" si="1"/>
        <v>44263</v>
      </c>
      <c r="M14" s="74" t="s">
        <v>2023</v>
      </c>
      <c r="N14" s="75" t="s">
        <v>1971</v>
      </c>
      <c r="O14" s="96">
        <f>O12+1</f>
        <v>110</v>
      </c>
      <c r="P14" s="76" t="s">
        <v>1724</v>
      </c>
      <c r="Q14" s="75">
        <f>Q12+7</f>
        <v>44267</v>
      </c>
      <c r="R14" s="74">
        <f>Q14+1</f>
        <v>44268</v>
      </c>
      <c r="S14" s="1843"/>
      <c r="T14" s="1845"/>
      <c r="U14" s="1847"/>
      <c r="V14" s="1849"/>
      <c r="W14" s="1841"/>
      <c r="X14" s="1841"/>
      <c r="Y14" s="1841"/>
      <c r="Z14" s="1841"/>
      <c r="AA14" s="591"/>
      <c r="AB14" s="591"/>
      <c r="AC14" s="591"/>
      <c r="AD14" s="591"/>
      <c r="AE14" s="591"/>
      <c r="AF14" s="591"/>
      <c r="AG14" s="591"/>
      <c r="AH14" s="1196"/>
      <c r="AI14"/>
      <c r="AJ14"/>
      <c r="AK14"/>
      <c r="AL14"/>
    </row>
    <row r="15" spans="1:38" ht="14.15" customHeight="1" x14ac:dyDescent="0.4">
      <c r="A15" s="71" t="s">
        <v>1786</v>
      </c>
      <c r="B15" s="72" t="s">
        <v>1920</v>
      </c>
      <c r="C15" s="110">
        <f t="shared" si="3"/>
        <v>111</v>
      </c>
      <c r="D15" s="73" t="s">
        <v>1719</v>
      </c>
      <c r="E15" s="73">
        <f t="shared" si="4"/>
        <v>44274</v>
      </c>
      <c r="F15" s="71">
        <f t="shared" si="0"/>
        <v>44275</v>
      </c>
      <c r="G15" s="71" t="s">
        <v>2013</v>
      </c>
      <c r="H15" s="72" t="s">
        <v>1918</v>
      </c>
      <c r="I15" s="110">
        <f t="shared" si="5"/>
        <v>110</v>
      </c>
      <c r="J15" s="73" t="s">
        <v>1719</v>
      </c>
      <c r="K15" s="73">
        <f t="shared" si="6"/>
        <v>44266</v>
      </c>
      <c r="L15" s="73">
        <f t="shared" si="1"/>
        <v>44267</v>
      </c>
      <c r="M15" s="71" t="s">
        <v>1919</v>
      </c>
      <c r="N15" s="61" t="s">
        <v>1920</v>
      </c>
      <c r="O15" s="95">
        <f t="shared" ref="O15:O34" si="9">O13+1</f>
        <v>111</v>
      </c>
      <c r="P15" s="61" t="s">
        <v>1719</v>
      </c>
      <c r="Q15" s="72">
        <f>Q13+7</f>
        <v>44272</v>
      </c>
      <c r="R15" s="71">
        <f t="shared" si="2"/>
        <v>44273</v>
      </c>
      <c r="S15" s="1842" t="s">
        <v>2385</v>
      </c>
      <c r="T15" s="1844"/>
      <c r="U15" s="1846" t="s">
        <v>2154</v>
      </c>
      <c r="V15" s="1848" t="s">
        <v>2337</v>
      </c>
      <c r="W15" s="1840">
        <f t="shared" ref="W15" si="10">W13+7</f>
        <v>44283</v>
      </c>
      <c r="X15" s="1840">
        <f t="shared" ref="X15" si="11">W15+1</f>
        <v>44284</v>
      </c>
      <c r="Y15" s="1840"/>
      <c r="Z15" s="1840"/>
      <c r="AA15" s="590"/>
      <c r="AB15" s="590"/>
      <c r="AC15" s="590"/>
      <c r="AD15" s="590"/>
      <c r="AE15" s="590"/>
      <c r="AF15" s="590"/>
      <c r="AG15" s="590"/>
      <c r="AH15" s="1194">
        <f t="shared" ref="AH15" si="12">W15+33</f>
        <v>44316</v>
      </c>
      <c r="AI15"/>
      <c r="AJ15"/>
      <c r="AK15"/>
      <c r="AL15"/>
    </row>
    <row r="16" spans="1:38" ht="14.15" customHeight="1" thickBot="1" x14ac:dyDescent="0.45">
      <c r="A16" s="74" t="s">
        <v>1786</v>
      </c>
      <c r="B16" s="75" t="s">
        <v>1915</v>
      </c>
      <c r="C16" s="111">
        <f t="shared" si="3"/>
        <v>110</v>
      </c>
      <c r="D16" s="76" t="s">
        <v>1719</v>
      </c>
      <c r="E16" s="76">
        <f t="shared" si="4"/>
        <v>44271</v>
      </c>
      <c r="F16" s="74">
        <f t="shared" si="0"/>
        <v>44272</v>
      </c>
      <c r="G16" s="74" t="s">
        <v>1786</v>
      </c>
      <c r="H16" s="75" t="s">
        <v>1915</v>
      </c>
      <c r="I16" s="111">
        <f t="shared" si="5"/>
        <v>110</v>
      </c>
      <c r="J16" s="76" t="s">
        <v>1719</v>
      </c>
      <c r="K16" s="76">
        <f t="shared" si="6"/>
        <v>44269</v>
      </c>
      <c r="L16" s="76">
        <f t="shared" si="1"/>
        <v>44270</v>
      </c>
      <c r="M16" s="68" t="s">
        <v>2149</v>
      </c>
      <c r="N16" s="75" t="s">
        <v>1971</v>
      </c>
      <c r="O16" s="96">
        <f t="shared" si="9"/>
        <v>111</v>
      </c>
      <c r="P16" s="76" t="s">
        <v>1724</v>
      </c>
      <c r="Q16" s="75">
        <f t="shared" ref="Q16:Q34" si="13">Q14+7</f>
        <v>44274</v>
      </c>
      <c r="R16" s="74">
        <f>Q16+1</f>
        <v>44275</v>
      </c>
      <c r="S16" s="1843"/>
      <c r="T16" s="1845"/>
      <c r="U16" s="1847"/>
      <c r="V16" s="1849"/>
      <c r="W16" s="1841"/>
      <c r="X16" s="1841"/>
      <c r="Y16" s="1841"/>
      <c r="Z16" s="1841"/>
      <c r="AA16" s="591"/>
      <c r="AB16" s="591"/>
      <c r="AC16" s="591"/>
      <c r="AD16" s="591"/>
      <c r="AE16" s="591"/>
      <c r="AF16" s="591"/>
      <c r="AG16" s="591"/>
      <c r="AH16" s="1196"/>
      <c r="AI16"/>
      <c r="AJ16"/>
      <c r="AK16"/>
      <c r="AL16"/>
    </row>
    <row r="17" spans="1:39" ht="14.15" customHeight="1" x14ac:dyDescent="0.4">
      <c r="A17" s="62" t="s">
        <v>2015</v>
      </c>
      <c r="B17" s="63" t="s">
        <v>1920</v>
      </c>
      <c r="C17" s="133">
        <f t="shared" si="3"/>
        <v>112</v>
      </c>
      <c r="D17" s="70" t="s">
        <v>1719</v>
      </c>
      <c r="E17" s="70">
        <f t="shared" si="4"/>
        <v>44281</v>
      </c>
      <c r="F17" s="62">
        <f t="shared" si="0"/>
        <v>44282</v>
      </c>
      <c r="G17" s="62" t="str">
        <f>G15</f>
        <v>URU BHUM</v>
      </c>
      <c r="H17" s="63" t="s">
        <v>1918</v>
      </c>
      <c r="I17" s="133">
        <f t="shared" si="5"/>
        <v>111</v>
      </c>
      <c r="J17" s="70" t="s">
        <v>1719</v>
      </c>
      <c r="K17" s="70">
        <f t="shared" si="6"/>
        <v>44273</v>
      </c>
      <c r="L17" s="70">
        <f t="shared" si="1"/>
        <v>44274</v>
      </c>
      <c r="M17" s="385" t="s">
        <v>2144</v>
      </c>
      <c r="N17" s="187" t="s">
        <v>1920</v>
      </c>
      <c r="O17" s="140">
        <f t="shared" si="9"/>
        <v>112</v>
      </c>
      <c r="P17" s="187" t="s">
        <v>1719</v>
      </c>
      <c r="Q17" s="128">
        <f t="shared" si="13"/>
        <v>44279</v>
      </c>
      <c r="R17" s="385">
        <f t="shared" si="2"/>
        <v>44280</v>
      </c>
      <c r="S17" s="1842" t="s">
        <v>2249</v>
      </c>
      <c r="T17" s="1844"/>
      <c r="U17" s="1846" t="s">
        <v>2138</v>
      </c>
      <c r="V17" s="1848" t="s">
        <v>1721</v>
      </c>
      <c r="W17" s="1840">
        <f t="shared" ref="W17" si="14">W15+7</f>
        <v>44290</v>
      </c>
      <c r="X17" s="1840">
        <f t="shared" ref="X17" si="15">W17+1</f>
        <v>44291</v>
      </c>
      <c r="Y17" s="1840">
        <v>44290</v>
      </c>
      <c r="Z17" s="1840">
        <f>Y17+1</f>
        <v>44291</v>
      </c>
      <c r="AA17" s="1840">
        <f>Y17+5</f>
        <v>44295</v>
      </c>
      <c r="AB17" s="1840" t="s">
        <v>2386</v>
      </c>
      <c r="AC17" s="1854"/>
      <c r="AD17" s="1856" t="s">
        <v>2158</v>
      </c>
      <c r="AE17" s="1850" t="s">
        <v>2337</v>
      </c>
      <c r="AF17" s="1840">
        <f>AA17+5</f>
        <v>44300</v>
      </c>
      <c r="AG17" s="1840">
        <f>AF17+2</f>
        <v>44302</v>
      </c>
      <c r="AH17" s="1194">
        <f t="shared" ref="AH17" si="16">W17+33</f>
        <v>44323</v>
      </c>
      <c r="AI17"/>
      <c r="AJ17"/>
      <c r="AK17"/>
      <c r="AL17"/>
    </row>
    <row r="18" spans="1:39" ht="14.15" customHeight="1" thickBot="1" x14ac:dyDescent="0.45">
      <c r="A18" s="68" t="s">
        <v>2015</v>
      </c>
      <c r="B18" s="66" t="s">
        <v>1915</v>
      </c>
      <c r="C18" s="134">
        <f t="shared" si="3"/>
        <v>111</v>
      </c>
      <c r="D18" s="67" t="s">
        <v>1719</v>
      </c>
      <c r="E18" s="67">
        <f t="shared" si="4"/>
        <v>44278</v>
      </c>
      <c r="F18" s="68">
        <f t="shared" si="0"/>
        <v>44279</v>
      </c>
      <c r="G18" s="68" t="s">
        <v>2015</v>
      </c>
      <c r="H18" s="66" t="s">
        <v>1915</v>
      </c>
      <c r="I18" s="134">
        <f t="shared" si="5"/>
        <v>111</v>
      </c>
      <c r="J18" s="67" t="s">
        <v>1719</v>
      </c>
      <c r="K18" s="67">
        <f t="shared" si="6"/>
        <v>44276</v>
      </c>
      <c r="L18" s="67">
        <f t="shared" si="1"/>
        <v>44277</v>
      </c>
      <c r="M18" s="121" t="s">
        <v>2142</v>
      </c>
      <c r="N18" s="122" t="s">
        <v>1971</v>
      </c>
      <c r="O18" s="217">
        <f t="shared" si="9"/>
        <v>112</v>
      </c>
      <c r="P18" s="186" t="s">
        <v>1724</v>
      </c>
      <c r="Q18" s="122">
        <f t="shared" si="13"/>
        <v>44281</v>
      </c>
      <c r="R18" s="121">
        <f>Q18+1</f>
        <v>44282</v>
      </c>
      <c r="S18" s="1843"/>
      <c r="T18" s="1845"/>
      <c r="U18" s="1847"/>
      <c r="V18" s="1849"/>
      <c r="W18" s="1841"/>
      <c r="X18" s="1841"/>
      <c r="Y18" s="1841"/>
      <c r="Z18" s="1841"/>
      <c r="AA18" s="1841"/>
      <c r="AB18" s="1841"/>
      <c r="AC18" s="1855"/>
      <c r="AD18" s="1857"/>
      <c r="AE18" s="1851"/>
      <c r="AF18" s="1841"/>
      <c r="AG18" s="1841"/>
      <c r="AH18" s="1196"/>
      <c r="AI18"/>
      <c r="AJ18"/>
      <c r="AK18"/>
      <c r="AL18"/>
    </row>
    <row r="19" spans="1:39" ht="14.15" customHeight="1" x14ac:dyDescent="0.4">
      <c r="A19" s="62" t="str">
        <f>A15</f>
        <v>TG ATHENA</v>
      </c>
      <c r="B19" s="63" t="s">
        <v>1920</v>
      </c>
      <c r="C19" s="110">
        <f t="shared" si="3"/>
        <v>113</v>
      </c>
      <c r="D19" s="70" t="s">
        <v>1719</v>
      </c>
      <c r="E19" s="70">
        <f t="shared" si="4"/>
        <v>44288</v>
      </c>
      <c r="F19" s="62">
        <f t="shared" si="0"/>
        <v>44289</v>
      </c>
      <c r="G19" s="62" t="str">
        <f>G17</f>
        <v>URU BHUM</v>
      </c>
      <c r="H19" s="63" t="s">
        <v>1918</v>
      </c>
      <c r="I19" s="110">
        <f t="shared" si="5"/>
        <v>112</v>
      </c>
      <c r="J19" s="70" t="s">
        <v>1719</v>
      </c>
      <c r="K19" s="70">
        <f t="shared" si="6"/>
        <v>44280</v>
      </c>
      <c r="L19" s="70">
        <f t="shared" si="1"/>
        <v>44281</v>
      </c>
      <c r="M19" s="435" t="str">
        <f>M15</f>
        <v>TG ATHENA (PGU)</v>
      </c>
      <c r="N19" s="125" t="s">
        <v>1920</v>
      </c>
      <c r="O19" s="109">
        <f t="shared" si="9"/>
        <v>113</v>
      </c>
      <c r="P19" s="125" t="s">
        <v>1719</v>
      </c>
      <c r="Q19" s="123">
        <f t="shared" si="13"/>
        <v>44286</v>
      </c>
      <c r="R19" s="435">
        <f t="shared" si="2"/>
        <v>44287</v>
      </c>
      <c r="S19" s="1485" t="s">
        <v>2248</v>
      </c>
      <c r="T19" s="1393"/>
      <c r="U19" s="1852" t="s">
        <v>2143</v>
      </c>
      <c r="V19" s="1399" t="s">
        <v>1721</v>
      </c>
      <c r="W19" s="1840">
        <f t="shared" ref="W19" si="17">W17+7</f>
        <v>44297</v>
      </c>
      <c r="X19" s="1840">
        <f t="shared" ref="X19" si="18">W19+1</f>
        <v>44298</v>
      </c>
      <c r="Y19" s="1402">
        <f>Y17+7</f>
        <v>44297</v>
      </c>
      <c r="Z19" s="1402">
        <f>Y19+1</f>
        <v>44298</v>
      </c>
      <c r="AA19" s="1402">
        <f>Y19+17</f>
        <v>44314</v>
      </c>
      <c r="AB19" s="1485" t="s">
        <v>2347</v>
      </c>
      <c r="AC19" s="1393"/>
      <c r="AD19" s="1858" t="s">
        <v>2348</v>
      </c>
      <c r="AE19" s="1399" t="s">
        <v>2185</v>
      </c>
      <c r="AF19" s="1402">
        <f>AA19+1</f>
        <v>44315</v>
      </c>
      <c r="AG19" s="1402">
        <f>AF19+1</f>
        <v>44316</v>
      </c>
      <c r="AH19" s="1211">
        <f>W19+41</f>
        <v>44338</v>
      </c>
      <c r="AI19"/>
      <c r="AJ19"/>
      <c r="AK19"/>
      <c r="AL19"/>
    </row>
    <row r="20" spans="1:39" ht="14.15" customHeight="1" thickBot="1" x14ac:dyDescent="0.45">
      <c r="A20" s="68" t="s">
        <v>1786</v>
      </c>
      <c r="B20" s="66" t="s">
        <v>1915</v>
      </c>
      <c r="C20" s="111">
        <f t="shared" si="3"/>
        <v>112</v>
      </c>
      <c r="D20" s="67" t="s">
        <v>1719</v>
      </c>
      <c r="E20" s="67">
        <f t="shared" si="4"/>
        <v>44285</v>
      </c>
      <c r="F20" s="68">
        <f t="shared" si="0"/>
        <v>44286</v>
      </c>
      <c r="G20" s="68" t="s">
        <v>1786</v>
      </c>
      <c r="H20" s="66" t="s">
        <v>1915</v>
      </c>
      <c r="I20" s="111">
        <f t="shared" si="5"/>
        <v>112</v>
      </c>
      <c r="J20" s="67" t="s">
        <v>1719</v>
      </c>
      <c r="K20" s="67">
        <f t="shared" si="6"/>
        <v>44283</v>
      </c>
      <c r="L20" s="67">
        <f t="shared" si="1"/>
        <v>44284</v>
      </c>
      <c r="M20" s="114" t="s">
        <v>2153</v>
      </c>
      <c r="N20" s="122" t="s">
        <v>1971</v>
      </c>
      <c r="O20" s="185">
        <f t="shared" si="9"/>
        <v>113</v>
      </c>
      <c r="P20" s="186" t="s">
        <v>1724</v>
      </c>
      <c r="Q20" s="115">
        <f t="shared" si="13"/>
        <v>44288</v>
      </c>
      <c r="R20" s="114">
        <f>Q20+1</f>
        <v>44289</v>
      </c>
      <c r="S20" s="1487"/>
      <c r="T20" s="1395"/>
      <c r="U20" s="1853"/>
      <c r="V20" s="1401"/>
      <c r="W20" s="1841"/>
      <c r="X20" s="1841"/>
      <c r="Y20" s="1404"/>
      <c r="Z20" s="1404"/>
      <c r="AA20" s="1404"/>
      <c r="AB20" s="1487"/>
      <c r="AC20" s="1395"/>
      <c r="AD20" s="1853"/>
      <c r="AE20" s="1401"/>
      <c r="AF20" s="1404"/>
      <c r="AG20" s="1404"/>
      <c r="AH20" s="1213"/>
      <c r="AI20"/>
      <c r="AJ20"/>
      <c r="AK20"/>
      <c r="AL20"/>
    </row>
    <row r="21" spans="1:39" ht="14.15" customHeight="1" x14ac:dyDescent="0.4">
      <c r="A21" s="62" t="s">
        <v>2015</v>
      </c>
      <c r="B21" s="63" t="s">
        <v>1920</v>
      </c>
      <c r="C21" s="110">
        <f t="shared" si="3"/>
        <v>114</v>
      </c>
      <c r="D21" s="70" t="s">
        <v>1719</v>
      </c>
      <c r="E21" s="70">
        <f t="shared" si="4"/>
        <v>44295</v>
      </c>
      <c r="F21" s="62">
        <f t="shared" si="0"/>
        <v>44296</v>
      </c>
      <c r="G21" s="62" t="str">
        <f>G19</f>
        <v>URU BHUM</v>
      </c>
      <c r="H21" s="63" t="s">
        <v>1918</v>
      </c>
      <c r="I21" s="110">
        <f t="shared" si="5"/>
        <v>113</v>
      </c>
      <c r="J21" s="70" t="s">
        <v>1719</v>
      </c>
      <c r="K21" s="70">
        <f t="shared" si="6"/>
        <v>44287</v>
      </c>
      <c r="L21" s="70">
        <f t="shared" si="1"/>
        <v>44288</v>
      </c>
      <c r="M21" s="385" t="s">
        <v>1919</v>
      </c>
      <c r="N21" s="187" t="s">
        <v>1920</v>
      </c>
      <c r="O21" s="109">
        <f t="shared" si="9"/>
        <v>114</v>
      </c>
      <c r="P21" s="187" t="s">
        <v>1719</v>
      </c>
      <c r="Q21" s="123">
        <f t="shared" si="13"/>
        <v>44293</v>
      </c>
      <c r="R21" s="435">
        <f t="shared" ref="R21:R23" si="19">Q21+1</f>
        <v>44294</v>
      </c>
      <c r="S21" s="1485" t="s">
        <v>2240</v>
      </c>
      <c r="T21" s="1393"/>
      <c r="U21" s="1852" t="s">
        <v>2350</v>
      </c>
      <c r="V21" s="1399" t="s">
        <v>1721</v>
      </c>
      <c r="W21" s="1840">
        <f t="shared" ref="W21" si="20">W19+7</f>
        <v>44304</v>
      </c>
      <c r="X21" s="1840">
        <f t="shared" ref="X21" si="21">W21+1</f>
        <v>44305</v>
      </c>
      <c r="Y21" s="1402">
        <f t="shared" ref="Y21" si="22">Y19+7</f>
        <v>44304</v>
      </c>
      <c r="Z21" s="1402">
        <f t="shared" ref="Z21" si="23">Y21+1</f>
        <v>44305</v>
      </c>
      <c r="AA21" s="1402">
        <f>Y21+17</f>
        <v>44321</v>
      </c>
      <c r="AB21" s="1485" t="s">
        <v>2336</v>
      </c>
      <c r="AC21" s="1393"/>
      <c r="AD21" s="1852" t="s">
        <v>2162</v>
      </c>
      <c r="AE21" s="1399" t="s">
        <v>2337</v>
      </c>
      <c r="AF21" s="1402">
        <f>AA21+1</f>
        <v>44322</v>
      </c>
      <c r="AG21" s="1402">
        <f>AF21+1</f>
        <v>44323</v>
      </c>
      <c r="AH21" s="1211">
        <f>W21+41</f>
        <v>44345</v>
      </c>
      <c r="AI21"/>
      <c r="AJ21"/>
      <c r="AK21"/>
      <c r="AL21"/>
    </row>
    <row r="22" spans="1:39" ht="14.15" customHeight="1" thickBot="1" x14ac:dyDescent="0.45">
      <c r="A22" s="68" t="s">
        <v>2015</v>
      </c>
      <c r="B22" s="66" t="s">
        <v>1915</v>
      </c>
      <c r="C22" s="111">
        <f t="shared" si="3"/>
        <v>113</v>
      </c>
      <c r="D22" s="67" t="s">
        <v>1719</v>
      </c>
      <c r="E22" s="67">
        <f t="shared" si="4"/>
        <v>44292</v>
      </c>
      <c r="F22" s="68">
        <f t="shared" si="0"/>
        <v>44293</v>
      </c>
      <c r="G22" s="68" t="s">
        <v>2015</v>
      </c>
      <c r="H22" s="66" t="s">
        <v>1915</v>
      </c>
      <c r="I22" s="111">
        <f t="shared" si="5"/>
        <v>113</v>
      </c>
      <c r="J22" s="67" t="s">
        <v>1719</v>
      </c>
      <c r="K22" s="67">
        <f t="shared" si="6"/>
        <v>44290</v>
      </c>
      <c r="L22" s="67">
        <f t="shared" si="1"/>
        <v>44291</v>
      </c>
      <c r="M22" s="114" t="str">
        <f>M14</f>
        <v>SONGA HAYDN (TPP)</v>
      </c>
      <c r="N22" s="122" t="s">
        <v>1971</v>
      </c>
      <c r="O22" s="185">
        <f t="shared" si="9"/>
        <v>114</v>
      </c>
      <c r="P22" s="186" t="s">
        <v>1724</v>
      </c>
      <c r="Q22" s="122">
        <f t="shared" si="13"/>
        <v>44295</v>
      </c>
      <c r="R22" s="121">
        <f>Q22+1</f>
        <v>44296</v>
      </c>
      <c r="S22" s="1487"/>
      <c r="T22" s="1395"/>
      <c r="U22" s="1853"/>
      <c r="V22" s="1401"/>
      <c r="W22" s="1841"/>
      <c r="X22" s="1841"/>
      <c r="Y22" s="1404"/>
      <c r="Z22" s="1404"/>
      <c r="AA22" s="1404"/>
      <c r="AB22" s="1487"/>
      <c r="AC22" s="1395"/>
      <c r="AD22" s="1853"/>
      <c r="AE22" s="1401"/>
      <c r="AF22" s="1404"/>
      <c r="AG22" s="1404"/>
      <c r="AH22" s="1213"/>
      <c r="AI22"/>
      <c r="AJ22"/>
      <c r="AK22"/>
      <c r="AL22"/>
    </row>
    <row r="23" spans="1:39" ht="14.15" customHeight="1" x14ac:dyDescent="0.4">
      <c r="A23" s="71" t="s">
        <v>1786</v>
      </c>
      <c r="B23" s="72" t="s">
        <v>1920</v>
      </c>
      <c r="C23" s="110">
        <f t="shared" si="3"/>
        <v>115</v>
      </c>
      <c r="D23" s="73" t="s">
        <v>1719</v>
      </c>
      <c r="E23" s="73">
        <f t="shared" si="4"/>
        <v>44302</v>
      </c>
      <c r="F23" s="71">
        <f t="shared" si="0"/>
        <v>44303</v>
      </c>
      <c r="G23" s="71" t="str">
        <f>G21</f>
        <v>URU BHUM</v>
      </c>
      <c r="H23" s="72" t="s">
        <v>1918</v>
      </c>
      <c r="I23" s="110">
        <f t="shared" si="5"/>
        <v>114</v>
      </c>
      <c r="J23" s="73" t="s">
        <v>1719</v>
      </c>
      <c r="K23" s="73">
        <f t="shared" si="6"/>
        <v>44294</v>
      </c>
      <c r="L23" s="73">
        <f t="shared" si="1"/>
        <v>44295</v>
      </c>
      <c r="M23" s="385" t="s">
        <v>1919</v>
      </c>
      <c r="N23" s="125" t="s">
        <v>1920</v>
      </c>
      <c r="O23" s="109">
        <f t="shared" si="9"/>
        <v>115</v>
      </c>
      <c r="P23" s="125" t="s">
        <v>1719</v>
      </c>
      <c r="Q23" s="128">
        <f>Q21+7</f>
        <v>44300</v>
      </c>
      <c r="R23" s="385">
        <f t="shared" si="19"/>
        <v>44301</v>
      </c>
      <c r="S23" s="1485" t="s">
        <v>2251</v>
      </c>
      <c r="T23" s="1393"/>
      <c r="U23" s="1852" t="s">
        <v>2152</v>
      </c>
      <c r="V23" s="1399" t="s">
        <v>1721</v>
      </c>
      <c r="W23" s="1840">
        <f t="shared" ref="W23" si="24">W21+7</f>
        <v>44311</v>
      </c>
      <c r="X23" s="1840">
        <f t="shared" ref="X23" si="25">W23+1</f>
        <v>44312</v>
      </c>
      <c r="Y23" s="1402">
        <f t="shared" ref="Y23" si="26">Y21+7</f>
        <v>44311</v>
      </c>
      <c r="Z23" s="1402">
        <f t="shared" ref="Z23" si="27">Y23+1</f>
        <v>44312</v>
      </c>
      <c r="AA23" s="1402">
        <f t="shared" ref="AA23" si="28">Y23+17</f>
        <v>44328</v>
      </c>
      <c r="AB23" s="1485" t="s">
        <v>2339</v>
      </c>
      <c r="AC23" s="1393"/>
      <c r="AD23" s="1852" t="s">
        <v>2352</v>
      </c>
      <c r="AE23" s="1399" t="s">
        <v>2337</v>
      </c>
      <c r="AF23" s="1402">
        <f>AA23+1</f>
        <v>44329</v>
      </c>
      <c r="AG23" s="1402">
        <f>AF23+1</f>
        <v>44330</v>
      </c>
      <c r="AH23" s="1211">
        <f>W23+41</f>
        <v>44352</v>
      </c>
      <c r="AI23"/>
      <c r="AJ23"/>
      <c r="AK23"/>
      <c r="AL23"/>
      <c r="AM23" s="41"/>
    </row>
    <row r="24" spans="1:39" ht="14.15" customHeight="1" thickBot="1" x14ac:dyDescent="0.45">
      <c r="A24" s="68" t="s">
        <v>1786</v>
      </c>
      <c r="B24" s="75" t="s">
        <v>1915</v>
      </c>
      <c r="C24" s="111">
        <f t="shared" si="3"/>
        <v>114</v>
      </c>
      <c r="D24" s="76" t="s">
        <v>1719</v>
      </c>
      <c r="E24" s="76">
        <f t="shared" si="4"/>
        <v>44299</v>
      </c>
      <c r="F24" s="74">
        <f t="shared" si="0"/>
        <v>44300</v>
      </c>
      <c r="G24" s="68" t="s">
        <v>1786</v>
      </c>
      <c r="H24" s="75" t="s">
        <v>1915</v>
      </c>
      <c r="I24" s="111">
        <f t="shared" si="5"/>
        <v>114</v>
      </c>
      <c r="J24" s="76" t="s">
        <v>1719</v>
      </c>
      <c r="K24" s="76">
        <f t="shared" si="6"/>
        <v>44297</v>
      </c>
      <c r="L24" s="76">
        <f t="shared" si="1"/>
        <v>44298</v>
      </c>
      <c r="M24" s="121" t="str">
        <f>M16</f>
        <v>AS PENELOPE (TPP)</v>
      </c>
      <c r="N24" s="115" t="s">
        <v>1971</v>
      </c>
      <c r="O24" s="185">
        <f t="shared" si="9"/>
        <v>115</v>
      </c>
      <c r="P24" s="116" t="s">
        <v>1724</v>
      </c>
      <c r="Q24" s="122">
        <f t="shared" si="13"/>
        <v>44302</v>
      </c>
      <c r="R24" s="121">
        <f>Q24+1</f>
        <v>44303</v>
      </c>
      <c r="S24" s="1487"/>
      <c r="T24" s="1395"/>
      <c r="U24" s="1853"/>
      <c r="V24" s="1401"/>
      <c r="W24" s="1841"/>
      <c r="X24" s="1841"/>
      <c r="Y24" s="1404"/>
      <c r="Z24" s="1404"/>
      <c r="AA24" s="1404"/>
      <c r="AB24" s="1487"/>
      <c r="AC24" s="1395"/>
      <c r="AD24" s="1853"/>
      <c r="AE24" s="1401"/>
      <c r="AF24" s="1404"/>
      <c r="AG24" s="1404"/>
      <c r="AH24" s="1213"/>
      <c r="AI24"/>
      <c r="AJ24"/>
      <c r="AK24"/>
      <c r="AL24"/>
    </row>
    <row r="25" spans="1:39" ht="14.15" customHeight="1" x14ac:dyDescent="0.4">
      <c r="A25" s="71" t="str">
        <f>A21</f>
        <v>MSC SOPHIE</v>
      </c>
      <c r="B25" s="72" t="s">
        <v>1920</v>
      </c>
      <c r="C25" s="110">
        <f t="shared" si="3"/>
        <v>116</v>
      </c>
      <c r="D25" s="73" t="s">
        <v>1719</v>
      </c>
      <c r="E25" s="73">
        <f t="shared" si="4"/>
        <v>44309</v>
      </c>
      <c r="F25" s="71">
        <f t="shared" si="0"/>
        <v>44310</v>
      </c>
      <c r="G25" s="71" t="str">
        <f>G23</f>
        <v>URU BHUM</v>
      </c>
      <c r="H25" s="72" t="s">
        <v>1918</v>
      </c>
      <c r="I25" s="110">
        <f t="shared" si="5"/>
        <v>115</v>
      </c>
      <c r="J25" s="73" t="s">
        <v>1719</v>
      </c>
      <c r="K25" s="73">
        <f t="shared" si="6"/>
        <v>44301</v>
      </c>
      <c r="L25" s="73">
        <f t="shared" si="1"/>
        <v>44302</v>
      </c>
      <c r="M25" s="385" t="s">
        <v>1919</v>
      </c>
      <c r="N25" s="125" t="s">
        <v>1920</v>
      </c>
      <c r="O25" s="109">
        <f t="shared" si="9"/>
        <v>116</v>
      </c>
      <c r="P25" s="125" t="s">
        <v>1719</v>
      </c>
      <c r="Q25" s="128">
        <f t="shared" si="13"/>
        <v>44307</v>
      </c>
      <c r="R25" s="385">
        <f t="shared" ref="R25:R33" si="29">Q25+1</f>
        <v>44308</v>
      </c>
      <c r="S25" s="1842" t="s">
        <v>1454</v>
      </c>
      <c r="T25" s="1844"/>
      <c r="U25" s="1846" t="s">
        <v>2154</v>
      </c>
      <c r="V25" s="1848" t="s">
        <v>1721</v>
      </c>
      <c r="W25" s="1840">
        <f t="shared" ref="W25" si="30">W23+7</f>
        <v>44318</v>
      </c>
      <c r="X25" s="1840">
        <f t="shared" ref="X25" si="31">W25+1</f>
        <v>44319</v>
      </c>
      <c r="Y25" s="1840">
        <f t="shared" ref="Y25" si="32">Y23+7</f>
        <v>44318</v>
      </c>
      <c r="Z25" s="1840">
        <f t="shared" ref="Z25" si="33">Y25+1</f>
        <v>44319</v>
      </c>
      <c r="AA25" s="1274">
        <f t="shared" ref="AA25" si="34">Y25+17</f>
        <v>44335</v>
      </c>
      <c r="AB25" s="1485" t="s">
        <v>2341</v>
      </c>
      <c r="AC25" s="1393"/>
      <c r="AD25" s="1852" t="s">
        <v>2354</v>
      </c>
      <c r="AE25" s="1399" t="s">
        <v>2337</v>
      </c>
      <c r="AF25" s="1402">
        <f t="shared" ref="AF25" si="35">AA25+1</f>
        <v>44336</v>
      </c>
      <c r="AG25" s="1402">
        <f t="shared" ref="AG25" si="36">AF25+1</f>
        <v>44337</v>
      </c>
      <c r="AH25" s="1211">
        <f t="shared" ref="AH25" si="37">W25+41</f>
        <v>44359</v>
      </c>
      <c r="AI25"/>
      <c r="AJ25"/>
      <c r="AK25"/>
      <c r="AL25"/>
    </row>
    <row r="26" spans="1:39" ht="14.15" customHeight="1" thickBot="1" x14ac:dyDescent="0.45">
      <c r="A26" s="74" t="s">
        <v>2015</v>
      </c>
      <c r="B26" s="75" t="s">
        <v>1915</v>
      </c>
      <c r="C26" s="111">
        <f t="shared" si="3"/>
        <v>115</v>
      </c>
      <c r="D26" s="76" t="s">
        <v>1719</v>
      </c>
      <c r="E26" s="76">
        <f t="shared" si="4"/>
        <v>44306</v>
      </c>
      <c r="F26" s="74">
        <f t="shared" si="0"/>
        <v>44307</v>
      </c>
      <c r="G26" s="74" t="s">
        <v>2015</v>
      </c>
      <c r="H26" s="75" t="s">
        <v>1915</v>
      </c>
      <c r="I26" s="111">
        <f t="shared" si="5"/>
        <v>115</v>
      </c>
      <c r="J26" s="76" t="s">
        <v>1719</v>
      </c>
      <c r="K26" s="76">
        <f t="shared" si="6"/>
        <v>44304</v>
      </c>
      <c r="L26" s="76">
        <f t="shared" si="1"/>
        <v>44305</v>
      </c>
      <c r="M26" s="114" t="str">
        <f>M18</f>
        <v>JPO AQUARIUS (TPP)</v>
      </c>
      <c r="N26" s="115" t="s">
        <v>1971</v>
      </c>
      <c r="O26" s="185">
        <f t="shared" si="9"/>
        <v>116</v>
      </c>
      <c r="P26" s="116" t="s">
        <v>1724</v>
      </c>
      <c r="Q26" s="115">
        <f t="shared" si="13"/>
        <v>44309</v>
      </c>
      <c r="R26" s="114">
        <f>Q26+1</f>
        <v>44310</v>
      </c>
      <c r="S26" s="1843"/>
      <c r="T26" s="1845"/>
      <c r="U26" s="1847"/>
      <c r="V26" s="1849"/>
      <c r="W26" s="1841"/>
      <c r="X26" s="1841"/>
      <c r="Y26" s="1841"/>
      <c r="Z26" s="1841"/>
      <c r="AA26" s="1275"/>
      <c r="AB26" s="1487"/>
      <c r="AC26" s="1395"/>
      <c r="AD26" s="1853"/>
      <c r="AE26" s="1401"/>
      <c r="AF26" s="1404"/>
      <c r="AG26" s="1404"/>
      <c r="AH26" s="1213"/>
      <c r="AI26"/>
      <c r="AJ26"/>
      <c r="AK26"/>
      <c r="AL26"/>
    </row>
    <row r="27" spans="1:39" ht="14.15" customHeight="1" x14ac:dyDescent="0.4">
      <c r="A27" s="71" t="str">
        <f>A23</f>
        <v>TG ATHENA</v>
      </c>
      <c r="B27" s="72" t="s">
        <v>1920</v>
      </c>
      <c r="C27" s="110">
        <f t="shared" si="3"/>
        <v>117</v>
      </c>
      <c r="D27" s="73" t="s">
        <v>1719</v>
      </c>
      <c r="E27" s="73">
        <f t="shared" si="4"/>
        <v>44316</v>
      </c>
      <c r="F27" s="71">
        <f t="shared" si="0"/>
        <v>44317</v>
      </c>
      <c r="G27" s="71" t="str">
        <f>G25</f>
        <v>URU BHUM</v>
      </c>
      <c r="H27" s="72" t="s">
        <v>1918</v>
      </c>
      <c r="I27" s="110">
        <f t="shared" si="5"/>
        <v>116</v>
      </c>
      <c r="J27" s="73" t="s">
        <v>1719</v>
      </c>
      <c r="K27" s="73">
        <f t="shared" si="6"/>
        <v>44308</v>
      </c>
      <c r="L27" s="73">
        <f t="shared" si="1"/>
        <v>44309</v>
      </c>
      <c r="M27" s="435" t="s">
        <v>1919</v>
      </c>
      <c r="N27" s="125" t="s">
        <v>1920</v>
      </c>
      <c r="O27" s="109">
        <f t="shared" si="9"/>
        <v>117</v>
      </c>
      <c r="P27" s="125" t="s">
        <v>1719</v>
      </c>
      <c r="Q27" s="123">
        <f t="shared" si="13"/>
        <v>44314</v>
      </c>
      <c r="R27" s="435">
        <f t="shared" si="29"/>
        <v>44315</v>
      </c>
      <c r="S27" s="1485" t="s">
        <v>2253</v>
      </c>
      <c r="T27" s="1393"/>
      <c r="U27" s="1852" t="s">
        <v>2151</v>
      </c>
      <c r="V27" s="1399" t="s">
        <v>1721</v>
      </c>
      <c r="W27" s="1840">
        <f t="shared" ref="W27" si="38">W25+7</f>
        <v>44325</v>
      </c>
      <c r="X27" s="1840">
        <f t="shared" ref="X27" si="39">W27+1</f>
        <v>44326</v>
      </c>
      <c r="Y27" s="1402">
        <f t="shared" ref="Y27" si="40">Y25+7</f>
        <v>44325</v>
      </c>
      <c r="Z27" s="1402">
        <f t="shared" ref="Z27" si="41">Y27+1</f>
        <v>44326</v>
      </c>
      <c r="AA27" s="1402">
        <f t="shared" ref="AA27" si="42">Y27+17</f>
        <v>44342</v>
      </c>
      <c r="AB27" s="1485" t="s">
        <v>2342</v>
      </c>
      <c r="AC27" s="1393"/>
      <c r="AD27" s="1858" t="s">
        <v>2348</v>
      </c>
      <c r="AE27" s="1399" t="s">
        <v>2185</v>
      </c>
      <c r="AF27" s="1402">
        <f t="shared" ref="AF27" si="43">AA27+1</f>
        <v>44343</v>
      </c>
      <c r="AG27" s="1402">
        <f t="shared" ref="AG27" si="44">AF27+1</f>
        <v>44344</v>
      </c>
      <c r="AH27" s="1211">
        <f t="shared" ref="AH27" si="45">W27+41</f>
        <v>44366</v>
      </c>
      <c r="AI27"/>
      <c r="AJ27"/>
      <c r="AK27"/>
      <c r="AL27"/>
    </row>
    <row r="28" spans="1:39" ht="14.15" customHeight="1" thickBot="1" x14ac:dyDescent="0.45">
      <c r="A28" s="74" t="s">
        <v>1786</v>
      </c>
      <c r="B28" s="75" t="s">
        <v>1915</v>
      </c>
      <c r="C28" s="111">
        <f t="shared" si="3"/>
        <v>116</v>
      </c>
      <c r="D28" s="76" t="s">
        <v>1719</v>
      </c>
      <c r="E28" s="76">
        <f t="shared" si="4"/>
        <v>44313</v>
      </c>
      <c r="F28" s="74">
        <f t="shared" si="0"/>
        <v>44314</v>
      </c>
      <c r="G28" s="74" t="s">
        <v>1786</v>
      </c>
      <c r="H28" s="75" t="s">
        <v>1915</v>
      </c>
      <c r="I28" s="111">
        <f t="shared" si="5"/>
        <v>116</v>
      </c>
      <c r="J28" s="76" t="s">
        <v>1719</v>
      </c>
      <c r="K28" s="76">
        <f t="shared" si="6"/>
        <v>44311</v>
      </c>
      <c r="L28" s="76">
        <f t="shared" si="1"/>
        <v>44312</v>
      </c>
      <c r="M28" s="114" t="str">
        <f>M20</f>
        <v>AS CARINTHIA (TPP)</v>
      </c>
      <c r="N28" s="115" t="s">
        <v>1971</v>
      </c>
      <c r="O28" s="185">
        <f t="shared" si="9"/>
        <v>117</v>
      </c>
      <c r="P28" s="116" t="s">
        <v>1724</v>
      </c>
      <c r="Q28" s="115">
        <f t="shared" si="13"/>
        <v>44316</v>
      </c>
      <c r="R28" s="114">
        <f>Q28+1</f>
        <v>44317</v>
      </c>
      <c r="S28" s="1487"/>
      <c r="T28" s="1395"/>
      <c r="U28" s="1853"/>
      <c r="V28" s="1401"/>
      <c r="W28" s="1841"/>
      <c r="X28" s="1841"/>
      <c r="Y28" s="1404"/>
      <c r="Z28" s="1404"/>
      <c r="AA28" s="1404"/>
      <c r="AB28" s="1487"/>
      <c r="AC28" s="1395"/>
      <c r="AD28" s="1853"/>
      <c r="AE28" s="1401"/>
      <c r="AF28" s="1404"/>
      <c r="AG28" s="1404"/>
      <c r="AH28" s="1213"/>
      <c r="AI28"/>
      <c r="AJ28"/>
      <c r="AK28"/>
      <c r="AL28"/>
    </row>
    <row r="29" spans="1:39" ht="14.15" customHeight="1" x14ac:dyDescent="0.4">
      <c r="A29" s="62" t="str">
        <f>A27</f>
        <v>TG ATHENA</v>
      </c>
      <c r="B29" s="63" t="s">
        <v>1920</v>
      </c>
      <c r="C29" s="133">
        <f t="shared" si="3"/>
        <v>118</v>
      </c>
      <c r="D29" s="70" t="s">
        <v>1719</v>
      </c>
      <c r="E29" s="70">
        <f t="shared" si="4"/>
        <v>44323</v>
      </c>
      <c r="F29" s="62">
        <f t="shared" si="0"/>
        <v>44324</v>
      </c>
      <c r="G29" s="62" t="str">
        <f>G27</f>
        <v>URU BHUM</v>
      </c>
      <c r="H29" s="63" t="s">
        <v>1918</v>
      </c>
      <c r="I29" s="133">
        <f t="shared" si="5"/>
        <v>117</v>
      </c>
      <c r="J29" s="70" t="s">
        <v>1719</v>
      </c>
      <c r="K29" s="70">
        <f t="shared" si="6"/>
        <v>44315</v>
      </c>
      <c r="L29" s="70">
        <f t="shared" si="1"/>
        <v>44316</v>
      </c>
      <c r="M29" s="385" t="s">
        <v>1919</v>
      </c>
      <c r="N29" s="187" t="s">
        <v>1920</v>
      </c>
      <c r="O29" s="140">
        <f t="shared" si="9"/>
        <v>118</v>
      </c>
      <c r="P29" s="187" t="s">
        <v>1719</v>
      </c>
      <c r="Q29" s="128">
        <f t="shared" si="13"/>
        <v>44321</v>
      </c>
      <c r="R29" s="385">
        <f t="shared" si="29"/>
        <v>44322</v>
      </c>
      <c r="S29" s="1485" t="s">
        <v>2254</v>
      </c>
      <c r="T29" s="1393"/>
      <c r="U29" s="1852" t="s">
        <v>2158</v>
      </c>
      <c r="V29" s="1399" t="s">
        <v>1721</v>
      </c>
      <c r="W29" s="1840">
        <f t="shared" ref="W29" si="46">W27+7</f>
        <v>44332</v>
      </c>
      <c r="X29" s="1840">
        <f t="shared" ref="X29:X31" si="47">W29+1</f>
        <v>44333</v>
      </c>
      <c r="Y29" s="1402">
        <f t="shared" ref="Y29" si="48">Y27+7</f>
        <v>44332</v>
      </c>
      <c r="Z29" s="1402">
        <f t="shared" ref="Z29" si="49">Y29+1</f>
        <v>44333</v>
      </c>
      <c r="AA29" s="1402">
        <f t="shared" ref="AA29" si="50">Y29+17</f>
        <v>44349</v>
      </c>
      <c r="AB29" s="1485" t="s">
        <v>1750</v>
      </c>
      <c r="AC29" s="1393"/>
      <c r="AD29" s="1852"/>
      <c r="AE29" s="1399"/>
      <c r="AF29" s="1402">
        <f t="shared" ref="AF29" si="51">AA29+1</f>
        <v>44350</v>
      </c>
      <c r="AG29" s="1402">
        <f t="shared" ref="AG29" si="52">AF29+1</f>
        <v>44351</v>
      </c>
      <c r="AH29" s="1211">
        <f t="shared" ref="AH29" si="53">W29+41</f>
        <v>44373</v>
      </c>
      <c r="AI29"/>
      <c r="AJ29"/>
      <c r="AK29"/>
      <c r="AL29"/>
    </row>
    <row r="30" spans="1:39" ht="14.15" customHeight="1" thickBot="1" x14ac:dyDescent="0.45">
      <c r="A30" s="68" t="s">
        <v>2015</v>
      </c>
      <c r="B30" s="66" t="s">
        <v>1915</v>
      </c>
      <c r="C30" s="134">
        <f t="shared" si="3"/>
        <v>117</v>
      </c>
      <c r="D30" s="67" t="s">
        <v>1719</v>
      </c>
      <c r="E30" s="67">
        <f t="shared" si="4"/>
        <v>44320</v>
      </c>
      <c r="F30" s="68">
        <f t="shared" si="0"/>
        <v>44321</v>
      </c>
      <c r="G30" s="68" t="s">
        <v>2015</v>
      </c>
      <c r="H30" s="66" t="s">
        <v>1915</v>
      </c>
      <c r="I30" s="134">
        <f t="shared" si="5"/>
        <v>117</v>
      </c>
      <c r="J30" s="67" t="s">
        <v>1719</v>
      </c>
      <c r="K30" s="67">
        <f t="shared" si="6"/>
        <v>44318</v>
      </c>
      <c r="L30" s="67">
        <f t="shared" si="1"/>
        <v>44319</v>
      </c>
      <c r="M30" s="121" t="str">
        <f>M22</f>
        <v>SONGA HAYDN (TPP)</v>
      </c>
      <c r="N30" s="122" t="s">
        <v>1971</v>
      </c>
      <c r="O30" s="217">
        <f t="shared" si="9"/>
        <v>118</v>
      </c>
      <c r="P30" s="186" t="s">
        <v>1724</v>
      </c>
      <c r="Q30" s="122">
        <f t="shared" si="13"/>
        <v>44323</v>
      </c>
      <c r="R30" s="121">
        <f>Q30+1</f>
        <v>44324</v>
      </c>
      <c r="S30" s="1487"/>
      <c r="T30" s="1395"/>
      <c r="U30" s="1853"/>
      <c r="V30" s="1401"/>
      <c r="W30" s="1841"/>
      <c r="X30" s="1841"/>
      <c r="Y30" s="1404"/>
      <c r="Z30" s="1404"/>
      <c r="AA30" s="1404"/>
      <c r="AB30" s="1487"/>
      <c r="AC30" s="1395"/>
      <c r="AD30" s="1853"/>
      <c r="AE30" s="1401"/>
      <c r="AF30" s="1404"/>
      <c r="AG30" s="1404"/>
      <c r="AH30" s="1213"/>
      <c r="AI30"/>
      <c r="AJ30"/>
      <c r="AK30"/>
      <c r="AL30"/>
    </row>
    <row r="31" spans="1:39" ht="14.15" customHeight="1" x14ac:dyDescent="0.4">
      <c r="A31" s="62" t="str">
        <f>A29</f>
        <v>TG ATHENA</v>
      </c>
      <c r="B31" s="63" t="s">
        <v>1920</v>
      </c>
      <c r="C31" s="133">
        <f t="shared" si="3"/>
        <v>119</v>
      </c>
      <c r="D31" s="70" t="s">
        <v>1719</v>
      </c>
      <c r="E31" s="70">
        <f t="shared" si="4"/>
        <v>44330</v>
      </c>
      <c r="F31" s="62">
        <f t="shared" si="0"/>
        <v>44331</v>
      </c>
      <c r="G31" s="71" t="str">
        <f>G29</f>
        <v>URU BHUM</v>
      </c>
      <c r="H31" s="72" t="s">
        <v>1918</v>
      </c>
      <c r="I31" s="133">
        <f t="shared" si="5"/>
        <v>118</v>
      </c>
      <c r="J31" s="73" t="s">
        <v>1719</v>
      </c>
      <c r="K31" s="73">
        <f t="shared" si="6"/>
        <v>44322</v>
      </c>
      <c r="L31" s="73">
        <f t="shared" si="1"/>
        <v>44323</v>
      </c>
      <c r="M31" s="435" t="s">
        <v>1919</v>
      </c>
      <c r="N31" s="125" t="s">
        <v>1920</v>
      </c>
      <c r="O31" s="109">
        <f t="shared" si="9"/>
        <v>119</v>
      </c>
      <c r="P31" s="125" t="s">
        <v>1719</v>
      </c>
      <c r="Q31" s="123">
        <f t="shared" si="13"/>
        <v>44328</v>
      </c>
      <c r="R31" s="435">
        <f t="shared" si="29"/>
        <v>44329</v>
      </c>
      <c r="S31" s="1485" t="s">
        <v>2238</v>
      </c>
      <c r="T31" s="1393"/>
      <c r="U31" s="1852" t="s">
        <v>2159</v>
      </c>
      <c r="V31" s="1399" t="s">
        <v>1721</v>
      </c>
      <c r="W31" s="1840">
        <f t="shared" ref="W31" si="54">W29+7</f>
        <v>44339</v>
      </c>
      <c r="X31" s="1840">
        <f t="shared" si="47"/>
        <v>44340</v>
      </c>
      <c r="Y31" s="1402">
        <f t="shared" ref="Y31" si="55">Y29+7</f>
        <v>44339</v>
      </c>
      <c r="Z31" s="1402">
        <f t="shared" ref="Z31" si="56">Y31+1</f>
        <v>44340</v>
      </c>
      <c r="AA31" s="1402">
        <f t="shared" ref="AA31" si="57">Y31+17</f>
        <v>44356</v>
      </c>
      <c r="AB31" s="1485" t="s">
        <v>1750</v>
      </c>
      <c r="AC31" s="1393"/>
      <c r="AD31" s="1852"/>
      <c r="AE31" s="1399"/>
      <c r="AF31" s="1402">
        <f t="shared" ref="AF31" si="58">AA31+1</f>
        <v>44357</v>
      </c>
      <c r="AG31" s="1402">
        <f t="shared" ref="AG31" si="59">AF31+1</f>
        <v>44358</v>
      </c>
      <c r="AH31" s="1211">
        <f t="shared" ref="AH31" si="60">W31+41</f>
        <v>44380</v>
      </c>
      <c r="AI31"/>
      <c r="AJ31"/>
      <c r="AK31"/>
      <c r="AL31"/>
    </row>
    <row r="32" spans="1:39" ht="14.15" customHeight="1" thickBot="1" x14ac:dyDescent="0.45">
      <c r="A32" s="68" t="s">
        <v>2015</v>
      </c>
      <c r="B32" s="66" t="s">
        <v>1915</v>
      </c>
      <c r="C32" s="134">
        <f t="shared" si="3"/>
        <v>118</v>
      </c>
      <c r="D32" s="67" t="s">
        <v>1719</v>
      </c>
      <c r="E32" s="67">
        <f t="shared" si="4"/>
        <v>44327</v>
      </c>
      <c r="F32" s="68">
        <f t="shared" si="0"/>
        <v>44328</v>
      </c>
      <c r="G32" s="74" t="s">
        <v>2015</v>
      </c>
      <c r="H32" s="75" t="s">
        <v>1915</v>
      </c>
      <c r="I32" s="111">
        <f t="shared" si="5"/>
        <v>118</v>
      </c>
      <c r="J32" s="76" t="s">
        <v>1719</v>
      </c>
      <c r="K32" s="76">
        <f t="shared" si="6"/>
        <v>44325</v>
      </c>
      <c r="L32" s="76">
        <f t="shared" si="1"/>
        <v>44326</v>
      </c>
      <c r="M32" s="114" t="str">
        <f>M24</f>
        <v>AS PENELOPE (TPP)</v>
      </c>
      <c r="N32" s="115" t="s">
        <v>1971</v>
      </c>
      <c r="O32" s="185">
        <f t="shared" si="9"/>
        <v>119</v>
      </c>
      <c r="P32" s="116" t="s">
        <v>1724</v>
      </c>
      <c r="Q32" s="115">
        <f t="shared" si="13"/>
        <v>44330</v>
      </c>
      <c r="R32" s="114">
        <f>Q32+1</f>
        <v>44331</v>
      </c>
      <c r="S32" s="1487"/>
      <c r="T32" s="1395"/>
      <c r="U32" s="1853"/>
      <c r="V32" s="1401"/>
      <c r="W32" s="1841"/>
      <c r="X32" s="1841"/>
      <c r="Y32" s="1404"/>
      <c r="Z32" s="1404"/>
      <c r="AA32" s="1404"/>
      <c r="AB32" s="1487"/>
      <c r="AC32" s="1395"/>
      <c r="AD32" s="1853"/>
      <c r="AE32" s="1401"/>
      <c r="AF32" s="1404"/>
      <c r="AG32" s="1404"/>
      <c r="AH32" s="1213"/>
      <c r="AI32"/>
      <c r="AJ32"/>
      <c r="AK32"/>
      <c r="AL32"/>
    </row>
    <row r="33" spans="1:38" ht="14.15" customHeight="1" x14ac:dyDescent="0.4">
      <c r="A33" s="62" t="str">
        <f>A29</f>
        <v>TG ATHENA</v>
      </c>
      <c r="B33" s="63" t="s">
        <v>1920</v>
      </c>
      <c r="C33" s="133">
        <f t="shared" si="3"/>
        <v>120</v>
      </c>
      <c r="D33" s="70" t="s">
        <v>1719</v>
      </c>
      <c r="E33" s="70">
        <f t="shared" si="4"/>
        <v>44337</v>
      </c>
      <c r="F33" s="62">
        <f t="shared" si="0"/>
        <v>44338</v>
      </c>
      <c r="G33" s="71" t="str">
        <f>G31</f>
        <v>URU BHUM</v>
      </c>
      <c r="H33" s="72" t="s">
        <v>1918</v>
      </c>
      <c r="I33" s="110">
        <f t="shared" si="5"/>
        <v>119</v>
      </c>
      <c r="J33" s="73" t="s">
        <v>1719</v>
      </c>
      <c r="K33" s="73">
        <f t="shared" si="6"/>
        <v>44329</v>
      </c>
      <c r="L33" s="73">
        <f t="shared" si="1"/>
        <v>44330</v>
      </c>
      <c r="M33" s="435" t="str">
        <f t="shared" ref="M33" si="61">M29</f>
        <v>TG ATHENA (PGU)</v>
      </c>
      <c r="N33" s="125" t="s">
        <v>1920</v>
      </c>
      <c r="O33" s="109">
        <f t="shared" si="9"/>
        <v>120</v>
      </c>
      <c r="P33" s="125" t="s">
        <v>1719</v>
      </c>
      <c r="Q33" s="123">
        <f t="shared" si="13"/>
        <v>44335</v>
      </c>
      <c r="R33" s="435">
        <f t="shared" si="29"/>
        <v>44336</v>
      </c>
      <c r="S33" s="1485" t="s">
        <v>2243</v>
      </c>
      <c r="T33" s="1393"/>
      <c r="U33" s="1852" t="s">
        <v>2156</v>
      </c>
      <c r="V33" s="1399" t="s">
        <v>1721</v>
      </c>
      <c r="W33" s="1840">
        <f t="shared" ref="W33" si="62">W31+7</f>
        <v>44346</v>
      </c>
      <c r="X33" s="1840">
        <f t="shared" ref="X33" si="63">W33+1</f>
        <v>44347</v>
      </c>
      <c r="Y33" s="1402">
        <f t="shared" ref="Y33" si="64">Y31+7</f>
        <v>44346</v>
      </c>
      <c r="Z33" s="1402">
        <f t="shared" ref="Z33" si="65">Y33+1</f>
        <v>44347</v>
      </c>
      <c r="AA33" s="1402">
        <f t="shared" ref="AA33" si="66">Y33+17</f>
        <v>44363</v>
      </c>
      <c r="AB33" s="1485" t="s">
        <v>1750</v>
      </c>
      <c r="AC33" s="1393"/>
      <c r="AD33" s="1852"/>
      <c r="AE33" s="1399"/>
      <c r="AF33" s="1402">
        <f t="shared" ref="AF33" si="67">AA33+1</f>
        <v>44364</v>
      </c>
      <c r="AG33" s="1402">
        <f t="shared" ref="AG33" si="68">AF33+1</f>
        <v>44365</v>
      </c>
      <c r="AH33" s="1211">
        <f t="shared" ref="AH33" si="69">W33+41</f>
        <v>44387</v>
      </c>
      <c r="AI33"/>
      <c r="AJ33"/>
      <c r="AK33"/>
      <c r="AL33"/>
    </row>
    <row r="34" spans="1:38" ht="14.15" customHeight="1" thickBot="1" x14ac:dyDescent="0.45">
      <c r="A34" s="68" t="str">
        <f>A32</f>
        <v>MSC SOPHIE</v>
      </c>
      <c r="B34" s="66" t="s">
        <v>1915</v>
      </c>
      <c r="C34" s="134">
        <f t="shared" si="3"/>
        <v>119</v>
      </c>
      <c r="D34" s="67" t="s">
        <v>1719</v>
      </c>
      <c r="E34" s="67">
        <f t="shared" si="4"/>
        <v>44334</v>
      </c>
      <c r="F34" s="68">
        <f t="shared" si="0"/>
        <v>44335</v>
      </c>
      <c r="G34" s="74" t="s">
        <v>2015</v>
      </c>
      <c r="H34" s="75" t="s">
        <v>1915</v>
      </c>
      <c r="I34" s="111">
        <f t="shared" si="5"/>
        <v>119</v>
      </c>
      <c r="J34" s="76" t="s">
        <v>1719</v>
      </c>
      <c r="K34" s="76">
        <f t="shared" si="6"/>
        <v>44332</v>
      </c>
      <c r="L34" s="76">
        <f t="shared" si="1"/>
        <v>44333</v>
      </c>
      <c r="M34" s="402" t="str">
        <f>M26</f>
        <v>JPO AQUARIUS (TPP)</v>
      </c>
      <c r="N34" s="403" t="s">
        <v>1971</v>
      </c>
      <c r="O34" s="105">
        <f t="shared" si="9"/>
        <v>120</v>
      </c>
      <c r="P34" s="404" t="s">
        <v>1724</v>
      </c>
      <c r="Q34" s="403">
        <f t="shared" si="13"/>
        <v>44337</v>
      </c>
      <c r="R34" s="402">
        <f>Q34+1</f>
        <v>44338</v>
      </c>
      <c r="S34" s="1487"/>
      <c r="T34" s="1395"/>
      <c r="U34" s="1853"/>
      <c r="V34" s="1401"/>
      <c r="W34" s="1841"/>
      <c r="X34" s="1841"/>
      <c r="Y34" s="1404"/>
      <c r="Z34" s="1404"/>
      <c r="AA34" s="1404"/>
      <c r="AB34" s="1487"/>
      <c r="AC34" s="1395"/>
      <c r="AD34" s="1853"/>
      <c r="AE34" s="1401"/>
      <c r="AF34" s="1404"/>
      <c r="AG34" s="1404"/>
      <c r="AH34" s="1213"/>
      <c r="AI34"/>
      <c r="AJ34"/>
      <c r="AK34"/>
      <c r="AL34"/>
    </row>
    <row r="35" spans="1:38" ht="13.5" customHeight="1" x14ac:dyDescent="0.4">
      <c r="A35" s="18"/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"/>
      <c r="P35" s="18"/>
      <c r="Q35" s="18"/>
      <c r="R35" s="18"/>
      <c r="S35" s="18"/>
      <c r="T35" s="18"/>
      <c r="U35" s="40"/>
      <c r="V35" s="40"/>
      <c r="W35" s="40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8"/>
    </row>
    <row r="36" spans="1:38" s="3" customFormat="1" ht="13.5" customHeight="1" x14ac:dyDescent="0.4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</row>
    <row r="37" spans="1:38" s="3" customFormat="1" ht="13.5" customHeight="1" x14ac:dyDescent="0.4">
      <c r="A37" s="16" t="s">
        <v>1754</v>
      </c>
      <c r="J37" s="16"/>
    </row>
    <row r="38" spans="1:38" s="3" customFormat="1" ht="13.5" customHeight="1" x14ac:dyDescent="0.4"/>
    <row r="39" spans="1:38" s="3" customFormat="1" ht="13.5" customHeight="1" x14ac:dyDescent="0.4">
      <c r="A39" s="16" t="s">
        <v>1755</v>
      </c>
      <c r="B39" s="15"/>
      <c r="C39" s="15"/>
      <c r="D39" s="15" t="s">
        <v>1756</v>
      </c>
      <c r="J39" s="16"/>
      <c r="K39" s="15"/>
      <c r="L39" s="15"/>
      <c r="M39" s="15"/>
      <c r="N39" s="15"/>
      <c r="O39" s="15"/>
      <c r="P39" s="15"/>
      <c r="Q39" s="15"/>
    </row>
    <row r="40" spans="1:38" s="3" customFormat="1" ht="13.5" customHeight="1" x14ac:dyDescent="0.4">
      <c r="A40" s="16" t="s">
        <v>1757</v>
      </c>
      <c r="B40" s="15"/>
      <c r="C40" s="15"/>
      <c r="D40" s="1033" t="s">
        <v>1758</v>
      </c>
      <c r="E40" s="1033"/>
      <c r="F40" s="1033"/>
      <c r="J40" s="16"/>
      <c r="K40" s="15"/>
      <c r="L40" s="15"/>
      <c r="M40" s="15"/>
      <c r="N40" s="15"/>
      <c r="O40" s="15"/>
      <c r="P40" s="15"/>
      <c r="Q40" s="15"/>
      <c r="X40" s="13"/>
      <c r="Y40" s="13"/>
      <c r="Z40" s="13"/>
      <c r="AA40" s="13"/>
      <c r="AB40" s="13"/>
      <c r="AC40" s="13"/>
      <c r="AD40" s="13"/>
      <c r="AE40" s="13"/>
      <c r="AF40" s="13"/>
      <c r="AG40" s="13"/>
    </row>
    <row r="41" spans="1:38" s="3" customFormat="1" ht="13.5" customHeight="1" x14ac:dyDescent="0.4">
      <c r="A41" s="16"/>
      <c r="B41" s="15"/>
      <c r="C41" s="15"/>
      <c r="J41" s="16"/>
      <c r="K41" s="15"/>
      <c r="L41" s="15"/>
      <c r="M41" s="15"/>
      <c r="N41" s="15"/>
      <c r="O41" s="15"/>
      <c r="P41" s="15"/>
      <c r="Q41" s="15"/>
    </row>
    <row r="42" spans="1:38" s="3" customFormat="1" ht="13.5" customHeight="1" x14ac:dyDescent="0.4">
      <c r="A42" s="14" t="s">
        <v>1759</v>
      </c>
      <c r="B42" s="13"/>
      <c r="C42" s="13"/>
      <c r="D42" s="13"/>
      <c r="E42" s="14"/>
      <c r="F42" s="13"/>
      <c r="G42" s="14" t="s">
        <v>1760</v>
      </c>
      <c r="H42" s="13"/>
      <c r="I42" s="13"/>
      <c r="J42" s="14"/>
      <c r="K42" s="13"/>
      <c r="L42" s="13"/>
      <c r="M42" s="14" t="s">
        <v>1761</v>
      </c>
      <c r="N42" s="13"/>
      <c r="O42" s="13"/>
      <c r="P42" s="13"/>
      <c r="Q42" s="13"/>
      <c r="R42" s="13"/>
      <c r="S42" s="14"/>
      <c r="T42" s="13"/>
      <c r="U42" s="13"/>
      <c r="V42" s="13"/>
      <c r="W42" s="14"/>
    </row>
    <row r="43" spans="1:38" s="3" customFormat="1" ht="13.5" customHeight="1" x14ac:dyDescent="0.4">
      <c r="A43" s="14" t="s">
        <v>1762</v>
      </c>
      <c r="B43" s="13"/>
      <c r="C43" s="13"/>
      <c r="D43" s="13"/>
      <c r="E43" s="14"/>
      <c r="F43" s="13"/>
      <c r="G43" s="14" t="s">
        <v>1763</v>
      </c>
      <c r="H43" s="13"/>
      <c r="I43" s="13"/>
      <c r="J43" s="14"/>
      <c r="K43" s="13"/>
      <c r="L43" s="13"/>
      <c r="M43" s="14" t="s">
        <v>1764</v>
      </c>
      <c r="N43" s="13"/>
      <c r="O43" s="13"/>
      <c r="P43" s="13"/>
      <c r="Q43" s="13"/>
      <c r="R43" s="13"/>
      <c r="S43" s="14"/>
      <c r="T43" s="13"/>
      <c r="U43" s="13"/>
      <c r="V43" s="13"/>
      <c r="W43" s="14"/>
    </row>
    <row r="44" spans="1:38" s="3" customFormat="1" ht="13.5" customHeight="1" x14ac:dyDescent="0.4">
      <c r="A44" s="13" t="s">
        <v>1803</v>
      </c>
      <c r="B44" s="376"/>
      <c r="C44" s="13"/>
      <c r="D44" s="13"/>
      <c r="E44" s="5"/>
      <c r="F44" s="5"/>
      <c r="G44" s="1048" t="s">
        <v>1766</v>
      </c>
      <c r="H44" s="1048"/>
      <c r="I44" s="1048"/>
      <c r="J44" s="1048"/>
      <c r="K44" s="1048"/>
      <c r="L44" s="376"/>
      <c r="M44" s="376"/>
      <c r="N44" s="376"/>
      <c r="O44" s="376"/>
      <c r="P44" s="376"/>
      <c r="Q44" s="376"/>
      <c r="R44" s="13"/>
      <c r="S44" s="1048"/>
      <c r="T44" s="1048"/>
      <c r="U44" s="13"/>
      <c r="V44" s="13"/>
      <c r="W44" s="13"/>
    </row>
    <row r="45" spans="1:38" s="3" customFormat="1" ht="13.5" customHeight="1" x14ac:dyDescent="0.4">
      <c r="A45" s="13" t="s">
        <v>1804</v>
      </c>
      <c r="B45" s="376"/>
      <c r="C45" s="13"/>
      <c r="D45" s="13"/>
      <c r="E45" s="5"/>
      <c r="F45" s="5"/>
      <c r="G45" s="1048" t="s">
        <v>1768</v>
      </c>
      <c r="H45" s="1048"/>
      <c r="I45" s="1048"/>
      <c r="J45" s="1048"/>
      <c r="K45" s="1048"/>
      <c r="L45" s="376"/>
      <c r="M45" s="14" t="s">
        <v>1769</v>
      </c>
      <c r="N45" s="376"/>
      <c r="O45" s="376"/>
      <c r="P45" s="376"/>
      <c r="Q45" s="376"/>
      <c r="R45" s="13"/>
      <c r="S45" s="1048"/>
      <c r="T45" s="1048"/>
      <c r="U45" s="13"/>
      <c r="V45" s="13"/>
      <c r="W45" s="13"/>
    </row>
    <row r="46" spans="1:38" s="3" customFormat="1" ht="13.5" customHeight="1" x14ac:dyDescent="0.45">
      <c r="A46" s="13" t="s">
        <v>1805</v>
      </c>
      <c r="B46" s="376"/>
      <c r="C46" s="13"/>
      <c r="D46" s="13"/>
      <c r="E46" s="13"/>
      <c r="F46" s="13"/>
      <c r="G46" s="13" t="s">
        <v>1771</v>
      </c>
      <c r="H46" s="13"/>
      <c r="I46" s="13"/>
      <c r="J46" s="13"/>
      <c r="K46" s="376"/>
      <c r="L46" s="376"/>
      <c r="M46" s="27" t="s">
        <v>1772</v>
      </c>
      <c r="N46" s="376"/>
      <c r="O46" s="376"/>
      <c r="P46" s="376"/>
      <c r="Q46" s="376"/>
      <c r="R46" s="13"/>
      <c r="S46" s="1102"/>
      <c r="T46" s="1102"/>
      <c r="U46" s="13"/>
      <c r="V46" s="13"/>
      <c r="W46" s="13"/>
    </row>
    <row r="47" spans="1:38" s="3" customFormat="1" ht="13.5" customHeight="1" x14ac:dyDescent="0.4">
      <c r="A47" s="13"/>
      <c r="B47" s="13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376"/>
      <c r="U47" s="13"/>
      <c r="V47" s="13"/>
      <c r="W47" s="550"/>
    </row>
    <row r="48" spans="1:38" s="3" customFormat="1" ht="13.5" customHeight="1" x14ac:dyDescent="0.4">
      <c r="A48"/>
      <c r="B48"/>
      <c r="C48"/>
      <c r="D48"/>
      <c r="E48"/>
      <c r="F48"/>
      <c r="G48"/>
      <c r="H48"/>
      <c r="I48"/>
      <c r="J48"/>
      <c r="K48"/>
      <c r="L48"/>
      <c r="M48" s="13"/>
      <c r="N48" s="13"/>
      <c r="O48" s="13"/>
      <c r="P48" s="13"/>
      <c r="Q48" s="13"/>
      <c r="R48" s="13"/>
      <c r="S48" s="13"/>
      <c r="T48" s="376"/>
      <c r="U48" s="13"/>
      <c r="V48" s="13"/>
      <c r="W48" s="550"/>
    </row>
    <row r="49" spans="1:34" s="3" customFormat="1" ht="13.5" customHeight="1" x14ac:dyDescent="0.4">
      <c r="A49"/>
      <c r="B49"/>
      <c r="C49"/>
      <c r="D49"/>
      <c r="E49"/>
      <c r="F49"/>
      <c r="G49"/>
      <c r="H49"/>
      <c r="I49"/>
      <c r="J49"/>
      <c r="K49"/>
      <c r="L49"/>
      <c r="M49" s="13"/>
      <c r="N49" s="13"/>
      <c r="O49" s="13"/>
      <c r="P49" s="13"/>
      <c r="Q49" s="13"/>
      <c r="R49" s="13"/>
      <c r="T49" s="378"/>
      <c r="U49" s="13"/>
      <c r="V49" s="13"/>
      <c r="W49" s="550"/>
    </row>
    <row r="50" spans="1:34" s="3" customFormat="1" ht="13.5" customHeight="1" x14ac:dyDescent="0.4">
      <c r="A50"/>
      <c r="B50"/>
      <c r="C50"/>
      <c r="D50"/>
      <c r="E50"/>
      <c r="F50"/>
      <c r="G50"/>
      <c r="H50"/>
      <c r="I50"/>
      <c r="J50"/>
      <c r="K50"/>
      <c r="L50"/>
      <c r="M50" s="376"/>
      <c r="N50" s="376"/>
      <c r="O50" s="376"/>
      <c r="P50" s="376"/>
      <c r="Q50" s="376"/>
      <c r="R50" s="13"/>
      <c r="S50" s="13"/>
      <c r="T50" s="377"/>
      <c r="U50" s="13"/>
      <c r="V50" s="13"/>
      <c r="W50" s="13"/>
    </row>
    <row r="51" spans="1:34" s="3" customFormat="1" ht="14" x14ac:dyDescent="0.4">
      <c r="A51"/>
      <c r="B51"/>
      <c r="C51"/>
      <c r="D51"/>
      <c r="E51"/>
      <c r="F51"/>
      <c r="G51"/>
      <c r="H51"/>
      <c r="I51"/>
      <c r="J51"/>
      <c r="K51"/>
      <c r="L51"/>
      <c r="M51" s="376"/>
      <c r="N51" s="376"/>
      <c r="O51" s="376"/>
      <c r="P51" s="376"/>
      <c r="Q51" s="376"/>
      <c r="R51" s="13"/>
      <c r="S51" s="13"/>
      <c r="T51" s="376"/>
      <c r="U51" s="13"/>
      <c r="V51" s="13"/>
    </row>
    <row r="52" spans="1:34" s="3" customFormat="1" ht="14" x14ac:dyDescent="0.4">
      <c r="A52"/>
      <c r="B52"/>
      <c r="C52"/>
      <c r="D52"/>
      <c r="E52"/>
      <c r="F52"/>
      <c r="G52"/>
      <c r="H52"/>
      <c r="I52"/>
      <c r="J52"/>
      <c r="K52"/>
      <c r="L52"/>
      <c r="M52" s="378"/>
      <c r="N52" s="378"/>
      <c r="O52" s="378"/>
      <c r="P52" s="378"/>
      <c r="Q52" s="378"/>
      <c r="R52" s="13"/>
      <c r="U52" s="13"/>
      <c r="V52" s="13"/>
    </row>
    <row r="53" spans="1:34" s="3" customFormat="1" ht="14" x14ac:dyDescent="0.4">
      <c r="A53"/>
      <c r="B53"/>
      <c r="C53"/>
      <c r="D53"/>
      <c r="E53"/>
      <c r="F53"/>
      <c r="G53"/>
      <c r="H53"/>
      <c r="I53"/>
      <c r="J53"/>
      <c r="K53"/>
      <c r="L53"/>
      <c r="M53" s="378"/>
      <c r="N53" s="378"/>
      <c r="O53" s="378"/>
      <c r="P53" s="378"/>
      <c r="Q53" s="378"/>
      <c r="S53" s="16"/>
      <c r="T53" s="16"/>
    </row>
    <row r="54" spans="1:34" s="3" customFormat="1" ht="14" x14ac:dyDescent="0.4">
      <c r="A54"/>
      <c r="B54"/>
      <c r="C54"/>
      <c r="D54"/>
      <c r="E54"/>
      <c r="F54"/>
      <c r="G54"/>
      <c r="H54"/>
      <c r="I54"/>
      <c r="J54"/>
      <c r="K54"/>
      <c r="L54"/>
      <c r="M54" s="378"/>
      <c r="N54" s="378"/>
      <c r="O54" s="378"/>
      <c r="P54" s="378"/>
      <c r="Q54" s="378"/>
      <c r="R54" s="16"/>
      <c r="S54" s="16"/>
      <c r="T54" s="16"/>
      <c r="U54" s="16"/>
      <c r="V54" s="16"/>
      <c r="X54" s="16"/>
      <c r="Y54" s="16"/>
      <c r="Z54" s="16"/>
      <c r="AA54" s="16"/>
      <c r="AB54" s="16"/>
      <c r="AC54" s="16"/>
      <c r="AD54" s="16"/>
      <c r="AE54" s="16"/>
      <c r="AF54" s="16"/>
      <c r="AG54" s="16"/>
      <c r="AH54" s="16"/>
    </row>
    <row r="55" spans="1:34" s="16" customFormat="1" ht="14" x14ac:dyDescent="0.4">
      <c r="A55"/>
      <c r="B55"/>
      <c r="C55"/>
      <c r="D55"/>
      <c r="E55"/>
      <c r="F55"/>
      <c r="G55"/>
      <c r="H55"/>
      <c r="I55"/>
      <c r="J55"/>
      <c r="K55"/>
      <c r="L55"/>
      <c r="M55" s="378"/>
      <c r="N55" s="378"/>
      <c r="O55" s="378"/>
      <c r="P55" s="378"/>
      <c r="Q55" s="378"/>
      <c r="W55" s="3"/>
    </row>
    <row r="56" spans="1:34" s="16" customFormat="1" ht="14" x14ac:dyDescent="0.4">
      <c r="A56"/>
      <c r="B56"/>
      <c r="C56"/>
      <c r="D56"/>
      <c r="E56"/>
      <c r="F56"/>
      <c r="G56"/>
      <c r="H56"/>
      <c r="I56"/>
      <c r="J56"/>
      <c r="K56"/>
      <c r="L56"/>
      <c r="M56" s="378"/>
      <c r="N56" s="378"/>
      <c r="O56" s="378"/>
      <c r="P56" s="378"/>
      <c r="Q56" s="378"/>
      <c r="W56" s="3"/>
    </row>
    <row r="57" spans="1:34" s="16" customFormat="1" ht="14" x14ac:dyDescent="0.4">
      <c r="A57"/>
      <c r="B57"/>
      <c r="C57"/>
      <c r="D57"/>
      <c r="E57"/>
      <c r="F57"/>
      <c r="G57"/>
      <c r="H57"/>
      <c r="I57"/>
      <c r="J57"/>
      <c r="K57"/>
      <c r="L57"/>
      <c r="M57" s="378"/>
      <c r="N57" s="378"/>
      <c r="O57" s="378"/>
      <c r="P57" s="378"/>
      <c r="Q57" s="378"/>
      <c r="S57" s="2"/>
      <c r="T57" s="2"/>
      <c r="W57" s="3"/>
    </row>
    <row r="58" spans="1:34" s="16" customFormat="1" ht="14" x14ac:dyDescent="0.4">
      <c r="A58"/>
      <c r="B58"/>
      <c r="C58"/>
      <c r="D58"/>
      <c r="E58"/>
      <c r="F58"/>
      <c r="G58"/>
      <c r="H58"/>
      <c r="I58"/>
      <c r="J58"/>
      <c r="K58"/>
      <c r="L58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</row>
    <row r="59" spans="1:34" ht="14" x14ac:dyDescent="0.4">
      <c r="A59"/>
      <c r="B59"/>
      <c r="C59"/>
      <c r="D59"/>
      <c r="E59"/>
      <c r="F59"/>
      <c r="G59"/>
      <c r="H59"/>
      <c r="I59"/>
      <c r="J59"/>
      <c r="K59"/>
      <c r="L59"/>
    </row>
    <row r="60" spans="1:34" ht="14" x14ac:dyDescent="0.4">
      <c r="A60"/>
      <c r="B60"/>
      <c r="C60"/>
      <c r="D60"/>
      <c r="E60"/>
      <c r="F60"/>
      <c r="G60"/>
      <c r="H60"/>
      <c r="I60"/>
      <c r="J60"/>
      <c r="K60"/>
      <c r="L60"/>
    </row>
    <row r="61" spans="1:34" ht="14" x14ac:dyDescent="0.4">
      <c r="A61"/>
      <c r="B61"/>
      <c r="C61"/>
      <c r="D61"/>
      <c r="E61"/>
      <c r="F61"/>
      <c r="G61"/>
      <c r="H61"/>
      <c r="I61"/>
      <c r="J61"/>
      <c r="K61"/>
      <c r="L61"/>
    </row>
    <row r="62" spans="1:34" ht="14" x14ac:dyDescent="0.4">
      <c r="A62"/>
      <c r="B62"/>
      <c r="C62"/>
      <c r="D62"/>
      <c r="E62"/>
      <c r="F62"/>
      <c r="G62"/>
      <c r="H62"/>
      <c r="I62"/>
      <c r="J62"/>
      <c r="K62"/>
      <c r="L62"/>
    </row>
    <row r="63" spans="1:34" ht="14" x14ac:dyDescent="0.4">
      <c r="A63"/>
      <c r="B63"/>
      <c r="C63"/>
      <c r="D63"/>
      <c r="E63"/>
      <c r="F63"/>
      <c r="G63"/>
      <c r="H63"/>
      <c r="I63"/>
      <c r="J63"/>
      <c r="K63"/>
      <c r="L63"/>
    </row>
    <row r="64" spans="1:34" ht="14" x14ac:dyDescent="0.4">
      <c r="A64"/>
      <c r="B64"/>
      <c r="C64"/>
      <c r="D64"/>
      <c r="E64"/>
      <c r="F64"/>
      <c r="G64"/>
      <c r="H64"/>
      <c r="I64"/>
      <c r="J64"/>
      <c r="K64"/>
      <c r="L64"/>
    </row>
    <row r="65" spans="1:12" ht="14" x14ac:dyDescent="0.4">
      <c r="A65"/>
      <c r="B65"/>
      <c r="C65"/>
      <c r="D65"/>
      <c r="E65"/>
      <c r="F65"/>
      <c r="G65"/>
      <c r="H65"/>
      <c r="I65"/>
      <c r="J65"/>
      <c r="K65"/>
      <c r="L65"/>
    </row>
    <row r="66" spans="1:12" ht="14" x14ac:dyDescent="0.4">
      <c r="A66"/>
      <c r="B66"/>
      <c r="C66"/>
      <c r="D66"/>
      <c r="E66"/>
      <c r="F66"/>
      <c r="G66"/>
      <c r="H66"/>
      <c r="I66"/>
      <c r="J66"/>
      <c r="K66"/>
      <c r="L66"/>
    </row>
    <row r="67" spans="1:12" ht="14" x14ac:dyDescent="0.4">
      <c r="A67"/>
      <c r="B67"/>
      <c r="C67"/>
      <c r="D67"/>
      <c r="E67"/>
      <c r="F67"/>
      <c r="G67"/>
      <c r="H67"/>
      <c r="I67"/>
      <c r="J67"/>
      <c r="K67"/>
      <c r="L67"/>
    </row>
    <row r="68" spans="1:12" ht="14" x14ac:dyDescent="0.4">
      <c r="A68"/>
      <c r="B68"/>
      <c r="C68"/>
      <c r="D68"/>
      <c r="E68"/>
      <c r="F68"/>
      <c r="G68"/>
      <c r="H68"/>
      <c r="I68"/>
      <c r="J68"/>
      <c r="K68"/>
      <c r="L68"/>
    </row>
    <row r="69" spans="1:12" ht="14" x14ac:dyDescent="0.4">
      <c r="A69"/>
      <c r="B69"/>
      <c r="C69"/>
      <c r="D69"/>
      <c r="E69"/>
      <c r="F69"/>
      <c r="G69"/>
      <c r="H69"/>
      <c r="I69"/>
      <c r="J69"/>
      <c r="K69"/>
      <c r="L69"/>
    </row>
    <row r="70" spans="1:12" ht="14" x14ac:dyDescent="0.4">
      <c r="A70"/>
      <c r="B70"/>
      <c r="C70"/>
      <c r="D70"/>
      <c r="E70"/>
      <c r="F70"/>
      <c r="G70"/>
      <c r="H70"/>
      <c r="I70"/>
      <c r="J70"/>
      <c r="K70"/>
      <c r="L70"/>
    </row>
  </sheetData>
  <mergeCells count="202">
    <mergeCell ref="G44:K44"/>
    <mergeCell ref="S44:T44"/>
    <mergeCell ref="G45:K45"/>
    <mergeCell ref="S45:T45"/>
    <mergeCell ref="S46:T46"/>
    <mergeCell ref="AE33:AE34"/>
    <mergeCell ref="AF33:AF34"/>
    <mergeCell ref="AG33:AG34"/>
    <mergeCell ref="AH33:AH34"/>
    <mergeCell ref="AG31:AG32"/>
    <mergeCell ref="AH31:AH32"/>
    <mergeCell ref="X31:X32"/>
    <mergeCell ref="Y31:Y32"/>
    <mergeCell ref="Z31:Z32"/>
    <mergeCell ref="AA31:AA32"/>
    <mergeCell ref="AB31:AB32"/>
    <mergeCell ref="AC31:AC32"/>
    <mergeCell ref="D40:F40"/>
    <mergeCell ref="Y33:Y34"/>
    <mergeCell ref="Z33:Z34"/>
    <mergeCell ref="AA33:AA34"/>
    <mergeCell ref="AB33:AB34"/>
    <mergeCell ref="AC33:AC34"/>
    <mergeCell ref="AD33:AD34"/>
    <mergeCell ref="S33:S34"/>
    <mergeCell ref="T33:T34"/>
    <mergeCell ref="U33:U34"/>
    <mergeCell ref="V33:V34"/>
    <mergeCell ref="W33:W34"/>
    <mergeCell ref="X33:X34"/>
    <mergeCell ref="AE29:AE30"/>
    <mergeCell ref="AF29:AF30"/>
    <mergeCell ref="AG29:AG30"/>
    <mergeCell ref="AH29:AH30"/>
    <mergeCell ref="S31:S32"/>
    <mergeCell ref="T31:T32"/>
    <mergeCell ref="U31:U32"/>
    <mergeCell ref="V31:V32"/>
    <mergeCell ref="W31:W32"/>
    <mergeCell ref="Y29:Y30"/>
    <mergeCell ref="Z29:Z30"/>
    <mergeCell ref="AA29:AA30"/>
    <mergeCell ref="AB29:AB30"/>
    <mergeCell ref="AC29:AC30"/>
    <mergeCell ref="AD29:AD30"/>
    <mergeCell ref="S29:S30"/>
    <mergeCell ref="T29:T30"/>
    <mergeCell ref="U29:U30"/>
    <mergeCell ref="V29:V30"/>
    <mergeCell ref="W29:W30"/>
    <mergeCell ref="X29:X30"/>
    <mergeCell ref="AD31:AD32"/>
    <mergeCell ref="AE31:AE32"/>
    <mergeCell ref="AF31:AF32"/>
    <mergeCell ref="AD27:AD28"/>
    <mergeCell ref="AE27:AE28"/>
    <mergeCell ref="AF27:AF28"/>
    <mergeCell ref="AG27:AG28"/>
    <mergeCell ref="AH27:AH28"/>
    <mergeCell ref="X27:X28"/>
    <mergeCell ref="Y27:Y28"/>
    <mergeCell ref="Z27:Z28"/>
    <mergeCell ref="AA27:AA28"/>
    <mergeCell ref="AB27:AB28"/>
    <mergeCell ref="AC27:AC28"/>
    <mergeCell ref="S27:S28"/>
    <mergeCell ref="T27:T28"/>
    <mergeCell ref="U27:U28"/>
    <mergeCell ref="V27:V28"/>
    <mergeCell ref="W27:W28"/>
    <mergeCell ref="Y25:Y26"/>
    <mergeCell ref="Z25:Z26"/>
    <mergeCell ref="AA25:AA26"/>
    <mergeCell ref="AB25:AB26"/>
    <mergeCell ref="S25:S26"/>
    <mergeCell ref="T25:T26"/>
    <mergeCell ref="U25:U26"/>
    <mergeCell ref="V25:V26"/>
    <mergeCell ref="W25:W26"/>
    <mergeCell ref="X25:X26"/>
    <mergeCell ref="AG23:AG24"/>
    <mergeCell ref="AH23:AH24"/>
    <mergeCell ref="X23:X24"/>
    <mergeCell ref="Y23:Y24"/>
    <mergeCell ref="Z23:Z24"/>
    <mergeCell ref="AA23:AA24"/>
    <mergeCell ref="AB23:AB24"/>
    <mergeCell ref="AC23:AC24"/>
    <mergeCell ref="AE25:AE26"/>
    <mergeCell ref="AF25:AF26"/>
    <mergeCell ref="AG25:AG26"/>
    <mergeCell ref="AH25:AH26"/>
    <mergeCell ref="AC25:AC26"/>
    <mergeCell ref="AD25:AD26"/>
    <mergeCell ref="AE21:AE22"/>
    <mergeCell ref="AF21:AF22"/>
    <mergeCell ref="AG21:AG22"/>
    <mergeCell ref="AH21:AH22"/>
    <mergeCell ref="S23:S24"/>
    <mergeCell ref="T23:T24"/>
    <mergeCell ref="U23:U24"/>
    <mergeCell ref="V23:V24"/>
    <mergeCell ref="W23:W24"/>
    <mergeCell ref="Y21:Y22"/>
    <mergeCell ref="Z21:Z22"/>
    <mergeCell ref="AA21:AA22"/>
    <mergeCell ref="AB21:AB22"/>
    <mergeCell ref="AC21:AC22"/>
    <mergeCell ref="AD21:AD22"/>
    <mergeCell ref="S21:S22"/>
    <mergeCell ref="T21:T22"/>
    <mergeCell ref="U21:U22"/>
    <mergeCell ref="V21:V22"/>
    <mergeCell ref="W21:W22"/>
    <mergeCell ref="X21:X22"/>
    <mergeCell ref="AD23:AD24"/>
    <mergeCell ref="AE23:AE24"/>
    <mergeCell ref="AF23:AF24"/>
    <mergeCell ref="AH17:AH18"/>
    <mergeCell ref="S19:S20"/>
    <mergeCell ref="T19:T20"/>
    <mergeCell ref="U19:U20"/>
    <mergeCell ref="V19:V20"/>
    <mergeCell ref="W19:W20"/>
    <mergeCell ref="Y17:Y18"/>
    <mergeCell ref="Z17:Z18"/>
    <mergeCell ref="AA17:AA18"/>
    <mergeCell ref="AB17:AB18"/>
    <mergeCell ref="AC17:AC18"/>
    <mergeCell ref="AD17:AD18"/>
    <mergeCell ref="AD19:AD20"/>
    <mergeCell ref="AE19:AE20"/>
    <mergeCell ref="AF19:AF20"/>
    <mergeCell ref="AG19:AG20"/>
    <mergeCell ref="AH19:AH20"/>
    <mergeCell ref="X19:X20"/>
    <mergeCell ref="Y19:Y20"/>
    <mergeCell ref="Z19:Z20"/>
    <mergeCell ref="AA19:AA20"/>
    <mergeCell ref="AB19:AB20"/>
    <mergeCell ref="AC19:AC20"/>
    <mergeCell ref="S17:S18"/>
    <mergeCell ref="T17:T18"/>
    <mergeCell ref="U17:U18"/>
    <mergeCell ref="V17:V18"/>
    <mergeCell ref="W17:W18"/>
    <mergeCell ref="X17:X18"/>
    <mergeCell ref="AE17:AE18"/>
    <mergeCell ref="AF17:AF18"/>
    <mergeCell ref="AG17:AG18"/>
    <mergeCell ref="S15:S16"/>
    <mergeCell ref="T15:T16"/>
    <mergeCell ref="U15:U16"/>
    <mergeCell ref="V15:V16"/>
    <mergeCell ref="W15:W16"/>
    <mergeCell ref="X15:X16"/>
    <mergeCell ref="Y15:Y16"/>
    <mergeCell ref="Z15:Z16"/>
    <mergeCell ref="AH15:AH16"/>
    <mergeCell ref="Y11:Y12"/>
    <mergeCell ref="Z11:Z12"/>
    <mergeCell ref="AH11:AH12"/>
    <mergeCell ref="S13:S14"/>
    <mergeCell ref="T13:T14"/>
    <mergeCell ref="U13:U14"/>
    <mergeCell ref="V13:V14"/>
    <mergeCell ref="W13:W14"/>
    <mergeCell ref="X13:X14"/>
    <mergeCell ref="S11:S12"/>
    <mergeCell ref="T11:T12"/>
    <mergeCell ref="U11:U12"/>
    <mergeCell ref="V11:V12"/>
    <mergeCell ref="W11:W12"/>
    <mergeCell ref="X11:X12"/>
    <mergeCell ref="Y13:Y14"/>
    <mergeCell ref="Z13:Z14"/>
    <mergeCell ref="AH13:AH14"/>
    <mergeCell ref="AH8:AH10"/>
    <mergeCell ref="B9:D9"/>
    <mergeCell ref="H9:J9"/>
    <mergeCell ref="N9:P9"/>
    <mergeCell ref="B10:D10"/>
    <mergeCell ref="H10:J10"/>
    <mergeCell ref="N10:P10"/>
    <mergeCell ref="X8:X10"/>
    <mergeCell ref="Y8:Y10"/>
    <mergeCell ref="Z8:Z10"/>
    <mergeCell ref="AA8:AA10"/>
    <mergeCell ref="AB8:AB10"/>
    <mergeCell ref="AC8:AE10"/>
    <mergeCell ref="A7:R7"/>
    <mergeCell ref="W7:X7"/>
    <mergeCell ref="Y7:AA7"/>
    <mergeCell ref="AF7:AG7"/>
    <mergeCell ref="A8:F8"/>
    <mergeCell ref="G8:L8"/>
    <mergeCell ref="M8:R8"/>
    <mergeCell ref="S8:S10"/>
    <mergeCell ref="T8:V10"/>
    <mergeCell ref="W8:W10"/>
    <mergeCell ref="AF8:AF10"/>
    <mergeCell ref="AG8:AG10"/>
  </mergeCells>
  <hyperlinks>
    <hyperlink ref="M46" r:id="rId1" xr:uid="{B8464696-3591-4FFB-97F4-82EB3BCEF69B}"/>
  </hyperlinks>
  <pageMargins left="0.70866141732283472" right="0.70866141732283472" top="0.74803149606299213" bottom="0.74803149606299213" header="0.31496062992125984" footer="0.31496062992125984"/>
  <pageSetup paperSize="9" scale="50" orientation="landscape" r:id="rId2"/>
  <headerFooter>
    <oddFooter>&amp;L&amp;1#&amp;"Calibri"&amp;10&amp;K000000Sensitivity: Internal</oddFooter>
  </headerFooter>
  <drawing r:id="rId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heet45">
    <tabColor theme="7" tint="-0.499984740745262"/>
    <pageSetUpPr fitToPage="1"/>
  </sheetPr>
  <dimension ref="A1:AK57"/>
  <sheetViews>
    <sheetView topLeftCell="M1" zoomScaleNormal="100" workbookViewId="0">
      <selection activeCell="AF8" sqref="AF8:AF10"/>
    </sheetView>
  </sheetViews>
  <sheetFormatPr defaultColWidth="9.08984375" defaultRowHeight="13" x14ac:dyDescent="0.4"/>
  <cols>
    <col min="1" max="1" width="23.54296875" style="2" customWidth="1"/>
    <col min="2" max="2" width="2.54296875" style="2" customWidth="1"/>
    <col min="3" max="3" width="3.54296875" style="2" customWidth="1"/>
    <col min="4" max="4" width="2.54296875" style="2" customWidth="1"/>
    <col min="5" max="6" width="7.54296875" style="2" customWidth="1"/>
    <col min="7" max="7" width="23.54296875" style="2" customWidth="1"/>
    <col min="8" max="8" width="2.54296875" style="2" customWidth="1"/>
    <col min="9" max="9" width="3.54296875" style="2" customWidth="1"/>
    <col min="10" max="10" width="2.54296875" style="2" customWidth="1"/>
    <col min="11" max="12" width="7.54296875" style="2" customWidth="1"/>
    <col min="13" max="13" width="23.54296875" style="2" customWidth="1"/>
    <col min="14" max="14" width="2.54296875" style="2" customWidth="1"/>
    <col min="15" max="15" width="3.54296875" style="2" customWidth="1"/>
    <col min="16" max="16" width="2.54296875" style="2" customWidth="1"/>
    <col min="17" max="18" width="7.54296875" style="2" customWidth="1"/>
    <col min="19" max="19" width="15.08984375" style="2" customWidth="1"/>
    <col min="20" max="20" width="2.54296875" style="2" customWidth="1"/>
    <col min="21" max="21" width="4.54296875" style="2" customWidth="1"/>
    <col min="22" max="22" width="2.54296875" style="2" customWidth="1"/>
    <col min="23" max="25" width="12.54296875" style="2" customWidth="1"/>
    <col min="26" max="26" width="14.54296875" style="2" customWidth="1"/>
    <col min="27" max="27" width="2.54296875" style="2" customWidth="1"/>
    <col min="28" max="28" width="4.54296875" style="2" customWidth="1"/>
    <col min="29" max="29" width="2.54296875" style="2" customWidth="1"/>
    <col min="30" max="33" width="12.54296875" style="2" customWidth="1"/>
    <col min="34" max="16384" width="9.08984375" style="2"/>
  </cols>
  <sheetData>
    <row r="1" spans="1:37" ht="14.15" customHeight="1" x14ac:dyDescent="0.4"/>
    <row r="2" spans="1:37" ht="14.15" customHeight="1" x14ac:dyDescent="0.4"/>
    <row r="3" spans="1:37" ht="14.15" customHeight="1" x14ac:dyDescent="0.4"/>
    <row r="4" spans="1:37" ht="14.15" customHeight="1" x14ac:dyDescent="0.4"/>
    <row r="5" spans="1:37" s="9" customFormat="1" ht="21" customHeight="1" x14ac:dyDescent="0.6">
      <c r="A5" s="7" t="s">
        <v>1703</v>
      </c>
      <c r="B5" s="8" t="s">
        <v>2387</v>
      </c>
      <c r="C5" s="8"/>
      <c r="D5" s="7"/>
      <c r="E5" s="7"/>
      <c r="F5" s="7"/>
      <c r="G5" s="7"/>
      <c r="H5" s="7"/>
      <c r="I5" s="7"/>
      <c r="J5" s="7"/>
      <c r="L5" s="8"/>
      <c r="M5" s="8"/>
      <c r="N5" s="8"/>
      <c r="O5" s="8"/>
      <c r="P5" s="8"/>
      <c r="Q5" s="8"/>
    </row>
    <row r="6" spans="1:37" ht="14.15" customHeight="1" thickBot="1" x14ac:dyDescent="0.45">
      <c r="A6" s="38"/>
      <c r="B6" s="38"/>
      <c r="C6" s="38"/>
      <c r="D6" s="38"/>
      <c r="E6" s="38"/>
      <c r="F6" s="38"/>
      <c r="G6" s="38"/>
      <c r="H6" s="38"/>
      <c r="I6" s="38"/>
      <c r="J6" s="382"/>
      <c r="K6" s="44"/>
      <c r="L6" s="44"/>
      <c r="M6" s="44"/>
      <c r="N6" s="44"/>
      <c r="O6" s="44"/>
      <c r="P6" s="44"/>
      <c r="Q6" s="44"/>
    </row>
    <row r="7" spans="1:37" customFormat="1" ht="14.15" customHeight="1" thickBot="1" x14ac:dyDescent="0.45">
      <c r="A7" s="1099" t="s">
        <v>1704</v>
      </c>
      <c r="B7" s="1100"/>
      <c r="C7" s="1100"/>
      <c r="D7" s="1100"/>
      <c r="E7" s="1100"/>
      <c r="F7" s="1100"/>
      <c r="G7" s="1100"/>
      <c r="H7" s="1100"/>
      <c r="I7" s="1100"/>
      <c r="J7" s="1100"/>
      <c r="K7" s="1100"/>
      <c r="L7" s="1100"/>
      <c r="M7" s="1100"/>
      <c r="N7" s="1100"/>
      <c r="O7" s="1100"/>
      <c r="P7" s="1100"/>
      <c r="Q7" s="1100"/>
      <c r="R7" s="1101"/>
      <c r="W7" s="1099" t="s">
        <v>1905</v>
      </c>
      <c r="X7" s="1101"/>
      <c r="AA7" s="2"/>
      <c r="AB7" s="2"/>
      <c r="AC7" s="2"/>
      <c r="AD7" s="992" t="s">
        <v>1905</v>
      </c>
      <c r="AE7" s="994"/>
      <c r="AF7" s="2"/>
      <c r="AG7" s="2"/>
    </row>
    <row r="8" spans="1:37" customFormat="1" ht="14.15" customHeight="1" thickBot="1" x14ac:dyDescent="0.3">
      <c r="A8" s="1309" t="s">
        <v>1706</v>
      </c>
      <c r="B8" s="1310"/>
      <c r="C8" s="1310"/>
      <c r="D8" s="1310"/>
      <c r="E8" s="1310"/>
      <c r="F8" s="1311"/>
      <c r="G8" s="1312" t="s">
        <v>1707</v>
      </c>
      <c r="H8" s="1313"/>
      <c r="I8" s="1313"/>
      <c r="J8" s="1313"/>
      <c r="K8" s="1313"/>
      <c r="L8" s="1314"/>
      <c r="M8" s="1315" t="s">
        <v>1708</v>
      </c>
      <c r="N8" s="1316"/>
      <c r="O8" s="1316"/>
      <c r="P8" s="1316"/>
      <c r="Q8" s="1316"/>
      <c r="R8" s="1317"/>
      <c r="S8" s="1709" t="s">
        <v>2257</v>
      </c>
      <c r="T8" s="1318" t="s">
        <v>1710</v>
      </c>
      <c r="U8" s="1319"/>
      <c r="V8" s="1320"/>
      <c r="W8" s="1188" t="s">
        <v>1909</v>
      </c>
      <c r="X8" s="1188" t="s">
        <v>1910</v>
      </c>
      <c r="Y8" s="1188" t="s">
        <v>1396</v>
      </c>
      <c r="Z8" s="1188" t="s">
        <v>1908</v>
      </c>
      <c r="AA8" s="1318" t="s">
        <v>1710</v>
      </c>
      <c r="AB8" s="1319"/>
      <c r="AC8" s="1320"/>
      <c r="AD8" s="1188" t="s">
        <v>2182</v>
      </c>
      <c r="AE8" s="1188" t="s">
        <v>2183</v>
      </c>
      <c r="AF8" s="1188" t="s">
        <v>708</v>
      </c>
      <c r="AG8" s="1188" t="s">
        <v>713</v>
      </c>
    </row>
    <row r="9" spans="1:37" customFormat="1" ht="14.15" customHeight="1" x14ac:dyDescent="0.25">
      <c r="A9" s="611" t="s">
        <v>1714</v>
      </c>
      <c r="B9" s="1293" t="s">
        <v>1710</v>
      </c>
      <c r="C9" s="1294"/>
      <c r="D9" s="1295"/>
      <c r="E9" s="560" t="s">
        <v>1715</v>
      </c>
      <c r="F9" s="560" t="s">
        <v>1716</v>
      </c>
      <c r="G9" s="561" t="s">
        <v>1714</v>
      </c>
      <c r="H9" s="1296" t="s">
        <v>1710</v>
      </c>
      <c r="I9" s="1297"/>
      <c r="J9" s="1298"/>
      <c r="K9" s="421" t="s">
        <v>1715</v>
      </c>
      <c r="L9" s="421" t="s">
        <v>1716</v>
      </c>
      <c r="M9" s="588" t="s">
        <v>1714</v>
      </c>
      <c r="N9" s="1299" t="s">
        <v>1710</v>
      </c>
      <c r="O9" s="1300"/>
      <c r="P9" s="1301"/>
      <c r="Q9" s="588" t="s">
        <v>1715</v>
      </c>
      <c r="R9" s="562" t="s">
        <v>1716</v>
      </c>
      <c r="S9" s="1710"/>
      <c r="T9" s="1321"/>
      <c r="U9" s="1322"/>
      <c r="V9" s="1323"/>
      <c r="W9" s="1189"/>
      <c r="X9" s="1189"/>
      <c r="Y9" s="1189"/>
      <c r="Z9" s="1189"/>
      <c r="AA9" s="1321"/>
      <c r="AB9" s="1322"/>
      <c r="AC9" s="1323"/>
      <c r="AD9" s="1189"/>
      <c r="AE9" s="1189"/>
      <c r="AF9" s="1189"/>
      <c r="AG9" s="1189"/>
    </row>
    <row r="10" spans="1:37" customFormat="1" ht="14.15" customHeight="1" thickBot="1" x14ac:dyDescent="0.45">
      <c r="A10" s="422"/>
      <c r="B10" s="1302"/>
      <c r="C10" s="1303"/>
      <c r="D10" s="1304"/>
      <c r="E10" s="423"/>
      <c r="F10" s="423"/>
      <c r="G10" s="564"/>
      <c r="H10" s="1305"/>
      <c r="I10" s="1306"/>
      <c r="J10" s="1307"/>
      <c r="K10" s="424"/>
      <c r="L10" s="424"/>
      <c r="M10" s="425"/>
      <c r="N10" s="1016"/>
      <c r="O10" s="1308"/>
      <c r="P10" s="1017"/>
      <c r="Q10" s="425"/>
      <c r="R10" s="546"/>
      <c r="S10" s="1711"/>
      <c r="T10" s="1324"/>
      <c r="U10" s="1325"/>
      <c r="V10" s="1326"/>
      <c r="W10" s="1190"/>
      <c r="X10" s="1190"/>
      <c r="Y10" s="1190"/>
      <c r="Z10" s="1190"/>
      <c r="AA10" s="1324"/>
      <c r="AB10" s="1325"/>
      <c r="AC10" s="1326"/>
      <c r="AD10" s="1190"/>
      <c r="AE10" s="1190"/>
      <c r="AF10" s="1190"/>
      <c r="AG10" s="1190"/>
    </row>
    <row r="11" spans="1:37" ht="14.15" customHeight="1" x14ac:dyDescent="0.4">
      <c r="A11" s="71" t="s">
        <v>1786</v>
      </c>
      <c r="B11" s="72" t="s">
        <v>1920</v>
      </c>
      <c r="C11" s="203">
        <v>109</v>
      </c>
      <c r="D11" s="73" t="s">
        <v>1719</v>
      </c>
      <c r="E11" s="73">
        <v>44260</v>
      </c>
      <c r="F11" s="71">
        <f t="shared" ref="F11:F34" si="0">E11+1</f>
        <v>44261</v>
      </c>
      <c r="G11" s="71" t="s">
        <v>2013</v>
      </c>
      <c r="H11" s="72" t="s">
        <v>1918</v>
      </c>
      <c r="I11" s="203">
        <v>109</v>
      </c>
      <c r="J11" s="73" t="s">
        <v>1719</v>
      </c>
      <c r="K11" s="73">
        <v>44259</v>
      </c>
      <c r="L11" s="73">
        <f t="shared" ref="L11:L34" si="1">K11+1</f>
        <v>44260</v>
      </c>
      <c r="M11" s="71" t="s">
        <v>1919</v>
      </c>
      <c r="N11" s="61" t="s">
        <v>1920</v>
      </c>
      <c r="O11" s="203">
        <v>109</v>
      </c>
      <c r="P11" s="61" t="s">
        <v>1719</v>
      </c>
      <c r="Q11" s="72">
        <v>44258</v>
      </c>
      <c r="R11" s="71">
        <f t="shared" ref="R11:R34" si="2">Q11+1</f>
        <v>44259</v>
      </c>
      <c r="S11" s="1499" t="s">
        <v>1454</v>
      </c>
      <c r="T11" s="1103" t="s">
        <v>1968</v>
      </c>
      <c r="U11" s="1813" t="s">
        <v>2034</v>
      </c>
      <c r="V11" s="1104" t="s">
        <v>2185</v>
      </c>
      <c r="W11" s="1815">
        <v>44268</v>
      </c>
      <c r="X11" s="1815">
        <f>W11+1</f>
        <v>44269</v>
      </c>
      <c r="Y11" s="1815">
        <f>W11+14</f>
        <v>44282</v>
      </c>
      <c r="Z11" s="1485" t="s">
        <v>2388</v>
      </c>
      <c r="AA11" s="1393" t="s">
        <v>2389</v>
      </c>
      <c r="AB11" s="1712" t="s">
        <v>2154</v>
      </c>
      <c r="AC11" s="1399" t="s">
        <v>2337</v>
      </c>
      <c r="AD11" s="1471">
        <f>Y11+7</f>
        <v>44289</v>
      </c>
      <c r="AE11" s="1471">
        <f>AD11+1</f>
        <v>44290</v>
      </c>
      <c r="AF11" s="1471">
        <f>AD11+13</f>
        <v>44302</v>
      </c>
      <c r="AG11" s="1810">
        <f>AE11+16</f>
        <v>44306</v>
      </c>
      <c r="AJ11"/>
      <c r="AK11"/>
    </row>
    <row r="12" spans="1:37" ht="14.15" customHeight="1" thickBot="1" x14ac:dyDescent="0.45">
      <c r="A12" s="74" t="s">
        <v>2015</v>
      </c>
      <c r="B12" s="75" t="s">
        <v>1915</v>
      </c>
      <c r="C12" s="204">
        <v>109</v>
      </c>
      <c r="D12" s="76" t="s">
        <v>1719</v>
      </c>
      <c r="E12" s="76">
        <v>44264</v>
      </c>
      <c r="F12" s="74">
        <f t="shared" si="0"/>
        <v>44265</v>
      </c>
      <c r="G12" s="74" t="s">
        <v>2015</v>
      </c>
      <c r="H12" s="75" t="s">
        <v>1915</v>
      </c>
      <c r="I12" s="204">
        <v>109</v>
      </c>
      <c r="J12" s="76" t="s">
        <v>1719</v>
      </c>
      <c r="K12" s="76">
        <v>44262</v>
      </c>
      <c r="L12" s="76">
        <f t="shared" si="1"/>
        <v>44263</v>
      </c>
      <c r="M12" s="402" t="s">
        <v>2338</v>
      </c>
      <c r="N12" s="403" t="s">
        <v>1726</v>
      </c>
      <c r="O12" s="53" t="s">
        <v>2278</v>
      </c>
      <c r="P12" s="404" t="s">
        <v>1719</v>
      </c>
      <c r="Q12" s="403">
        <v>43833</v>
      </c>
      <c r="R12" s="402">
        <f t="shared" si="2"/>
        <v>43834</v>
      </c>
      <c r="S12" s="1501"/>
      <c r="T12" s="1105"/>
      <c r="U12" s="1814"/>
      <c r="V12" s="1106"/>
      <c r="W12" s="1816"/>
      <c r="X12" s="1816"/>
      <c r="Y12" s="1816"/>
      <c r="Z12" s="1487"/>
      <c r="AA12" s="1395"/>
      <c r="AB12" s="1714"/>
      <c r="AC12" s="1401"/>
      <c r="AD12" s="1472"/>
      <c r="AE12" s="1472"/>
      <c r="AF12" s="1472"/>
      <c r="AG12" s="1811"/>
      <c r="AJ12"/>
      <c r="AK12"/>
    </row>
    <row r="13" spans="1:37" ht="14.15" customHeight="1" x14ac:dyDescent="0.4">
      <c r="A13" s="71" t="s">
        <v>2015</v>
      </c>
      <c r="B13" s="72" t="s">
        <v>1920</v>
      </c>
      <c r="C13" s="110">
        <f t="shared" ref="C13:C34" si="3">C11+1</f>
        <v>110</v>
      </c>
      <c r="D13" s="73" t="s">
        <v>1719</v>
      </c>
      <c r="E13" s="73">
        <f t="shared" ref="E13:E34" si="4">E11+7</f>
        <v>44267</v>
      </c>
      <c r="F13" s="71">
        <f t="shared" si="0"/>
        <v>44268</v>
      </c>
      <c r="G13" s="71" t="s">
        <v>2013</v>
      </c>
      <c r="H13" s="72" t="s">
        <v>1918</v>
      </c>
      <c r="I13" s="110">
        <f t="shared" ref="I13:I34" si="5">I11+1</f>
        <v>110</v>
      </c>
      <c r="J13" s="73" t="s">
        <v>1719</v>
      </c>
      <c r="K13" s="73">
        <f t="shared" ref="K13:K34" si="6">K11+7</f>
        <v>44266</v>
      </c>
      <c r="L13" s="73">
        <f t="shared" si="1"/>
        <v>44267</v>
      </c>
      <c r="M13" s="71" t="s">
        <v>2144</v>
      </c>
      <c r="N13" s="61" t="s">
        <v>1920</v>
      </c>
      <c r="O13" s="110">
        <f>O11+1</f>
        <v>110</v>
      </c>
      <c r="P13" s="61" t="s">
        <v>1719</v>
      </c>
      <c r="Q13" s="72">
        <f t="shared" ref="Q13:Q34" si="7">Q11+7</f>
        <v>44265</v>
      </c>
      <c r="R13" s="71">
        <f t="shared" si="2"/>
        <v>44266</v>
      </c>
      <c r="S13" s="1499" t="s">
        <v>2026</v>
      </c>
      <c r="T13" s="1103" t="s">
        <v>1968</v>
      </c>
      <c r="U13" s="1813" t="s">
        <v>2035</v>
      </c>
      <c r="V13" s="1104" t="s">
        <v>2185</v>
      </c>
      <c r="W13" s="1815">
        <f>W11+7</f>
        <v>44275</v>
      </c>
      <c r="X13" s="1815">
        <f>W13+1</f>
        <v>44276</v>
      </c>
      <c r="Y13" s="1815">
        <f>W13+14</f>
        <v>44289</v>
      </c>
      <c r="Z13" s="1485" t="s">
        <v>2390</v>
      </c>
      <c r="AA13" s="1393"/>
      <c r="AB13" s="1712" t="s">
        <v>2151</v>
      </c>
      <c r="AC13" s="1399" t="s">
        <v>2337</v>
      </c>
      <c r="AD13" s="1471">
        <f>Y13+7</f>
        <v>44296</v>
      </c>
      <c r="AE13" s="1471">
        <f>AD13+1</f>
        <v>44297</v>
      </c>
      <c r="AF13" s="1471">
        <f>AD13+13</f>
        <v>44309</v>
      </c>
      <c r="AG13" s="1810">
        <f>AE13+15</f>
        <v>44312</v>
      </c>
      <c r="AJ13"/>
      <c r="AK13"/>
    </row>
    <row r="14" spans="1:37" ht="14.15" customHeight="1" thickBot="1" x14ac:dyDescent="0.45">
      <c r="A14" s="74" t="s">
        <v>1786</v>
      </c>
      <c r="B14" s="75" t="s">
        <v>1915</v>
      </c>
      <c r="C14" s="111">
        <f t="shared" si="3"/>
        <v>110</v>
      </c>
      <c r="D14" s="76" t="s">
        <v>1719</v>
      </c>
      <c r="E14" s="76">
        <f t="shared" si="4"/>
        <v>44271</v>
      </c>
      <c r="F14" s="74">
        <f t="shared" si="0"/>
        <v>44272</v>
      </c>
      <c r="G14" s="74" t="s">
        <v>1786</v>
      </c>
      <c r="H14" s="75" t="s">
        <v>1915</v>
      </c>
      <c r="I14" s="111">
        <f t="shared" si="5"/>
        <v>110</v>
      </c>
      <c r="J14" s="76" t="s">
        <v>1719</v>
      </c>
      <c r="K14" s="76">
        <f t="shared" si="6"/>
        <v>44269</v>
      </c>
      <c r="L14" s="76">
        <f t="shared" si="1"/>
        <v>44270</v>
      </c>
      <c r="M14" s="402" t="s">
        <v>2340</v>
      </c>
      <c r="N14" s="403" t="s">
        <v>1718</v>
      </c>
      <c r="O14" s="53" t="s">
        <v>2281</v>
      </c>
      <c r="P14" s="404" t="s">
        <v>1719</v>
      </c>
      <c r="Q14" s="403">
        <f t="shared" si="7"/>
        <v>43840</v>
      </c>
      <c r="R14" s="402">
        <f t="shared" si="2"/>
        <v>43841</v>
      </c>
      <c r="S14" s="1501"/>
      <c r="T14" s="1105"/>
      <c r="U14" s="1814"/>
      <c r="V14" s="1106"/>
      <c r="W14" s="1816"/>
      <c r="X14" s="1816"/>
      <c r="Y14" s="1816"/>
      <c r="Z14" s="1487"/>
      <c r="AA14" s="1395"/>
      <c r="AB14" s="1714"/>
      <c r="AC14" s="1401"/>
      <c r="AD14" s="1472"/>
      <c r="AE14" s="1472"/>
      <c r="AF14" s="1472"/>
      <c r="AG14" s="1811"/>
      <c r="AJ14"/>
      <c r="AK14"/>
    </row>
    <row r="15" spans="1:37" ht="14.15" customHeight="1" x14ac:dyDescent="0.4">
      <c r="A15" s="71" t="str">
        <f>A11</f>
        <v>TG ATHENA</v>
      </c>
      <c r="B15" s="72" t="s">
        <v>1920</v>
      </c>
      <c r="C15" s="110">
        <f t="shared" si="3"/>
        <v>111</v>
      </c>
      <c r="D15" s="73" t="s">
        <v>1719</v>
      </c>
      <c r="E15" s="73">
        <f t="shared" si="4"/>
        <v>44274</v>
      </c>
      <c r="F15" s="71">
        <f t="shared" si="0"/>
        <v>44275</v>
      </c>
      <c r="G15" s="71" t="str">
        <f>G13</f>
        <v>URU BHUM</v>
      </c>
      <c r="H15" s="72" t="s">
        <v>1918</v>
      </c>
      <c r="I15" s="110">
        <f t="shared" si="5"/>
        <v>111</v>
      </c>
      <c r="J15" s="73" t="s">
        <v>1719</v>
      </c>
      <c r="K15" s="73">
        <f t="shared" si="6"/>
        <v>44273</v>
      </c>
      <c r="L15" s="73">
        <f t="shared" si="1"/>
        <v>44274</v>
      </c>
      <c r="M15" s="71" t="str">
        <f>M11</f>
        <v>TG ATHENA (PGU)</v>
      </c>
      <c r="N15" s="61" t="s">
        <v>1920</v>
      </c>
      <c r="O15" s="110">
        <f>O13+1</f>
        <v>111</v>
      </c>
      <c r="P15" s="61" t="s">
        <v>1719</v>
      </c>
      <c r="Q15" s="72">
        <f t="shared" si="7"/>
        <v>44272</v>
      </c>
      <c r="R15" s="71">
        <f t="shared" si="2"/>
        <v>44273</v>
      </c>
      <c r="S15" s="1499" t="s">
        <v>2028</v>
      </c>
      <c r="T15" s="1103" t="s">
        <v>1968</v>
      </c>
      <c r="U15" s="1813" t="s">
        <v>2140</v>
      </c>
      <c r="V15" s="1104" t="s">
        <v>2185</v>
      </c>
      <c r="W15" s="1815">
        <f>W13+7</f>
        <v>44282</v>
      </c>
      <c r="X15" s="1815">
        <f>W15+1</f>
        <v>44283</v>
      </c>
      <c r="Y15" s="1815">
        <f>W15+14</f>
        <v>44296</v>
      </c>
      <c r="Z15" s="1485" t="s">
        <v>1785</v>
      </c>
      <c r="AA15" s="1393" t="s">
        <v>2389</v>
      </c>
      <c r="AB15" s="1712" t="s">
        <v>2158</v>
      </c>
      <c r="AC15" s="1399" t="s">
        <v>2337</v>
      </c>
      <c r="AD15" s="1471">
        <f>Y15+7</f>
        <v>44303</v>
      </c>
      <c r="AE15" s="1471">
        <f>AD15+1</f>
        <v>44304</v>
      </c>
      <c r="AF15" s="1471">
        <f>AD15+13</f>
        <v>44316</v>
      </c>
      <c r="AG15" s="1810">
        <f t="shared" ref="AG15" si="8">AE15+16</f>
        <v>44320</v>
      </c>
      <c r="AJ15"/>
      <c r="AK15"/>
    </row>
    <row r="16" spans="1:37" ht="14.15" customHeight="1" thickBot="1" x14ac:dyDescent="0.45">
      <c r="A16" s="74" t="s">
        <v>2015</v>
      </c>
      <c r="B16" s="75" t="s">
        <v>1915</v>
      </c>
      <c r="C16" s="111">
        <f t="shared" si="3"/>
        <v>111</v>
      </c>
      <c r="D16" s="76" t="s">
        <v>1719</v>
      </c>
      <c r="E16" s="76">
        <f t="shared" si="4"/>
        <v>44278</v>
      </c>
      <c r="F16" s="74">
        <f t="shared" si="0"/>
        <v>44279</v>
      </c>
      <c r="G16" s="74" t="s">
        <v>2015</v>
      </c>
      <c r="H16" s="75" t="s">
        <v>1915</v>
      </c>
      <c r="I16" s="111">
        <f t="shared" si="5"/>
        <v>111</v>
      </c>
      <c r="J16" s="76" t="s">
        <v>1719</v>
      </c>
      <c r="K16" s="76">
        <f t="shared" si="6"/>
        <v>44276</v>
      </c>
      <c r="L16" s="76">
        <f t="shared" si="1"/>
        <v>44277</v>
      </c>
      <c r="M16" s="402" t="s">
        <v>2108</v>
      </c>
      <c r="N16" s="403" t="s">
        <v>1718</v>
      </c>
      <c r="O16" s="53" t="s">
        <v>2283</v>
      </c>
      <c r="P16" s="404" t="s">
        <v>1719</v>
      </c>
      <c r="Q16" s="403">
        <f t="shared" si="7"/>
        <v>43847</v>
      </c>
      <c r="R16" s="402">
        <f t="shared" si="2"/>
        <v>43848</v>
      </c>
      <c r="S16" s="1501"/>
      <c r="T16" s="1105"/>
      <c r="U16" s="1814"/>
      <c r="V16" s="1106"/>
      <c r="W16" s="1816"/>
      <c r="X16" s="1816"/>
      <c r="Y16" s="1816"/>
      <c r="Z16" s="1487"/>
      <c r="AA16" s="1395"/>
      <c r="AB16" s="1714"/>
      <c r="AC16" s="1401"/>
      <c r="AD16" s="1472"/>
      <c r="AE16" s="1472"/>
      <c r="AF16" s="1472"/>
      <c r="AG16" s="1811"/>
      <c r="AJ16"/>
      <c r="AK16"/>
    </row>
    <row r="17" spans="1:37" ht="14.15" customHeight="1" x14ac:dyDescent="0.4">
      <c r="A17" s="71" t="s">
        <v>2015</v>
      </c>
      <c r="B17" s="72" t="s">
        <v>1920</v>
      </c>
      <c r="C17" s="110">
        <f t="shared" si="3"/>
        <v>112</v>
      </c>
      <c r="D17" s="73" t="s">
        <v>1719</v>
      </c>
      <c r="E17" s="73">
        <f t="shared" si="4"/>
        <v>44281</v>
      </c>
      <c r="F17" s="71">
        <f t="shared" si="0"/>
        <v>44282</v>
      </c>
      <c r="G17" s="71" t="str">
        <f>G15</f>
        <v>URU BHUM</v>
      </c>
      <c r="H17" s="72" t="s">
        <v>1918</v>
      </c>
      <c r="I17" s="110">
        <f t="shared" si="5"/>
        <v>112</v>
      </c>
      <c r="J17" s="73" t="s">
        <v>1719</v>
      </c>
      <c r="K17" s="73">
        <f t="shared" si="6"/>
        <v>44280</v>
      </c>
      <c r="L17" s="73">
        <f t="shared" si="1"/>
        <v>44281</v>
      </c>
      <c r="M17" s="71" t="s">
        <v>2144</v>
      </c>
      <c r="N17" s="61" t="s">
        <v>1920</v>
      </c>
      <c r="O17" s="110">
        <f>O15+1</f>
        <v>112</v>
      </c>
      <c r="P17" s="61" t="s">
        <v>1719</v>
      </c>
      <c r="Q17" s="72">
        <f t="shared" si="7"/>
        <v>44279</v>
      </c>
      <c r="R17" s="71">
        <f t="shared" si="2"/>
        <v>44280</v>
      </c>
      <c r="S17" s="1499" t="s">
        <v>2030</v>
      </c>
      <c r="T17" s="1103" t="s">
        <v>1968</v>
      </c>
      <c r="U17" s="1813" t="s">
        <v>2141</v>
      </c>
      <c r="V17" s="1104" t="s">
        <v>2185</v>
      </c>
      <c r="W17" s="1815">
        <f>W15+7</f>
        <v>44289</v>
      </c>
      <c r="X17" s="1815">
        <f>W17+1</f>
        <v>44290</v>
      </c>
      <c r="Y17" s="1815">
        <f>W17+14</f>
        <v>44303</v>
      </c>
      <c r="Z17" s="1485" t="s">
        <v>1750</v>
      </c>
      <c r="AA17" s="1393" t="s">
        <v>2389</v>
      </c>
      <c r="AB17" s="1712" t="s">
        <v>2159</v>
      </c>
      <c r="AC17" s="1399" t="s">
        <v>2337</v>
      </c>
      <c r="AD17" s="1471">
        <f>Y17+7</f>
        <v>44310</v>
      </c>
      <c r="AE17" s="1471">
        <f>AD17+1</f>
        <v>44311</v>
      </c>
      <c r="AF17" s="1471">
        <f>AD17+13</f>
        <v>44323</v>
      </c>
      <c r="AG17" s="1810">
        <f t="shared" ref="AG17" si="9">AE17+16</f>
        <v>44327</v>
      </c>
      <c r="AJ17"/>
      <c r="AK17"/>
    </row>
    <row r="18" spans="1:37" ht="14.15" customHeight="1" thickBot="1" x14ac:dyDescent="0.45">
      <c r="A18" s="74" t="s">
        <v>1786</v>
      </c>
      <c r="B18" s="75" t="s">
        <v>1915</v>
      </c>
      <c r="C18" s="111">
        <f t="shared" si="3"/>
        <v>112</v>
      </c>
      <c r="D18" s="76" t="s">
        <v>1719</v>
      </c>
      <c r="E18" s="76">
        <f t="shared" si="4"/>
        <v>44285</v>
      </c>
      <c r="F18" s="74">
        <f t="shared" si="0"/>
        <v>44286</v>
      </c>
      <c r="G18" s="74" t="s">
        <v>1786</v>
      </c>
      <c r="H18" s="75" t="s">
        <v>1915</v>
      </c>
      <c r="I18" s="111">
        <f t="shared" si="5"/>
        <v>112</v>
      </c>
      <c r="J18" s="76" t="s">
        <v>1719</v>
      </c>
      <c r="K18" s="76">
        <f t="shared" si="6"/>
        <v>44283</v>
      </c>
      <c r="L18" s="76">
        <f t="shared" si="1"/>
        <v>44284</v>
      </c>
      <c r="M18" s="402" t="s">
        <v>2344</v>
      </c>
      <c r="N18" s="403" t="s">
        <v>1718</v>
      </c>
      <c r="O18" s="53" t="s">
        <v>2285</v>
      </c>
      <c r="P18" s="404" t="s">
        <v>1719</v>
      </c>
      <c r="Q18" s="403">
        <f t="shared" si="7"/>
        <v>43854</v>
      </c>
      <c r="R18" s="402">
        <f t="shared" si="2"/>
        <v>43855</v>
      </c>
      <c r="S18" s="1501"/>
      <c r="T18" s="1105"/>
      <c r="U18" s="1814"/>
      <c r="V18" s="1106"/>
      <c r="W18" s="1816"/>
      <c r="X18" s="1816"/>
      <c r="Y18" s="1816"/>
      <c r="Z18" s="1487"/>
      <c r="AA18" s="1395"/>
      <c r="AB18" s="1714"/>
      <c r="AC18" s="1401"/>
      <c r="AD18" s="1472"/>
      <c r="AE18" s="1472"/>
      <c r="AF18" s="1472"/>
      <c r="AG18" s="1811"/>
      <c r="AJ18"/>
      <c r="AK18"/>
    </row>
    <row r="19" spans="1:37" ht="14.15" customHeight="1" x14ac:dyDescent="0.4">
      <c r="A19" s="62" t="str">
        <f>A15</f>
        <v>TG ATHENA</v>
      </c>
      <c r="B19" s="63" t="s">
        <v>1920</v>
      </c>
      <c r="C19" s="133">
        <f t="shared" si="3"/>
        <v>113</v>
      </c>
      <c r="D19" s="70" t="s">
        <v>1719</v>
      </c>
      <c r="E19" s="70">
        <f t="shared" si="4"/>
        <v>44288</v>
      </c>
      <c r="F19" s="62">
        <f t="shared" si="0"/>
        <v>44289</v>
      </c>
      <c r="G19" s="62" t="str">
        <f>G17</f>
        <v>URU BHUM</v>
      </c>
      <c r="H19" s="63" t="s">
        <v>1918</v>
      </c>
      <c r="I19" s="133">
        <f t="shared" si="5"/>
        <v>113</v>
      </c>
      <c r="J19" s="70" t="s">
        <v>1719</v>
      </c>
      <c r="K19" s="70">
        <f t="shared" si="6"/>
        <v>44287</v>
      </c>
      <c r="L19" s="70">
        <f t="shared" si="1"/>
        <v>44288</v>
      </c>
      <c r="M19" s="62" t="str">
        <f>M15</f>
        <v>TG ATHENA (PGU)</v>
      </c>
      <c r="N19" s="60" t="s">
        <v>1920</v>
      </c>
      <c r="O19" s="133">
        <f>O17+1</f>
        <v>113</v>
      </c>
      <c r="P19" s="60" t="s">
        <v>1719</v>
      </c>
      <c r="Q19" s="63">
        <f t="shared" si="7"/>
        <v>44286</v>
      </c>
      <c r="R19" s="62">
        <f t="shared" si="2"/>
        <v>44287</v>
      </c>
      <c r="S19" s="1499" t="s">
        <v>2032</v>
      </c>
      <c r="T19" s="1820" t="s">
        <v>1968</v>
      </c>
      <c r="U19" s="1813" t="s">
        <v>2138</v>
      </c>
      <c r="V19" s="1822" t="s">
        <v>2185</v>
      </c>
      <c r="W19" s="1824">
        <f>W17+7</f>
        <v>44296</v>
      </c>
      <c r="X19" s="1824">
        <f>W19+1</f>
        <v>44297</v>
      </c>
      <c r="Y19" s="1815">
        <f>W19+14</f>
        <v>44310</v>
      </c>
      <c r="Z19" s="1485" t="s">
        <v>1750</v>
      </c>
      <c r="AA19" s="1393"/>
      <c r="AB19" s="1712" t="s">
        <v>2156</v>
      </c>
      <c r="AC19" s="1399" t="s">
        <v>2337</v>
      </c>
      <c r="AD19" s="1471">
        <f>Y19+7</f>
        <v>44317</v>
      </c>
      <c r="AE19" s="1471">
        <f>AD19+1</f>
        <v>44318</v>
      </c>
      <c r="AF19" s="1471">
        <f>AD19+13</f>
        <v>44330</v>
      </c>
      <c r="AG19" s="1810">
        <f t="shared" ref="AG19" si="10">AE19+16</f>
        <v>44334</v>
      </c>
      <c r="AJ19"/>
      <c r="AK19"/>
    </row>
    <row r="20" spans="1:37" ht="14.15" customHeight="1" thickBot="1" x14ac:dyDescent="0.45">
      <c r="A20" s="68" t="s">
        <v>2015</v>
      </c>
      <c r="B20" s="66" t="s">
        <v>1915</v>
      </c>
      <c r="C20" s="134">
        <f t="shared" si="3"/>
        <v>113</v>
      </c>
      <c r="D20" s="67" t="s">
        <v>1719</v>
      </c>
      <c r="E20" s="67">
        <f t="shared" si="4"/>
        <v>44292</v>
      </c>
      <c r="F20" s="68">
        <f t="shared" si="0"/>
        <v>44293</v>
      </c>
      <c r="G20" s="68" t="s">
        <v>2015</v>
      </c>
      <c r="H20" s="66" t="s">
        <v>1915</v>
      </c>
      <c r="I20" s="134">
        <f t="shared" si="5"/>
        <v>113</v>
      </c>
      <c r="J20" s="67" t="s">
        <v>1719</v>
      </c>
      <c r="K20" s="67">
        <f t="shared" si="6"/>
        <v>44290</v>
      </c>
      <c r="L20" s="67">
        <f t="shared" si="1"/>
        <v>44291</v>
      </c>
      <c r="M20" s="401" t="s">
        <v>2346</v>
      </c>
      <c r="N20" s="427" t="s">
        <v>1718</v>
      </c>
      <c r="O20" s="103" t="s">
        <v>2287</v>
      </c>
      <c r="P20" s="426" t="s">
        <v>1719</v>
      </c>
      <c r="Q20" s="427">
        <f t="shared" si="7"/>
        <v>43861</v>
      </c>
      <c r="R20" s="401">
        <f t="shared" si="2"/>
        <v>43862</v>
      </c>
      <c r="S20" s="1501"/>
      <c r="T20" s="1821"/>
      <c r="U20" s="1814"/>
      <c r="V20" s="1823"/>
      <c r="W20" s="1825"/>
      <c r="X20" s="1825"/>
      <c r="Y20" s="1816"/>
      <c r="Z20" s="1487"/>
      <c r="AA20" s="1395"/>
      <c r="AB20" s="1714"/>
      <c r="AC20" s="1401"/>
      <c r="AD20" s="1472"/>
      <c r="AE20" s="1472"/>
      <c r="AF20" s="1472"/>
      <c r="AG20" s="1811"/>
      <c r="AJ20"/>
      <c r="AK20"/>
    </row>
    <row r="21" spans="1:37" ht="14.15" customHeight="1" x14ac:dyDescent="0.4">
      <c r="A21" s="62" t="s">
        <v>2015</v>
      </c>
      <c r="B21" s="63" t="s">
        <v>1920</v>
      </c>
      <c r="C21" s="110">
        <f t="shared" si="3"/>
        <v>114</v>
      </c>
      <c r="D21" s="70" t="s">
        <v>1719</v>
      </c>
      <c r="E21" s="70">
        <f t="shared" si="4"/>
        <v>44295</v>
      </c>
      <c r="F21" s="62">
        <f t="shared" si="0"/>
        <v>44296</v>
      </c>
      <c r="G21" s="62" t="str">
        <f>G19</f>
        <v>URU BHUM</v>
      </c>
      <c r="H21" s="63" t="s">
        <v>1918</v>
      </c>
      <c r="I21" s="133">
        <f t="shared" si="5"/>
        <v>114</v>
      </c>
      <c r="J21" s="70" t="s">
        <v>1719</v>
      </c>
      <c r="K21" s="70">
        <f t="shared" si="6"/>
        <v>44294</v>
      </c>
      <c r="L21" s="70">
        <f t="shared" si="1"/>
        <v>44295</v>
      </c>
      <c r="M21" s="71" t="s">
        <v>2144</v>
      </c>
      <c r="N21" s="61" t="s">
        <v>1920</v>
      </c>
      <c r="O21" s="110">
        <f>O19+1</f>
        <v>114</v>
      </c>
      <c r="P21" s="61" t="s">
        <v>1719</v>
      </c>
      <c r="Q21" s="72">
        <f t="shared" si="7"/>
        <v>44293</v>
      </c>
      <c r="R21" s="71">
        <f t="shared" si="2"/>
        <v>44294</v>
      </c>
      <c r="S21" s="1499" t="s">
        <v>1967</v>
      </c>
      <c r="T21" s="1103" t="s">
        <v>1968</v>
      </c>
      <c r="U21" s="1813" t="s">
        <v>2143</v>
      </c>
      <c r="V21" s="1104" t="s">
        <v>2185</v>
      </c>
      <c r="W21" s="1815">
        <f>W19+7</f>
        <v>44303</v>
      </c>
      <c r="X21" s="1815">
        <f>W21+1</f>
        <v>44304</v>
      </c>
      <c r="Y21" s="1815">
        <f>W21+14</f>
        <v>44317</v>
      </c>
      <c r="Z21" s="1485" t="s">
        <v>1750</v>
      </c>
      <c r="AA21" s="1393" t="s">
        <v>2389</v>
      </c>
      <c r="AB21" s="1712" t="s">
        <v>2162</v>
      </c>
      <c r="AC21" s="1399" t="s">
        <v>2337</v>
      </c>
      <c r="AD21" s="1471">
        <f>Y21+7</f>
        <v>44324</v>
      </c>
      <c r="AE21" s="1471">
        <f>AD21+1</f>
        <v>44325</v>
      </c>
      <c r="AF21" s="1471">
        <f>AD21+13</f>
        <v>44337</v>
      </c>
      <c r="AG21" s="1810">
        <f t="shared" ref="AG21" si="11">AE21+16</f>
        <v>44341</v>
      </c>
      <c r="AJ21"/>
      <c r="AK21"/>
    </row>
    <row r="22" spans="1:37" ht="14.15" customHeight="1" thickBot="1" x14ac:dyDescent="0.45">
      <c r="A22" s="68" t="s">
        <v>1786</v>
      </c>
      <c r="B22" s="66" t="s">
        <v>1915</v>
      </c>
      <c r="C22" s="111">
        <f t="shared" si="3"/>
        <v>114</v>
      </c>
      <c r="D22" s="67" t="s">
        <v>1719</v>
      </c>
      <c r="E22" s="67">
        <f t="shared" si="4"/>
        <v>44299</v>
      </c>
      <c r="F22" s="68">
        <f t="shared" si="0"/>
        <v>44300</v>
      </c>
      <c r="G22" s="68" t="s">
        <v>1786</v>
      </c>
      <c r="H22" s="66" t="s">
        <v>1915</v>
      </c>
      <c r="I22" s="134">
        <f t="shared" si="5"/>
        <v>114</v>
      </c>
      <c r="J22" s="67" t="s">
        <v>1719</v>
      </c>
      <c r="K22" s="67">
        <f t="shared" si="6"/>
        <v>44297</v>
      </c>
      <c r="L22" s="67">
        <f t="shared" si="1"/>
        <v>44298</v>
      </c>
      <c r="M22" s="402" t="str">
        <f>M14</f>
        <v>SOFIA I (TPP)</v>
      </c>
      <c r="N22" s="403" t="s">
        <v>1718</v>
      </c>
      <c r="O22" s="54" t="s">
        <v>2349</v>
      </c>
      <c r="P22" s="404" t="s">
        <v>1719</v>
      </c>
      <c r="Q22" s="403">
        <f t="shared" si="7"/>
        <v>43868</v>
      </c>
      <c r="R22" s="402">
        <f t="shared" si="2"/>
        <v>43869</v>
      </c>
      <c r="S22" s="1501"/>
      <c r="T22" s="1105"/>
      <c r="U22" s="1814"/>
      <c r="V22" s="1106"/>
      <c r="W22" s="1816"/>
      <c r="X22" s="1816"/>
      <c r="Y22" s="1816"/>
      <c r="Z22" s="1487"/>
      <c r="AA22" s="1395"/>
      <c r="AB22" s="1714"/>
      <c r="AC22" s="1401"/>
      <c r="AD22" s="1472"/>
      <c r="AE22" s="1472"/>
      <c r="AF22" s="1472"/>
      <c r="AG22" s="1811"/>
      <c r="AJ22"/>
      <c r="AK22"/>
    </row>
    <row r="23" spans="1:37" ht="14.15" customHeight="1" x14ac:dyDescent="0.4">
      <c r="A23" s="71" t="str">
        <f>A19</f>
        <v>TG ATHENA</v>
      </c>
      <c r="B23" s="72" t="s">
        <v>1920</v>
      </c>
      <c r="C23" s="110">
        <f t="shared" si="3"/>
        <v>115</v>
      </c>
      <c r="D23" s="73" t="s">
        <v>1719</v>
      </c>
      <c r="E23" s="73">
        <f t="shared" si="4"/>
        <v>44302</v>
      </c>
      <c r="F23" s="71">
        <f t="shared" si="0"/>
        <v>44303</v>
      </c>
      <c r="G23" s="71" t="str">
        <f>G21</f>
        <v>URU BHUM</v>
      </c>
      <c r="H23" s="72" t="s">
        <v>1918</v>
      </c>
      <c r="I23" s="110">
        <f t="shared" si="5"/>
        <v>115</v>
      </c>
      <c r="J23" s="73" t="s">
        <v>1719</v>
      </c>
      <c r="K23" s="73">
        <f t="shared" si="6"/>
        <v>44301</v>
      </c>
      <c r="L23" s="73">
        <f t="shared" si="1"/>
        <v>44302</v>
      </c>
      <c r="M23" s="71" t="s">
        <v>1919</v>
      </c>
      <c r="N23" s="61" t="s">
        <v>1920</v>
      </c>
      <c r="O23" s="110">
        <f>O21+1</f>
        <v>115</v>
      </c>
      <c r="P23" s="61" t="s">
        <v>1719</v>
      </c>
      <c r="Q23" s="72">
        <f t="shared" si="7"/>
        <v>44300</v>
      </c>
      <c r="R23" s="71">
        <f t="shared" si="2"/>
        <v>44301</v>
      </c>
      <c r="S23" s="1499" t="s">
        <v>1983</v>
      </c>
      <c r="T23" s="1103" t="s">
        <v>1968</v>
      </c>
      <c r="U23" s="1813" t="s">
        <v>2350</v>
      </c>
      <c r="V23" s="1104" t="s">
        <v>2185</v>
      </c>
      <c r="W23" s="1815">
        <f>W21+7</f>
        <v>44310</v>
      </c>
      <c r="X23" s="1815">
        <f>W23+1</f>
        <v>44311</v>
      </c>
      <c r="Y23" s="1815">
        <f>W23+14</f>
        <v>44324</v>
      </c>
      <c r="Z23" s="1485" t="s">
        <v>1750</v>
      </c>
      <c r="AA23" s="1393" t="s">
        <v>2389</v>
      </c>
      <c r="AB23" s="1712" t="s">
        <v>2352</v>
      </c>
      <c r="AC23" s="1399" t="s">
        <v>2337</v>
      </c>
      <c r="AD23" s="1471">
        <f>Y23+7</f>
        <v>44331</v>
      </c>
      <c r="AE23" s="1471">
        <f>AD23+1</f>
        <v>44332</v>
      </c>
      <c r="AF23" s="1471">
        <f>AD23+13</f>
        <v>44344</v>
      </c>
      <c r="AG23" s="1810">
        <f t="shared" ref="AG23" si="12">AE23+16</f>
        <v>44348</v>
      </c>
      <c r="AJ23"/>
      <c r="AK23"/>
    </row>
    <row r="24" spans="1:37" ht="14.15" customHeight="1" thickBot="1" x14ac:dyDescent="0.45">
      <c r="A24" s="74" t="s">
        <v>2015</v>
      </c>
      <c r="B24" s="75" t="s">
        <v>1915</v>
      </c>
      <c r="C24" s="111">
        <f t="shared" si="3"/>
        <v>115</v>
      </c>
      <c r="D24" s="76" t="s">
        <v>1719</v>
      </c>
      <c r="E24" s="76">
        <f t="shared" si="4"/>
        <v>44306</v>
      </c>
      <c r="F24" s="74">
        <f t="shared" si="0"/>
        <v>44307</v>
      </c>
      <c r="G24" s="74" t="s">
        <v>2015</v>
      </c>
      <c r="H24" s="75" t="s">
        <v>1915</v>
      </c>
      <c r="I24" s="111">
        <f t="shared" si="5"/>
        <v>115</v>
      </c>
      <c r="J24" s="76" t="s">
        <v>1719</v>
      </c>
      <c r="K24" s="76">
        <f t="shared" si="6"/>
        <v>44304</v>
      </c>
      <c r="L24" s="76">
        <f t="shared" si="1"/>
        <v>44305</v>
      </c>
      <c r="M24" s="402" t="str">
        <f>M16</f>
        <v>MSC MANU (TPP)</v>
      </c>
      <c r="N24" s="403" t="s">
        <v>1718</v>
      </c>
      <c r="O24" s="54" t="s">
        <v>2351</v>
      </c>
      <c r="P24" s="404" t="s">
        <v>1719</v>
      </c>
      <c r="Q24" s="403">
        <f t="shared" si="7"/>
        <v>43875</v>
      </c>
      <c r="R24" s="402">
        <f t="shared" si="2"/>
        <v>43876</v>
      </c>
      <c r="S24" s="1501"/>
      <c r="T24" s="1105"/>
      <c r="U24" s="1814"/>
      <c r="V24" s="1106"/>
      <c r="W24" s="1816"/>
      <c r="X24" s="1816"/>
      <c r="Y24" s="1816"/>
      <c r="Z24" s="1487"/>
      <c r="AA24" s="1395"/>
      <c r="AB24" s="1714"/>
      <c r="AC24" s="1401"/>
      <c r="AD24" s="1472"/>
      <c r="AE24" s="1472"/>
      <c r="AF24" s="1472"/>
      <c r="AG24" s="1811"/>
      <c r="AJ24"/>
      <c r="AK24"/>
    </row>
    <row r="25" spans="1:37" ht="14.15" customHeight="1" x14ac:dyDescent="0.4">
      <c r="A25" s="62" t="s">
        <v>2015</v>
      </c>
      <c r="B25" s="63" t="s">
        <v>1920</v>
      </c>
      <c r="C25" s="133">
        <f t="shared" si="3"/>
        <v>116</v>
      </c>
      <c r="D25" s="70" t="s">
        <v>1719</v>
      </c>
      <c r="E25" s="70">
        <f t="shared" si="4"/>
        <v>44309</v>
      </c>
      <c r="F25" s="62">
        <f t="shared" si="0"/>
        <v>44310</v>
      </c>
      <c r="G25" s="62" t="str">
        <f>G23</f>
        <v>URU BHUM</v>
      </c>
      <c r="H25" s="63" t="s">
        <v>1918</v>
      </c>
      <c r="I25" s="133">
        <f t="shared" si="5"/>
        <v>116</v>
      </c>
      <c r="J25" s="70" t="s">
        <v>1719</v>
      </c>
      <c r="K25" s="70">
        <f t="shared" si="6"/>
        <v>44308</v>
      </c>
      <c r="L25" s="70">
        <f t="shared" si="1"/>
        <v>44309</v>
      </c>
      <c r="M25" s="71" t="s">
        <v>2144</v>
      </c>
      <c r="N25" s="61" t="s">
        <v>1920</v>
      </c>
      <c r="O25" s="110">
        <f>O23+1</f>
        <v>116</v>
      </c>
      <c r="P25" s="61" t="s">
        <v>1719</v>
      </c>
      <c r="Q25" s="72">
        <f t="shared" si="7"/>
        <v>44307</v>
      </c>
      <c r="R25" s="71">
        <f t="shared" si="2"/>
        <v>44308</v>
      </c>
      <c r="S25" s="1499" t="s">
        <v>2036</v>
      </c>
      <c r="T25" s="1103" t="s">
        <v>1968</v>
      </c>
      <c r="U25" s="1813" t="s">
        <v>2152</v>
      </c>
      <c r="V25" s="1104" t="s">
        <v>2185</v>
      </c>
      <c r="W25" s="1815">
        <f>W23+7</f>
        <v>44317</v>
      </c>
      <c r="X25" s="1815">
        <f>W25+1</f>
        <v>44318</v>
      </c>
      <c r="Y25" s="1815">
        <f>W25+14</f>
        <v>44331</v>
      </c>
      <c r="Z25" s="1485" t="s">
        <v>1750</v>
      </c>
      <c r="AA25" s="1393" t="s">
        <v>2389</v>
      </c>
      <c r="AB25" s="1712" t="s">
        <v>2354</v>
      </c>
      <c r="AC25" s="1399" t="s">
        <v>2337</v>
      </c>
      <c r="AD25" s="1471">
        <f>Y25+7</f>
        <v>44338</v>
      </c>
      <c r="AE25" s="1471">
        <f>AD25+1</f>
        <v>44339</v>
      </c>
      <c r="AF25" s="1471">
        <f>AD25+13</f>
        <v>44351</v>
      </c>
      <c r="AG25" s="1810">
        <f>AE25+16</f>
        <v>44355</v>
      </c>
      <c r="AJ25"/>
      <c r="AK25"/>
    </row>
    <row r="26" spans="1:37" ht="14.15" customHeight="1" thickBot="1" x14ac:dyDescent="0.45">
      <c r="A26" s="74" t="s">
        <v>1786</v>
      </c>
      <c r="B26" s="66" t="s">
        <v>1915</v>
      </c>
      <c r="C26" s="134">
        <f t="shared" si="3"/>
        <v>116</v>
      </c>
      <c r="D26" s="67" t="s">
        <v>1719</v>
      </c>
      <c r="E26" s="67">
        <f t="shared" si="4"/>
        <v>44313</v>
      </c>
      <c r="F26" s="68">
        <f t="shared" si="0"/>
        <v>44314</v>
      </c>
      <c r="G26" s="68" t="s">
        <v>1786</v>
      </c>
      <c r="H26" s="66" t="s">
        <v>1915</v>
      </c>
      <c r="I26" s="134">
        <f t="shared" si="5"/>
        <v>116</v>
      </c>
      <c r="J26" s="67" t="s">
        <v>1719</v>
      </c>
      <c r="K26" s="67">
        <f t="shared" si="6"/>
        <v>44311</v>
      </c>
      <c r="L26" s="67">
        <f t="shared" si="1"/>
        <v>44312</v>
      </c>
      <c r="M26" s="402" t="str">
        <f>M18</f>
        <v>CORNELIA I (TPP)</v>
      </c>
      <c r="N26" s="403" t="s">
        <v>1718</v>
      </c>
      <c r="O26" s="54" t="s">
        <v>2353</v>
      </c>
      <c r="P26" s="404" t="s">
        <v>1719</v>
      </c>
      <c r="Q26" s="403">
        <f t="shared" si="7"/>
        <v>43882</v>
      </c>
      <c r="R26" s="402">
        <f t="shared" si="2"/>
        <v>43883</v>
      </c>
      <c r="S26" s="1501"/>
      <c r="T26" s="1105"/>
      <c r="U26" s="1814"/>
      <c r="V26" s="1106"/>
      <c r="W26" s="1816"/>
      <c r="X26" s="1816"/>
      <c r="Y26" s="1816"/>
      <c r="Z26" s="1487"/>
      <c r="AA26" s="1395"/>
      <c r="AB26" s="1714"/>
      <c r="AC26" s="1401"/>
      <c r="AD26" s="1472"/>
      <c r="AE26" s="1472"/>
      <c r="AF26" s="1472"/>
      <c r="AG26" s="1811"/>
      <c r="AJ26"/>
      <c r="AK26"/>
    </row>
    <row r="27" spans="1:37" ht="14.15" customHeight="1" x14ac:dyDescent="0.4">
      <c r="A27" s="62" t="str">
        <f>A23</f>
        <v>TG ATHENA</v>
      </c>
      <c r="B27" s="63" t="s">
        <v>1920</v>
      </c>
      <c r="C27" s="133">
        <f t="shared" si="3"/>
        <v>117</v>
      </c>
      <c r="D27" s="70" t="s">
        <v>1719</v>
      </c>
      <c r="E27" s="70">
        <f t="shared" si="4"/>
        <v>44316</v>
      </c>
      <c r="F27" s="62">
        <f t="shared" si="0"/>
        <v>44317</v>
      </c>
      <c r="G27" s="62" t="str">
        <f>G25</f>
        <v>URU BHUM</v>
      </c>
      <c r="H27" s="63" t="s">
        <v>1918</v>
      </c>
      <c r="I27" s="133">
        <f t="shared" si="5"/>
        <v>117</v>
      </c>
      <c r="J27" s="70" t="s">
        <v>1719</v>
      </c>
      <c r="K27" s="70">
        <f t="shared" si="6"/>
        <v>44315</v>
      </c>
      <c r="L27" s="70">
        <f t="shared" si="1"/>
        <v>44316</v>
      </c>
      <c r="M27" s="71" t="str">
        <f>M23</f>
        <v>TG ATHENA (PGU)</v>
      </c>
      <c r="N27" s="61" t="s">
        <v>1920</v>
      </c>
      <c r="O27" s="110">
        <f>O25+1</f>
        <v>117</v>
      </c>
      <c r="P27" s="61" t="s">
        <v>1719</v>
      </c>
      <c r="Q27" s="72">
        <f t="shared" si="7"/>
        <v>44314</v>
      </c>
      <c r="R27" s="71">
        <f t="shared" si="2"/>
        <v>44315</v>
      </c>
      <c r="S27" s="1499" t="s">
        <v>1977</v>
      </c>
      <c r="T27" s="1103" t="s">
        <v>1968</v>
      </c>
      <c r="U27" s="1813" t="s">
        <v>2154</v>
      </c>
      <c r="V27" s="1104" t="s">
        <v>2185</v>
      </c>
      <c r="W27" s="1815">
        <f>W25+7</f>
        <v>44324</v>
      </c>
      <c r="X27" s="1815">
        <f>W27+1</f>
        <v>44325</v>
      </c>
      <c r="Y27" s="1815">
        <f>W27+14</f>
        <v>44338</v>
      </c>
      <c r="Z27" s="1485" t="s">
        <v>1750</v>
      </c>
      <c r="AA27" s="1393" t="s">
        <v>2389</v>
      </c>
      <c r="AB27" s="1712" t="s">
        <v>2362</v>
      </c>
      <c r="AC27" s="1399" t="s">
        <v>2337</v>
      </c>
      <c r="AD27" s="1471">
        <f>Y27+7</f>
        <v>44345</v>
      </c>
      <c r="AE27" s="1471">
        <f>AD27+1</f>
        <v>44346</v>
      </c>
      <c r="AF27" s="1471">
        <f>AD27+13</f>
        <v>44358</v>
      </c>
      <c r="AG27" s="1810">
        <f t="shared" ref="AG27" si="13">AE27+16</f>
        <v>44362</v>
      </c>
      <c r="AJ27"/>
      <c r="AK27"/>
    </row>
    <row r="28" spans="1:37" ht="13.5" customHeight="1" thickBot="1" x14ac:dyDescent="0.45">
      <c r="A28" s="68" t="s">
        <v>2015</v>
      </c>
      <c r="B28" s="66" t="s">
        <v>1915</v>
      </c>
      <c r="C28" s="134">
        <f t="shared" si="3"/>
        <v>117</v>
      </c>
      <c r="D28" s="67" t="s">
        <v>1719</v>
      </c>
      <c r="E28" s="67">
        <f t="shared" si="4"/>
        <v>44320</v>
      </c>
      <c r="F28" s="68">
        <f t="shared" si="0"/>
        <v>44321</v>
      </c>
      <c r="G28" s="68" t="s">
        <v>2015</v>
      </c>
      <c r="H28" s="66" t="s">
        <v>1915</v>
      </c>
      <c r="I28" s="134">
        <f t="shared" si="5"/>
        <v>117</v>
      </c>
      <c r="J28" s="67" t="s">
        <v>1719</v>
      </c>
      <c r="K28" s="67">
        <f t="shared" si="6"/>
        <v>44318</v>
      </c>
      <c r="L28" s="67">
        <f t="shared" si="1"/>
        <v>44319</v>
      </c>
      <c r="M28" s="402" t="str">
        <f>M20</f>
        <v>MSC ANYA (TPP)</v>
      </c>
      <c r="N28" s="403" t="s">
        <v>1718</v>
      </c>
      <c r="O28" s="54" t="s">
        <v>2355</v>
      </c>
      <c r="P28" s="404" t="s">
        <v>1719</v>
      </c>
      <c r="Q28" s="403">
        <f t="shared" si="7"/>
        <v>43889</v>
      </c>
      <c r="R28" s="402">
        <f t="shared" si="2"/>
        <v>43890</v>
      </c>
      <c r="S28" s="1501"/>
      <c r="T28" s="1105"/>
      <c r="U28" s="1814"/>
      <c r="V28" s="1106"/>
      <c r="W28" s="1816"/>
      <c r="X28" s="1816"/>
      <c r="Y28" s="1816"/>
      <c r="Z28" s="1487"/>
      <c r="AA28" s="1395"/>
      <c r="AB28" s="1714"/>
      <c r="AC28" s="1401"/>
      <c r="AD28" s="1472"/>
      <c r="AE28" s="1472"/>
      <c r="AF28" s="1472"/>
      <c r="AG28" s="1811"/>
      <c r="AJ28"/>
      <c r="AK28"/>
    </row>
    <row r="29" spans="1:37" ht="13.5" customHeight="1" x14ac:dyDescent="0.4">
      <c r="A29" s="62" t="s">
        <v>1786</v>
      </c>
      <c r="B29" s="63" t="s">
        <v>1920</v>
      </c>
      <c r="C29" s="133">
        <f t="shared" si="3"/>
        <v>118</v>
      </c>
      <c r="D29" s="70" t="s">
        <v>1719</v>
      </c>
      <c r="E29" s="70">
        <f t="shared" si="4"/>
        <v>44323</v>
      </c>
      <c r="F29" s="62">
        <f t="shared" si="0"/>
        <v>44324</v>
      </c>
      <c r="G29" s="62" t="str">
        <f>G27</f>
        <v>URU BHUM</v>
      </c>
      <c r="H29" s="63" t="s">
        <v>1918</v>
      </c>
      <c r="I29" s="133">
        <f t="shared" si="5"/>
        <v>118</v>
      </c>
      <c r="J29" s="70" t="s">
        <v>1719</v>
      </c>
      <c r="K29" s="70">
        <f t="shared" si="6"/>
        <v>44322</v>
      </c>
      <c r="L29" s="70">
        <f t="shared" si="1"/>
        <v>44323</v>
      </c>
      <c r="M29" s="71" t="s">
        <v>1919</v>
      </c>
      <c r="N29" s="61" t="s">
        <v>1920</v>
      </c>
      <c r="O29" s="110">
        <f>O27+1</f>
        <v>118</v>
      </c>
      <c r="P29" s="61" t="s">
        <v>1719</v>
      </c>
      <c r="Q29" s="72">
        <f t="shared" si="7"/>
        <v>44321</v>
      </c>
      <c r="R29" s="71">
        <f t="shared" si="2"/>
        <v>44322</v>
      </c>
      <c r="S29" s="1499" t="s">
        <v>2018</v>
      </c>
      <c r="T29" s="1103" t="s">
        <v>1968</v>
      </c>
      <c r="U29" s="1813" t="s">
        <v>2151</v>
      </c>
      <c r="V29" s="1104" t="s">
        <v>2185</v>
      </c>
      <c r="W29" s="1815">
        <v>44330</v>
      </c>
      <c r="X29" s="1815">
        <f>W29+1</f>
        <v>44331</v>
      </c>
      <c r="Y29" s="1815">
        <f>W29+14</f>
        <v>44344</v>
      </c>
      <c r="Z29" s="1485" t="s">
        <v>1750</v>
      </c>
      <c r="AA29" s="1393" t="s">
        <v>2389</v>
      </c>
      <c r="AB29" s="1712" t="s">
        <v>2357</v>
      </c>
      <c r="AC29" s="1399" t="s">
        <v>2337</v>
      </c>
      <c r="AD29" s="1471">
        <f>Y29+7</f>
        <v>44351</v>
      </c>
      <c r="AE29" s="1471">
        <f>AD29+1</f>
        <v>44352</v>
      </c>
      <c r="AF29" s="1471">
        <f>AD29+13</f>
        <v>44364</v>
      </c>
      <c r="AG29" s="1810">
        <f t="shared" ref="AG29" si="14">AE29+16</f>
        <v>44368</v>
      </c>
      <c r="AJ29"/>
      <c r="AK29"/>
    </row>
    <row r="30" spans="1:37" ht="13.5" customHeight="1" thickBot="1" x14ac:dyDescent="0.45">
      <c r="A30" s="74" t="s">
        <v>2015</v>
      </c>
      <c r="B30" s="66" t="s">
        <v>1915</v>
      </c>
      <c r="C30" s="134">
        <f t="shared" si="3"/>
        <v>118</v>
      </c>
      <c r="D30" s="67" t="s">
        <v>1719</v>
      </c>
      <c r="E30" s="67">
        <f t="shared" si="4"/>
        <v>44327</v>
      </c>
      <c r="F30" s="68">
        <f t="shared" si="0"/>
        <v>44328</v>
      </c>
      <c r="G30" s="68" t="s">
        <v>2015</v>
      </c>
      <c r="H30" s="66" t="s">
        <v>1915</v>
      </c>
      <c r="I30" s="134">
        <f t="shared" si="5"/>
        <v>118</v>
      </c>
      <c r="J30" s="67" t="s">
        <v>1719</v>
      </c>
      <c r="K30" s="67">
        <f t="shared" si="6"/>
        <v>44325</v>
      </c>
      <c r="L30" s="67">
        <f t="shared" si="1"/>
        <v>44326</v>
      </c>
      <c r="M30" s="402" t="str">
        <f>M22</f>
        <v>SOFIA I (TPP)</v>
      </c>
      <c r="N30" s="403" t="s">
        <v>1718</v>
      </c>
      <c r="O30" s="54" t="s">
        <v>2356</v>
      </c>
      <c r="P30" s="404" t="s">
        <v>1719</v>
      </c>
      <c r="Q30" s="403">
        <f t="shared" si="7"/>
        <v>43896</v>
      </c>
      <c r="R30" s="402">
        <f t="shared" si="2"/>
        <v>43897</v>
      </c>
      <c r="S30" s="1501"/>
      <c r="T30" s="1105"/>
      <c r="U30" s="1814"/>
      <c r="V30" s="1106"/>
      <c r="W30" s="1816"/>
      <c r="X30" s="1816"/>
      <c r="Y30" s="1816"/>
      <c r="Z30" s="1487"/>
      <c r="AA30" s="1395"/>
      <c r="AB30" s="1714"/>
      <c r="AC30" s="1401"/>
      <c r="AD30" s="1472"/>
      <c r="AE30" s="1472"/>
      <c r="AF30" s="1472"/>
      <c r="AG30" s="1811"/>
      <c r="AJ30"/>
      <c r="AK30"/>
    </row>
    <row r="31" spans="1:37" ht="13.5" customHeight="1" x14ac:dyDescent="0.4">
      <c r="A31" s="62" t="str">
        <f>A27</f>
        <v>TG ATHENA</v>
      </c>
      <c r="B31" s="63" t="s">
        <v>1920</v>
      </c>
      <c r="C31" s="110">
        <f t="shared" si="3"/>
        <v>119</v>
      </c>
      <c r="D31" s="70" t="s">
        <v>1719</v>
      </c>
      <c r="E31" s="70">
        <f t="shared" si="4"/>
        <v>44330</v>
      </c>
      <c r="F31" s="62">
        <f t="shared" si="0"/>
        <v>44331</v>
      </c>
      <c r="G31" s="62" t="str">
        <f>G29</f>
        <v>URU BHUM</v>
      </c>
      <c r="H31" s="63" t="s">
        <v>1918</v>
      </c>
      <c r="I31" s="133">
        <f t="shared" si="5"/>
        <v>119</v>
      </c>
      <c r="J31" s="70" t="s">
        <v>1719</v>
      </c>
      <c r="K31" s="70">
        <f t="shared" si="6"/>
        <v>44329</v>
      </c>
      <c r="L31" s="70">
        <f t="shared" si="1"/>
        <v>44330</v>
      </c>
      <c r="M31" s="71" t="str">
        <f>M27</f>
        <v>TG ATHENA (PGU)</v>
      </c>
      <c r="N31" s="61" t="s">
        <v>1920</v>
      </c>
      <c r="O31" s="110">
        <f>O29+1</f>
        <v>119</v>
      </c>
      <c r="P31" s="61" t="s">
        <v>1719</v>
      </c>
      <c r="Q31" s="72">
        <f t="shared" si="7"/>
        <v>44328</v>
      </c>
      <c r="R31" s="71">
        <f t="shared" si="2"/>
        <v>44329</v>
      </c>
      <c r="S31" s="1499" t="s">
        <v>1989</v>
      </c>
      <c r="T31" s="1103" t="s">
        <v>1968</v>
      </c>
      <c r="U31" s="1813" t="s">
        <v>2158</v>
      </c>
      <c r="V31" s="1104" t="s">
        <v>2185</v>
      </c>
      <c r="W31" s="1815">
        <f>W29+7</f>
        <v>44337</v>
      </c>
      <c r="X31" s="1815">
        <f>W31+1</f>
        <v>44338</v>
      </c>
      <c r="Y31" s="1815">
        <f>W31+14</f>
        <v>44351</v>
      </c>
      <c r="Z31" s="1485" t="s">
        <v>1750</v>
      </c>
      <c r="AA31" s="1393" t="s">
        <v>2389</v>
      </c>
      <c r="AB31" s="1712" t="s">
        <v>2358</v>
      </c>
      <c r="AC31" s="1399" t="s">
        <v>2337</v>
      </c>
      <c r="AD31" s="1471">
        <f>Y31+7</f>
        <v>44358</v>
      </c>
      <c r="AE31" s="1471">
        <f>AD31+1</f>
        <v>44359</v>
      </c>
      <c r="AF31" s="1471">
        <f>AD31+13</f>
        <v>44371</v>
      </c>
      <c r="AG31" s="1810">
        <f t="shared" ref="AG31" si="15">AE31+16</f>
        <v>44375</v>
      </c>
      <c r="AJ31"/>
      <c r="AK31"/>
    </row>
    <row r="32" spans="1:37" ht="13.5" customHeight="1" thickBot="1" x14ac:dyDescent="0.45">
      <c r="A32" s="68" t="s">
        <v>2015</v>
      </c>
      <c r="B32" s="66" t="s">
        <v>1915</v>
      </c>
      <c r="C32" s="111">
        <f t="shared" si="3"/>
        <v>119</v>
      </c>
      <c r="D32" s="67" t="s">
        <v>1719</v>
      </c>
      <c r="E32" s="67">
        <f t="shared" si="4"/>
        <v>44334</v>
      </c>
      <c r="F32" s="68">
        <f t="shared" si="0"/>
        <v>44335</v>
      </c>
      <c r="G32" s="68" t="s">
        <v>2015</v>
      </c>
      <c r="H32" s="66" t="s">
        <v>1915</v>
      </c>
      <c r="I32" s="134">
        <f t="shared" si="5"/>
        <v>119</v>
      </c>
      <c r="J32" s="67" t="s">
        <v>1719</v>
      </c>
      <c r="K32" s="67">
        <f t="shared" si="6"/>
        <v>44332</v>
      </c>
      <c r="L32" s="67">
        <f t="shared" si="1"/>
        <v>44333</v>
      </c>
      <c r="M32" s="402" t="str">
        <f>M24</f>
        <v>MSC MANU (TPP)</v>
      </c>
      <c r="N32" s="403" t="s">
        <v>1718</v>
      </c>
      <c r="O32" s="54" t="s">
        <v>2237</v>
      </c>
      <c r="P32" s="404" t="s">
        <v>1719</v>
      </c>
      <c r="Q32" s="403">
        <f t="shared" si="7"/>
        <v>43903</v>
      </c>
      <c r="R32" s="402">
        <f t="shared" si="2"/>
        <v>43904</v>
      </c>
      <c r="S32" s="1501"/>
      <c r="T32" s="1105"/>
      <c r="U32" s="1814"/>
      <c r="V32" s="1106"/>
      <c r="W32" s="1816"/>
      <c r="X32" s="1816"/>
      <c r="Y32" s="1816"/>
      <c r="Z32" s="1487"/>
      <c r="AA32" s="1395"/>
      <c r="AB32" s="1714"/>
      <c r="AC32" s="1401"/>
      <c r="AD32" s="1472"/>
      <c r="AE32" s="1472"/>
      <c r="AF32" s="1472"/>
      <c r="AG32" s="1811"/>
      <c r="AJ32"/>
      <c r="AK32"/>
    </row>
    <row r="33" spans="1:37" ht="13.5" customHeight="1" x14ac:dyDescent="0.4">
      <c r="A33" s="71" t="s">
        <v>1786</v>
      </c>
      <c r="B33" s="72" t="s">
        <v>1920</v>
      </c>
      <c r="C33" s="110">
        <f t="shared" si="3"/>
        <v>120</v>
      </c>
      <c r="D33" s="73" t="s">
        <v>1719</v>
      </c>
      <c r="E33" s="73">
        <f t="shared" si="4"/>
        <v>44337</v>
      </c>
      <c r="F33" s="71">
        <f t="shared" si="0"/>
        <v>44338</v>
      </c>
      <c r="G33" s="71" t="str">
        <f>G31</f>
        <v>URU BHUM</v>
      </c>
      <c r="H33" s="72" t="s">
        <v>1918</v>
      </c>
      <c r="I33" s="110">
        <f t="shared" si="5"/>
        <v>120</v>
      </c>
      <c r="J33" s="73" t="s">
        <v>1719</v>
      </c>
      <c r="K33" s="73">
        <f t="shared" si="6"/>
        <v>44336</v>
      </c>
      <c r="L33" s="73">
        <f t="shared" si="1"/>
        <v>44337</v>
      </c>
      <c r="M33" s="71" t="s">
        <v>1919</v>
      </c>
      <c r="N33" s="61" t="s">
        <v>1920</v>
      </c>
      <c r="O33" s="110">
        <f>O31+1</f>
        <v>120</v>
      </c>
      <c r="P33" s="61" t="s">
        <v>1719</v>
      </c>
      <c r="Q33" s="72">
        <f t="shared" si="7"/>
        <v>44335</v>
      </c>
      <c r="R33" s="71">
        <f t="shared" si="2"/>
        <v>44336</v>
      </c>
      <c r="S33" s="1499" t="s">
        <v>1987</v>
      </c>
      <c r="T33" s="1103" t="s">
        <v>1968</v>
      </c>
      <c r="U33" s="1813" t="s">
        <v>2159</v>
      </c>
      <c r="V33" s="1104" t="s">
        <v>2185</v>
      </c>
      <c r="W33" s="1815">
        <f>W31+7</f>
        <v>44344</v>
      </c>
      <c r="X33" s="1815">
        <f>W33+1</f>
        <v>44345</v>
      </c>
      <c r="Y33" s="1815">
        <f>W33+14</f>
        <v>44358</v>
      </c>
      <c r="Z33" s="1485" t="s">
        <v>1750</v>
      </c>
      <c r="AA33" s="1393" t="s">
        <v>2389</v>
      </c>
      <c r="AB33" s="1712" t="s">
        <v>2363</v>
      </c>
      <c r="AC33" s="1399" t="s">
        <v>2337</v>
      </c>
      <c r="AD33" s="1471">
        <f>Y33+7</f>
        <v>44365</v>
      </c>
      <c r="AE33" s="1471">
        <f>AD33+1</f>
        <v>44366</v>
      </c>
      <c r="AF33" s="1471">
        <f>AD33+13</f>
        <v>44378</v>
      </c>
      <c r="AG33" s="1810">
        <f t="shared" ref="AG33" si="16">AE33+16</f>
        <v>44382</v>
      </c>
      <c r="AJ33"/>
      <c r="AK33"/>
    </row>
    <row r="34" spans="1:37" ht="13.5" customHeight="1" thickBot="1" x14ac:dyDescent="0.45">
      <c r="A34" s="74" t="str">
        <f>A32</f>
        <v>MSC SOPHIE</v>
      </c>
      <c r="B34" s="75" t="s">
        <v>1915</v>
      </c>
      <c r="C34" s="111">
        <f t="shared" si="3"/>
        <v>120</v>
      </c>
      <c r="D34" s="76" t="s">
        <v>1719</v>
      </c>
      <c r="E34" s="76">
        <f t="shared" si="4"/>
        <v>44341</v>
      </c>
      <c r="F34" s="74">
        <f t="shared" si="0"/>
        <v>44342</v>
      </c>
      <c r="G34" s="74" t="str">
        <f>G32</f>
        <v>MSC SOPHIE</v>
      </c>
      <c r="H34" s="75" t="s">
        <v>1915</v>
      </c>
      <c r="I34" s="111">
        <f t="shared" si="5"/>
        <v>120</v>
      </c>
      <c r="J34" s="76" t="s">
        <v>1719</v>
      </c>
      <c r="K34" s="76">
        <f t="shared" si="6"/>
        <v>44339</v>
      </c>
      <c r="L34" s="76">
        <f t="shared" si="1"/>
        <v>44340</v>
      </c>
      <c r="M34" s="402" t="str">
        <f>M26</f>
        <v>CORNELIA I (TPP)</v>
      </c>
      <c r="N34" s="403" t="s">
        <v>1718</v>
      </c>
      <c r="O34" s="54" t="s">
        <v>2241</v>
      </c>
      <c r="P34" s="404" t="s">
        <v>1719</v>
      </c>
      <c r="Q34" s="403">
        <f t="shared" si="7"/>
        <v>43910</v>
      </c>
      <c r="R34" s="402">
        <f t="shared" si="2"/>
        <v>43911</v>
      </c>
      <c r="S34" s="1501"/>
      <c r="T34" s="1105"/>
      <c r="U34" s="1814"/>
      <c r="V34" s="1106"/>
      <c r="W34" s="1816"/>
      <c r="X34" s="1816"/>
      <c r="Y34" s="1816"/>
      <c r="Z34" s="1487"/>
      <c r="AA34" s="1395"/>
      <c r="AB34" s="1714"/>
      <c r="AC34" s="1401"/>
      <c r="AD34" s="1472"/>
      <c r="AE34" s="1472"/>
      <c r="AF34" s="1472"/>
      <c r="AG34" s="1811"/>
      <c r="AJ34"/>
      <c r="AK34"/>
    </row>
    <row r="35" spans="1:37" ht="13.5" customHeight="1" x14ac:dyDescent="0.4">
      <c r="A35" s="18"/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40"/>
      <c r="W35" s="40"/>
      <c r="X35" s="1"/>
      <c r="Y35" s="18"/>
      <c r="Z35" s="18"/>
      <c r="AA35" s="18"/>
      <c r="AB35" s="18"/>
    </row>
    <row r="36" spans="1:37" s="3" customFormat="1" ht="13.5" customHeight="1" x14ac:dyDescent="0.4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37" s="3" customFormat="1" ht="13.5" customHeight="1" x14ac:dyDescent="0.4">
      <c r="A37" s="16" t="s">
        <v>1754</v>
      </c>
      <c r="J37" s="16"/>
    </row>
    <row r="38" spans="1:37" s="3" customFormat="1" ht="13.5" customHeight="1" x14ac:dyDescent="0.4"/>
    <row r="39" spans="1:37" s="3" customFormat="1" ht="13.5" customHeight="1" x14ac:dyDescent="0.4">
      <c r="A39" s="16" t="s">
        <v>1755</v>
      </c>
      <c r="B39" s="15"/>
      <c r="C39" s="15"/>
      <c r="D39" s="15" t="s">
        <v>1756</v>
      </c>
      <c r="J39" s="16"/>
      <c r="K39" s="15"/>
      <c r="L39" s="15"/>
      <c r="M39" s="15"/>
      <c r="N39" s="15"/>
      <c r="O39" s="15"/>
      <c r="P39" s="15"/>
      <c r="Q39" s="15"/>
    </row>
    <row r="40" spans="1:37" s="3" customFormat="1" ht="13.5" customHeight="1" x14ac:dyDescent="0.4">
      <c r="A40" s="16" t="s">
        <v>1757</v>
      </c>
      <c r="B40" s="15"/>
      <c r="C40" s="15"/>
      <c r="D40" s="1033" t="s">
        <v>1758</v>
      </c>
      <c r="E40" s="1033"/>
      <c r="F40" s="1033"/>
      <c r="J40" s="16"/>
      <c r="K40" s="15"/>
      <c r="L40" s="15"/>
      <c r="M40" s="15"/>
      <c r="N40" s="15"/>
      <c r="O40" s="15"/>
      <c r="P40" s="15"/>
      <c r="Q40" s="15"/>
      <c r="X40" s="13"/>
    </row>
    <row r="41" spans="1:37" s="3" customFormat="1" ht="13.5" customHeight="1" x14ac:dyDescent="0.4">
      <c r="A41" s="16"/>
      <c r="B41" s="15"/>
      <c r="C41" s="15"/>
      <c r="J41" s="16"/>
      <c r="K41" s="15"/>
      <c r="L41" s="15"/>
      <c r="M41" s="15"/>
      <c r="N41" s="15"/>
      <c r="O41" s="15"/>
      <c r="P41" s="15"/>
      <c r="Q41" s="15"/>
    </row>
    <row r="42" spans="1:37" s="3" customFormat="1" ht="13.5" customHeight="1" x14ac:dyDescent="0.4">
      <c r="A42" s="14" t="s">
        <v>1759</v>
      </c>
      <c r="B42" s="13"/>
      <c r="C42" s="13"/>
      <c r="D42" s="13"/>
      <c r="E42" s="14"/>
      <c r="F42" s="13"/>
      <c r="G42" s="14" t="s">
        <v>1760</v>
      </c>
      <c r="H42" s="13"/>
      <c r="I42" s="13"/>
      <c r="J42" s="14"/>
      <c r="K42" s="13"/>
      <c r="L42" s="13"/>
      <c r="M42" s="14" t="s">
        <v>1761</v>
      </c>
      <c r="N42" s="13"/>
      <c r="O42" s="13"/>
      <c r="P42" s="13"/>
      <c r="Q42" s="13"/>
      <c r="R42" s="13"/>
      <c r="S42" s="14"/>
      <c r="T42" s="13"/>
      <c r="U42" s="13"/>
      <c r="V42" s="13"/>
      <c r="W42" s="14"/>
    </row>
    <row r="43" spans="1:37" s="3" customFormat="1" ht="13.5" customHeight="1" x14ac:dyDescent="0.4">
      <c r="A43" s="14" t="s">
        <v>1762</v>
      </c>
      <c r="B43" s="13"/>
      <c r="C43" s="13"/>
      <c r="D43" s="13"/>
      <c r="E43" s="14"/>
      <c r="F43" s="13"/>
      <c r="G43" s="14" t="s">
        <v>1763</v>
      </c>
      <c r="H43" s="13"/>
      <c r="I43" s="13"/>
      <c r="J43" s="14"/>
      <c r="K43" s="13"/>
      <c r="L43" s="13"/>
      <c r="M43" s="14" t="s">
        <v>1764</v>
      </c>
      <c r="N43" s="13"/>
      <c r="O43" s="13"/>
      <c r="P43" s="13"/>
      <c r="Q43" s="13"/>
      <c r="R43" s="13"/>
      <c r="S43" s="14"/>
      <c r="T43" s="13"/>
      <c r="U43" s="13"/>
      <c r="V43" s="13"/>
      <c r="W43" s="14"/>
    </row>
    <row r="44" spans="1:37" s="3" customFormat="1" ht="13.5" customHeight="1" x14ac:dyDescent="0.4">
      <c r="A44" s="13" t="s">
        <v>1803</v>
      </c>
      <c r="B44" s="376"/>
      <c r="C44" s="13"/>
      <c r="D44" s="13"/>
      <c r="E44" s="5"/>
      <c r="F44" s="5"/>
      <c r="G44" s="1048" t="s">
        <v>1766</v>
      </c>
      <c r="H44" s="1048"/>
      <c r="I44" s="1048"/>
      <c r="J44" s="1048"/>
      <c r="K44" s="1048"/>
      <c r="L44" s="376"/>
      <c r="M44" s="376"/>
      <c r="N44" s="376"/>
      <c r="O44" s="376"/>
      <c r="P44" s="376"/>
      <c r="Q44" s="376"/>
      <c r="R44" s="13"/>
      <c r="S44" s="1048"/>
      <c r="T44" s="1048"/>
      <c r="U44" s="372"/>
      <c r="V44" s="13"/>
      <c r="W44" s="13"/>
    </row>
    <row r="45" spans="1:37" s="3" customFormat="1" ht="13.5" customHeight="1" x14ac:dyDescent="0.4">
      <c r="A45" s="13" t="s">
        <v>1804</v>
      </c>
      <c r="B45" s="376"/>
      <c r="C45" s="13"/>
      <c r="D45" s="13"/>
      <c r="E45" s="5"/>
      <c r="F45" s="5"/>
      <c r="G45" s="1048" t="s">
        <v>1768</v>
      </c>
      <c r="H45" s="1048"/>
      <c r="I45" s="1048"/>
      <c r="J45" s="1048"/>
      <c r="K45" s="1048"/>
      <c r="L45" s="376"/>
      <c r="M45" s="14" t="s">
        <v>1769</v>
      </c>
      <c r="N45" s="376"/>
      <c r="O45" s="376"/>
      <c r="P45" s="376"/>
      <c r="Q45" s="376"/>
      <c r="R45" s="13"/>
      <c r="S45" s="1048"/>
      <c r="T45" s="1048"/>
      <c r="U45" s="372"/>
      <c r="V45" s="13"/>
      <c r="W45" s="13"/>
    </row>
    <row r="46" spans="1:37" s="3" customFormat="1" ht="13.5" customHeight="1" x14ac:dyDescent="0.45">
      <c r="A46" s="13" t="s">
        <v>1805</v>
      </c>
      <c r="B46" s="376"/>
      <c r="C46" s="13"/>
      <c r="D46" s="13"/>
      <c r="E46" s="13"/>
      <c r="F46" s="13"/>
      <c r="G46" s="13" t="s">
        <v>1771</v>
      </c>
      <c r="H46" s="13"/>
      <c r="I46" s="13"/>
      <c r="J46" s="13"/>
      <c r="K46" s="376"/>
      <c r="L46" s="376"/>
      <c r="M46" s="27" t="s">
        <v>1772</v>
      </c>
      <c r="N46" s="376"/>
      <c r="O46" s="376"/>
      <c r="P46" s="376"/>
      <c r="Q46" s="376"/>
      <c r="R46" s="13"/>
      <c r="S46" s="1102"/>
      <c r="T46" s="1102"/>
      <c r="U46" s="550"/>
      <c r="V46" s="13"/>
      <c r="W46" s="13"/>
    </row>
    <row r="47" spans="1:37" s="3" customFormat="1" ht="13.5" customHeight="1" x14ac:dyDescent="0.4">
      <c r="A47" s="13"/>
      <c r="B47" s="13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376"/>
      <c r="U47" s="376"/>
      <c r="V47" s="13"/>
      <c r="W47" s="550"/>
    </row>
    <row r="48" spans="1:37" s="3" customFormat="1" ht="13.5" customHeight="1" x14ac:dyDescent="0.4">
      <c r="A48" s="14"/>
      <c r="B48" s="14"/>
      <c r="C48" s="14"/>
      <c r="D48" s="14"/>
      <c r="E48" s="14"/>
      <c r="F48" s="14"/>
      <c r="G48" s="14"/>
      <c r="H48" s="14"/>
      <c r="I48" s="14"/>
      <c r="J48" s="14"/>
      <c r="K48" s="13"/>
      <c r="L48" s="13"/>
      <c r="M48" s="13"/>
      <c r="N48" s="13"/>
      <c r="O48" s="13"/>
      <c r="P48" s="13"/>
      <c r="Q48" s="13"/>
      <c r="R48" s="13"/>
      <c r="S48" s="13"/>
      <c r="T48" s="376"/>
      <c r="U48" s="376"/>
      <c r="V48" s="13"/>
      <c r="W48" s="550"/>
    </row>
    <row r="49" spans="1:23" s="3" customFormat="1" ht="14.15" customHeight="1" x14ac:dyDescent="0.4">
      <c r="A49" s="14"/>
      <c r="B49" s="14"/>
      <c r="C49" s="14"/>
      <c r="D49" s="14"/>
      <c r="E49" s="14"/>
      <c r="F49" s="14"/>
      <c r="G49" s="14"/>
      <c r="H49" s="14"/>
      <c r="I49" s="14"/>
      <c r="J49" s="14"/>
      <c r="K49" s="13"/>
      <c r="L49" s="13"/>
      <c r="M49" s="13"/>
      <c r="N49" s="13"/>
      <c r="O49" s="13"/>
      <c r="P49" s="13"/>
      <c r="Q49" s="13"/>
      <c r="R49" s="13"/>
      <c r="T49" s="378"/>
      <c r="U49" s="378"/>
      <c r="V49" s="13"/>
      <c r="W49" s="550"/>
    </row>
    <row r="50" spans="1:23" s="3" customFormat="1" ht="14.15" customHeight="1" x14ac:dyDescent="0.4">
      <c r="A50" s="13"/>
      <c r="B50" s="13"/>
      <c r="C50" s="13"/>
      <c r="D50" s="13"/>
      <c r="E50" s="13"/>
      <c r="F50" s="13"/>
      <c r="G50" s="13"/>
      <c r="H50" s="13"/>
      <c r="I50" s="13"/>
      <c r="J50" s="13"/>
      <c r="K50" s="376"/>
      <c r="L50" s="376"/>
      <c r="M50" s="376"/>
      <c r="N50" s="376"/>
      <c r="O50" s="376"/>
      <c r="P50" s="376"/>
      <c r="Q50" s="376"/>
      <c r="R50" s="13"/>
      <c r="S50" s="13"/>
      <c r="T50" s="377"/>
      <c r="U50" s="377"/>
      <c r="V50" s="13"/>
      <c r="W50" s="13"/>
    </row>
    <row r="51" spans="1:23" s="3" customFormat="1" ht="14.15" customHeight="1" x14ac:dyDescent="0.4">
      <c r="A51" s="13"/>
      <c r="B51" s="13"/>
      <c r="C51" s="13"/>
      <c r="D51" s="13"/>
      <c r="E51" s="13"/>
      <c r="F51" s="13"/>
      <c r="G51" s="13"/>
      <c r="H51" s="13"/>
      <c r="I51" s="13"/>
      <c r="J51" s="13"/>
      <c r="K51" s="376"/>
      <c r="L51" s="376"/>
      <c r="M51" s="376"/>
      <c r="N51" s="376"/>
      <c r="O51" s="376"/>
      <c r="P51" s="376"/>
      <c r="Q51" s="376"/>
      <c r="R51" s="13"/>
      <c r="S51" s="13"/>
      <c r="T51" s="376"/>
      <c r="U51" s="376"/>
      <c r="V51" s="13"/>
    </row>
    <row r="52" spans="1:23" s="3" customFormat="1" ht="14.15" customHeight="1" x14ac:dyDescent="0.4">
      <c r="K52" s="378"/>
      <c r="L52" s="378"/>
      <c r="M52" s="378"/>
      <c r="N52" s="378"/>
      <c r="O52" s="378"/>
      <c r="P52" s="378"/>
      <c r="Q52" s="378"/>
      <c r="R52" s="13"/>
      <c r="V52" s="13"/>
    </row>
    <row r="53" spans="1:23" s="3" customFormat="1" ht="14.15" customHeight="1" x14ac:dyDescent="0.4">
      <c r="A53" s="13"/>
      <c r="B53" s="13"/>
      <c r="C53" s="13"/>
      <c r="D53" s="13"/>
      <c r="E53" s="13"/>
      <c r="F53" s="13"/>
      <c r="G53" s="13"/>
      <c r="H53" s="13"/>
      <c r="I53" s="13"/>
      <c r="J53" s="13"/>
      <c r="K53" s="378"/>
      <c r="L53" s="378"/>
      <c r="M53" s="378"/>
      <c r="N53" s="378"/>
      <c r="O53" s="378"/>
      <c r="P53" s="378"/>
      <c r="Q53" s="378"/>
      <c r="S53" s="16"/>
      <c r="T53" s="16"/>
      <c r="U53" s="16"/>
    </row>
    <row r="54" spans="1:23" s="16" customFormat="1" x14ac:dyDescent="0.4">
      <c r="A54" s="13"/>
      <c r="B54" s="13"/>
      <c r="C54" s="13"/>
      <c r="D54" s="13"/>
      <c r="E54" s="13"/>
      <c r="F54" s="13"/>
      <c r="G54" s="13"/>
      <c r="H54" s="13"/>
      <c r="I54" s="13"/>
      <c r="J54" s="13"/>
      <c r="K54" s="378"/>
      <c r="L54" s="378"/>
      <c r="M54" s="378"/>
      <c r="N54" s="378"/>
      <c r="O54" s="378"/>
      <c r="P54" s="378"/>
      <c r="Q54" s="378"/>
      <c r="W54" s="3"/>
    </row>
    <row r="55" spans="1:23" s="16" customFormat="1" x14ac:dyDescent="0.4">
      <c r="A55" s="3"/>
      <c r="B55" s="3"/>
      <c r="C55" s="3"/>
      <c r="D55" s="3"/>
      <c r="E55" s="3"/>
      <c r="F55" s="3"/>
      <c r="G55" s="3"/>
      <c r="H55" s="3"/>
      <c r="I55" s="3"/>
      <c r="J55" s="3"/>
      <c r="K55" s="378"/>
      <c r="L55" s="378"/>
      <c r="M55" s="378"/>
      <c r="N55" s="378"/>
      <c r="O55" s="378"/>
      <c r="P55" s="378"/>
      <c r="Q55" s="378"/>
      <c r="W55" s="3"/>
    </row>
    <row r="56" spans="1:23" s="16" customFormat="1" x14ac:dyDescent="0.4">
      <c r="A56" s="3"/>
      <c r="B56" s="3"/>
      <c r="C56" s="3"/>
      <c r="D56" s="3"/>
      <c r="E56" s="3"/>
      <c r="F56" s="3"/>
      <c r="G56" s="3"/>
      <c r="H56" s="3"/>
      <c r="I56" s="3"/>
      <c r="J56" s="3"/>
      <c r="K56" s="378"/>
      <c r="L56" s="378"/>
      <c r="M56" s="378"/>
      <c r="N56" s="378"/>
      <c r="O56" s="378"/>
      <c r="P56" s="378"/>
      <c r="Q56" s="378"/>
      <c r="W56" s="3"/>
    </row>
    <row r="57" spans="1:23" s="16" customFormat="1" x14ac:dyDescent="0.4">
      <c r="A57" s="3"/>
      <c r="B57" s="3"/>
      <c r="C57" s="3"/>
      <c r="D57" s="3"/>
      <c r="E57" s="3"/>
      <c r="F57" s="3"/>
      <c r="G57" s="3"/>
      <c r="H57" s="3"/>
      <c r="I57" s="3"/>
      <c r="J57" s="3"/>
      <c r="K57" s="378"/>
      <c r="L57" s="378"/>
      <c r="M57" s="378"/>
      <c r="N57" s="378"/>
      <c r="O57" s="378"/>
      <c r="P57" s="378"/>
      <c r="Q57" s="378"/>
      <c r="S57" s="2"/>
      <c r="T57" s="2"/>
      <c r="U57" s="2"/>
      <c r="W57" s="3"/>
    </row>
  </sheetData>
  <mergeCells count="209">
    <mergeCell ref="A7:R7"/>
    <mergeCell ref="W7:X7"/>
    <mergeCell ref="AD7:AE7"/>
    <mergeCell ref="A8:F8"/>
    <mergeCell ref="G8:L8"/>
    <mergeCell ref="M8:R8"/>
    <mergeCell ref="S8:S10"/>
    <mergeCell ref="T8:V10"/>
    <mergeCell ref="W8:W10"/>
    <mergeCell ref="N10:P10"/>
    <mergeCell ref="S11:S12"/>
    <mergeCell ref="T11:T12"/>
    <mergeCell ref="U11:U12"/>
    <mergeCell ref="V11:V12"/>
    <mergeCell ref="W11:W12"/>
    <mergeCell ref="AF8:AF10"/>
    <mergeCell ref="AG8:AG10"/>
    <mergeCell ref="B9:D9"/>
    <mergeCell ref="H9:J9"/>
    <mergeCell ref="N9:P9"/>
    <mergeCell ref="B10:D10"/>
    <mergeCell ref="H10:J10"/>
    <mergeCell ref="X8:X10"/>
    <mergeCell ref="Y8:Y10"/>
    <mergeCell ref="Z8:Z10"/>
    <mergeCell ref="AA8:AC10"/>
    <mergeCell ref="AD8:AD10"/>
    <mergeCell ref="AE8:AE10"/>
    <mergeCell ref="AD11:AD12"/>
    <mergeCell ref="AE11:AE12"/>
    <mergeCell ref="AF11:AF12"/>
    <mergeCell ref="AG11:AG12"/>
    <mergeCell ref="X11:X12"/>
    <mergeCell ref="Y11:Y12"/>
    <mergeCell ref="Z11:Z12"/>
    <mergeCell ref="AA11:AA12"/>
    <mergeCell ref="AB11:AB12"/>
    <mergeCell ref="AC11:AC12"/>
    <mergeCell ref="AB13:AB14"/>
    <mergeCell ref="AC13:AC14"/>
    <mergeCell ref="AD13:AD14"/>
    <mergeCell ref="AE13:AE14"/>
    <mergeCell ref="AF13:AF14"/>
    <mergeCell ref="AG13:AG14"/>
    <mergeCell ref="S13:S14"/>
    <mergeCell ref="T13:T14"/>
    <mergeCell ref="U13:U14"/>
    <mergeCell ref="V13:V14"/>
    <mergeCell ref="W13:W14"/>
    <mergeCell ref="X13:X14"/>
    <mergeCell ref="Y13:Y14"/>
    <mergeCell ref="Z13:Z14"/>
    <mergeCell ref="AA13:AA14"/>
    <mergeCell ref="AF15:AF16"/>
    <mergeCell ref="AG15:AG16"/>
    <mergeCell ref="S17:S18"/>
    <mergeCell ref="T17:T18"/>
    <mergeCell ref="U17:U18"/>
    <mergeCell ref="V17:V18"/>
    <mergeCell ref="W17:W18"/>
    <mergeCell ref="Z15:Z16"/>
    <mergeCell ref="AA15:AA16"/>
    <mergeCell ref="AB15:AB16"/>
    <mergeCell ref="AC15:AC16"/>
    <mergeCell ref="AD15:AD16"/>
    <mergeCell ref="AE15:AE16"/>
    <mergeCell ref="S15:S16"/>
    <mergeCell ref="T15:T16"/>
    <mergeCell ref="U15:U16"/>
    <mergeCell ref="V15:V16"/>
    <mergeCell ref="W15:W16"/>
    <mergeCell ref="X15:X16"/>
    <mergeCell ref="Y15:Y16"/>
    <mergeCell ref="AD17:AD18"/>
    <mergeCell ref="AE17:AE18"/>
    <mergeCell ref="AF17:AF18"/>
    <mergeCell ref="AG17:AG18"/>
    <mergeCell ref="X17:X18"/>
    <mergeCell ref="Y17:Y18"/>
    <mergeCell ref="Z17:Z18"/>
    <mergeCell ref="AA17:AA18"/>
    <mergeCell ref="AB17:AB18"/>
    <mergeCell ref="AC17:AC18"/>
    <mergeCell ref="AB19:AB20"/>
    <mergeCell ref="AC19:AC20"/>
    <mergeCell ref="AD19:AD20"/>
    <mergeCell ref="AE19:AE20"/>
    <mergeCell ref="AF19:AF20"/>
    <mergeCell ref="AG19:AG20"/>
    <mergeCell ref="S19:S20"/>
    <mergeCell ref="T19:T20"/>
    <mergeCell ref="U19:U20"/>
    <mergeCell ref="V19:V20"/>
    <mergeCell ref="W19:W20"/>
    <mergeCell ref="X19:X20"/>
    <mergeCell ref="Y19:Y20"/>
    <mergeCell ref="Z19:Z20"/>
    <mergeCell ref="AA19:AA20"/>
    <mergeCell ref="AF21:AF22"/>
    <mergeCell ref="AG21:AG22"/>
    <mergeCell ref="S23:S24"/>
    <mergeCell ref="T23:T24"/>
    <mergeCell ref="U23:U24"/>
    <mergeCell ref="V23:V24"/>
    <mergeCell ref="W23:W24"/>
    <mergeCell ref="Z21:Z22"/>
    <mergeCell ref="AA21:AA22"/>
    <mergeCell ref="AB21:AB22"/>
    <mergeCell ref="AC21:AC22"/>
    <mergeCell ref="AD21:AD22"/>
    <mergeCell ref="AE21:AE22"/>
    <mergeCell ref="S21:S22"/>
    <mergeCell ref="T21:T22"/>
    <mergeCell ref="U21:U22"/>
    <mergeCell ref="V21:V22"/>
    <mergeCell ref="W21:W22"/>
    <mergeCell ref="X21:X22"/>
    <mergeCell ref="Y21:Y22"/>
    <mergeCell ref="AD23:AD24"/>
    <mergeCell ref="AE23:AE24"/>
    <mergeCell ref="AF23:AF24"/>
    <mergeCell ref="AG23:AG24"/>
    <mergeCell ref="X23:X24"/>
    <mergeCell ref="Y23:Y24"/>
    <mergeCell ref="Z23:Z24"/>
    <mergeCell ref="AA23:AA24"/>
    <mergeCell ref="AB23:AB24"/>
    <mergeCell ref="AC23:AC24"/>
    <mergeCell ref="AB25:AB26"/>
    <mergeCell ref="AC25:AC26"/>
    <mergeCell ref="AD25:AD26"/>
    <mergeCell ref="AE25:AE26"/>
    <mergeCell ref="AF25:AF26"/>
    <mergeCell ref="AG25:AG26"/>
    <mergeCell ref="S25:S26"/>
    <mergeCell ref="T25:T26"/>
    <mergeCell ref="U25:U26"/>
    <mergeCell ref="V25:V26"/>
    <mergeCell ref="W25:W26"/>
    <mergeCell ref="X25:X26"/>
    <mergeCell ref="Y25:Y26"/>
    <mergeCell ref="Z25:Z26"/>
    <mergeCell ref="AA25:AA26"/>
    <mergeCell ref="AF27:AF28"/>
    <mergeCell ref="AG27:AG28"/>
    <mergeCell ref="S29:S30"/>
    <mergeCell ref="T29:T30"/>
    <mergeCell ref="U29:U30"/>
    <mergeCell ref="V29:V30"/>
    <mergeCell ref="W29:W30"/>
    <mergeCell ref="Z27:Z28"/>
    <mergeCell ref="AA27:AA28"/>
    <mergeCell ref="AB27:AB28"/>
    <mergeCell ref="AC27:AC28"/>
    <mergeCell ref="AD27:AD28"/>
    <mergeCell ref="AE27:AE28"/>
    <mergeCell ref="S27:S28"/>
    <mergeCell ref="T27:T28"/>
    <mergeCell ref="U27:U28"/>
    <mergeCell ref="V27:V28"/>
    <mergeCell ref="W27:W28"/>
    <mergeCell ref="X27:X28"/>
    <mergeCell ref="Y27:Y28"/>
    <mergeCell ref="AD29:AD30"/>
    <mergeCell ref="AE29:AE30"/>
    <mergeCell ref="AF29:AF30"/>
    <mergeCell ref="AG29:AG30"/>
    <mergeCell ref="X29:X30"/>
    <mergeCell ref="Y29:Y30"/>
    <mergeCell ref="Z29:Z30"/>
    <mergeCell ref="AA29:AA30"/>
    <mergeCell ref="AB29:AB30"/>
    <mergeCell ref="AC29:AC30"/>
    <mergeCell ref="AB31:AB32"/>
    <mergeCell ref="AC31:AC32"/>
    <mergeCell ref="AD31:AD32"/>
    <mergeCell ref="AE31:AE32"/>
    <mergeCell ref="AF31:AF32"/>
    <mergeCell ref="AG31:AG32"/>
    <mergeCell ref="S31:S32"/>
    <mergeCell ref="T31:T32"/>
    <mergeCell ref="U31:U32"/>
    <mergeCell ref="V31:V32"/>
    <mergeCell ref="W31:W32"/>
    <mergeCell ref="X31:X32"/>
    <mergeCell ref="Y31:Y32"/>
    <mergeCell ref="Z31:Z32"/>
    <mergeCell ref="AA31:AA32"/>
    <mergeCell ref="G44:K44"/>
    <mergeCell ref="S44:T44"/>
    <mergeCell ref="G45:K45"/>
    <mergeCell ref="S45:T45"/>
    <mergeCell ref="S46:T46"/>
    <mergeCell ref="AF33:AF34"/>
    <mergeCell ref="AG33:AG34"/>
    <mergeCell ref="D40:F40"/>
    <mergeCell ref="Z33:Z34"/>
    <mergeCell ref="AA33:AA34"/>
    <mergeCell ref="AB33:AB34"/>
    <mergeCell ref="AC33:AC34"/>
    <mergeCell ref="AD33:AD34"/>
    <mergeCell ref="AE33:AE34"/>
    <mergeCell ref="S33:S34"/>
    <mergeCell ref="T33:T34"/>
    <mergeCell ref="U33:U34"/>
    <mergeCell ref="V33:V34"/>
    <mergeCell ref="W33:W34"/>
    <mergeCell ref="X33:X34"/>
    <mergeCell ref="Y33:Y34"/>
  </mergeCells>
  <phoneticPr fontId="46" type="noConversion"/>
  <hyperlinks>
    <hyperlink ref="M46" r:id="rId1" xr:uid="{00000000-0004-0000-2C00-000000000000}"/>
  </hyperlinks>
  <pageMargins left="0.70866141732283472" right="0.70866141732283472" top="0.74803149606299213" bottom="0.74803149606299213" header="0.31496062992125984" footer="0.31496062992125984"/>
  <pageSetup paperSize="9" scale="41" orientation="landscape" r:id="rId2"/>
  <headerFooter>
    <oddFooter>&amp;L&amp;1#&amp;"Calibri"&amp;10&amp;K000000Sensitivity: Internal</oddFooter>
  </headerFooter>
  <drawing r:id="rId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BD0417-67CD-4A31-A251-10195F1DF221}">
  <sheetPr codeName="Sheet46">
    <tabColor theme="7" tint="-0.499984740745262"/>
    <pageSetUpPr fitToPage="1"/>
  </sheetPr>
  <dimension ref="A1:AK76"/>
  <sheetViews>
    <sheetView zoomScaleNormal="100" workbookViewId="0"/>
  </sheetViews>
  <sheetFormatPr defaultColWidth="9.08984375" defaultRowHeight="13" x14ac:dyDescent="0.4"/>
  <cols>
    <col min="1" max="1" width="23.54296875" style="2" customWidth="1"/>
    <col min="2" max="2" width="2.54296875" style="2" customWidth="1"/>
    <col min="3" max="3" width="3.54296875" style="2" customWidth="1"/>
    <col min="4" max="4" width="2.54296875" style="2" customWidth="1"/>
    <col min="5" max="6" width="7.54296875" style="2" customWidth="1"/>
    <col min="7" max="7" width="23.54296875" style="2" customWidth="1"/>
    <col min="8" max="8" width="2.54296875" style="2" customWidth="1"/>
    <col min="9" max="9" width="3.54296875" style="2" customWidth="1"/>
    <col min="10" max="10" width="2.54296875" style="2" customWidth="1"/>
    <col min="11" max="12" width="7.54296875" style="2" customWidth="1"/>
    <col min="13" max="13" width="23.54296875" style="2" hidden="1" customWidth="1"/>
    <col min="14" max="14" width="2.54296875" style="2" hidden="1" customWidth="1"/>
    <col min="15" max="15" width="3.54296875" style="2" hidden="1" customWidth="1"/>
    <col min="16" max="16" width="2.54296875" style="2" hidden="1" customWidth="1"/>
    <col min="17" max="18" width="7.54296875" style="2" hidden="1" customWidth="1"/>
    <col min="19" max="19" width="15.08984375" style="2" customWidth="1"/>
    <col min="20" max="20" width="2.54296875" style="2" customWidth="1"/>
    <col min="21" max="21" width="4.54296875" style="2" customWidth="1"/>
    <col min="22" max="22" width="2.54296875" style="2" customWidth="1"/>
    <col min="23" max="24" width="12.54296875" style="2" customWidth="1"/>
    <col min="25" max="25" width="10.54296875" style="2" customWidth="1"/>
    <col min="26" max="26" width="14.54296875" style="2" customWidth="1"/>
    <col min="27" max="27" width="2.54296875" style="2" customWidth="1"/>
    <col min="28" max="28" width="4.54296875" style="2" customWidth="1"/>
    <col min="29" max="29" width="2.54296875" style="2" customWidth="1"/>
    <col min="30" max="32" width="12.54296875" style="2" customWidth="1"/>
    <col min="33" max="33" width="12.54296875" style="2" hidden="1" customWidth="1"/>
    <col min="34" max="16384" width="9.08984375" style="2"/>
  </cols>
  <sheetData>
    <row r="1" spans="1:37" ht="14.15" customHeight="1" x14ac:dyDescent="0.4"/>
    <row r="2" spans="1:37" ht="14.15" customHeight="1" x14ac:dyDescent="0.4"/>
    <row r="3" spans="1:37" ht="14.15" customHeight="1" x14ac:dyDescent="0.4"/>
    <row r="4" spans="1:37" ht="14.15" customHeight="1" x14ac:dyDescent="0.4"/>
    <row r="5" spans="1:37" s="9" customFormat="1" ht="21" customHeight="1" x14ac:dyDescent="0.6">
      <c r="A5" s="7" t="s">
        <v>1703</v>
      </c>
      <c r="B5" s="8" t="s">
        <v>2391</v>
      </c>
      <c r="C5" s="8"/>
      <c r="D5" s="7"/>
      <c r="E5" s="7"/>
      <c r="F5" s="7"/>
      <c r="G5" s="7"/>
      <c r="H5" s="7"/>
      <c r="I5" s="7"/>
      <c r="J5" s="7"/>
      <c r="L5" s="8"/>
      <c r="M5" s="8"/>
      <c r="N5" s="8"/>
      <c r="O5" s="8"/>
      <c r="P5" s="8"/>
      <c r="Q5" s="8"/>
    </row>
    <row r="6" spans="1:37" ht="14.15" customHeight="1" thickBot="1" x14ac:dyDescent="0.45">
      <c r="A6" s="38"/>
      <c r="B6" s="38"/>
      <c r="C6" s="38"/>
      <c r="D6" s="38"/>
      <c r="E6" s="38"/>
      <c r="F6" s="38"/>
      <c r="G6" s="38"/>
      <c r="H6" s="38"/>
      <c r="I6" s="38"/>
      <c r="J6" s="382"/>
      <c r="K6" s="44"/>
      <c r="L6" s="44"/>
      <c r="M6" s="44"/>
      <c r="N6" s="44"/>
      <c r="O6" s="44"/>
      <c r="P6" s="44"/>
      <c r="Q6" s="44"/>
    </row>
    <row r="7" spans="1:37" customFormat="1" ht="14.15" customHeight="1" thickBot="1" x14ac:dyDescent="0.45">
      <c r="A7" s="1099" t="s">
        <v>1704</v>
      </c>
      <c r="B7" s="1100"/>
      <c r="C7" s="1100"/>
      <c r="D7" s="1100"/>
      <c r="E7" s="1100"/>
      <c r="F7" s="1100"/>
      <c r="G7" s="1100"/>
      <c r="H7" s="1100"/>
      <c r="I7" s="1100"/>
      <c r="J7" s="1100"/>
      <c r="K7" s="1100"/>
      <c r="L7" s="1100"/>
      <c r="M7" s="1100"/>
      <c r="N7" s="1100"/>
      <c r="O7" s="1100"/>
      <c r="P7" s="1100"/>
      <c r="Q7" s="1100"/>
      <c r="R7" s="1101"/>
      <c r="W7" s="1099" t="s">
        <v>1905</v>
      </c>
      <c r="X7" s="1101"/>
      <c r="AA7" s="2"/>
      <c r="AB7" s="2"/>
      <c r="AC7" s="2"/>
      <c r="AD7" s="992" t="s">
        <v>1905</v>
      </c>
      <c r="AE7" s="993"/>
      <c r="AF7" s="994"/>
      <c r="AG7" s="2"/>
    </row>
    <row r="8" spans="1:37" customFormat="1" ht="14.15" customHeight="1" thickBot="1" x14ac:dyDescent="0.3">
      <c r="A8" s="1309" t="s">
        <v>1706</v>
      </c>
      <c r="B8" s="1310"/>
      <c r="C8" s="1310"/>
      <c r="D8" s="1310"/>
      <c r="E8" s="1310"/>
      <c r="F8" s="1311"/>
      <c r="G8" s="1312" t="s">
        <v>1707</v>
      </c>
      <c r="H8" s="1313"/>
      <c r="I8" s="1313"/>
      <c r="J8" s="1313"/>
      <c r="K8" s="1313"/>
      <c r="L8" s="1314"/>
      <c r="M8" s="1315" t="s">
        <v>1708</v>
      </c>
      <c r="N8" s="1316"/>
      <c r="O8" s="1316"/>
      <c r="P8" s="1316"/>
      <c r="Q8" s="1316"/>
      <c r="R8" s="1317"/>
      <c r="S8" s="1709" t="s">
        <v>2257</v>
      </c>
      <c r="T8" s="1318" t="s">
        <v>1710</v>
      </c>
      <c r="U8" s="1319"/>
      <c r="V8" s="1320"/>
      <c r="W8" s="1188" t="s">
        <v>2330</v>
      </c>
      <c r="X8" s="1188" t="s">
        <v>2331</v>
      </c>
      <c r="Y8" s="1188" t="s">
        <v>1189</v>
      </c>
      <c r="Z8" s="1188" t="s">
        <v>1908</v>
      </c>
      <c r="AA8" s="1318" t="s">
        <v>1710</v>
      </c>
      <c r="AB8" s="1319"/>
      <c r="AC8" s="1320"/>
      <c r="AD8" s="1188" t="s">
        <v>2333</v>
      </c>
      <c r="AE8" s="1188" t="s">
        <v>2334</v>
      </c>
      <c r="AF8" s="1188" t="s">
        <v>2392</v>
      </c>
      <c r="AG8" s="1188" t="s">
        <v>713</v>
      </c>
    </row>
    <row r="9" spans="1:37" customFormat="1" ht="14.15" customHeight="1" x14ac:dyDescent="0.25">
      <c r="A9" s="611" t="s">
        <v>1714</v>
      </c>
      <c r="B9" s="1293" t="s">
        <v>1710</v>
      </c>
      <c r="C9" s="1294"/>
      <c r="D9" s="1295"/>
      <c r="E9" s="560" t="s">
        <v>1715</v>
      </c>
      <c r="F9" s="560" t="s">
        <v>1716</v>
      </c>
      <c r="G9" s="561" t="s">
        <v>1714</v>
      </c>
      <c r="H9" s="1296" t="s">
        <v>1710</v>
      </c>
      <c r="I9" s="1297"/>
      <c r="J9" s="1298"/>
      <c r="K9" s="421" t="s">
        <v>1715</v>
      </c>
      <c r="L9" s="421" t="s">
        <v>1716</v>
      </c>
      <c r="M9" s="588" t="s">
        <v>1714</v>
      </c>
      <c r="N9" s="1299" t="s">
        <v>1710</v>
      </c>
      <c r="O9" s="1300"/>
      <c r="P9" s="1301"/>
      <c r="Q9" s="588" t="s">
        <v>1715</v>
      </c>
      <c r="R9" s="562" t="s">
        <v>1716</v>
      </c>
      <c r="S9" s="1710"/>
      <c r="T9" s="1321"/>
      <c r="U9" s="1322"/>
      <c r="V9" s="1323"/>
      <c r="W9" s="1189"/>
      <c r="X9" s="1189"/>
      <c r="Y9" s="1189"/>
      <c r="Z9" s="1189"/>
      <c r="AA9" s="1321"/>
      <c r="AB9" s="1322"/>
      <c r="AC9" s="1323"/>
      <c r="AD9" s="1189"/>
      <c r="AE9" s="1189"/>
      <c r="AF9" s="1189"/>
      <c r="AG9" s="1189"/>
    </row>
    <row r="10" spans="1:37" customFormat="1" ht="14.15" customHeight="1" thickBot="1" x14ac:dyDescent="0.45">
      <c r="A10" s="422"/>
      <c r="B10" s="1302"/>
      <c r="C10" s="1303"/>
      <c r="D10" s="1304"/>
      <c r="E10" s="423"/>
      <c r="F10" s="423"/>
      <c r="G10" s="564"/>
      <c r="H10" s="1305"/>
      <c r="I10" s="1306"/>
      <c r="J10" s="1307"/>
      <c r="K10" s="424"/>
      <c r="L10" s="424"/>
      <c r="M10" s="425"/>
      <c r="N10" s="1016"/>
      <c r="O10" s="1308"/>
      <c r="P10" s="1017"/>
      <c r="Q10" s="425"/>
      <c r="R10" s="546"/>
      <c r="S10" s="1711"/>
      <c r="T10" s="1324"/>
      <c r="U10" s="1325"/>
      <c r="V10" s="1326"/>
      <c r="W10" s="1190"/>
      <c r="X10" s="1190"/>
      <c r="Y10" s="1190"/>
      <c r="Z10" s="1190"/>
      <c r="AA10" s="1324"/>
      <c r="AB10" s="1325"/>
      <c r="AC10" s="1326"/>
      <c r="AD10" s="1190"/>
      <c r="AE10" s="1190"/>
      <c r="AF10" s="1190"/>
      <c r="AG10" s="1190"/>
    </row>
    <row r="11" spans="1:37" ht="14.15" hidden="1" customHeight="1" x14ac:dyDescent="0.4">
      <c r="A11" s="71" t="s">
        <v>1786</v>
      </c>
      <c r="B11" s="72" t="s">
        <v>1920</v>
      </c>
      <c r="C11" s="203">
        <v>109</v>
      </c>
      <c r="D11" s="73" t="s">
        <v>1719</v>
      </c>
      <c r="E11" s="73">
        <v>44260</v>
      </c>
      <c r="F11" s="71">
        <f t="shared" ref="F11:F34" si="0">E11+1</f>
        <v>44261</v>
      </c>
      <c r="G11" s="71" t="s">
        <v>2013</v>
      </c>
      <c r="H11" s="72" t="s">
        <v>1918</v>
      </c>
      <c r="I11" s="203">
        <v>109</v>
      </c>
      <c r="J11" s="73" t="s">
        <v>1719</v>
      </c>
      <c r="K11" s="73">
        <v>44259</v>
      </c>
      <c r="L11" s="73">
        <f t="shared" ref="L11:L34" si="1">K11+1</f>
        <v>44260</v>
      </c>
      <c r="M11" s="71" t="s">
        <v>1919</v>
      </c>
      <c r="N11" s="61" t="s">
        <v>1920</v>
      </c>
      <c r="O11" s="203">
        <v>109</v>
      </c>
      <c r="P11" s="61" t="s">
        <v>1719</v>
      </c>
      <c r="Q11" s="72">
        <v>44258</v>
      </c>
      <c r="R11" s="71">
        <f t="shared" ref="R11:R34" si="2">Q11+1</f>
        <v>44259</v>
      </c>
      <c r="S11" s="1499" t="s">
        <v>1454</v>
      </c>
      <c r="T11" s="1103" t="s">
        <v>1968</v>
      </c>
      <c r="U11" s="1813" t="s">
        <v>2034</v>
      </c>
      <c r="V11" s="1104" t="s">
        <v>2185</v>
      </c>
      <c r="W11" s="1815">
        <v>44268</v>
      </c>
      <c r="X11" s="1815">
        <f>W11+1</f>
        <v>44269</v>
      </c>
      <c r="Y11" s="1859">
        <f>W11+5</f>
        <v>44273</v>
      </c>
      <c r="Z11" s="1485" t="s">
        <v>1991</v>
      </c>
      <c r="AA11" s="1393" t="s">
        <v>2393</v>
      </c>
      <c r="AB11" s="1712" t="s">
        <v>2152</v>
      </c>
      <c r="AC11" s="1399" t="s">
        <v>1724</v>
      </c>
      <c r="AD11" s="1471">
        <v>44276</v>
      </c>
      <c r="AE11" s="1471">
        <f>AD11+1</f>
        <v>44277</v>
      </c>
      <c r="AF11" s="1471">
        <f>AD11+15</f>
        <v>44291</v>
      </c>
      <c r="AG11" s="1471">
        <f>AD11+20</f>
        <v>44296</v>
      </c>
      <c r="AJ11"/>
      <c r="AK11"/>
    </row>
    <row r="12" spans="1:37" ht="14.15" hidden="1" customHeight="1" thickBot="1" x14ac:dyDescent="0.45">
      <c r="A12" s="74" t="s">
        <v>2015</v>
      </c>
      <c r="B12" s="75" t="s">
        <v>1915</v>
      </c>
      <c r="C12" s="204">
        <v>109</v>
      </c>
      <c r="D12" s="76" t="s">
        <v>1719</v>
      </c>
      <c r="E12" s="76">
        <v>44264</v>
      </c>
      <c r="F12" s="74">
        <f t="shared" si="0"/>
        <v>44265</v>
      </c>
      <c r="G12" s="74" t="s">
        <v>2015</v>
      </c>
      <c r="H12" s="75" t="s">
        <v>1915</v>
      </c>
      <c r="I12" s="204">
        <v>109</v>
      </c>
      <c r="J12" s="76" t="s">
        <v>1719</v>
      </c>
      <c r="K12" s="76">
        <v>44262</v>
      </c>
      <c r="L12" s="76">
        <f t="shared" si="1"/>
        <v>44263</v>
      </c>
      <c r="M12" s="402" t="s">
        <v>2338</v>
      </c>
      <c r="N12" s="403" t="s">
        <v>1726</v>
      </c>
      <c r="O12" s="53" t="s">
        <v>2278</v>
      </c>
      <c r="P12" s="404" t="s">
        <v>1719</v>
      </c>
      <c r="Q12" s="403">
        <v>43833</v>
      </c>
      <c r="R12" s="402">
        <f t="shared" si="2"/>
        <v>43834</v>
      </c>
      <c r="S12" s="1501"/>
      <c r="T12" s="1105"/>
      <c r="U12" s="1814"/>
      <c r="V12" s="1106"/>
      <c r="W12" s="1816"/>
      <c r="X12" s="1816"/>
      <c r="Y12" s="1860"/>
      <c r="Z12" s="1487"/>
      <c r="AA12" s="1395"/>
      <c r="AB12" s="1714"/>
      <c r="AC12" s="1401"/>
      <c r="AD12" s="1472"/>
      <c r="AE12" s="1472"/>
      <c r="AF12" s="1472"/>
      <c r="AG12" s="1472"/>
      <c r="AJ12"/>
      <c r="AK12"/>
    </row>
    <row r="13" spans="1:37" ht="14.15" hidden="1" customHeight="1" x14ac:dyDescent="0.4">
      <c r="A13" s="71" t="s">
        <v>2015</v>
      </c>
      <c r="B13" s="72" t="s">
        <v>1920</v>
      </c>
      <c r="C13" s="110">
        <f t="shared" ref="C13:C58" si="3">C11+1</f>
        <v>110</v>
      </c>
      <c r="D13" s="73" t="s">
        <v>1719</v>
      </c>
      <c r="E13" s="73">
        <f t="shared" ref="E13:E58" si="4">E11+7</f>
        <v>44267</v>
      </c>
      <c r="F13" s="71">
        <f t="shared" si="0"/>
        <v>44268</v>
      </c>
      <c r="G13" s="71" t="s">
        <v>2013</v>
      </c>
      <c r="H13" s="72" t="s">
        <v>1918</v>
      </c>
      <c r="I13" s="110">
        <f t="shared" ref="I13:I58" si="5">I11+1</f>
        <v>110</v>
      </c>
      <c r="J13" s="73" t="s">
        <v>1719</v>
      </c>
      <c r="K13" s="73">
        <f t="shared" ref="K13:K58" si="6">K11+7</f>
        <v>44266</v>
      </c>
      <c r="L13" s="73">
        <f t="shared" si="1"/>
        <v>44267</v>
      </c>
      <c r="M13" s="71" t="s">
        <v>2144</v>
      </c>
      <c r="N13" s="61" t="s">
        <v>1920</v>
      </c>
      <c r="O13" s="110">
        <f>O11+1</f>
        <v>110</v>
      </c>
      <c r="P13" s="61" t="s">
        <v>1719</v>
      </c>
      <c r="Q13" s="72">
        <f t="shared" ref="Q13:Q58" si="7">Q11+7</f>
        <v>44265</v>
      </c>
      <c r="R13" s="71">
        <f t="shared" si="2"/>
        <v>44266</v>
      </c>
      <c r="S13" s="1499" t="s">
        <v>2026</v>
      </c>
      <c r="T13" s="1103" t="s">
        <v>1968</v>
      </c>
      <c r="U13" s="1813" t="s">
        <v>2035</v>
      </c>
      <c r="V13" s="1104" t="s">
        <v>2185</v>
      </c>
      <c r="W13" s="1815">
        <f>W11+7</f>
        <v>44275</v>
      </c>
      <c r="X13" s="1815">
        <f>W13+1</f>
        <v>44276</v>
      </c>
      <c r="Y13" s="1859">
        <f>W13+5</f>
        <v>44280</v>
      </c>
      <c r="Z13" s="1485" t="s">
        <v>1738</v>
      </c>
      <c r="AA13" s="1393" t="s">
        <v>2393</v>
      </c>
      <c r="AB13" s="1712" t="s">
        <v>2154</v>
      </c>
      <c r="AC13" s="1399" t="s">
        <v>1724</v>
      </c>
      <c r="AD13" s="1471">
        <f>AD11+7</f>
        <v>44283</v>
      </c>
      <c r="AE13" s="1471">
        <f>AD13+1</f>
        <v>44284</v>
      </c>
      <c r="AF13" s="1471">
        <f>AD13+15</f>
        <v>44298</v>
      </c>
      <c r="AG13" s="1471">
        <f>AD13+20</f>
        <v>44303</v>
      </c>
      <c r="AJ13"/>
      <c r="AK13"/>
    </row>
    <row r="14" spans="1:37" ht="14.15" hidden="1" customHeight="1" thickBot="1" x14ac:dyDescent="0.45">
      <c r="A14" s="74" t="s">
        <v>1786</v>
      </c>
      <c r="B14" s="75" t="s">
        <v>1915</v>
      </c>
      <c r="C14" s="111">
        <f t="shared" si="3"/>
        <v>110</v>
      </c>
      <c r="D14" s="76" t="s">
        <v>1719</v>
      </c>
      <c r="E14" s="76">
        <f t="shared" si="4"/>
        <v>44271</v>
      </c>
      <c r="F14" s="74">
        <f t="shared" si="0"/>
        <v>44272</v>
      </c>
      <c r="G14" s="74" t="s">
        <v>1786</v>
      </c>
      <c r="H14" s="75" t="s">
        <v>1915</v>
      </c>
      <c r="I14" s="111">
        <f t="shared" si="5"/>
        <v>110</v>
      </c>
      <c r="J14" s="76" t="s">
        <v>1719</v>
      </c>
      <c r="K14" s="76">
        <f t="shared" si="6"/>
        <v>44269</v>
      </c>
      <c r="L14" s="76">
        <f t="shared" si="1"/>
        <v>44270</v>
      </c>
      <c r="M14" s="402" t="s">
        <v>2340</v>
      </c>
      <c r="N14" s="403" t="s">
        <v>1718</v>
      </c>
      <c r="O14" s="53" t="s">
        <v>2281</v>
      </c>
      <c r="P14" s="404" t="s">
        <v>1719</v>
      </c>
      <c r="Q14" s="403">
        <f t="shared" si="7"/>
        <v>43840</v>
      </c>
      <c r="R14" s="402">
        <f t="shared" si="2"/>
        <v>43841</v>
      </c>
      <c r="S14" s="1501"/>
      <c r="T14" s="1105"/>
      <c r="U14" s="1814"/>
      <c r="V14" s="1106"/>
      <c r="W14" s="1816"/>
      <c r="X14" s="1816"/>
      <c r="Y14" s="1860"/>
      <c r="Z14" s="1487"/>
      <c r="AA14" s="1395"/>
      <c r="AB14" s="1714"/>
      <c r="AC14" s="1401"/>
      <c r="AD14" s="1472"/>
      <c r="AE14" s="1472"/>
      <c r="AF14" s="1472"/>
      <c r="AG14" s="1472"/>
      <c r="AJ14"/>
      <c r="AK14"/>
    </row>
    <row r="15" spans="1:37" ht="14.15" hidden="1" customHeight="1" x14ac:dyDescent="0.4">
      <c r="A15" s="71" t="str">
        <f>A11</f>
        <v>TG ATHENA</v>
      </c>
      <c r="B15" s="72" t="s">
        <v>1920</v>
      </c>
      <c r="C15" s="110">
        <f t="shared" si="3"/>
        <v>111</v>
      </c>
      <c r="D15" s="73" t="s">
        <v>1719</v>
      </c>
      <c r="E15" s="73">
        <f t="shared" si="4"/>
        <v>44274</v>
      </c>
      <c r="F15" s="71">
        <f t="shared" si="0"/>
        <v>44275</v>
      </c>
      <c r="G15" s="71" t="str">
        <f>G13</f>
        <v>URU BHUM</v>
      </c>
      <c r="H15" s="72" t="s">
        <v>1918</v>
      </c>
      <c r="I15" s="110">
        <f t="shared" si="5"/>
        <v>111</v>
      </c>
      <c r="J15" s="73" t="s">
        <v>1719</v>
      </c>
      <c r="K15" s="73">
        <f t="shared" si="6"/>
        <v>44273</v>
      </c>
      <c r="L15" s="73">
        <f t="shared" si="1"/>
        <v>44274</v>
      </c>
      <c r="M15" s="71" t="str">
        <f>M11</f>
        <v>TG ATHENA (PGU)</v>
      </c>
      <c r="N15" s="61" t="s">
        <v>1920</v>
      </c>
      <c r="O15" s="110">
        <f>O13+1</f>
        <v>111</v>
      </c>
      <c r="P15" s="61" t="s">
        <v>1719</v>
      </c>
      <c r="Q15" s="72">
        <f t="shared" si="7"/>
        <v>44272</v>
      </c>
      <c r="R15" s="71">
        <f t="shared" si="2"/>
        <v>44273</v>
      </c>
      <c r="S15" s="1499" t="s">
        <v>2028</v>
      </c>
      <c r="T15" s="1103" t="s">
        <v>1968</v>
      </c>
      <c r="U15" s="1813" t="s">
        <v>2140</v>
      </c>
      <c r="V15" s="1104" t="s">
        <v>2185</v>
      </c>
      <c r="W15" s="1815">
        <f>W13+7</f>
        <v>44282</v>
      </c>
      <c r="X15" s="1815">
        <f>W15+1</f>
        <v>44283</v>
      </c>
      <c r="Y15" s="1859">
        <f>W15+5</f>
        <v>44287</v>
      </c>
      <c r="Z15" s="1485" t="s">
        <v>1748</v>
      </c>
      <c r="AA15" s="1393" t="s">
        <v>2393</v>
      </c>
      <c r="AB15" s="1712" t="s">
        <v>2151</v>
      </c>
      <c r="AC15" s="1399" t="s">
        <v>1724</v>
      </c>
      <c r="AD15" s="1471">
        <f>AD13+7</f>
        <v>44290</v>
      </c>
      <c r="AE15" s="1471">
        <f>AD15+1</f>
        <v>44291</v>
      </c>
      <c r="AF15" s="1471">
        <f>AD15+15</f>
        <v>44305</v>
      </c>
      <c r="AG15" s="1471">
        <f>AD15+20</f>
        <v>44310</v>
      </c>
      <c r="AJ15"/>
      <c r="AK15"/>
    </row>
    <row r="16" spans="1:37" ht="14.15" hidden="1" customHeight="1" thickBot="1" x14ac:dyDescent="0.45">
      <c r="A16" s="74" t="s">
        <v>2015</v>
      </c>
      <c r="B16" s="75" t="s">
        <v>1915</v>
      </c>
      <c r="C16" s="111">
        <f t="shared" si="3"/>
        <v>111</v>
      </c>
      <c r="D16" s="76" t="s">
        <v>1719</v>
      </c>
      <c r="E16" s="76">
        <f t="shared" si="4"/>
        <v>44278</v>
      </c>
      <c r="F16" s="74">
        <f t="shared" si="0"/>
        <v>44279</v>
      </c>
      <c r="G16" s="74" t="s">
        <v>2015</v>
      </c>
      <c r="H16" s="75" t="s">
        <v>1915</v>
      </c>
      <c r="I16" s="111">
        <f t="shared" si="5"/>
        <v>111</v>
      </c>
      <c r="J16" s="76" t="s">
        <v>1719</v>
      </c>
      <c r="K16" s="76">
        <f t="shared" si="6"/>
        <v>44276</v>
      </c>
      <c r="L16" s="76">
        <f t="shared" si="1"/>
        <v>44277</v>
      </c>
      <c r="M16" s="402" t="s">
        <v>2108</v>
      </c>
      <c r="N16" s="403" t="s">
        <v>1718</v>
      </c>
      <c r="O16" s="53" t="s">
        <v>2283</v>
      </c>
      <c r="P16" s="404" t="s">
        <v>1719</v>
      </c>
      <c r="Q16" s="403">
        <f t="shared" si="7"/>
        <v>43847</v>
      </c>
      <c r="R16" s="402">
        <f t="shared" si="2"/>
        <v>43848</v>
      </c>
      <c r="S16" s="1501"/>
      <c r="T16" s="1105"/>
      <c r="U16" s="1814"/>
      <c r="V16" s="1106"/>
      <c r="W16" s="1816"/>
      <c r="X16" s="1816"/>
      <c r="Y16" s="1860"/>
      <c r="Z16" s="1487"/>
      <c r="AA16" s="1395"/>
      <c r="AB16" s="1714"/>
      <c r="AC16" s="1401"/>
      <c r="AD16" s="1472"/>
      <c r="AE16" s="1472"/>
      <c r="AF16" s="1472"/>
      <c r="AG16" s="1472"/>
      <c r="AJ16"/>
      <c r="AK16"/>
    </row>
    <row r="17" spans="1:37" ht="14.15" hidden="1" customHeight="1" x14ac:dyDescent="0.4">
      <c r="A17" s="71" t="s">
        <v>2015</v>
      </c>
      <c r="B17" s="72" t="s">
        <v>1920</v>
      </c>
      <c r="C17" s="110">
        <f t="shared" si="3"/>
        <v>112</v>
      </c>
      <c r="D17" s="73" t="s">
        <v>1719</v>
      </c>
      <c r="E17" s="73">
        <f t="shared" si="4"/>
        <v>44281</v>
      </c>
      <c r="F17" s="71">
        <f t="shared" si="0"/>
        <v>44282</v>
      </c>
      <c r="G17" s="71" t="str">
        <f>G15</f>
        <v>URU BHUM</v>
      </c>
      <c r="H17" s="72" t="s">
        <v>1918</v>
      </c>
      <c r="I17" s="110">
        <f t="shared" si="5"/>
        <v>112</v>
      </c>
      <c r="J17" s="73" t="s">
        <v>1719</v>
      </c>
      <c r="K17" s="73">
        <f t="shared" si="6"/>
        <v>44280</v>
      </c>
      <c r="L17" s="73">
        <f t="shared" si="1"/>
        <v>44281</v>
      </c>
      <c r="M17" s="71" t="s">
        <v>2144</v>
      </c>
      <c r="N17" s="61" t="s">
        <v>1920</v>
      </c>
      <c r="O17" s="110">
        <f>O15+1</f>
        <v>112</v>
      </c>
      <c r="P17" s="61" t="s">
        <v>1719</v>
      </c>
      <c r="Q17" s="72">
        <f t="shared" si="7"/>
        <v>44279</v>
      </c>
      <c r="R17" s="71">
        <f t="shared" si="2"/>
        <v>44280</v>
      </c>
      <c r="S17" s="1499" t="s">
        <v>2030</v>
      </c>
      <c r="T17" s="1103" t="s">
        <v>1968</v>
      </c>
      <c r="U17" s="1813" t="s">
        <v>2141</v>
      </c>
      <c r="V17" s="1104" t="s">
        <v>2185</v>
      </c>
      <c r="W17" s="1815">
        <f>W15+7</f>
        <v>44289</v>
      </c>
      <c r="X17" s="1815">
        <f>W17+1</f>
        <v>44290</v>
      </c>
      <c r="Y17" s="1859">
        <f>W17+5</f>
        <v>44294</v>
      </c>
      <c r="Z17" s="1485" t="s">
        <v>1733</v>
      </c>
      <c r="AA17" s="1393" t="s">
        <v>2393</v>
      </c>
      <c r="AB17" s="1712" t="s">
        <v>2158</v>
      </c>
      <c r="AC17" s="1399" t="s">
        <v>1724</v>
      </c>
      <c r="AD17" s="1471">
        <f>AD15+7</f>
        <v>44297</v>
      </c>
      <c r="AE17" s="1471">
        <f>AD17+1</f>
        <v>44298</v>
      </c>
      <c r="AF17" s="1471">
        <f>AD17+15</f>
        <v>44312</v>
      </c>
      <c r="AG17" s="1471">
        <f>AD17+20</f>
        <v>44317</v>
      </c>
      <c r="AJ17"/>
      <c r="AK17"/>
    </row>
    <row r="18" spans="1:37" ht="14.15" hidden="1" customHeight="1" thickBot="1" x14ac:dyDescent="0.45">
      <c r="A18" s="74" t="s">
        <v>1786</v>
      </c>
      <c r="B18" s="75" t="s">
        <v>1915</v>
      </c>
      <c r="C18" s="111">
        <f t="shared" si="3"/>
        <v>112</v>
      </c>
      <c r="D18" s="76" t="s">
        <v>1719</v>
      </c>
      <c r="E18" s="76">
        <f t="shared" si="4"/>
        <v>44285</v>
      </c>
      <c r="F18" s="74">
        <f t="shared" si="0"/>
        <v>44286</v>
      </c>
      <c r="G18" s="74" t="s">
        <v>1786</v>
      </c>
      <c r="H18" s="75" t="s">
        <v>1915</v>
      </c>
      <c r="I18" s="111">
        <f t="shared" si="5"/>
        <v>112</v>
      </c>
      <c r="J18" s="76" t="s">
        <v>1719</v>
      </c>
      <c r="K18" s="76">
        <f t="shared" si="6"/>
        <v>44283</v>
      </c>
      <c r="L18" s="76">
        <f t="shared" si="1"/>
        <v>44284</v>
      </c>
      <c r="M18" s="402" t="s">
        <v>2344</v>
      </c>
      <c r="N18" s="403" t="s">
        <v>1718</v>
      </c>
      <c r="O18" s="53" t="s">
        <v>2285</v>
      </c>
      <c r="P18" s="404" t="s">
        <v>1719</v>
      </c>
      <c r="Q18" s="403">
        <f t="shared" si="7"/>
        <v>43854</v>
      </c>
      <c r="R18" s="402">
        <f t="shared" si="2"/>
        <v>43855</v>
      </c>
      <c r="S18" s="1501"/>
      <c r="T18" s="1105"/>
      <c r="U18" s="1814"/>
      <c r="V18" s="1106"/>
      <c r="W18" s="1816"/>
      <c r="X18" s="1816"/>
      <c r="Y18" s="1860"/>
      <c r="Z18" s="1487"/>
      <c r="AA18" s="1395"/>
      <c r="AB18" s="1714"/>
      <c r="AC18" s="1401"/>
      <c r="AD18" s="1472"/>
      <c r="AE18" s="1472"/>
      <c r="AF18" s="1472"/>
      <c r="AG18" s="1472"/>
      <c r="AJ18"/>
      <c r="AK18"/>
    </row>
    <row r="19" spans="1:37" ht="14.15" hidden="1" customHeight="1" x14ac:dyDescent="0.4">
      <c r="A19" s="62" t="str">
        <f>A15</f>
        <v>TG ATHENA</v>
      </c>
      <c r="B19" s="63" t="s">
        <v>1920</v>
      </c>
      <c r="C19" s="133">
        <f t="shared" si="3"/>
        <v>113</v>
      </c>
      <c r="D19" s="70" t="s">
        <v>1719</v>
      </c>
      <c r="E19" s="70">
        <f t="shared" si="4"/>
        <v>44288</v>
      </c>
      <c r="F19" s="62">
        <f t="shared" si="0"/>
        <v>44289</v>
      </c>
      <c r="G19" s="62" t="str">
        <f>G17</f>
        <v>URU BHUM</v>
      </c>
      <c r="H19" s="63" t="s">
        <v>1918</v>
      </c>
      <c r="I19" s="133">
        <f t="shared" si="5"/>
        <v>113</v>
      </c>
      <c r="J19" s="70" t="s">
        <v>1719</v>
      </c>
      <c r="K19" s="70">
        <f t="shared" si="6"/>
        <v>44287</v>
      </c>
      <c r="L19" s="70">
        <f t="shared" si="1"/>
        <v>44288</v>
      </c>
      <c r="M19" s="62" t="str">
        <f>M15</f>
        <v>TG ATHENA (PGU)</v>
      </c>
      <c r="N19" s="60" t="s">
        <v>1920</v>
      </c>
      <c r="O19" s="133">
        <f>O17+1</f>
        <v>113</v>
      </c>
      <c r="P19" s="60" t="s">
        <v>1719</v>
      </c>
      <c r="Q19" s="63">
        <f t="shared" si="7"/>
        <v>44286</v>
      </c>
      <c r="R19" s="62">
        <f t="shared" si="2"/>
        <v>44287</v>
      </c>
      <c r="S19" s="1499" t="s">
        <v>2032</v>
      </c>
      <c r="T19" s="1820" t="s">
        <v>1968</v>
      </c>
      <c r="U19" s="1813" t="s">
        <v>2138</v>
      </c>
      <c r="V19" s="1822" t="s">
        <v>2185</v>
      </c>
      <c r="W19" s="1824">
        <f>W17+7</f>
        <v>44296</v>
      </c>
      <c r="X19" s="1824">
        <f>W19+1</f>
        <v>44297</v>
      </c>
      <c r="Y19" s="1861">
        <f>W19+5</f>
        <v>44301</v>
      </c>
      <c r="Z19" s="1485" t="s">
        <v>1750</v>
      </c>
      <c r="AA19" s="1393" t="s">
        <v>2393</v>
      </c>
      <c r="AB19" s="1712" t="s">
        <v>2159</v>
      </c>
      <c r="AC19" s="1399" t="s">
        <v>1724</v>
      </c>
      <c r="AD19" s="1471">
        <f>AD17+7</f>
        <v>44304</v>
      </c>
      <c r="AE19" s="1471">
        <f>AD19+1</f>
        <v>44305</v>
      </c>
      <c r="AF19" s="1471">
        <f>AD19+15</f>
        <v>44319</v>
      </c>
      <c r="AG19" s="1471">
        <f>AD19+20</f>
        <v>44324</v>
      </c>
      <c r="AJ19"/>
      <c r="AK19"/>
    </row>
    <row r="20" spans="1:37" ht="14.15" hidden="1" customHeight="1" thickBot="1" x14ac:dyDescent="0.45">
      <c r="A20" s="68" t="s">
        <v>2015</v>
      </c>
      <c r="B20" s="66" t="s">
        <v>1915</v>
      </c>
      <c r="C20" s="134">
        <f t="shared" si="3"/>
        <v>113</v>
      </c>
      <c r="D20" s="67" t="s">
        <v>1719</v>
      </c>
      <c r="E20" s="67">
        <f t="shared" si="4"/>
        <v>44292</v>
      </c>
      <c r="F20" s="68">
        <f t="shared" si="0"/>
        <v>44293</v>
      </c>
      <c r="G20" s="68" t="s">
        <v>2015</v>
      </c>
      <c r="H20" s="66" t="s">
        <v>1915</v>
      </c>
      <c r="I20" s="134">
        <f t="shared" si="5"/>
        <v>113</v>
      </c>
      <c r="J20" s="67" t="s">
        <v>1719</v>
      </c>
      <c r="K20" s="67">
        <f t="shared" si="6"/>
        <v>44290</v>
      </c>
      <c r="L20" s="67">
        <f t="shared" si="1"/>
        <v>44291</v>
      </c>
      <c r="M20" s="401" t="s">
        <v>2346</v>
      </c>
      <c r="N20" s="427" t="s">
        <v>1718</v>
      </c>
      <c r="O20" s="103" t="s">
        <v>2287</v>
      </c>
      <c r="P20" s="426" t="s">
        <v>1719</v>
      </c>
      <c r="Q20" s="427">
        <f t="shared" si="7"/>
        <v>43861</v>
      </c>
      <c r="R20" s="401">
        <f t="shared" si="2"/>
        <v>43862</v>
      </c>
      <c r="S20" s="1501"/>
      <c r="T20" s="1821"/>
      <c r="U20" s="1814"/>
      <c r="V20" s="1823"/>
      <c r="W20" s="1825"/>
      <c r="X20" s="1825"/>
      <c r="Y20" s="1862"/>
      <c r="Z20" s="1487"/>
      <c r="AA20" s="1395"/>
      <c r="AB20" s="1714"/>
      <c r="AC20" s="1401"/>
      <c r="AD20" s="1472"/>
      <c r="AE20" s="1472"/>
      <c r="AF20" s="1472"/>
      <c r="AG20" s="1472"/>
      <c r="AJ20"/>
      <c r="AK20"/>
    </row>
    <row r="21" spans="1:37" ht="14.15" hidden="1" customHeight="1" x14ac:dyDescent="0.4">
      <c r="A21" s="62" t="s">
        <v>2015</v>
      </c>
      <c r="B21" s="63" t="s">
        <v>1920</v>
      </c>
      <c r="C21" s="110">
        <f t="shared" si="3"/>
        <v>114</v>
      </c>
      <c r="D21" s="70" t="s">
        <v>1719</v>
      </c>
      <c r="E21" s="70">
        <f t="shared" si="4"/>
        <v>44295</v>
      </c>
      <c r="F21" s="62">
        <f t="shared" si="0"/>
        <v>44296</v>
      </c>
      <c r="G21" s="62" t="str">
        <f>G19</f>
        <v>URU BHUM</v>
      </c>
      <c r="H21" s="63" t="s">
        <v>1918</v>
      </c>
      <c r="I21" s="133">
        <f t="shared" si="5"/>
        <v>114</v>
      </c>
      <c r="J21" s="70" t="s">
        <v>1719</v>
      </c>
      <c r="K21" s="70">
        <f t="shared" si="6"/>
        <v>44294</v>
      </c>
      <c r="L21" s="70">
        <f t="shared" si="1"/>
        <v>44295</v>
      </c>
      <c r="M21" s="71" t="s">
        <v>2144</v>
      </c>
      <c r="N21" s="61" t="s">
        <v>1920</v>
      </c>
      <c r="O21" s="110">
        <f>O19+1</f>
        <v>114</v>
      </c>
      <c r="P21" s="61" t="s">
        <v>1719</v>
      </c>
      <c r="Q21" s="72">
        <f t="shared" si="7"/>
        <v>44293</v>
      </c>
      <c r="R21" s="71">
        <f t="shared" si="2"/>
        <v>44294</v>
      </c>
      <c r="S21" s="1499" t="s">
        <v>1967</v>
      </c>
      <c r="T21" s="1103" t="s">
        <v>1968</v>
      </c>
      <c r="U21" s="1813" t="s">
        <v>2143</v>
      </c>
      <c r="V21" s="1104" t="s">
        <v>2185</v>
      </c>
      <c r="W21" s="1815">
        <f>W19+7</f>
        <v>44303</v>
      </c>
      <c r="X21" s="1815">
        <f>W21+1</f>
        <v>44304</v>
      </c>
      <c r="Y21" s="1859">
        <f>W21+5</f>
        <v>44308</v>
      </c>
      <c r="Z21" s="1485" t="s">
        <v>2202</v>
      </c>
      <c r="AA21" s="1393" t="s">
        <v>2393</v>
      </c>
      <c r="AB21" s="1712" t="s">
        <v>2156</v>
      </c>
      <c r="AC21" s="1399" t="s">
        <v>1724</v>
      </c>
      <c r="AD21" s="1471">
        <f>AD19+7</f>
        <v>44311</v>
      </c>
      <c r="AE21" s="1471">
        <f>AD21+1</f>
        <v>44312</v>
      </c>
      <c r="AF21" s="1471">
        <f>AD21+15</f>
        <v>44326</v>
      </c>
      <c r="AG21" s="1471">
        <f>AD21+20</f>
        <v>44331</v>
      </c>
      <c r="AJ21"/>
      <c r="AK21"/>
    </row>
    <row r="22" spans="1:37" ht="14.15" hidden="1" customHeight="1" thickBot="1" x14ac:dyDescent="0.45">
      <c r="A22" s="68" t="s">
        <v>1786</v>
      </c>
      <c r="B22" s="66" t="s">
        <v>1915</v>
      </c>
      <c r="C22" s="111">
        <f t="shared" si="3"/>
        <v>114</v>
      </c>
      <c r="D22" s="67" t="s">
        <v>1719</v>
      </c>
      <c r="E22" s="67">
        <f t="shared" si="4"/>
        <v>44299</v>
      </c>
      <c r="F22" s="68">
        <f t="shared" si="0"/>
        <v>44300</v>
      </c>
      <c r="G22" s="68" t="s">
        <v>1786</v>
      </c>
      <c r="H22" s="66" t="s">
        <v>1915</v>
      </c>
      <c r="I22" s="134">
        <f t="shared" si="5"/>
        <v>114</v>
      </c>
      <c r="J22" s="67" t="s">
        <v>1719</v>
      </c>
      <c r="K22" s="67">
        <f t="shared" si="6"/>
        <v>44297</v>
      </c>
      <c r="L22" s="67">
        <f t="shared" si="1"/>
        <v>44298</v>
      </c>
      <c r="M22" s="402" t="str">
        <f>M14</f>
        <v>SOFIA I (TPP)</v>
      </c>
      <c r="N22" s="403" t="s">
        <v>1718</v>
      </c>
      <c r="O22" s="54" t="s">
        <v>2349</v>
      </c>
      <c r="P22" s="404" t="s">
        <v>1719</v>
      </c>
      <c r="Q22" s="403">
        <f t="shared" si="7"/>
        <v>43868</v>
      </c>
      <c r="R22" s="402">
        <f t="shared" si="2"/>
        <v>43869</v>
      </c>
      <c r="S22" s="1501"/>
      <c r="T22" s="1105"/>
      <c r="U22" s="1814"/>
      <c r="V22" s="1106"/>
      <c r="W22" s="1816"/>
      <c r="X22" s="1816"/>
      <c r="Y22" s="1860"/>
      <c r="Z22" s="1487"/>
      <c r="AA22" s="1395"/>
      <c r="AB22" s="1714"/>
      <c r="AC22" s="1401"/>
      <c r="AD22" s="1472"/>
      <c r="AE22" s="1472"/>
      <c r="AF22" s="1472"/>
      <c r="AG22" s="1472"/>
      <c r="AJ22"/>
      <c r="AK22"/>
    </row>
    <row r="23" spans="1:37" ht="14.15" hidden="1" customHeight="1" x14ac:dyDescent="0.4">
      <c r="A23" s="71" t="str">
        <f>A19</f>
        <v>TG ATHENA</v>
      </c>
      <c r="B23" s="72" t="s">
        <v>1920</v>
      </c>
      <c r="C23" s="110">
        <f t="shared" si="3"/>
        <v>115</v>
      </c>
      <c r="D23" s="73" t="s">
        <v>1719</v>
      </c>
      <c r="E23" s="73">
        <f t="shared" si="4"/>
        <v>44302</v>
      </c>
      <c r="F23" s="71">
        <f t="shared" si="0"/>
        <v>44303</v>
      </c>
      <c r="G23" s="71" t="str">
        <f>G21</f>
        <v>URU BHUM</v>
      </c>
      <c r="H23" s="72" t="s">
        <v>1918</v>
      </c>
      <c r="I23" s="110">
        <f t="shared" si="5"/>
        <v>115</v>
      </c>
      <c r="J23" s="73" t="s">
        <v>1719</v>
      </c>
      <c r="K23" s="73">
        <f t="shared" si="6"/>
        <v>44301</v>
      </c>
      <c r="L23" s="73">
        <f t="shared" si="1"/>
        <v>44302</v>
      </c>
      <c r="M23" s="71" t="s">
        <v>1919</v>
      </c>
      <c r="N23" s="61" t="s">
        <v>1920</v>
      </c>
      <c r="O23" s="110">
        <f>O21+1</f>
        <v>115</v>
      </c>
      <c r="P23" s="61" t="s">
        <v>1719</v>
      </c>
      <c r="Q23" s="72">
        <f t="shared" si="7"/>
        <v>44300</v>
      </c>
      <c r="R23" s="71">
        <f t="shared" si="2"/>
        <v>44301</v>
      </c>
      <c r="S23" s="1499" t="s">
        <v>1983</v>
      </c>
      <c r="T23" s="1103" t="s">
        <v>1968</v>
      </c>
      <c r="U23" s="1813" t="s">
        <v>2350</v>
      </c>
      <c r="V23" s="1104" t="s">
        <v>2185</v>
      </c>
      <c r="W23" s="1815">
        <f>W21+7</f>
        <v>44310</v>
      </c>
      <c r="X23" s="1815">
        <f>W23+1</f>
        <v>44311</v>
      </c>
      <c r="Y23" s="1859">
        <f>W23+5</f>
        <v>44315</v>
      </c>
      <c r="Z23" s="1485" t="s">
        <v>1991</v>
      </c>
      <c r="AA23" s="1393" t="s">
        <v>2393</v>
      </c>
      <c r="AB23" s="1712" t="s">
        <v>2162</v>
      </c>
      <c r="AC23" s="1399" t="s">
        <v>1724</v>
      </c>
      <c r="AD23" s="1471">
        <f>AD21+7</f>
        <v>44318</v>
      </c>
      <c r="AE23" s="1471">
        <f>AD23+1</f>
        <v>44319</v>
      </c>
      <c r="AF23" s="1471">
        <f>AD23+15</f>
        <v>44333</v>
      </c>
      <c r="AG23" s="1471">
        <f>AD23+20</f>
        <v>44338</v>
      </c>
      <c r="AJ23"/>
      <c r="AK23"/>
    </row>
    <row r="24" spans="1:37" ht="14.15" hidden="1" customHeight="1" thickBot="1" x14ac:dyDescent="0.45">
      <c r="A24" s="74" t="s">
        <v>2015</v>
      </c>
      <c r="B24" s="75" t="s">
        <v>1915</v>
      </c>
      <c r="C24" s="111">
        <f t="shared" si="3"/>
        <v>115</v>
      </c>
      <c r="D24" s="76" t="s">
        <v>1719</v>
      </c>
      <c r="E24" s="76">
        <f t="shared" si="4"/>
        <v>44306</v>
      </c>
      <c r="F24" s="74">
        <f t="shared" si="0"/>
        <v>44307</v>
      </c>
      <c r="G24" s="74" t="s">
        <v>2015</v>
      </c>
      <c r="H24" s="75" t="s">
        <v>1915</v>
      </c>
      <c r="I24" s="111">
        <f t="shared" si="5"/>
        <v>115</v>
      </c>
      <c r="J24" s="76" t="s">
        <v>1719</v>
      </c>
      <c r="K24" s="76">
        <f t="shared" si="6"/>
        <v>44304</v>
      </c>
      <c r="L24" s="76">
        <f t="shared" si="1"/>
        <v>44305</v>
      </c>
      <c r="M24" s="402" t="str">
        <f>M16</f>
        <v>MSC MANU (TPP)</v>
      </c>
      <c r="N24" s="403" t="s">
        <v>1718</v>
      </c>
      <c r="O24" s="54" t="s">
        <v>2351</v>
      </c>
      <c r="P24" s="404" t="s">
        <v>1719</v>
      </c>
      <c r="Q24" s="403">
        <f t="shared" si="7"/>
        <v>43875</v>
      </c>
      <c r="R24" s="402">
        <f t="shared" si="2"/>
        <v>43876</v>
      </c>
      <c r="S24" s="1501"/>
      <c r="T24" s="1105"/>
      <c r="U24" s="1814"/>
      <c r="V24" s="1106"/>
      <c r="W24" s="1816"/>
      <c r="X24" s="1816"/>
      <c r="Y24" s="1860"/>
      <c r="Z24" s="1487"/>
      <c r="AA24" s="1395"/>
      <c r="AB24" s="1714"/>
      <c r="AC24" s="1401"/>
      <c r="AD24" s="1472"/>
      <c r="AE24" s="1472"/>
      <c r="AF24" s="1472"/>
      <c r="AG24" s="1472"/>
      <c r="AJ24"/>
      <c r="AK24"/>
    </row>
    <row r="25" spans="1:37" s="38" customFormat="1" ht="14.15" hidden="1" customHeight="1" x14ac:dyDescent="0.4">
      <c r="A25" s="62" t="s">
        <v>2015</v>
      </c>
      <c r="B25" s="63" t="s">
        <v>1920</v>
      </c>
      <c r="C25" s="133">
        <f t="shared" si="3"/>
        <v>116</v>
      </c>
      <c r="D25" s="70" t="s">
        <v>1719</v>
      </c>
      <c r="E25" s="70">
        <f t="shared" si="4"/>
        <v>44309</v>
      </c>
      <c r="F25" s="62">
        <f t="shared" si="0"/>
        <v>44310</v>
      </c>
      <c r="G25" s="62" t="str">
        <f>G23</f>
        <v>URU BHUM</v>
      </c>
      <c r="H25" s="63" t="s">
        <v>1918</v>
      </c>
      <c r="I25" s="133">
        <f t="shared" si="5"/>
        <v>116</v>
      </c>
      <c r="J25" s="70" t="s">
        <v>1719</v>
      </c>
      <c r="K25" s="70">
        <f t="shared" si="6"/>
        <v>44308</v>
      </c>
      <c r="L25" s="70">
        <f t="shared" si="1"/>
        <v>44309</v>
      </c>
      <c r="M25" s="71" t="s">
        <v>2144</v>
      </c>
      <c r="N25" s="61" t="s">
        <v>1920</v>
      </c>
      <c r="O25" s="110">
        <f>O23+1</f>
        <v>116</v>
      </c>
      <c r="P25" s="61" t="s">
        <v>1719</v>
      </c>
      <c r="Q25" s="72">
        <f t="shared" si="7"/>
        <v>44307</v>
      </c>
      <c r="R25" s="71">
        <f t="shared" si="2"/>
        <v>44308</v>
      </c>
      <c r="S25" s="1499" t="s">
        <v>2036</v>
      </c>
      <c r="T25" s="1103" t="s">
        <v>1968</v>
      </c>
      <c r="U25" s="1813" t="s">
        <v>2152</v>
      </c>
      <c r="V25" s="1104" t="s">
        <v>2185</v>
      </c>
      <c r="W25" s="1815">
        <f>W23+7</f>
        <v>44317</v>
      </c>
      <c r="X25" s="1815">
        <f>W25+1</f>
        <v>44318</v>
      </c>
      <c r="Y25" s="1859">
        <f>W25+5</f>
        <v>44322</v>
      </c>
      <c r="Z25" s="1485" t="s">
        <v>1738</v>
      </c>
      <c r="AA25" s="1393" t="s">
        <v>2393</v>
      </c>
      <c r="AB25" s="1712" t="s">
        <v>2352</v>
      </c>
      <c r="AC25" s="1399" t="s">
        <v>1724</v>
      </c>
      <c r="AD25" s="1471">
        <f>AD23+7</f>
        <v>44325</v>
      </c>
      <c r="AE25" s="1471">
        <f>AD25+1</f>
        <v>44326</v>
      </c>
      <c r="AF25" s="1471">
        <f>AD25+15</f>
        <v>44340</v>
      </c>
      <c r="AG25" s="1471">
        <f>AD25+20</f>
        <v>44345</v>
      </c>
      <c r="AH25" s="3"/>
      <c r="AJ25" s="146"/>
      <c r="AK25" s="146"/>
    </row>
    <row r="26" spans="1:37" s="38" customFormat="1" ht="14.15" hidden="1" customHeight="1" thickBot="1" x14ac:dyDescent="0.45">
      <c r="A26" s="74" t="s">
        <v>1786</v>
      </c>
      <c r="B26" s="66" t="s">
        <v>1915</v>
      </c>
      <c r="C26" s="134">
        <f t="shared" si="3"/>
        <v>116</v>
      </c>
      <c r="D26" s="67" t="s">
        <v>1719</v>
      </c>
      <c r="E26" s="67">
        <f t="shared" si="4"/>
        <v>44313</v>
      </c>
      <c r="F26" s="68">
        <f t="shared" si="0"/>
        <v>44314</v>
      </c>
      <c r="G26" s="68" t="s">
        <v>1786</v>
      </c>
      <c r="H26" s="66" t="s">
        <v>1915</v>
      </c>
      <c r="I26" s="134">
        <f t="shared" si="5"/>
        <v>116</v>
      </c>
      <c r="J26" s="67" t="s">
        <v>1719</v>
      </c>
      <c r="K26" s="67">
        <f t="shared" si="6"/>
        <v>44311</v>
      </c>
      <c r="L26" s="67">
        <f t="shared" si="1"/>
        <v>44312</v>
      </c>
      <c r="M26" s="402" t="str">
        <f>M18</f>
        <v>CORNELIA I (TPP)</v>
      </c>
      <c r="N26" s="403" t="s">
        <v>1718</v>
      </c>
      <c r="O26" s="54" t="s">
        <v>2353</v>
      </c>
      <c r="P26" s="404" t="s">
        <v>1719</v>
      </c>
      <c r="Q26" s="403">
        <f t="shared" si="7"/>
        <v>43882</v>
      </c>
      <c r="R26" s="402">
        <f t="shared" si="2"/>
        <v>43883</v>
      </c>
      <c r="S26" s="1501"/>
      <c r="T26" s="1105"/>
      <c r="U26" s="1814"/>
      <c r="V26" s="1106"/>
      <c r="W26" s="1816"/>
      <c r="X26" s="1816"/>
      <c r="Y26" s="1860"/>
      <c r="Z26" s="1487"/>
      <c r="AA26" s="1395"/>
      <c r="AB26" s="1714"/>
      <c r="AC26" s="1401"/>
      <c r="AD26" s="1472"/>
      <c r="AE26" s="1472"/>
      <c r="AF26" s="1472"/>
      <c r="AG26" s="1472"/>
      <c r="AH26" s="3"/>
      <c r="AJ26" s="146"/>
      <c r="AK26" s="146"/>
    </row>
    <row r="27" spans="1:37" ht="14.15" hidden="1" customHeight="1" x14ac:dyDescent="0.4">
      <c r="A27" s="62" t="str">
        <f>A23</f>
        <v>TG ATHENA</v>
      </c>
      <c r="B27" s="63" t="s">
        <v>1920</v>
      </c>
      <c r="C27" s="133">
        <f t="shared" si="3"/>
        <v>117</v>
      </c>
      <c r="D27" s="70" t="s">
        <v>1719</v>
      </c>
      <c r="E27" s="70">
        <f t="shared" si="4"/>
        <v>44316</v>
      </c>
      <c r="F27" s="62">
        <f t="shared" si="0"/>
        <v>44317</v>
      </c>
      <c r="G27" s="62" t="str">
        <f>G25</f>
        <v>URU BHUM</v>
      </c>
      <c r="H27" s="63" t="s">
        <v>1918</v>
      </c>
      <c r="I27" s="133">
        <f t="shared" si="5"/>
        <v>117</v>
      </c>
      <c r="J27" s="70" t="s">
        <v>1719</v>
      </c>
      <c r="K27" s="70">
        <f t="shared" si="6"/>
        <v>44315</v>
      </c>
      <c r="L27" s="70">
        <f t="shared" si="1"/>
        <v>44316</v>
      </c>
      <c r="M27" s="71" t="str">
        <f>M23</f>
        <v>TG ATHENA (PGU)</v>
      </c>
      <c r="N27" s="61" t="s">
        <v>1920</v>
      </c>
      <c r="O27" s="110">
        <f>O25+1</f>
        <v>117</v>
      </c>
      <c r="P27" s="61" t="s">
        <v>1719</v>
      </c>
      <c r="Q27" s="72">
        <f t="shared" si="7"/>
        <v>44314</v>
      </c>
      <c r="R27" s="71">
        <f t="shared" si="2"/>
        <v>44315</v>
      </c>
      <c r="S27" s="1499" t="s">
        <v>1977</v>
      </c>
      <c r="T27" s="1103" t="s">
        <v>1968</v>
      </c>
      <c r="U27" s="1813" t="s">
        <v>2154</v>
      </c>
      <c r="V27" s="1104" t="s">
        <v>2185</v>
      </c>
      <c r="W27" s="1815">
        <f>W25+7</f>
        <v>44324</v>
      </c>
      <c r="X27" s="1815">
        <f>W27+1</f>
        <v>44325</v>
      </c>
      <c r="Y27" s="1859">
        <f>W27+5</f>
        <v>44329</v>
      </c>
      <c r="Z27" s="1485" t="s">
        <v>1748</v>
      </c>
      <c r="AA27" s="1393" t="s">
        <v>2393</v>
      </c>
      <c r="AB27" s="1712" t="s">
        <v>2354</v>
      </c>
      <c r="AC27" s="1399" t="s">
        <v>1724</v>
      </c>
      <c r="AD27" s="1471">
        <f>AD25+7</f>
        <v>44332</v>
      </c>
      <c r="AE27" s="1471">
        <f>AD27+1</f>
        <v>44333</v>
      </c>
      <c r="AF27" s="1471">
        <f>AD27+15</f>
        <v>44347</v>
      </c>
      <c r="AG27" s="1471">
        <f>AD27+20</f>
        <v>44352</v>
      </c>
      <c r="AJ27"/>
      <c r="AK27"/>
    </row>
    <row r="28" spans="1:37" ht="13.5" hidden="1" customHeight="1" thickBot="1" x14ac:dyDescent="0.45">
      <c r="A28" s="68" t="s">
        <v>2015</v>
      </c>
      <c r="B28" s="66" t="s">
        <v>1915</v>
      </c>
      <c r="C28" s="134">
        <f t="shared" si="3"/>
        <v>117</v>
      </c>
      <c r="D28" s="67" t="s">
        <v>1719</v>
      </c>
      <c r="E28" s="67">
        <f t="shared" si="4"/>
        <v>44320</v>
      </c>
      <c r="F28" s="68">
        <f t="shared" si="0"/>
        <v>44321</v>
      </c>
      <c r="G28" s="68" t="s">
        <v>2015</v>
      </c>
      <c r="H28" s="66" t="s">
        <v>1915</v>
      </c>
      <c r="I28" s="134">
        <f t="shared" si="5"/>
        <v>117</v>
      </c>
      <c r="J28" s="67" t="s">
        <v>1719</v>
      </c>
      <c r="K28" s="67">
        <f t="shared" si="6"/>
        <v>44318</v>
      </c>
      <c r="L28" s="67">
        <f t="shared" si="1"/>
        <v>44319</v>
      </c>
      <c r="M28" s="402" t="str">
        <f>M20</f>
        <v>MSC ANYA (TPP)</v>
      </c>
      <c r="N28" s="403" t="s">
        <v>1718</v>
      </c>
      <c r="O28" s="54" t="s">
        <v>2355</v>
      </c>
      <c r="P28" s="404" t="s">
        <v>1719</v>
      </c>
      <c r="Q28" s="403">
        <f t="shared" si="7"/>
        <v>43889</v>
      </c>
      <c r="R28" s="402">
        <f t="shared" si="2"/>
        <v>43890</v>
      </c>
      <c r="S28" s="1501"/>
      <c r="T28" s="1105"/>
      <c r="U28" s="1814"/>
      <c r="V28" s="1106"/>
      <c r="W28" s="1816"/>
      <c r="X28" s="1816"/>
      <c r="Y28" s="1860"/>
      <c r="Z28" s="1487"/>
      <c r="AA28" s="1395"/>
      <c r="AB28" s="1714"/>
      <c r="AC28" s="1401"/>
      <c r="AD28" s="1472"/>
      <c r="AE28" s="1472"/>
      <c r="AF28" s="1472"/>
      <c r="AG28" s="1472"/>
      <c r="AJ28"/>
      <c r="AK28"/>
    </row>
    <row r="29" spans="1:37" ht="13.5" hidden="1" customHeight="1" x14ac:dyDescent="0.4">
      <c r="A29" s="62" t="s">
        <v>1786</v>
      </c>
      <c r="B29" s="63" t="s">
        <v>1920</v>
      </c>
      <c r="C29" s="133">
        <f t="shared" si="3"/>
        <v>118</v>
      </c>
      <c r="D29" s="70" t="s">
        <v>1719</v>
      </c>
      <c r="E29" s="70">
        <f t="shared" si="4"/>
        <v>44323</v>
      </c>
      <c r="F29" s="62">
        <f t="shared" si="0"/>
        <v>44324</v>
      </c>
      <c r="G29" s="62" t="str">
        <f>G27</f>
        <v>URU BHUM</v>
      </c>
      <c r="H29" s="63" t="s">
        <v>1918</v>
      </c>
      <c r="I29" s="133">
        <f t="shared" si="5"/>
        <v>118</v>
      </c>
      <c r="J29" s="70" t="s">
        <v>1719</v>
      </c>
      <c r="K29" s="70">
        <f t="shared" si="6"/>
        <v>44322</v>
      </c>
      <c r="L29" s="70">
        <f t="shared" si="1"/>
        <v>44323</v>
      </c>
      <c r="M29" s="71" t="s">
        <v>1919</v>
      </c>
      <c r="N29" s="61" t="s">
        <v>1920</v>
      </c>
      <c r="O29" s="110">
        <f>O27+1</f>
        <v>118</v>
      </c>
      <c r="P29" s="61" t="s">
        <v>1719</v>
      </c>
      <c r="Q29" s="72">
        <f t="shared" si="7"/>
        <v>44321</v>
      </c>
      <c r="R29" s="71">
        <f t="shared" si="2"/>
        <v>44322</v>
      </c>
      <c r="S29" s="1499" t="s">
        <v>2018</v>
      </c>
      <c r="T29" s="1103" t="s">
        <v>1968</v>
      </c>
      <c r="U29" s="1813" t="s">
        <v>2151</v>
      </c>
      <c r="V29" s="1104" t="s">
        <v>2185</v>
      </c>
      <c r="W29" s="1815">
        <v>44330</v>
      </c>
      <c r="X29" s="1815">
        <f>W29+1</f>
        <v>44331</v>
      </c>
      <c r="Y29" s="1859">
        <f>W29+7</f>
        <v>44337</v>
      </c>
      <c r="Z29" s="1485" t="s">
        <v>1733</v>
      </c>
      <c r="AA29" s="1393" t="s">
        <v>2393</v>
      </c>
      <c r="AB29" s="1712" t="s">
        <v>2362</v>
      </c>
      <c r="AC29" s="1399" t="s">
        <v>1724</v>
      </c>
      <c r="AD29" s="1471">
        <f>AD27+7</f>
        <v>44339</v>
      </c>
      <c r="AE29" s="1471">
        <f>AD29+1</f>
        <v>44340</v>
      </c>
      <c r="AF29" s="1471">
        <f>AD29+15</f>
        <v>44354</v>
      </c>
      <c r="AG29" s="1471">
        <f>AD29+20</f>
        <v>44359</v>
      </c>
      <c r="AJ29"/>
      <c r="AK29"/>
    </row>
    <row r="30" spans="1:37" ht="13.4" hidden="1" customHeight="1" thickBot="1" x14ac:dyDescent="0.45">
      <c r="A30" s="74" t="s">
        <v>2015</v>
      </c>
      <c r="B30" s="66" t="s">
        <v>1915</v>
      </c>
      <c r="C30" s="134">
        <f t="shared" si="3"/>
        <v>118</v>
      </c>
      <c r="D30" s="67" t="s">
        <v>1719</v>
      </c>
      <c r="E30" s="67">
        <f t="shared" si="4"/>
        <v>44327</v>
      </c>
      <c r="F30" s="68">
        <f t="shared" si="0"/>
        <v>44328</v>
      </c>
      <c r="G30" s="68" t="s">
        <v>2015</v>
      </c>
      <c r="H30" s="66" t="s">
        <v>1915</v>
      </c>
      <c r="I30" s="134">
        <f t="shared" si="5"/>
        <v>118</v>
      </c>
      <c r="J30" s="67" t="s">
        <v>1719</v>
      </c>
      <c r="K30" s="67">
        <f t="shared" si="6"/>
        <v>44325</v>
      </c>
      <c r="L30" s="67">
        <f t="shared" si="1"/>
        <v>44326</v>
      </c>
      <c r="M30" s="402" t="str">
        <f>M22</f>
        <v>SOFIA I (TPP)</v>
      </c>
      <c r="N30" s="403" t="s">
        <v>1718</v>
      </c>
      <c r="O30" s="54" t="s">
        <v>2356</v>
      </c>
      <c r="P30" s="404" t="s">
        <v>1719</v>
      </c>
      <c r="Q30" s="403">
        <f t="shared" si="7"/>
        <v>43896</v>
      </c>
      <c r="R30" s="402">
        <f t="shared" si="2"/>
        <v>43897</v>
      </c>
      <c r="S30" s="1501"/>
      <c r="T30" s="1105"/>
      <c r="U30" s="1814"/>
      <c r="V30" s="1106"/>
      <c r="W30" s="1816"/>
      <c r="X30" s="1816"/>
      <c r="Y30" s="1860"/>
      <c r="Z30" s="1487"/>
      <c r="AA30" s="1395"/>
      <c r="AB30" s="1714"/>
      <c r="AC30" s="1401"/>
      <c r="AD30" s="1472"/>
      <c r="AE30" s="1472"/>
      <c r="AF30" s="1472"/>
      <c r="AG30" s="1472"/>
      <c r="AJ30"/>
      <c r="AK30"/>
    </row>
    <row r="31" spans="1:37" ht="13.5" hidden="1" customHeight="1" x14ac:dyDescent="0.4">
      <c r="A31" s="62" t="str">
        <f>A27</f>
        <v>TG ATHENA</v>
      </c>
      <c r="B31" s="63" t="s">
        <v>1920</v>
      </c>
      <c r="C31" s="110">
        <f t="shared" si="3"/>
        <v>119</v>
      </c>
      <c r="D31" s="70" t="s">
        <v>1719</v>
      </c>
      <c r="E31" s="70">
        <f t="shared" si="4"/>
        <v>44330</v>
      </c>
      <c r="F31" s="62">
        <f t="shared" si="0"/>
        <v>44331</v>
      </c>
      <c r="G31" s="62" t="str">
        <f>G29</f>
        <v>URU BHUM</v>
      </c>
      <c r="H31" s="63" t="s">
        <v>1918</v>
      </c>
      <c r="I31" s="133">
        <f t="shared" si="5"/>
        <v>119</v>
      </c>
      <c r="J31" s="70" t="s">
        <v>1719</v>
      </c>
      <c r="K31" s="70">
        <f t="shared" si="6"/>
        <v>44329</v>
      </c>
      <c r="L31" s="70">
        <f t="shared" si="1"/>
        <v>44330</v>
      </c>
      <c r="M31" s="71" t="str">
        <f>M27</f>
        <v>TG ATHENA (PGU)</v>
      </c>
      <c r="N31" s="61" t="s">
        <v>1920</v>
      </c>
      <c r="O31" s="110">
        <f>O29+1</f>
        <v>119</v>
      </c>
      <c r="P31" s="61" t="s">
        <v>1719</v>
      </c>
      <c r="Q31" s="72">
        <f t="shared" si="7"/>
        <v>44328</v>
      </c>
      <c r="R31" s="71">
        <f t="shared" si="2"/>
        <v>44329</v>
      </c>
      <c r="S31" s="1499" t="s">
        <v>1989</v>
      </c>
      <c r="T31" s="1103" t="s">
        <v>1968</v>
      </c>
      <c r="U31" s="1813" t="s">
        <v>2158</v>
      </c>
      <c r="V31" s="1104" t="s">
        <v>2185</v>
      </c>
      <c r="W31" s="1815">
        <f>W29+7</f>
        <v>44337</v>
      </c>
      <c r="X31" s="1815">
        <f>W31+1</f>
        <v>44338</v>
      </c>
      <c r="Y31" s="1859">
        <f>W31+7</f>
        <v>44344</v>
      </c>
      <c r="Z31" s="1485" t="s">
        <v>1750</v>
      </c>
      <c r="AA31" s="1393" t="s">
        <v>2393</v>
      </c>
      <c r="AB31" s="1712" t="s">
        <v>2357</v>
      </c>
      <c r="AC31" s="1399" t="s">
        <v>1724</v>
      </c>
      <c r="AD31" s="1471">
        <f>AD29+7</f>
        <v>44346</v>
      </c>
      <c r="AE31" s="1471">
        <f>AD31+1</f>
        <v>44347</v>
      </c>
      <c r="AF31" s="1471">
        <f>AD31+15</f>
        <v>44361</v>
      </c>
      <c r="AG31" s="1471">
        <f>AD31+20</f>
        <v>44366</v>
      </c>
      <c r="AJ31"/>
      <c r="AK31"/>
    </row>
    <row r="32" spans="1:37" ht="13.5" hidden="1" customHeight="1" thickBot="1" x14ac:dyDescent="0.45">
      <c r="A32" s="68" t="s">
        <v>2015</v>
      </c>
      <c r="B32" s="66" t="s">
        <v>1915</v>
      </c>
      <c r="C32" s="111">
        <f t="shared" si="3"/>
        <v>119</v>
      </c>
      <c r="D32" s="67" t="s">
        <v>1719</v>
      </c>
      <c r="E32" s="67">
        <f t="shared" si="4"/>
        <v>44334</v>
      </c>
      <c r="F32" s="68">
        <f t="shared" si="0"/>
        <v>44335</v>
      </c>
      <c r="G32" s="68" t="s">
        <v>2015</v>
      </c>
      <c r="H32" s="66" t="s">
        <v>1915</v>
      </c>
      <c r="I32" s="134">
        <f t="shared" si="5"/>
        <v>119</v>
      </c>
      <c r="J32" s="67" t="s">
        <v>1719</v>
      </c>
      <c r="K32" s="67">
        <f t="shared" si="6"/>
        <v>44332</v>
      </c>
      <c r="L32" s="67">
        <f t="shared" si="1"/>
        <v>44333</v>
      </c>
      <c r="M32" s="402" t="str">
        <f>M24</f>
        <v>MSC MANU (TPP)</v>
      </c>
      <c r="N32" s="403" t="s">
        <v>1718</v>
      </c>
      <c r="O32" s="54" t="s">
        <v>2237</v>
      </c>
      <c r="P32" s="404" t="s">
        <v>1719</v>
      </c>
      <c r="Q32" s="403">
        <f t="shared" si="7"/>
        <v>43903</v>
      </c>
      <c r="R32" s="402">
        <f t="shared" si="2"/>
        <v>43904</v>
      </c>
      <c r="S32" s="1501"/>
      <c r="T32" s="1105"/>
      <c r="U32" s="1814"/>
      <c r="V32" s="1106"/>
      <c r="W32" s="1816"/>
      <c r="X32" s="1816"/>
      <c r="Y32" s="1860"/>
      <c r="Z32" s="1487"/>
      <c r="AA32" s="1395"/>
      <c r="AB32" s="1714"/>
      <c r="AC32" s="1401"/>
      <c r="AD32" s="1472"/>
      <c r="AE32" s="1472"/>
      <c r="AF32" s="1472"/>
      <c r="AG32" s="1472"/>
      <c r="AJ32"/>
      <c r="AK32"/>
    </row>
    <row r="33" spans="1:37" ht="13.5" hidden="1" customHeight="1" x14ac:dyDescent="0.4">
      <c r="A33" s="71" t="s">
        <v>1786</v>
      </c>
      <c r="B33" s="72" t="s">
        <v>1920</v>
      </c>
      <c r="C33" s="110">
        <f t="shared" si="3"/>
        <v>120</v>
      </c>
      <c r="D33" s="73" t="s">
        <v>1719</v>
      </c>
      <c r="E33" s="73">
        <f t="shared" si="4"/>
        <v>44337</v>
      </c>
      <c r="F33" s="71">
        <f t="shared" si="0"/>
        <v>44338</v>
      </c>
      <c r="G33" s="71" t="str">
        <f>G31</f>
        <v>URU BHUM</v>
      </c>
      <c r="H33" s="72" t="s">
        <v>1918</v>
      </c>
      <c r="I33" s="110">
        <f t="shared" si="5"/>
        <v>120</v>
      </c>
      <c r="J33" s="73" t="s">
        <v>1719</v>
      </c>
      <c r="K33" s="73">
        <f t="shared" si="6"/>
        <v>44336</v>
      </c>
      <c r="L33" s="73">
        <f t="shared" si="1"/>
        <v>44337</v>
      </c>
      <c r="M33" s="71" t="s">
        <v>1919</v>
      </c>
      <c r="N33" s="61" t="s">
        <v>1920</v>
      </c>
      <c r="O33" s="110">
        <f>O31+1</f>
        <v>120</v>
      </c>
      <c r="P33" s="61" t="s">
        <v>1719</v>
      </c>
      <c r="Q33" s="72">
        <f t="shared" si="7"/>
        <v>44335</v>
      </c>
      <c r="R33" s="71">
        <f t="shared" si="2"/>
        <v>44336</v>
      </c>
      <c r="S33" s="1499" t="s">
        <v>1987</v>
      </c>
      <c r="T33" s="1103" t="s">
        <v>1968</v>
      </c>
      <c r="U33" s="1813" t="s">
        <v>2159</v>
      </c>
      <c r="V33" s="1104" t="s">
        <v>2185</v>
      </c>
      <c r="W33" s="1815">
        <f>W31+7</f>
        <v>44344</v>
      </c>
      <c r="X33" s="1815">
        <f>W33+1</f>
        <v>44345</v>
      </c>
      <c r="Y33" s="1859">
        <f>W33+7</f>
        <v>44351</v>
      </c>
      <c r="Z33" s="1485" t="s">
        <v>1750</v>
      </c>
      <c r="AA33" s="1393" t="s">
        <v>2393</v>
      </c>
      <c r="AB33" s="1712" t="s">
        <v>2358</v>
      </c>
      <c r="AC33" s="1399" t="s">
        <v>1724</v>
      </c>
      <c r="AD33" s="1471">
        <f>AD31+7</f>
        <v>44353</v>
      </c>
      <c r="AE33" s="1471">
        <f>AD33+1</f>
        <v>44354</v>
      </c>
      <c r="AF33" s="1471">
        <f>AD33+15</f>
        <v>44368</v>
      </c>
      <c r="AG33" s="1471">
        <f>AD33+20</f>
        <v>44373</v>
      </c>
      <c r="AJ33"/>
      <c r="AK33"/>
    </row>
    <row r="34" spans="1:37" ht="13.5" hidden="1" customHeight="1" thickBot="1" x14ac:dyDescent="0.45">
      <c r="A34" s="74" t="str">
        <f>A32</f>
        <v>MSC SOPHIE</v>
      </c>
      <c r="B34" s="75" t="s">
        <v>1915</v>
      </c>
      <c r="C34" s="111">
        <f t="shared" si="3"/>
        <v>120</v>
      </c>
      <c r="D34" s="76" t="s">
        <v>1719</v>
      </c>
      <c r="E34" s="76">
        <f t="shared" si="4"/>
        <v>44341</v>
      </c>
      <c r="F34" s="74">
        <f t="shared" si="0"/>
        <v>44342</v>
      </c>
      <c r="G34" s="74" t="str">
        <f>G32</f>
        <v>MSC SOPHIE</v>
      </c>
      <c r="H34" s="75" t="s">
        <v>1915</v>
      </c>
      <c r="I34" s="111">
        <f t="shared" si="5"/>
        <v>120</v>
      </c>
      <c r="J34" s="76" t="s">
        <v>1719</v>
      </c>
      <c r="K34" s="76">
        <f t="shared" si="6"/>
        <v>44339</v>
      </c>
      <c r="L34" s="76">
        <f t="shared" si="1"/>
        <v>44340</v>
      </c>
      <c r="M34" s="402" t="str">
        <f>M26</f>
        <v>CORNELIA I (TPP)</v>
      </c>
      <c r="N34" s="403" t="s">
        <v>1718</v>
      </c>
      <c r="O34" s="54" t="s">
        <v>2241</v>
      </c>
      <c r="P34" s="404" t="s">
        <v>1719</v>
      </c>
      <c r="Q34" s="403">
        <f t="shared" si="7"/>
        <v>43910</v>
      </c>
      <c r="R34" s="402">
        <f t="shared" si="2"/>
        <v>43911</v>
      </c>
      <c r="S34" s="1501"/>
      <c r="T34" s="1105"/>
      <c r="U34" s="1814"/>
      <c r="V34" s="1106"/>
      <c r="W34" s="1816"/>
      <c r="X34" s="1816"/>
      <c r="Y34" s="1860"/>
      <c r="Z34" s="1487"/>
      <c r="AA34" s="1395"/>
      <c r="AB34" s="1714"/>
      <c r="AC34" s="1401"/>
      <c r="AD34" s="1472"/>
      <c r="AE34" s="1472"/>
      <c r="AF34" s="1472"/>
      <c r="AG34" s="1472"/>
      <c r="AJ34"/>
      <c r="AK34"/>
    </row>
    <row r="35" spans="1:37" ht="13.5" hidden="1" customHeight="1" x14ac:dyDescent="0.4">
      <c r="A35" s="71" t="s">
        <v>1786</v>
      </c>
      <c r="B35" s="72" t="s">
        <v>1920</v>
      </c>
      <c r="C35" s="110">
        <f t="shared" si="3"/>
        <v>121</v>
      </c>
      <c r="D35" s="73" t="s">
        <v>1719</v>
      </c>
      <c r="E35" s="73">
        <f t="shared" si="4"/>
        <v>44344</v>
      </c>
      <c r="F35" s="71">
        <f t="shared" ref="F35:F50" si="8">E35+1</f>
        <v>44345</v>
      </c>
      <c r="G35" s="71" t="str">
        <f t="shared" ref="G35:G58" si="9">G33</f>
        <v>URU BHUM</v>
      </c>
      <c r="H35" s="72" t="s">
        <v>1918</v>
      </c>
      <c r="I35" s="110">
        <f t="shared" si="5"/>
        <v>121</v>
      </c>
      <c r="J35" s="73" t="s">
        <v>1719</v>
      </c>
      <c r="K35" s="73">
        <f t="shared" si="6"/>
        <v>44343</v>
      </c>
      <c r="L35" s="73">
        <f t="shared" ref="L35:L50" si="10">K35+1</f>
        <v>44344</v>
      </c>
      <c r="M35" s="71" t="s">
        <v>1919</v>
      </c>
      <c r="N35" s="61" t="s">
        <v>1920</v>
      </c>
      <c r="O35" s="110">
        <f t="shared" ref="O35" si="11">O33+1</f>
        <v>121</v>
      </c>
      <c r="P35" s="61" t="s">
        <v>1719</v>
      </c>
      <c r="Q35" s="72">
        <f t="shared" si="7"/>
        <v>44342</v>
      </c>
      <c r="R35" s="71">
        <f t="shared" ref="R35:R50" si="12">Q35+1</f>
        <v>44343</v>
      </c>
      <c r="S35" s="1499"/>
      <c r="T35" s="1103"/>
      <c r="U35" s="1813"/>
      <c r="V35" s="1104" t="s">
        <v>2185</v>
      </c>
      <c r="W35" s="1815">
        <f t="shared" ref="W35" si="13">W33+7</f>
        <v>44351</v>
      </c>
      <c r="X35" s="1815">
        <f t="shared" ref="X35" si="14">W35+1</f>
        <v>44352</v>
      </c>
      <c r="Y35" s="1859">
        <f t="shared" ref="Y35" si="15">W35+7</f>
        <v>44358</v>
      </c>
      <c r="Z35" s="1485"/>
      <c r="AA35" s="1393"/>
      <c r="AB35" s="1712"/>
      <c r="AC35" s="1399" t="s">
        <v>1724</v>
      </c>
      <c r="AD35" s="1471">
        <f t="shared" ref="AD35" si="16">AD33+7</f>
        <v>44360</v>
      </c>
      <c r="AE35" s="1471">
        <f t="shared" ref="AE35" si="17">AD35+1</f>
        <v>44361</v>
      </c>
      <c r="AF35" s="1471">
        <f t="shared" ref="AF35" si="18">AD35+15</f>
        <v>44375</v>
      </c>
      <c r="AG35" s="1471">
        <f t="shared" ref="AG35" si="19">AD35+20</f>
        <v>44380</v>
      </c>
      <c r="AJ35"/>
      <c r="AK35"/>
    </row>
    <row r="36" spans="1:37" ht="13.5" hidden="1" customHeight="1" thickBot="1" x14ac:dyDescent="0.45">
      <c r="A36" s="74" t="str">
        <f t="shared" ref="A36" si="20">A34</f>
        <v>MSC SOPHIE</v>
      </c>
      <c r="B36" s="75" t="s">
        <v>1915</v>
      </c>
      <c r="C36" s="111">
        <f t="shared" si="3"/>
        <v>121</v>
      </c>
      <c r="D36" s="76" t="s">
        <v>1719</v>
      </c>
      <c r="E36" s="76">
        <f t="shared" si="4"/>
        <v>44348</v>
      </c>
      <c r="F36" s="74">
        <f t="shared" si="8"/>
        <v>44349</v>
      </c>
      <c r="G36" s="74" t="str">
        <f t="shared" si="9"/>
        <v>MSC SOPHIE</v>
      </c>
      <c r="H36" s="75" t="s">
        <v>1915</v>
      </c>
      <c r="I36" s="111">
        <f t="shared" si="5"/>
        <v>121</v>
      </c>
      <c r="J36" s="76" t="s">
        <v>1719</v>
      </c>
      <c r="K36" s="76">
        <f t="shared" si="6"/>
        <v>44346</v>
      </c>
      <c r="L36" s="76">
        <f t="shared" si="10"/>
        <v>44347</v>
      </c>
      <c r="M36" s="402" t="str">
        <f t="shared" ref="M36" si="21">M28</f>
        <v>MSC ANYA (TPP)</v>
      </c>
      <c r="N36" s="403" t="s">
        <v>1718</v>
      </c>
      <c r="O36" s="54" t="s">
        <v>2241</v>
      </c>
      <c r="P36" s="404" t="s">
        <v>1719</v>
      </c>
      <c r="Q36" s="403">
        <f t="shared" si="7"/>
        <v>43917</v>
      </c>
      <c r="R36" s="402">
        <f t="shared" si="12"/>
        <v>43918</v>
      </c>
      <c r="S36" s="1501"/>
      <c r="T36" s="1105"/>
      <c r="U36" s="1814"/>
      <c r="V36" s="1106"/>
      <c r="W36" s="1816"/>
      <c r="X36" s="1816"/>
      <c r="Y36" s="1860"/>
      <c r="Z36" s="1487"/>
      <c r="AA36" s="1395"/>
      <c r="AB36" s="1714"/>
      <c r="AC36" s="1401"/>
      <c r="AD36" s="1472"/>
      <c r="AE36" s="1472"/>
      <c r="AF36" s="1472"/>
      <c r="AG36" s="1472"/>
      <c r="AJ36"/>
      <c r="AK36"/>
    </row>
    <row r="37" spans="1:37" ht="13.5" hidden="1" customHeight="1" x14ac:dyDescent="0.4">
      <c r="A37" s="71" t="s">
        <v>1786</v>
      </c>
      <c r="B37" s="72" t="s">
        <v>1920</v>
      </c>
      <c r="C37" s="110">
        <f t="shared" si="3"/>
        <v>122</v>
      </c>
      <c r="D37" s="73" t="s">
        <v>1719</v>
      </c>
      <c r="E37" s="73">
        <f t="shared" si="4"/>
        <v>44351</v>
      </c>
      <c r="F37" s="71">
        <f t="shared" si="8"/>
        <v>44352</v>
      </c>
      <c r="G37" s="71" t="str">
        <f t="shared" si="9"/>
        <v>URU BHUM</v>
      </c>
      <c r="H37" s="72" t="s">
        <v>1918</v>
      </c>
      <c r="I37" s="110">
        <f t="shared" si="5"/>
        <v>122</v>
      </c>
      <c r="J37" s="73" t="s">
        <v>1719</v>
      </c>
      <c r="K37" s="73">
        <f t="shared" si="6"/>
        <v>44350</v>
      </c>
      <c r="L37" s="73">
        <f t="shared" si="10"/>
        <v>44351</v>
      </c>
      <c r="M37" s="71" t="s">
        <v>1919</v>
      </c>
      <c r="N37" s="61" t="s">
        <v>1920</v>
      </c>
      <c r="O37" s="110">
        <f t="shared" ref="O37" si="22">O35+1</f>
        <v>122</v>
      </c>
      <c r="P37" s="61" t="s">
        <v>1719</v>
      </c>
      <c r="Q37" s="72">
        <f t="shared" si="7"/>
        <v>44349</v>
      </c>
      <c r="R37" s="71">
        <f t="shared" si="12"/>
        <v>44350</v>
      </c>
      <c r="S37" s="1499"/>
      <c r="T37" s="1103"/>
      <c r="U37" s="1813"/>
      <c r="V37" s="1104" t="s">
        <v>2185</v>
      </c>
      <c r="W37" s="1815">
        <f t="shared" ref="W37" si="23">W35+7</f>
        <v>44358</v>
      </c>
      <c r="X37" s="1815">
        <f t="shared" ref="X37" si="24">W37+1</f>
        <v>44359</v>
      </c>
      <c r="Y37" s="1859">
        <f t="shared" ref="Y37" si="25">W37+7</f>
        <v>44365</v>
      </c>
      <c r="Z37" s="1485"/>
      <c r="AA37" s="1393"/>
      <c r="AB37" s="1712"/>
      <c r="AC37" s="1399" t="s">
        <v>1724</v>
      </c>
      <c r="AD37" s="1471">
        <f t="shared" ref="AD37" si="26">AD35+7</f>
        <v>44367</v>
      </c>
      <c r="AE37" s="1471">
        <f t="shared" ref="AE37" si="27">AD37+1</f>
        <v>44368</v>
      </c>
      <c r="AF37" s="1471">
        <f t="shared" ref="AF37" si="28">AD37+15</f>
        <v>44382</v>
      </c>
      <c r="AG37" s="1471">
        <f t="shared" ref="AG37" si="29">AD37+20</f>
        <v>44387</v>
      </c>
      <c r="AJ37"/>
      <c r="AK37"/>
    </row>
    <row r="38" spans="1:37" ht="13.5" hidden="1" customHeight="1" thickBot="1" x14ac:dyDescent="0.45">
      <c r="A38" s="74" t="str">
        <f t="shared" ref="A38" si="30">A36</f>
        <v>MSC SOPHIE</v>
      </c>
      <c r="B38" s="75" t="s">
        <v>1915</v>
      </c>
      <c r="C38" s="111">
        <f t="shared" si="3"/>
        <v>122</v>
      </c>
      <c r="D38" s="76" t="s">
        <v>1719</v>
      </c>
      <c r="E38" s="76">
        <f t="shared" si="4"/>
        <v>44355</v>
      </c>
      <c r="F38" s="74">
        <f t="shared" si="8"/>
        <v>44356</v>
      </c>
      <c r="G38" s="74" t="str">
        <f t="shared" si="9"/>
        <v>MSC SOPHIE</v>
      </c>
      <c r="H38" s="75" t="s">
        <v>1915</v>
      </c>
      <c r="I38" s="111">
        <f t="shared" si="5"/>
        <v>122</v>
      </c>
      <c r="J38" s="76" t="s">
        <v>1719</v>
      </c>
      <c r="K38" s="76">
        <f t="shared" si="6"/>
        <v>44353</v>
      </c>
      <c r="L38" s="76">
        <f t="shared" si="10"/>
        <v>44354</v>
      </c>
      <c r="M38" s="402" t="str">
        <f t="shared" ref="M38" si="31">M30</f>
        <v>SOFIA I (TPP)</v>
      </c>
      <c r="N38" s="403" t="s">
        <v>1718</v>
      </c>
      <c r="O38" s="54" t="s">
        <v>2241</v>
      </c>
      <c r="P38" s="404" t="s">
        <v>1719</v>
      </c>
      <c r="Q38" s="403">
        <f t="shared" si="7"/>
        <v>43924</v>
      </c>
      <c r="R38" s="402">
        <f t="shared" si="12"/>
        <v>43925</v>
      </c>
      <c r="S38" s="1501"/>
      <c r="T38" s="1105"/>
      <c r="U38" s="1814"/>
      <c r="V38" s="1106"/>
      <c r="W38" s="1816"/>
      <c r="X38" s="1816"/>
      <c r="Y38" s="1860"/>
      <c r="Z38" s="1487"/>
      <c r="AA38" s="1395"/>
      <c r="AB38" s="1714"/>
      <c r="AC38" s="1401"/>
      <c r="AD38" s="1472"/>
      <c r="AE38" s="1472"/>
      <c r="AF38" s="1472"/>
      <c r="AG38" s="1472"/>
      <c r="AJ38"/>
      <c r="AK38"/>
    </row>
    <row r="39" spans="1:37" ht="13.5" customHeight="1" x14ac:dyDescent="0.4">
      <c r="A39" s="71" t="s">
        <v>1786</v>
      </c>
      <c r="B39" s="72" t="s">
        <v>1920</v>
      </c>
      <c r="C39" s="110">
        <f t="shared" si="3"/>
        <v>123</v>
      </c>
      <c r="D39" s="73" t="s">
        <v>1719</v>
      </c>
      <c r="E39" s="73">
        <f t="shared" si="4"/>
        <v>44358</v>
      </c>
      <c r="F39" s="71">
        <f t="shared" si="8"/>
        <v>44359</v>
      </c>
      <c r="G39" s="71" t="str">
        <f t="shared" si="9"/>
        <v>URU BHUM</v>
      </c>
      <c r="H39" s="72" t="s">
        <v>1918</v>
      </c>
      <c r="I39" s="110">
        <f t="shared" si="5"/>
        <v>123</v>
      </c>
      <c r="J39" s="73" t="s">
        <v>1719</v>
      </c>
      <c r="K39" s="73">
        <f t="shared" si="6"/>
        <v>44357</v>
      </c>
      <c r="L39" s="73">
        <f t="shared" si="10"/>
        <v>44358</v>
      </c>
      <c r="M39" s="428" t="s">
        <v>1919</v>
      </c>
      <c r="N39" s="78" t="s">
        <v>1920</v>
      </c>
      <c r="O39" s="444">
        <f t="shared" ref="O39" si="32">O37+1</f>
        <v>123</v>
      </c>
      <c r="P39" s="78" t="s">
        <v>1719</v>
      </c>
      <c r="Q39" s="80">
        <f t="shared" si="7"/>
        <v>44356</v>
      </c>
      <c r="R39" s="428">
        <f t="shared" si="12"/>
        <v>44357</v>
      </c>
      <c r="S39" s="1499" t="s">
        <v>2394</v>
      </c>
      <c r="T39" s="1103"/>
      <c r="U39" s="1813" t="s">
        <v>2352</v>
      </c>
      <c r="V39" s="1104" t="s">
        <v>1721</v>
      </c>
      <c r="W39" s="1815">
        <v>44360</v>
      </c>
      <c r="X39" s="1815">
        <f t="shared" ref="X39" si="33">W39+1</f>
        <v>44361</v>
      </c>
      <c r="Y39" s="1859">
        <f t="shared" ref="Y39" si="34">W39+7</f>
        <v>44367</v>
      </c>
      <c r="Z39" s="1485" t="s">
        <v>2395</v>
      </c>
      <c r="AA39" s="1393" t="s">
        <v>2393</v>
      </c>
      <c r="AB39" s="1712" t="s">
        <v>2396</v>
      </c>
      <c r="AC39" s="1399" t="s">
        <v>1724</v>
      </c>
      <c r="AD39" s="1471">
        <v>44391</v>
      </c>
      <c r="AE39" s="1471">
        <f t="shared" ref="AE39" si="35">AD39+1</f>
        <v>44392</v>
      </c>
      <c r="AF39" s="1471">
        <v>44406</v>
      </c>
      <c r="AG39" s="1471">
        <f t="shared" ref="AG39" si="36">AD39+20</f>
        <v>44411</v>
      </c>
      <c r="AJ39"/>
      <c r="AK39"/>
    </row>
    <row r="40" spans="1:37" ht="13.5" customHeight="1" thickBot="1" x14ac:dyDescent="0.45">
      <c r="A40" s="74" t="str">
        <f t="shared" ref="A40" si="37">A38</f>
        <v>MSC SOPHIE</v>
      </c>
      <c r="B40" s="75" t="s">
        <v>1915</v>
      </c>
      <c r="C40" s="111">
        <f t="shared" si="3"/>
        <v>123</v>
      </c>
      <c r="D40" s="76" t="s">
        <v>1719</v>
      </c>
      <c r="E40" s="76">
        <f t="shared" si="4"/>
        <v>44362</v>
      </c>
      <c r="F40" s="74">
        <f t="shared" si="8"/>
        <v>44363</v>
      </c>
      <c r="G40" s="74" t="str">
        <f t="shared" si="9"/>
        <v>MSC SOPHIE</v>
      </c>
      <c r="H40" s="75" t="s">
        <v>1915</v>
      </c>
      <c r="I40" s="111">
        <f t="shared" si="5"/>
        <v>123</v>
      </c>
      <c r="J40" s="76" t="s">
        <v>1719</v>
      </c>
      <c r="K40" s="76">
        <f t="shared" si="6"/>
        <v>44360</v>
      </c>
      <c r="L40" s="76">
        <f t="shared" si="10"/>
        <v>44361</v>
      </c>
      <c r="M40" s="402" t="str">
        <f t="shared" ref="M40" si="38">M32</f>
        <v>MSC MANU (TPP)</v>
      </c>
      <c r="N40" s="403" t="s">
        <v>1718</v>
      </c>
      <c r="O40" s="54" t="s">
        <v>2241</v>
      </c>
      <c r="P40" s="404" t="s">
        <v>1719</v>
      </c>
      <c r="Q40" s="403">
        <f t="shared" si="7"/>
        <v>43931</v>
      </c>
      <c r="R40" s="402">
        <f t="shared" si="12"/>
        <v>43932</v>
      </c>
      <c r="S40" s="1501"/>
      <c r="T40" s="1105"/>
      <c r="U40" s="1814"/>
      <c r="V40" s="1106"/>
      <c r="W40" s="1816"/>
      <c r="X40" s="1816"/>
      <c r="Y40" s="1860"/>
      <c r="Z40" s="1487"/>
      <c r="AA40" s="1395"/>
      <c r="AB40" s="1714"/>
      <c r="AC40" s="1401"/>
      <c r="AD40" s="1472"/>
      <c r="AE40" s="1472"/>
      <c r="AF40" s="1472"/>
      <c r="AG40" s="1472"/>
      <c r="AJ40"/>
      <c r="AK40"/>
    </row>
    <row r="41" spans="1:37" ht="13.5" customHeight="1" x14ac:dyDescent="0.4">
      <c r="A41" s="71" t="s">
        <v>1786</v>
      </c>
      <c r="B41" s="72" t="s">
        <v>1920</v>
      </c>
      <c r="C41" s="110">
        <f t="shared" si="3"/>
        <v>124</v>
      </c>
      <c r="D41" s="73" t="s">
        <v>1719</v>
      </c>
      <c r="E41" s="73">
        <f t="shared" si="4"/>
        <v>44365</v>
      </c>
      <c r="F41" s="71">
        <f t="shared" si="8"/>
        <v>44366</v>
      </c>
      <c r="G41" s="71" t="str">
        <f t="shared" si="9"/>
        <v>URU BHUM</v>
      </c>
      <c r="H41" s="72" t="s">
        <v>1918</v>
      </c>
      <c r="I41" s="110">
        <f t="shared" si="5"/>
        <v>124</v>
      </c>
      <c r="J41" s="73" t="s">
        <v>1719</v>
      </c>
      <c r="K41" s="73">
        <f t="shared" si="6"/>
        <v>44364</v>
      </c>
      <c r="L41" s="73">
        <f t="shared" si="10"/>
        <v>44365</v>
      </c>
      <c r="M41" s="428" t="s">
        <v>1919</v>
      </c>
      <c r="N41" s="78" t="s">
        <v>1920</v>
      </c>
      <c r="O41" s="444">
        <f t="shared" ref="O41" si="39">O39+1</f>
        <v>124</v>
      </c>
      <c r="P41" s="78" t="s">
        <v>1719</v>
      </c>
      <c r="Q41" s="80">
        <f t="shared" si="7"/>
        <v>44363</v>
      </c>
      <c r="R41" s="428">
        <f t="shared" si="12"/>
        <v>44364</v>
      </c>
      <c r="S41" s="1499" t="s">
        <v>2246</v>
      </c>
      <c r="T41" s="1103"/>
      <c r="U41" s="1813" t="s">
        <v>2354</v>
      </c>
      <c r="V41" s="1104" t="s">
        <v>1721</v>
      </c>
      <c r="W41" s="1815">
        <f t="shared" ref="W41" si="40">W39+7</f>
        <v>44367</v>
      </c>
      <c r="X41" s="1815">
        <f t="shared" ref="X41" si="41">W41+1</f>
        <v>44368</v>
      </c>
      <c r="Y41" s="1859">
        <f t="shared" ref="Y41" si="42">W41+7</f>
        <v>44374</v>
      </c>
      <c r="Z41" s="1485" t="s">
        <v>2397</v>
      </c>
      <c r="AA41" s="1393" t="s">
        <v>2393</v>
      </c>
      <c r="AB41" s="1712" t="s">
        <v>2398</v>
      </c>
      <c r="AC41" s="1399" t="s">
        <v>1724</v>
      </c>
      <c r="AD41" s="1471">
        <f t="shared" ref="AD41" si="43">AD39+7</f>
        <v>44398</v>
      </c>
      <c r="AE41" s="1471">
        <f t="shared" ref="AE41" si="44">AD41+1</f>
        <v>44399</v>
      </c>
      <c r="AF41" s="1471">
        <f>AF39+7</f>
        <v>44413</v>
      </c>
      <c r="AG41" s="1471">
        <f t="shared" ref="AG41" si="45">AD41+20</f>
        <v>44418</v>
      </c>
      <c r="AJ41"/>
      <c r="AK41"/>
    </row>
    <row r="42" spans="1:37" ht="13.5" customHeight="1" thickBot="1" x14ac:dyDescent="0.45">
      <c r="A42" s="74" t="str">
        <f t="shared" ref="A42" si="46">A40</f>
        <v>MSC SOPHIE</v>
      </c>
      <c r="B42" s="75" t="s">
        <v>1915</v>
      </c>
      <c r="C42" s="111">
        <f t="shared" si="3"/>
        <v>124</v>
      </c>
      <c r="D42" s="76" t="s">
        <v>1719</v>
      </c>
      <c r="E42" s="76">
        <f t="shared" si="4"/>
        <v>44369</v>
      </c>
      <c r="F42" s="74">
        <f t="shared" si="8"/>
        <v>44370</v>
      </c>
      <c r="G42" s="74" t="str">
        <f t="shared" si="9"/>
        <v>MSC SOPHIE</v>
      </c>
      <c r="H42" s="75" t="s">
        <v>1915</v>
      </c>
      <c r="I42" s="111">
        <f t="shared" si="5"/>
        <v>124</v>
      </c>
      <c r="J42" s="76" t="s">
        <v>1719</v>
      </c>
      <c r="K42" s="76">
        <f t="shared" si="6"/>
        <v>44367</v>
      </c>
      <c r="L42" s="76">
        <f t="shared" si="10"/>
        <v>44368</v>
      </c>
      <c r="M42" s="402" t="str">
        <f t="shared" ref="M42" si="47">M34</f>
        <v>CORNELIA I (TPP)</v>
      </c>
      <c r="N42" s="403" t="s">
        <v>1718</v>
      </c>
      <c r="O42" s="54" t="s">
        <v>2241</v>
      </c>
      <c r="P42" s="404" t="s">
        <v>1719</v>
      </c>
      <c r="Q42" s="403">
        <f t="shared" si="7"/>
        <v>43938</v>
      </c>
      <c r="R42" s="402">
        <f t="shared" si="12"/>
        <v>43939</v>
      </c>
      <c r="S42" s="1501"/>
      <c r="T42" s="1105"/>
      <c r="U42" s="1814"/>
      <c r="V42" s="1106"/>
      <c r="W42" s="1816"/>
      <c r="X42" s="1816"/>
      <c r="Y42" s="1860"/>
      <c r="Z42" s="1487"/>
      <c r="AA42" s="1395"/>
      <c r="AB42" s="1714"/>
      <c r="AC42" s="1401"/>
      <c r="AD42" s="1472"/>
      <c r="AE42" s="1472"/>
      <c r="AF42" s="1472"/>
      <c r="AG42" s="1472"/>
      <c r="AJ42"/>
      <c r="AK42"/>
    </row>
    <row r="43" spans="1:37" ht="13.5" customHeight="1" x14ac:dyDescent="0.4">
      <c r="A43" s="71" t="s">
        <v>1786</v>
      </c>
      <c r="B43" s="72" t="s">
        <v>1920</v>
      </c>
      <c r="C43" s="110">
        <f t="shared" si="3"/>
        <v>125</v>
      </c>
      <c r="D43" s="73" t="s">
        <v>1719</v>
      </c>
      <c r="E43" s="73">
        <f t="shared" si="4"/>
        <v>44372</v>
      </c>
      <c r="F43" s="71">
        <f t="shared" si="8"/>
        <v>44373</v>
      </c>
      <c r="G43" s="71" t="str">
        <f t="shared" si="9"/>
        <v>URU BHUM</v>
      </c>
      <c r="H43" s="72" t="s">
        <v>1918</v>
      </c>
      <c r="I43" s="110">
        <f t="shared" si="5"/>
        <v>125</v>
      </c>
      <c r="J43" s="73" t="s">
        <v>1719</v>
      </c>
      <c r="K43" s="73">
        <f t="shared" si="6"/>
        <v>44371</v>
      </c>
      <c r="L43" s="73">
        <f t="shared" si="10"/>
        <v>44372</v>
      </c>
      <c r="M43" s="428" t="s">
        <v>1919</v>
      </c>
      <c r="N43" s="78" t="s">
        <v>1920</v>
      </c>
      <c r="O43" s="444">
        <f t="shared" ref="O43" si="48">O41+1</f>
        <v>125</v>
      </c>
      <c r="P43" s="78" t="s">
        <v>1719</v>
      </c>
      <c r="Q43" s="80">
        <f t="shared" si="7"/>
        <v>44370</v>
      </c>
      <c r="R43" s="428">
        <f t="shared" si="12"/>
        <v>44371</v>
      </c>
      <c r="S43" s="1499" t="s">
        <v>2249</v>
      </c>
      <c r="T43" s="1103"/>
      <c r="U43" s="1813" t="s">
        <v>2362</v>
      </c>
      <c r="V43" s="1104" t="s">
        <v>1721</v>
      </c>
      <c r="W43" s="1815">
        <f t="shared" ref="W43" si="49">W41+7</f>
        <v>44374</v>
      </c>
      <c r="X43" s="1815">
        <f t="shared" ref="X43" si="50">W43+1</f>
        <v>44375</v>
      </c>
      <c r="Y43" s="1859">
        <f t="shared" ref="Y43" si="51">W43+7</f>
        <v>44381</v>
      </c>
      <c r="Z43" s="1485" t="s">
        <v>2399</v>
      </c>
      <c r="AA43" s="1393" t="s">
        <v>2393</v>
      </c>
      <c r="AB43" s="1712" t="s">
        <v>2400</v>
      </c>
      <c r="AC43" s="1399" t="s">
        <v>1724</v>
      </c>
      <c r="AD43" s="1471">
        <f t="shared" ref="AD43" si="52">AD41+7</f>
        <v>44405</v>
      </c>
      <c r="AE43" s="1471">
        <f t="shared" ref="AE43" si="53">AD43+1</f>
        <v>44406</v>
      </c>
      <c r="AF43" s="1471">
        <f t="shared" ref="AF43" si="54">AD43+15</f>
        <v>44420</v>
      </c>
      <c r="AG43" s="1471">
        <f t="shared" ref="AG43" si="55">AD43+20</f>
        <v>44425</v>
      </c>
      <c r="AJ43"/>
      <c r="AK43"/>
    </row>
    <row r="44" spans="1:37" ht="13.5" customHeight="1" thickBot="1" x14ac:dyDescent="0.45">
      <c r="A44" s="74" t="str">
        <f t="shared" ref="A44" si="56">A42</f>
        <v>MSC SOPHIE</v>
      </c>
      <c r="B44" s="75" t="s">
        <v>1915</v>
      </c>
      <c r="C44" s="111">
        <f t="shared" si="3"/>
        <v>125</v>
      </c>
      <c r="D44" s="76" t="s">
        <v>1719</v>
      </c>
      <c r="E44" s="76">
        <f t="shared" si="4"/>
        <v>44376</v>
      </c>
      <c r="F44" s="74">
        <f t="shared" si="8"/>
        <v>44377</v>
      </c>
      <c r="G44" s="74" t="str">
        <f t="shared" si="9"/>
        <v>MSC SOPHIE</v>
      </c>
      <c r="H44" s="75" t="s">
        <v>1915</v>
      </c>
      <c r="I44" s="111">
        <f t="shared" si="5"/>
        <v>125</v>
      </c>
      <c r="J44" s="76" t="s">
        <v>1719</v>
      </c>
      <c r="K44" s="76">
        <f t="shared" si="6"/>
        <v>44374</v>
      </c>
      <c r="L44" s="76">
        <f t="shared" si="10"/>
        <v>44375</v>
      </c>
      <c r="M44" s="402" t="str">
        <f t="shared" ref="M44" si="57">M36</f>
        <v>MSC ANYA (TPP)</v>
      </c>
      <c r="N44" s="403" t="s">
        <v>1718</v>
      </c>
      <c r="O44" s="54" t="s">
        <v>2241</v>
      </c>
      <c r="P44" s="404" t="s">
        <v>1719</v>
      </c>
      <c r="Q44" s="403">
        <f t="shared" si="7"/>
        <v>43945</v>
      </c>
      <c r="R44" s="402">
        <f t="shared" si="12"/>
        <v>43946</v>
      </c>
      <c r="S44" s="1501"/>
      <c r="T44" s="1105"/>
      <c r="U44" s="1814"/>
      <c r="V44" s="1106"/>
      <c r="W44" s="1816"/>
      <c r="X44" s="1816"/>
      <c r="Y44" s="1860"/>
      <c r="Z44" s="1487"/>
      <c r="AA44" s="1395"/>
      <c r="AB44" s="1714"/>
      <c r="AC44" s="1401"/>
      <c r="AD44" s="1472"/>
      <c r="AE44" s="1472"/>
      <c r="AF44" s="1472"/>
      <c r="AG44" s="1472"/>
      <c r="AJ44"/>
      <c r="AK44"/>
    </row>
    <row r="45" spans="1:37" ht="13.5" customHeight="1" x14ac:dyDescent="0.4">
      <c r="A45" s="71" t="s">
        <v>1786</v>
      </c>
      <c r="B45" s="72" t="s">
        <v>1920</v>
      </c>
      <c r="C45" s="110">
        <f t="shared" si="3"/>
        <v>126</v>
      </c>
      <c r="D45" s="73" t="s">
        <v>1719</v>
      </c>
      <c r="E45" s="73">
        <f t="shared" si="4"/>
        <v>44379</v>
      </c>
      <c r="F45" s="71">
        <f t="shared" si="8"/>
        <v>44380</v>
      </c>
      <c r="G45" s="71" t="str">
        <f t="shared" si="9"/>
        <v>URU BHUM</v>
      </c>
      <c r="H45" s="72" t="s">
        <v>1918</v>
      </c>
      <c r="I45" s="110">
        <f t="shared" si="5"/>
        <v>126</v>
      </c>
      <c r="J45" s="73" t="s">
        <v>1719</v>
      </c>
      <c r="K45" s="73">
        <f t="shared" si="6"/>
        <v>44378</v>
      </c>
      <c r="L45" s="73">
        <f t="shared" si="10"/>
        <v>44379</v>
      </c>
      <c r="M45" s="428" t="s">
        <v>1919</v>
      </c>
      <c r="N45" s="78" t="s">
        <v>1920</v>
      </c>
      <c r="O45" s="444">
        <f t="shared" ref="O45" si="58">O43+1</f>
        <v>126</v>
      </c>
      <c r="P45" s="78" t="s">
        <v>1719</v>
      </c>
      <c r="Q45" s="80">
        <f t="shared" si="7"/>
        <v>44377</v>
      </c>
      <c r="R45" s="428">
        <f t="shared" si="12"/>
        <v>44378</v>
      </c>
      <c r="S45" s="1499" t="s">
        <v>2401</v>
      </c>
      <c r="T45" s="1103"/>
      <c r="U45" s="1813" t="s">
        <v>2357</v>
      </c>
      <c r="V45" s="1104" t="s">
        <v>1721</v>
      </c>
      <c r="W45" s="1815">
        <f t="shared" ref="W45" si="59">W43+7</f>
        <v>44381</v>
      </c>
      <c r="X45" s="1815">
        <f t="shared" ref="X45" si="60">W45+1</f>
        <v>44382</v>
      </c>
      <c r="Y45" s="1859">
        <f t="shared" ref="Y45" si="61">W45+7</f>
        <v>44388</v>
      </c>
      <c r="Z45" s="1485" t="s">
        <v>2402</v>
      </c>
      <c r="AA45" s="1393" t="s">
        <v>2393</v>
      </c>
      <c r="AB45" s="1712" t="s">
        <v>2403</v>
      </c>
      <c r="AC45" s="1399" t="s">
        <v>1724</v>
      </c>
      <c r="AD45" s="1471">
        <f t="shared" ref="AD45" si="62">AD43+7</f>
        <v>44412</v>
      </c>
      <c r="AE45" s="1471">
        <f t="shared" ref="AE45" si="63">AD45+1</f>
        <v>44413</v>
      </c>
      <c r="AF45" s="1471">
        <f t="shared" ref="AF45" si="64">AD45+15</f>
        <v>44427</v>
      </c>
      <c r="AG45" s="1471">
        <f t="shared" ref="AG45" si="65">AD45+20</f>
        <v>44432</v>
      </c>
      <c r="AJ45"/>
      <c r="AK45"/>
    </row>
    <row r="46" spans="1:37" ht="13.5" customHeight="1" thickBot="1" x14ac:dyDescent="0.45">
      <c r="A46" s="74" t="str">
        <f t="shared" ref="A46" si="66">A44</f>
        <v>MSC SOPHIE</v>
      </c>
      <c r="B46" s="75" t="s">
        <v>1915</v>
      </c>
      <c r="C46" s="111">
        <f t="shared" si="3"/>
        <v>126</v>
      </c>
      <c r="D46" s="76" t="s">
        <v>1719</v>
      </c>
      <c r="E46" s="76">
        <f t="shared" si="4"/>
        <v>44383</v>
      </c>
      <c r="F46" s="74">
        <f t="shared" si="8"/>
        <v>44384</v>
      </c>
      <c r="G46" s="74" t="str">
        <f t="shared" si="9"/>
        <v>MSC SOPHIE</v>
      </c>
      <c r="H46" s="75" t="s">
        <v>1915</v>
      </c>
      <c r="I46" s="111">
        <f t="shared" si="5"/>
        <v>126</v>
      </c>
      <c r="J46" s="76" t="s">
        <v>1719</v>
      </c>
      <c r="K46" s="76">
        <f t="shared" si="6"/>
        <v>44381</v>
      </c>
      <c r="L46" s="76">
        <f t="shared" si="10"/>
        <v>44382</v>
      </c>
      <c r="M46" s="402" t="str">
        <f t="shared" ref="M46" si="67">M38</f>
        <v>SOFIA I (TPP)</v>
      </c>
      <c r="N46" s="403" t="s">
        <v>1718</v>
      </c>
      <c r="O46" s="54" t="s">
        <v>2241</v>
      </c>
      <c r="P46" s="404" t="s">
        <v>1719</v>
      </c>
      <c r="Q46" s="403">
        <f t="shared" si="7"/>
        <v>43952</v>
      </c>
      <c r="R46" s="402">
        <f t="shared" si="12"/>
        <v>43953</v>
      </c>
      <c r="S46" s="1501"/>
      <c r="T46" s="1105"/>
      <c r="U46" s="1814"/>
      <c r="V46" s="1106"/>
      <c r="W46" s="1816"/>
      <c r="X46" s="1816"/>
      <c r="Y46" s="1860"/>
      <c r="Z46" s="1487"/>
      <c r="AA46" s="1395"/>
      <c r="AB46" s="1714"/>
      <c r="AC46" s="1401"/>
      <c r="AD46" s="1472"/>
      <c r="AE46" s="1472"/>
      <c r="AF46" s="1472"/>
      <c r="AG46" s="1472"/>
      <c r="AJ46"/>
      <c r="AK46"/>
    </row>
    <row r="47" spans="1:37" ht="13.5" customHeight="1" x14ac:dyDescent="0.4">
      <c r="A47" s="71" t="s">
        <v>1786</v>
      </c>
      <c r="B47" s="72" t="s">
        <v>1920</v>
      </c>
      <c r="C47" s="110">
        <f t="shared" si="3"/>
        <v>127</v>
      </c>
      <c r="D47" s="73" t="s">
        <v>1719</v>
      </c>
      <c r="E47" s="73">
        <f t="shared" si="4"/>
        <v>44386</v>
      </c>
      <c r="F47" s="71">
        <f t="shared" si="8"/>
        <v>44387</v>
      </c>
      <c r="G47" s="71" t="str">
        <f t="shared" si="9"/>
        <v>URU BHUM</v>
      </c>
      <c r="H47" s="72" t="s">
        <v>1918</v>
      </c>
      <c r="I47" s="110">
        <f t="shared" si="5"/>
        <v>127</v>
      </c>
      <c r="J47" s="73" t="s">
        <v>1719</v>
      </c>
      <c r="K47" s="73">
        <f t="shared" si="6"/>
        <v>44385</v>
      </c>
      <c r="L47" s="73">
        <f t="shared" si="10"/>
        <v>44386</v>
      </c>
      <c r="M47" s="428" t="s">
        <v>1919</v>
      </c>
      <c r="N47" s="78" t="s">
        <v>1920</v>
      </c>
      <c r="O47" s="444">
        <f t="shared" ref="O47" si="68">O45+1</f>
        <v>127</v>
      </c>
      <c r="P47" s="78" t="s">
        <v>1719</v>
      </c>
      <c r="Q47" s="80">
        <f t="shared" si="7"/>
        <v>44384</v>
      </c>
      <c r="R47" s="428">
        <f t="shared" si="12"/>
        <v>44385</v>
      </c>
      <c r="S47" s="1499" t="s">
        <v>2240</v>
      </c>
      <c r="T47" s="1103"/>
      <c r="U47" s="1813" t="s">
        <v>2358</v>
      </c>
      <c r="V47" s="1104" t="s">
        <v>1721</v>
      </c>
      <c r="W47" s="1815">
        <f t="shared" ref="W47" si="69">W45+7</f>
        <v>44388</v>
      </c>
      <c r="X47" s="1815">
        <f t="shared" ref="X47" si="70">W47+1</f>
        <v>44389</v>
      </c>
      <c r="Y47" s="1859">
        <f t="shared" ref="Y47" si="71">W47+7</f>
        <v>44395</v>
      </c>
      <c r="Z47" s="1485" t="s">
        <v>2404</v>
      </c>
      <c r="AA47" s="1393" t="s">
        <v>2393</v>
      </c>
      <c r="AB47" s="1712" t="s">
        <v>2405</v>
      </c>
      <c r="AC47" s="1399" t="s">
        <v>1724</v>
      </c>
      <c r="AD47" s="1471">
        <f t="shared" ref="AD47" si="72">AD45+7</f>
        <v>44419</v>
      </c>
      <c r="AE47" s="1471">
        <f t="shared" ref="AE47" si="73">AD47+1</f>
        <v>44420</v>
      </c>
      <c r="AF47" s="1471">
        <f t="shared" ref="AF47" si="74">AD47+15</f>
        <v>44434</v>
      </c>
      <c r="AG47" s="1471">
        <f t="shared" ref="AG47" si="75">AD47+20</f>
        <v>44439</v>
      </c>
      <c r="AJ47"/>
      <c r="AK47"/>
    </row>
    <row r="48" spans="1:37" ht="13.5" customHeight="1" thickBot="1" x14ac:dyDescent="0.45">
      <c r="A48" s="74" t="str">
        <f t="shared" ref="A48" si="76">A46</f>
        <v>MSC SOPHIE</v>
      </c>
      <c r="B48" s="75" t="s">
        <v>1915</v>
      </c>
      <c r="C48" s="111">
        <f t="shared" si="3"/>
        <v>127</v>
      </c>
      <c r="D48" s="76" t="s">
        <v>1719</v>
      </c>
      <c r="E48" s="76">
        <f t="shared" si="4"/>
        <v>44390</v>
      </c>
      <c r="F48" s="74">
        <f t="shared" si="8"/>
        <v>44391</v>
      </c>
      <c r="G48" s="74" t="str">
        <f t="shared" si="9"/>
        <v>MSC SOPHIE</v>
      </c>
      <c r="H48" s="75" t="s">
        <v>1915</v>
      </c>
      <c r="I48" s="111">
        <f t="shared" si="5"/>
        <v>127</v>
      </c>
      <c r="J48" s="76" t="s">
        <v>1719</v>
      </c>
      <c r="K48" s="76">
        <f t="shared" si="6"/>
        <v>44388</v>
      </c>
      <c r="L48" s="76">
        <f t="shared" si="10"/>
        <v>44389</v>
      </c>
      <c r="M48" s="402" t="str">
        <f t="shared" ref="M48" si="77">M40</f>
        <v>MSC MANU (TPP)</v>
      </c>
      <c r="N48" s="403" t="s">
        <v>1718</v>
      </c>
      <c r="O48" s="54" t="s">
        <v>2241</v>
      </c>
      <c r="P48" s="404" t="s">
        <v>1719</v>
      </c>
      <c r="Q48" s="403">
        <f t="shared" si="7"/>
        <v>43959</v>
      </c>
      <c r="R48" s="402">
        <f t="shared" si="12"/>
        <v>43960</v>
      </c>
      <c r="S48" s="1501"/>
      <c r="T48" s="1105"/>
      <c r="U48" s="1814"/>
      <c r="V48" s="1106"/>
      <c r="W48" s="1816"/>
      <c r="X48" s="1816"/>
      <c r="Y48" s="1860"/>
      <c r="Z48" s="1487"/>
      <c r="AA48" s="1395"/>
      <c r="AB48" s="1714"/>
      <c r="AC48" s="1401"/>
      <c r="AD48" s="1472"/>
      <c r="AE48" s="1472"/>
      <c r="AF48" s="1472"/>
      <c r="AG48" s="1472"/>
      <c r="AJ48"/>
      <c r="AK48"/>
    </row>
    <row r="49" spans="1:37" ht="13.5" customHeight="1" x14ac:dyDescent="0.4">
      <c r="A49" s="71" t="s">
        <v>1786</v>
      </c>
      <c r="B49" s="72" t="s">
        <v>1920</v>
      </c>
      <c r="C49" s="110">
        <f t="shared" si="3"/>
        <v>128</v>
      </c>
      <c r="D49" s="73" t="s">
        <v>1719</v>
      </c>
      <c r="E49" s="73">
        <f t="shared" si="4"/>
        <v>44393</v>
      </c>
      <c r="F49" s="71">
        <f t="shared" si="8"/>
        <v>44394</v>
      </c>
      <c r="G49" s="71" t="str">
        <f t="shared" si="9"/>
        <v>URU BHUM</v>
      </c>
      <c r="H49" s="72" t="s">
        <v>1918</v>
      </c>
      <c r="I49" s="110">
        <f t="shared" si="5"/>
        <v>128</v>
      </c>
      <c r="J49" s="73" t="s">
        <v>1719</v>
      </c>
      <c r="K49" s="73">
        <f t="shared" si="6"/>
        <v>44392</v>
      </c>
      <c r="L49" s="73">
        <f t="shared" si="10"/>
        <v>44393</v>
      </c>
      <c r="M49" s="428" t="s">
        <v>1919</v>
      </c>
      <c r="N49" s="78" t="s">
        <v>1920</v>
      </c>
      <c r="O49" s="444">
        <f t="shared" ref="O49:O57" si="78">O47+1</f>
        <v>128</v>
      </c>
      <c r="P49" s="78" t="s">
        <v>1719</v>
      </c>
      <c r="Q49" s="80">
        <f t="shared" si="7"/>
        <v>44391</v>
      </c>
      <c r="R49" s="428">
        <f t="shared" si="12"/>
        <v>44392</v>
      </c>
      <c r="S49" s="1499" t="s">
        <v>2251</v>
      </c>
      <c r="T49" s="1103"/>
      <c r="U49" s="1813" t="s">
        <v>2363</v>
      </c>
      <c r="V49" s="1104" t="s">
        <v>1721</v>
      </c>
      <c r="W49" s="1815">
        <f t="shared" ref="W49:W57" si="79">W47+7</f>
        <v>44395</v>
      </c>
      <c r="X49" s="1815">
        <f t="shared" ref="X49:X57" si="80">W49+1</f>
        <v>44396</v>
      </c>
      <c r="Y49" s="1859">
        <f t="shared" ref="Y49" si="81">W49+7</f>
        <v>44402</v>
      </c>
      <c r="Z49" s="1485" t="s">
        <v>2406</v>
      </c>
      <c r="AA49" s="1393" t="s">
        <v>2393</v>
      </c>
      <c r="AB49" s="1712" t="s">
        <v>2359</v>
      </c>
      <c r="AC49" s="1399" t="s">
        <v>1724</v>
      </c>
      <c r="AD49" s="1471">
        <f t="shared" ref="AD49:AD57" si="82">AD47+7</f>
        <v>44426</v>
      </c>
      <c r="AE49" s="1471">
        <f t="shared" ref="AE49:AE57" si="83">AD49+1</f>
        <v>44427</v>
      </c>
      <c r="AF49" s="1471">
        <f t="shared" ref="AF49" si="84">AD49+15</f>
        <v>44441</v>
      </c>
      <c r="AG49" s="1471">
        <f t="shared" ref="AG49" si="85">AD49+20</f>
        <v>44446</v>
      </c>
      <c r="AJ49"/>
      <c r="AK49"/>
    </row>
    <row r="50" spans="1:37" ht="13.5" customHeight="1" thickBot="1" x14ac:dyDescent="0.45">
      <c r="A50" s="74" t="str">
        <f t="shared" ref="A50:A58" si="86">A48</f>
        <v>MSC SOPHIE</v>
      </c>
      <c r="B50" s="75" t="s">
        <v>1915</v>
      </c>
      <c r="C50" s="111">
        <f t="shared" si="3"/>
        <v>128</v>
      </c>
      <c r="D50" s="76" t="s">
        <v>1719</v>
      </c>
      <c r="E50" s="76">
        <f t="shared" si="4"/>
        <v>44397</v>
      </c>
      <c r="F50" s="74">
        <f t="shared" si="8"/>
        <v>44398</v>
      </c>
      <c r="G50" s="74" t="str">
        <f t="shared" si="9"/>
        <v>MSC SOPHIE</v>
      </c>
      <c r="H50" s="75" t="s">
        <v>1915</v>
      </c>
      <c r="I50" s="111">
        <f t="shared" si="5"/>
        <v>128</v>
      </c>
      <c r="J50" s="76" t="s">
        <v>1719</v>
      </c>
      <c r="K50" s="76">
        <f t="shared" si="6"/>
        <v>44395</v>
      </c>
      <c r="L50" s="76">
        <f t="shared" si="10"/>
        <v>44396</v>
      </c>
      <c r="M50" s="402" t="str">
        <f t="shared" ref="M50:M58" si="87">M42</f>
        <v>CORNELIA I (TPP)</v>
      </c>
      <c r="N50" s="403" t="s">
        <v>1718</v>
      </c>
      <c r="O50" s="54" t="s">
        <v>2241</v>
      </c>
      <c r="P50" s="404" t="s">
        <v>1719</v>
      </c>
      <c r="Q50" s="403">
        <f t="shared" si="7"/>
        <v>43966</v>
      </c>
      <c r="R50" s="402">
        <f t="shared" si="12"/>
        <v>43967</v>
      </c>
      <c r="S50" s="1501"/>
      <c r="T50" s="1105"/>
      <c r="U50" s="1814"/>
      <c r="V50" s="1106"/>
      <c r="W50" s="1816"/>
      <c r="X50" s="1816"/>
      <c r="Y50" s="1860"/>
      <c r="Z50" s="1487"/>
      <c r="AA50" s="1395"/>
      <c r="AB50" s="1714"/>
      <c r="AC50" s="1401"/>
      <c r="AD50" s="1472"/>
      <c r="AE50" s="1472"/>
      <c r="AF50" s="1472"/>
      <c r="AG50" s="1472"/>
      <c r="AJ50"/>
      <c r="AK50"/>
    </row>
    <row r="51" spans="1:37" ht="13.5" customHeight="1" x14ac:dyDescent="0.4">
      <c r="A51" s="71" t="s">
        <v>1786</v>
      </c>
      <c r="B51" s="72" t="s">
        <v>1920</v>
      </c>
      <c r="C51" s="110">
        <f t="shared" si="3"/>
        <v>129</v>
      </c>
      <c r="D51" s="73" t="s">
        <v>1719</v>
      </c>
      <c r="E51" s="73">
        <f t="shared" si="4"/>
        <v>44400</v>
      </c>
      <c r="F51" s="71">
        <f t="shared" ref="F51:F56" si="88">E51+1</f>
        <v>44401</v>
      </c>
      <c r="G51" s="71" t="str">
        <f t="shared" si="9"/>
        <v>URU BHUM</v>
      </c>
      <c r="H51" s="72" t="s">
        <v>1918</v>
      </c>
      <c r="I51" s="110">
        <f t="shared" si="5"/>
        <v>129</v>
      </c>
      <c r="J51" s="73" t="s">
        <v>1719</v>
      </c>
      <c r="K51" s="73">
        <f t="shared" si="6"/>
        <v>44399</v>
      </c>
      <c r="L51" s="73">
        <f t="shared" ref="L51:L56" si="89">K51+1</f>
        <v>44400</v>
      </c>
      <c r="M51" s="428" t="s">
        <v>1919</v>
      </c>
      <c r="N51" s="78" t="s">
        <v>1920</v>
      </c>
      <c r="O51" s="444">
        <f t="shared" si="78"/>
        <v>129</v>
      </c>
      <c r="P51" s="78" t="s">
        <v>1719</v>
      </c>
      <c r="Q51" s="80">
        <f t="shared" si="7"/>
        <v>44398</v>
      </c>
      <c r="R51" s="428">
        <f t="shared" ref="R51:R56" si="90">Q51+1</f>
        <v>44399</v>
      </c>
      <c r="S51" s="1499" t="s">
        <v>2253</v>
      </c>
      <c r="T51" s="1103"/>
      <c r="U51" s="1813" t="s">
        <v>2365</v>
      </c>
      <c r="V51" s="1104" t="s">
        <v>1721</v>
      </c>
      <c r="W51" s="1815">
        <f t="shared" si="79"/>
        <v>44402</v>
      </c>
      <c r="X51" s="1815">
        <f t="shared" si="80"/>
        <v>44403</v>
      </c>
      <c r="Y51" s="1859">
        <f t="shared" ref="Y51" si="91">W51+7</f>
        <v>44409</v>
      </c>
      <c r="Z51" s="1485" t="s">
        <v>2407</v>
      </c>
      <c r="AA51" s="1393" t="s">
        <v>2393</v>
      </c>
      <c r="AB51" s="1712" t="s">
        <v>2370</v>
      </c>
      <c r="AC51" s="1399" t="s">
        <v>1724</v>
      </c>
      <c r="AD51" s="1471">
        <f t="shared" si="82"/>
        <v>44433</v>
      </c>
      <c r="AE51" s="1471">
        <f t="shared" si="83"/>
        <v>44434</v>
      </c>
      <c r="AF51" s="1471">
        <f t="shared" ref="AF51" si="92">AD51+15</f>
        <v>44448</v>
      </c>
      <c r="AG51" s="1471">
        <f t="shared" ref="AG51" si="93">AD51+20</f>
        <v>44453</v>
      </c>
      <c r="AJ51"/>
      <c r="AK51"/>
    </row>
    <row r="52" spans="1:37" ht="13.5" customHeight="1" thickBot="1" x14ac:dyDescent="0.45">
      <c r="A52" s="74" t="str">
        <f t="shared" si="86"/>
        <v>MSC SOPHIE</v>
      </c>
      <c r="B52" s="75" t="s">
        <v>1915</v>
      </c>
      <c r="C52" s="111">
        <f t="shared" si="3"/>
        <v>129</v>
      </c>
      <c r="D52" s="76" t="s">
        <v>1719</v>
      </c>
      <c r="E52" s="76">
        <f t="shared" si="4"/>
        <v>44404</v>
      </c>
      <c r="F52" s="74">
        <f t="shared" si="88"/>
        <v>44405</v>
      </c>
      <c r="G52" s="74" t="str">
        <f t="shared" si="9"/>
        <v>MSC SOPHIE</v>
      </c>
      <c r="H52" s="75" t="s">
        <v>1915</v>
      </c>
      <c r="I52" s="111">
        <f t="shared" si="5"/>
        <v>129</v>
      </c>
      <c r="J52" s="76" t="s">
        <v>1719</v>
      </c>
      <c r="K52" s="76">
        <f t="shared" si="6"/>
        <v>44402</v>
      </c>
      <c r="L52" s="76">
        <f t="shared" si="89"/>
        <v>44403</v>
      </c>
      <c r="M52" s="402" t="str">
        <f t="shared" si="87"/>
        <v>MSC ANYA (TPP)</v>
      </c>
      <c r="N52" s="403" t="s">
        <v>1718</v>
      </c>
      <c r="O52" s="54" t="s">
        <v>2241</v>
      </c>
      <c r="P52" s="404" t="s">
        <v>1719</v>
      </c>
      <c r="Q52" s="403">
        <f t="shared" si="7"/>
        <v>43973</v>
      </c>
      <c r="R52" s="402">
        <f t="shared" si="90"/>
        <v>43974</v>
      </c>
      <c r="S52" s="1501"/>
      <c r="T52" s="1105"/>
      <c r="U52" s="1814"/>
      <c r="V52" s="1106"/>
      <c r="W52" s="1816"/>
      <c r="X52" s="1816"/>
      <c r="Y52" s="1860"/>
      <c r="Z52" s="1487"/>
      <c r="AA52" s="1395"/>
      <c r="AB52" s="1714"/>
      <c r="AC52" s="1401"/>
      <c r="AD52" s="1472"/>
      <c r="AE52" s="1472"/>
      <c r="AF52" s="1472"/>
      <c r="AG52" s="1472"/>
      <c r="AJ52"/>
      <c r="AK52"/>
    </row>
    <row r="53" spans="1:37" ht="13.5" customHeight="1" x14ac:dyDescent="0.4">
      <c r="A53" s="71" t="s">
        <v>1786</v>
      </c>
      <c r="B53" s="72" t="s">
        <v>1920</v>
      </c>
      <c r="C53" s="110">
        <f t="shared" si="3"/>
        <v>130</v>
      </c>
      <c r="D53" s="73" t="s">
        <v>1719</v>
      </c>
      <c r="E53" s="73">
        <f t="shared" si="4"/>
        <v>44407</v>
      </c>
      <c r="F53" s="71">
        <f t="shared" si="88"/>
        <v>44408</v>
      </c>
      <c r="G53" s="71" t="str">
        <f t="shared" si="9"/>
        <v>URU BHUM</v>
      </c>
      <c r="H53" s="72" t="s">
        <v>1918</v>
      </c>
      <c r="I53" s="110">
        <f t="shared" si="5"/>
        <v>130</v>
      </c>
      <c r="J53" s="73" t="s">
        <v>1719</v>
      </c>
      <c r="K53" s="73">
        <f t="shared" si="6"/>
        <v>44406</v>
      </c>
      <c r="L53" s="73">
        <f t="shared" si="89"/>
        <v>44407</v>
      </c>
      <c r="M53" s="428" t="s">
        <v>1919</v>
      </c>
      <c r="N53" s="78" t="s">
        <v>1920</v>
      </c>
      <c r="O53" s="444">
        <f t="shared" si="78"/>
        <v>130</v>
      </c>
      <c r="P53" s="78" t="s">
        <v>1719</v>
      </c>
      <c r="Q53" s="80">
        <f t="shared" si="7"/>
        <v>44405</v>
      </c>
      <c r="R53" s="428">
        <f t="shared" si="90"/>
        <v>44406</v>
      </c>
      <c r="S53" s="1499" t="s">
        <v>2254</v>
      </c>
      <c r="T53" s="1103"/>
      <c r="U53" s="1813" t="s">
        <v>2408</v>
      </c>
      <c r="V53" s="1104" t="s">
        <v>1721</v>
      </c>
      <c r="W53" s="1815">
        <f t="shared" si="79"/>
        <v>44409</v>
      </c>
      <c r="X53" s="1815">
        <f t="shared" si="80"/>
        <v>44410</v>
      </c>
      <c r="Y53" s="1859">
        <f t="shared" ref="Y53" si="94">W53+7</f>
        <v>44416</v>
      </c>
      <c r="Z53" s="1485" t="s">
        <v>2397</v>
      </c>
      <c r="AA53" s="1393" t="s">
        <v>2393</v>
      </c>
      <c r="AB53" s="1712" t="s">
        <v>2366</v>
      </c>
      <c r="AC53" s="1399" t="s">
        <v>1724</v>
      </c>
      <c r="AD53" s="1471">
        <f t="shared" si="82"/>
        <v>44440</v>
      </c>
      <c r="AE53" s="1471">
        <f t="shared" si="83"/>
        <v>44441</v>
      </c>
      <c r="AF53" s="1471">
        <f t="shared" ref="AF53" si="95">AD53+15</f>
        <v>44455</v>
      </c>
      <c r="AG53" s="1471">
        <f t="shared" ref="AG53" si="96">AD53+20</f>
        <v>44460</v>
      </c>
      <c r="AJ53"/>
      <c r="AK53"/>
    </row>
    <row r="54" spans="1:37" ht="13.5" customHeight="1" thickBot="1" x14ac:dyDescent="0.45">
      <c r="A54" s="74" t="str">
        <f t="shared" si="86"/>
        <v>MSC SOPHIE</v>
      </c>
      <c r="B54" s="75" t="s">
        <v>1915</v>
      </c>
      <c r="C54" s="111">
        <f t="shared" si="3"/>
        <v>130</v>
      </c>
      <c r="D54" s="76" t="s">
        <v>1719</v>
      </c>
      <c r="E54" s="76">
        <f t="shared" si="4"/>
        <v>44411</v>
      </c>
      <c r="F54" s="74">
        <f t="shared" si="88"/>
        <v>44412</v>
      </c>
      <c r="G54" s="74" t="str">
        <f t="shared" si="9"/>
        <v>MSC SOPHIE</v>
      </c>
      <c r="H54" s="75" t="s">
        <v>1915</v>
      </c>
      <c r="I54" s="111">
        <f t="shared" si="5"/>
        <v>130</v>
      </c>
      <c r="J54" s="76" t="s">
        <v>1719</v>
      </c>
      <c r="K54" s="76">
        <f t="shared" si="6"/>
        <v>44409</v>
      </c>
      <c r="L54" s="76">
        <f t="shared" si="89"/>
        <v>44410</v>
      </c>
      <c r="M54" s="402" t="str">
        <f t="shared" si="87"/>
        <v>SOFIA I (TPP)</v>
      </c>
      <c r="N54" s="403" t="s">
        <v>1718</v>
      </c>
      <c r="O54" s="54" t="s">
        <v>2241</v>
      </c>
      <c r="P54" s="404" t="s">
        <v>1719</v>
      </c>
      <c r="Q54" s="403">
        <f t="shared" si="7"/>
        <v>43980</v>
      </c>
      <c r="R54" s="402">
        <f t="shared" si="90"/>
        <v>43981</v>
      </c>
      <c r="S54" s="1501"/>
      <c r="T54" s="1105"/>
      <c r="U54" s="1814"/>
      <c r="V54" s="1106"/>
      <c r="W54" s="1816"/>
      <c r="X54" s="1816"/>
      <c r="Y54" s="1860"/>
      <c r="Z54" s="1487"/>
      <c r="AA54" s="1395"/>
      <c r="AB54" s="1714"/>
      <c r="AC54" s="1401"/>
      <c r="AD54" s="1472"/>
      <c r="AE54" s="1472"/>
      <c r="AF54" s="1472"/>
      <c r="AG54" s="1472"/>
      <c r="AJ54"/>
      <c r="AK54"/>
    </row>
    <row r="55" spans="1:37" ht="13.5" customHeight="1" x14ac:dyDescent="0.4">
      <c r="A55" s="71" t="s">
        <v>1786</v>
      </c>
      <c r="B55" s="72" t="s">
        <v>1920</v>
      </c>
      <c r="C55" s="110">
        <f t="shared" si="3"/>
        <v>131</v>
      </c>
      <c r="D55" s="73" t="s">
        <v>1719</v>
      </c>
      <c r="E55" s="73">
        <f t="shared" si="4"/>
        <v>44414</v>
      </c>
      <c r="F55" s="71">
        <f t="shared" si="88"/>
        <v>44415</v>
      </c>
      <c r="G55" s="71" t="str">
        <f t="shared" si="9"/>
        <v>URU BHUM</v>
      </c>
      <c r="H55" s="72" t="s">
        <v>1918</v>
      </c>
      <c r="I55" s="110">
        <f t="shared" si="5"/>
        <v>131</v>
      </c>
      <c r="J55" s="73" t="s">
        <v>1719</v>
      </c>
      <c r="K55" s="73">
        <f t="shared" si="6"/>
        <v>44413</v>
      </c>
      <c r="L55" s="73">
        <f t="shared" si="89"/>
        <v>44414</v>
      </c>
      <c r="M55" s="428" t="s">
        <v>1919</v>
      </c>
      <c r="N55" s="78" t="s">
        <v>1920</v>
      </c>
      <c r="O55" s="444">
        <f t="shared" si="78"/>
        <v>131</v>
      </c>
      <c r="P55" s="78" t="s">
        <v>1719</v>
      </c>
      <c r="Q55" s="80">
        <f t="shared" si="7"/>
        <v>44412</v>
      </c>
      <c r="R55" s="428">
        <f t="shared" si="90"/>
        <v>44413</v>
      </c>
      <c r="S55" s="1499" t="s">
        <v>2367</v>
      </c>
      <c r="T55" s="1103"/>
      <c r="U55" s="1813"/>
      <c r="V55" s="1104" t="s">
        <v>1721</v>
      </c>
      <c r="W55" s="1815">
        <f t="shared" si="79"/>
        <v>44416</v>
      </c>
      <c r="X55" s="1815">
        <f t="shared" si="80"/>
        <v>44417</v>
      </c>
      <c r="Y55" s="1859">
        <f t="shared" ref="Y55" si="97">W55+7</f>
        <v>44423</v>
      </c>
      <c r="Z55" s="1485" t="s">
        <v>2399</v>
      </c>
      <c r="AA55" s="1393" t="s">
        <v>2393</v>
      </c>
      <c r="AB55" s="1712" t="s">
        <v>2368</v>
      </c>
      <c r="AC55" s="1399" t="s">
        <v>1724</v>
      </c>
      <c r="AD55" s="1471">
        <f t="shared" si="82"/>
        <v>44447</v>
      </c>
      <c r="AE55" s="1471">
        <f t="shared" si="83"/>
        <v>44448</v>
      </c>
      <c r="AF55" s="1471">
        <f t="shared" ref="AF55" si="98">AD55+15</f>
        <v>44462</v>
      </c>
      <c r="AG55" s="1471">
        <f t="shared" ref="AG55" si="99">AD55+20</f>
        <v>44467</v>
      </c>
      <c r="AJ55"/>
      <c r="AK55"/>
    </row>
    <row r="56" spans="1:37" ht="13.5" customHeight="1" thickBot="1" x14ac:dyDescent="0.45">
      <c r="A56" s="74" t="str">
        <f t="shared" si="86"/>
        <v>MSC SOPHIE</v>
      </c>
      <c r="B56" s="75" t="s">
        <v>1915</v>
      </c>
      <c r="C56" s="111">
        <f t="shared" si="3"/>
        <v>131</v>
      </c>
      <c r="D56" s="76" t="s">
        <v>1719</v>
      </c>
      <c r="E56" s="76">
        <f t="shared" si="4"/>
        <v>44418</v>
      </c>
      <c r="F56" s="74">
        <f t="shared" si="88"/>
        <v>44419</v>
      </c>
      <c r="G56" s="74" t="str">
        <f t="shared" si="9"/>
        <v>MSC SOPHIE</v>
      </c>
      <c r="H56" s="75" t="s">
        <v>1915</v>
      </c>
      <c r="I56" s="111">
        <f t="shared" si="5"/>
        <v>131</v>
      </c>
      <c r="J56" s="76" t="s">
        <v>1719</v>
      </c>
      <c r="K56" s="76">
        <f t="shared" si="6"/>
        <v>44416</v>
      </c>
      <c r="L56" s="76">
        <f t="shared" si="89"/>
        <v>44417</v>
      </c>
      <c r="M56" s="402" t="str">
        <f t="shared" si="87"/>
        <v>MSC MANU (TPP)</v>
      </c>
      <c r="N56" s="403" t="s">
        <v>1718</v>
      </c>
      <c r="O56" s="54" t="s">
        <v>2241</v>
      </c>
      <c r="P56" s="404" t="s">
        <v>1719</v>
      </c>
      <c r="Q56" s="403">
        <f t="shared" si="7"/>
        <v>43987</v>
      </c>
      <c r="R56" s="402">
        <f t="shared" si="90"/>
        <v>43988</v>
      </c>
      <c r="S56" s="1501"/>
      <c r="T56" s="1105"/>
      <c r="U56" s="1814"/>
      <c r="V56" s="1106"/>
      <c r="W56" s="1816"/>
      <c r="X56" s="1816"/>
      <c r="Y56" s="1860"/>
      <c r="Z56" s="1487"/>
      <c r="AA56" s="1395"/>
      <c r="AB56" s="1714"/>
      <c r="AC56" s="1401"/>
      <c r="AD56" s="1472"/>
      <c r="AE56" s="1472"/>
      <c r="AF56" s="1472"/>
      <c r="AG56" s="1472"/>
      <c r="AJ56"/>
      <c r="AK56"/>
    </row>
    <row r="57" spans="1:37" ht="13.5" customHeight="1" x14ac:dyDescent="0.4">
      <c r="A57" s="71" t="s">
        <v>1786</v>
      </c>
      <c r="B57" s="72" t="s">
        <v>1920</v>
      </c>
      <c r="C57" s="110">
        <f t="shared" si="3"/>
        <v>132</v>
      </c>
      <c r="D57" s="73" t="s">
        <v>1719</v>
      </c>
      <c r="E57" s="73">
        <f t="shared" si="4"/>
        <v>44421</v>
      </c>
      <c r="F57" s="71">
        <f t="shared" ref="F57:F58" si="100">E57+1</f>
        <v>44422</v>
      </c>
      <c r="G57" s="71" t="str">
        <f t="shared" si="9"/>
        <v>URU BHUM</v>
      </c>
      <c r="H57" s="72" t="s">
        <v>1918</v>
      </c>
      <c r="I57" s="110">
        <f t="shared" si="5"/>
        <v>132</v>
      </c>
      <c r="J57" s="73" t="s">
        <v>1719</v>
      </c>
      <c r="K57" s="73">
        <f t="shared" si="6"/>
        <v>44420</v>
      </c>
      <c r="L57" s="73">
        <f t="shared" ref="L57:L58" si="101">K57+1</f>
        <v>44421</v>
      </c>
      <c r="M57" s="428" t="s">
        <v>1919</v>
      </c>
      <c r="N57" s="78" t="s">
        <v>1920</v>
      </c>
      <c r="O57" s="444">
        <f t="shared" si="78"/>
        <v>132</v>
      </c>
      <c r="P57" s="78" t="s">
        <v>1719</v>
      </c>
      <c r="Q57" s="80">
        <f t="shared" si="7"/>
        <v>44419</v>
      </c>
      <c r="R57" s="428">
        <f t="shared" ref="R57:R58" si="102">Q57+1</f>
        <v>44420</v>
      </c>
      <c r="S57" s="1499" t="s">
        <v>2367</v>
      </c>
      <c r="T57" s="1103"/>
      <c r="U57" s="1813"/>
      <c r="V57" s="1104" t="s">
        <v>1721</v>
      </c>
      <c r="W57" s="1815">
        <f t="shared" si="79"/>
        <v>44423</v>
      </c>
      <c r="X57" s="1815">
        <f t="shared" si="80"/>
        <v>44424</v>
      </c>
      <c r="Y57" s="1859">
        <f t="shared" ref="Y57" si="103">W57+7</f>
        <v>44430</v>
      </c>
      <c r="Z57" s="1485" t="s">
        <v>2404</v>
      </c>
      <c r="AA57" s="1393" t="s">
        <v>2393</v>
      </c>
      <c r="AB57" s="1712" t="s">
        <v>2409</v>
      </c>
      <c r="AC57" s="1399" t="s">
        <v>1724</v>
      </c>
      <c r="AD57" s="1471">
        <f t="shared" si="82"/>
        <v>44454</v>
      </c>
      <c r="AE57" s="1471">
        <f t="shared" si="83"/>
        <v>44455</v>
      </c>
      <c r="AF57" s="1471">
        <f t="shared" ref="AF57" si="104">AD57+15</f>
        <v>44469</v>
      </c>
      <c r="AG57" s="1471">
        <f t="shared" ref="AG57" si="105">AD57+20</f>
        <v>44474</v>
      </c>
      <c r="AJ57"/>
      <c r="AK57"/>
    </row>
    <row r="58" spans="1:37" ht="13.5" customHeight="1" thickBot="1" x14ac:dyDescent="0.45">
      <c r="A58" s="74" t="str">
        <f t="shared" si="86"/>
        <v>MSC SOPHIE</v>
      </c>
      <c r="B58" s="75" t="s">
        <v>1915</v>
      </c>
      <c r="C58" s="111">
        <f t="shared" si="3"/>
        <v>132</v>
      </c>
      <c r="D58" s="76" t="s">
        <v>1719</v>
      </c>
      <c r="E58" s="76">
        <f t="shared" si="4"/>
        <v>44425</v>
      </c>
      <c r="F58" s="74">
        <f t="shared" si="100"/>
        <v>44426</v>
      </c>
      <c r="G58" s="74" t="str">
        <f t="shared" si="9"/>
        <v>MSC SOPHIE</v>
      </c>
      <c r="H58" s="75" t="s">
        <v>1915</v>
      </c>
      <c r="I58" s="111">
        <f t="shared" si="5"/>
        <v>132</v>
      </c>
      <c r="J58" s="76" t="s">
        <v>1719</v>
      </c>
      <c r="K58" s="76">
        <f t="shared" si="6"/>
        <v>44423</v>
      </c>
      <c r="L58" s="76">
        <f t="shared" si="101"/>
        <v>44424</v>
      </c>
      <c r="M58" s="402" t="str">
        <f t="shared" si="87"/>
        <v>CORNELIA I (TPP)</v>
      </c>
      <c r="N58" s="403" t="s">
        <v>1718</v>
      </c>
      <c r="O58" s="54" t="s">
        <v>2241</v>
      </c>
      <c r="P58" s="404" t="s">
        <v>1719</v>
      </c>
      <c r="Q58" s="403">
        <f t="shared" si="7"/>
        <v>43994</v>
      </c>
      <c r="R58" s="402">
        <f t="shared" si="102"/>
        <v>43995</v>
      </c>
      <c r="S58" s="1501"/>
      <c r="T58" s="1105"/>
      <c r="U58" s="1814"/>
      <c r="V58" s="1106"/>
      <c r="W58" s="1816"/>
      <c r="X58" s="1816"/>
      <c r="Y58" s="1860"/>
      <c r="Z58" s="1487"/>
      <c r="AA58" s="1395"/>
      <c r="AB58" s="1714"/>
      <c r="AC58" s="1401"/>
      <c r="AD58" s="1472"/>
      <c r="AE58" s="1472"/>
      <c r="AF58" s="1472"/>
      <c r="AG58" s="1472"/>
      <c r="AJ58"/>
      <c r="AK58"/>
    </row>
    <row r="67" spans="1:24" s="3" customFormat="1" ht="13.5" customHeight="1" x14ac:dyDescent="0.4">
      <c r="A67" s="16" t="s">
        <v>1754</v>
      </c>
      <c r="J67" s="16"/>
    </row>
    <row r="68" spans="1:24" s="3" customFormat="1" ht="13.5" customHeight="1" x14ac:dyDescent="0.4"/>
    <row r="69" spans="1:24" s="3" customFormat="1" ht="13.5" customHeight="1" x14ac:dyDescent="0.4">
      <c r="A69" s="16" t="s">
        <v>1755</v>
      </c>
      <c r="B69" s="15"/>
      <c r="C69" s="15"/>
      <c r="D69" s="15" t="s">
        <v>1756</v>
      </c>
      <c r="J69" s="16"/>
      <c r="K69" s="15"/>
      <c r="L69" s="15"/>
      <c r="M69" s="15"/>
      <c r="N69" s="15"/>
      <c r="O69" s="15"/>
      <c r="P69" s="15"/>
      <c r="Q69" s="15"/>
    </row>
    <row r="70" spans="1:24" s="3" customFormat="1" ht="13.5" customHeight="1" x14ac:dyDescent="0.4">
      <c r="A70" s="16" t="s">
        <v>1757</v>
      </c>
      <c r="B70" s="15"/>
      <c r="C70" s="15"/>
      <c r="D70" s="1033" t="s">
        <v>1758</v>
      </c>
      <c r="E70" s="1033"/>
      <c r="F70" s="1033"/>
      <c r="J70" s="16"/>
      <c r="K70" s="15"/>
      <c r="L70" s="15"/>
      <c r="M70" s="15"/>
      <c r="N70" s="15"/>
      <c r="O70" s="15"/>
      <c r="P70" s="15"/>
      <c r="Q70" s="15"/>
      <c r="X70" s="13"/>
    </row>
    <row r="71" spans="1:24" s="3" customFormat="1" ht="13.5" customHeight="1" x14ac:dyDescent="0.4">
      <c r="A71" s="16"/>
      <c r="B71" s="15"/>
      <c r="C71" s="15"/>
      <c r="J71" s="16"/>
      <c r="K71" s="15"/>
      <c r="L71" s="15"/>
      <c r="M71" s="15"/>
      <c r="N71" s="15"/>
      <c r="O71" s="15"/>
      <c r="P71" s="15"/>
      <c r="Q71" s="15"/>
    </row>
    <row r="72" spans="1:24" s="3" customFormat="1" ht="13.5" customHeight="1" x14ac:dyDescent="0.4">
      <c r="A72" s="14" t="s">
        <v>1759</v>
      </c>
      <c r="B72" s="13"/>
      <c r="C72" s="13"/>
      <c r="D72" s="13"/>
      <c r="E72" s="14"/>
      <c r="F72" s="13"/>
      <c r="G72" s="14" t="s">
        <v>1760</v>
      </c>
      <c r="H72" s="13"/>
      <c r="I72" s="13"/>
      <c r="J72" s="14"/>
      <c r="K72" s="13"/>
      <c r="L72" s="13"/>
      <c r="M72" s="14" t="s">
        <v>1761</v>
      </c>
      <c r="N72" s="13"/>
      <c r="O72" s="13"/>
      <c r="P72" s="13"/>
      <c r="Q72" s="13"/>
      <c r="R72" s="13"/>
      <c r="S72" s="14"/>
      <c r="T72" s="13"/>
      <c r="U72" s="13"/>
      <c r="V72" s="13"/>
      <c r="W72" s="14"/>
    </row>
    <row r="73" spans="1:24" s="3" customFormat="1" ht="13.5" customHeight="1" x14ac:dyDescent="0.4">
      <c r="A73" s="14" t="s">
        <v>1762</v>
      </c>
      <c r="B73" s="13"/>
      <c r="C73" s="13"/>
      <c r="D73" s="13"/>
      <c r="E73" s="14"/>
      <c r="F73" s="13"/>
      <c r="G73" s="14" t="s">
        <v>1763</v>
      </c>
      <c r="H73" s="13"/>
      <c r="I73" s="13"/>
      <c r="J73" s="14"/>
      <c r="K73" s="13"/>
      <c r="L73" s="13"/>
      <c r="M73" s="14" t="s">
        <v>1764</v>
      </c>
      <c r="N73" s="13"/>
      <c r="O73" s="13"/>
      <c r="P73" s="13"/>
      <c r="Q73" s="13"/>
      <c r="R73" s="13"/>
      <c r="S73" s="14"/>
      <c r="T73" s="13"/>
      <c r="U73" s="13"/>
      <c r="V73" s="13"/>
      <c r="W73" s="14"/>
    </row>
    <row r="74" spans="1:24" s="3" customFormat="1" ht="13.5" customHeight="1" x14ac:dyDescent="0.4">
      <c r="A74" s="13" t="s">
        <v>1803</v>
      </c>
      <c r="B74" s="376"/>
      <c r="C74" s="13"/>
      <c r="D74" s="13"/>
      <c r="E74" s="5"/>
      <c r="F74" s="5"/>
      <c r="G74" s="1048" t="s">
        <v>1766</v>
      </c>
      <c r="H74" s="1048"/>
      <c r="I74" s="1048"/>
      <c r="J74" s="1048"/>
      <c r="K74" s="1048"/>
      <c r="L74" s="376"/>
      <c r="M74" s="376"/>
      <c r="N74" s="376"/>
      <c r="O74" s="376"/>
      <c r="P74" s="376"/>
      <c r="Q74" s="376"/>
      <c r="R74" s="13"/>
      <c r="S74" s="1048"/>
      <c r="T74" s="1048"/>
      <c r="U74" s="372"/>
      <c r="V74" s="13"/>
      <c r="W74" s="13"/>
    </row>
    <row r="75" spans="1:24" s="3" customFormat="1" ht="13.5" customHeight="1" x14ac:dyDescent="0.4">
      <c r="A75" s="13" t="s">
        <v>1804</v>
      </c>
      <c r="B75" s="376"/>
      <c r="C75" s="13"/>
      <c r="D75" s="13"/>
      <c r="E75" s="5"/>
      <c r="F75" s="5"/>
      <c r="G75" s="1048" t="s">
        <v>1768</v>
      </c>
      <c r="H75" s="1048"/>
      <c r="I75" s="1048"/>
      <c r="J75" s="1048"/>
      <c r="K75" s="1048"/>
      <c r="L75" s="376"/>
      <c r="M75" s="14" t="s">
        <v>1769</v>
      </c>
      <c r="N75" s="376"/>
      <c r="O75" s="376"/>
      <c r="P75" s="376"/>
      <c r="Q75" s="376"/>
      <c r="R75" s="13"/>
      <c r="S75" s="1048"/>
      <c r="T75" s="1048"/>
      <c r="U75" s="372"/>
      <c r="V75" s="13"/>
      <c r="W75" s="13"/>
    </row>
    <row r="76" spans="1:24" s="3" customFormat="1" ht="13.5" customHeight="1" x14ac:dyDescent="0.45">
      <c r="A76" s="13" t="s">
        <v>1805</v>
      </c>
      <c r="B76" s="376"/>
      <c r="C76" s="13"/>
      <c r="D76" s="13"/>
      <c r="E76" s="13"/>
      <c r="F76" s="13"/>
      <c r="G76" s="13" t="s">
        <v>1771</v>
      </c>
      <c r="H76" s="13"/>
      <c r="I76" s="13"/>
      <c r="J76" s="13"/>
      <c r="K76" s="376"/>
      <c r="L76" s="376"/>
      <c r="M76" s="27" t="s">
        <v>1772</v>
      </c>
      <c r="N76" s="376"/>
      <c r="O76" s="376"/>
      <c r="P76" s="376"/>
      <c r="Q76" s="376"/>
      <c r="R76" s="13"/>
      <c r="S76" s="1102"/>
      <c r="T76" s="1102"/>
      <c r="U76" s="550"/>
      <c r="V76" s="13"/>
      <c r="W76" s="13"/>
    </row>
  </sheetData>
  <mergeCells count="389">
    <mergeCell ref="D70:F70"/>
    <mergeCell ref="G74:K74"/>
    <mergeCell ref="S74:T74"/>
    <mergeCell ref="G75:K75"/>
    <mergeCell ref="S75:T75"/>
    <mergeCell ref="S76:T76"/>
    <mergeCell ref="AB33:AB34"/>
    <mergeCell ref="AC33:AC34"/>
    <mergeCell ref="AD33:AD34"/>
    <mergeCell ref="S33:S34"/>
    <mergeCell ref="T33:T34"/>
    <mergeCell ref="U33:U34"/>
    <mergeCell ref="V33:V34"/>
    <mergeCell ref="W33:W34"/>
    <mergeCell ref="X33:X34"/>
    <mergeCell ref="Y33:Y34"/>
    <mergeCell ref="Z33:Z34"/>
    <mergeCell ref="AA33:AA34"/>
    <mergeCell ref="S35:S36"/>
    <mergeCell ref="T35:T36"/>
    <mergeCell ref="U35:U36"/>
    <mergeCell ref="V35:V36"/>
    <mergeCell ref="W35:W36"/>
    <mergeCell ref="X35:X36"/>
    <mergeCell ref="AA31:AA32"/>
    <mergeCell ref="AB31:AB32"/>
    <mergeCell ref="AC31:AC32"/>
    <mergeCell ref="AD31:AD32"/>
    <mergeCell ref="AE31:AE32"/>
    <mergeCell ref="AG31:AG32"/>
    <mergeCell ref="W27:W28"/>
    <mergeCell ref="X27:X28"/>
    <mergeCell ref="AG29:AG30"/>
    <mergeCell ref="AA29:AA30"/>
    <mergeCell ref="AB29:AB30"/>
    <mergeCell ref="AC29:AC30"/>
    <mergeCell ref="AD29:AD30"/>
    <mergeCell ref="AE29:AE30"/>
    <mergeCell ref="AE27:AE28"/>
    <mergeCell ref="AG27:AG28"/>
    <mergeCell ref="Y27:Y28"/>
    <mergeCell ref="Z27:Z28"/>
    <mergeCell ref="AA27:AA28"/>
    <mergeCell ref="AB27:AB28"/>
    <mergeCell ref="AC27:AC28"/>
    <mergeCell ref="AD27:AD28"/>
    <mergeCell ref="S31:S32"/>
    <mergeCell ref="T31:T32"/>
    <mergeCell ref="U31:U32"/>
    <mergeCell ref="V31:V32"/>
    <mergeCell ref="W31:W32"/>
    <mergeCell ref="X31:X32"/>
    <mergeCell ref="Y31:Y32"/>
    <mergeCell ref="Z31:Z32"/>
    <mergeCell ref="Z29:Z30"/>
    <mergeCell ref="S29:S30"/>
    <mergeCell ref="T29:T30"/>
    <mergeCell ref="U29:U30"/>
    <mergeCell ref="V29:V30"/>
    <mergeCell ref="W29:W30"/>
    <mergeCell ref="X29:X30"/>
    <mergeCell ref="Y29:Y30"/>
    <mergeCell ref="S27:S28"/>
    <mergeCell ref="T27:T28"/>
    <mergeCell ref="U27:U28"/>
    <mergeCell ref="V27:V28"/>
    <mergeCell ref="AC25:AC26"/>
    <mergeCell ref="AD25:AD26"/>
    <mergeCell ref="AE25:AE26"/>
    <mergeCell ref="AG25:AG26"/>
    <mergeCell ref="S25:S26"/>
    <mergeCell ref="T25:T26"/>
    <mergeCell ref="U25:U26"/>
    <mergeCell ref="V25:V26"/>
    <mergeCell ref="W25:W26"/>
    <mergeCell ref="X25:X26"/>
    <mergeCell ref="Y25:Y26"/>
    <mergeCell ref="Z25:Z26"/>
    <mergeCell ref="AA25:AA26"/>
    <mergeCell ref="AB25:AB26"/>
    <mergeCell ref="AF25:AF26"/>
    <mergeCell ref="AF27:AF28"/>
    <mergeCell ref="AD23:AD24"/>
    <mergeCell ref="AE23:AE24"/>
    <mergeCell ref="AG23:AG24"/>
    <mergeCell ref="S23:S24"/>
    <mergeCell ref="T23:T24"/>
    <mergeCell ref="S19:S20"/>
    <mergeCell ref="T19:T20"/>
    <mergeCell ref="U19:U20"/>
    <mergeCell ref="V19:V20"/>
    <mergeCell ref="W19:W20"/>
    <mergeCell ref="AA21:AA22"/>
    <mergeCell ref="AB21:AB22"/>
    <mergeCell ref="AC21:AC22"/>
    <mergeCell ref="AD21:AD22"/>
    <mergeCell ref="U23:U24"/>
    <mergeCell ref="V23:V24"/>
    <mergeCell ref="W23:W24"/>
    <mergeCell ref="X23:X24"/>
    <mergeCell ref="AF23:AF24"/>
    <mergeCell ref="S15:S16"/>
    <mergeCell ref="T15:T16"/>
    <mergeCell ref="U15:U16"/>
    <mergeCell ref="Y23:Y24"/>
    <mergeCell ref="Z23:Z24"/>
    <mergeCell ref="Z21:Z22"/>
    <mergeCell ref="AE19:AE20"/>
    <mergeCell ref="AG19:AG20"/>
    <mergeCell ref="S21:S22"/>
    <mergeCell ref="T21:T22"/>
    <mergeCell ref="U21:U22"/>
    <mergeCell ref="V21:V22"/>
    <mergeCell ref="W21:W22"/>
    <mergeCell ref="X21:X22"/>
    <mergeCell ref="Y21:Y22"/>
    <mergeCell ref="Y19:Y20"/>
    <mergeCell ref="Z19:Z20"/>
    <mergeCell ref="AA19:AA20"/>
    <mergeCell ref="AB19:AB20"/>
    <mergeCell ref="AC19:AC20"/>
    <mergeCell ref="AD19:AD20"/>
    <mergeCell ref="AA23:AA24"/>
    <mergeCell ref="AB23:AB24"/>
    <mergeCell ref="AC23:AC24"/>
    <mergeCell ref="S17:S18"/>
    <mergeCell ref="T17:T18"/>
    <mergeCell ref="U17:U18"/>
    <mergeCell ref="V17:V18"/>
    <mergeCell ref="W17:W18"/>
    <mergeCell ref="X17:X18"/>
    <mergeCell ref="Y17:Y18"/>
    <mergeCell ref="Z17:Z18"/>
    <mergeCell ref="AA17:AA18"/>
    <mergeCell ref="AB17:AB18"/>
    <mergeCell ref="AC17:AC18"/>
    <mergeCell ref="AD17:AD18"/>
    <mergeCell ref="AE17:AE18"/>
    <mergeCell ref="X19:X20"/>
    <mergeCell ref="AG21:AG22"/>
    <mergeCell ref="AG17:AG18"/>
    <mergeCell ref="AE21:AE22"/>
    <mergeCell ref="V15:V16"/>
    <mergeCell ref="W15:W16"/>
    <mergeCell ref="X15:X16"/>
    <mergeCell ref="Y15:Y16"/>
    <mergeCell ref="Z15:Z16"/>
    <mergeCell ref="AA15:AA16"/>
    <mergeCell ref="AB15:AB16"/>
    <mergeCell ref="AC15:AC16"/>
    <mergeCell ref="AD15:AD16"/>
    <mergeCell ref="AE15:AE16"/>
    <mergeCell ref="AG15:AG16"/>
    <mergeCell ref="AF15:AF16"/>
    <mergeCell ref="AF17:AF18"/>
    <mergeCell ref="AF19:AF20"/>
    <mergeCell ref="AF21:AF22"/>
    <mergeCell ref="AE11:AE12"/>
    <mergeCell ref="AG11:AG12"/>
    <mergeCell ref="AA11:AA12"/>
    <mergeCell ref="AB11:AB12"/>
    <mergeCell ref="AC11:AC12"/>
    <mergeCell ref="AD11:AD12"/>
    <mergeCell ref="AG13:AG14"/>
    <mergeCell ref="AA13:AA14"/>
    <mergeCell ref="AB13:AB14"/>
    <mergeCell ref="AC13:AC14"/>
    <mergeCell ref="AD13:AD14"/>
    <mergeCell ref="AE13:AE14"/>
    <mergeCell ref="AF11:AF12"/>
    <mergeCell ref="AF13:AF14"/>
    <mergeCell ref="S13:S14"/>
    <mergeCell ref="T13:T14"/>
    <mergeCell ref="U13:U14"/>
    <mergeCell ref="V13:V14"/>
    <mergeCell ref="W13:W14"/>
    <mergeCell ref="X13:X14"/>
    <mergeCell ref="Y13:Y14"/>
    <mergeCell ref="Y11:Y12"/>
    <mergeCell ref="Z11:Z12"/>
    <mergeCell ref="S11:S12"/>
    <mergeCell ref="T11:T12"/>
    <mergeCell ref="U11:U12"/>
    <mergeCell ref="V11:V12"/>
    <mergeCell ref="W11:W12"/>
    <mergeCell ref="X11:X12"/>
    <mergeCell ref="Z13:Z14"/>
    <mergeCell ref="AF8:AF10"/>
    <mergeCell ref="AD8:AD10"/>
    <mergeCell ref="AE8:AE10"/>
    <mergeCell ref="AG8:AG10"/>
    <mergeCell ref="A7:R7"/>
    <mergeCell ref="W7:X7"/>
    <mergeCell ref="A8:F8"/>
    <mergeCell ref="G8:L8"/>
    <mergeCell ref="M8:R8"/>
    <mergeCell ref="S8:S10"/>
    <mergeCell ref="T8:V10"/>
    <mergeCell ref="W8:W10"/>
    <mergeCell ref="X8:X10"/>
    <mergeCell ref="B9:D9"/>
    <mergeCell ref="H9:J9"/>
    <mergeCell ref="N9:P9"/>
    <mergeCell ref="B10:D10"/>
    <mergeCell ref="H10:J10"/>
    <mergeCell ref="N10:P10"/>
    <mergeCell ref="Y8:Y10"/>
    <mergeCell ref="Z8:Z10"/>
    <mergeCell ref="AA8:AC10"/>
    <mergeCell ref="AD7:AF7"/>
    <mergeCell ref="AB35:AB36"/>
    <mergeCell ref="AC35:AC36"/>
    <mergeCell ref="AD35:AD36"/>
    <mergeCell ref="AE35:AE36"/>
    <mergeCell ref="AF35:AF36"/>
    <mergeCell ref="AG35:AG36"/>
    <mergeCell ref="AF29:AF30"/>
    <mergeCell ref="AF31:AF32"/>
    <mergeCell ref="AF33:AF34"/>
    <mergeCell ref="AE33:AE34"/>
    <mergeCell ref="AG33:AG34"/>
    <mergeCell ref="V37:V38"/>
    <mergeCell ref="W37:W38"/>
    <mergeCell ref="X37:X38"/>
    <mergeCell ref="Y37:Y38"/>
    <mergeCell ref="Z37:Z38"/>
    <mergeCell ref="AA37:AA38"/>
    <mergeCell ref="Y35:Y36"/>
    <mergeCell ref="Z35:Z36"/>
    <mergeCell ref="AA35:AA36"/>
    <mergeCell ref="AB37:AB38"/>
    <mergeCell ref="AC37:AC38"/>
    <mergeCell ref="AD37:AD38"/>
    <mergeCell ref="AE37:AE38"/>
    <mergeCell ref="AF37:AF38"/>
    <mergeCell ref="AG37:AG38"/>
    <mergeCell ref="S39:S40"/>
    <mergeCell ref="T39:T40"/>
    <mergeCell ref="U39:U40"/>
    <mergeCell ref="V39:V40"/>
    <mergeCell ref="W39:W40"/>
    <mergeCell ref="X39:X40"/>
    <mergeCell ref="Y39:Y40"/>
    <mergeCell ref="Z39:Z40"/>
    <mergeCell ref="AA39:AA40"/>
    <mergeCell ref="AB39:AB40"/>
    <mergeCell ref="AC39:AC40"/>
    <mergeCell ref="AD39:AD40"/>
    <mergeCell ref="AE39:AE40"/>
    <mergeCell ref="AF39:AF40"/>
    <mergeCell ref="AG39:AG40"/>
    <mergeCell ref="S37:S38"/>
    <mergeCell ref="T37:T38"/>
    <mergeCell ref="U37:U38"/>
    <mergeCell ref="AE41:AE42"/>
    <mergeCell ref="AF41:AF42"/>
    <mergeCell ref="AG41:AG42"/>
    <mergeCell ref="S43:S44"/>
    <mergeCell ref="T43:T44"/>
    <mergeCell ref="U43:U44"/>
    <mergeCell ref="V43:V44"/>
    <mergeCell ref="W43:W44"/>
    <mergeCell ref="X43:X44"/>
    <mergeCell ref="Y43:Y44"/>
    <mergeCell ref="Z43:Z44"/>
    <mergeCell ref="AA43:AA44"/>
    <mergeCell ref="AB43:AB44"/>
    <mergeCell ref="AC43:AC44"/>
    <mergeCell ref="AD43:AD44"/>
    <mergeCell ref="AE43:AE44"/>
    <mergeCell ref="AF43:AF44"/>
    <mergeCell ref="AG43:AG44"/>
    <mergeCell ref="S41:S42"/>
    <mergeCell ref="T41:T42"/>
    <mergeCell ref="U41:U42"/>
    <mergeCell ref="V41:V42"/>
    <mergeCell ref="W41:W42"/>
    <mergeCell ref="X41:X42"/>
    <mergeCell ref="Y45:Y46"/>
    <mergeCell ref="Z45:Z46"/>
    <mergeCell ref="AA45:AA46"/>
    <mergeCell ref="AB41:AB42"/>
    <mergeCell ref="AC41:AC42"/>
    <mergeCell ref="AD41:AD42"/>
    <mergeCell ref="Y41:Y42"/>
    <mergeCell ref="Z41:Z42"/>
    <mergeCell ref="AA41:AA42"/>
    <mergeCell ref="AB45:AB46"/>
    <mergeCell ref="AC45:AC46"/>
    <mergeCell ref="AD45:AD46"/>
    <mergeCell ref="AE45:AE46"/>
    <mergeCell ref="AF45:AF46"/>
    <mergeCell ref="AG45:AG46"/>
    <mergeCell ref="S47:S48"/>
    <mergeCell ref="T47:T48"/>
    <mergeCell ref="U47:U48"/>
    <mergeCell ref="V47:V48"/>
    <mergeCell ref="W47:W48"/>
    <mergeCell ref="X47:X48"/>
    <mergeCell ref="Y47:Y48"/>
    <mergeCell ref="Z47:Z48"/>
    <mergeCell ref="AA47:AA48"/>
    <mergeCell ref="AB47:AB48"/>
    <mergeCell ref="AC47:AC48"/>
    <mergeCell ref="AD47:AD48"/>
    <mergeCell ref="AE47:AE48"/>
    <mergeCell ref="AF47:AF48"/>
    <mergeCell ref="AG47:AG48"/>
    <mergeCell ref="S45:S46"/>
    <mergeCell ref="T45:T46"/>
    <mergeCell ref="U45:U46"/>
    <mergeCell ref="V45:V46"/>
    <mergeCell ref="W45:W46"/>
    <mergeCell ref="X45:X46"/>
    <mergeCell ref="AE49:AE50"/>
    <mergeCell ref="AF49:AF50"/>
    <mergeCell ref="AG49:AG50"/>
    <mergeCell ref="S51:S52"/>
    <mergeCell ref="T51:T52"/>
    <mergeCell ref="U51:U52"/>
    <mergeCell ref="V51:V52"/>
    <mergeCell ref="W51:W52"/>
    <mergeCell ref="X51:X52"/>
    <mergeCell ref="Y51:Y52"/>
    <mergeCell ref="Z51:Z52"/>
    <mergeCell ref="AA51:AA52"/>
    <mergeCell ref="AB51:AB52"/>
    <mergeCell ref="AC51:AC52"/>
    <mergeCell ref="AD51:AD52"/>
    <mergeCell ref="AE51:AE52"/>
    <mergeCell ref="AF51:AF52"/>
    <mergeCell ref="AG51:AG52"/>
    <mergeCell ref="S49:S50"/>
    <mergeCell ref="T49:T50"/>
    <mergeCell ref="U49:U50"/>
    <mergeCell ref="V49:V50"/>
    <mergeCell ref="W49:W50"/>
    <mergeCell ref="X49:X50"/>
    <mergeCell ref="Y53:Y54"/>
    <mergeCell ref="Z53:Z54"/>
    <mergeCell ref="AA53:AA54"/>
    <mergeCell ref="AB49:AB50"/>
    <mergeCell ref="AC49:AC50"/>
    <mergeCell ref="AD49:AD50"/>
    <mergeCell ref="Y49:Y50"/>
    <mergeCell ref="Z49:Z50"/>
    <mergeCell ref="AA49:AA50"/>
    <mergeCell ref="AB53:AB54"/>
    <mergeCell ref="AC53:AC54"/>
    <mergeCell ref="AD53:AD54"/>
    <mergeCell ref="AE53:AE54"/>
    <mergeCell ref="AF53:AF54"/>
    <mergeCell ref="AG53:AG54"/>
    <mergeCell ref="S55:S56"/>
    <mergeCell ref="T55:T56"/>
    <mergeCell ref="U55:U56"/>
    <mergeCell ref="V55:V56"/>
    <mergeCell ref="W55:W56"/>
    <mergeCell ref="X55:X56"/>
    <mergeCell ref="Y55:Y56"/>
    <mergeCell ref="Z55:Z56"/>
    <mergeCell ref="AA55:AA56"/>
    <mergeCell ref="AB55:AB56"/>
    <mergeCell ref="AC55:AC56"/>
    <mergeCell ref="AD55:AD56"/>
    <mergeCell ref="AE55:AE56"/>
    <mergeCell ref="AF55:AF56"/>
    <mergeCell ref="AG55:AG56"/>
    <mergeCell ref="S53:S54"/>
    <mergeCell ref="T53:T54"/>
    <mergeCell ref="U53:U54"/>
    <mergeCell ref="V53:V54"/>
    <mergeCell ref="W53:W54"/>
    <mergeCell ref="X53:X54"/>
    <mergeCell ref="AB57:AB58"/>
    <mergeCell ref="AC57:AC58"/>
    <mergeCell ref="AD57:AD58"/>
    <mergeCell ref="AE57:AE58"/>
    <mergeCell ref="AF57:AF58"/>
    <mergeCell ref="AG57:AG58"/>
    <mergeCell ref="S57:S58"/>
    <mergeCell ref="T57:T58"/>
    <mergeCell ref="U57:U58"/>
    <mergeCell ref="V57:V58"/>
    <mergeCell ref="W57:W58"/>
    <mergeCell ref="X57:X58"/>
    <mergeCell ref="Y57:Y58"/>
    <mergeCell ref="Z57:Z58"/>
    <mergeCell ref="AA57:AA58"/>
  </mergeCells>
  <phoneticPr fontId="46" type="noConversion"/>
  <hyperlinks>
    <hyperlink ref="M76" r:id="rId1" xr:uid="{B546A6D6-A54D-434B-BCDB-C40FF195C706}"/>
  </hyperlinks>
  <pageMargins left="0.70866141732283472" right="0.70866141732283472" top="0.74803149606299213" bottom="0.74803149606299213" header="0.31496062992125984" footer="0.31496062992125984"/>
  <pageSetup paperSize="9" scale="41" orientation="landscape" r:id="rId2"/>
  <headerFooter>
    <oddFooter>&amp;L&amp;1#&amp;"Calibri"&amp;10&amp;K000000Sensitivity: Internal</oddFooter>
  </headerFooter>
  <drawing r:id="rId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heet47">
    <tabColor theme="7" tint="-0.249977111117893"/>
    <pageSetUpPr fitToPage="1"/>
  </sheetPr>
  <dimension ref="A1:AN60"/>
  <sheetViews>
    <sheetView topLeftCell="N4" zoomScaleNormal="100" workbookViewId="0">
      <selection activeCell="AH8" sqref="AH8:AH10"/>
    </sheetView>
  </sheetViews>
  <sheetFormatPr defaultColWidth="9.08984375" defaultRowHeight="13" x14ac:dyDescent="0.4"/>
  <cols>
    <col min="1" max="1" width="23.54296875" style="2" customWidth="1"/>
    <col min="2" max="2" width="3.6328125" style="2" customWidth="1"/>
    <col min="3" max="3" width="3.54296875" style="2" customWidth="1"/>
    <col min="4" max="4" width="2.54296875" style="2" customWidth="1"/>
    <col min="5" max="6" width="7.54296875" style="2" customWidth="1"/>
    <col min="7" max="7" width="23.54296875" style="2" customWidth="1"/>
    <col min="8" max="8" width="3.36328125" style="2" customWidth="1"/>
    <col min="9" max="9" width="3.54296875" style="2" customWidth="1"/>
    <col min="10" max="10" width="2.54296875" style="2" customWidth="1"/>
    <col min="11" max="12" width="7.54296875" style="2" customWidth="1"/>
    <col min="13" max="13" width="23.54296875" style="2" customWidth="1"/>
    <col min="14" max="14" width="4.6328125" style="2" customWidth="1"/>
    <col min="15" max="15" width="3.54296875" style="2" customWidth="1"/>
    <col min="16" max="16" width="2.54296875" style="2" customWidth="1"/>
    <col min="17" max="18" width="7.54296875" style="2" customWidth="1"/>
    <col min="19" max="19" width="15.08984375" style="2" customWidth="1"/>
    <col min="20" max="20" width="2.54296875" style="2" customWidth="1"/>
    <col min="21" max="21" width="4.54296875" style="2" customWidth="1"/>
    <col min="22" max="22" width="2.54296875" style="2" customWidth="1"/>
    <col min="23" max="25" width="12.54296875" style="2" customWidth="1"/>
    <col min="26" max="26" width="14.54296875" style="2" customWidth="1"/>
    <col min="27" max="27" width="2.54296875" style="2" customWidth="1"/>
    <col min="28" max="28" width="4.54296875" style="2" customWidth="1"/>
    <col min="29" max="29" width="2.54296875" style="2" customWidth="1"/>
    <col min="30" max="33" width="12.54296875" style="2" customWidth="1"/>
    <col min="34" max="34" width="9.54296875" style="2" customWidth="1"/>
    <col min="35" max="35" width="3.90625" style="2" hidden="1" customWidth="1"/>
    <col min="36" max="37" width="3.453125" style="2" hidden="1" customWidth="1"/>
    <col min="38" max="38" width="3.54296875" style="2" hidden="1" customWidth="1"/>
    <col min="39" max="39" width="3" style="2" hidden="1" customWidth="1"/>
    <col min="40" max="40" width="8.984375E-2" style="2" customWidth="1"/>
    <col min="41" max="16384" width="9.08984375" style="2"/>
  </cols>
  <sheetData>
    <row r="1" spans="1:40" ht="14.15" customHeight="1" x14ac:dyDescent="0.4"/>
    <row r="2" spans="1:40" ht="14.15" customHeight="1" x14ac:dyDescent="0.4"/>
    <row r="3" spans="1:40" ht="14.15" customHeight="1" x14ac:dyDescent="0.4"/>
    <row r="4" spans="1:40" ht="14.15" customHeight="1" x14ac:dyDescent="0.4"/>
    <row r="5" spans="1:40" ht="21" customHeight="1" x14ac:dyDescent="0.6">
      <c r="A5" s="7" t="s">
        <v>1703</v>
      </c>
      <c r="B5" s="8" t="s">
        <v>1556</v>
      </c>
      <c r="C5" s="8"/>
      <c r="D5" s="7"/>
      <c r="E5" s="382"/>
      <c r="F5" s="382"/>
      <c r="G5" s="382"/>
      <c r="H5" s="382"/>
      <c r="I5" s="382"/>
      <c r="J5" s="382"/>
      <c r="L5" s="44"/>
      <c r="N5" s="44"/>
      <c r="O5" s="44"/>
      <c r="P5" s="44"/>
      <c r="Q5" s="44"/>
    </row>
    <row r="6" spans="1:40" ht="14.15" customHeight="1" thickBot="1" x14ac:dyDescent="0.45">
      <c r="A6" s="38"/>
      <c r="B6" s="38"/>
      <c r="C6" s="38"/>
      <c r="D6" s="38"/>
      <c r="E6" s="38"/>
      <c r="F6" s="38"/>
      <c r="G6" s="38"/>
      <c r="H6" s="38"/>
      <c r="I6" s="38"/>
      <c r="J6" s="382"/>
      <c r="K6" s="44"/>
      <c r="L6" s="44"/>
      <c r="M6" s="44"/>
      <c r="N6" s="44"/>
      <c r="O6" s="44"/>
      <c r="P6" s="44"/>
      <c r="Q6" s="44"/>
    </row>
    <row r="7" spans="1:40" customFormat="1" ht="14.15" customHeight="1" thickBot="1" x14ac:dyDescent="0.45">
      <c r="A7" s="1099" t="s">
        <v>1704</v>
      </c>
      <c r="B7" s="1100"/>
      <c r="C7" s="1100"/>
      <c r="D7" s="1100"/>
      <c r="E7" s="1100"/>
      <c r="F7" s="1100"/>
      <c r="G7" s="1100"/>
      <c r="H7" s="1100"/>
      <c r="I7" s="1100"/>
      <c r="J7" s="1100"/>
      <c r="K7" s="1100"/>
      <c r="L7" s="1100"/>
      <c r="M7" s="1100"/>
      <c r="N7" s="1100"/>
      <c r="O7" s="1100"/>
      <c r="P7" s="1100"/>
      <c r="Q7" s="1100"/>
      <c r="R7" s="1101"/>
      <c r="W7" s="1099" t="s">
        <v>1905</v>
      </c>
      <c r="X7" s="1101"/>
      <c r="AA7" s="2"/>
      <c r="AB7" s="2"/>
      <c r="AC7" s="2"/>
      <c r="AD7" s="992" t="s">
        <v>1905</v>
      </c>
      <c r="AE7" s="994"/>
      <c r="AF7" s="992" t="s">
        <v>1905</v>
      </c>
      <c r="AG7" s="994"/>
      <c r="AI7" s="2"/>
      <c r="AK7" s="992" t="s">
        <v>2410</v>
      </c>
      <c r="AL7" s="993"/>
      <c r="AM7" s="993"/>
      <c r="AN7" s="993"/>
    </row>
    <row r="8" spans="1:40" customFormat="1" ht="14.15" customHeight="1" thickBot="1" x14ac:dyDescent="0.3">
      <c r="A8" s="1309" t="s">
        <v>1706</v>
      </c>
      <c r="B8" s="1310"/>
      <c r="C8" s="1310"/>
      <c r="D8" s="1310"/>
      <c r="E8" s="1310"/>
      <c r="F8" s="1311"/>
      <c r="G8" s="1312" t="s">
        <v>1707</v>
      </c>
      <c r="H8" s="1313"/>
      <c r="I8" s="1313"/>
      <c r="J8" s="1313"/>
      <c r="K8" s="1313"/>
      <c r="L8" s="1314"/>
      <c r="M8" s="1315" t="s">
        <v>1708</v>
      </c>
      <c r="N8" s="1316"/>
      <c r="O8" s="1316"/>
      <c r="P8" s="1316"/>
      <c r="Q8" s="1316"/>
      <c r="R8" s="1317"/>
      <c r="S8" s="1709" t="s">
        <v>2257</v>
      </c>
      <c r="T8" s="1318" t="s">
        <v>1710</v>
      </c>
      <c r="U8" s="1319"/>
      <c r="V8" s="1320"/>
      <c r="W8" s="1188" t="s">
        <v>1909</v>
      </c>
      <c r="X8" s="1188" t="s">
        <v>1910</v>
      </c>
      <c r="Y8" s="1188" t="s">
        <v>2411</v>
      </c>
      <c r="Z8" s="1188" t="s">
        <v>1908</v>
      </c>
      <c r="AA8" s="1318" t="s">
        <v>1710</v>
      </c>
      <c r="AB8" s="1319"/>
      <c r="AC8" s="1320"/>
      <c r="AD8" s="1188" t="s">
        <v>2333</v>
      </c>
      <c r="AE8" s="1188" t="s">
        <v>2334</v>
      </c>
      <c r="AF8" s="1188" t="s">
        <v>2295</v>
      </c>
      <c r="AG8" s="1188" t="s">
        <v>2296</v>
      </c>
      <c r="AH8" s="1188" t="s">
        <v>2335</v>
      </c>
      <c r="AI8" s="1188" t="s">
        <v>2412</v>
      </c>
      <c r="AJ8" s="1188" t="s">
        <v>1179</v>
      </c>
      <c r="AK8" s="1188" t="s">
        <v>2413</v>
      </c>
      <c r="AL8" s="1188" t="s">
        <v>2414</v>
      </c>
      <c r="AM8" s="1188" t="s">
        <v>2415</v>
      </c>
      <c r="AN8" s="1188" t="s">
        <v>2416</v>
      </c>
    </row>
    <row r="9" spans="1:40" customFormat="1" ht="14.15" customHeight="1" x14ac:dyDescent="0.25">
      <c r="A9" s="611" t="s">
        <v>1714</v>
      </c>
      <c r="B9" s="1293" t="s">
        <v>1710</v>
      </c>
      <c r="C9" s="1294"/>
      <c r="D9" s="1295"/>
      <c r="E9" s="560" t="s">
        <v>1715</v>
      </c>
      <c r="F9" s="560" t="s">
        <v>1716</v>
      </c>
      <c r="G9" s="561" t="s">
        <v>1714</v>
      </c>
      <c r="H9" s="1296" t="s">
        <v>1710</v>
      </c>
      <c r="I9" s="1297"/>
      <c r="J9" s="1298"/>
      <c r="K9" s="421" t="s">
        <v>1715</v>
      </c>
      <c r="L9" s="421" t="s">
        <v>1716</v>
      </c>
      <c r="M9" s="588" t="s">
        <v>1714</v>
      </c>
      <c r="N9" s="1299" t="s">
        <v>1710</v>
      </c>
      <c r="O9" s="1300"/>
      <c r="P9" s="1301"/>
      <c r="Q9" s="588" t="s">
        <v>1715</v>
      </c>
      <c r="R9" s="562" t="s">
        <v>1716</v>
      </c>
      <c r="S9" s="1710"/>
      <c r="T9" s="1321"/>
      <c r="U9" s="1322"/>
      <c r="V9" s="1323"/>
      <c r="W9" s="1189"/>
      <c r="X9" s="1189"/>
      <c r="Y9" s="1189"/>
      <c r="Z9" s="1189"/>
      <c r="AA9" s="1321"/>
      <c r="AB9" s="1322"/>
      <c r="AC9" s="1323"/>
      <c r="AD9" s="1189"/>
      <c r="AE9" s="1189"/>
      <c r="AF9" s="1189"/>
      <c r="AG9" s="1189"/>
      <c r="AH9" s="1189"/>
      <c r="AI9" s="1189"/>
      <c r="AJ9" s="1189"/>
      <c r="AK9" s="1189"/>
      <c r="AL9" s="1189"/>
      <c r="AM9" s="1189"/>
      <c r="AN9" s="1189"/>
    </row>
    <row r="10" spans="1:40" customFormat="1" ht="14.15" customHeight="1" thickBot="1" x14ac:dyDescent="0.45">
      <c r="A10" s="422"/>
      <c r="B10" s="1302"/>
      <c r="C10" s="1303"/>
      <c r="D10" s="1304"/>
      <c r="E10" s="423"/>
      <c r="F10" s="423"/>
      <c r="G10" s="564"/>
      <c r="H10" s="1305"/>
      <c r="I10" s="1306"/>
      <c r="J10" s="1307"/>
      <c r="K10" s="424"/>
      <c r="L10" s="424"/>
      <c r="M10" s="425"/>
      <c r="N10" s="1016"/>
      <c r="O10" s="1308"/>
      <c r="P10" s="1017"/>
      <c r="Q10" s="425"/>
      <c r="R10" s="546"/>
      <c r="S10" s="1711"/>
      <c r="T10" s="1324"/>
      <c r="U10" s="1325"/>
      <c r="V10" s="1326"/>
      <c r="W10" s="1190"/>
      <c r="X10" s="1190"/>
      <c r="Y10" s="1190"/>
      <c r="Z10" s="1190"/>
      <c r="AA10" s="1324"/>
      <c r="AB10" s="1325"/>
      <c r="AC10" s="1326"/>
      <c r="AD10" s="1190"/>
      <c r="AE10" s="1190"/>
      <c r="AF10" s="1190"/>
      <c r="AG10" s="1190"/>
      <c r="AH10" s="1190"/>
      <c r="AI10" s="1190"/>
      <c r="AJ10" s="1190"/>
      <c r="AK10" s="1190"/>
      <c r="AL10" s="1190"/>
      <c r="AM10" s="1190"/>
      <c r="AN10" s="1190"/>
    </row>
    <row r="11" spans="1:40" ht="13.5" customHeight="1" x14ac:dyDescent="0.4">
      <c r="A11" s="347" t="s">
        <v>2239</v>
      </c>
      <c r="B11" s="341" t="s">
        <v>1718</v>
      </c>
      <c r="C11" s="480">
        <v>148</v>
      </c>
      <c r="D11" s="342" t="s">
        <v>1719</v>
      </c>
      <c r="E11" s="485">
        <v>44537</v>
      </c>
      <c r="F11" s="586">
        <f t="shared" ref="F11:F37" si="0">E11+1</f>
        <v>44538</v>
      </c>
      <c r="G11" s="347" t="s">
        <v>2171</v>
      </c>
      <c r="H11" s="347" t="s">
        <v>2171</v>
      </c>
      <c r="I11" s="465"/>
      <c r="J11" s="474" t="s">
        <v>2171</v>
      </c>
      <c r="K11" s="465"/>
      <c r="L11" s="473" t="s">
        <v>2171</v>
      </c>
      <c r="M11" s="343" t="s">
        <v>1927</v>
      </c>
      <c r="N11" s="340" t="s">
        <v>1735</v>
      </c>
      <c r="O11" s="340">
        <v>148</v>
      </c>
      <c r="P11" s="486" t="s">
        <v>1719</v>
      </c>
      <c r="Q11" s="487">
        <v>44531</v>
      </c>
      <c r="R11" s="355">
        <f>Q11+1</f>
        <v>44532</v>
      </c>
      <c r="S11" s="1737" t="s">
        <v>2069</v>
      </c>
      <c r="T11" s="1743" t="s">
        <v>2066</v>
      </c>
      <c r="U11" s="1695">
        <v>142</v>
      </c>
      <c r="V11" s="1698" t="s">
        <v>2185</v>
      </c>
      <c r="W11" s="1700">
        <v>44540</v>
      </c>
      <c r="X11" s="1700">
        <f>W11+2</f>
        <v>44542</v>
      </c>
      <c r="Y11" s="1704">
        <f>W11+6</f>
        <v>44546</v>
      </c>
      <c r="Z11" s="1485" t="s">
        <v>2417</v>
      </c>
      <c r="AA11" s="1393"/>
      <c r="AB11" s="1396">
        <v>150</v>
      </c>
      <c r="AC11" s="1399" t="s">
        <v>2337</v>
      </c>
      <c r="AD11" s="1752">
        <f t="shared" ref="AD11" si="1">Y11+3</f>
        <v>44549</v>
      </c>
      <c r="AE11" s="1752">
        <f t="shared" ref="AE11" si="2">AD11+1</f>
        <v>44550</v>
      </c>
      <c r="AF11" s="1471">
        <f>AD11+7</f>
        <v>44556</v>
      </c>
      <c r="AG11" s="1471">
        <f t="shared" ref="AG11" si="3">AF11+1</f>
        <v>44557</v>
      </c>
      <c r="AH11" s="1208">
        <f>AF11+15</f>
        <v>44571</v>
      </c>
      <c r="AI11" s="1208">
        <f t="shared" ref="AI11" si="4">AF11+16</f>
        <v>44572</v>
      </c>
      <c r="AJ11" s="1208">
        <f t="shared" ref="AJ11" si="5">AF11+16</f>
        <v>44572</v>
      </c>
      <c r="AK11" s="1208">
        <f t="shared" ref="AK11" si="6">AI11+5</f>
        <v>44577</v>
      </c>
      <c r="AL11" s="1208">
        <f t="shared" ref="AL11" si="7">AI11+5</f>
        <v>44577</v>
      </c>
      <c r="AM11" s="1208">
        <f t="shared" ref="AM11" si="8">AI11+7</f>
        <v>44579</v>
      </c>
      <c r="AN11" s="1208">
        <f t="shared" ref="AN11" si="9">AI11+7</f>
        <v>44579</v>
      </c>
    </row>
    <row r="12" spans="1:40" ht="13.5" customHeight="1" x14ac:dyDescent="0.4">
      <c r="A12" s="347" t="s">
        <v>1743</v>
      </c>
      <c r="B12" s="347" t="s">
        <v>1723</v>
      </c>
      <c r="C12" s="465">
        <v>148</v>
      </c>
      <c r="D12" s="474" t="s">
        <v>1724</v>
      </c>
      <c r="E12" s="348">
        <v>44531</v>
      </c>
      <c r="F12" s="471">
        <f t="shared" si="0"/>
        <v>44532</v>
      </c>
      <c r="G12" s="465" t="s">
        <v>2171</v>
      </c>
      <c r="H12" s="347" t="s">
        <v>2171</v>
      </c>
      <c r="I12" s="465"/>
      <c r="J12" s="474" t="s">
        <v>2171</v>
      </c>
      <c r="K12" s="465"/>
      <c r="L12" s="473" t="s">
        <v>2171</v>
      </c>
      <c r="M12" s="474" t="s">
        <v>2171</v>
      </c>
      <c r="N12" s="465" t="s">
        <v>2171</v>
      </c>
      <c r="O12" s="465"/>
      <c r="P12" s="474" t="s">
        <v>2171</v>
      </c>
      <c r="Q12" s="465"/>
      <c r="R12" s="473" t="s">
        <v>2171</v>
      </c>
      <c r="S12" s="1717"/>
      <c r="T12" s="1720"/>
      <c r="U12" s="1695"/>
      <c r="V12" s="1698"/>
      <c r="W12" s="1717"/>
      <c r="X12" s="1717"/>
      <c r="Y12" s="1705"/>
      <c r="Z12" s="1486"/>
      <c r="AA12" s="1394"/>
      <c r="AB12" s="1481"/>
      <c r="AC12" s="1400"/>
      <c r="AD12" s="1753"/>
      <c r="AE12" s="1753"/>
      <c r="AF12" s="1611"/>
      <c r="AG12" s="1611"/>
      <c r="AH12" s="1209"/>
      <c r="AI12" s="1209"/>
      <c r="AJ12" s="1209"/>
      <c r="AK12" s="1209"/>
      <c r="AL12" s="1209"/>
      <c r="AM12" s="1209"/>
      <c r="AN12" s="1209"/>
    </row>
    <row r="13" spans="1:40" ht="13.5" customHeight="1" thickBot="1" x14ac:dyDescent="0.45">
      <c r="A13" s="349" t="s">
        <v>1747</v>
      </c>
      <c r="B13" s="347" t="s">
        <v>1735</v>
      </c>
      <c r="C13" s="465">
        <v>148</v>
      </c>
      <c r="D13" s="474" t="s">
        <v>1719</v>
      </c>
      <c r="E13" s="348">
        <v>44533</v>
      </c>
      <c r="F13" s="471">
        <f t="shared" si="0"/>
        <v>44534</v>
      </c>
      <c r="G13" s="465" t="s">
        <v>2239</v>
      </c>
      <c r="H13" s="347" t="s">
        <v>1718</v>
      </c>
      <c r="I13" s="465">
        <v>148</v>
      </c>
      <c r="J13" s="474" t="s">
        <v>1719</v>
      </c>
      <c r="K13" s="348">
        <v>44535</v>
      </c>
      <c r="L13" s="471">
        <f>K13+1</f>
        <v>44536</v>
      </c>
      <c r="M13" s="359" t="s">
        <v>1970</v>
      </c>
      <c r="N13" s="350" t="s">
        <v>1971</v>
      </c>
      <c r="O13" s="350">
        <v>148</v>
      </c>
      <c r="P13" s="351" t="s">
        <v>1724</v>
      </c>
      <c r="Q13" s="352">
        <v>44534</v>
      </c>
      <c r="R13" s="360">
        <v>44416</v>
      </c>
      <c r="S13" s="1717"/>
      <c r="T13" s="1744"/>
      <c r="U13" s="1696"/>
      <c r="V13" s="1698"/>
      <c r="W13" s="1717"/>
      <c r="X13" s="1719"/>
      <c r="Y13" s="1706"/>
      <c r="Z13" s="1487"/>
      <c r="AA13" s="1395"/>
      <c r="AB13" s="1398"/>
      <c r="AC13" s="1401"/>
      <c r="AD13" s="1754"/>
      <c r="AE13" s="1754"/>
      <c r="AF13" s="1472"/>
      <c r="AG13" s="1472"/>
      <c r="AH13" s="1210"/>
      <c r="AI13" s="1210"/>
      <c r="AJ13" s="1210"/>
      <c r="AK13" s="1210"/>
      <c r="AL13" s="1210"/>
      <c r="AM13" s="1210"/>
      <c r="AN13" s="1210"/>
    </row>
    <row r="14" spans="1:40" ht="13.5" customHeight="1" x14ac:dyDescent="0.4">
      <c r="A14" s="347" t="s">
        <v>2227</v>
      </c>
      <c r="B14" s="341" t="s">
        <v>1718</v>
      </c>
      <c r="C14" s="480">
        <f t="shared" ref="C14:C22" si="10">C11+1</f>
        <v>149</v>
      </c>
      <c r="D14" s="342" t="s">
        <v>1719</v>
      </c>
      <c r="E14" s="485">
        <f t="shared" ref="E14:E37" si="11">E11+7</f>
        <v>44544</v>
      </c>
      <c r="F14" s="586">
        <f t="shared" si="0"/>
        <v>44545</v>
      </c>
      <c r="G14" s="480" t="s">
        <v>2171</v>
      </c>
      <c r="H14" s="341" t="s">
        <v>2171</v>
      </c>
      <c r="I14" s="480" t="s">
        <v>2171</v>
      </c>
      <c r="J14" s="342" t="s">
        <v>2171</v>
      </c>
      <c r="K14" s="480" t="s">
        <v>2171</v>
      </c>
      <c r="L14" s="343" t="s">
        <v>2171</v>
      </c>
      <c r="M14" s="343" t="s">
        <v>2299</v>
      </c>
      <c r="N14" s="476" t="s">
        <v>1735</v>
      </c>
      <c r="O14" s="476">
        <f>O11+1</f>
        <v>149</v>
      </c>
      <c r="P14" s="477" t="s">
        <v>1719</v>
      </c>
      <c r="Q14" s="364">
        <f>Q11+7</f>
        <v>44538</v>
      </c>
      <c r="R14" s="354">
        <f>Q14+1</f>
        <v>44539</v>
      </c>
      <c r="S14" s="1737" t="s">
        <v>2071</v>
      </c>
      <c r="T14" s="1720" t="s">
        <v>2066</v>
      </c>
      <c r="U14" s="1694">
        <f>U11+1</f>
        <v>143</v>
      </c>
      <c r="V14" s="1721" t="s">
        <v>2185</v>
      </c>
      <c r="W14" s="1700">
        <v>44544</v>
      </c>
      <c r="X14" s="1700">
        <f>W14+1</f>
        <v>44545</v>
      </c>
      <c r="Y14" s="1704">
        <f>W14+11</f>
        <v>44555</v>
      </c>
      <c r="Z14" s="1485" t="s">
        <v>2417</v>
      </c>
      <c r="AA14" s="1393"/>
      <c r="AB14" s="1396">
        <v>150</v>
      </c>
      <c r="AC14" s="1399" t="s">
        <v>2337</v>
      </c>
      <c r="AD14" s="1752">
        <f t="shared" ref="AD14" si="12">Y14+3</f>
        <v>44558</v>
      </c>
      <c r="AE14" s="1752">
        <f t="shared" ref="AE14" si="13">AD14+1</f>
        <v>44559</v>
      </c>
      <c r="AF14" s="1471">
        <v>44556</v>
      </c>
      <c r="AG14" s="1471">
        <f>AF14+1</f>
        <v>44557</v>
      </c>
      <c r="AH14" s="1208">
        <f>AF14+15</f>
        <v>44571</v>
      </c>
      <c r="AI14" s="1208">
        <f t="shared" ref="AI14" si="14">AF14+16</f>
        <v>44572</v>
      </c>
      <c r="AJ14" s="1208">
        <f t="shared" ref="AJ14" si="15">AF14+16</f>
        <v>44572</v>
      </c>
      <c r="AK14" s="1208">
        <f t="shared" ref="AK14" si="16">AI14+5</f>
        <v>44577</v>
      </c>
      <c r="AL14" s="1208">
        <f t="shared" ref="AL14" si="17">AI14+5</f>
        <v>44577</v>
      </c>
      <c r="AM14" s="1208">
        <f t="shared" ref="AM14" si="18">AI14+7</f>
        <v>44579</v>
      </c>
      <c r="AN14" s="1208">
        <f t="shared" ref="AN14" si="19">AI14+7</f>
        <v>44579</v>
      </c>
    </row>
    <row r="15" spans="1:40" ht="13.5" customHeight="1" x14ac:dyDescent="0.4">
      <c r="A15" s="347" t="s">
        <v>1746</v>
      </c>
      <c r="B15" s="347" t="s">
        <v>1723</v>
      </c>
      <c r="C15" s="465">
        <f t="shared" si="10"/>
        <v>149</v>
      </c>
      <c r="D15" s="474" t="s">
        <v>1724</v>
      </c>
      <c r="E15" s="348">
        <f t="shared" si="11"/>
        <v>44538</v>
      </c>
      <c r="F15" s="471">
        <f t="shared" si="0"/>
        <v>44539</v>
      </c>
      <c r="G15" s="465" t="s">
        <v>2171</v>
      </c>
      <c r="H15" s="347" t="s">
        <v>2171</v>
      </c>
      <c r="I15" s="465"/>
      <c r="J15" s="474" t="s">
        <v>2171</v>
      </c>
      <c r="K15" s="465"/>
      <c r="L15" s="473" t="s">
        <v>2171</v>
      </c>
      <c r="M15" s="474" t="s">
        <v>2171</v>
      </c>
      <c r="N15" s="465" t="s">
        <v>2171</v>
      </c>
      <c r="O15" s="465"/>
      <c r="P15" s="474" t="s">
        <v>2171</v>
      </c>
      <c r="Q15" s="465"/>
      <c r="R15" s="473" t="s">
        <v>2171</v>
      </c>
      <c r="S15" s="1717"/>
      <c r="T15" s="1720"/>
      <c r="U15" s="1695"/>
      <c r="V15" s="1698"/>
      <c r="W15" s="1717"/>
      <c r="X15" s="1717"/>
      <c r="Y15" s="1705"/>
      <c r="Z15" s="1486"/>
      <c r="AA15" s="1394"/>
      <c r="AB15" s="1481"/>
      <c r="AC15" s="1400"/>
      <c r="AD15" s="1753"/>
      <c r="AE15" s="1753"/>
      <c r="AF15" s="1611"/>
      <c r="AG15" s="1611"/>
      <c r="AH15" s="1209"/>
      <c r="AI15" s="1209"/>
      <c r="AJ15" s="1209"/>
      <c r="AK15" s="1209"/>
      <c r="AL15" s="1209"/>
      <c r="AM15" s="1209"/>
      <c r="AN15" s="1209"/>
    </row>
    <row r="16" spans="1:40" ht="13.5" customHeight="1" thickBot="1" x14ac:dyDescent="0.45">
      <c r="A16" s="347" t="s">
        <v>2300</v>
      </c>
      <c r="B16" s="347" t="s">
        <v>1735</v>
      </c>
      <c r="C16" s="465">
        <f t="shared" si="10"/>
        <v>149</v>
      </c>
      <c r="D16" s="474" t="s">
        <v>1719</v>
      </c>
      <c r="E16" s="348">
        <f t="shared" si="11"/>
        <v>44540</v>
      </c>
      <c r="F16" s="471">
        <f t="shared" si="0"/>
        <v>44541</v>
      </c>
      <c r="G16" s="349" t="s">
        <v>1730</v>
      </c>
      <c r="H16" s="349" t="s">
        <v>1718</v>
      </c>
      <c r="I16" s="350">
        <f>I13+1</f>
        <v>149</v>
      </c>
      <c r="J16" s="351" t="s">
        <v>1719</v>
      </c>
      <c r="K16" s="352">
        <f>K13+7</f>
        <v>44542</v>
      </c>
      <c r="L16" s="472">
        <f>K16+1</f>
        <v>44543</v>
      </c>
      <c r="M16" s="371" t="s">
        <v>2048</v>
      </c>
      <c r="N16" s="350" t="s">
        <v>1971</v>
      </c>
      <c r="O16" s="350">
        <f>O13+1</f>
        <v>149</v>
      </c>
      <c r="P16" s="351" t="s">
        <v>1724</v>
      </c>
      <c r="Q16" s="352">
        <f>Q13+7</f>
        <v>44541</v>
      </c>
      <c r="R16" s="360">
        <f>Q16+1</f>
        <v>44542</v>
      </c>
      <c r="S16" s="1717"/>
      <c r="T16" s="1720"/>
      <c r="U16" s="1718"/>
      <c r="V16" s="1698"/>
      <c r="W16" s="1717"/>
      <c r="X16" s="1719"/>
      <c r="Y16" s="1706"/>
      <c r="Z16" s="1487"/>
      <c r="AA16" s="1395"/>
      <c r="AB16" s="1398"/>
      <c r="AC16" s="1401"/>
      <c r="AD16" s="1754"/>
      <c r="AE16" s="1754"/>
      <c r="AF16" s="1472"/>
      <c r="AG16" s="1472"/>
      <c r="AH16" s="1210"/>
      <c r="AI16" s="1210"/>
      <c r="AJ16" s="1210"/>
      <c r="AK16" s="1210"/>
      <c r="AL16" s="1210"/>
      <c r="AM16" s="1210"/>
      <c r="AN16" s="1210"/>
    </row>
    <row r="17" spans="1:40" ht="13.5" customHeight="1" x14ac:dyDescent="0.4">
      <c r="A17" s="341" t="s">
        <v>1717</v>
      </c>
      <c r="B17" s="341" t="s">
        <v>1718</v>
      </c>
      <c r="C17" s="480">
        <f t="shared" si="10"/>
        <v>150</v>
      </c>
      <c r="D17" s="342" t="s">
        <v>1719</v>
      </c>
      <c r="E17" s="485">
        <f t="shared" si="11"/>
        <v>44551</v>
      </c>
      <c r="F17" s="586">
        <f t="shared" si="0"/>
        <v>44552</v>
      </c>
      <c r="G17" s="347" t="s">
        <v>2171</v>
      </c>
      <c r="H17" s="347" t="s">
        <v>2171</v>
      </c>
      <c r="I17" s="465"/>
      <c r="J17" s="474" t="s">
        <v>2171</v>
      </c>
      <c r="K17" s="465"/>
      <c r="L17" s="473" t="s">
        <v>2171</v>
      </c>
      <c r="M17" s="343" t="s">
        <v>1976</v>
      </c>
      <c r="N17" s="476" t="s">
        <v>1735</v>
      </c>
      <c r="O17" s="476">
        <f>O14+1</f>
        <v>150</v>
      </c>
      <c r="P17" s="477" t="s">
        <v>1719</v>
      </c>
      <c r="Q17" s="364">
        <f>Q14+7</f>
        <v>44545</v>
      </c>
      <c r="R17" s="354">
        <f>Q17+1</f>
        <v>44546</v>
      </c>
      <c r="S17" s="1737" t="s">
        <v>2073</v>
      </c>
      <c r="T17" s="1738" t="s">
        <v>2066</v>
      </c>
      <c r="U17" s="1694">
        <v>145</v>
      </c>
      <c r="V17" s="1721" t="s">
        <v>2185</v>
      </c>
      <c r="W17" s="1700">
        <v>44550</v>
      </c>
      <c r="X17" s="1700">
        <f>W17+1</f>
        <v>44551</v>
      </c>
      <c r="Y17" s="1704">
        <v>44558</v>
      </c>
      <c r="Z17" s="1485" t="s">
        <v>2418</v>
      </c>
      <c r="AA17" s="1393" t="s">
        <v>2419</v>
      </c>
      <c r="AB17" s="1396">
        <v>151</v>
      </c>
      <c r="AC17" s="1399" t="s">
        <v>2337</v>
      </c>
      <c r="AD17" s="1752">
        <f t="shared" ref="AD17" si="20">Y17+3</f>
        <v>44561</v>
      </c>
      <c r="AE17" s="1752">
        <f t="shared" ref="AE17" si="21">AD17+1</f>
        <v>44562</v>
      </c>
      <c r="AF17" s="1471">
        <v>44209</v>
      </c>
      <c r="AG17" s="1471">
        <f t="shared" ref="AG17" si="22">AF17+1</f>
        <v>44210</v>
      </c>
      <c r="AH17" s="1208">
        <v>44220</v>
      </c>
      <c r="AI17" s="1208">
        <f t="shared" ref="AI17" si="23">AF17+16</f>
        <v>44225</v>
      </c>
      <c r="AJ17" s="1208">
        <f t="shared" ref="AJ17" si="24">AF17+16</f>
        <v>44225</v>
      </c>
      <c r="AK17" s="1208">
        <f t="shared" ref="AK17" si="25">AI17+5</f>
        <v>44230</v>
      </c>
      <c r="AL17" s="1208">
        <f t="shared" ref="AL17" si="26">AI17+5</f>
        <v>44230</v>
      </c>
      <c r="AM17" s="1208">
        <f t="shared" ref="AM17" si="27">AI17+7</f>
        <v>44232</v>
      </c>
      <c r="AN17" s="1208">
        <f t="shared" ref="AN17" si="28">AI17+7</f>
        <v>44232</v>
      </c>
    </row>
    <row r="18" spans="1:40" ht="13.5" customHeight="1" x14ac:dyDescent="0.4">
      <c r="A18" s="347" t="s">
        <v>1748</v>
      </c>
      <c r="B18" s="347" t="s">
        <v>1723</v>
      </c>
      <c r="C18" s="465">
        <f t="shared" si="10"/>
        <v>150</v>
      </c>
      <c r="D18" s="474" t="s">
        <v>1724</v>
      </c>
      <c r="E18" s="348">
        <f t="shared" si="11"/>
        <v>44545</v>
      </c>
      <c r="F18" s="471">
        <f t="shared" si="0"/>
        <v>44546</v>
      </c>
      <c r="G18" s="465" t="s">
        <v>2171</v>
      </c>
      <c r="H18" s="347" t="s">
        <v>2171</v>
      </c>
      <c r="I18" s="465"/>
      <c r="J18" s="474" t="s">
        <v>2171</v>
      </c>
      <c r="K18" s="465"/>
      <c r="L18" s="473" t="s">
        <v>2171</v>
      </c>
      <c r="M18" s="368" t="s">
        <v>2171</v>
      </c>
      <c r="N18" s="367" t="s">
        <v>2171</v>
      </c>
      <c r="O18" s="367"/>
      <c r="P18" s="368" t="s">
        <v>2171</v>
      </c>
      <c r="Q18" s="367"/>
      <c r="R18" s="366" t="s">
        <v>2171</v>
      </c>
      <c r="S18" s="1717"/>
      <c r="T18" s="1739"/>
      <c r="U18" s="1695"/>
      <c r="V18" s="1698"/>
      <c r="W18" s="1717"/>
      <c r="X18" s="1717"/>
      <c r="Y18" s="1705"/>
      <c r="Z18" s="1486"/>
      <c r="AA18" s="1394"/>
      <c r="AB18" s="1481"/>
      <c r="AC18" s="1400"/>
      <c r="AD18" s="1753"/>
      <c r="AE18" s="1753"/>
      <c r="AF18" s="1611"/>
      <c r="AG18" s="1611"/>
      <c r="AH18" s="1209"/>
      <c r="AI18" s="1209"/>
      <c r="AJ18" s="1209"/>
      <c r="AK18" s="1209"/>
      <c r="AL18" s="1209"/>
      <c r="AM18" s="1209"/>
      <c r="AN18" s="1209"/>
    </row>
    <row r="19" spans="1:40" ht="13.5" customHeight="1" thickBot="1" x14ac:dyDescent="0.45">
      <c r="A19" s="349" t="s">
        <v>1972</v>
      </c>
      <c r="B19" s="349" t="s">
        <v>1735</v>
      </c>
      <c r="C19" s="465">
        <f t="shared" si="10"/>
        <v>150</v>
      </c>
      <c r="D19" s="351" t="s">
        <v>1719</v>
      </c>
      <c r="E19" s="348">
        <f t="shared" si="11"/>
        <v>44547</v>
      </c>
      <c r="F19" s="471">
        <f t="shared" si="0"/>
        <v>44548</v>
      </c>
      <c r="G19" s="350" t="s">
        <v>2015</v>
      </c>
      <c r="H19" s="349" t="s">
        <v>1718</v>
      </c>
      <c r="I19" s="350">
        <f>I16+1</f>
        <v>150</v>
      </c>
      <c r="J19" s="351" t="s">
        <v>1719</v>
      </c>
      <c r="K19" s="352">
        <f>K16+7</f>
        <v>44549</v>
      </c>
      <c r="L19" s="472">
        <f>K19+1</f>
        <v>44550</v>
      </c>
      <c r="M19" s="351" t="s">
        <v>1750</v>
      </c>
      <c r="N19" s="350" t="s">
        <v>1971</v>
      </c>
      <c r="O19" s="350">
        <f>O16+1</f>
        <v>150</v>
      </c>
      <c r="P19" s="351" t="s">
        <v>1724</v>
      </c>
      <c r="Q19" s="352">
        <f>Q16+7</f>
        <v>44548</v>
      </c>
      <c r="R19" s="360">
        <f>Q19+1</f>
        <v>44549</v>
      </c>
      <c r="S19" s="1717"/>
      <c r="T19" s="1740"/>
      <c r="U19" s="1718"/>
      <c r="V19" s="1698"/>
      <c r="W19" s="1717"/>
      <c r="X19" s="1719"/>
      <c r="Y19" s="1706"/>
      <c r="Z19" s="1487"/>
      <c r="AA19" s="1395"/>
      <c r="AB19" s="1398"/>
      <c r="AC19" s="1401"/>
      <c r="AD19" s="1754"/>
      <c r="AE19" s="1754"/>
      <c r="AF19" s="1472"/>
      <c r="AG19" s="1472"/>
      <c r="AH19" s="1210"/>
      <c r="AI19" s="1210"/>
      <c r="AJ19" s="1210"/>
      <c r="AK19" s="1210"/>
      <c r="AL19" s="1210"/>
      <c r="AM19" s="1210"/>
      <c r="AN19" s="1210"/>
    </row>
    <row r="20" spans="1:40" ht="13.5" customHeight="1" x14ac:dyDescent="0.4">
      <c r="A20" s="347" t="s">
        <v>1727</v>
      </c>
      <c r="B20" s="347" t="s">
        <v>1718</v>
      </c>
      <c r="C20" s="480">
        <f t="shared" si="10"/>
        <v>151</v>
      </c>
      <c r="D20" s="342" t="s">
        <v>1719</v>
      </c>
      <c r="E20" s="485">
        <f t="shared" si="11"/>
        <v>44558</v>
      </c>
      <c r="F20" s="586">
        <f t="shared" si="0"/>
        <v>44559</v>
      </c>
      <c r="G20" s="465" t="s">
        <v>2171</v>
      </c>
      <c r="H20" s="347" t="s">
        <v>2171</v>
      </c>
      <c r="I20" s="465"/>
      <c r="J20" s="474" t="s">
        <v>2171</v>
      </c>
      <c r="K20" s="465"/>
      <c r="L20" s="473" t="s">
        <v>2171</v>
      </c>
      <c r="M20" s="343" t="s">
        <v>2261</v>
      </c>
      <c r="N20" s="476" t="s">
        <v>1735</v>
      </c>
      <c r="O20" s="476">
        <f>O17+1</f>
        <v>151</v>
      </c>
      <c r="P20" s="477" t="s">
        <v>1719</v>
      </c>
      <c r="Q20" s="364">
        <f>Q17+7</f>
        <v>44552</v>
      </c>
      <c r="R20" s="354">
        <f>Q20+1</f>
        <v>44553</v>
      </c>
      <c r="S20" s="1691" t="s">
        <v>2074</v>
      </c>
      <c r="T20" s="1738" t="s">
        <v>2066</v>
      </c>
      <c r="U20" s="1694">
        <f>U17+1</f>
        <v>146</v>
      </c>
      <c r="V20" s="1697" t="s">
        <v>2185</v>
      </c>
      <c r="W20" s="1700">
        <v>44555</v>
      </c>
      <c r="X20" s="1700">
        <f>W20+1</f>
        <v>44556</v>
      </c>
      <c r="Y20" s="1704">
        <f>W20+9</f>
        <v>44564</v>
      </c>
      <c r="Z20" s="1485" t="s">
        <v>2418</v>
      </c>
      <c r="AA20" s="1393" t="s">
        <v>2419</v>
      </c>
      <c r="AB20" s="1396">
        <v>151</v>
      </c>
      <c r="AC20" s="1399" t="s">
        <v>2337</v>
      </c>
      <c r="AD20" s="1752">
        <f t="shared" ref="AD20" si="29">Y20+3</f>
        <v>44567</v>
      </c>
      <c r="AE20" s="1752">
        <f t="shared" ref="AE20" si="30">AD20+1</f>
        <v>44568</v>
      </c>
      <c r="AF20" s="1471">
        <v>44209</v>
      </c>
      <c r="AG20" s="1471">
        <f>AF20+1</f>
        <v>44210</v>
      </c>
      <c r="AH20" s="1208">
        <v>44220</v>
      </c>
      <c r="AI20" s="1208">
        <f t="shared" ref="AI20" si="31">AF20+16</f>
        <v>44225</v>
      </c>
      <c r="AJ20" s="1208">
        <f t="shared" ref="AJ20" si="32">AF20+16</f>
        <v>44225</v>
      </c>
      <c r="AK20" s="1208">
        <f t="shared" ref="AK20" si="33">AI20+5</f>
        <v>44230</v>
      </c>
      <c r="AL20" s="1208">
        <f t="shared" ref="AL20" si="34">AI20+5</f>
        <v>44230</v>
      </c>
      <c r="AM20" s="1208">
        <f t="shared" ref="AM20" si="35">AI20+7</f>
        <v>44232</v>
      </c>
      <c r="AN20" s="1208">
        <f t="shared" ref="AN20" si="36">AI20+7</f>
        <v>44232</v>
      </c>
    </row>
    <row r="21" spans="1:40" ht="13.5" customHeight="1" x14ac:dyDescent="0.4">
      <c r="A21" s="347" t="s">
        <v>1722</v>
      </c>
      <c r="B21" s="347" t="s">
        <v>1723</v>
      </c>
      <c r="C21" s="465">
        <f t="shared" si="10"/>
        <v>151</v>
      </c>
      <c r="D21" s="474" t="s">
        <v>1724</v>
      </c>
      <c r="E21" s="348">
        <f t="shared" si="11"/>
        <v>44552</v>
      </c>
      <c r="F21" s="471">
        <f t="shared" si="0"/>
        <v>44553</v>
      </c>
      <c r="G21" s="465" t="s">
        <v>2171</v>
      </c>
      <c r="H21" s="347" t="s">
        <v>2171</v>
      </c>
      <c r="I21" s="465"/>
      <c r="J21" s="474" t="s">
        <v>2171</v>
      </c>
      <c r="K21" s="465"/>
      <c r="L21" s="473" t="s">
        <v>2171</v>
      </c>
      <c r="M21" s="368" t="s">
        <v>2171</v>
      </c>
      <c r="N21" s="367" t="s">
        <v>2171</v>
      </c>
      <c r="O21" s="367"/>
      <c r="P21" s="368" t="s">
        <v>2171</v>
      </c>
      <c r="Q21" s="367"/>
      <c r="R21" s="366" t="s">
        <v>2171</v>
      </c>
      <c r="S21" s="1692"/>
      <c r="T21" s="1739"/>
      <c r="U21" s="1695"/>
      <c r="V21" s="1698"/>
      <c r="W21" s="1717"/>
      <c r="X21" s="1717"/>
      <c r="Y21" s="1705"/>
      <c r="Z21" s="1486"/>
      <c r="AA21" s="1394"/>
      <c r="AB21" s="1481"/>
      <c r="AC21" s="1400"/>
      <c r="AD21" s="1753"/>
      <c r="AE21" s="1753"/>
      <c r="AF21" s="1611"/>
      <c r="AG21" s="1611"/>
      <c r="AH21" s="1209"/>
      <c r="AI21" s="1209"/>
      <c r="AJ21" s="1209"/>
      <c r="AK21" s="1209"/>
      <c r="AL21" s="1209"/>
      <c r="AM21" s="1209"/>
      <c r="AN21" s="1209"/>
    </row>
    <row r="22" spans="1:40" ht="13.5" customHeight="1" thickBot="1" x14ac:dyDescent="0.45">
      <c r="A22" s="349" t="s">
        <v>1979</v>
      </c>
      <c r="B22" s="349" t="s">
        <v>1735</v>
      </c>
      <c r="C22" s="465">
        <f t="shared" si="10"/>
        <v>151</v>
      </c>
      <c r="D22" s="351" t="s">
        <v>1719</v>
      </c>
      <c r="E22" s="348">
        <f t="shared" si="11"/>
        <v>44554</v>
      </c>
      <c r="F22" s="471">
        <f t="shared" si="0"/>
        <v>44555</v>
      </c>
      <c r="G22" s="350" t="s">
        <v>1727</v>
      </c>
      <c r="H22" s="349" t="s">
        <v>1718</v>
      </c>
      <c r="I22" s="350">
        <f>I19+1</f>
        <v>151</v>
      </c>
      <c r="J22" s="351" t="s">
        <v>1719</v>
      </c>
      <c r="K22" s="352">
        <f>K19+7</f>
        <v>44556</v>
      </c>
      <c r="L22" s="472">
        <f>K22+1</f>
        <v>44557</v>
      </c>
      <c r="M22" s="351" t="s">
        <v>1978</v>
      </c>
      <c r="N22" s="350" t="s">
        <v>1971</v>
      </c>
      <c r="O22" s="350">
        <f>O19+1</f>
        <v>151</v>
      </c>
      <c r="P22" s="351" t="s">
        <v>1724</v>
      </c>
      <c r="Q22" s="352">
        <f>Q19+7</f>
        <v>44555</v>
      </c>
      <c r="R22" s="360">
        <f>Q22+1</f>
        <v>44556</v>
      </c>
      <c r="S22" s="1693"/>
      <c r="T22" s="1740"/>
      <c r="U22" s="1718"/>
      <c r="V22" s="1699"/>
      <c r="W22" s="1717"/>
      <c r="X22" s="1719"/>
      <c r="Y22" s="1706"/>
      <c r="Z22" s="1487"/>
      <c r="AA22" s="1395"/>
      <c r="AB22" s="1398"/>
      <c r="AC22" s="1401"/>
      <c r="AD22" s="1754"/>
      <c r="AE22" s="1754"/>
      <c r="AF22" s="1472"/>
      <c r="AG22" s="1472"/>
      <c r="AH22" s="1210"/>
      <c r="AI22" s="1210"/>
      <c r="AJ22" s="1210"/>
      <c r="AK22" s="1210"/>
      <c r="AL22" s="1210"/>
      <c r="AM22" s="1210"/>
      <c r="AN22" s="1210"/>
    </row>
    <row r="23" spans="1:40" ht="13.5" customHeight="1" x14ac:dyDescent="0.4">
      <c r="A23" s="347" t="s">
        <v>1731</v>
      </c>
      <c r="B23" s="347" t="s">
        <v>1718</v>
      </c>
      <c r="C23" s="480">
        <v>201</v>
      </c>
      <c r="D23" s="342" t="s">
        <v>1719</v>
      </c>
      <c r="E23" s="485">
        <f t="shared" si="11"/>
        <v>44565</v>
      </c>
      <c r="F23" s="586">
        <f t="shared" si="0"/>
        <v>44566</v>
      </c>
      <c r="G23" s="465" t="s">
        <v>2171</v>
      </c>
      <c r="H23" s="347" t="s">
        <v>2171</v>
      </c>
      <c r="I23" s="465"/>
      <c r="J23" s="474" t="s">
        <v>2171</v>
      </c>
      <c r="K23" s="465"/>
      <c r="L23" s="473" t="s">
        <v>2171</v>
      </c>
      <c r="M23" s="343" t="s">
        <v>1980</v>
      </c>
      <c r="N23" s="476" t="s">
        <v>1735</v>
      </c>
      <c r="O23" s="476">
        <f>O20+1</f>
        <v>152</v>
      </c>
      <c r="P23" s="477" t="s">
        <v>1719</v>
      </c>
      <c r="Q23" s="364">
        <f>Q20+7</f>
        <v>44559</v>
      </c>
      <c r="R23" s="354">
        <f>Q23+1</f>
        <v>44560</v>
      </c>
      <c r="S23" s="1691" t="s">
        <v>2075</v>
      </c>
      <c r="T23" s="1738" t="s">
        <v>2066</v>
      </c>
      <c r="U23" s="1694">
        <f>U20+1</f>
        <v>147</v>
      </c>
      <c r="V23" s="1697" t="s">
        <v>2185</v>
      </c>
      <c r="W23" s="1700">
        <v>44199</v>
      </c>
      <c r="X23" s="1700">
        <f>W23+1</f>
        <v>44200</v>
      </c>
      <c r="Y23" s="1704">
        <f>W23+10</f>
        <v>44209</v>
      </c>
      <c r="Z23" s="1485" t="s">
        <v>2420</v>
      </c>
      <c r="AA23" s="1393" t="s">
        <v>2419</v>
      </c>
      <c r="AB23" s="1396">
        <v>152</v>
      </c>
      <c r="AC23" s="1399" t="s">
        <v>2337</v>
      </c>
      <c r="AD23" s="1752">
        <f t="shared" ref="AD23" si="37">Y23+3</f>
        <v>44212</v>
      </c>
      <c r="AE23" s="1752">
        <f t="shared" ref="AE23" si="38">AD23+1</f>
        <v>44213</v>
      </c>
      <c r="AF23" s="1471">
        <v>44213</v>
      </c>
      <c r="AG23" s="1471">
        <f t="shared" ref="AG23" si="39">AF23+1</f>
        <v>44214</v>
      </c>
      <c r="AH23" s="1208">
        <v>44224</v>
      </c>
      <c r="AI23" s="1208">
        <f t="shared" ref="AI23" si="40">AF23+16</f>
        <v>44229</v>
      </c>
      <c r="AJ23" s="1208">
        <f t="shared" ref="AJ23" si="41">AF23+16</f>
        <v>44229</v>
      </c>
      <c r="AK23" s="1208">
        <f t="shared" ref="AK23" si="42">AI23+5</f>
        <v>44234</v>
      </c>
      <c r="AL23" s="1208">
        <f t="shared" ref="AL23" si="43">AI23+5</f>
        <v>44234</v>
      </c>
      <c r="AM23" s="1208">
        <f t="shared" ref="AM23" si="44">AI23+7</f>
        <v>44236</v>
      </c>
      <c r="AN23" s="1208">
        <f t="shared" ref="AN23" si="45">AI23+7</f>
        <v>44236</v>
      </c>
    </row>
    <row r="24" spans="1:40" ht="13.5" customHeight="1" x14ac:dyDescent="0.4">
      <c r="A24" s="347" t="s">
        <v>1729</v>
      </c>
      <c r="B24" s="347" t="s">
        <v>1723</v>
      </c>
      <c r="C24" s="465">
        <f>C21+1</f>
        <v>152</v>
      </c>
      <c r="D24" s="474" t="s">
        <v>1724</v>
      </c>
      <c r="E24" s="348">
        <f t="shared" si="11"/>
        <v>44559</v>
      </c>
      <c r="F24" s="471">
        <f t="shared" si="0"/>
        <v>44560</v>
      </c>
      <c r="G24" s="465" t="s">
        <v>2171</v>
      </c>
      <c r="H24" s="347" t="s">
        <v>2171</v>
      </c>
      <c r="I24" s="465"/>
      <c r="J24" s="474" t="s">
        <v>2171</v>
      </c>
      <c r="K24" s="465"/>
      <c r="L24" s="473" t="s">
        <v>2171</v>
      </c>
      <c r="M24" s="368" t="s">
        <v>2171</v>
      </c>
      <c r="N24" s="367" t="s">
        <v>2171</v>
      </c>
      <c r="O24" s="367"/>
      <c r="P24" s="368" t="s">
        <v>2171</v>
      </c>
      <c r="Q24" s="367"/>
      <c r="R24" s="366" t="s">
        <v>2171</v>
      </c>
      <c r="S24" s="1692"/>
      <c r="T24" s="1739"/>
      <c r="U24" s="1695"/>
      <c r="V24" s="1698"/>
      <c r="W24" s="1717"/>
      <c r="X24" s="1717"/>
      <c r="Y24" s="1705"/>
      <c r="Z24" s="1486"/>
      <c r="AA24" s="1394"/>
      <c r="AB24" s="1481"/>
      <c r="AC24" s="1400"/>
      <c r="AD24" s="1753"/>
      <c r="AE24" s="1753"/>
      <c r="AF24" s="1611"/>
      <c r="AG24" s="1611"/>
      <c r="AH24" s="1209"/>
      <c r="AI24" s="1209"/>
      <c r="AJ24" s="1209"/>
      <c r="AK24" s="1209"/>
      <c r="AL24" s="1209"/>
      <c r="AM24" s="1209"/>
      <c r="AN24" s="1209"/>
    </row>
    <row r="25" spans="1:40" ht="13.5" customHeight="1" thickBot="1" x14ac:dyDescent="0.45">
      <c r="A25" s="349" t="s">
        <v>1747</v>
      </c>
      <c r="B25" s="349" t="s">
        <v>1735</v>
      </c>
      <c r="C25" s="350">
        <f>C22+1</f>
        <v>152</v>
      </c>
      <c r="D25" s="351" t="s">
        <v>1719</v>
      </c>
      <c r="E25" s="348">
        <f t="shared" si="11"/>
        <v>44561</v>
      </c>
      <c r="F25" s="471">
        <f t="shared" si="0"/>
        <v>44562</v>
      </c>
      <c r="G25" s="350" t="s">
        <v>1731</v>
      </c>
      <c r="H25" s="349" t="s">
        <v>1718</v>
      </c>
      <c r="I25" s="350">
        <v>201</v>
      </c>
      <c r="J25" s="351" t="s">
        <v>1719</v>
      </c>
      <c r="K25" s="352">
        <f>K22+7</f>
        <v>44563</v>
      </c>
      <c r="L25" s="472">
        <f>K25+1</f>
        <v>44564</v>
      </c>
      <c r="M25" s="351" t="s">
        <v>1982</v>
      </c>
      <c r="N25" s="350" t="s">
        <v>1971</v>
      </c>
      <c r="O25" s="350">
        <f>O22+1</f>
        <v>152</v>
      </c>
      <c r="P25" s="351" t="s">
        <v>1724</v>
      </c>
      <c r="Q25" s="352">
        <f>Q22+7</f>
        <v>44562</v>
      </c>
      <c r="R25" s="360">
        <f>Q25+1</f>
        <v>44563</v>
      </c>
      <c r="S25" s="1693"/>
      <c r="T25" s="1740"/>
      <c r="U25" s="1718"/>
      <c r="V25" s="1699"/>
      <c r="W25" s="1717"/>
      <c r="X25" s="1719"/>
      <c r="Y25" s="1706"/>
      <c r="Z25" s="1487"/>
      <c r="AA25" s="1395"/>
      <c r="AB25" s="1398"/>
      <c r="AC25" s="1401"/>
      <c r="AD25" s="1754"/>
      <c r="AE25" s="1754"/>
      <c r="AF25" s="1472"/>
      <c r="AG25" s="1472"/>
      <c r="AH25" s="1210"/>
      <c r="AI25" s="1210"/>
      <c r="AJ25" s="1210"/>
      <c r="AK25" s="1210"/>
      <c r="AL25" s="1210"/>
      <c r="AM25" s="1210"/>
      <c r="AN25" s="1210"/>
    </row>
    <row r="26" spans="1:40" ht="13.5" customHeight="1" x14ac:dyDescent="0.4">
      <c r="A26" s="347" t="s">
        <v>2227</v>
      </c>
      <c r="B26" s="347" t="s">
        <v>1718</v>
      </c>
      <c r="C26" s="465">
        <f>C23+1</f>
        <v>202</v>
      </c>
      <c r="D26" s="474" t="s">
        <v>1719</v>
      </c>
      <c r="E26" s="485">
        <f t="shared" si="11"/>
        <v>44572</v>
      </c>
      <c r="F26" s="586">
        <f t="shared" si="0"/>
        <v>44573</v>
      </c>
      <c r="G26" s="465" t="s">
        <v>2171</v>
      </c>
      <c r="H26" s="347" t="s">
        <v>2171</v>
      </c>
      <c r="I26" s="465"/>
      <c r="J26" s="474" t="s">
        <v>2171</v>
      </c>
      <c r="K26" s="465"/>
      <c r="L26" s="473" t="s">
        <v>2171</v>
      </c>
      <c r="M26" s="343" t="s">
        <v>2264</v>
      </c>
      <c r="N26" s="476" t="s">
        <v>1735</v>
      </c>
      <c r="O26" s="476">
        <v>201</v>
      </c>
      <c r="P26" s="477" t="s">
        <v>1719</v>
      </c>
      <c r="Q26" s="364">
        <f>Q23+7</f>
        <v>44566</v>
      </c>
      <c r="R26" s="354">
        <f>Q26+1</f>
        <v>44567</v>
      </c>
      <c r="S26" s="1691" t="s">
        <v>2076</v>
      </c>
      <c r="T26" s="1694" t="s">
        <v>2066</v>
      </c>
      <c r="U26" s="1694">
        <f>U23+1</f>
        <v>148</v>
      </c>
      <c r="V26" s="1697" t="s">
        <v>2185</v>
      </c>
      <c r="W26" s="1700">
        <v>44205</v>
      </c>
      <c r="X26" s="1700">
        <f>W26+1</f>
        <v>44206</v>
      </c>
      <c r="Y26" s="1704">
        <v>44214</v>
      </c>
      <c r="Z26" s="1485" t="s">
        <v>2421</v>
      </c>
      <c r="AA26" s="1393" t="s">
        <v>2419</v>
      </c>
      <c r="AB26" s="1396">
        <v>201</v>
      </c>
      <c r="AC26" s="1399" t="s">
        <v>2337</v>
      </c>
      <c r="AD26" s="1752">
        <f t="shared" ref="AD26" si="46">Y26+3</f>
        <v>44217</v>
      </c>
      <c r="AE26" s="1752">
        <f t="shared" ref="AE26" si="47">AD26+1</f>
        <v>44218</v>
      </c>
      <c r="AF26" s="1471">
        <f>AF23+7</f>
        <v>44220</v>
      </c>
      <c r="AG26" s="1471">
        <f t="shared" ref="AG26" si="48">AF26+1</f>
        <v>44221</v>
      </c>
      <c r="AH26" s="1208">
        <v>44231</v>
      </c>
      <c r="AI26" s="1208">
        <f t="shared" ref="AI26" si="49">AF26+16</f>
        <v>44236</v>
      </c>
      <c r="AJ26" s="1208">
        <f t="shared" ref="AJ26" si="50">AF26+16</f>
        <v>44236</v>
      </c>
      <c r="AK26" s="1208">
        <f t="shared" ref="AK26" si="51">AI26+5</f>
        <v>44241</v>
      </c>
      <c r="AL26" s="1208">
        <f t="shared" ref="AL26" si="52">AI26+5</f>
        <v>44241</v>
      </c>
      <c r="AM26" s="1208">
        <f t="shared" ref="AM26" si="53">AI26+7</f>
        <v>44243</v>
      </c>
      <c r="AN26" s="1208">
        <f t="shared" ref="AN26" si="54">AI26+7</f>
        <v>44243</v>
      </c>
    </row>
    <row r="27" spans="1:40" ht="13.5" customHeight="1" x14ac:dyDescent="0.4">
      <c r="A27" s="347" t="s">
        <v>1733</v>
      </c>
      <c r="B27" s="347" t="s">
        <v>1723</v>
      </c>
      <c r="C27" s="465">
        <v>201</v>
      </c>
      <c r="D27" s="474" t="s">
        <v>1724</v>
      </c>
      <c r="E27" s="348">
        <f t="shared" si="11"/>
        <v>44566</v>
      </c>
      <c r="F27" s="471">
        <f t="shared" si="0"/>
        <v>44567</v>
      </c>
      <c r="G27" s="465" t="s">
        <v>2171</v>
      </c>
      <c r="H27" s="347" t="s">
        <v>2171</v>
      </c>
      <c r="I27" s="465"/>
      <c r="J27" s="474" t="s">
        <v>2171</v>
      </c>
      <c r="K27" s="465"/>
      <c r="L27" s="473" t="s">
        <v>2171</v>
      </c>
      <c r="M27" s="368" t="s">
        <v>2171</v>
      </c>
      <c r="N27" s="367" t="s">
        <v>2171</v>
      </c>
      <c r="O27" s="367"/>
      <c r="P27" s="368" t="s">
        <v>2171</v>
      </c>
      <c r="Q27" s="367"/>
      <c r="R27" s="366" t="s">
        <v>2171</v>
      </c>
      <c r="S27" s="1692"/>
      <c r="T27" s="1695"/>
      <c r="U27" s="1695"/>
      <c r="V27" s="1698"/>
      <c r="W27" s="1717"/>
      <c r="X27" s="1717"/>
      <c r="Y27" s="1705"/>
      <c r="Z27" s="1486"/>
      <c r="AA27" s="1394"/>
      <c r="AB27" s="1481"/>
      <c r="AC27" s="1400"/>
      <c r="AD27" s="1753"/>
      <c r="AE27" s="1753"/>
      <c r="AF27" s="1611"/>
      <c r="AG27" s="1611"/>
      <c r="AH27" s="1209"/>
      <c r="AI27" s="1209"/>
      <c r="AJ27" s="1209"/>
      <c r="AK27" s="1209"/>
      <c r="AL27" s="1209"/>
      <c r="AM27" s="1209"/>
      <c r="AN27" s="1209"/>
    </row>
    <row r="28" spans="1:40" ht="13.5" customHeight="1" thickBot="1" x14ac:dyDescent="0.45">
      <c r="A28" s="349" t="s">
        <v>1793</v>
      </c>
      <c r="B28" s="349" t="s">
        <v>1735</v>
      </c>
      <c r="C28" s="350">
        <v>201</v>
      </c>
      <c r="D28" s="351" t="s">
        <v>1719</v>
      </c>
      <c r="E28" s="348">
        <f t="shared" si="11"/>
        <v>44568</v>
      </c>
      <c r="F28" s="471">
        <f t="shared" si="0"/>
        <v>44569</v>
      </c>
      <c r="G28" s="350" t="s">
        <v>1736</v>
      </c>
      <c r="H28" s="349" t="s">
        <v>1718</v>
      </c>
      <c r="I28" s="350">
        <f>I25+1</f>
        <v>202</v>
      </c>
      <c r="J28" s="351" t="s">
        <v>1719</v>
      </c>
      <c r="K28" s="352">
        <f>K25+7</f>
        <v>44570</v>
      </c>
      <c r="L28" s="472">
        <f>K28+1</f>
        <v>44571</v>
      </c>
      <c r="M28" s="351" t="s">
        <v>1970</v>
      </c>
      <c r="N28" s="350" t="s">
        <v>1971</v>
      </c>
      <c r="O28" s="350">
        <v>201</v>
      </c>
      <c r="P28" s="351" t="s">
        <v>1724</v>
      </c>
      <c r="Q28" s="352">
        <f>Q25+7</f>
        <v>44569</v>
      </c>
      <c r="R28" s="360">
        <f>Q28+1</f>
        <v>44570</v>
      </c>
      <c r="S28" s="1693"/>
      <c r="T28" s="1696"/>
      <c r="U28" s="1718"/>
      <c r="V28" s="1699"/>
      <c r="W28" s="1717"/>
      <c r="X28" s="1719"/>
      <c r="Y28" s="1706"/>
      <c r="Z28" s="1487"/>
      <c r="AA28" s="1395"/>
      <c r="AB28" s="1398"/>
      <c r="AC28" s="1401"/>
      <c r="AD28" s="1754"/>
      <c r="AE28" s="1754"/>
      <c r="AF28" s="1472"/>
      <c r="AG28" s="1472"/>
      <c r="AH28" s="1210"/>
      <c r="AI28" s="1210"/>
      <c r="AJ28" s="1210"/>
      <c r="AK28" s="1210"/>
      <c r="AL28" s="1210"/>
      <c r="AM28" s="1210"/>
      <c r="AN28" s="1210"/>
    </row>
    <row r="29" spans="1:40" ht="13.5" customHeight="1" x14ac:dyDescent="0.4">
      <c r="A29" s="347" t="s">
        <v>1717</v>
      </c>
      <c r="B29" s="347" t="s">
        <v>1718</v>
      </c>
      <c r="C29" s="465">
        <f>C26+1</f>
        <v>203</v>
      </c>
      <c r="D29" s="474" t="s">
        <v>1719</v>
      </c>
      <c r="E29" s="485">
        <f t="shared" si="11"/>
        <v>44579</v>
      </c>
      <c r="F29" s="586">
        <f t="shared" si="0"/>
        <v>44580</v>
      </c>
      <c r="G29" s="465" t="s">
        <v>2171</v>
      </c>
      <c r="H29" s="347" t="s">
        <v>2171</v>
      </c>
      <c r="I29" s="465"/>
      <c r="J29" s="474" t="s">
        <v>2171</v>
      </c>
      <c r="K29" s="465"/>
      <c r="L29" s="473" t="s">
        <v>2171</v>
      </c>
      <c r="M29" s="343" t="s">
        <v>1980</v>
      </c>
      <c r="N29" s="476" t="s">
        <v>1735</v>
      </c>
      <c r="O29" s="476">
        <f>O26+1</f>
        <v>202</v>
      </c>
      <c r="P29" s="477" t="s">
        <v>1719</v>
      </c>
      <c r="Q29" s="364">
        <f>Q26+7</f>
        <v>44573</v>
      </c>
      <c r="R29" s="354">
        <f>Q29+1</f>
        <v>44574</v>
      </c>
      <c r="S29" s="1691" t="s">
        <v>2077</v>
      </c>
      <c r="T29" s="1694" t="s">
        <v>2066</v>
      </c>
      <c r="U29" s="1694">
        <f>U26+1</f>
        <v>149</v>
      </c>
      <c r="V29" s="1697" t="s">
        <v>2185</v>
      </c>
      <c r="W29" s="1700">
        <v>44211</v>
      </c>
      <c r="X29" s="1700">
        <f>W29+1</f>
        <v>44212</v>
      </c>
      <c r="Y29" s="1704">
        <v>44220</v>
      </c>
      <c r="Z29" s="1485" t="s">
        <v>2422</v>
      </c>
      <c r="AA29" s="1393"/>
      <c r="AB29" s="1396">
        <v>203</v>
      </c>
      <c r="AC29" s="1399" t="s">
        <v>2337</v>
      </c>
      <c r="AD29" s="1752">
        <f t="shared" ref="AD29" si="55">Y29+3</f>
        <v>44223</v>
      </c>
      <c r="AE29" s="1752">
        <f t="shared" ref="AE29" si="56">AD29+1</f>
        <v>44224</v>
      </c>
      <c r="AF29" s="1471">
        <f>AF26+7</f>
        <v>44227</v>
      </c>
      <c r="AG29" s="1471">
        <f>AF29+1</f>
        <v>44228</v>
      </c>
      <c r="AH29" s="1208">
        <v>44238</v>
      </c>
      <c r="AI29" s="1208">
        <f t="shared" ref="AI29" si="57">AF29+16</f>
        <v>44243</v>
      </c>
      <c r="AJ29" s="1208">
        <f t="shared" ref="AJ29" si="58">AF29+16</f>
        <v>44243</v>
      </c>
      <c r="AK29" s="1208">
        <f t="shared" ref="AK29" si="59">AI29+5</f>
        <v>44248</v>
      </c>
      <c r="AL29" s="1208">
        <f t="shared" ref="AL29" si="60">AI29+5</f>
        <v>44248</v>
      </c>
      <c r="AM29" s="1208">
        <f t="shared" ref="AM29" si="61">AI29+7</f>
        <v>44250</v>
      </c>
      <c r="AN29" s="1208">
        <f t="shared" ref="AN29" si="62">AI29+7</f>
        <v>44250</v>
      </c>
    </row>
    <row r="30" spans="1:40" ht="13.5" customHeight="1" x14ac:dyDescent="0.4">
      <c r="A30" s="347" t="s">
        <v>1733</v>
      </c>
      <c r="B30" s="347" t="s">
        <v>1723</v>
      </c>
      <c r="C30" s="465">
        <v>201</v>
      </c>
      <c r="D30" s="474" t="s">
        <v>1724</v>
      </c>
      <c r="E30" s="348">
        <f t="shared" si="11"/>
        <v>44573</v>
      </c>
      <c r="F30" s="471">
        <f t="shared" si="0"/>
        <v>44574</v>
      </c>
      <c r="G30" s="465" t="s">
        <v>2171</v>
      </c>
      <c r="H30" s="347" t="s">
        <v>2171</v>
      </c>
      <c r="I30" s="465"/>
      <c r="J30" s="474" t="s">
        <v>2171</v>
      </c>
      <c r="K30" s="465"/>
      <c r="L30" s="473" t="s">
        <v>2171</v>
      </c>
      <c r="M30" s="368" t="s">
        <v>2171</v>
      </c>
      <c r="N30" s="367" t="s">
        <v>2171</v>
      </c>
      <c r="O30" s="367"/>
      <c r="P30" s="368" t="s">
        <v>2171</v>
      </c>
      <c r="Q30" s="367"/>
      <c r="R30" s="478" t="s">
        <v>2171</v>
      </c>
      <c r="S30" s="1692"/>
      <c r="T30" s="1695"/>
      <c r="U30" s="1695"/>
      <c r="V30" s="1698"/>
      <c r="W30" s="1717"/>
      <c r="X30" s="1717"/>
      <c r="Y30" s="1705"/>
      <c r="Z30" s="1486"/>
      <c r="AA30" s="1394"/>
      <c r="AB30" s="1481"/>
      <c r="AC30" s="1400"/>
      <c r="AD30" s="1753"/>
      <c r="AE30" s="1753"/>
      <c r="AF30" s="1611"/>
      <c r="AG30" s="1611"/>
      <c r="AH30" s="1209"/>
      <c r="AI30" s="1209"/>
      <c r="AJ30" s="1209"/>
      <c r="AK30" s="1209"/>
      <c r="AL30" s="1209"/>
      <c r="AM30" s="1209"/>
      <c r="AN30" s="1209"/>
    </row>
    <row r="31" spans="1:40" ht="13.5" customHeight="1" thickBot="1" x14ac:dyDescent="0.45">
      <c r="A31" s="349" t="s">
        <v>1747</v>
      </c>
      <c r="B31" s="349" t="s">
        <v>1735</v>
      </c>
      <c r="C31" s="350">
        <f t="shared" ref="C31:C37" si="63">C28+1</f>
        <v>202</v>
      </c>
      <c r="D31" s="351" t="s">
        <v>1719</v>
      </c>
      <c r="E31" s="348">
        <f t="shared" si="11"/>
        <v>44575</v>
      </c>
      <c r="F31" s="471">
        <f t="shared" si="0"/>
        <v>44576</v>
      </c>
      <c r="G31" s="350" t="s">
        <v>1717</v>
      </c>
      <c r="H31" s="349" t="s">
        <v>1718</v>
      </c>
      <c r="I31" s="350">
        <f>I28+1</f>
        <v>203</v>
      </c>
      <c r="J31" s="351" t="s">
        <v>1719</v>
      </c>
      <c r="K31" s="352">
        <f>K28+7</f>
        <v>44577</v>
      </c>
      <c r="L31" s="472">
        <f>K31+1</f>
        <v>44578</v>
      </c>
      <c r="M31" s="351" t="s">
        <v>1970</v>
      </c>
      <c r="N31" s="350" t="s">
        <v>1971</v>
      </c>
      <c r="O31" s="350">
        <f>O28+1</f>
        <v>202</v>
      </c>
      <c r="P31" s="351" t="s">
        <v>1724</v>
      </c>
      <c r="Q31" s="352">
        <f>Q28+7</f>
        <v>44576</v>
      </c>
      <c r="R31" s="360">
        <f>Q31+1</f>
        <v>44577</v>
      </c>
      <c r="S31" s="1693"/>
      <c r="T31" s="1696"/>
      <c r="U31" s="1718"/>
      <c r="V31" s="1699"/>
      <c r="W31" s="1717"/>
      <c r="X31" s="1719"/>
      <c r="Y31" s="1706"/>
      <c r="Z31" s="1487"/>
      <c r="AA31" s="1395"/>
      <c r="AB31" s="1398"/>
      <c r="AC31" s="1401"/>
      <c r="AD31" s="1754"/>
      <c r="AE31" s="1754"/>
      <c r="AF31" s="1472"/>
      <c r="AG31" s="1472"/>
      <c r="AH31" s="1210"/>
      <c r="AI31" s="1210"/>
      <c r="AJ31" s="1210"/>
      <c r="AK31" s="1210"/>
      <c r="AL31" s="1210"/>
      <c r="AM31" s="1210"/>
      <c r="AN31" s="1210"/>
    </row>
    <row r="32" spans="1:40" ht="13.5" customHeight="1" x14ac:dyDescent="0.4">
      <c r="A32" s="347" t="s">
        <v>1727</v>
      </c>
      <c r="B32" s="347" t="s">
        <v>1718</v>
      </c>
      <c r="C32" s="465">
        <f t="shared" si="63"/>
        <v>204</v>
      </c>
      <c r="D32" s="474" t="s">
        <v>1719</v>
      </c>
      <c r="E32" s="485">
        <f t="shared" si="11"/>
        <v>44586</v>
      </c>
      <c r="F32" s="586">
        <f t="shared" si="0"/>
        <v>44587</v>
      </c>
      <c r="G32" s="465" t="s">
        <v>2171</v>
      </c>
      <c r="H32" s="347" t="s">
        <v>2171</v>
      </c>
      <c r="I32" s="465"/>
      <c r="J32" s="474" t="s">
        <v>2171</v>
      </c>
      <c r="K32" s="465"/>
      <c r="L32" s="473" t="s">
        <v>2171</v>
      </c>
      <c r="M32" s="343" t="s">
        <v>2264</v>
      </c>
      <c r="N32" s="476" t="s">
        <v>1735</v>
      </c>
      <c r="O32" s="476">
        <f>O29+1</f>
        <v>203</v>
      </c>
      <c r="P32" s="477" t="s">
        <v>1719</v>
      </c>
      <c r="Q32" s="364">
        <f>Q29+7</f>
        <v>44580</v>
      </c>
      <c r="R32" s="354">
        <f>Q32+1</f>
        <v>44581</v>
      </c>
      <c r="S32" s="1691" t="s">
        <v>1870</v>
      </c>
      <c r="T32" s="1694" t="s">
        <v>2066</v>
      </c>
      <c r="U32" s="1694">
        <f>U29+1</f>
        <v>150</v>
      </c>
      <c r="V32" s="1697" t="s">
        <v>2185</v>
      </c>
      <c r="W32" s="1700">
        <f>W29+7</f>
        <v>44218</v>
      </c>
      <c r="X32" s="1700">
        <f>W32+1</f>
        <v>44219</v>
      </c>
      <c r="Y32" s="1704">
        <v>44228</v>
      </c>
      <c r="Z32" s="1485" t="s">
        <v>2423</v>
      </c>
      <c r="AA32" s="1393"/>
      <c r="AB32" s="1396">
        <v>204</v>
      </c>
      <c r="AC32" s="1399" t="s">
        <v>2337</v>
      </c>
      <c r="AD32" s="1752">
        <f t="shared" ref="AD32" si="64">Y32+3</f>
        <v>44231</v>
      </c>
      <c r="AE32" s="1752">
        <f t="shared" ref="AE32" si="65">AD32+1</f>
        <v>44232</v>
      </c>
      <c r="AF32" s="1471">
        <v>44241</v>
      </c>
      <c r="AG32" s="1471">
        <f>AF32+1</f>
        <v>44242</v>
      </c>
      <c r="AH32" s="1208">
        <f>AF32+12</f>
        <v>44253</v>
      </c>
      <c r="AI32" s="1208">
        <f t="shared" ref="AI32" si="66">AF32+16</f>
        <v>44257</v>
      </c>
      <c r="AJ32" s="1208">
        <f t="shared" ref="AJ32" si="67">AF32+16</f>
        <v>44257</v>
      </c>
      <c r="AK32" s="1208">
        <f t="shared" ref="AK32" si="68">AI32+5</f>
        <v>44262</v>
      </c>
      <c r="AL32" s="1208">
        <f t="shared" ref="AL32" si="69">AI32+5</f>
        <v>44262</v>
      </c>
      <c r="AM32" s="1208">
        <f t="shared" ref="AM32" si="70">AI32+7</f>
        <v>44264</v>
      </c>
      <c r="AN32" s="1208">
        <f t="shared" ref="AN32" si="71">AI32+7</f>
        <v>44264</v>
      </c>
    </row>
    <row r="33" spans="1:40" ht="13.5" customHeight="1" x14ac:dyDescent="0.4">
      <c r="A33" s="347" t="s">
        <v>1742</v>
      </c>
      <c r="B33" s="347" t="s">
        <v>1723</v>
      </c>
      <c r="C33" s="465">
        <f t="shared" si="63"/>
        <v>202</v>
      </c>
      <c r="D33" s="474" t="s">
        <v>1724</v>
      </c>
      <c r="E33" s="348">
        <f t="shared" si="11"/>
        <v>44580</v>
      </c>
      <c r="F33" s="471">
        <f t="shared" si="0"/>
        <v>44581</v>
      </c>
      <c r="G33" s="465" t="s">
        <v>2171</v>
      </c>
      <c r="H33" s="347" t="s">
        <v>2171</v>
      </c>
      <c r="I33" s="465"/>
      <c r="J33" s="474" t="s">
        <v>2171</v>
      </c>
      <c r="K33" s="465"/>
      <c r="L33" s="473" t="s">
        <v>2171</v>
      </c>
      <c r="M33" s="368" t="s">
        <v>2171</v>
      </c>
      <c r="N33" s="367" t="s">
        <v>2171</v>
      </c>
      <c r="O33" s="367"/>
      <c r="P33" s="368" t="s">
        <v>2171</v>
      </c>
      <c r="Q33" s="367"/>
      <c r="R33" s="478" t="s">
        <v>2171</v>
      </c>
      <c r="S33" s="1692"/>
      <c r="T33" s="1695"/>
      <c r="U33" s="1695"/>
      <c r="V33" s="1698"/>
      <c r="W33" s="1717"/>
      <c r="X33" s="1717"/>
      <c r="Y33" s="1705"/>
      <c r="Z33" s="1486"/>
      <c r="AA33" s="1394"/>
      <c r="AB33" s="1481"/>
      <c r="AC33" s="1400"/>
      <c r="AD33" s="1753"/>
      <c r="AE33" s="1753"/>
      <c r="AF33" s="1611"/>
      <c r="AG33" s="1611"/>
      <c r="AH33" s="1209"/>
      <c r="AI33" s="1209"/>
      <c r="AJ33" s="1209"/>
      <c r="AK33" s="1209"/>
      <c r="AL33" s="1209"/>
      <c r="AM33" s="1209"/>
      <c r="AN33" s="1209"/>
    </row>
    <row r="34" spans="1:40" ht="13.5" customHeight="1" thickBot="1" x14ac:dyDescent="0.45">
      <c r="A34" s="349" t="s">
        <v>1793</v>
      </c>
      <c r="B34" s="349" t="s">
        <v>1735</v>
      </c>
      <c r="C34" s="350">
        <f t="shared" si="63"/>
        <v>203</v>
      </c>
      <c r="D34" s="351" t="s">
        <v>1719</v>
      </c>
      <c r="E34" s="348">
        <f t="shared" si="11"/>
        <v>44582</v>
      </c>
      <c r="F34" s="471">
        <f t="shared" si="0"/>
        <v>44583</v>
      </c>
      <c r="G34" s="350" t="s">
        <v>1727</v>
      </c>
      <c r="H34" s="349" t="s">
        <v>1718</v>
      </c>
      <c r="I34" s="350">
        <f>I31+1</f>
        <v>204</v>
      </c>
      <c r="J34" s="351" t="s">
        <v>1719</v>
      </c>
      <c r="K34" s="352">
        <f>K31+7</f>
        <v>44584</v>
      </c>
      <c r="L34" s="472">
        <f>K34+1</f>
        <v>44585</v>
      </c>
      <c r="M34" s="351" t="s">
        <v>1970</v>
      </c>
      <c r="N34" s="350" t="s">
        <v>1971</v>
      </c>
      <c r="O34" s="350">
        <f>O31+1</f>
        <v>203</v>
      </c>
      <c r="P34" s="351" t="s">
        <v>1724</v>
      </c>
      <c r="Q34" s="352">
        <f>Q31+7</f>
        <v>44583</v>
      </c>
      <c r="R34" s="360">
        <f>Q34+1</f>
        <v>44584</v>
      </c>
      <c r="S34" s="1693"/>
      <c r="T34" s="1696"/>
      <c r="U34" s="1718"/>
      <c r="V34" s="1699"/>
      <c r="W34" s="1717"/>
      <c r="X34" s="1719"/>
      <c r="Y34" s="1706"/>
      <c r="Z34" s="1487"/>
      <c r="AA34" s="1395"/>
      <c r="AB34" s="1398"/>
      <c r="AC34" s="1401"/>
      <c r="AD34" s="1754"/>
      <c r="AE34" s="1754"/>
      <c r="AF34" s="1472"/>
      <c r="AG34" s="1472"/>
      <c r="AH34" s="1210"/>
      <c r="AI34" s="1210"/>
      <c r="AJ34" s="1210"/>
      <c r="AK34" s="1210"/>
      <c r="AL34" s="1210"/>
      <c r="AM34" s="1210"/>
      <c r="AN34" s="1210"/>
    </row>
    <row r="35" spans="1:40" ht="13.5" customHeight="1" x14ac:dyDescent="0.4">
      <c r="A35" s="347" t="s">
        <v>1731</v>
      </c>
      <c r="B35" s="347" t="s">
        <v>1718</v>
      </c>
      <c r="C35" s="465">
        <f t="shared" si="63"/>
        <v>205</v>
      </c>
      <c r="D35" s="474" t="s">
        <v>1719</v>
      </c>
      <c r="E35" s="684">
        <f t="shared" si="11"/>
        <v>44593</v>
      </c>
      <c r="F35" s="586">
        <f t="shared" si="0"/>
        <v>44594</v>
      </c>
      <c r="G35" s="465" t="s">
        <v>2171</v>
      </c>
      <c r="H35" s="347" t="s">
        <v>2171</v>
      </c>
      <c r="I35" s="465"/>
      <c r="J35" s="474" t="s">
        <v>2171</v>
      </c>
      <c r="K35" s="465"/>
      <c r="L35" s="473" t="s">
        <v>2171</v>
      </c>
      <c r="M35" s="343" t="s">
        <v>1980</v>
      </c>
      <c r="N35" s="476" t="s">
        <v>1735</v>
      </c>
      <c r="O35" s="476">
        <f>O32+1</f>
        <v>204</v>
      </c>
      <c r="P35" s="477" t="s">
        <v>1719</v>
      </c>
      <c r="Q35" s="364">
        <f>Q32+7</f>
        <v>44587</v>
      </c>
      <c r="R35" s="354">
        <f>Q35+1</f>
        <v>44588</v>
      </c>
      <c r="S35" s="1691" t="s">
        <v>2078</v>
      </c>
      <c r="T35" s="1694" t="s">
        <v>2066</v>
      </c>
      <c r="U35" s="1694">
        <f>U32+1</f>
        <v>151</v>
      </c>
      <c r="V35" s="1697" t="s">
        <v>2185</v>
      </c>
      <c r="W35" s="1700">
        <v>44226</v>
      </c>
      <c r="X35" s="1700">
        <f>W35+1</f>
        <v>44227</v>
      </c>
      <c r="Y35" s="1704">
        <v>44235</v>
      </c>
      <c r="Z35" s="1485" t="s">
        <v>2417</v>
      </c>
      <c r="AA35" s="1393"/>
      <c r="AB35" s="1396">
        <v>205</v>
      </c>
      <c r="AC35" s="1399" t="s">
        <v>2337</v>
      </c>
      <c r="AD35" s="1752">
        <f t="shared" ref="AD35" si="72">Y35+3</f>
        <v>44238</v>
      </c>
      <c r="AE35" s="1752">
        <f t="shared" ref="AE35" si="73">AD35+1</f>
        <v>44239</v>
      </c>
      <c r="AF35" s="1471">
        <v>44237</v>
      </c>
      <c r="AG35" s="1471">
        <f>AF35+1</f>
        <v>44238</v>
      </c>
      <c r="AH35" s="1208">
        <f>AF35+12</f>
        <v>44249</v>
      </c>
      <c r="AI35" s="1208">
        <f t="shared" ref="AI35" si="74">AF35+16</f>
        <v>44253</v>
      </c>
      <c r="AJ35" s="1208">
        <f t="shared" ref="AJ35" si="75">AF35+16</f>
        <v>44253</v>
      </c>
      <c r="AK35" s="1208">
        <f t="shared" ref="AK35" si="76">AI35+5</f>
        <v>44258</v>
      </c>
      <c r="AL35" s="1208">
        <f t="shared" ref="AL35" si="77">AI35+5</f>
        <v>44258</v>
      </c>
      <c r="AM35" s="1208">
        <f t="shared" ref="AM35" si="78">AI35+7</f>
        <v>44260</v>
      </c>
      <c r="AN35" s="1208">
        <f t="shared" ref="AN35" si="79">AI35+7</f>
        <v>44260</v>
      </c>
    </row>
    <row r="36" spans="1:40" ht="13.5" customHeight="1" x14ac:dyDescent="0.4">
      <c r="A36" s="347" t="s">
        <v>1738</v>
      </c>
      <c r="B36" s="347" t="s">
        <v>1723</v>
      </c>
      <c r="C36" s="465">
        <f t="shared" si="63"/>
        <v>203</v>
      </c>
      <c r="D36" s="474" t="s">
        <v>1724</v>
      </c>
      <c r="E36" s="685">
        <f t="shared" si="11"/>
        <v>44587</v>
      </c>
      <c r="F36" s="471">
        <f t="shared" si="0"/>
        <v>44588</v>
      </c>
      <c r="G36" s="465" t="s">
        <v>2171</v>
      </c>
      <c r="H36" s="347" t="s">
        <v>2171</v>
      </c>
      <c r="I36" s="465"/>
      <c r="J36" s="474" t="s">
        <v>2171</v>
      </c>
      <c r="K36" s="465"/>
      <c r="L36" s="473" t="s">
        <v>2171</v>
      </c>
      <c r="M36" s="368" t="s">
        <v>2171</v>
      </c>
      <c r="N36" s="367" t="s">
        <v>2171</v>
      </c>
      <c r="O36" s="367"/>
      <c r="P36" s="368" t="s">
        <v>2171</v>
      </c>
      <c r="Q36" s="367"/>
      <c r="R36" s="478" t="s">
        <v>2171</v>
      </c>
      <c r="S36" s="1692"/>
      <c r="T36" s="1695"/>
      <c r="U36" s="1695"/>
      <c r="V36" s="1698"/>
      <c r="W36" s="1717"/>
      <c r="X36" s="1717"/>
      <c r="Y36" s="1705"/>
      <c r="Z36" s="1486"/>
      <c r="AA36" s="1394"/>
      <c r="AB36" s="1481"/>
      <c r="AC36" s="1400"/>
      <c r="AD36" s="1753"/>
      <c r="AE36" s="1753"/>
      <c r="AF36" s="1611"/>
      <c r="AG36" s="1611"/>
      <c r="AH36" s="1209"/>
      <c r="AI36" s="1209"/>
      <c r="AJ36" s="1209"/>
      <c r="AK36" s="1209"/>
      <c r="AL36" s="1209"/>
      <c r="AM36" s="1209"/>
      <c r="AN36" s="1209"/>
    </row>
    <row r="37" spans="1:40" ht="13.5" customHeight="1" thickBot="1" x14ac:dyDescent="0.45">
      <c r="A37" s="349" t="s">
        <v>1747</v>
      </c>
      <c r="B37" s="349" t="s">
        <v>1735</v>
      </c>
      <c r="C37" s="350">
        <f t="shared" si="63"/>
        <v>204</v>
      </c>
      <c r="D37" s="351" t="s">
        <v>1719</v>
      </c>
      <c r="E37" s="623">
        <f t="shared" si="11"/>
        <v>44589</v>
      </c>
      <c r="F37" s="472">
        <f t="shared" si="0"/>
        <v>44590</v>
      </c>
      <c r="G37" s="350" t="s">
        <v>1731</v>
      </c>
      <c r="H37" s="349" t="s">
        <v>1718</v>
      </c>
      <c r="I37" s="350">
        <f>I34+1</f>
        <v>205</v>
      </c>
      <c r="J37" s="351" t="s">
        <v>1719</v>
      </c>
      <c r="K37" s="352">
        <f>K34+7</f>
        <v>44591</v>
      </c>
      <c r="L37" s="472">
        <f>K37+1</f>
        <v>44592</v>
      </c>
      <c r="M37" s="351" t="s">
        <v>1970</v>
      </c>
      <c r="N37" s="350" t="s">
        <v>1971</v>
      </c>
      <c r="O37" s="350">
        <f>O34+1</f>
        <v>204</v>
      </c>
      <c r="P37" s="351" t="s">
        <v>1724</v>
      </c>
      <c r="Q37" s="352">
        <f>Q34+7</f>
        <v>44590</v>
      </c>
      <c r="R37" s="360">
        <f>Q37+1</f>
        <v>44591</v>
      </c>
      <c r="S37" s="1693"/>
      <c r="T37" s="1696"/>
      <c r="U37" s="1718"/>
      <c r="V37" s="1699"/>
      <c r="W37" s="1736"/>
      <c r="X37" s="1719"/>
      <c r="Y37" s="1706"/>
      <c r="Z37" s="1487"/>
      <c r="AA37" s="1395"/>
      <c r="AB37" s="1398"/>
      <c r="AC37" s="1401"/>
      <c r="AD37" s="1754"/>
      <c r="AE37" s="1754"/>
      <c r="AF37" s="1472"/>
      <c r="AG37" s="1472"/>
      <c r="AH37" s="1210"/>
      <c r="AI37" s="1210"/>
      <c r="AJ37" s="1210"/>
      <c r="AK37" s="1210"/>
      <c r="AL37" s="1210"/>
      <c r="AM37" s="1210"/>
      <c r="AN37" s="1210"/>
    </row>
    <row r="38" spans="1:40" ht="13.5" customHeight="1" x14ac:dyDescent="0.4">
      <c r="A38" s="18"/>
      <c r="B38" s="18"/>
      <c r="C38" s="210"/>
      <c r="D38" s="18"/>
      <c r="E38" s="18"/>
      <c r="F38" s="18"/>
      <c r="G38" s="18"/>
      <c r="H38" s="18"/>
      <c r="I38" s="18"/>
      <c r="J38" s="18"/>
      <c r="K38" s="18"/>
      <c r="L38" s="18"/>
      <c r="M38" s="37"/>
      <c r="N38" s="18"/>
      <c r="O38" s="211"/>
      <c r="P38" s="18"/>
      <c r="Q38" s="18"/>
      <c r="R38" s="18"/>
      <c r="S38" s="1834"/>
      <c r="T38" s="1481"/>
      <c r="U38" s="1832"/>
      <c r="V38" s="1481"/>
      <c r="W38" s="1833"/>
      <c r="X38" s="1833"/>
      <c r="Y38" s="1833"/>
      <c r="Z38" s="1834"/>
      <c r="AA38" s="1481"/>
      <c r="AB38" s="1397"/>
      <c r="AC38" s="1481"/>
      <c r="AD38" s="1678"/>
      <c r="AE38" s="1678"/>
      <c r="AF38" s="1678"/>
      <c r="AG38" s="1678"/>
      <c r="AH38" s="1835"/>
    </row>
    <row r="39" spans="1:40" s="3" customFormat="1" ht="13.5" customHeight="1" x14ac:dyDescent="0.4">
      <c r="A39" s="18"/>
      <c r="B39" s="18"/>
      <c r="C39" s="212"/>
      <c r="D39" s="18"/>
      <c r="E39" s="18"/>
      <c r="F39" s="18"/>
      <c r="G39" s="17"/>
      <c r="H39" s="17"/>
      <c r="I39" s="17"/>
      <c r="J39" s="17"/>
      <c r="K39" s="17"/>
      <c r="L39" s="17"/>
      <c r="M39" s="18"/>
      <c r="N39" s="18"/>
      <c r="O39" s="213"/>
      <c r="P39" s="18"/>
      <c r="Q39" s="18"/>
      <c r="R39" s="18"/>
      <c r="S39" s="1834"/>
      <c r="T39" s="1481"/>
      <c r="U39" s="1832"/>
      <c r="V39" s="1481"/>
      <c r="W39" s="1833"/>
      <c r="X39" s="1833"/>
      <c r="Y39" s="1833"/>
      <c r="Z39" s="1834"/>
      <c r="AA39" s="1481"/>
      <c r="AB39" s="1481"/>
      <c r="AC39" s="1481"/>
      <c r="AD39" s="1678"/>
      <c r="AE39" s="1678"/>
      <c r="AF39" s="1678"/>
      <c r="AG39" s="1678"/>
      <c r="AH39" s="1835"/>
    </row>
    <row r="40" spans="1:40" s="3" customFormat="1" ht="13.5" customHeight="1" x14ac:dyDescent="0.4">
      <c r="A40" s="16" t="s">
        <v>1754</v>
      </c>
      <c r="J40" s="16"/>
    </row>
    <row r="41" spans="1:40" s="3" customFormat="1" ht="13.5" customHeight="1" x14ac:dyDescent="0.4"/>
    <row r="42" spans="1:40" s="3" customFormat="1" ht="13.5" customHeight="1" x14ac:dyDescent="0.4">
      <c r="A42" s="16" t="s">
        <v>1755</v>
      </c>
      <c r="B42" s="15"/>
      <c r="C42" s="15"/>
      <c r="D42" s="15" t="s">
        <v>1756</v>
      </c>
      <c r="J42" s="16"/>
      <c r="K42" s="15"/>
      <c r="L42" s="15"/>
      <c r="M42" s="15"/>
      <c r="N42" s="15"/>
      <c r="O42" s="15"/>
      <c r="P42" s="15"/>
      <c r="Q42" s="15"/>
    </row>
    <row r="43" spans="1:40" s="3" customFormat="1" ht="13.5" customHeight="1" x14ac:dyDescent="0.4">
      <c r="A43" s="16" t="s">
        <v>1757</v>
      </c>
      <c r="B43" s="15"/>
      <c r="C43" s="15"/>
      <c r="D43" s="1033" t="s">
        <v>1758</v>
      </c>
      <c r="E43" s="1033"/>
      <c r="F43" s="1033"/>
      <c r="J43" s="16"/>
      <c r="K43" s="15"/>
      <c r="L43" s="15"/>
      <c r="M43" s="15"/>
      <c r="N43" s="15"/>
      <c r="O43" s="15"/>
      <c r="P43" s="15"/>
      <c r="Q43" s="15"/>
      <c r="X43" s="13"/>
    </row>
    <row r="44" spans="1:40" s="3" customFormat="1" ht="13.5" customHeight="1" x14ac:dyDescent="0.4">
      <c r="A44" s="16"/>
      <c r="B44" s="15"/>
      <c r="C44" s="15"/>
      <c r="J44" s="16"/>
      <c r="K44" s="15"/>
      <c r="L44" s="15"/>
      <c r="M44" s="15"/>
      <c r="N44" s="15"/>
      <c r="O44" s="15"/>
      <c r="P44" s="15"/>
      <c r="Q44" s="15"/>
    </row>
    <row r="45" spans="1:40" s="3" customFormat="1" ht="13.5" customHeight="1" x14ac:dyDescent="0.4">
      <c r="A45" s="14" t="s">
        <v>1759</v>
      </c>
      <c r="B45" s="13"/>
      <c r="C45" s="13"/>
      <c r="D45" s="13"/>
      <c r="E45" s="14"/>
      <c r="F45" s="13"/>
      <c r="G45" s="14" t="s">
        <v>1760</v>
      </c>
      <c r="H45" s="13"/>
      <c r="I45" s="13"/>
      <c r="J45" s="14"/>
      <c r="K45" s="13"/>
      <c r="L45" s="13"/>
      <c r="M45" s="14" t="s">
        <v>1761</v>
      </c>
      <c r="N45" s="13"/>
      <c r="O45" s="13"/>
      <c r="P45" s="13"/>
      <c r="Q45" s="13"/>
      <c r="R45" s="13"/>
      <c r="S45" s="14"/>
      <c r="T45" s="13"/>
      <c r="U45" s="13"/>
      <c r="V45" s="13"/>
      <c r="W45" s="14"/>
    </row>
    <row r="46" spans="1:40" s="3" customFormat="1" ht="13.5" customHeight="1" x14ac:dyDescent="0.4">
      <c r="A46" s="14" t="s">
        <v>1762</v>
      </c>
      <c r="B46" s="13"/>
      <c r="C46" s="13"/>
      <c r="D46" s="13"/>
      <c r="E46" s="14"/>
      <c r="F46" s="13"/>
      <c r="G46" s="14" t="s">
        <v>1763</v>
      </c>
      <c r="H46" s="13"/>
      <c r="I46" s="13"/>
      <c r="J46" s="14"/>
      <c r="K46" s="13"/>
      <c r="L46" s="13"/>
      <c r="M46" s="14" t="s">
        <v>1764</v>
      </c>
      <c r="N46" s="13"/>
      <c r="O46" s="13"/>
      <c r="P46" s="13"/>
      <c r="Q46" s="13"/>
      <c r="R46" s="13"/>
      <c r="S46" s="14"/>
      <c r="T46" s="13"/>
      <c r="U46" s="13"/>
      <c r="V46" s="13"/>
      <c r="W46" s="14"/>
    </row>
    <row r="47" spans="1:40" s="3" customFormat="1" ht="13.5" customHeight="1" x14ac:dyDescent="0.4">
      <c r="A47" s="13" t="s">
        <v>1803</v>
      </c>
      <c r="B47" s="376"/>
      <c r="C47" s="13"/>
      <c r="D47" s="13"/>
      <c r="E47" s="5"/>
      <c r="F47" s="5"/>
      <c r="G47" s="1048" t="s">
        <v>1766</v>
      </c>
      <c r="H47" s="1048"/>
      <c r="I47" s="1048"/>
      <c r="J47" s="1048"/>
      <c r="K47" s="1048"/>
      <c r="L47" s="376"/>
      <c r="M47" s="376"/>
      <c r="N47" s="376"/>
      <c r="O47" s="376"/>
      <c r="P47" s="376"/>
      <c r="Q47" s="376"/>
      <c r="R47" s="13"/>
      <c r="S47" s="1048"/>
      <c r="T47" s="1048"/>
      <c r="U47" s="372"/>
      <c r="V47" s="13"/>
      <c r="W47" s="13"/>
    </row>
    <row r="48" spans="1:40" s="3" customFormat="1" ht="13.5" customHeight="1" x14ac:dyDescent="0.4">
      <c r="A48" s="13" t="s">
        <v>1804</v>
      </c>
      <c r="B48" s="376"/>
      <c r="C48" s="13"/>
      <c r="D48" s="13"/>
      <c r="E48" s="5"/>
      <c r="F48" s="5"/>
      <c r="G48" s="1048" t="s">
        <v>1768</v>
      </c>
      <c r="H48" s="1048"/>
      <c r="I48" s="1048"/>
      <c r="J48" s="1048"/>
      <c r="K48" s="1048"/>
      <c r="L48" s="376"/>
      <c r="M48" s="14" t="s">
        <v>1769</v>
      </c>
      <c r="N48" s="376"/>
      <c r="O48" s="376"/>
      <c r="P48" s="376"/>
      <c r="Q48" s="376"/>
      <c r="R48" s="13"/>
      <c r="S48" s="1048"/>
      <c r="T48" s="1048"/>
      <c r="U48" s="372"/>
      <c r="V48" s="13"/>
      <c r="W48" s="13"/>
    </row>
    <row r="49" spans="1:23" s="3" customFormat="1" ht="13.5" customHeight="1" x14ac:dyDescent="0.45">
      <c r="A49" s="13" t="s">
        <v>1805</v>
      </c>
      <c r="B49" s="376"/>
      <c r="C49" s="13"/>
      <c r="D49" s="13"/>
      <c r="E49" s="13"/>
      <c r="F49" s="13"/>
      <c r="G49" s="13" t="s">
        <v>1771</v>
      </c>
      <c r="H49" s="13"/>
      <c r="I49" s="13"/>
      <c r="J49" s="13"/>
      <c r="K49" s="376"/>
      <c r="L49" s="376"/>
      <c r="M49" s="27" t="s">
        <v>1772</v>
      </c>
      <c r="N49" s="376"/>
      <c r="O49" s="376"/>
      <c r="P49" s="376"/>
      <c r="Q49" s="376"/>
      <c r="R49" s="13"/>
      <c r="S49" s="1102"/>
      <c r="T49" s="1102"/>
      <c r="U49" s="550"/>
      <c r="V49" s="13"/>
      <c r="W49" s="13"/>
    </row>
    <row r="50" spans="1:23" s="3" customFormat="1" ht="13.5" customHeight="1" x14ac:dyDescent="0.4">
      <c r="A50" s="13"/>
      <c r="B50" s="13"/>
      <c r="C50" s="13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376"/>
      <c r="U50" s="376"/>
      <c r="V50" s="13"/>
      <c r="W50" s="550"/>
    </row>
    <row r="51" spans="1:23" s="3" customFormat="1" ht="13.5" customHeight="1" x14ac:dyDescent="0.4">
      <c r="A51" s="14"/>
      <c r="B51" s="14"/>
      <c r="C51" s="14"/>
      <c r="D51" s="14"/>
      <c r="E51" s="14"/>
      <c r="F51" s="14"/>
      <c r="G51" s="14"/>
      <c r="H51" s="14"/>
      <c r="I51" s="14"/>
      <c r="J51" s="14"/>
      <c r="K51" s="13"/>
      <c r="L51" s="13"/>
      <c r="M51" s="13"/>
      <c r="N51" s="13"/>
      <c r="O51" s="13"/>
      <c r="P51" s="13"/>
      <c r="Q51" s="13"/>
      <c r="R51" s="13"/>
      <c r="S51" s="13"/>
      <c r="T51" s="376"/>
      <c r="U51" s="376"/>
      <c r="V51" s="13"/>
      <c r="W51" s="550"/>
    </row>
    <row r="52" spans="1:23" s="3" customFormat="1" ht="14.15" customHeight="1" x14ac:dyDescent="0.4">
      <c r="A52" s="14"/>
      <c r="B52" s="14"/>
      <c r="C52" s="14"/>
      <c r="D52" s="14"/>
      <c r="E52" s="14"/>
      <c r="F52" s="14"/>
      <c r="G52" s="14"/>
      <c r="H52" s="14"/>
      <c r="I52" s="14"/>
      <c r="J52" s="14"/>
      <c r="K52" s="13"/>
      <c r="L52" s="13"/>
      <c r="M52" s="13"/>
      <c r="N52" s="13"/>
      <c r="O52" s="13"/>
      <c r="P52" s="13"/>
      <c r="Q52" s="13"/>
      <c r="R52" s="13"/>
      <c r="T52" s="378"/>
      <c r="U52" s="378"/>
      <c r="V52" s="13"/>
      <c r="W52" s="550"/>
    </row>
    <row r="53" spans="1:23" s="3" customFormat="1" ht="14.15" customHeight="1" x14ac:dyDescent="0.4">
      <c r="A53" s="13"/>
      <c r="B53" s="13"/>
      <c r="C53" s="13"/>
      <c r="D53" s="13"/>
      <c r="E53" s="13"/>
      <c r="F53" s="13"/>
      <c r="G53" s="13"/>
      <c r="H53" s="13"/>
      <c r="I53" s="13"/>
      <c r="J53" s="13"/>
      <c r="K53" s="376"/>
      <c r="L53" s="376"/>
      <c r="M53" s="376"/>
      <c r="N53" s="376"/>
      <c r="O53" s="376"/>
      <c r="P53" s="376"/>
      <c r="Q53" s="376"/>
      <c r="R53" s="13"/>
      <c r="S53" s="13"/>
      <c r="T53" s="377"/>
      <c r="U53" s="377"/>
      <c r="V53" s="13"/>
      <c r="W53" s="13"/>
    </row>
    <row r="54" spans="1:23" s="3" customFormat="1" ht="14.15" customHeight="1" x14ac:dyDescent="0.4">
      <c r="A54" s="13"/>
      <c r="B54" s="13"/>
      <c r="C54" s="13"/>
      <c r="D54" s="13"/>
      <c r="E54" s="13"/>
      <c r="F54" s="13"/>
      <c r="G54" s="13"/>
      <c r="H54" s="13"/>
      <c r="I54" s="13"/>
      <c r="J54" s="13"/>
      <c r="K54" s="376"/>
      <c r="L54" s="376"/>
      <c r="M54" s="376"/>
      <c r="N54" s="376"/>
      <c r="O54" s="376"/>
      <c r="P54" s="376"/>
      <c r="Q54" s="376"/>
      <c r="R54" s="13"/>
      <c r="S54" s="13"/>
      <c r="T54" s="376"/>
      <c r="U54" s="376"/>
      <c r="V54" s="13"/>
    </row>
    <row r="55" spans="1:23" s="3" customFormat="1" ht="14.15" customHeight="1" x14ac:dyDescent="0.4">
      <c r="K55" s="378"/>
      <c r="L55" s="378"/>
      <c r="M55" s="378"/>
      <c r="N55" s="378"/>
      <c r="O55" s="378"/>
      <c r="P55" s="378"/>
      <c r="Q55" s="378"/>
      <c r="R55" s="13"/>
      <c r="V55" s="13"/>
    </row>
    <row r="56" spans="1:23" s="3" customFormat="1" ht="14.15" customHeight="1" x14ac:dyDescent="0.4">
      <c r="A56" s="13"/>
      <c r="B56" s="13"/>
      <c r="C56" s="13"/>
      <c r="D56" s="13"/>
      <c r="E56" s="13"/>
      <c r="F56" s="13"/>
      <c r="G56" s="13"/>
      <c r="H56" s="13"/>
      <c r="I56" s="13"/>
      <c r="J56" s="13"/>
      <c r="K56" s="378"/>
      <c r="L56" s="378"/>
      <c r="M56" s="378"/>
      <c r="N56" s="378"/>
      <c r="O56" s="378"/>
      <c r="P56" s="378"/>
      <c r="Q56" s="378"/>
      <c r="S56" s="16"/>
      <c r="T56" s="16"/>
      <c r="U56" s="16"/>
    </row>
    <row r="57" spans="1:23" s="16" customFormat="1" x14ac:dyDescent="0.4">
      <c r="A57" s="13"/>
      <c r="B57" s="13"/>
      <c r="C57" s="13"/>
      <c r="D57" s="13"/>
      <c r="E57" s="13"/>
      <c r="F57" s="13"/>
      <c r="G57" s="13"/>
      <c r="H57" s="13"/>
      <c r="I57" s="13"/>
      <c r="J57" s="13"/>
      <c r="K57" s="378"/>
      <c r="L57" s="378"/>
      <c r="M57" s="378"/>
      <c r="N57" s="378"/>
      <c r="O57" s="378"/>
      <c r="P57" s="378"/>
      <c r="Q57" s="378"/>
      <c r="W57" s="3"/>
    </row>
    <row r="58" spans="1:23" s="16" customFormat="1" x14ac:dyDescent="0.4">
      <c r="A58" s="3"/>
      <c r="B58" s="3"/>
      <c r="C58" s="3"/>
      <c r="D58" s="3"/>
      <c r="E58" s="3"/>
      <c r="F58" s="3"/>
      <c r="G58" s="3"/>
      <c r="H58" s="3"/>
      <c r="I58" s="3"/>
      <c r="J58" s="3"/>
      <c r="K58" s="378"/>
      <c r="L58" s="378"/>
      <c r="M58" s="378"/>
      <c r="N58" s="378"/>
      <c r="O58" s="378"/>
      <c r="P58" s="378"/>
      <c r="Q58" s="378"/>
      <c r="W58" s="3"/>
    </row>
    <row r="59" spans="1:23" s="16" customFormat="1" x14ac:dyDescent="0.4">
      <c r="A59" s="3"/>
      <c r="B59" s="3"/>
      <c r="C59" s="3"/>
      <c r="D59" s="3"/>
      <c r="E59" s="3"/>
      <c r="F59" s="3"/>
      <c r="G59" s="3"/>
      <c r="H59" s="3"/>
      <c r="I59" s="3"/>
      <c r="J59" s="3"/>
      <c r="K59" s="378"/>
      <c r="L59" s="378"/>
      <c r="M59" s="378"/>
      <c r="N59" s="378"/>
      <c r="O59" s="378"/>
      <c r="P59" s="378"/>
      <c r="Q59" s="378"/>
      <c r="W59" s="3"/>
    </row>
    <row r="60" spans="1:23" s="16" customFormat="1" x14ac:dyDescent="0.4">
      <c r="A60" s="3"/>
      <c r="B60" s="3"/>
      <c r="C60" s="3"/>
      <c r="D60" s="3"/>
      <c r="E60" s="3"/>
      <c r="F60" s="3"/>
      <c r="G60" s="3"/>
      <c r="H60" s="3"/>
      <c r="I60" s="3"/>
      <c r="J60" s="3"/>
      <c r="K60" s="378"/>
      <c r="L60" s="378"/>
      <c r="M60" s="378"/>
      <c r="N60" s="378"/>
      <c r="O60" s="378"/>
      <c r="P60" s="378"/>
      <c r="Q60" s="378"/>
      <c r="S60" s="2"/>
      <c r="T60" s="2"/>
      <c r="U60" s="2"/>
      <c r="W60" s="3"/>
    </row>
  </sheetData>
  <customSheetViews>
    <customSheetView guid="{E7B44E9F-5208-4A92-9BA4-F5F6E02E0DAA}" fitToPage="1">
      <selection activeCell="B5" sqref="B5"/>
      <pageMargins left="0" right="0" top="0" bottom="0" header="0" footer="0"/>
      <pageSetup paperSize="9" scale="38" orientation="landscape" r:id="rId1"/>
      <headerFooter>
        <oddFooter>&amp;L&amp;1#&amp;"Calibri"&amp;10&amp;K000000Sensitivity: Internal</oddFooter>
      </headerFooter>
    </customSheetView>
    <customSheetView guid="{ED408430-133D-453B-965B-6DD7A199BA0A}" fitToPage="1">
      <selection activeCell="B5" sqref="B5"/>
      <pageMargins left="0" right="0" top="0" bottom="0" header="0" footer="0"/>
      <pageSetup paperSize="9" scale="38" orientation="landscape" r:id="rId2"/>
      <headerFooter>
        <oddFooter>&amp;L&amp;1#&amp;"Calibri"&amp;10&amp;K000000Sensitivity: Internal</oddFooter>
      </headerFooter>
    </customSheetView>
  </customSheetViews>
  <mergeCells count="252">
    <mergeCell ref="AF7:AG7"/>
    <mergeCell ref="AF8:AF10"/>
    <mergeCell ref="AG8:AG10"/>
    <mergeCell ref="AB38:AB39"/>
    <mergeCell ref="AC38:AC39"/>
    <mergeCell ref="AD38:AD39"/>
    <mergeCell ref="AE38:AE39"/>
    <mergeCell ref="AF38:AF39"/>
    <mergeCell ref="AG38:AG39"/>
    <mergeCell ref="AE11:AE13"/>
    <mergeCell ref="AF11:AF13"/>
    <mergeCell ref="AG11:AG13"/>
    <mergeCell ref="AB14:AB16"/>
    <mergeCell ref="AC14:AC16"/>
    <mergeCell ref="AD14:AD16"/>
    <mergeCell ref="AE14:AE16"/>
    <mergeCell ref="AF14:AF16"/>
    <mergeCell ref="AG14:AG16"/>
    <mergeCell ref="AB29:AB31"/>
    <mergeCell ref="AC29:AC31"/>
    <mergeCell ref="AD29:AD31"/>
    <mergeCell ref="AE29:AE31"/>
    <mergeCell ref="AF29:AF31"/>
    <mergeCell ref="AG29:AG31"/>
    <mergeCell ref="A7:R7"/>
    <mergeCell ref="W7:X7"/>
    <mergeCell ref="AD7:AE7"/>
    <mergeCell ref="A8:F8"/>
    <mergeCell ref="G8:L8"/>
    <mergeCell ref="M8:R8"/>
    <mergeCell ref="S8:S10"/>
    <mergeCell ref="T8:V10"/>
    <mergeCell ref="W8:W10"/>
    <mergeCell ref="X8:X10"/>
    <mergeCell ref="V38:V39"/>
    <mergeCell ref="W38:W39"/>
    <mergeCell ref="X38:X39"/>
    <mergeCell ref="Y38:Y39"/>
    <mergeCell ref="Z38:Z39"/>
    <mergeCell ref="AA38:AA39"/>
    <mergeCell ref="AJ8:AJ10"/>
    <mergeCell ref="B9:D9"/>
    <mergeCell ref="H9:J9"/>
    <mergeCell ref="N9:P9"/>
    <mergeCell ref="B10:D10"/>
    <mergeCell ref="H10:J10"/>
    <mergeCell ref="N10:P10"/>
    <mergeCell ref="Y8:Y10"/>
    <mergeCell ref="Z8:Z10"/>
    <mergeCell ref="AA8:AC10"/>
    <mergeCell ref="AD8:AD10"/>
    <mergeCell ref="AE8:AE10"/>
    <mergeCell ref="AI8:AI10"/>
    <mergeCell ref="AH8:AH10"/>
    <mergeCell ref="AH38:AH39"/>
    <mergeCell ref="AB11:AB13"/>
    <mergeCell ref="AC11:AC13"/>
    <mergeCell ref="AD11:AD13"/>
    <mergeCell ref="G48:K48"/>
    <mergeCell ref="S48:T48"/>
    <mergeCell ref="S49:T49"/>
    <mergeCell ref="D43:F43"/>
    <mergeCell ref="G47:K47"/>
    <mergeCell ref="S47:T47"/>
    <mergeCell ref="S38:S39"/>
    <mergeCell ref="T38:T39"/>
    <mergeCell ref="U38:U39"/>
    <mergeCell ref="AK11:AK13"/>
    <mergeCell ref="AL11:AL13"/>
    <mergeCell ref="AM11:AM13"/>
    <mergeCell ref="AN11:AN13"/>
    <mergeCell ref="AK7:AN7"/>
    <mergeCell ref="AN8:AN10"/>
    <mergeCell ref="AM8:AM10"/>
    <mergeCell ref="AL8:AL10"/>
    <mergeCell ref="AK8:AK10"/>
    <mergeCell ref="AH11:AH13"/>
    <mergeCell ref="AI11:AI13"/>
    <mergeCell ref="AJ11:AJ13"/>
    <mergeCell ref="S11:S13"/>
    <mergeCell ref="T11:T13"/>
    <mergeCell ref="U11:U13"/>
    <mergeCell ref="V11:V13"/>
    <mergeCell ref="W11:W13"/>
    <mergeCell ref="X11:X13"/>
    <mergeCell ref="Y11:Y13"/>
    <mergeCell ref="Z11:Z13"/>
    <mergeCell ref="AA11:AA13"/>
    <mergeCell ref="S17:S19"/>
    <mergeCell ref="T17:T19"/>
    <mergeCell ref="U17:U19"/>
    <mergeCell ref="V17:V19"/>
    <mergeCell ref="W17:W19"/>
    <mergeCell ref="X17:X19"/>
    <mergeCell ref="Y17:Y19"/>
    <mergeCell ref="Z17:Z19"/>
    <mergeCell ref="AA17:AA19"/>
    <mergeCell ref="S14:S16"/>
    <mergeCell ref="T14:T16"/>
    <mergeCell ref="U14:U16"/>
    <mergeCell ref="V14:V16"/>
    <mergeCell ref="W14:W16"/>
    <mergeCell ref="X14:X16"/>
    <mergeCell ref="Y14:Y16"/>
    <mergeCell ref="Z14:Z16"/>
    <mergeCell ref="AA14:AA16"/>
    <mergeCell ref="AH14:AH16"/>
    <mergeCell ref="AI14:AI16"/>
    <mergeCell ref="AJ14:AJ16"/>
    <mergeCell ref="AK14:AK16"/>
    <mergeCell ref="AL14:AL16"/>
    <mergeCell ref="AB20:AB22"/>
    <mergeCell ref="AC20:AC22"/>
    <mergeCell ref="AD20:AD22"/>
    <mergeCell ref="AE20:AE22"/>
    <mergeCell ref="AF20:AF22"/>
    <mergeCell ref="AG20:AG22"/>
    <mergeCell ref="AH20:AH22"/>
    <mergeCell ref="AI20:AI22"/>
    <mergeCell ref="AB17:AB19"/>
    <mergeCell ref="AC17:AC19"/>
    <mergeCell ref="AD17:AD19"/>
    <mergeCell ref="AE17:AE19"/>
    <mergeCell ref="AF17:AF19"/>
    <mergeCell ref="AG17:AG19"/>
    <mergeCell ref="AH17:AH19"/>
    <mergeCell ref="AI17:AI19"/>
    <mergeCell ref="AM14:AM16"/>
    <mergeCell ref="AN14:AN16"/>
    <mergeCell ref="AL23:AL25"/>
    <mergeCell ref="AM23:AM25"/>
    <mergeCell ref="AJ17:AJ19"/>
    <mergeCell ref="AK17:AK19"/>
    <mergeCell ref="AL17:AL19"/>
    <mergeCell ref="AM17:AM19"/>
    <mergeCell ref="AN17:AN19"/>
    <mergeCell ref="AJ20:AJ22"/>
    <mergeCell ref="AK20:AK22"/>
    <mergeCell ref="S20:S22"/>
    <mergeCell ref="T20:T22"/>
    <mergeCell ref="U20:U22"/>
    <mergeCell ref="V20:V22"/>
    <mergeCell ref="W20:W22"/>
    <mergeCell ref="X20:X22"/>
    <mergeCell ref="Y20:Y22"/>
    <mergeCell ref="Z20:Z22"/>
    <mergeCell ref="AA20:AA22"/>
    <mergeCell ref="AM26:AM28"/>
    <mergeCell ref="AN26:AN28"/>
    <mergeCell ref="AL20:AL22"/>
    <mergeCell ref="AM20:AM22"/>
    <mergeCell ref="AN20:AN22"/>
    <mergeCell ref="S23:S25"/>
    <mergeCell ref="T23:T25"/>
    <mergeCell ref="U23:U25"/>
    <mergeCell ref="V23:V25"/>
    <mergeCell ref="W23:W25"/>
    <mergeCell ref="X23:X25"/>
    <mergeCell ref="Y23:Y25"/>
    <mergeCell ref="Z23:Z25"/>
    <mergeCell ref="AA23:AA25"/>
    <mergeCell ref="AB23:AB25"/>
    <mergeCell ref="AC23:AC25"/>
    <mergeCell ref="AD23:AD25"/>
    <mergeCell ref="AE23:AE25"/>
    <mergeCell ref="AF23:AF25"/>
    <mergeCell ref="AG23:AG25"/>
    <mergeCell ref="AH23:AH25"/>
    <mergeCell ref="AI23:AI25"/>
    <mergeCell ref="AJ23:AJ25"/>
    <mergeCell ref="AK23:AK25"/>
    <mergeCell ref="Y29:Y31"/>
    <mergeCell ref="Z29:Z31"/>
    <mergeCell ref="AA29:AA31"/>
    <mergeCell ref="AN23:AN25"/>
    <mergeCell ref="S26:S28"/>
    <mergeCell ref="T26:T28"/>
    <mergeCell ref="U26:U28"/>
    <mergeCell ref="V26:V28"/>
    <mergeCell ref="W26:W28"/>
    <mergeCell ref="X26:X28"/>
    <mergeCell ref="Y26:Y28"/>
    <mergeCell ref="Z26:Z28"/>
    <mergeCell ref="AA26:AA28"/>
    <mergeCell ref="AB26:AB28"/>
    <mergeCell ref="AC26:AC28"/>
    <mergeCell ref="AD26:AD28"/>
    <mergeCell ref="AE26:AE28"/>
    <mergeCell ref="AF26:AF28"/>
    <mergeCell ref="AG26:AG28"/>
    <mergeCell ref="AH26:AH28"/>
    <mergeCell ref="AI26:AI28"/>
    <mergeCell ref="AJ26:AJ28"/>
    <mergeCell ref="AK26:AK28"/>
    <mergeCell ref="AL26:AL28"/>
    <mergeCell ref="AN29:AN31"/>
    <mergeCell ref="S32:S34"/>
    <mergeCell ref="T32:T34"/>
    <mergeCell ref="U32:U34"/>
    <mergeCell ref="V32:V34"/>
    <mergeCell ref="W32:W34"/>
    <mergeCell ref="X32:X34"/>
    <mergeCell ref="Y32:Y34"/>
    <mergeCell ref="Z32:Z34"/>
    <mergeCell ref="AA32:AA34"/>
    <mergeCell ref="AB32:AB34"/>
    <mergeCell ref="AC32:AC34"/>
    <mergeCell ref="AD32:AD34"/>
    <mergeCell ref="AE32:AE34"/>
    <mergeCell ref="AF32:AF34"/>
    <mergeCell ref="AG32:AG34"/>
    <mergeCell ref="AH32:AH34"/>
    <mergeCell ref="AI32:AI34"/>
    <mergeCell ref="S29:S31"/>
    <mergeCell ref="T29:T31"/>
    <mergeCell ref="U29:U31"/>
    <mergeCell ref="V29:V31"/>
    <mergeCell ref="W29:W31"/>
    <mergeCell ref="X29:X31"/>
    <mergeCell ref="AK35:AK37"/>
    <mergeCell ref="AH29:AH31"/>
    <mergeCell ref="AI29:AI31"/>
    <mergeCell ref="AJ29:AJ31"/>
    <mergeCell ref="AK29:AK31"/>
    <mergeCell ref="AL29:AL31"/>
    <mergeCell ref="AM29:AM31"/>
    <mergeCell ref="AL35:AL37"/>
    <mergeCell ref="AM35:AM37"/>
    <mergeCell ref="AN35:AN37"/>
    <mergeCell ref="AJ32:AJ34"/>
    <mergeCell ref="AK32:AK34"/>
    <mergeCell ref="AL32:AL34"/>
    <mergeCell ref="AM32:AM34"/>
    <mergeCell ref="AN32:AN34"/>
    <mergeCell ref="S35:S37"/>
    <mergeCell ref="T35:T37"/>
    <mergeCell ref="U35:U37"/>
    <mergeCell ref="V35:V37"/>
    <mergeCell ref="W35:W37"/>
    <mergeCell ref="X35:X37"/>
    <mergeCell ref="Y35:Y37"/>
    <mergeCell ref="Z35:Z37"/>
    <mergeCell ref="AA35:AA37"/>
    <mergeCell ref="AB35:AB37"/>
    <mergeCell ref="AC35:AC37"/>
    <mergeCell ref="AD35:AD37"/>
    <mergeCell ref="AE35:AE37"/>
    <mergeCell ref="AF35:AF37"/>
    <mergeCell ref="AG35:AG37"/>
    <mergeCell ref="AH35:AH37"/>
    <mergeCell ref="AI35:AI37"/>
    <mergeCell ref="AJ35:AJ37"/>
  </mergeCells>
  <phoneticPr fontId="46" type="noConversion"/>
  <hyperlinks>
    <hyperlink ref="M49" r:id="rId3" xr:uid="{00000000-0004-0000-2D00-000000000000}"/>
  </hyperlinks>
  <pageMargins left="0.70866141732283472" right="0.70866141732283472" top="0.74803149606299213" bottom="0.74803149606299213" header="0.31496062992125984" footer="0.31496062992125984"/>
  <pageSetup paperSize="9" scale="36" orientation="landscape" r:id="rId4"/>
  <headerFooter>
    <oddFooter>&amp;L&amp;1#&amp;"Calibri"&amp;10&amp;K000000Sensitivity: Internal</oddFooter>
  </headerFooter>
  <ignoredErrors>
    <ignoredError sqref="M40" formula="1"/>
  </ignoredErrors>
  <drawing r:id="rId5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heet48">
    <tabColor theme="7" tint="-0.249977111117893"/>
    <pageSetUpPr fitToPage="1"/>
  </sheetPr>
  <dimension ref="A1:AN60"/>
  <sheetViews>
    <sheetView topLeftCell="I17" zoomScaleNormal="100" workbookViewId="0">
      <selection activeCell="A11" sqref="A11:Y37"/>
    </sheetView>
  </sheetViews>
  <sheetFormatPr defaultColWidth="9.08984375" defaultRowHeight="13" x14ac:dyDescent="0.4"/>
  <cols>
    <col min="1" max="1" width="23.54296875" style="2" customWidth="1"/>
    <col min="2" max="3" width="4.6328125" style="2" customWidth="1"/>
    <col min="4" max="4" width="2.54296875" style="2" customWidth="1"/>
    <col min="5" max="6" width="7.54296875" style="2" customWidth="1"/>
    <col min="7" max="7" width="23.54296875" style="2" customWidth="1"/>
    <col min="8" max="8" width="5.36328125" style="2" customWidth="1"/>
    <col min="9" max="9" width="3.54296875" style="2" customWidth="1"/>
    <col min="10" max="10" width="2.54296875" style="2" customWidth="1"/>
    <col min="11" max="12" width="7.54296875" style="2" customWidth="1"/>
    <col min="13" max="13" width="23.54296875" style="2" customWidth="1"/>
    <col min="14" max="14" width="2.54296875" style="2" customWidth="1"/>
    <col min="15" max="15" width="3.54296875" style="2" customWidth="1"/>
    <col min="16" max="16" width="2.54296875" style="2" customWidth="1"/>
    <col min="17" max="18" width="7.54296875" style="2" customWidth="1"/>
    <col min="19" max="19" width="15.08984375" style="2" customWidth="1"/>
    <col min="20" max="20" width="2.54296875" style="2" customWidth="1"/>
    <col min="21" max="21" width="4.54296875" style="2" customWidth="1"/>
    <col min="22" max="22" width="2.54296875" style="2" customWidth="1"/>
    <col min="23" max="25" width="12.54296875" style="2" customWidth="1"/>
    <col min="26" max="26" width="14.54296875" style="2" customWidth="1"/>
    <col min="27" max="27" width="2.54296875" style="2" customWidth="1"/>
    <col min="28" max="28" width="4.54296875" style="2" customWidth="1"/>
    <col min="29" max="29" width="2.54296875" style="2" customWidth="1"/>
    <col min="30" max="33" width="12.54296875" style="2" customWidth="1"/>
    <col min="34" max="34" width="12.54296875" style="2" hidden="1" customWidth="1"/>
    <col min="35" max="40" width="12.54296875" style="2" customWidth="1"/>
    <col min="41" max="16384" width="9.08984375" style="2"/>
  </cols>
  <sheetData>
    <row r="1" spans="1:40" ht="14.15" customHeight="1" x14ac:dyDescent="0.4"/>
    <row r="2" spans="1:40" ht="14.15" customHeight="1" x14ac:dyDescent="0.4"/>
    <row r="3" spans="1:40" ht="14.15" customHeight="1" x14ac:dyDescent="0.4"/>
    <row r="4" spans="1:40" ht="14.15" customHeight="1" x14ac:dyDescent="0.4"/>
    <row r="5" spans="1:40" ht="21" customHeight="1" x14ac:dyDescent="0.6">
      <c r="A5" s="7" t="s">
        <v>1703</v>
      </c>
      <c r="B5" s="8" t="s">
        <v>1558</v>
      </c>
      <c r="C5" s="8"/>
      <c r="D5" s="7"/>
      <c r="E5" s="382"/>
      <c r="F5" s="382"/>
      <c r="G5" s="382"/>
      <c r="H5" s="382"/>
      <c r="I5" s="382"/>
      <c r="J5" s="382"/>
      <c r="L5" s="44"/>
      <c r="N5" s="44"/>
      <c r="O5" s="44"/>
      <c r="P5" s="44"/>
      <c r="Q5" s="44"/>
    </row>
    <row r="6" spans="1:40" ht="14.15" customHeight="1" thickBot="1" x14ac:dyDescent="0.45">
      <c r="A6" s="38"/>
      <c r="B6" s="38"/>
      <c r="C6" s="38"/>
      <c r="D6" s="38"/>
      <c r="E6" s="38"/>
      <c r="F6" s="38"/>
      <c r="G6" s="38"/>
      <c r="H6" s="38"/>
      <c r="I6" s="38"/>
      <c r="J6" s="382"/>
      <c r="K6" s="44"/>
      <c r="L6" s="44"/>
      <c r="M6" s="44"/>
      <c r="N6" s="44"/>
      <c r="O6" s="44"/>
      <c r="P6" s="44"/>
      <c r="Q6" s="44"/>
    </row>
    <row r="7" spans="1:40" customFormat="1" ht="14.15" customHeight="1" thickBot="1" x14ac:dyDescent="0.45">
      <c r="A7" s="1099" t="s">
        <v>1704</v>
      </c>
      <c r="B7" s="1099"/>
      <c r="C7" s="1099"/>
      <c r="D7" s="1099"/>
      <c r="E7" s="1099"/>
      <c r="F7" s="1099"/>
      <c r="G7" s="1099"/>
      <c r="H7" s="1099"/>
      <c r="I7" s="1099"/>
      <c r="J7" s="1099"/>
      <c r="K7" s="1099"/>
      <c r="L7" s="1099"/>
      <c r="M7" s="1099"/>
      <c r="N7" s="1099"/>
      <c r="O7" s="1099"/>
      <c r="P7" s="1099"/>
      <c r="Q7" s="1099"/>
      <c r="R7" s="1099"/>
      <c r="W7" s="1099" t="s">
        <v>1905</v>
      </c>
      <c r="X7" s="1099"/>
      <c r="AA7" s="2"/>
      <c r="AB7" s="2"/>
      <c r="AC7" s="2"/>
      <c r="AD7" s="992" t="s">
        <v>1905</v>
      </c>
      <c r="AE7" s="992"/>
      <c r="AF7" s="992" t="s">
        <v>1905</v>
      </c>
      <c r="AG7" s="1863"/>
      <c r="AI7" s="2"/>
      <c r="AK7" s="992" t="s">
        <v>2410</v>
      </c>
      <c r="AL7" s="992"/>
      <c r="AM7" s="992"/>
      <c r="AN7" s="992"/>
    </row>
    <row r="8" spans="1:40" customFormat="1" ht="14.15" customHeight="1" thickBot="1" x14ac:dyDescent="0.3">
      <c r="A8" s="1309" t="s">
        <v>1706</v>
      </c>
      <c r="B8" s="1309"/>
      <c r="C8" s="1309"/>
      <c r="D8" s="1309"/>
      <c r="E8" s="1309"/>
      <c r="F8" s="1309"/>
      <c r="G8" s="1312" t="s">
        <v>1707</v>
      </c>
      <c r="H8" s="1312"/>
      <c r="I8" s="1312"/>
      <c r="J8" s="1312"/>
      <c r="K8" s="1312"/>
      <c r="L8" s="1312"/>
      <c r="M8" s="1315" t="s">
        <v>1708</v>
      </c>
      <c r="N8" s="1315"/>
      <c r="O8" s="1315"/>
      <c r="P8" s="1315"/>
      <c r="Q8" s="1315"/>
      <c r="R8" s="1315"/>
      <c r="S8" s="1864" t="s">
        <v>2257</v>
      </c>
      <c r="T8" s="1318" t="s">
        <v>1710</v>
      </c>
      <c r="U8" s="1318"/>
      <c r="V8" s="1290"/>
      <c r="W8" s="1336" t="s">
        <v>1909</v>
      </c>
      <c r="X8" s="1188" t="s">
        <v>1910</v>
      </c>
      <c r="Y8" s="1188" t="s">
        <v>2411</v>
      </c>
      <c r="Z8" s="1188" t="s">
        <v>1908</v>
      </c>
      <c r="AA8" s="1318" t="s">
        <v>1710</v>
      </c>
      <c r="AB8" s="1318"/>
      <c r="AC8" s="1318"/>
      <c r="AD8" s="1188" t="s">
        <v>2333</v>
      </c>
      <c r="AE8" s="1188" t="s">
        <v>2334</v>
      </c>
      <c r="AF8" s="1188" t="s">
        <v>2295</v>
      </c>
      <c r="AG8" s="1188" t="s">
        <v>2296</v>
      </c>
      <c r="AH8" s="1188" t="s">
        <v>2335</v>
      </c>
      <c r="AI8" s="1188" t="s">
        <v>2424</v>
      </c>
      <c r="AJ8" s="1188" t="s">
        <v>1179</v>
      </c>
      <c r="AK8" s="1188" t="s">
        <v>2413</v>
      </c>
      <c r="AL8" s="1188" t="s">
        <v>2414</v>
      </c>
      <c r="AM8" s="1188" t="s">
        <v>2415</v>
      </c>
      <c r="AN8" s="1188" t="s">
        <v>2416</v>
      </c>
    </row>
    <row r="9" spans="1:40" customFormat="1" ht="14.15" customHeight="1" thickBot="1" x14ac:dyDescent="0.3">
      <c r="A9" s="611" t="s">
        <v>1714</v>
      </c>
      <c r="B9" s="1293" t="s">
        <v>1710</v>
      </c>
      <c r="C9" s="1293"/>
      <c r="D9" s="1293"/>
      <c r="E9" s="560" t="s">
        <v>1715</v>
      </c>
      <c r="F9" s="560" t="s">
        <v>1716</v>
      </c>
      <c r="G9" s="561" t="s">
        <v>1714</v>
      </c>
      <c r="H9" s="1296" t="s">
        <v>1710</v>
      </c>
      <c r="I9" s="1296"/>
      <c r="J9" s="1296"/>
      <c r="K9" s="421" t="s">
        <v>1715</v>
      </c>
      <c r="L9" s="421" t="s">
        <v>1716</v>
      </c>
      <c r="M9" s="588" t="s">
        <v>1714</v>
      </c>
      <c r="N9" s="1299" t="s">
        <v>1710</v>
      </c>
      <c r="O9" s="1299"/>
      <c r="P9" s="1299"/>
      <c r="Q9" s="588" t="s">
        <v>1715</v>
      </c>
      <c r="R9" s="562" t="s">
        <v>1716</v>
      </c>
      <c r="S9" s="1864"/>
      <c r="T9" s="1318"/>
      <c r="U9" s="1318"/>
      <c r="V9" s="1290"/>
      <c r="W9" s="1336"/>
      <c r="X9" s="1188"/>
      <c r="Y9" s="1188"/>
      <c r="Z9" s="1188"/>
      <c r="AA9" s="1318"/>
      <c r="AB9" s="1318"/>
      <c r="AC9" s="1318"/>
      <c r="AD9" s="1188"/>
      <c r="AE9" s="1188"/>
      <c r="AF9" s="1188"/>
      <c r="AG9" s="1188"/>
      <c r="AH9" s="1188"/>
      <c r="AI9" s="1188"/>
      <c r="AJ9" s="1188"/>
      <c r="AK9" s="1188"/>
      <c r="AL9" s="1188"/>
      <c r="AM9" s="1188"/>
      <c r="AN9" s="1188"/>
    </row>
    <row r="10" spans="1:40" customFormat="1" ht="13.4" customHeight="1" thickBot="1" x14ac:dyDescent="0.45">
      <c r="A10" s="422"/>
      <c r="B10" s="1302"/>
      <c r="C10" s="1302"/>
      <c r="D10" s="1302"/>
      <c r="E10" s="423"/>
      <c r="F10" s="423"/>
      <c r="G10" s="564"/>
      <c r="H10" s="1305"/>
      <c r="I10" s="1305"/>
      <c r="J10" s="1305"/>
      <c r="K10" s="424"/>
      <c r="L10" s="424"/>
      <c r="M10" s="425"/>
      <c r="N10" s="1016"/>
      <c r="O10" s="1016"/>
      <c r="P10" s="1016"/>
      <c r="Q10" s="425"/>
      <c r="R10" s="546"/>
      <c r="S10" s="1864"/>
      <c r="T10" s="1741"/>
      <c r="U10" s="1741"/>
      <c r="V10" s="1742"/>
      <c r="W10" s="1336"/>
      <c r="X10" s="1188"/>
      <c r="Y10" s="1188"/>
      <c r="Z10" s="1188"/>
      <c r="AA10" s="1318"/>
      <c r="AB10" s="1318"/>
      <c r="AC10" s="1318"/>
      <c r="AD10" s="1188"/>
      <c r="AE10" s="1188"/>
      <c r="AF10" s="1188"/>
      <c r="AG10" s="1188"/>
      <c r="AH10" s="1188"/>
      <c r="AI10" s="1188"/>
      <c r="AJ10" s="1188"/>
      <c r="AK10" s="1188"/>
      <c r="AL10" s="1188"/>
      <c r="AM10" s="1188"/>
      <c r="AN10" s="1188"/>
    </row>
    <row r="11" spans="1:40" ht="13.5" customHeight="1" x14ac:dyDescent="0.4">
      <c r="A11" s="347" t="s">
        <v>2239</v>
      </c>
      <c r="B11" s="341" t="s">
        <v>1718</v>
      </c>
      <c r="C11" s="480">
        <v>148</v>
      </c>
      <c r="D11" s="342" t="s">
        <v>1719</v>
      </c>
      <c r="E11" s="485">
        <v>44537</v>
      </c>
      <c r="F11" s="586">
        <f t="shared" ref="F11:F37" si="0">E11+1</f>
        <v>44538</v>
      </c>
      <c r="G11" s="347" t="s">
        <v>2171</v>
      </c>
      <c r="H11" s="347" t="s">
        <v>2171</v>
      </c>
      <c r="I11" s="465"/>
      <c r="J11" s="474" t="s">
        <v>2171</v>
      </c>
      <c r="K11" s="465"/>
      <c r="L11" s="473" t="s">
        <v>2171</v>
      </c>
      <c r="M11" s="343" t="s">
        <v>1927</v>
      </c>
      <c r="N11" s="340" t="s">
        <v>1735</v>
      </c>
      <c r="O11" s="340">
        <v>148</v>
      </c>
      <c r="P11" s="486" t="s">
        <v>1719</v>
      </c>
      <c r="Q11" s="487">
        <v>44531</v>
      </c>
      <c r="R11" s="355">
        <f>Q11+1</f>
        <v>44532</v>
      </c>
      <c r="S11" s="1737" t="s">
        <v>2069</v>
      </c>
      <c r="T11" s="1720" t="s">
        <v>2066</v>
      </c>
      <c r="U11" s="1695">
        <v>142</v>
      </c>
      <c r="V11" s="1698" t="s">
        <v>2185</v>
      </c>
      <c r="W11" s="1700">
        <v>44540</v>
      </c>
      <c r="X11" s="1700">
        <f>W11+2</f>
        <v>44542</v>
      </c>
      <c r="Y11" s="1704">
        <f>W11+6</f>
        <v>44546</v>
      </c>
      <c r="Z11" s="1485" t="s">
        <v>2425</v>
      </c>
      <c r="AA11" s="1393"/>
      <c r="AB11" s="1396">
        <v>11</v>
      </c>
      <c r="AC11" s="1399" t="s">
        <v>2337</v>
      </c>
      <c r="AD11" s="1752">
        <f>Y11+1</f>
        <v>44547</v>
      </c>
      <c r="AE11" s="1752">
        <f>AD11+1</f>
        <v>44548</v>
      </c>
      <c r="AF11" s="1471">
        <v>44547</v>
      </c>
      <c r="AG11" s="1471">
        <f>AF11</f>
        <v>44547</v>
      </c>
      <c r="AH11" s="1208">
        <f>AF11+12</f>
        <v>44559</v>
      </c>
      <c r="AI11" s="1208">
        <f>AF11+26</f>
        <v>44573</v>
      </c>
      <c r="AJ11" s="1208">
        <f>AF11+23</f>
        <v>44570</v>
      </c>
      <c r="AK11" s="1208">
        <f>AI11+5</f>
        <v>44578</v>
      </c>
      <c r="AL11" s="1208">
        <f>AI11+5</f>
        <v>44578</v>
      </c>
      <c r="AM11" s="1208">
        <f>AI11+7</f>
        <v>44580</v>
      </c>
      <c r="AN11" s="1208">
        <f>AI11+7</f>
        <v>44580</v>
      </c>
    </row>
    <row r="12" spans="1:40" ht="13.5" customHeight="1" x14ac:dyDescent="0.4">
      <c r="A12" s="347" t="s">
        <v>1743</v>
      </c>
      <c r="B12" s="347" t="s">
        <v>1723</v>
      </c>
      <c r="C12" s="465">
        <v>148</v>
      </c>
      <c r="D12" s="474" t="s">
        <v>1724</v>
      </c>
      <c r="E12" s="348">
        <v>44531</v>
      </c>
      <c r="F12" s="471">
        <f t="shared" si="0"/>
        <v>44532</v>
      </c>
      <c r="G12" s="465" t="s">
        <v>2171</v>
      </c>
      <c r="H12" s="347" t="s">
        <v>2171</v>
      </c>
      <c r="I12" s="465"/>
      <c r="J12" s="474" t="s">
        <v>2171</v>
      </c>
      <c r="K12" s="465"/>
      <c r="L12" s="473" t="s">
        <v>2171</v>
      </c>
      <c r="M12" s="474" t="s">
        <v>2171</v>
      </c>
      <c r="N12" s="465" t="s">
        <v>2171</v>
      </c>
      <c r="O12" s="465"/>
      <c r="P12" s="474" t="s">
        <v>2171</v>
      </c>
      <c r="Q12" s="465"/>
      <c r="R12" s="473" t="s">
        <v>2171</v>
      </c>
      <c r="S12" s="1717"/>
      <c r="T12" s="1720"/>
      <c r="U12" s="1695"/>
      <c r="V12" s="1698"/>
      <c r="W12" s="1717"/>
      <c r="X12" s="1717"/>
      <c r="Y12" s="1705"/>
      <c r="Z12" s="1486"/>
      <c r="AA12" s="1394"/>
      <c r="AB12" s="1481"/>
      <c r="AC12" s="1400"/>
      <c r="AD12" s="1753"/>
      <c r="AE12" s="1753"/>
      <c r="AF12" s="1611"/>
      <c r="AG12" s="1611"/>
      <c r="AH12" s="1209"/>
      <c r="AI12" s="1209"/>
      <c r="AJ12" s="1209"/>
      <c r="AK12" s="1209"/>
      <c r="AL12" s="1209"/>
      <c r="AM12" s="1209"/>
      <c r="AN12" s="1209"/>
    </row>
    <row r="13" spans="1:40" ht="13.5" customHeight="1" thickBot="1" x14ac:dyDescent="0.45">
      <c r="A13" s="349" t="s">
        <v>1747</v>
      </c>
      <c r="B13" s="347" t="s">
        <v>1735</v>
      </c>
      <c r="C13" s="465">
        <v>148</v>
      </c>
      <c r="D13" s="474" t="s">
        <v>1719</v>
      </c>
      <c r="E13" s="348">
        <v>44533</v>
      </c>
      <c r="F13" s="471">
        <f t="shared" si="0"/>
        <v>44534</v>
      </c>
      <c r="G13" s="465" t="s">
        <v>2239</v>
      </c>
      <c r="H13" s="347" t="s">
        <v>1718</v>
      </c>
      <c r="I13" s="465">
        <v>148</v>
      </c>
      <c r="J13" s="474" t="s">
        <v>1719</v>
      </c>
      <c r="K13" s="348">
        <v>44535</v>
      </c>
      <c r="L13" s="471">
        <f>K13+1</f>
        <v>44536</v>
      </c>
      <c r="M13" s="359" t="s">
        <v>1970</v>
      </c>
      <c r="N13" s="350" t="s">
        <v>1971</v>
      </c>
      <c r="O13" s="350">
        <v>148</v>
      </c>
      <c r="P13" s="351" t="s">
        <v>1724</v>
      </c>
      <c r="Q13" s="352">
        <v>44534</v>
      </c>
      <c r="R13" s="360">
        <v>44416</v>
      </c>
      <c r="S13" s="1717"/>
      <c r="T13" s="1744"/>
      <c r="U13" s="1696"/>
      <c r="V13" s="1698"/>
      <c r="W13" s="1717"/>
      <c r="X13" s="1719"/>
      <c r="Y13" s="1706"/>
      <c r="Z13" s="1487"/>
      <c r="AA13" s="1395"/>
      <c r="AB13" s="1398"/>
      <c r="AC13" s="1401"/>
      <c r="AD13" s="1754"/>
      <c r="AE13" s="1754"/>
      <c r="AF13" s="1472"/>
      <c r="AG13" s="1472"/>
      <c r="AH13" s="1210"/>
      <c r="AI13" s="1210"/>
      <c r="AJ13" s="1210"/>
      <c r="AK13" s="1210"/>
      <c r="AL13" s="1210"/>
      <c r="AM13" s="1210"/>
      <c r="AN13" s="1210"/>
    </row>
    <row r="14" spans="1:40" ht="13.5" customHeight="1" x14ac:dyDescent="0.4">
      <c r="A14" s="347" t="s">
        <v>2227</v>
      </c>
      <c r="B14" s="341" t="s">
        <v>1718</v>
      </c>
      <c r="C14" s="480">
        <f t="shared" ref="C14:C22" si="1">C11+1</f>
        <v>149</v>
      </c>
      <c r="D14" s="342" t="s">
        <v>1719</v>
      </c>
      <c r="E14" s="485">
        <f t="shared" ref="E14:E37" si="2">E11+7</f>
        <v>44544</v>
      </c>
      <c r="F14" s="586">
        <f t="shared" si="0"/>
        <v>44545</v>
      </c>
      <c r="G14" s="480" t="s">
        <v>2171</v>
      </c>
      <c r="H14" s="341" t="s">
        <v>2171</v>
      </c>
      <c r="I14" s="480" t="s">
        <v>2171</v>
      </c>
      <c r="J14" s="342" t="s">
        <v>2171</v>
      </c>
      <c r="K14" s="480" t="s">
        <v>2171</v>
      </c>
      <c r="L14" s="343" t="s">
        <v>2171</v>
      </c>
      <c r="M14" s="343" t="s">
        <v>2299</v>
      </c>
      <c r="N14" s="476" t="s">
        <v>1735</v>
      </c>
      <c r="O14" s="476">
        <f>O11+1</f>
        <v>149</v>
      </c>
      <c r="P14" s="477" t="s">
        <v>1719</v>
      </c>
      <c r="Q14" s="364">
        <f>Q11+7</f>
        <v>44538</v>
      </c>
      <c r="R14" s="354">
        <f>Q14+1</f>
        <v>44539</v>
      </c>
      <c r="S14" s="1737" t="s">
        <v>2071</v>
      </c>
      <c r="T14" s="1720" t="s">
        <v>2066</v>
      </c>
      <c r="U14" s="1694">
        <f>U11+1</f>
        <v>143</v>
      </c>
      <c r="V14" s="1721" t="s">
        <v>2185</v>
      </c>
      <c r="W14" s="1700">
        <v>44544</v>
      </c>
      <c r="X14" s="1700">
        <f>W14+1</f>
        <v>44545</v>
      </c>
      <c r="Y14" s="1704">
        <f>W14+11</f>
        <v>44555</v>
      </c>
      <c r="Z14" s="1485" t="s">
        <v>2426</v>
      </c>
      <c r="AA14" s="1393"/>
      <c r="AB14" s="1396">
        <v>1</v>
      </c>
      <c r="AC14" s="1399" t="s">
        <v>2337</v>
      </c>
      <c r="AD14" s="1752">
        <f>Y14+1</f>
        <v>44556</v>
      </c>
      <c r="AE14" s="1752">
        <f>AD14+1</f>
        <v>44557</v>
      </c>
      <c r="AF14" s="1471">
        <v>44559</v>
      </c>
      <c r="AG14" s="1471">
        <f>AF14</f>
        <v>44559</v>
      </c>
      <c r="AH14" s="1208">
        <f>AF14+12</f>
        <v>44571</v>
      </c>
      <c r="AI14" s="1208">
        <v>44205</v>
      </c>
      <c r="AJ14" s="1208">
        <f>AF14+16</f>
        <v>44575</v>
      </c>
      <c r="AK14" s="1208">
        <f>AI14+5</f>
        <v>44210</v>
      </c>
      <c r="AL14" s="1208">
        <f>AI14+5</f>
        <v>44210</v>
      </c>
      <c r="AM14" s="1208">
        <f>AI14+7</f>
        <v>44212</v>
      </c>
      <c r="AN14" s="1208">
        <f>AI14+7</f>
        <v>44212</v>
      </c>
    </row>
    <row r="15" spans="1:40" ht="13.5" customHeight="1" x14ac:dyDescent="0.4">
      <c r="A15" s="347" t="s">
        <v>1746</v>
      </c>
      <c r="B15" s="347" t="s">
        <v>1723</v>
      </c>
      <c r="C15" s="465">
        <f t="shared" si="1"/>
        <v>149</v>
      </c>
      <c r="D15" s="474" t="s">
        <v>1724</v>
      </c>
      <c r="E15" s="348">
        <f t="shared" si="2"/>
        <v>44538</v>
      </c>
      <c r="F15" s="471">
        <f t="shared" si="0"/>
        <v>44539</v>
      </c>
      <c r="G15" s="465" t="s">
        <v>2171</v>
      </c>
      <c r="H15" s="347" t="s">
        <v>2171</v>
      </c>
      <c r="I15" s="465"/>
      <c r="J15" s="474" t="s">
        <v>2171</v>
      </c>
      <c r="K15" s="465"/>
      <c r="L15" s="473" t="s">
        <v>2171</v>
      </c>
      <c r="M15" s="474" t="s">
        <v>2171</v>
      </c>
      <c r="N15" s="465" t="s">
        <v>2171</v>
      </c>
      <c r="O15" s="465"/>
      <c r="P15" s="474" t="s">
        <v>2171</v>
      </c>
      <c r="Q15" s="465"/>
      <c r="R15" s="473" t="s">
        <v>2171</v>
      </c>
      <c r="S15" s="1717"/>
      <c r="T15" s="1720"/>
      <c r="U15" s="1695"/>
      <c r="V15" s="1698"/>
      <c r="W15" s="1717"/>
      <c r="X15" s="1717"/>
      <c r="Y15" s="1705"/>
      <c r="Z15" s="1486"/>
      <c r="AA15" s="1394"/>
      <c r="AB15" s="1481"/>
      <c r="AC15" s="1400"/>
      <c r="AD15" s="1753"/>
      <c r="AE15" s="1753"/>
      <c r="AF15" s="1611"/>
      <c r="AG15" s="1611"/>
      <c r="AH15" s="1209"/>
      <c r="AI15" s="1209"/>
      <c r="AJ15" s="1209"/>
      <c r="AK15" s="1209"/>
      <c r="AL15" s="1209"/>
      <c r="AM15" s="1209"/>
      <c r="AN15" s="1209"/>
    </row>
    <row r="16" spans="1:40" ht="13.5" customHeight="1" thickBot="1" x14ac:dyDescent="0.45">
      <c r="A16" s="347" t="s">
        <v>2300</v>
      </c>
      <c r="B16" s="347" t="s">
        <v>1735</v>
      </c>
      <c r="C16" s="465">
        <f t="shared" si="1"/>
        <v>149</v>
      </c>
      <c r="D16" s="474" t="s">
        <v>1719</v>
      </c>
      <c r="E16" s="348">
        <f t="shared" si="2"/>
        <v>44540</v>
      </c>
      <c r="F16" s="471">
        <f t="shared" si="0"/>
        <v>44541</v>
      </c>
      <c r="G16" s="349" t="s">
        <v>1730</v>
      </c>
      <c r="H16" s="349" t="s">
        <v>1718</v>
      </c>
      <c r="I16" s="350">
        <f>I13+1</f>
        <v>149</v>
      </c>
      <c r="J16" s="351" t="s">
        <v>1719</v>
      </c>
      <c r="K16" s="352">
        <f>K13+7</f>
        <v>44542</v>
      </c>
      <c r="L16" s="472">
        <f>K16+1</f>
        <v>44543</v>
      </c>
      <c r="M16" s="371" t="s">
        <v>2048</v>
      </c>
      <c r="N16" s="350" t="s">
        <v>1971</v>
      </c>
      <c r="O16" s="350">
        <f>O13+1</f>
        <v>149</v>
      </c>
      <c r="P16" s="351" t="s">
        <v>1724</v>
      </c>
      <c r="Q16" s="352">
        <f>Q13+7</f>
        <v>44541</v>
      </c>
      <c r="R16" s="360">
        <f>Q16+1</f>
        <v>44542</v>
      </c>
      <c r="S16" s="1717"/>
      <c r="T16" s="1720"/>
      <c r="U16" s="1718"/>
      <c r="V16" s="1698"/>
      <c r="W16" s="1717"/>
      <c r="X16" s="1719"/>
      <c r="Y16" s="1706"/>
      <c r="Z16" s="1487"/>
      <c r="AA16" s="1395"/>
      <c r="AB16" s="1398"/>
      <c r="AC16" s="1401"/>
      <c r="AD16" s="1754"/>
      <c r="AE16" s="1754"/>
      <c r="AF16" s="1472"/>
      <c r="AG16" s="1472"/>
      <c r="AH16" s="1210"/>
      <c r="AI16" s="1210"/>
      <c r="AJ16" s="1210"/>
      <c r="AK16" s="1210"/>
      <c r="AL16" s="1210"/>
      <c r="AM16" s="1210"/>
      <c r="AN16" s="1210"/>
    </row>
    <row r="17" spans="1:40" ht="13.5" customHeight="1" x14ac:dyDescent="0.4">
      <c r="A17" s="341" t="s">
        <v>1717</v>
      </c>
      <c r="B17" s="341" t="s">
        <v>1718</v>
      </c>
      <c r="C17" s="480">
        <f t="shared" si="1"/>
        <v>150</v>
      </c>
      <c r="D17" s="342" t="s">
        <v>1719</v>
      </c>
      <c r="E17" s="485">
        <f t="shared" si="2"/>
        <v>44551</v>
      </c>
      <c r="F17" s="586">
        <f t="shared" si="0"/>
        <v>44552</v>
      </c>
      <c r="G17" s="347" t="s">
        <v>2171</v>
      </c>
      <c r="H17" s="347" t="s">
        <v>2171</v>
      </c>
      <c r="I17" s="465"/>
      <c r="J17" s="474" t="s">
        <v>2171</v>
      </c>
      <c r="K17" s="465"/>
      <c r="L17" s="473" t="s">
        <v>2171</v>
      </c>
      <c r="M17" s="343" t="s">
        <v>1976</v>
      </c>
      <c r="N17" s="476" t="s">
        <v>1735</v>
      </c>
      <c r="O17" s="476">
        <f>O14+1</f>
        <v>150</v>
      </c>
      <c r="P17" s="477" t="s">
        <v>1719</v>
      </c>
      <c r="Q17" s="364">
        <f>Q14+7</f>
        <v>44545</v>
      </c>
      <c r="R17" s="354">
        <f>Q17+1</f>
        <v>44546</v>
      </c>
      <c r="S17" s="1737" t="s">
        <v>2073</v>
      </c>
      <c r="T17" s="1738" t="s">
        <v>2066</v>
      </c>
      <c r="U17" s="1694">
        <v>145</v>
      </c>
      <c r="V17" s="1721" t="s">
        <v>2185</v>
      </c>
      <c r="W17" s="1700">
        <v>44550</v>
      </c>
      <c r="X17" s="1700">
        <f>W17+1</f>
        <v>44551</v>
      </c>
      <c r="Y17" s="1704">
        <v>44558</v>
      </c>
      <c r="Z17" s="1485" t="s">
        <v>2426</v>
      </c>
      <c r="AA17" s="1393"/>
      <c r="AB17" s="1396">
        <v>1</v>
      </c>
      <c r="AC17" s="1399" t="s">
        <v>2337</v>
      </c>
      <c r="AD17" s="1752">
        <f>Y17+1</f>
        <v>44559</v>
      </c>
      <c r="AE17" s="1752">
        <f>AD17+1</f>
        <v>44560</v>
      </c>
      <c r="AF17" s="1471">
        <v>44559</v>
      </c>
      <c r="AG17" s="1471">
        <f>AF17</f>
        <v>44559</v>
      </c>
      <c r="AH17" s="1208">
        <f>AF17+12</f>
        <v>44571</v>
      </c>
      <c r="AI17" s="1208">
        <v>44205</v>
      </c>
      <c r="AJ17" s="1208">
        <f t="shared" ref="AJ17:AN17" si="3">AJ14+7</f>
        <v>44582</v>
      </c>
      <c r="AK17" s="1208">
        <f t="shared" si="3"/>
        <v>44217</v>
      </c>
      <c r="AL17" s="1208">
        <f t="shared" si="3"/>
        <v>44217</v>
      </c>
      <c r="AM17" s="1208">
        <f t="shared" si="3"/>
        <v>44219</v>
      </c>
      <c r="AN17" s="1208">
        <f t="shared" si="3"/>
        <v>44219</v>
      </c>
    </row>
    <row r="18" spans="1:40" ht="13.5" customHeight="1" x14ac:dyDescent="0.4">
      <c r="A18" s="347" t="s">
        <v>1748</v>
      </c>
      <c r="B18" s="347" t="s">
        <v>1723</v>
      </c>
      <c r="C18" s="465">
        <f t="shared" si="1"/>
        <v>150</v>
      </c>
      <c r="D18" s="474" t="s">
        <v>1724</v>
      </c>
      <c r="E18" s="348">
        <f t="shared" si="2"/>
        <v>44545</v>
      </c>
      <c r="F18" s="471">
        <f t="shared" si="0"/>
        <v>44546</v>
      </c>
      <c r="G18" s="465" t="s">
        <v>2171</v>
      </c>
      <c r="H18" s="347" t="s">
        <v>2171</v>
      </c>
      <c r="I18" s="465"/>
      <c r="J18" s="474" t="s">
        <v>2171</v>
      </c>
      <c r="K18" s="465"/>
      <c r="L18" s="473" t="s">
        <v>2171</v>
      </c>
      <c r="M18" s="368" t="s">
        <v>2171</v>
      </c>
      <c r="N18" s="367" t="s">
        <v>2171</v>
      </c>
      <c r="O18" s="367"/>
      <c r="P18" s="368" t="s">
        <v>2171</v>
      </c>
      <c r="Q18" s="367"/>
      <c r="R18" s="366" t="s">
        <v>2171</v>
      </c>
      <c r="S18" s="1717"/>
      <c r="T18" s="1739"/>
      <c r="U18" s="1695"/>
      <c r="V18" s="1698"/>
      <c r="W18" s="1717"/>
      <c r="X18" s="1717"/>
      <c r="Y18" s="1705"/>
      <c r="Z18" s="1486"/>
      <c r="AA18" s="1394"/>
      <c r="AB18" s="1481"/>
      <c r="AC18" s="1400"/>
      <c r="AD18" s="1753"/>
      <c r="AE18" s="1753"/>
      <c r="AF18" s="1611"/>
      <c r="AG18" s="1611"/>
      <c r="AH18" s="1209"/>
      <c r="AI18" s="1209"/>
      <c r="AJ18" s="1209"/>
      <c r="AK18" s="1209"/>
      <c r="AL18" s="1209"/>
      <c r="AM18" s="1209"/>
      <c r="AN18" s="1209"/>
    </row>
    <row r="19" spans="1:40" ht="13.5" customHeight="1" thickBot="1" x14ac:dyDescent="0.45">
      <c r="A19" s="349" t="s">
        <v>1972</v>
      </c>
      <c r="B19" s="349" t="s">
        <v>1735</v>
      </c>
      <c r="C19" s="465">
        <f t="shared" si="1"/>
        <v>150</v>
      </c>
      <c r="D19" s="351" t="s">
        <v>1719</v>
      </c>
      <c r="E19" s="348">
        <f t="shared" si="2"/>
        <v>44547</v>
      </c>
      <c r="F19" s="471">
        <f t="shared" si="0"/>
        <v>44548</v>
      </c>
      <c r="G19" s="350" t="s">
        <v>2015</v>
      </c>
      <c r="H19" s="349" t="s">
        <v>1718</v>
      </c>
      <c r="I19" s="350">
        <f>I16+1</f>
        <v>150</v>
      </c>
      <c r="J19" s="351" t="s">
        <v>1719</v>
      </c>
      <c r="K19" s="352">
        <f>K16+7</f>
        <v>44549</v>
      </c>
      <c r="L19" s="472">
        <f>K19+1</f>
        <v>44550</v>
      </c>
      <c r="M19" s="351" t="s">
        <v>1750</v>
      </c>
      <c r="N19" s="350" t="s">
        <v>1971</v>
      </c>
      <c r="O19" s="350">
        <f>O16+1</f>
        <v>150</v>
      </c>
      <c r="P19" s="351" t="s">
        <v>1724</v>
      </c>
      <c r="Q19" s="352">
        <f>Q16+7</f>
        <v>44548</v>
      </c>
      <c r="R19" s="360">
        <f>Q19+1</f>
        <v>44549</v>
      </c>
      <c r="S19" s="1717"/>
      <c r="T19" s="1740"/>
      <c r="U19" s="1718"/>
      <c r="V19" s="1698"/>
      <c r="W19" s="1717"/>
      <c r="X19" s="1719"/>
      <c r="Y19" s="1706"/>
      <c r="Z19" s="1487"/>
      <c r="AA19" s="1395"/>
      <c r="AB19" s="1398"/>
      <c r="AC19" s="1401"/>
      <c r="AD19" s="1754"/>
      <c r="AE19" s="1754"/>
      <c r="AF19" s="1472"/>
      <c r="AG19" s="1472"/>
      <c r="AH19" s="1210"/>
      <c r="AI19" s="1210"/>
      <c r="AJ19" s="1210"/>
      <c r="AK19" s="1210"/>
      <c r="AL19" s="1210"/>
      <c r="AM19" s="1210"/>
      <c r="AN19" s="1210"/>
    </row>
    <row r="20" spans="1:40" ht="13.5" customHeight="1" x14ac:dyDescent="0.4">
      <c r="A20" s="347" t="s">
        <v>1727</v>
      </c>
      <c r="B20" s="347" t="s">
        <v>1718</v>
      </c>
      <c r="C20" s="480">
        <f t="shared" si="1"/>
        <v>151</v>
      </c>
      <c r="D20" s="342" t="s">
        <v>1719</v>
      </c>
      <c r="E20" s="485">
        <f t="shared" si="2"/>
        <v>44558</v>
      </c>
      <c r="F20" s="586">
        <f t="shared" si="0"/>
        <v>44559</v>
      </c>
      <c r="G20" s="465" t="s">
        <v>2171</v>
      </c>
      <c r="H20" s="347" t="s">
        <v>2171</v>
      </c>
      <c r="I20" s="465"/>
      <c r="J20" s="474" t="s">
        <v>2171</v>
      </c>
      <c r="K20" s="465"/>
      <c r="L20" s="473" t="s">
        <v>2171</v>
      </c>
      <c r="M20" s="343" t="s">
        <v>2261</v>
      </c>
      <c r="N20" s="476" t="s">
        <v>1735</v>
      </c>
      <c r="O20" s="476">
        <f>O17+1</f>
        <v>151</v>
      </c>
      <c r="P20" s="477" t="s">
        <v>1719</v>
      </c>
      <c r="Q20" s="364">
        <f>Q17+7</f>
        <v>44552</v>
      </c>
      <c r="R20" s="354">
        <f>Q20+1</f>
        <v>44553</v>
      </c>
      <c r="S20" s="1691" t="s">
        <v>2074</v>
      </c>
      <c r="T20" s="1738" t="s">
        <v>2066</v>
      </c>
      <c r="U20" s="1694">
        <f>U17+1</f>
        <v>146</v>
      </c>
      <c r="V20" s="1697" t="s">
        <v>2185</v>
      </c>
      <c r="W20" s="1700">
        <v>44555</v>
      </c>
      <c r="X20" s="1700">
        <f>W20+1</f>
        <v>44556</v>
      </c>
      <c r="Y20" s="1704">
        <f>W20+9</f>
        <v>44564</v>
      </c>
      <c r="Z20" s="1485" t="s">
        <v>2427</v>
      </c>
      <c r="AA20" s="1393"/>
      <c r="AB20" s="1396">
        <v>25</v>
      </c>
      <c r="AC20" s="1399" t="s">
        <v>2337</v>
      </c>
      <c r="AD20" s="1752">
        <f>Y20+1</f>
        <v>44565</v>
      </c>
      <c r="AE20" s="1752">
        <f>AD20+1</f>
        <v>44566</v>
      </c>
      <c r="AF20" s="1471">
        <v>44206</v>
      </c>
      <c r="AG20" s="1471">
        <f>AF20</f>
        <v>44206</v>
      </c>
      <c r="AH20" s="1208">
        <f>AF20+12</f>
        <v>44218</v>
      </c>
      <c r="AI20" s="1208">
        <v>44222</v>
      </c>
      <c r="AJ20" s="1208">
        <f t="shared" ref="AJ20:AN20" si="4">AJ17+7</f>
        <v>44589</v>
      </c>
      <c r="AK20" s="1208">
        <f t="shared" si="4"/>
        <v>44224</v>
      </c>
      <c r="AL20" s="1208">
        <f t="shared" si="4"/>
        <v>44224</v>
      </c>
      <c r="AM20" s="1208">
        <f t="shared" si="4"/>
        <v>44226</v>
      </c>
      <c r="AN20" s="1208">
        <f t="shared" si="4"/>
        <v>44226</v>
      </c>
    </row>
    <row r="21" spans="1:40" ht="13.5" customHeight="1" x14ac:dyDescent="0.4">
      <c r="A21" s="347" t="s">
        <v>1722</v>
      </c>
      <c r="B21" s="347" t="s">
        <v>1723</v>
      </c>
      <c r="C21" s="465">
        <f t="shared" si="1"/>
        <v>151</v>
      </c>
      <c r="D21" s="474" t="s">
        <v>1724</v>
      </c>
      <c r="E21" s="348">
        <f t="shared" si="2"/>
        <v>44552</v>
      </c>
      <c r="F21" s="471">
        <f t="shared" si="0"/>
        <v>44553</v>
      </c>
      <c r="G21" s="465" t="s">
        <v>2171</v>
      </c>
      <c r="H21" s="347" t="s">
        <v>2171</v>
      </c>
      <c r="I21" s="465"/>
      <c r="J21" s="474" t="s">
        <v>2171</v>
      </c>
      <c r="K21" s="465"/>
      <c r="L21" s="473" t="s">
        <v>2171</v>
      </c>
      <c r="M21" s="368" t="s">
        <v>2171</v>
      </c>
      <c r="N21" s="367" t="s">
        <v>2171</v>
      </c>
      <c r="O21" s="367"/>
      <c r="P21" s="368" t="s">
        <v>2171</v>
      </c>
      <c r="Q21" s="367"/>
      <c r="R21" s="366" t="s">
        <v>2171</v>
      </c>
      <c r="S21" s="1692"/>
      <c r="T21" s="1739"/>
      <c r="U21" s="1695"/>
      <c r="V21" s="1698"/>
      <c r="W21" s="1717"/>
      <c r="X21" s="1717"/>
      <c r="Y21" s="1705"/>
      <c r="Z21" s="1486"/>
      <c r="AA21" s="1394"/>
      <c r="AB21" s="1481"/>
      <c r="AC21" s="1400"/>
      <c r="AD21" s="1753"/>
      <c r="AE21" s="1753"/>
      <c r="AF21" s="1611"/>
      <c r="AG21" s="1611"/>
      <c r="AH21" s="1209"/>
      <c r="AI21" s="1209"/>
      <c r="AJ21" s="1209"/>
      <c r="AK21" s="1209"/>
      <c r="AL21" s="1209"/>
      <c r="AM21" s="1209"/>
      <c r="AN21" s="1209"/>
    </row>
    <row r="22" spans="1:40" ht="13.5" customHeight="1" thickBot="1" x14ac:dyDescent="0.45">
      <c r="A22" s="349" t="s">
        <v>1979</v>
      </c>
      <c r="B22" s="349" t="s">
        <v>1735</v>
      </c>
      <c r="C22" s="465">
        <f t="shared" si="1"/>
        <v>151</v>
      </c>
      <c r="D22" s="351" t="s">
        <v>1719</v>
      </c>
      <c r="E22" s="348">
        <f t="shared" si="2"/>
        <v>44554</v>
      </c>
      <c r="F22" s="471">
        <f t="shared" si="0"/>
        <v>44555</v>
      </c>
      <c r="G22" s="350" t="s">
        <v>1727</v>
      </c>
      <c r="H22" s="349" t="s">
        <v>1718</v>
      </c>
      <c r="I22" s="350">
        <f>I19+1</f>
        <v>151</v>
      </c>
      <c r="J22" s="351" t="s">
        <v>1719</v>
      </c>
      <c r="K22" s="352">
        <f>K19+7</f>
        <v>44556</v>
      </c>
      <c r="L22" s="472">
        <f>K22+1</f>
        <v>44557</v>
      </c>
      <c r="M22" s="351" t="s">
        <v>1978</v>
      </c>
      <c r="N22" s="350" t="s">
        <v>1971</v>
      </c>
      <c r="O22" s="350">
        <f>O19+1</f>
        <v>151</v>
      </c>
      <c r="P22" s="351" t="s">
        <v>1724</v>
      </c>
      <c r="Q22" s="352">
        <f>Q19+7</f>
        <v>44555</v>
      </c>
      <c r="R22" s="360">
        <f>Q22+1</f>
        <v>44556</v>
      </c>
      <c r="S22" s="1693"/>
      <c r="T22" s="1740"/>
      <c r="U22" s="1718"/>
      <c r="V22" s="1699"/>
      <c r="W22" s="1717"/>
      <c r="X22" s="1719"/>
      <c r="Y22" s="1706"/>
      <c r="Z22" s="1487"/>
      <c r="AA22" s="1395"/>
      <c r="AB22" s="1398"/>
      <c r="AC22" s="1401"/>
      <c r="AD22" s="1754"/>
      <c r="AE22" s="1754"/>
      <c r="AF22" s="1472"/>
      <c r="AG22" s="1472"/>
      <c r="AH22" s="1210"/>
      <c r="AI22" s="1210"/>
      <c r="AJ22" s="1210"/>
      <c r="AK22" s="1210"/>
      <c r="AL22" s="1210"/>
      <c r="AM22" s="1210"/>
      <c r="AN22" s="1210"/>
    </row>
    <row r="23" spans="1:40" ht="13.5" customHeight="1" x14ac:dyDescent="0.4">
      <c r="A23" s="347" t="s">
        <v>1731</v>
      </c>
      <c r="B23" s="347" t="s">
        <v>1718</v>
      </c>
      <c r="C23" s="480">
        <v>201</v>
      </c>
      <c r="D23" s="342" t="s">
        <v>1719</v>
      </c>
      <c r="E23" s="485">
        <f t="shared" si="2"/>
        <v>44565</v>
      </c>
      <c r="F23" s="586">
        <f t="shared" si="0"/>
        <v>44566</v>
      </c>
      <c r="G23" s="465" t="s">
        <v>2171</v>
      </c>
      <c r="H23" s="347" t="s">
        <v>2171</v>
      </c>
      <c r="I23" s="465"/>
      <c r="J23" s="474" t="s">
        <v>2171</v>
      </c>
      <c r="K23" s="465"/>
      <c r="L23" s="473" t="s">
        <v>2171</v>
      </c>
      <c r="M23" s="343" t="s">
        <v>1980</v>
      </c>
      <c r="N23" s="476" t="s">
        <v>1735</v>
      </c>
      <c r="O23" s="476">
        <f>O20+1</f>
        <v>152</v>
      </c>
      <c r="P23" s="477" t="s">
        <v>1719</v>
      </c>
      <c r="Q23" s="364">
        <f>Q20+7</f>
        <v>44559</v>
      </c>
      <c r="R23" s="354">
        <f>Q23+1</f>
        <v>44560</v>
      </c>
      <c r="S23" s="1691" t="s">
        <v>2075</v>
      </c>
      <c r="T23" s="1738" t="s">
        <v>2066</v>
      </c>
      <c r="U23" s="1694">
        <f>U20+1</f>
        <v>147</v>
      </c>
      <c r="V23" s="1697" t="s">
        <v>2185</v>
      </c>
      <c r="W23" s="1700">
        <v>44199</v>
      </c>
      <c r="X23" s="1700">
        <f>W23+1</f>
        <v>44200</v>
      </c>
      <c r="Y23" s="1704">
        <f>W23+10</f>
        <v>44209</v>
      </c>
      <c r="Z23" s="1485" t="s">
        <v>2428</v>
      </c>
      <c r="AA23" s="1393"/>
      <c r="AB23" s="1396">
        <v>202</v>
      </c>
      <c r="AC23" s="1399" t="s">
        <v>2337</v>
      </c>
      <c r="AD23" s="1752">
        <f>Y23+1</f>
        <v>44210</v>
      </c>
      <c r="AE23" s="1752">
        <f>AD23+1</f>
        <v>44211</v>
      </c>
      <c r="AF23" s="1471">
        <v>44225</v>
      </c>
      <c r="AG23" s="1471">
        <f>AF23</f>
        <v>44225</v>
      </c>
      <c r="AH23" s="1208">
        <f>AF23+12</f>
        <v>44237</v>
      </c>
      <c r="AI23" s="1208">
        <v>44237</v>
      </c>
      <c r="AJ23" s="1208">
        <f t="shared" ref="AJ23:AN23" si="5">AJ20+7</f>
        <v>44596</v>
      </c>
      <c r="AK23" s="1208">
        <f t="shared" si="5"/>
        <v>44231</v>
      </c>
      <c r="AL23" s="1208">
        <f t="shared" si="5"/>
        <v>44231</v>
      </c>
      <c r="AM23" s="1208">
        <f t="shared" si="5"/>
        <v>44233</v>
      </c>
      <c r="AN23" s="1208">
        <f t="shared" si="5"/>
        <v>44233</v>
      </c>
    </row>
    <row r="24" spans="1:40" ht="13.5" customHeight="1" x14ac:dyDescent="0.4">
      <c r="A24" s="347" t="s">
        <v>1729</v>
      </c>
      <c r="B24" s="347" t="s">
        <v>1723</v>
      </c>
      <c r="C24" s="465">
        <f>C21+1</f>
        <v>152</v>
      </c>
      <c r="D24" s="474" t="s">
        <v>1724</v>
      </c>
      <c r="E24" s="348">
        <f t="shared" si="2"/>
        <v>44559</v>
      </c>
      <c r="F24" s="471">
        <f t="shared" si="0"/>
        <v>44560</v>
      </c>
      <c r="G24" s="465" t="s">
        <v>2171</v>
      </c>
      <c r="H24" s="347" t="s">
        <v>2171</v>
      </c>
      <c r="I24" s="465"/>
      <c r="J24" s="474" t="s">
        <v>2171</v>
      </c>
      <c r="K24" s="465"/>
      <c r="L24" s="473" t="s">
        <v>2171</v>
      </c>
      <c r="M24" s="368" t="s">
        <v>2171</v>
      </c>
      <c r="N24" s="367" t="s">
        <v>2171</v>
      </c>
      <c r="O24" s="367"/>
      <c r="P24" s="368" t="s">
        <v>2171</v>
      </c>
      <c r="Q24" s="367"/>
      <c r="R24" s="366" t="s">
        <v>2171</v>
      </c>
      <c r="S24" s="1692"/>
      <c r="T24" s="1739"/>
      <c r="U24" s="1695"/>
      <c r="V24" s="1698"/>
      <c r="W24" s="1717"/>
      <c r="X24" s="1717"/>
      <c r="Y24" s="1705"/>
      <c r="Z24" s="1486"/>
      <c r="AA24" s="1394"/>
      <c r="AB24" s="1481"/>
      <c r="AC24" s="1400"/>
      <c r="AD24" s="1753"/>
      <c r="AE24" s="1753"/>
      <c r="AF24" s="1611"/>
      <c r="AG24" s="1611"/>
      <c r="AH24" s="1209"/>
      <c r="AI24" s="1209"/>
      <c r="AJ24" s="1209"/>
      <c r="AK24" s="1209"/>
      <c r="AL24" s="1209"/>
      <c r="AM24" s="1209"/>
      <c r="AN24" s="1209"/>
    </row>
    <row r="25" spans="1:40" ht="13.5" customHeight="1" thickBot="1" x14ac:dyDescent="0.45">
      <c r="A25" s="349" t="s">
        <v>1747</v>
      </c>
      <c r="B25" s="349" t="s">
        <v>1735</v>
      </c>
      <c r="C25" s="350">
        <f>C22+1</f>
        <v>152</v>
      </c>
      <c r="D25" s="351" t="s">
        <v>1719</v>
      </c>
      <c r="E25" s="348">
        <f t="shared" si="2"/>
        <v>44561</v>
      </c>
      <c r="F25" s="471">
        <f t="shared" si="0"/>
        <v>44562</v>
      </c>
      <c r="G25" s="350" t="s">
        <v>1731</v>
      </c>
      <c r="H25" s="349" t="s">
        <v>1718</v>
      </c>
      <c r="I25" s="350">
        <v>201</v>
      </c>
      <c r="J25" s="351" t="s">
        <v>1719</v>
      </c>
      <c r="K25" s="352">
        <f>K22+7</f>
        <v>44563</v>
      </c>
      <c r="L25" s="472">
        <f>K25+1</f>
        <v>44564</v>
      </c>
      <c r="M25" s="351" t="s">
        <v>1982</v>
      </c>
      <c r="N25" s="350" t="s">
        <v>1971</v>
      </c>
      <c r="O25" s="350">
        <f>O22+1</f>
        <v>152</v>
      </c>
      <c r="P25" s="351" t="s">
        <v>1724</v>
      </c>
      <c r="Q25" s="352">
        <f>Q22+7</f>
        <v>44562</v>
      </c>
      <c r="R25" s="360">
        <f>Q25+1</f>
        <v>44563</v>
      </c>
      <c r="S25" s="1693"/>
      <c r="T25" s="1740"/>
      <c r="U25" s="1718"/>
      <c r="V25" s="1699"/>
      <c r="W25" s="1717"/>
      <c r="X25" s="1719"/>
      <c r="Y25" s="1706"/>
      <c r="Z25" s="1487"/>
      <c r="AA25" s="1395"/>
      <c r="AB25" s="1398"/>
      <c r="AC25" s="1401"/>
      <c r="AD25" s="1754"/>
      <c r="AE25" s="1754"/>
      <c r="AF25" s="1472"/>
      <c r="AG25" s="1472"/>
      <c r="AH25" s="1210"/>
      <c r="AI25" s="1210"/>
      <c r="AJ25" s="1210"/>
      <c r="AK25" s="1210"/>
      <c r="AL25" s="1210"/>
      <c r="AM25" s="1210"/>
      <c r="AN25" s="1210"/>
    </row>
    <row r="26" spans="1:40" ht="13.5" customHeight="1" x14ac:dyDescent="0.4">
      <c r="A26" s="347" t="s">
        <v>2227</v>
      </c>
      <c r="B26" s="347" t="s">
        <v>1718</v>
      </c>
      <c r="C26" s="465">
        <f>C23+1</f>
        <v>202</v>
      </c>
      <c r="D26" s="474" t="s">
        <v>1719</v>
      </c>
      <c r="E26" s="485">
        <f t="shared" si="2"/>
        <v>44572</v>
      </c>
      <c r="F26" s="586">
        <f t="shared" si="0"/>
        <v>44573</v>
      </c>
      <c r="G26" s="465" t="s">
        <v>2171</v>
      </c>
      <c r="H26" s="347" t="s">
        <v>2171</v>
      </c>
      <c r="I26" s="465"/>
      <c r="J26" s="474" t="s">
        <v>2171</v>
      </c>
      <c r="K26" s="465"/>
      <c r="L26" s="473" t="s">
        <v>2171</v>
      </c>
      <c r="M26" s="343" t="s">
        <v>2264</v>
      </c>
      <c r="N26" s="476" t="s">
        <v>1735</v>
      </c>
      <c r="O26" s="476">
        <v>201</v>
      </c>
      <c r="P26" s="477" t="s">
        <v>1719</v>
      </c>
      <c r="Q26" s="364">
        <f>Q23+7</f>
        <v>44566</v>
      </c>
      <c r="R26" s="354">
        <f>Q26+1</f>
        <v>44567</v>
      </c>
      <c r="S26" s="1691" t="s">
        <v>2076</v>
      </c>
      <c r="T26" s="1694" t="s">
        <v>2066</v>
      </c>
      <c r="U26" s="1694">
        <f>U23+1</f>
        <v>148</v>
      </c>
      <c r="V26" s="1697" t="s">
        <v>2185</v>
      </c>
      <c r="W26" s="1700">
        <v>44205</v>
      </c>
      <c r="X26" s="1700">
        <f>W26+1</f>
        <v>44206</v>
      </c>
      <c r="Y26" s="1704">
        <v>44214</v>
      </c>
      <c r="Z26" s="1485" t="s">
        <v>2428</v>
      </c>
      <c r="AA26" s="1393"/>
      <c r="AB26" s="1396">
        <v>202</v>
      </c>
      <c r="AC26" s="1399" t="s">
        <v>2337</v>
      </c>
      <c r="AD26" s="1752">
        <f>Y26+1</f>
        <v>44215</v>
      </c>
      <c r="AE26" s="1752">
        <f>AD26+1</f>
        <v>44216</v>
      </c>
      <c r="AF26" s="1471">
        <v>44225</v>
      </c>
      <c r="AG26" s="1471">
        <f>AF26</f>
        <v>44225</v>
      </c>
      <c r="AH26" s="1208">
        <f>AF26+12</f>
        <v>44237</v>
      </c>
      <c r="AI26" s="1208">
        <v>44237</v>
      </c>
      <c r="AJ26" s="1208">
        <f t="shared" ref="AJ26:AN26" si="6">AJ23+7</f>
        <v>44603</v>
      </c>
      <c r="AK26" s="1208">
        <f t="shared" si="6"/>
        <v>44238</v>
      </c>
      <c r="AL26" s="1208">
        <f t="shared" si="6"/>
        <v>44238</v>
      </c>
      <c r="AM26" s="1208">
        <f t="shared" si="6"/>
        <v>44240</v>
      </c>
      <c r="AN26" s="1208">
        <f t="shared" si="6"/>
        <v>44240</v>
      </c>
    </row>
    <row r="27" spans="1:40" ht="13.5" customHeight="1" x14ac:dyDescent="0.4">
      <c r="A27" s="347" t="s">
        <v>1733</v>
      </c>
      <c r="B27" s="347" t="s">
        <v>1723</v>
      </c>
      <c r="C27" s="465">
        <v>201</v>
      </c>
      <c r="D27" s="474" t="s">
        <v>1724</v>
      </c>
      <c r="E27" s="348">
        <f t="shared" si="2"/>
        <v>44566</v>
      </c>
      <c r="F27" s="471">
        <f t="shared" si="0"/>
        <v>44567</v>
      </c>
      <c r="G27" s="465" t="s">
        <v>2171</v>
      </c>
      <c r="H27" s="347" t="s">
        <v>2171</v>
      </c>
      <c r="I27" s="465"/>
      <c r="J27" s="474" t="s">
        <v>2171</v>
      </c>
      <c r="K27" s="465"/>
      <c r="L27" s="473" t="s">
        <v>2171</v>
      </c>
      <c r="M27" s="368" t="s">
        <v>2171</v>
      </c>
      <c r="N27" s="367" t="s">
        <v>2171</v>
      </c>
      <c r="O27" s="367"/>
      <c r="P27" s="368" t="s">
        <v>2171</v>
      </c>
      <c r="Q27" s="367"/>
      <c r="R27" s="366" t="s">
        <v>2171</v>
      </c>
      <c r="S27" s="1692"/>
      <c r="T27" s="1695"/>
      <c r="U27" s="1695"/>
      <c r="V27" s="1698"/>
      <c r="W27" s="1717"/>
      <c r="X27" s="1717"/>
      <c r="Y27" s="1705"/>
      <c r="Z27" s="1486"/>
      <c r="AA27" s="1394"/>
      <c r="AB27" s="1481"/>
      <c r="AC27" s="1400"/>
      <c r="AD27" s="1753"/>
      <c r="AE27" s="1753"/>
      <c r="AF27" s="1611"/>
      <c r="AG27" s="1611"/>
      <c r="AH27" s="1209"/>
      <c r="AI27" s="1209"/>
      <c r="AJ27" s="1209"/>
      <c r="AK27" s="1209"/>
      <c r="AL27" s="1209"/>
      <c r="AM27" s="1209"/>
      <c r="AN27" s="1209"/>
    </row>
    <row r="28" spans="1:40" ht="13.5" customHeight="1" thickBot="1" x14ac:dyDescent="0.45">
      <c r="A28" s="349" t="s">
        <v>1793</v>
      </c>
      <c r="B28" s="349" t="s">
        <v>1735</v>
      </c>
      <c r="C28" s="350">
        <v>201</v>
      </c>
      <c r="D28" s="351" t="s">
        <v>1719</v>
      </c>
      <c r="E28" s="348">
        <f t="shared" si="2"/>
        <v>44568</v>
      </c>
      <c r="F28" s="471">
        <f t="shared" si="0"/>
        <v>44569</v>
      </c>
      <c r="G28" s="350" t="s">
        <v>1736</v>
      </c>
      <c r="H28" s="349" t="s">
        <v>1718</v>
      </c>
      <c r="I28" s="350">
        <f>I25+1</f>
        <v>202</v>
      </c>
      <c r="J28" s="351" t="s">
        <v>1719</v>
      </c>
      <c r="K28" s="352">
        <f>K25+7</f>
        <v>44570</v>
      </c>
      <c r="L28" s="472">
        <f>K28+1</f>
        <v>44571</v>
      </c>
      <c r="M28" s="351" t="s">
        <v>1970</v>
      </c>
      <c r="N28" s="350" t="s">
        <v>1971</v>
      </c>
      <c r="O28" s="350">
        <v>201</v>
      </c>
      <c r="P28" s="351" t="s">
        <v>1724</v>
      </c>
      <c r="Q28" s="352">
        <f>Q25+7</f>
        <v>44569</v>
      </c>
      <c r="R28" s="360">
        <f>Q28+1</f>
        <v>44570</v>
      </c>
      <c r="S28" s="1693"/>
      <c r="T28" s="1696"/>
      <c r="U28" s="1718"/>
      <c r="V28" s="1699"/>
      <c r="W28" s="1717"/>
      <c r="X28" s="1719"/>
      <c r="Y28" s="1706"/>
      <c r="Z28" s="1487"/>
      <c r="AA28" s="1395"/>
      <c r="AB28" s="1398"/>
      <c r="AC28" s="1401"/>
      <c r="AD28" s="1754"/>
      <c r="AE28" s="1754"/>
      <c r="AF28" s="1472"/>
      <c r="AG28" s="1472"/>
      <c r="AH28" s="1210"/>
      <c r="AI28" s="1210"/>
      <c r="AJ28" s="1210"/>
      <c r="AK28" s="1210"/>
      <c r="AL28" s="1210"/>
      <c r="AM28" s="1210"/>
      <c r="AN28" s="1210"/>
    </row>
    <row r="29" spans="1:40" ht="13.5" customHeight="1" x14ac:dyDescent="0.4">
      <c r="A29" s="347" t="s">
        <v>1717</v>
      </c>
      <c r="B29" s="347" t="s">
        <v>1718</v>
      </c>
      <c r="C29" s="465">
        <f>C26+1</f>
        <v>203</v>
      </c>
      <c r="D29" s="474" t="s">
        <v>1719</v>
      </c>
      <c r="E29" s="485">
        <f t="shared" si="2"/>
        <v>44579</v>
      </c>
      <c r="F29" s="586">
        <f t="shared" si="0"/>
        <v>44580</v>
      </c>
      <c r="G29" s="465" t="s">
        <v>2171</v>
      </c>
      <c r="H29" s="347" t="s">
        <v>2171</v>
      </c>
      <c r="I29" s="465"/>
      <c r="J29" s="474" t="s">
        <v>2171</v>
      </c>
      <c r="K29" s="465"/>
      <c r="L29" s="473" t="s">
        <v>2171</v>
      </c>
      <c r="M29" s="343" t="s">
        <v>1980</v>
      </c>
      <c r="N29" s="476" t="s">
        <v>1735</v>
      </c>
      <c r="O29" s="476">
        <f>O26+1</f>
        <v>202</v>
      </c>
      <c r="P29" s="477" t="s">
        <v>1719</v>
      </c>
      <c r="Q29" s="364">
        <f>Q26+7</f>
        <v>44573</v>
      </c>
      <c r="R29" s="354">
        <f>Q29+1</f>
        <v>44574</v>
      </c>
      <c r="S29" s="1691" t="s">
        <v>2077</v>
      </c>
      <c r="T29" s="1694" t="s">
        <v>2066</v>
      </c>
      <c r="U29" s="1694">
        <f>U26+1</f>
        <v>149</v>
      </c>
      <c r="V29" s="1697" t="s">
        <v>2185</v>
      </c>
      <c r="W29" s="1700">
        <v>44211</v>
      </c>
      <c r="X29" s="1700">
        <f>W29+1</f>
        <v>44212</v>
      </c>
      <c r="Y29" s="1704">
        <v>44220</v>
      </c>
      <c r="Z29" s="1485" t="s">
        <v>2428</v>
      </c>
      <c r="AA29" s="1393"/>
      <c r="AB29" s="1396">
        <v>202</v>
      </c>
      <c r="AC29" s="1399" t="s">
        <v>2337</v>
      </c>
      <c r="AD29" s="1752">
        <f>Y29+1</f>
        <v>44221</v>
      </c>
      <c r="AE29" s="1752">
        <f>AD29+1</f>
        <v>44222</v>
      </c>
      <c r="AF29" s="1471">
        <v>44225</v>
      </c>
      <c r="AG29" s="1471">
        <f>AF29</f>
        <v>44225</v>
      </c>
      <c r="AH29" s="1208">
        <f>AF29+12</f>
        <v>44237</v>
      </c>
      <c r="AI29" s="1208">
        <v>44237</v>
      </c>
      <c r="AJ29" s="1208">
        <f t="shared" ref="AJ29:AN29" si="7">AJ26+7</f>
        <v>44610</v>
      </c>
      <c r="AK29" s="1208">
        <f t="shared" si="7"/>
        <v>44245</v>
      </c>
      <c r="AL29" s="1208">
        <f t="shared" si="7"/>
        <v>44245</v>
      </c>
      <c r="AM29" s="1208">
        <f t="shared" si="7"/>
        <v>44247</v>
      </c>
      <c r="AN29" s="1208">
        <f t="shared" si="7"/>
        <v>44247</v>
      </c>
    </row>
    <row r="30" spans="1:40" ht="13.5" customHeight="1" x14ac:dyDescent="0.4">
      <c r="A30" s="347" t="s">
        <v>1733</v>
      </c>
      <c r="B30" s="347" t="s">
        <v>1723</v>
      </c>
      <c r="C30" s="465">
        <v>201</v>
      </c>
      <c r="D30" s="474" t="s">
        <v>1724</v>
      </c>
      <c r="E30" s="348">
        <f t="shared" si="2"/>
        <v>44573</v>
      </c>
      <c r="F30" s="471">
        <f t="shared" si="0"/>
        <v>44574</v>
      </c>
      <c r="G30" s="465" t="s">
        <v>2171</v>
      </c>
      <c r="H30" s="347" t="s">
        <v>2171</v>
      </c>
      <c r="I30" s="465"/>
      <c r="J30" s="474" t="s">
        <v>2171</v>
      </c>
      <c r="K30" s="465"/>
      <c r="L30" s="473" t="s">
        <v>2171</v>
      </c>
      <c r="M30" s="368" t="s">
        <v>2171</v>
      </c>
      <c r="N30" s="367" t="s">
        <v>2171</v>
      </c>
      <c r="O30" s="367"/>
      <c r="P30" s="368" t="s">
        <v>2171</v>
      </c>
      <c r="Q30" s="367"/>
      <c r="R30" s="478" t="s">
        <v>2171</v>
      </c>
      <c r="S30" s="1692"/>
      <c r="T30" s="1695"/>
      <c r="U30" s="1695"/>
      <c r="V30" s="1698"/>
      <c r="W30" s="1717"/>
      <c r="X30" s="1717"/>
      <c r="Y30" s="1705"/>
      <c r="Z30" s="1486"/>
      <c r="AA30" s="1394"/>
      <c r="AB30" s="1481"/>
      <c r="AC30" s="1400"/>
      <c r="AD30" s="1753"/>
      <c r="AE30" s="1753"/>
      <c r="AF30" s="1611"/>
      <c r="AG30" s="1611"/>
      <c r="AH30" s="1209"/>
      <c r="AI30" s="1209"/>
      <c r="AJ30" s="1209"/>
      <c r="AK30" s="1209"/>
      <c r="AL30" s="1209"/>
      <c r="AM30" s="1209"/>
      <c r="AN30" s="1209"/>
    </row>
    <row r="31" spans="1:40" ht="13.5" customHeight="1" thickBot="1" x14ac:dyDescent="0.45">
      <c r="A31" s="349" t="s">
        <v>1747</v>
      </c>
      <c r="B31" s="349" t="s">
        <v>1735</v>
      </c>
      <c r="C31" s="350">
        <f t="shared" ref="C31:C37" si="8">C28+1</f>
        <v>202</v>
      </c>
      <c r="D31" s="351" t="s">
        <v>1719</v>
      </c>
      <c r="E31" s="348">
        <f t="shared" si="2"/>
        <v>44575</v>
      </c>
      <c r="F31" s="471">
        <f t="shared" si="0"/>
        <v>44576</v>
      </c>
      <c r="G31" s="350" t="s">
        <v>1717</v>
      </c>
      <c r="H31" s="349" t="s">
        <v>1718</v>
      </c>
      <c r="I31" s="350">
        <f>I28+1</f>
        <v>203</v>
      </c>
      <c r="J31" s="351" t="s">
        <v>1719</v>
      </c>
      <c r="K31" s="352">
        <f>K28+7</f>
        <v>44577</v>
      </c>
      <c r="L31" s="472">
        <f>K31+1</f>
        <v>44578</v>
      </c>
      <c r="M31" s="351" t="s">
        <v>1970</v>
      </c>
      <c r="N31" s="350" t="s">
        <v>1971</v>
      </c>
      <c r="O31" s="350">
        <f>O28+1</f>
        <v>202</v>
      </c>
      <c r="P31" s="351" t="s">
        <v>1724</v>
      </c>
      <c r="Q31" s="352">
        <f>Q28+7</f>
        <v>44576</v>
      </c>
      <c r="R31" s="360">
        <f>Q31+1</f>
        <v>44577</v>
      </c>
      <c r="S31" s="1693"/>
      <c r="T31" s="1696"/>
      <c r="U31" s="1718"/>
      <c r="V31" s="1699"/>
      <c r="W31" s="1717"/>
      <c r="X31" s="1719"/>
      <c r="Y31" s="1706"/>
      <c r="Z31" s="1487"/>
      <c r="AA31" s="1395"/>
      <c r="AB31" s="1398"/>
      <c r="AC31" s="1401"/>
      <c r="AD31" s="1754"/>
      <c r="AE31" s="1754"/>
      <c r="AF31" s="1472"/>
      <c r="AG31" s="1472"/>
      <c r="AH31" s="1210"/>
      <c r="AI31" s="1210"/>
      <c r="AJ31" s="1210"/>
      <c r="AK31" s="1210"/>
      <c r="AL31" s="1210"/>
      <c r="AM31" s="1210"/>
      <c r="AN31" s="1210"/>
    </row>
    <row r="32" spans="1:40" ht="13.5" customHeight="1" x14ac:dyDescent="0.4">
      <c r="A32" s="347" t="s">
        <v>1727</v>
      </c>
      <c r="B32" s="347" t="s">
        <v>1718</v>
      </c>
      <c r="C32" s="465">
        <f t="shared" si="8"/>
        <v>204</v>
      </c>
      <c r="D32" s="474" t="s">
        <v>1719</v>
      </c>
      <c r="E32" s="485">
        <f t="shared" si="2"/>
        <v>44586</v>
      </c>
      <c r="F32" s="586">
        <f t="shared" si="0"/>
        <v>44587</v>
      </c>
      <c r="G32" s="465" t="s">
        <v>2171</v>
      </c>
      <c r="H32" s="347" t="s">
        <v>2171</v>
      </c>
      <c r="I32" s="465"/>
      <c r="J32" s="474" t="s">
        <v>2171</v>
      </c>
      <c r="K32" s="465"/>
      <c r="L32" s="473" t="s">
        <v>2171</v>
      </c>
      <c r="M32" s="343" t="s">
        <v>2264</v>
      </c>
      <c r="N32" s="476" t="s">
        <v>1735</v>
      </c>
      <c r="O32" s="476">
        <f>O29+1</f>
        <v>203</v>
      </c>
      <c r="P32" s="477" t="s">
        <v>1719</v>
      </c>
      <c r="Q32" s="364">
        <f>Q29+7</f>
        <v>44580</v>
      </c>
      <c r="R32" s="354">
        <f>Q32+1</f>
        <v>44581</v>
      </c>
      <c r="S32" s="1691" t="s">
        <v>1870</v>
      </c>
      <c r="T32" s="1694" t="s">
        <v>2066</v>
      </c>
      <c r="U32" s="1694">
        <f>U29+1</f>
        <v>150</v>
      </c>
      <c r="V32" s="1697" t="s">
        <v>2185</v>
      </c>
      <c r="W32" s="1700">
        <f>W29+7</f>
        <v>44218</v>
      </c>
      <c r="X32" s="1700">
        <f>W32+1</f>
        <v>44219</v>
      </c>
      <c r="Y32" s="1704">
        <v>44228</v>
      </c>
      <c r="Z32" s="1485" t="s">
        <v>2429</v>
      </c>
      <c r="AA32" s="1393"/>
      <c r="AB32" s="1396">
        <v>201</v>
      </c>
      <c r="AC32" s="1399" t="s">
        <v>2337</v>
      </c>
      <c r="AD32" s="1752">
        <f>Y32+1</f>
        <v>44229</v>
      </c>
      <c r="AE32" s="1752">
        <f>AD32+1</f>
        <v>44230</v>
      </c>
      <c r="AF32" s="1471">
        <v>44231</v>
      </c>
      <c r="AG32" s="1471">
        <f>AF32</f>
        <v>44231</v>
      </c>
      <c r="AH32" s="1208">
        <f>AF32+12</f>
        <v>44243</v>
      </c>
      <c r="AI32" s="1208">
        <v>44242</v>
      </c>
      <c r="AJ32" s="1208">
        <f t="shared" ref="AJ32:AN32" si="9">AJ29+7</f>
        <v>44617</v>
      </c>
      <c r="AK32" s="1208">
        <f t="shared" si="9"/>
        <v>44252</v>
      </c>
      <c r="AL32" s="1208">
        <f t="shared" si="9"/>
        <v>44252</v>
      </c>
      <c r="AM32" s="1208">
        <f t="shared" si="9"/>
        <v>44254</v>
      </c>
      <c r="AN32" s="1208">
        <f t="shared" si="9"/>
        <v>44254</v>
      </c>
    </row>
    <row r="33" spans="1:40" ht="13.5" customHeight="1" x14ac:dyDescent="0.4">
      <c r="A33" s="347" t="s">
        <v>1742</v>
      </c>
      <c r="B33" s="347" t="s">
        <v>1723</v>
      </c>
      <c r="C33" s="465">
        <f t="shared" si="8"/>
        <v>202</v>
      </c>
      <c r="D33" s="474" t="s">
        <v>1724</v>
      </c>
      <c r="E33" s="348">
        <f t="shared" si="2"/>
        <v>44580</v>
      </c>
      <c r="F33" s="471">
        <f t="shared" si="0"/>
        <v>44581</v>
      </c>
      <c r="G33" s="465" t="s">
        <v>2171</v>
      </c>
      <c r="H33" s="347" t="s">
        <v>2171</v>
      </c>
      <c r="I33" s="465"/>
      <c r="J33" s="474" t="s">
        <v>2171</v>
      </c>
      <c r="K33" s="465"/>
      <c r="L33" s="473" t="s">
        <v>2171</v>
      </c>
      <c r="M33" s="368" t="s">
        <v>2171</v>
      </c>
      <c r="N33" s="367" t="s">
        <v>2171</v>
      </c>
      <c r="O33" s="367"/>
      <c r="P33" s="368" t="s">
        <v>2171</v>
      </c>
      <c r="Q33" s="367"/>
      <c r="R33" s="478" t="s">
        <v>2171</v>
      </c>
      <c r="S33" s="1692"/>
      <c r="T33" s="1695"/>
      <c r="U33" s="1695"/>
      <c r="V33" s="1698"/>
      <c r="W33" s="1717"/>
      <c r="X33" s="1717"/>
      <c r="Y33" s="1705"/>
      <c r="Z33" s="1486"/>
      <c r="AA33" s="1394"/>
      <c r="AB33" s="1481"/>
      <c r="AC33" s="1400"/>
      <c r="AD33" s="1753"/>
      <c r="AE33" s="1753"/>
      <c r="AF33" s="1611"/>
      <c r="AG33" s="1611"/>
      <c r="AH33" s="1209"/>
      <c r="AI33" s="1209"/>
      <c r="AJ33" s="1209"/>
      <c r="AK33" s="1209"/>
      <c r="AL33" s="1209"/>
      <c r="AM33" s="1209"/>
      <c r="AN33" s="1209"/>
    </row>
    <row r="34" spans="1:40" ht="13.5" customHeight="1" thickBot="1" x14ac:dyDescent="0.45">
      <c r="A34" s="349" t="s">
        <v>1793</v>
      </c>
      <c r="B34" s="349" t="s">
        <v>1735</v>
      </c>
      <c r="C34" s="350">
        <f t="shared" si="8"/>
        <v>203</v>
      </c>
      <c r="D34" s="351" t="s">
        <v>1719</v>
      </c>
      <c r="E34" s="348">
        <f t="shared" si="2"/>
        <v>44582</v>
      </c>
      <c r="F34" s="471">
        <f t="shared" si="0"/>
        <v>44583</v>
      </c>
      <c r="G34" s="350" t="s">
        <v>1727</v>
      </c>
      <c r="H34" s="349" t="s">
        <v>1718</v>
      </c>
      <c r="I34" s="350">
        <f>I31+1</f>
        <v>204</v>
      </c>
      <c r="J34" s="351" t="s">
        <v>1719</v>
      </c>
      <c r="K34" s="352">
        <f>K31+7</f>
        <v>44584</v>
      </c>
      <c r="L34" s="472">
        <f>K34+1</f>
        <v>44585</v>
      </c>
      <c r="M34" s="351" t="s">
        <v>1970</v>
      </c>
      <c r="N34" s="350" t="s">
        <v>1971</v>
      </c>
      <c r="O34" s="350">
        <f>O31+1</f>
        <v>203</v>
      </c>
      <c r="P34" s="351" t="s">
        <v>1724</v>
      </c>
      <c r="Q34" s="352">
        <f>Q31+7</f>
        <v>44583</v>
      </c>
      <c r="R34" s="360">
        <f>Q34+1</f>
        <v>44584</v>
      </c>
      <c r="S34" s="1693"/>
      <c r="T34" s="1696"/>
      <c r="U34" s="1718"/>
      <c r="V34" s="1699"/>
      <c r="W34" s="1717"/>
      <c r="X34" s="1719"/>
      <c r="Y34" s="1706"/>
      <c r="Z34" s="1487"/>
      <c r="AA34" s="1395"/>
      <c r="AB34" s="1398"/>
      <c r="AC34" s="1401"/>
      <c r="AD34" s="1754"/>
      <c r="AE34" s="1754"/>
      <c r="AF34" s="1472"/>
      <c r="AG34" s="1472"/>
      <c r="AH34" s="1210"/>
      <c r="AI34" s="1210"/>
      <c r="AJ34" s="1210"/>
      <c r="AK34" s="1210"/>
      <c r="AL34" s="1210"/>
      <c r="AM34" s="1210"/>
      <c r="AN34" s="1210"/>
    </row>
    <row r="35" spans="1:40" ht="13.5" customHeight="1" x14ac:dyDescent="0.4">
      <c r="A35" s="347" t="s">
        <v>1731</v>
      </c>
      <c r="B35" s="347" t="s">
        <v>1718</v>
      </c>
      <c r="C35" s="465">
        <f t="shared" si="8"/>
        <v>205</v>
      </c>
      <c r="D35" s="474" t="s">
        <v>1719</v>
      </c>
      <c r="E35" s="684">
        <f t="shared" si="2"/>
        <v>44593</v>
      </c>
      <c r="F35" s="586">
        <f t="shared" si="0"/>
        <v>44594</v>
      </c>
      <c r="G35" s="465" t="s">
        <v>2171</v>
      </c>
      <c r="H35" s="347" t="s">
        <v>2171</v>
      </c>
      <c r="I35" s="465"/>
      <c r="J35" s="474" t="s">
        <v>2171</v>
      </c>
      <c r="K35" s="465"/>
      <c r="L35" s="473" t="s">
        <v>2171</v>
      </c>
      <c r="M35" s="343" t="s">
        <v>1980</v>
      </c>
      <c r="N35" s="476" t="s">
        <v>1735</v>
      </c>
      <c r="O35" s="476">
        <f>O32+1</f>
        <v>204</v>
      </c>
      <c r="P35" s="477" t="s">
        <v>1719</v>
      </c>
      <c r="Q35" s="364">
        <f>Q32+7</f>
        <v>44587</v>
      </c>
      <c r="R35" s="354">
        <f>Q35+1</f>
        <v>44588</v>
      </c>
      <c r="S35" s="1691" t="s">
        <v>2078</v>
      </c>
      <c r="T35" s="1694" t="s">
        <v>2066</v>
      </c>
      <c r="U35" s="1694">
        <f>U32+1</f>
        <v>151</v>
      </c>
      <c r="V35" s="1697" t="s">
        <v>2185</v>
      </c>
      <c r="W35" s="1700">
        <v>44226</v>
      </c>
      <c r="X35" s="1700">
        <f>W35+1</f>
        <v>44227</v>
      </c>
      <c r="Y35" s="1704">
        <v>44235</v>
      </c>
      <c r="Z35" s="1485" t="s">
        <v>2427</v>
      </c>
      <c r="AA35" s="1393"/>
      <c r="AB35" s="1396">
        <v>26</v>
      </c>
      <c r="AC35" s="1399" t="s">
        <v>2337</v>
      </c>
      <c r="AD35" s="1752">
        <f>Y35+1</f>
        <v>44236</v>
      </c>
      <c r="AE35" s="1752">
        <f>AD35+1</f>
        <v>44237</v>
      </c>
      <c r="AF35" s="1471">
        <v>44248</v>
      </c>
      <c r="AG35" s="1471">
        <f>AF35</f>
        <v>44248</v>
      </c>
      <c r="AH35" s="1208">
        <f>AF35+12</f>
        <v>44260</v>
      </c>
      <c r="AI35" s="1208">
        <v>44259</v>
      </c>
      <c r="AJ35" s="1208">
        <f t="shared" ref="AJ35:AN35" si="10">AJ32+7</f>
        <v>44624</v>
      </c>
      <c r="AK35" s="1208">
        <f t="shared" si="10"/>
        <v>44259</v>
      </c>
      <c r="AL35" s="1208">
        <f t="shared" si="10"/>
        <v>44259</v>
      </c>
      <c r="AM35" s="1208">
        <f t="shared" si="10"/>
        <v>44261</v>
      </c>
      <c r="AN35" s="1208">
        <f t="shared" si="10"/>
        <v>44261</v>
      </c>
    </row>
    <row r="36" spans="1:40" ht="13.5" customHeight="1" x14ac:dyDescent="0.4">
      <c r="A36" s="347" t="s">
        <v>1738</v>
      </c>
      <c r="B36" s="347" t="s">
        <v>1723</v>
      </c>
      <c r="C36" s="465">
        <f t="shared" si="8"/>
        <v>203</v>
      </c>
      <c r="D36" s="474" t="s">
        <v>1724</v>
      </c>
      <c r="E36" s="685">
        <f t="shared" si="2"/>
        <v>44587</v>
      </c>
      <c r="F36" s="471">
        <f t="shared" si="0"/>
        <v>44588</v>
      </c>
      <c r="G36" s="465" t="s">
        <v>2171</v>
      </c>
      <c r="H36" s="347" t="s">
        <v>2171</v>
      </c>
      <c r="I36" s="465"/>
      <c r="J36" s="474" t="s">
        <v>2171</v>
      </c>
      <c r="K36" s="465"/>
      <c r="L36" s="473" t="s">
        <v>2171</v>
      </c>
      <c r="M36" s="368" t="s">
        <v>2171</v>
      </c>
      <c r="N36" s="367" t="s">
        <v>2171</v>
      </c>
      <c r="O36" s="367"/>
      <c r="P36" s="368" t="s">
        <v>2171</v>
      </c>
      <c r="Q36" s="367"/>
      <c r="R36" s="478" t="s">
        <v>2171</v>
      </c>
      <c r="S36" s="1692"/>
      <c r="T36" s="1695"/>
      <c r="U36" s="1695"/>
      <c r="V36" s="1698"/>
      <c r="W36" s="1717"/>
      <c r="X36" s="1717"/>
      <c r="Y36" s="1705"/>
      <c r="Z36" s="1486"/>
      <c r="AA36" s="1394"/>
      <c r="AB36" s="1481"/>
      <c r="AC36" s="1400"/>
      <c r="AD36" s="1753"/>
      <c r="AE36" s="1753"/>
      <c r="AF36" s="1611"/>
      <c r="AG36" s="1611"/>
      <c r="AH36" s="1209"/>
      <c r="AI36" s="1209"/>
      <c r="AJ36" s="1209"/>
      <c r="AK36" s="1209"/>
      <c r="AL36" s="1209"/>
      <c r="AM36" s="1209"/>
      <c r="AN36" s="1209"/>
    </row>
    <row r="37" spans="1:40" ht="13.5" customHeight="1" thickBot="1" x14ac:dyDescent="0.45">
      <c r="A37" s="349" t="s">
        <v>1747</v>
      </c>
      <c r="B37" s="349" t="s">
        <v>1735</v>
      </c>
      <c r="C37" s="350">
        <f t="shared" si="8"/>
        <v>204</v>
      </c>
      <c r="D37" s="351" t="s">
        <v>1719</v>
      </c>
      <c r="E37" s="623">
        <f t="shared" si="2"/>
        <v>44589</v>
      </c>
      <c r="F37" s="472">
        <f t="shared" si="0"/>
        <v>44590</v>
      </c>
      <c r="G37" s="350" t="s">
        <v>1731</v>
      </c>
      <c r="H37" s="349" t="s">
        <v>1718</v>
      </c>
      <c r="I37" s="350">
        <f>I34+1</f>
        <v>205</v>
      </c>
      <c r="J37" s="351" t="s">
        <v>1719</v>
      </c>
      <c r="K37" s="352">
        <f>K34+7</f>
        <v>44591</v>
      </c>
      <c r="L37" s="472">
        <f>K37+1</f>
        <v>44592</v>
      </c>
      <c r="M37" s="351" t="s">
        <v>1970</v>
      </c>
      <c r="N37" s="350" t="s">
        <v>1971</v>
      </c>
      <c r="O37" s="350">
        <f>O34+1</f>
        <v>204</v>
      </c>
      <c r="P37" s="351" t="s">
        <v>1724</v>
      </c>
      <c r="Q37" s="352">
        <f>Q34+7</f>
        <v>44590</v>
      </c>
      <c r="R37" s="360">
        <f>Q37+1</f>
        <v>44591</v>
      </c>
      <c r="S37" s="1693"/>
      <c r="T37" s="1696"/>
      <c r="U37" s="1718"/>
      <c r="V37" s="1699"/>
      <c r="W37" s="1736"/>
      <c r="X37" s="1719"/>
      <c r="Y37" s="1706"/>
      <c r="Z37" s="1487"/>
      <c r="AA37" s="1395"/>
      <c r="AB37" s="1398"/>
      <c r="AC37" s="1401"/>
      <c r="AD37" s="1754"/>
      <c r="AE37" s="1754"/>
      <c r="AF37" s="1472"/>
      <c r="AG37" s="1472"/>
      <c r="AH37" s="1210"/>
      <c r="AI37" s="1210"/>
      <c r="AJ37" s="1210"/>
      <c r="AK37" s="1210"/>
      <c r="AL37" s="1210"/>
      <c r="AM37" s="1210"/>
      <c r="AN37" s="1210"/>
    </row>
    <row r="38" spans="1:40" ht="13.5" customHeight="1" x14ac:dyDescent="0.4">
      <c r="A38" s="18"/>
      <c r="B38" s="18"/>
      <c r="C38" s="210"/>
      <c r="D38" s="18"/>
      <c r="E38" s="18"/>
      <c r="F38" s="18"/>
      <c r="G38" s="18"/>
      <c r="H38" s="18"/>
      <c r="I38" s="18"/>
      <c r="J38" s="18"/>
      <c r="K38" s="18"/>
      <c r="L38" s="18"/>
      <c r="M38" s="37"/>
      <c r="N38" s="18"/>
      <c r="O38" s="211"/>
      <c r="P38" s="18"/>
      <c r="Q38" s="18"/>
      <c r="R38" s="18"/>
      <c r="S38" s="1834"/>
      <c r="T38" s="1481"/>
      <c r="U38" s="1832"/>
      <c r="V38" s="1481"/>
      <c r="W38" s="1833"/>
      <c r="X38" s="1833"/>
      <c r="Y38" s="1833"/>
      <c r="Z38" s="1834"/>
      <c r="AA38" s="1481"/>
      <c r="AB38" s="1397"/>
      <c r="AC38" s="1481"/>
      <c r="AD38" s="1678"/>
      <c r="AE38" s="1678"/>
      <c r="AF38" s="1678"/>
      <c r="AG38" s="1678"/>
      <c r="AH38" s="1835"/>
      <c r="AI38" s="1835"/>
      <c r="AJ38" s="1835"/>
      <c r="AK38" s="1835"/>
      <c r="AL38" s="1835"/>
      <c r="AM38" s="1835"/>
      <c r="AN38" s="1835"/>
    </row>
    <row r="39" spans="1:40" s="3" customFormat="1" ht="13.5" customHeight="1" x14ac:dyDescent="0.4">
      <c r="A39" s="18"/>
      <c r="B39" s="18"/>
      <c r="C39" s="212"/>
      <c r="D39" s="18"/>
      <c r="E39" s="18"/>
      <c r="F39" s="18"/>
      <c r="G39" s="17"/>
      <c r="H39" s="17"/>
      <c r="I39" s="17"/>
      <c r="J39" s="17"/>
      <c r="K39" s="17"/>
      <c r="L39" s="17"/>
      <c r="M39" s="18"/>
      <c r="N39" s="18"/>
      <c r="O39" s="213"/>
      <c r="P39" s="18"/>
      <c r="Q39" s="18"/>
      <c r="R39" s="18"/>
      <c r="S39" s="1834"/>
      <c r="T39" s="1481"/>
      <c r="U39" s="1832"/>
      <c r="V39" s="1481"/>
      <c r="W39" s="1833"/>
      <c r="X39" s="1833"/>
      <c r="Y39" s="1833"/>
      <c r="Z39" s="1834"/>
      <c r="AA39" s="1481"/>
      <c r="AB39" s="1481"/>
      <c r="AC39" s="1481"/>
      <c r="AD39" s="1678"/>
      <c r="AE39" s="1678"/>
      <c r="AF39" s="1678"/>
      <c r="AG39" s="1678"/>
      <c r="AH39" s="1835"/>
      <c r="AI39" s="1835"/>
      <c r="AJ39" s="1835"/>
      <c r="AK39" s="1835"/>
      <c r="AL39" s="1835"/>
      <c r="AM39" s="1835"/>
      <c r="AN39" s="1835"/>
    </row>
    <row r="40" spans="1:40" s="3" customFormat="1" ht="13.5" customHeight="1" x14ac:dyDescent="0.4">
      <c r="A40" s="16" t="s">
        <v>1754</v>
      </c>
      <c r="J40" s="16"/>
    </row>
    <row r="41" spans="1:40" s="3" customFormat="1" ht="13.5" customHeight="1" x14ac:dyDescent="0.4"/>
    <row r="42" spans="1:40" s="3" customFormat="1" ht="13.5" customHeight="1" x14ac:dyDescent="0.4">
      <c r="A42" s="16" t="s">
        <v>1755</v>
      </c>
      <c r="B42" s="15"/>
      <c r="C42" s="15"/>
      <c r="D42" s="15" t="s">
        <v>1756</v>
      </c>
      <c r="J42" s="16"/>
      <c r="K42" s="15"/>
      <c r="L42" s="15"/>
      <c r="M42" s="15"/>
      <c r="N42" s="15"/>
      <c r="O42" s="15"/>
      <c r="P42" s="15"/>
      <c r="Q42" s="15"/>
    </row>
    <row r="43" spans="1:40" s="3" customFormat="1" ht="13.5" customHeight="1" x14ac:dyDescent="0.4">
      <c r="A43" s="16" t="s">
        <v>1757</v>
      </c>
      <c r="B43" s="15"/>
      <c r="C43" s="15"/>
      <c r="D43" s="1033" t="s">
        <v>1758</v>
      </c>
      <c r="E43" s="1033"/>
      <c r="F43" s="1033"/>
      <c r="J43" s="16"/>
      <c r="K43" s="15"/>
      <c r="L43" s="15"/>
      <c r="M43" s="15"/>
      <c r="N43" s="15"/>
      <c r="O43" s="15"/>
      <c r="P43" s="15"/>
      <c r="Q43" s="15"/>
      <c r="X43" s="13"/>
    </row>
    <row r="44" spans="1:40" s="3" customFormat="1" ht="13.5" customHeight="1" x14ac:dyDescent="0.4">
      <c r="A44" s="16"/>
      <c r="B44" s="15"/>
      <c r="C44" s="15"/>
      <c r="J44" s="16"/>
      <c r="K44" s="15"/>
      <c r="L44" s="15"/>
      <c r="M44" s="15"/>
      <c r="N44" s="15"/>
      <c r="O44" s="15"/>
      <c r="P44" s="15"/>
      <c r="Q44" s="15"/>
    </row>
    <row r="45" spans="1:40" s="3" customFormat="1" ht="13.5" customHeight="1" x14ac:dyDescent="0.4">
      <c r="A45" s="14" t="s">
        <v>1759</v>
      </c>
      <c r="B45" s="13"/>
      <c r="C45" s="13"/>
      <c r="D45" s="13"/>
      <c r="E45" s="14"/>
      <c r="F45" s="13"/>
      <c r="G45" s="14" t="s">
        <v>1760</v>
      </c>
      <c r="H45" s="13"/>
      <c r="I45" s="13"/>
      <c r="J45" s="14"/>
      <c r="K45" s="13"/>
      <c r="L45" s="13"/>
      <c r="M45" s="14" t="s">
        <v>1761</v>
      </c>
      <c r="N45" s="13"/>
      <c r="O45" s="13"/>
      <c r="P45" s="13"/>
      <c r="Q45" s="13"/>
      <c r="R45" s="13"/>
      <c r="S45" s="14"/>
      <c r="T45" s="13"/>
      <c r="U45" s="13"/>
      <c r="V45" s="13"/>
      <c r="W45" s="14"/>
    </row>
    <row r="46" spans="1:40" s="3" customFormat="1" ht="13.5" customHeight="1" x14ac:dyDescent="0.4">
      <c r="A46" s="14" t="s">
        <v>1762</v>
      </c>
      <c r="B46" s="13"/>
      <c r="C46" s="13"/>
      <c r="D46" s="13"/>
      <c r="E46" s="14"/>
      <c r="F46" s="13"/>
      <c r="G46" s="14" t="s">
        <v>1763</v>
      </c>
      <c r="H46" s="13"/>
      <c r="I46" s="13"/>
      <c r="J46" s="14"/>
      <c r="K46" s="13"/>
      <c r="L46" s="13"/>
      <c r="M46" s="14" t="s">
        <v>1764</v>
      </c>
      <c r="N46" s="13"/>
      <c r="O46" s="13"/>
      <c r="P46" s="13"/>
      <c r="Q46" s="13"/>
      <c r="R46" s="13"/>
      <c r="S46" s="14"/>
      <c r="T46" s="13"/>
      <c r="U46" s="13"/>
      <c r="V46" s="13"/>
      <c r="W46" s="14"/>
    </row>
    <row r="47" spans="1:40" s="3" customFormat="1" ht="13.5" customHeight="1" x14ac:dyDescent="0.4">
      <c r="A47" s="13" t="s">
        <v>1803</v>
      </c>
      <c r="B47" s="376"/>
      <c r="C47" s="13"/>
      <c r="D47" s="13"/>
      <c r="E47" s="5"/>
      <c r="F47" s="5"/>
      <c r="G47" s="1048" t="s">
        <v>1766</v>
      </c>
      <c r="H47" s="1048"/>
      <c r="I47" s="1048"/>
      <c r="J47" s="1048"/>
      <c r="K47" s="1048"/>
      <c r="L47" s="376"/>
      <c r="M47" s="376"/>
      <c r="N47" s="376"/>
      <c r="O47" s="376"/>
      <c r="P47" s="376"/>
      <c r="Q47" s="376"/>
      <c r="R47" s="13"/>
      <c r="S47" s="1048"/>
      <c r="T47" s="1048"/>
      <c r="U47" s="372"/>
      <c r="V47" s="13"/>
      <c r="W47" s="13"/>
    </row>
    <row r="48" spans="1:40" s="3" customFormat="1" ht="13.5" customHeight="1" x14ac:dyDescent="0.4">
      <c r="A48" s="13" t="s">
        <v>1804</v>
      </c>
      <c r="B48" s="376"/>
      <c r="C48" s="13"/>
      <c r="D48" s="13"/>
      <c r="E48" s="5"/>
      <c r="F48" s="5"/>
      <c r="G48" s="1048" t="s">
        <v>1768</v>
      </c>
      <c r="H48" s="1048"/>
      <c r="I48" s="1048"/>
      <c r="J48" s="1048"/>
      <c r="K48" s="1048"/>
      <c r="L48" s="376"/>
      <c r="M48" s="14" t="s">
        <v>1769</v>
      </c>
      <c r="N48" s="376"/>
      <c r="O48" s="376"/>
      <c r="P48" s="376"/>
      <c r="Q48" s="376"/>
      <c r="R48" s="13"/>
      <c r="S48" s="1048"/>
      <c r="T48" s="1048"/>
      <c r="U48" s="372"/>
      <c r="V48" s="13"/>
      <c r="W48" s="13"/>
    </row>
    <row r="49" spans="1:23" s="3" customFormat="1" ht="13.5" customHeight="1" x14ac:dyDescent="0.45">
      <c r="A49" s="13" t="s">
        <v>1805</v>
      </c>
      <c r="B49" s="376"/>
      <c r="C49" s="13"/>
      <c r="D49" s="13"/>
      <c r="E49" s="13"/>
      <c r="F49" s="13"/>
      <c r="G49" s="13" t="s">
        <v>1771</v>
      </c>
      <c r="H49" s="13"/>
      <c r="I49" s="13"/>
      <c r="J49" s="13"/>
      <c r="K49" s="376"/>
      <c r="L49" s="376"/>
      <c r="M49" s="27" t="s">
        <v>1772</v>
      </c>
      <c r="N49" s="376"/>
      <c r="O49" s="376"/>
      <c r="P49" s="376"/>
      <c r="Q49" s="376"/>
      <c r="R49" s="13"/>
      <c r="S49" s="1102"/>
      <c r="T49" s="1102"/>
      <c r="U49" s="550"/>
      <c r="V49" s="13"/>
      <c r="W49" s="13"/>
    </row>
    <row r="50" spans="1:23" s="3" customFormat="1" ht="13.5" customHeight="1" x14ac:dyDescent="0.4">
      <c r="A50" s="13"/>
      <c r="B50" s="13"/>
      <c r="C50" s="13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376"/>
      <c r="U50" s="376"/>
      <c r="V50" s="13"/>
      <c r="W50" s="550"/>
    </row>
    <row r="51" spans="1:23" s="3" customFormat="1" ht="13.5" customHeight="1" x14ac:dyDescent="0.4">
      <c r="A51" s="14"/>
      <c r="B51" s="14"/>
      <c r="C51" s="14"/>
      <c r="D51" s="14"/>
      <c r="E51" s="14"/>
      <c r="F51" s="14"/>
      <c r="G51" s="14"/>
      <c r="H51" s="14"/>
      <c r="I51" s="14"/>
      <c r="J51" s="14"/>
      <c r="K51" s="13"/>
      <c r="L51" s="13"/>
      <c r="M51" s="13"/>
      <c r="N51" s="13"/>
      <c r="O51" s="13"/>
      <c r="P51" s="13"/>
      <c r="Q51" s="13"/>
      <c r="R51" s="13"/>
      <c r="S51" s="13"/>
      <c r="T51" s="376"/>
      <c r="U51" s="376"/>
      <c r="V51" s="13"/>
      <c r="W51" s="550"/>
    </row>
    <row r="52" spans="1:23" s="3" customFormat="1" ht="14.15" customHeight="1" x14ac:dyDescent="0.4">
      <c r="A52" s="14"/>
      <c r="B52" s="14"/>
      <c r="C52" s="14"/>
      <c r="D52" s="14"/>
      <c r="E52" s="14"/>
      <c r="F52" s="14"/>
      <c r="G52" s="14"/>
      <c r="H52" s="14"/>
      <c r="I52" s="14"/>
      <c r="J52" s="14"/>
      <c r="K52" s="13"/>
      <c r="L52" s="13"/>
      <c r="M52" s="13"/>
      <c r="N52" s="13"/>
      <c r="O52" s="13"/>
      <c r="P52" s="13"/>
      <c r="Q52" s="13"/>
      <c r="R52" s="13"/>
      <c r="T52" s="378"/>
      <c r="U52" s="378"/>
      <c r="V52" s="13"/>
      <c r="W52" s="550"/>
    </row>
    <row r="53" spans="1:23" s="3" customFormat="1" ht="14.15" customHeight="1" x14ac:dyDescent="0.4">
      <c r="A53" s="13"/>
      <c r="B53" s="13"/>
      <c r="C53" s="13"/>
      <c r="D53" s="13"/>
      <c r="E53" s="13"/>
      <c r="F53" s="13"/>
      <c r="G53" s="13"/>
      <c r="H53" s="13"/>
      <c r="I53" s="13"/>
      <c r="J53" s="13"/>
      <c r="K53" s="376"/>
      <c r="L53" s="376"/>
      <c r="M53" s="376"/>
      <c r="N53" s="376"/>
      <c r="O53" s="376"/>
      <c r="P53" s="376"/>
      <c r="Q53" s="376"/>
      <c r="R53" s="13"/>
      <c r="S53" s="13"/>
      <c r="T53" s="377"/>
      <c r="U53" s="377"/>
      <c r="V53" s="13"/>
      <c r="W53" s="13"/>
    </row>
    <row r="54" spans="1:23" s="3" customFormat="1" ht="14.15" customHeight="1" x14ac:dyDescent="0.4">
      <c r="A54" s="13"/>
      <c r="B54" s="13"/>
      <c r="C54" s="13"/>
      <c r="D54" s="13"/>
      <c r="E54" s="13"/>
      <c r="F54" s="13"/>
      <c r="G54" s="13"/>
      <c r="H54" s="13"/>
      <c r="I54" s="13"/>
      <c r="J54" s="13"/>
      <c r="K54" s="376"/>
      <c r="L54" s="376"/>
      <c r="M54" s="376"/>
      <c r="N54" s="376"/>
      <c r="O54" s="376"/>
      <c r="P54" s="376"/>
      <c r="Q54" s="376"/>
      <c r="R54" s="13"/>
      <c r="S54" s="13"/>
      <c r="T54" s="376"/>
      <c r="U54" s="376"/>
      <c r="V54" s="13"/>
    </row>
    <row r="55" spans="1:23" s="3" customFormat="1" ht="14.15" customHeight="1" x14ac:dyDescent="0.4">
      <c r="K55" s="378"/>
      <c r="L55" s="378"/>
      <c r="M55" s="378"/>
      <c r="N55" s="378"/>
      <c r="O55" s="378"/>
      <c r="P55" s="378"/>
      <c r="Q55" s="378"/>
      <c r="R55" s="13"/>
      <c r="V55" s="13"/>
    </row>
    <row r="56" spans="1:23" s="3" customFormat="1" ht="14.15" customHeight="1" x14ac:dyDescent="0.4">
      <c r="A56" s="13"/>
      <c r="B56" s="13"/>
      <c r="C56" s="13"/>
      <c r="D56" s="13"/>
      <c r="E56" s="13"/>
      <c r="F56" s="13"/>
      <c r="G56" s="13"/>
      <c r="H56" s="13"/>
      <c r="I56" s="13"/>
      <c r="J56" s="13"/>
      <c r="K56" s="378"/>
      <c r="L56" s="378"/>
      <c r="M56" s="378"/>
      <c r="N56" s="378"/>
      <c r="O56" s="378"/>
      <c r="P56" s="378"/>
      <c r="Q56" s="378"/>
      <c r="S56" s="16"/>
      <c r="T56" s="16"/>
      <c r="U56" s="16"/>
    </row>
    <row r="57" spans="1:23" s="16" customFormat="1" x14ac:dyDescent="0.4">
      <c r="A57" s="13"/>
      <c r="B57" s="13"/>
      <c r="C57" s="13"/>
      <c r="D57" s="13"/>
      <c r="E57" s="13"/>
      <c r="F57" s="13"/>
      <c r="G57" s="13"/>
      <c r="H57" s="13"/>
      <c r="I57" s="13"/>
      <c r="J57" s="13"/>
      <c r="K57" s="378"/>
      <c r="L57" s="378"/>
      <c r="M57" s="378"/>
      <c r="N57" s="378"/>
      <c r="O57" s="378"/>
      <c r="P57" s="378"/>
      <c r="Q57" s="378"/>
      <c r="W57" s="3"/>
    </row>
    <row r="58" spans="1:23" s="16" customFormat="1" x14ac:dyDescent="0.4">
      <c r="A58" s="3"/>
      <c r="B58" s="3"/>
      <c r="C58" s="3"/>
      <c r="D58" s="3"/>
      <c r="E58" s="3"/>
      <c r="F58" s="3"/>
      <c r="G58" s="3"/>
      <c r="H58" s="3"/>
      <c r="I58" s="3"/>
      <c r="J58" s="3"/>
      <c r="K58" s="378"/>
      <c r="L58" s="378"/>
      <c r="M58" s="378"/>
      <c r="N58" s="378"/>
      <c r="O58" s="378"/>
      <c r="P58" s="378"/>
      <c r="Q58" s="378"/>
      <c r="W58" s="3"/>
    </row>
    <row r="59" spans="1:23" s="16" customFormat="1" x14ac:dyDescent="0.4">
      <c r="A59" s="3"/>
      <c r="B59" s="3"/>
      <c r="C59" s="3"/>
      <c r="D59" s="3"/>
      <c r="E59" s="3"/>
      <c r="F59" s="3"/>
      <c r="G59" s="3"/>
      <c r="H59" s="3"/>
      <c r="I59" s="3"/>
      <c r="J59" s="3"/>
      <c r="K59" s="378"/>
      <c r="L59" s="378"/>
      <c r="M59" s="378"/>
      <c r="N59" s="378"/>
      <c r="O59" s="378"/>
      <c r="P59" s="378"/>
      <c r="Q59" s="378"/>
      <c r="W59" s="3"/>
    </row>
    <row r="60" spans="1:23" s="16" customFormat="1" x14ac:dyDescent="0.4">
      <c r="A60" s="3"/>
      <c r="B60" s="3"/>
      <c r="C60" s="3"/>
      <c r="D60" s="3"/>
      <c r="E60" s="3"/>
      <c r="F60" s="3"/>
      <c r="G60" s="3"/>
      <c r="H60" s="3"/>
      <c r="I60" s="3"/>
      <c r="J60" s="3"/>
      <c r="K60" s="378"/>
      <c r="L60" s="378"/>
      <c r="M60" s="378"/>
      <c r="N60" s="378"/>
      <c r="O60" s="378"/>
      <c r="P60" s="378"/>
      <c r="Q60" s="378"/>
      <c r="S60" s="2"/>
      <c r="T60" s="2"/>
      <c r="U60" s="2"/>
      <c r="W60" s="3"/>
    </row>
  </sheetData>
  <mergeCells count="258">
    <mergeCell ref="A7:R7"/>
    <mergeCell ref="W7:X7"/>
    <mergeCell ref="AD7:AE7"/>
    <mergeCell ref="AF7:AG7"/>
    <mergeCell ref="AK7:AN7"/>
    <mergeCell ref="A8:F8"/>
    <mergeCell ref="G8:L8"/>
    <mergeCell ref="M8:R8"/>
    <mergeCell ref="S8:S10"/>
    <mergeCell ref="T8:V10"/>
    <mergeCell ref="AL8:AL10"/>
    <mergeCell ref="AM8:AM10"/>
    <mergeCell ref="AN8:AN10"/>
    <mergeCell ref="B9:D9"/>
    <mergeCell ref="H9:J9"/>
    <mergeCell ref="N9:P9"/>
    <mergeCell ref="B10:D10"/>
    <mergeCell ref="H10:J10"/>
    <mergeCell ref="N10:P10"/>
    <mergeCell ref="AE8:AE10"/>
    <mergeCell ref="AF8:AF10"/>
    <mergeCell ref="AG8:AG10"/>
    <mergeCell ref="AH8:AH10"/>
    <mergeCell ref="AI8:AI10"/>
    <mergeCell ref="AJ8:AJ10"/>
    <mergeCell ref="W8:W10"/>
    <mergeCell ref="X8:X10"/>
    <mergeCell ref="Y8:Y10"/>
    <mergeCell ref="Z8:Z10"/>
    <mergeCell ref="AA8:AC10"/>
    <mergeCell ref="AD8:AD10"/>
    <mergeCell ref="G48:K48"/>
    <mergeCell ref="S48:T48"/>
    <mergeCell ref="AH11:AH13"/>
    <mergeCell ref="AI11:AI13"/>
    <mergeCell ref="AJ11:AJ13"/>
    <mergeCell ref="S20:S22"/>
    <mergeCell ref="T20:T22"/>
    <mergeCell ref="U20:U22"/>
    <mergeCell ref="V20:V22"/>
    <mergeCell ref="W20:W22"/>
    <mergeCell ref="X20:X22"/>
    <mergeCell ref="Y20:Y22"/>
    <mergeCell ref="Z20:Z22"/>
    <mergeCell ref="AA20:AA22"/>
    <mergeCell ref="AB20:AB22"/>
    <mergeCell ref="AC20:AC22"/>
    <mergeCell ref="AD20:AD22"/>
    <mergeCell ref="S49:T49"/>
    <mergeCell ref="D43:F43"/>
    <mergeCell ref="G47:K47"/>
    <mergeCell ref="S47:T47"/>
    <mergeCell ref="AF38:AF39"/>
    <mergeCell ref="AG38:AG39"/>
    <mergeCell ref="AK8:AK10"/>
    <mergeCell ref="AJ38:AJ39"/>
    <mergeCell ref="AK38:AK39"/>
    <mergeCell ref="S11:S13"/>
    <mergeCell ref="T11:T13"/>
    <mergeCell ref="U11:U13"/>
    <mergeCell ref="V11:V13"/>
    <mergeCell ref="W11:W13"/>
    <mergeCell ref="X11:X13"/>
    <mergeCell ref="Y11:Y13"/>
    <mergeCell ref="Z11:Z13"/>
    <mergeCell ref="AA11:AA13"/>
    <mergeCell ref="AB11:AB13"/>
    <mergeCell ref="AC11:AC13"/>
    <mergeCell ref="AD11:AD13"/>
    <mergeCell ref="AE11:AE13"/>
    <mergeCell ref="AF11:AF13"/>
    <mergeCell ref="AG11:AG13"/>
    <mergeCell ref="AL38:AL39"/>
    <mergeCell ref="AM38:AM39"/>
    <mergeCell ref="AN38:AN39"/>
    <mergeCell ref="AH38:AH39"/>
    <mergeCell ref="AI38:AI39"/>
    <mergeCell ref="S38:S39"/>
    <mergeCell ref="T38:T39"/>
    <mergeCell ref="U38:U39"/>
    <mergeCell ref="V38:V39"/>
    <mergeCell ref="W38:W39"/>
    <mergeCell ref="X38:X39"/>
    <mergeCell ref="Y38:Y39"/>
    <mergeCell ref="Z38:Z39"/>
    <mergeCell ref="AA38:AA39"/>
    <mergeCell ref="AB38:AB39"/>
    <mergeCell ref="AC38:AC39"/>
    <mergeCell ref="AD38:AD39"/>
    <mergeCell ref="AE38:AE39"/>
    <mergeCell ref="AK11:AK13"/>
    <mergeCell ref="AL11:AL13"/>
    <mergeCell ref="AM11:AM13"/>
    <mergeCell ref="AN11:AN13"/>
    <mergeCell ref="S14:S16"/>
    <mergeCell ref="T14:T16"/>
    <mergeCell ref="U14:U16"/>
    <mergeCell ref="V14:V16"/>
    <mergeCell ref="W14:W16"/>
    <mergeCell ref="X14:X16"/>
    <mergeCell ref="Y14:Y16"/>
    <mergeCell ref="Z14:Z16"/>
    <mergeCell ref="AA14:AA16"/>
    <mergeCell ref="AB14:AB16"/>
    <mergeCell ref="AC14:AC16"/>
    <mergeCell ref="AD14:AD16"/>
    <mergeCell ref="AE14:AE16"/>
    <mergeCell ref="AF14:AF16"/>
    <mergeCell ref="AG14:AG16"/>
    <mergeCell ref="AH14:AH16"/>
    <mergeCell ref="AI14:AI16"/>
    <mergeCell ref="AJ14:AJ16"/>
    <mergeCell ref="AK14:AK16"/>
    <mergeCell ref="AL14:AL16"/>
    <mergeCell ref="AN14:AN16"/>
    <mergeCell ref="S17:S19"/>
    <mergeCell ref="T17:T19"/>
    <mergeCell ref="U17:U19"/>
    <mergeCell ref="V17:V19"/>
    <mergeCell ref="W17:W19"/>
    <mergeCell ref="X17:X19"/>
    <mergeCell ref="Y17:Y19"/>
    <mergeCell ref="Z17:Z19"/>
    <mergeCell ref="AA17:AA19"/>
    <mergeCell ref="AB17:AB19"/>
    <mergeCell ref="AC17:AC19"/>
    <mergeCell ref="AD17:AD19"/>
    <mergeCell ref="AE17:AE19"/>
    <mergeCell ref="AF17:AF19"/>
    <mergeCell ref="AG17:AG19"/>
    <mergeCell ref="AH17:AH19"/>
    <mergeCell ref="AI17:AI19"/>
    <mergeCell ref="AJ17:AJ19"/>
    <mergeCell ref="AK17:AK19"/>
    <mergeCell ref="AL17:AL19"/>
    <mergeCell ref="AM17:AM19"/>
    <mergeCell ref="AN17:AN19"/>
    <mergeCell ref="AF20:AF22"/>
    <mergeCell ref="AG20:AG22"/>
    <mergeCell ref="AH20:AH22"/>
    <mergeCell ref="AI20:AI22"/>
    <mergeCell ref="AJ20:AJ22"/>
    <mergeCell ref="AK20:AK22"/>
    <mergeCell ref="AL20:AL22"/>
    <mergeCell ref="AM20:AM22"/>
    <mergeCell ref="AM14:AM16"/>
    <mergeCell ref="AN20:AN22"/>
    <mergeCell ref="S23:S25"/>
    <mergeCell ref="T23:T25"/>
    <mergeCell ref="U23:U25"/>
    <mergeCell ref="V23:V25"/>
    <mergeCell ref="W23:W25"/>
    <mergeCell ref="X23:X25"/>
    <mergeCell ref="Y23:Y25"/>
    <mergeCell ref="Z23:Z25"/>
    <mergeCell ref="AA23:AA25"/>
    <mergeCell ref="AB23:AB25"/>
    <mergeCell ref="AC23:AC25"/>
    <mergeCell ref="AD23:AD25"/>
    <mergeCell ref="AE23:AE25"/>
    <mergeCell ref="AF23:AF25"/>
    <mergeCell ref="AG23:AG25"/>
    <mergeCell ref="AH23:AH25"/>
    <mergeCell ref="AI23:AI25"/>
    <mergeCell ref="AJ23:AJ25"/>
    <mergeCell ref="AK23:AK25"/>
    <mergeCell ref="AL23:AL25"/>
    <mergeCell ref="AM23:AM25"/>
    <mergeCell ref="AN23:AN25"/>
    <mergeCell ref="AE20:AE22"/>
    <mergeCell ref="S26:S28"/>
    <mergeCell ref="T26:T28"/>
    <mergeCell ref="U26:U28"/>
    <mergeCell ref="V26:V28"/>
    <mergeCell ref="W26:W28"/>
    <mergeCell ref="X26:X28"/>
    <mergeCell ref="Y26:Y28"/>
    <mergeCell ref="Z26:Z28"/>
    <mergeCell ref="AA26:AA28"/>
    <mergeCell ref="AB26:AB28"/>
    <mergeCell ref="AC26:AC28"/>
    <mergeCell ref="AD26:AD28"/>
    <mergeCell ref="AE26:AE28"/>
    <mergeCell ref="AF26:AF28"/>
    <mergeCell ref="AG26:AG28"/>
    <mergeCell ref="AH26:AH28"/>
    <mergeCell ref="AI26:AI28"/>
    <mergeCell ref="AJ26:AJ28"/>
    <mergeCell ref="AK26:AK28"/>
    <mergeCell ref="AL26:AL28"/>
    <mergeCell ref="AM26:AM28"/>
    <mergeCell ref="AN26:AN28"/>
    <mergeCell ref="S29:S31"/>
    <mergeCell ref="T29:T31"/>
    <mergeCell ref="U29:U31"/>
    <mergeCell ref="V29:V31"/>
    <mergeCell ref="W29:W31"/>
    <mergeCell ref="X29:X31"/>
    <mergeCell ref="Y29:Y31"/>
    <mergeCell ref="Z29:Z31"/>
    <mergeCell ref="AA29:AA31"/>
    <mergeCell ref="AB29:AB31"/>
    <mergeCell ref="AC29:AC31"/>
    <mergeCell ref="AD29:AD31"/>
    <mergeCell ref="AE29:AE31"/>
    <mergeCell ref="AF29:AF31"/>
    <mergeCell ref="AG29:AG31"/>
    <mergeCell ref="AH29:AH31"/>
    <mergeCell ref="AI29:AI31"/>
    <mergeCell ref="AJ29:AJ31"/>
    <mergeCell ref="AK29:AK31"/>
    <mergeCell ref="AL29:AL31"/>
    <mergeCell ref="AM29:AM31"/>
    <mergeCell ref="AN29:AN31"/>
    <mergeCell ref="S32:S34"/>
    <mergeCell ref="T32:T34"/>
    <mergeCell ref="U32:U34"/>
    <mergeCell ref="V32:V34"/>
    <mergeCell ref="W32:W34"/>
    <mergeCell ref="X32:X34"/>
    <mergeCell ref="Y32:Y34"/>
    <mergeCell ref="Z32:Z34"/>
    <mergeCell ref="AA32:AA34"/>
    <mergeCell ref="AB32:AB34"/>
    <mergeCell ref="AC32:AC34"/>
    <mergeCell ref="AD32:AD34"/>
    <mergeCell ref="AE32:AE34"/>
    <mergeCell ref="AF32:AF34"/>
    <mergeCell ref="AG32:AG34"/>
    <mergeCell ref="AH32:AH34"/>
    <mergeCell ref="AI32:AI34"/>
    <mergeCell ref="AJ32:AJ34"/>
    <mergeCell ref="AK32:AK34"/>
    <mergeCell ref="AL32:AL34"/>
    <mergeCell ref="AM32:AM34"/>
    <mergeCell ref="AN32:AN34"/>
    <mergeCell ref="S35:S37"/>
    <mergeCell ref="T35:T37"/>
    <mergeCell ref="U35:U37"/>
    <mergeCell ref="V35:V37"/>
    <mergeCell ref="W35:W37"/>
    <mergeCell ref="X35:X37"/>
    <mergeCell ref="Y35:Y37"/>
    <mergeCell ref="Z35:Z37"/>
    <mergeCell ref="AA35:AA37"/>
    <mergeCell ref="AK35:AK37"/>
    <mergeCell ref="AL35:AL37"/>
    <mergeCell ref="AM35:AM37"/>
    <mergeCell ref="AN35:AN37"/>
    <mergeCell ref="AB35:AB37"/>
    <mergeCell ref="AC35:AC37"/>
    <mergeCell ref="AD35:AD37"/>
    <mergeCell ref="AE35:AE37"/>
    <mergeCell ref="AF35:AF37"/>
    <mergeCell ref="AG35:AG37"/>
    <mergeCell ref="AH35:AH37"/>
    <mergeCell ref="AI35:AI37"/>
    <mergeCell ref="AJ35:AJ37"/>
  </mergeCells>
  <phoneticPr fontId="46" type="noConversion"/>
  <hyperlinks>
    <hyperlink ref="M49" r:id="rId1" xr:uid="{00000000-0004-0000-2E00-000000000000}"/>
  </hyperlinks>
  <pageMargins left="0.70866141732283472" right="0.70866141732283472" top="0.74803149606299213" bottom="0.74803149606299213" header="0.31496062992125984" footer="0.31496062992125984"/>
  <pageSetup paperSize="9" scale="36" orientation="landscape" r:id="rId2"/>
  <headerFooter>
    <oddFooter>&amp;L&amp;1#&amp;"Calibri"&amp;10&amp;K000000Sensitivity: Internal</oddFooter>
  </headerFooter>
  <drawing r:id="rId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24C192-F6DB-4D0D-A49B-2D01994A4F0D}">
  <sheetPr>
    <tabColor theme="7" tint="-0.249977111117893"/>
    <pageSetUpPr fitToPage="1"/>
  </sheetPr>
  <dimension ref="A1:AJ84"/>
  <sheetViews>
    <sheetView topLeftCell="F36" zoomScaleNormal="100" workbookViewId="0">
      <selection activeCell="A11" sqref="A11:Y61"/>
    </sheetView>
  </sheetViews>
  <sheetFormatPr defaultColWidth="9.08984375" defaultRowHeight="13" x14ac:dyDescent="0.4"/>
  <cols>
    <col min="1" max="1" width="23.54296875" style="2" customWidth="1"/>
    <col min="2" max="2" width="5" style="2" customWidth="1"/>
    <col min="3" max="3" width="3.54296875" style="2" customWidth="1"/>
    <col min="4" max="4" width="2.54296875" style="2" customWidth="1"/>
    <col min="5" max="6" width="7.54296875" style="2" customWidth="1"/>
    <col min="7" max="7" width="23.54296875" style="2" customWidth="1"/>
    <col min="8" max="8" width="4" style="2" customWidth="1"/>
    <col min="9" max="9" width="3.54296875" style="2" customWidth="1"/>
    <col min="10" max="10" width="2.54296875" style="2" customWidth="1"/>
    <col min="11" max="12" width="7.54296875" style="2" customWidth="1"/>
    <col min="13" max="13" width="23.54296875" style="2" customWidth="1"/>
    <col min="14" max="14" width="5.36328125" style="2" customWidth="1"/>
    <col min="15" max="15" width="3.54296875" style="2" customWidth="1"/>
    <col min="16" max="16" width="2.54296875" style="2" customWidth="1"/>
    <col min="17" max="18" width="7.54296875" style="2" customWidth="1"/>
    <col min="19" max="19" width="15.08984375" style="2" customWidth="1"/>
    <col min="20" max="20" width="2.54296875" style="2" customWidth="1"/>
    <col min="21" max="21" width="4.54296875" style="2" customWidth="1"/>
    <col min="22" max="22" width="2.54296875" style="2" customWidth="1"/>
    <col min="23" max="25" width="12.54296875" style="2" customWidth="1"/>
    <col min="26" max="26" width="14.54296875" style="2" customWidth="1"/>
    <col min="27" max="27" width="2.54296875" style="2" customWidth="1"/>
    <col min="28" max="28" width="4.54296875" style="2" customWidth="1"/>
    <col min="29" max="29" width="2.54296875" style="2" customWidth="1"/>
    <col min="30" max="33" width="12.54296875" style="2" customWidth="1"/>
    <col min="34" max="34" width="12" style="2" hidden="1" customWidth="1"/>
    <col min="35" max="36" width="12.54296875" style="2" customWidth="1"/>
    <col min="37" max="16384" width="9.08984375" style="2"/>
  </cols>
  <sheetData>
    <row r="1" spans="1:36" ht="14.15" customHeight="1" x14ac:dyDescent="0.4"/>
    <row r="2" spans="1:36" ht="14.15" customHeight="1" x14ac:dyDescent="0.4"/>
    <row r="3" spans="1:36" ht="14.15" customHeight="1" x14ac:dyDescent="0.4"/>
    <row r="4" spans="1:36" ht="14.15" customHeight="1" x14ac:dyDescent="0.4"/>
    <row r="5" spans="1:36" ht="21" customHeight="1" x14ac:dyDescent="0.6">
      <c r="A5" s="7" t="s">
        <v>1703</v>
      </c>
      <c r="B5" s="8" t="s">
        <v>1560</v>
      </c>
      <c r="C5" s="8"/>
      <c r="D5" s="7"/>
      <c r="E5" s="382"/>
      <c r="F5" s="382"/>
      <c r="G5" s="382"/>
      <c r="H5" s="382"/>
      <c r="I5" s="382"/>
      <c r="J5" s="382"/>
      <c r="L5" s="44"/>
      <c r="N5" s="44"/>
      <c r="O5" s="44"/>
      <c r="P5" s="44"/>
      <c r="Q5" s="44"/>
    </row>
    <row r="6" spans="1:36" ht="14.15" customHeight="1" thickBot="1" x14ac:dyDescent="0.45">
      <c r="A6" s="38"/>
      <c r="B6" s="38"/>
      <c r="C6" s="38"/>
      <c r="D6" s="38"/>
      <c r="E6" s="38"/>
      <c r="F6" s="38"/>
      <c r="G6" s="38"/>
      <c r="H6" s="38"/>
      <c r="I6" s="38"/>
      <c r="J6" s="382"/>
      <c r="K6" s="44"/>
      <c r="L6" s="44"/>
      <c r="M6" s="44"/>
      <c r="N6" s="44"/>
      <c r="O6" s="44"/>
      <c r="P6" s="44"/>
      <c r="Q6" s="44"/>
    </row>
    <row r="7" spans="1:36" customFormat="1" ht="14.15" customHeight="1" thickBot="1" x14ac:dyDescent="0.45">
      <c r="A7" s="1099" t="s">
        <v>1704</v>
      </c>
      <c r="B7" s="1099"/>
      <c r="C7" s="1099"/>
      <c r="D7" s="1099"/>
      <c r="E7" s="1099"/>
      <c r="F7" s="1099"/>
      <c r="G7" s="1099"/>
      <c r="H7" s="1099"/>
      <c r="I7" s="1099"/>
      <c r="J7" s="1099"/>
      <c r="K7" s="1099"/>
      <c r="L7" s="1099"/>
      <c r="M7" s="1099"/>
      <c r="N7" s="1099"/>
      <c r="O7" s="1099"/>
      <c r="P7" s="1099"/>
      <c r="Q7" s="1099"/>
      <c r="R7" s="1099"/>
      <c r="W7" s="1099" t="s">
        <v>1905</v>
      </c>
      <c r="X7" s="1099"/>
      <c r="AA7" s="2"/>
      <c r="AB7" s="2"/>
      <c r="AC7" s="2"/>
      <c r="AD7" s="992" t="s">
        <v>1905</v>
      </c>
      <c r="AE7" s="992"/>
      <c r="AF7" s="992" t="s">
        <v>1905</v>
      </c>
      <c r="AG7" s="992"/>
      <c r="AJ7" s="2"/>
    </row>
    <row r="8" spans="1:36" customFormat="1" ht="14.15" customHeight="1" thickBot="1" x14ac:dyDescent="0.3">
      <c r="A8" s="1309" t="s">
        <v>1706</v>
      </c>
      <c r="B8" s="1309"/>
      <c r="C8" s="1309"/>
      <c r="D8" s="1309"/>
      <c r="E8" s="1309"/>
      <c r="F8" s="1309"/>
      <c r="G8" s="1312" t="s">
        <v>1707</v>
      </c>
      <c r="H8" s="1312"/>
      <c r="I8" s="1312"/>
      <c r="J8" s="1312"/>
      <c r="K8" s="1312"/>
      <c r="L8" s="1312"/>
      <c r="M8" s="1315" t="s">
        <v>1708</v>
      </c>
      <c r="N8" s="1315"/>
      <c r="O8" s="1315"/>
      <c r="P8" s="1315"/>
      <c r="Q8" s="1315"/>
      <c r="R8" s="1315"/>
      <c r="S8" s="1709" t="s">
        <v>2257</v>
      </c>
      <c r="T8" s="1318" t="s">
        <v>1710</v>
      </c>
      <c r="U8" s="1318"/>
      <c r="V8" s="1290"/>
      <c r="W8" s="1188" t="s">
        <v>1909</v>
      </c>
      <c r="X8" s="1188" t="s">
        <v>1910</v>
      </c>
      <c r="Y8" s="1188" t="s">
        <v>2411</v>
      </c>
      <c r="Z8" s="1188" t="s">
        <v>1908</v>
      </c>
      <c r="AA8" s="1318" t="s">
        <v>1710</v>
      </c>
      <c r="AB8" s="1318"/>
      <c r="AC8" s="1318"/>
      <c r="AD8" s="1188" t="s">
        <v>2333</v>
      </c>
      <c r="AE8" s="1188" t="s">
        <v>2334</v>
      </c>
      <c r="AF8" s="1188" t="s">
        <v>2295</v>
      </c>
      <c r="AG8" s="1188" t="s">
        <v>2296</v>
      </c>
      <c r="AH8" s="1188" t="s">
        <v>2335</v>
      </c>
      <c r="AI8" s="1188" t="s">
        <v>2392</v>
      </c>
      <c r="AJ8" s="1188" t="s">
        <v>2424</v>
      </c>
    </row>
    <row r="9" spans="1:36" customFormat="1" ht="14.15" customHeight="1" thickBot="1" x14ac:dyDescent="0.3">
      <c r="A9" s="611" t="s">
        <v>1714</v>
      </c>
      <c r="B9" s="1293" t="s">
        <v>1710</v>
      </c>
      <c r="C9" s="1293"/>
      <c r="D9" s="1293"/>
      <c r="E9" s="560" t="s">
        <v>1715</v>
      </c>
      <c r="F9" s="560" t="s">
        <v>1716</v>
      </c>
      <c r="G9" s="561" t="s">
        <v>1714</v>
      </c>
      <c r="H9" s="1296" t="s">
        <v>1710</v>
      </c>
      <c r="I9" s="1296"/>
      <c r="J9" s="1296"/>
      <c r="K9" s="421" t="s">
        <v>1715</v>
      </c>
      <c r="L9" s="421" t="s">
        <v>1716</v>
      </c>
      <c r="M9" s="588" t="s">
        <v>1714</v>
      </c>
      <c r="N9" s="1299" t="s">
        <v>1710</v>
      </c>
      <c r="O9" s="1299"/>
      <c r="P9" s="1299"/>
      <c r="Q9" s="588" t="s">
        <v>1715</v>
      </c>
      <c r="R9" s="562" t="s">
        <v>1716</v>
      </c>
      <c r="S9" s="1709"/>
      <c r="T9" s="1318"/>
      <c r="U9" s="1318"/>
      <c r="V9" s="1290"/>
      <c r="W9" s="1188"/>
      <c r="X9" s="1188"/>
      <c r="Y9" s="1188"/>
      <c r="Z9" s="1188"/>
      <c r="AA9" s="1318"/>
      <c r="AB9" s="1318"/>
      <c r="AC9" s="1318"/>
      <c r="AD9" s="1188"/>
      <c r="AE9" s="1188"/>
      <c r="AF9" s="1188"/>
      <c r="AG9" s="1188"/>
      <c r="AH9" s="1188"/>
      <c r="AI9" s="1189"/>
      <c r="AJ9" s="1188"/>
    </row>
    <row r="10" spans="1:36" customFormat="1" ht="14.15" customHeight="1" thickBot="1" x14ac:dyDescent="0.45">
      <c r="A10" s="422"/>
      <c r="B10" s="1302"/>
      <c r="C10" s="1302"/>
      <c r="D10" s="1302"/>
      <c r="E10" s="423"/>
      <c r="F10" s="423"/>
      <c r="G10" s="564"/>
      <c r="H10" s="1305"/>
      <c r="I10" s="1305"/>
      <c r="J10" s="1305"/>
      <c r="K10" s="424"/>
      <c r="L10" s="424"/>
      <c r="M10" s="425"/>
      <c r="N10" s="1016"/>
      <c r="O10" s="1016"/>
      <c r="P10" s="1016"/>
      <c r="Q10" s="425"/>
      <c r="R10" s="546"/>
      <c r="S10" s="1709"/>
      <c r="T10" s="1741"/>
      <c r="U10" s="1741"/>
      <c r="V10" s="1742"/>
      <c r="W10" s="1188"/>
      <c r="X10" s="1188"/>
      <c r="Y10" s="1188"/>
      <c r="Z10" s="1188"/>
      <c r="AA10" s="1318"/>
      <c r="AB10" s="1318"/>
      <c r="AC10" s="1318"/>
      <c r="AD10" s="1188"/>
      <c r="AE10" s="1188"/>
      <c r="AF10" s="1188"/>
      <c r="AG10" s="1188"/>
      <c r="AH10" s="1188"/>
      <c r="AI10" s="1190"/>
      <c r="AJ10" s="1188"/>
    </row>
    <row r="11" spans="1:36" ht="13.5" customHeight="1" x14ac:dyDescent="0.4">
      <c r="A11" s="722" t="s">
        <v>2239</v>
      </c>
      <c r="B11" s="723" t="s">
        <v>1718</v>
      </c>
      <c r="C11" s="724">
        <v>148</v>
      </c>
      <c r="D11" s="725" t="s">
        <v>1719</v>
      </c>
      <c r="E11" s="726">
        <v>44537</v>
      </c>
      <c r="F11" s="727">
        <f t="shared" ref="F11:F37" si="0">E11+1</f>
        <v>44538</v>
      </c>
      <c r="G11" s="722" t="s">
        <v>2171</v>
      </c>
      <c r="H11" s="722" t="s">
        <v>2171</v>
      </c>
      <c r="I11" s="728"/>
      <c r="J11" s="729" t="s">
        <v>2171</v>
      </c>
      <c r="K11" s="728"/>
      <c r="L11" s="730" t="s">
        <v>2171</v>
      </c>
      <c r="M11" s="731" t="s">
        <v>1927</v>
      </c>
      <c r="N11" s="732" t="s">
        <v>1735</v>
      </c>
      <c r="O11" s="732">
        <v>148</v>
      </c>
      <c r="P11" s="733" t="s">
        <v>1719</v>
      </c>
      <c r="Q11" s="734">
        <v>44531</v>
      </c>
      <c r="R11" s="735">
        <f>Q11+1</f>
        <v>44532</v>
      </c>
      <c r="S11" s="1737" t="s">
        <v>2069</v>
      </c>
      <c r="T11" s="1720" t="s">
        <v>2066</v>
      </c>
      <c r="U11" s="1695">
        <v>142</v>
      </c>
      <c r="V11" s="1698" t="s">
        <v>2185</v>
      </c>
      <c r="W11" s="1700">
        <v>44540</v>
      </c>
      <c r="X11" s="1700">
        <f>W11+2</f>
        <v>44542</v>
      </c>
      <c r="Y11" s="1704">
        <f>W11+6</f>
        <v>44546</v>
      </c>
      <c r="Z11" s="1485" t="s">
        <v>2430</v>
      </c>
      <c r="AA11" s="1393" t="s">
        <v>2431</v>
      </c>
      <c r="AB11" s="1396">
        <v>149</v>
      </c>
      <c r="AC11" s="1399" t="s">
        <v>1724</v>
      </c>
      <c r="AD11" s="1752">
        <f>Y11</f>
        <v>44546</v>
      </c>
      <c r="AE11" s="1752">
        <f>AD11+1</f>
        <v>44547</v>
      </c>
      <c r="AF11" s="1471">
        <v>44554</v>
      </c>
      <c r="AG11" s="1471">
        <f>AF11+2</f>
        <v>44556</v>
      </c>
      <c r="AH11" s="1208">
        <f>AF11+12</f>
        <v>44566</v>
      </c>
      <c r="AI11" s="1208">
        <v>44216</v>
      </c>
      <c r="AJ11" s="1208">
        <f>AI11+2</f>
        <v>44218</v>
      </c>
    </row>
    <row r="12" spans="1:36" ht="13.5" customHeight="1" x14ac:dyDescent="0.4">
      <c r="A12" s="740" t="s">
        <v>1743</v>
      </c>
      <c r="B12" s="740" t="s">
        <v>1723</v>
      </c>
      <c r="C12" s="741">
        <v>148</v>
      </c>
      <c r="D12" s="742" t="s">
        <v>1724</v>
      </c>
      <c r="E12" s="743">
        <v>44531</v>
      </c>
      <c r="F12" s="744">
        <f t="shared" si="0"/>
        <v>44532</v>
      </c>
      <c r="G12" s="741" t="s">
        <v>2171</v>
      </c>
      <c r="H12" s="740" t="s">
        <v>2171</v>
      </c>
      <c r="I12" s="741"/>
      <c r="J12" s="742" t="s">
        <v>2171</v>
      </c>
      <c r="K12" s="741"/>
      <c r="L12" s="745" t="s">
        <v>2171</v>
      </c>
      <c r="M12" s="742" t="s">
        <v>2171</v>
      </c>
      <c r="N12" s="741" t="s">
        <v>2171</v>
      </c>
      <c r="O12" s="741"/>
      <c r="P12" s="742" t="s">
        <v>2171</v>
      </c>
      <c r="Q12" s="741"/>
      <c r="R12" s="745" t="s">
        <v>2171</v>
      </c>
      <c r="S12" s="1717"/>
      <c r="T12" s="1720"/>
      <c r="U12" s="1695"/>
      <c r="V12" s="1698"/>
      <c r="W12" s="1717"/>
      <c r="X12" s="1717"/>
      <c r="Y12" s="1705"/>
      <c r="Z12" s="1486"/>
      <c r="AA12" s="1394"/>
      <c r="AB12" s="1481"/>
      <c r="AC12" s="1400"/>
      <c r="AD12" s="1753"/>
      <c r="AE12" s="1753"/>
      <c r="AF12" s="1611"/>
      <c r="AG12" s="1611"/>
      <c r="AH12" s="1209"/>
      <c r="AI12" s="1209"/>
      <c r="AJ12" s="1209"/>
    </row>
    <row r="13" spans="1:36" ht="13.5" customHeight="1" thickBot="1" x14ac:dyDescent="0.45">
      <c r="A13" s="746" t="s">
        <v>1747</v>
      </c>
      <c r="B13" s="747" t="s">
        <v>1735</v>
      </c>
      <c r="C13" s="748">
        <v>148</v>
      </c>
      <c r="D13" s="749" t="s">
        <v>1719</v>
      </c>
      <c r="E13" s="750">
        <v>44533</v>
      </c>
      <c r="F13" s="751">
        <f t="shared" si="0"/>
        <v>44534</v>
      </c>
      <c r="G13" s="748" t="s">
        <v>2239</v>
      </c>
      <c r="H13" s="747" t="s">
        <v>1718</v>
      </c>
      <c r="I13" s="748">
        <v>148</v>
      </c>
      <c r="J13" s="749" t="s">
        <v>1719</v>
      </c>
      <c r="K13" s="750">
        <v>44535</v>
      </c>
      <c r="L13" s="751">
        <f>K13+1</f>
        <v>44536</v>
      </c>
      <c r="M13" s="752" t="s">
        <v>1970</v>
      </c>
      <c r="N13" s="753" t="s">
        <v>1971</v>
      </c>
      <c r="O13" s="753">
        <v>148</v>
      </c>
      <c r="P13" s="754" t="s">
        <v>1724</v>
      </c>
      <c r="Q13" s="755">
        <v>44534</v>
      </c>
      <c r="R13" s="756">
        <v>44416</v>
      </c>
      <c r="S13" s="1717"/>
      <c r="T13" s="1744"/>
      <c r="U13" s="1696"/>
      <c r="V13" s="1698"/>
      <c r="W13" s="1717"/>
      <c r="X13" s="1719"/>
      <c r="Y13" s="1706"/>
      <c r="Z13" s="1487"/>
      <c r="AA13" s="1395"/>
      <c r="AB13" s="1398"/>
      <c r="AC13" s="1401"/>
      <c r="AD13" s="1754"/>
      <c r="AE13" s="1754"/>
      <c r="AF13" s="1472"/>
      <c r="AG13" s="1472"/>
      <c r="AH13" s="1210"/>
      <c r="AI13" s="1210"/>
      <c r="AJ13" s="1210"/>
    </row>
    <row r="14" spans="1:36" ht="13.5" customHeight="1" x14ac:dyDescent="0.4">
      <c r="A14" s="722" t="s">
        <v>2227</v>
      </c>
      <c r="B14" s="723" t="s">
        <v>1718</v>
      </c>
      <c r="C14" s="724">
        <f t="shared" ref="C14:C22" si="1">C11+1</f>
        <v>149</v>
      </c>
      <c r="D14" s="725" t="s">
        <v>1719</v>
      </c>
      <c r="E14" s="726">
        <f t="shared" ref="E14:E37" si="2">E11+7</f>
        <v>44544</v>
      </c>
      <c r="F14" s="727">
        <f t="shared" si="0"/>
        <v>44545</v>
      </c>
      <c r="G14" s="724" t="s">
        <v>2171</v>
      </c>
      <c r="H14" s="723" t="s">
        <v>2171</v>
      </c>
      <c r="I14" s="724" t="s">
        <v>2171</v>
      </c>
      <c r="J14" s="725" t="s">
        <v>2171</v>
      </c>
      <c r="K14" s="724" t="s">
        <v>2171</v>
      </c>
      <c r="L14" s="731" t="s">
        <v>2171</v>
      </c>
      <c r="M14" s="731" t="s">
        <v>2299</v>
      </c>
      <c r="N14" s="736" t="s">
        <v>1735</v>
      </c>
      <c r="O14" s="736">
        <f>O11+1</f>
        <v>149</v>
      </c>
      <c r="P14" s="737" t="s">
        <v>1719</v>
      </c>
      <c r="Q14" s="738">
        <f>Q11+7</f>
        <v>44538</v>
      </c>
      <c r="R14" s="739">
        <f>Q14+1</f>
        <v>44539</v>
      </c>
      <c r="S14" s="1737" t="s">
        <v>2071</v>
      </c>
      <c r="T14" s="1720" t="s">
        <v>2066</v>
      </c>
      <c r="U14" s="1694">
        <f>U11+1</f>
        <v>143</v>
      </c>
      <c r="V14" s="1721" t="s">
        <v>2185</v>
      </c>
      <c r="W14" s="1700">
        <v>44544</v>
      </c>
      <c r="X14" s="1700">
        <f>W14+1</f>
        <v>44545</v>
      </c>
      <c r="Y14" s="1704">
        <v>44557</v>
      </c>
      <c r="Z14" s="1485" t="s">
        <v>2432</v>
      </c>
      <c r="AA14" s="1393" t="s">
        <v>2431</v>
      </c>
      <c r="AB14" s="1396">
        <v>150</v>
      </c>
      <c r="AC14" s="1399" t="s">
        <v>1724</v>
      </c>
      <c r="AD14" s="1752">
        <f>Y14</f>
        <v>44557</v>
      </c>
      <c r="AE14" s="1752">
        <f>AD14+1</f>
        <v>44558</v>
      </c>
      <c r="AF14" s="1471">
        <f>AF11+7</f>
        <v>44561</v>
      </c>
      <c r="AG14" s="1471">
        <f>AF14+1</f>
        <v>44562</v>
      </c>
      <c r="AH14" s="1208">
        <f>AF14+12</f>
        <v>44573</v>
      </c>
      <c r="AI14" s="1208">
        <v>44206</v>
      </c>
      <c r="AJ14" s="1208">
        <f>AF14+11</f>
        <v>44572</v>
      </c>
    </row>
    <row r="15" spans="1:36" ht="13.5" customHeight="1" x14ac:dyDescent="0.4">
      <c r="A15" s="740" t="s">
        <v>1746</v>
      </c>
      <c r="B15" s="740" t="s">
        <v>1723</v>
      </c>
      <c r="C15" s="741">
        <f t="shared" si="1"/>
        <v>149</v>
      </c>
      <c r="D15" s="742" t="s">
        <v>1724</v>
      </c>
      <c r="E15" s="743">
        <f t="shared" si="2"/>
        <v>44538</v>
      </c>
      <c r="F15" s="744">
        <f t="shared" si="0"/>
        <v>44539</v>
      </c>
      <c r="G15" s="741" t="s">
        <v>2171</v>
      </c>
      <c r="H15" s="740" t="s">
        <v>2171</v>
      </c>
      <c r="I15" s="741"/>
      <c r="J15" s="742" t="s">
        <v>2171</v>
      </c>
      <c r="K15" s="741"/>
      <c r="L15" s="745" t="s">
        <v>2171</v>
      </c>
      <c r="M15" s="742" t="s">
        <v>2171</v>
      </c>
      <c r="N15" s="741" t="s">
        <v>2171</v>
      </c>
      <c r="O15" s="741"/>
      <c r="P15" s="742" t="s">
        <v>2171</v>
      </c>
      <c r="Q15" s="741"/>
      <c r="R15" s="745" t="s">
        <v>2171</v>
      </c>
      <c r="S15" s="1717"/>
      <c r="T15" s="1720"/>
      <c r="U15" s="1695"/>
      <c r="V15" s="1698"/>
      <c r="W15" s="1717"/>
      <c r="X15" s="1717"/>
      <c r="Y15" s="1705"/>
      <c r="Z15" s="1486"/>
      <c r="AA15" s="1394"/>
      <c r="AB15" s="1481"/>
      <c r="AC15" s="1400"/>
      <c r="AD15" s="1753"/>
      <c r="AE15" s="1753"/>
      <c r="AF15" s="1611"/>
      <c r="AG15" s="1611"/>
      <c r="AH15" s="1209"/>
      <c r="AI15" s="1209"/>
      <c r="AJ15" s="1209"/>
    </row>
    <row r="16" spans="1:36" ht="13.5" customHeight="1" thickBot="1" x14ac:dyDescent="0.45">
      <c r="A16" s="747" t="s">
        <v>2300</v>
      </c>
      <c r="B16" s="747" t="s">
        <v>1735</v>
      </c>
      <c r="C16" s="748">
        <f t="shared" si="1"/>
        <v>149</v>
      </c>
      <c r="D16" s="749" t="s">
        <v>1719</v>
      </c>
      <c r="E16" s="750">
        <f t="shared" si="2"/>
        <v>44540</v>
      </c>
      <c r="F16" s="751">
        <f t="shared" si="0"/>
        <v>44541</v>
      </c>
      <c r="G16" s="746" t="s">
        <v>1730</v>
      </c>
      <c r="H16" s="746" t="s">
        <v>1718</v>
      </c>
      <c r="I16" s="753">
        <f>I13+1</f>
        <v>149</v>
      </c>
      <c r="J16" s="754" t="s">
        <v>1719</v>
      </c>
      <c r="K16" s="755">
        <f>K13+7</f>
        <v>44542</v>
      </c>
      <c r="L16" s="757">
        <f>K16+1</f>
        <v>44543</v>
      </c>
      <c r="M16" s="758" t="s">
        <v>2048</v>
      </c>
      <c r="N16" s="753" t="s">
        <v>1971</v>
      </c>
      <c r="O16" s="753">
        <f>O13+1</f>
        <v>149</v>
      </c>
      <c r="P16" s="754" t="s">
        <v>1724</v>
      </c>
      <c r="Q16" s="755">
        <f>Q13+7</f>
        <v>44541</v>
      </c>
      <c r="R16" s="756">
        <f>Q16+1</f>
        <v>44542</v>
      </c>
      <c r="S16" s="1717"/>
      <c r="T16" s="1720"/>
      <c r="U16" s="1718"/>
      <c r="V16" s="1698"/>
      <c r="W16" s="1717"/>
      <c r="X16" s="1719"/>
      <c r="Y16" s="1706"/>
      <c r="Z16" s="1487"/>
      <c r="AA16" s="1395"/>
      <c r="AB16" s="1398"/>
      <c r="AC16" s="1401"/>
      <c r="AD16" s="1754"/>
      <c r="AE16" s="1754"/>
      <c r="AF16" s="1472"/>
      <c r="AG16" s="1472"/>
      <c r="AH16" s="1210"/>
      <c r="AI16" s="1210"/>
      <c r="AJ16" s="1210"/>
    </row>
    <row r="17" spans="1:36" ht="13.5" customHeight="1" x14ac:dyDescent="0.4">
      <c r="A17" s="723" t="s">
        <v>1717</v>
      </c>
      <c r="B17" s="723" t="s">
        <v>1718</v>
      </c>
      <c r="C17" s="724">
        <f t="shared" si="1"/>
        <v>150</v>
      </c>
      <c r="D17" s="725" t="s">
        <v>1719</v>
      </c>
      <c r="E17" s="726">
        <f t="shared" si="2"/>
        <v>44551</v>
      </c>
      <c r="F17" s="727">
        <f t="shared" si="0"/>
        <v>44552</v>
      </c>
      <c r="G17" s="722" t="s">
        <v>2171</v>
      </c>
      <c r="H17" s="722" t="s">
        <v>2171</v>
      </c>
      <c r="I17" s="728"/>
      <c r="J17" s="729" t="s">
        <v>2171</v>
      </c>
      <c r="K17" s="728"/>
      <c r="L17" s="730" t="s">
        <v>2171</v>
      </c>
      <c r="M17" s="731" t="s">
        <v>1976</v>
      </c>
      <c r="N17" s="736" t="s">
        <v>1735</v>
      </c>
      <c r="O17" s="736">
        <f>O14+1</f>
        <v>150</v>
      </c>
      <c r="P17" s="737" t="s">
        <v>1719</v>
      </c>
      <c r="Q17" s="738">
        <f>Q14+7</f>
        <v>44545</v>
      </c>
      <c r="R17" s="739">
        <f>Q17+1</f>
        <v>44546</v>
      </c>
      <c r="S17" s="1737" t="s">
        <v>2073</v>
      </c>
      <c r="T17" s="1738" t="s">
        <v>2066</v>
      </c>
      <c r="U17" s="1694">
        <v>145</v>
      </c>
      <c r="V17" s="1721" t="s">
        <v>2185</v>
      </c>
      <c r="W17" s="1700">
        <v>44550</v>
      </c>
      <c r="X17" s="1700">
        <f>W17+1</f>
        <v>44551</v>
      </c>
      <c r="Y17" s="1704">
        <v>44558</v>
      </c>
      <c r="Z17" s="1485" t="s">
        <v>2433</v>
      </c>
      <c r="AA17" s="1393" t="s">
        <v>2431</v>
      </c>
      <c r="AB17" s="1396">
        <v>151</v>
      </c>
      <c r="AC17" s="1399" t="s">
        <v>1724</v>
      </c>
      <c r="AD17" s="1752">
        <f>Y17</f>
        <v>44558</v>
      </c>
      <c r="AE17" s="1752">
        <f>AD17+1</f>
        <v>44559</v>
      </c>
      <c r="AF17" s="1471">
        <v>44205</v>
      </c>
      <c r="AG17" s="1471">
        <f>AF17+1</f>
        <v>44206</v>
      </c>
      <c r="AH17" s="1208">
        <f>AF17+12</f>
        <v>44217</v>
      </c>
      <c r="AI17" s="1208">
        <v>44215</v>
      </c>
      <c r="AJ17" s="1208">
        <f>AF17+11</f>
        <v>44216</v>
      </c>
    </row>
    <row r="18" spans="1:36" ht="13.5" customHeight="1" x14ac:dyDescent="0.4">
      <c r="A18" s="740" t="s">
        <v>1748</v>
      </c>
      <c r="B18" s="740" t="s">
        <v>1723</v>
      </c>
      <c r="C18" s="741">
        <f t="shared" si="1"/>
        <v>150</v>
      </c>
      <c r="D18" s="742" t="s">
        <v>1724</v>
      </c>
      <c r="E18" s="743">
        <f t="shared" si="2"/>
        <v>44545</v>
      </c>
      <c r="F18" s="744">
        <f t="shared" si="0"/>
        <v>44546</v>
      </c>
      <c r="G18" s="741" t="s">
        <v>2171</v>
      </c>
      <c r="H18" s="740" t="s">
        <v>2171</v>
      </c>
      <c r="I18" s="741"/>
      <c r="J18" s="742" t="s">
        <v>2171</v>
      </c>
      <c r="K18" s="741"/>
      <c r="L18" s="745" t="s">
        <v>2171</v>
      </c>
      <c r="M18" s="760" t="s">
        <v>2171</v>
      </c>
      <c r="N18" s="761" t="s">
        <v>2171</v>
      </c>
      <c r="O18" s="761"/>
      <c r="P18" s="760" t="s">
        <v>2171</v>
      </c>
      <c r="Q18" s="761"/>
      <c r="R18" s="762" t="s">
        <v>2171</v>
      </c>
      <c r="S18" s="1717"/>
      <c r="T18" s="1739"/>
      <c r="U18" s="1695"/>
      <c r="V18" s="1698"/>
      <c r="W18" s="1717"/>
      <c r="X18" s="1717"/>
      <c r="Y18" s="1705"/>
      <c r="Z18" s="1486"/>
      <c r="AA18" s="1394"/>
      <c r="AB18" s="1481"/>
      <c r="AC18" s="1400"/>
      <c r="AD18" s="1753"/>
      <c r="AE18" s="1753"/>
      <c r="AF18" s="1611"/>
      <c r="AG18" s="1611"/>
      <c r="AH18" s="1209"/>
      <c r="AI18" s="1209"/>
      <c r="AJ18" s="1209"/>
    </row>
    <row r="19" spans="1:36" ht="13.5" customHeight="1" thickBot="1" x14ac:dyDescent="0.45">
      <c r="A19" s="349" t="s">
        <v>1972</v>
      </c>
      <c r="B19" s="349" t="s">
        <v>1735</v>
      </c>
      <c r="C19" s="465">
        <f t="shared" si="1"/>
        <v>150</v>
      </c>
      <c r="D19" s="351" t="s">
        <v>1719</v>
      </c>
      <c r="E19" s="348">
        <f t="shared" si="2"/>
        <v>44547</v>
      </c>
      <c r="F19" s="471">
        <f t="shared" si="0"/>
        <v>44548</v>
      </c>
      <c r="G19" s="350" t="s">
        <v>2015</v>
      </c>
      <c r="H19" s="349" t="s">
        <v>1718</v>
      </c>
      <c r="I19" s="350">
        <f>I16+1</f>
        <v>150</v>
      </c>
      <c r="J19" s="351" t="s">
        <v>1719</v>
      </c>
      <c r="K19" s="352">
        <f>K16+7</f>
        <v>44549</v>
      </c>
      <c r="L19" s="472">
        <f>K19+1</f>
        <v>44550</v>
      </c>
      <c r="M19" s="351" t="s">
        <v>1750</v>
      </c>
      <c r="N19" s="350" t="s">
        <v>1971</v>
      </c>
      <c r="O19" s="350">
        <f>O16+1</f>
        <v>150</v>
      </c>
      <c r="P19" s="351" t="s">
        <v>1724</v>
      </c>
      <c r="Q19" s="352">
        <f>Q16+7</f>
        <v>44548</v>
      </c>
      <c r="R19" s="360">
        <f>Q19+1</f>
        <v>44549</v>
      </c>
      <c r="S19" s="1717"/>
      <c r="T19" s="1740"/>
      <c r="U19" s="1718"/>
      <c r="V19" s="1698"/>
      <c r="W19" s="1717"/>
      <c r="X19" s="1719"/>
      <c r="Y19" s="1706"/>
      <c r="Z19" s="1487"/>
      <c r="AA19" s="1395"/>
      <c r="AB19" s="1398"/>
      <c r="AC19" s="1401"/>
      <c r="AD19" s="1754"/>
      <c r="AE19" s="1754"/>
      <c r="AF19" s="1472"/>
      <c r="AG19" s="1472"/>
      <c r="AH19" s="1210"/>
      <c r="AI19" s="1210"/>
      <c r="AJ19" s="1210"/>
    </row>
    <row r="20" spans="1:36" ht="13.5" customHeight="1" x14ac:dyDescent="0.4">
      <c r="A20" s="722" t="s">
        <v>1727</v>
      </c>
      <c r="B20" s="722" t="s">
        <v>1718</v>
      </c>
      <c r="C20" s="724">
        <f t="shared" si="1"/>
        <v>151</v>
      </c>
      <c r="D20" s="725" t="s">
        <v>1719</v>
      </c>
      <c r="E20" s="726">
        <f t="shared" si="2"/>
        <v>44558</v>
      </c>
      <c r="F20" s="727">
        <f t="shared" si="0"/>
        <v>44559</v>
      </c>
      <c r="G20" s="728" t="s">
        <v>2171</v>
      </c>
      <c r="H20" s="722" t="s">
        <v>2171</v>
      </c>
      <c r="I20" s="728"/>
      <c r="J20" s="729" t="s">
        <v>2171</v>
      </c>
      <c r="K20" s="728"/>
      <c r="L20" s="730" t="s">
        <v>2171</v>
      </c>
      <c r="M20" s="731" t="s">
        <v>2261</v>
      </c>
      <c r="N20" s="736" t="s">
        <v>1735</v>
      </c>
      <c r="O20" s="736">
        <f>O17+1</f>
        <v>151</v>
      </c>
      <c r="P20" s="737" t="s">
        <v>1719</v>
      </c>
      <c r="Q20" s="738">
        <f>Q17+7</f>
        <v>44552</v>
      </c>
      <c r="R20" s="739">
        <f>Q20+1</f>
        <v>44553</v>
      </c>
      <c r="S20" s="1691" t="s">
        <v>2074</v>
      </c>
      <c r="T20" s="1738" t="s">
        <v>2066</v>
      </c>
      <c r="U20" s="1694">
        <f>U17+1</f>
        <v>146</v>
      </c>
      <c r="V20" s="1697" t="s">
        <v>2185</v>
      </c>
      <c r="W20" s="1700">
        <v>44555</v>
      </c>
      <c r="X20" s="1700">
        <f>W20+1</f>
        <v>44556</v>
      </c>
      <c r="Y20" s="1704">
        <f>W20+9</f>
        <v>44564</v>
      </c>
      <c r="Z20" s="1485" t="s">
        <v>2433</v>
      </c>
      <c r="AA20" s="1393" t="s">
        <v>2431</v>
      </c>
      <c r="AB20" s="1396">
        <v>151</v>
      </c>
      <c r="AC20" s="1399" t="s">
        <v>1724</v>
      </c>
      <c r="AD20" s="1752">
        <f>Y20</f>
        <v>44564</v>
      </c>
      <c r="AE20" s="1752">
        <f>AD20+1</f>
        <v>44565</v>
      </c>
      <c r="AF20" s="1471">
        <v>44205</v>
      </c>
      <c r="AG20" s="1471">
        <f>AF20+1</f>
        <v>44206</v>
      </c>
      <c r="AH20" s="1208">
        <f>AF20+12</f>
        <v>44217</v>
      </c>
      <c r="AI20" s="1208">
        <v>44215</v>
      </c>
      <c r="AJ20" s="1208">
        <f>AF20+11</f>
        <v>44216</v>
      </c>
    </row>
    <row r="21" spans="1:36" ht="13.5" customHeight="1" x14ac:dyDescent="0.4">
      <c r="A21" s="740" t="s">
        <v>1722</v>
      </c>
      <c r="B21" s="740" t="s">
        <v>1723</v>
      </c>
      <c r="C21" s="741">
        <f t="shared" si="1"/>
        <v>151</v>
      </c>
      <c r="D21" s="742" t="s">
        <v>1724</v>
      </c>
      <c r="E21" s="743">
        <f t="shared" si="2"/>
        <v>44552</v>
      </c>
      <c r="F21" s="744">
        <f t="shared" si="0"/>
        <v>44553</v>
      </c>
      <c r="G21" s="741" t="s">
        <v>2171</v>
      </c>
      <c r="H21" s="740" t="s">
        <v>2171</v>
      </c>
      <c r="I21" s="741"/>
      <c r="J21" s="742" t="s">
        <v>2171</v>
      </c>
      <c r="K21" s="741"/>
      <c r="L21" s="745" t="s">
        <v>2171</v>
      </c>
      <c r="M21" s="760" t="s">
        <v>2171</v>
      </c>
      <c r="N21" s="761" t="s">
        <v>2171</v>
      </c>
      <c r="O21" s="761"/>
      <c r="P21" s="760" t="s">
        <v>2171</v>
      </c>
      <c r="Q21" s="761"/>
      <c r="R21" s="762" t="s">
        <v>2171</v>
      </c>
      <c r="S21" s="1692"/>
      <c r="T21" s="1739"/>
      <c r="U21" s="1695"/>
      <c r="V21" s="1698"/>
      <c r="W21" s="1717"/>
      <c r="X21" s="1717"/>
      <c r="Y21" s="1705"/>
      <c r="Z21" s="1486"/>
      <c r="AA21" s="1394"/>
      <c r="AB21" s="1481"/>
      <c r="AC21" s="1400"/>
      <c r="AD21" s="1753"/>
      <c r="AE21" s="1753"/>
      <c r="AF21" s="1611"/>
      <c r="AG21" s="1611"/>
      <c r="AH21" s="1209"/>
      <c r="AI21" s="1209"/>
      <c r="AJ21" s="1209"/>
    </row>
    <row r="22" spans="1:36" ht="13.5" customHeight="1" thickBot="1" x14ac:dyDescent="0.45">
      <c r="A22" s="746" t="s">
        <v>1979</v>
      </c>
      <c r="B22" s="746" t="s">
        <v>1735</v>
      </c>
      <c r="C22" s="748">
        <f t="shared" si="1"/>
        <v>151</v>
      </c>
      <c r="D22" s="754" t="s">
        <v>1719</v>
      </c>
      <c r="E22" s="750">
        <f t="shared" si="2"/>
        <v>44554</v>
      </c>
      <c r="F22" s="751">
        <f t="shared" si="0"/>
        <v>44555</v>
      </c>
      <c r="G22" s="753" t="s">
        <v>1727</v>
      </c>
      <c r="H22" s="746" t="s">
        <v>1718</v>
      </c>
      <c r="I22" s="753">
        <f>I19+1</f>
        <v>151</v>
      </c>
      <c r="J22" s="754" t="s">
        <v>1719</v>
      </c>
      <c r="K22" s="755">
        <f>K19+7</f>
        <v>44556</v>
      </c>
      <c r="L22" s="757">
        <f>K22+1</f>
        <v>44557</v>
      </c>
      <c r="M22" s="754" t="s">
        <v>1978</v>
      </c>
      <c r="N22" s="753" t="s">
        <v>1971</v>
      </c>
      <c r="O22" s="753">
        <f>O19+1</f>
        <v>151</v>
      </c>
      <c r="P22" s="754" t="s">
        <v>1724</v>
      </c>
      <c r="Q22" s="755">
        <f>Q19+7</f>
        <v>44555</v>
      </c>
      <c r="R22" s="756">
        <f>Q22+1</f>
        <v>44556</v>
      </c>
      <c r="S22" s="1693"/>
      <c r="T22" s="1740"/>
      <c r="U22" s="1718"/>
      <c r="V22" s="1699"/>
      <c r="W22" s="1717"/>
      <c r="X22" s="1719"/>
      <c r="Y22" s="1706"/>
      <c r="Z22" s="1487"/>
      <c r="AA22" s="1395"/>
      <c r="AB22" s="1398"/>
      <c r="AC22" s="1401"/>
      <c r="AD22" s="1754"/>
      <c r="AE22" s="1754"/>
      <c r="AF22" s="1472"/>
      <c r="AG22" s="1472"/>
      <c r="AH22" s="1210"/>
      <c r="AI22" s="1210"/>
      <c r="AJ22" s="1210"/>
    </row>
    <row r="23" spans="1:36" ht="13.5" customHeight="1" x14ac:dyDescent="0.4">
      <c r="A23" s="722" t="s">
        <v>1731</v>
      </c>
      <c r="B23" s="722" t="s">
        <v>1718</v>
      </c>
      <c r="C23" s="724">
        <v>201</v>
      </c>
      <c r="D23" s="725" t="s">
        <v>1719</v>
      </c>
      <c r="E23" s="726">
        <f t="shared" si="2"/>
        <v>44565</v>
      </c>
      <c r="F23" s="727">
        <f t="shared" si="0"/>
        <v>44566</v>
      </c>
      <c r="G23" s="728" t="s">
        <v>2171</v>
      </c>
      <c r="H23" s="722" t="s">
        <v>2171</v>
      </c>
      <c r="I23" s="728"/>
      <c r="J23" s="729" t="s">
        <v>2171</v>
      </c>
      <c r="K23" s="728"/>
      <c r="L23" s="730" t="s">
        <v>2171</v>
      </c>
      <c r="M23" s="731" t="s">
        <v>1980</v>
      </c>
      <c r="N23" s="736" t="s">
        <v>1735</v>
      </c>
      <c r="O23" s="736">
        <f>O20+1</f>
        <v>152</v>
      </c>
      <c r="P23" s="737" t="s">
        <v>1719</v>
      </c>
      <c r="Q23" s="738">
        <f>Q20+7</f>
        <v>44559</v>
      </c>
      <c r="R23" s="739">
        <f>Q23+1</f>
        <v>44560</v>
      </c>
      <c r="S23" s="1691" t="s">
        <v>2075</v>
      </c>
      <c r="T23" s="1738" t="s">
        <v>2066</v>
      </c>
      <c r="U23" s="1694">
        <f>U20+1</f>
        <v>147</v>
      </c>
      <c r="V23" s="1697" t="s">
        <v>2185</v>
      </c>
      <c r="W23" s="1700">
        <v>44199</v>
      </c>
      <c r="X23" s="1700">
        <f>W23+1</f>
        <v>44200</v>
      </c>
      <c r="Y23" s="1704">
        <f>W23+10</f>
        <v>44209</v>
      </c>
      <c r="Z23" s="1485" t="s">
        <v>2434</v>
      </c>
      <c r="AA23" s="1393" t="s">
        <v>2431</v>
      </c>
      <c r="AB23" s="1396">
        <v>152</v>
      </c>
      <c r="AC23" s="1399" t="s">
        <v>1724</v>
      </c>
      <c r="AD23" s="1752">
        <f>Y23</f>
        <v>44209</v>
      </c>
      <c r="AE23" s="1752">
        <f>AD23+1</f>
        <v>44210</v>
      </c>
      <c r="AF23" s="1471">
        <v>44209</v>
      </c>
      <c r="AG23" s="1471">
        <f>AF23+1</f>
        <v>44210</v>
      </c>
      <c r="AH23" s="1208">
        <f>AF23+12</f>
        <v>44221</v>
      </c>
      <c r="AI23" s="1208">
        <v>44222</v>
      </c>
      <c r="AJ23" s="1208">
        <f>AF23+11</f>
        <v>44220</v>
      </c>
    </row>
    <row r="24" spans="1:36" ht="13.5" customHeight="1" x14ac:dyDescent="0.4">
      <c r="A24" s="740" t="s">
        <v>1729</v>
      </c>
      <c r="B24" s="740" t="s">
        <v>1723</v>
      </c>
      <c r="C24" s="741">
        <f>C21+1</f>
        <v>152</v>
      </c>
      <c r="D24" s="742" t="s">
        <v>1724</v>
      </c>
      <c r="E24" s="743">
        <f t="shared" si="2"/>
        <v>44559</v>
      </c>
      <c r="F24" s="744">
        <f t="shared" si="0"/>
        <v>44560</v>
      </c>
      <c r="G24" s="741" t="s">
        <v>2171</v>
      </c>
      <c r="H24" s="740" t="s">
        <v>2171</v>
      </c>
      <c r="I24" s="741"/>
      <c r="J24" s="742" t="s">
        <v>2171</v>
      </c>
      <c r="K24" s="741"/>
      <c r="L24" s="745" t="s">
        <v>2171</v>
      </c>
      <c r="M24" s="760" t="s">
        <v>2171</v>
      </c>
      <c r="N24" s="761" t="s">
        <v>2171</v>
      </c>
      <c r="O24" s="761"/>
      <c r="P24" s="760" t="s">
        <v>2171</v>
      </c>
      <c r="Q24" s="761"/>
      <c r="R24" s="762" t="s">
        <v>2171</v>
      </c>
      <c r="S24" s="1692"/>
      <c r="T24" s="1739"/>
      <c r="U24" s="1695"/>
      <c r="V24" s="1698"/>
      <c r="W24" s="1717"/>
      <c r="X24" s="1717"/>
      <c r="Y24" s="1705"/>
      <c r="Z24" s="1486"/>
      <c r="AA24" s="1394"/>
      <c r="AB24" s="1481"/>
      <c r="AC24" s="1400"/>
      <c r="AD24" s="1753"/>
      <c r="AE24" s="1753"/>
      <c r="AF24" s="1611"/>
      <c r="AG24" s="1611"/>
      <c r="AH24" s="1209"/>
      <c r="AI24" s="1209"/>
      <c r="AJ24" s="1209"/>
    </row>
    <row r="25" spans="1:36" ht="13.5" customHeight="1" thickBot="1" x14ac:dyDescent="0.45">
      <c r="A25" s="746" t="s">
        <v>1747</v>
      </c>
      <c r="B25" s="746" t="s">
        <v>1735</v>
      </c>
      <c r="C25" s="753">
        <f>C22+1</f>
        <v>152</v>
      </c>
      <c r="D25" s="754" t="s">
        <v>1719</v>
      </c>
      <c r="E25" s="750">
        <f t="shared" si="2"/>
        <v>44561</v>
      </c>
      <c r="F25" s="751">
        <f t="shared" si="0"/>
        <v>44562</v>
      </c>
      <c r="G25" s="753" t="s">
        <v>1731</v>
      </c>
      <c r="H25" s="746" t="s">
        <v>1718</v>
      </c>
      <c r="I25" s="753">
        <v>201</v>
      </c>
      <c r="J25" s="754" t="s">
        <v>1719</v>
      </c>
      <c r="K25" s="755">
        <f>K22+7</f>
        <v>44563</v>
      </c>
      <c r="L25" s="757">
        <f>K25+1</f>
        <v>44564</v>
      </c>
      <c r="M25" s="754" t="s">
        <v>1982</v>
      </c>
      <c r="N25" s="753" t="s">
        <v>1971</v>
      </c>
      <c r="O25" s="753">
        <f>O22+1</f>
        <v>152</v>
      </c>
      <c r="P25" s="754" t="s">
        <v>1724</v>
      </c>
      <c r="Q25" s="755">
        <f>Q22+7</f>
        <v>44562</v>
      </c>
      <c r="R25" s="756">
        <f>Q25+1</f>
        <v>44563</v>
      </c>
      <c r="S25" s="1693"/>
      <c r="T25" s="1740"/>
      <c r="U25" s="1718"/>
      <c r="V25" s="1699"/>
      <c r="W25" s="1717"/>
      <c r="X25" s="1719"/>
      <c r="Y25" s="1706"/>
      <c r="Z25" s="1487"/>
      <c r="AA25" s="1395"/>
      <c r="AB25" s="1398"/>
      <c r="AC25" s="1401"/>
      <c r="AD25" s="1754"/>
      <c r="AE25" s="1754"/>
      <c r="AF25" s="1472"/>
      <c r="AG25" s="1472"/>
      <c r="AH25" s="1210"/>
      <c r="AI25" s="1210"/>
      <c r="AJ25" s="1210"/>
    </row>
    <row r="26" spans="1:36" ht="13.5" customHeight="1" x14ac:dyDescent="0.4">
      <c r="A26" s="722" t="s">
        <v>2227</v>
      </c>
      <c r="B26" s="722" t="s">
        <v>1718</v>
      </c>
      <c r="C26" s="728">
        <f>C23+1</f>
        <v>202</v>
      </c>
      <c r="D26" s="729" t="s">
        <v>1719</v>
      </c>
      <c r="E26" s="726">
        <f t="shared" si="2"/>
        <v>44572</v>
      </c>
      <c r="F26" s="727">
        <f t="shared" si="0"/>
        <v>44573</v>
      </c>
      <c r="G26" s="728" t="s">
        <v>2171</v>
      </c>
      <c r="H26" s="722" t="s">
        <v>2171</v>
      </c>
      <c r="I26" s="728"/>
      <c r="J26" s="729" t="s">
        <v>2171</v>
      </c>
      <c r="K26" s="728"/>
      <c r="L26" s="730" t="s">
        <v>2171</v>
      </c>
      <c r="M26" s="731" t="s">
        <v>2264</v>
      </c>
      <c r="N26" s="736" t="s">
        <v>1735</v>
      </c>
      <c r="O26" s="736">
        <v>201</v>
      </c>
      <c r="P26" s="737" t="s">
        <v>1719</v>
      </c>
      <c r="Q26" s="738">
        <f>Q23+7</f>
        <v>44566</v>
      </c>
      <c r="R26" s="739">
        <f>Q26+1</f>
        <v>44567</v>
      </c>
      <c r="S26" s="1691" t="s">
        <v>2076</v>
      </c>
      <c r="T26" s="1694" t="s">
        <v>2066</v>
      </c>
      <c r="U26" s="1694">
        <f>U23+1</f>
        <v>148</v>
      </c>
      <c r="V26" s="1697" t="s">
        <v>2185</v>
      </c>
      <c r="W26" s="1700">
        <v>44205</v>
      </c>
      <c r="X26" s="1700">
        <f>W26+1</f>
        <v>44206</v>
      </c>
      <c r="Y26" s="1704">
        <v>44214</v>
      </c>
      <c r="Z26" s="1485" t="s">
        <v>2247</v>
      </c>
      <c r="AA26" s="1393" t="s">
        <v>2431</v>
      </c>
      <c r="AB26" s="1396">
        <v>203</v>
      </c>
      <c r="AC26" s="1399" t="s">
        <v>1724</v>
      </c>
      <c r="AD26" s="1752">
        <f>Y26</f>
        <v>44214</v>
      </c>
      <c r="AE26" s="1752">
        <f>AD26+1</f>
        <v>44215</v>
      </c>
      <c r="AF26" s="1471">
        <v>44221</v>
      </c>
      <c r="AG26" s="1471">
        <f>AF26+1</f>
        <v>44222</v>
      </c>
      <c r="AH26" s="1208">
        <f>AF26+12</f>
        <v>44233</v>
      </c>
      <c r="AI26" s="1208">
        <v>44234</v>
      </c>
      <c r="AJ26" s="1208">
        <f>AF26+11</f>
        <v>44232</v>
      </c>
    </row>
    <row r="27" spans="1:36" ht="13.5" customHeight="1" x14ac:dyDescent="0.4">
      <c r="A27" s="740" t="s">
        <v>1733</v>
      </c>
      <c r="B27" s="740" t="s">
        <v>1723</v>
      </c>
      <c r="C27" s="741">
        <v>201</v>
      </c>
      <c r="D27" s="742" t="s">
        <v>1724</v>
      </c>
      <c r="E27" s="743">
        <f t="shared" si="2"/>
        <v>44566</v>
      </c>
      <c r="F27" s="744">
        <f t="shared" si="0"/>
        <v>44567</v>
      </c>
      <c r="G27" s="741" t="s">
        <v>2171</v>
      </c>
      <c r="H27" s="740" t="s">
        <v>2171</v>
      </c>
      <c r="I27" s="741"/>
      <c r="J27" s="742" t="s">
        <v>2171</v>
      </c>
      <c r="K27" s="741"/>
      <c r="L27" s="745" t="s">
        <v>2171</v>
      </c>
      <c r="M27" s="760" t="s">
        <v>2171</v>
      </c>
      <c r="N27" s="761" t="s">
        <v>2171</v>
      </c>
      <c r="O27" s="761"/>
      <c r="P27" s="760" t="s">
        <v>2171</v>
      </c>
      <c r="Q27" s="761"/>
      <c r="R27" s="762" t="s">
        <v>2171</v>
      </c>
      <c r="S27" s="1692"/>
      <c r="T27" s="1695"/>
      <c r="U27" s="1695"/>
      <c r="V27" s="1698"/>
      <c r="W27" s="1717"/>
      <c r="X27" s="1717"/>
      <c r="Y27" s="1705"/>
      <c r="Z27" s="1486"/>
      <c r="AA27" s="1394"/>
      <c r="AB27" s="1481"/>
      <c r="AC27" s="1400"/>
      <c r="AD27" s="1753"/>
      <c r="AE27" s="1753"/>
      <c r="AF27" s="1611"/>
      <c r="AG27" s="1611"/>
      <c r="AH27" s="1209"/>
      <c r="AI27" s="1209"/>
      <c r="AJ27" s="1209"/>
    </row>
    <row r="28" spans="1:36" ht="13.5" customHeight="1" thickBot="1" x14ac:dyDescent="0.45">
      <c r="A28" s="746" t="s">
        <v>1793</v>
      </c>
      <c r="B28" s="746" t="s">
        <v>1735</v>
      </c>
      <c r="C28" s="753">
        <v>201</v>
      </c>
      <c r="D28" s="754" t="s">
        <v>1719</v>
      </c>
      <c r="E28" s="750">
        <f t="shared" si="2"/>
        <v>44568</v>
      </c>
      <c r="F28" s="751">
        <f t="shared" si="0"/>
        <v>44569</v>
      </c>
      <c r="G28" s="753" t="s">
        <v>1736</v>
      </c>
      <c r="H28" s="746" t="s">
        <v>1718</v>
      </c>
      <c r="I28" s="753">
        <f>I25+1</f>
        <v>202</v>
      </c>
      <c r="J28" s="754" t="s">
        <v>1719</v>
      </c>
      <c r="K28" s="755">
        <f>K25+7</f>
        <v>44570</v>
      </c>
      <c r="L28" s="757">
        <f>K28+1</f>
        <v>44571</v>
      </c>
      <c r="M28" s="754" t="s">
        <v>1978</v>
      </c>
      <c r="N28" s="753" t="s">
        <v>1971</v>
      </c>
      <c r="O28" s="753">
        <v>201</v>
      </c>
      <c r="P28" s="754" t="s">
        <v>1724</v>
      </c>
      <c r="Q28" s="755">
        <f>Q25+7</f>
        <v>44569</v>
      </c>
      <c r="R28" s="756">
        <f>Q28+1</f>
        <v>44570</v>
      </c>
      <c r="S28" s="1693"/>
      <c r="T28" s="1696"/>
      <c r="U28" s="1718"/>
      <c r="V28" s="1699"/>
      <c r="W28" s="1717"/>
      <c r="X28" s="1719"/>
      <c r="Y28" s="1706"/>
      <c r="Z28" s="1487"/>
      <c r="AA28" s="1395"/>
      <c r="AB28" s="1398"/>
      <c r="AC28" s="1401"/>
      <c r="AD28" s="1754"/>
      <c r="AE28" s="1754"/>
      <c r="AF28" s="1472"/>
      <c r="AG28" s="1472"/>
      <c r="AH28" s="1210"/>
      <c r="AI28" s="1210"/>
      <c r="AJ28" s="1210"/>
    </row>
    <row r="29" spans="1:36" ht="13.5" customHeight="1" x14ac:dyDescent="0.4">
      <c r="A29" s="722" t="s">
        <v>1717</v>
      </c>
      <c r="B29" s="722" t="s">
        <v>1718</v>
      </c>
      <c r="C29" s="728">
        <f>C26+1</f>
        <v>203</v>
      </c>
      <c r="D29" s="729" t="s">
        <v>1719</v>
      </c>
      <c r="E29" s="726">
        <f t="shared" si="2"/>
        <v>44579</v>
      </c>
      <c r="F29" s="727">
        <f t="shared" si="0"/>
        <v>44580</v>
      </c>
      <c r="G29" s="728" t="s">
        <v>2171</v>
      </c>
      <c r="H29" s="722" t="s">
        <v>2171</v>
      </c>
      <c r="I29" s="728"/>
      <c r="J29" s="729" t="s">
        <v>2171</v>
      </c>
      <c r="K29" s="728"/>
      <c r="L29" s="730" t="s">
        <v>2171</v>
      </c>
      <c r="M29" s="731" t="s">
        <v>1980</v>
      </c>
      <c r="N29" s="736" t="s">
        <v>1735</v>
      </c>
      <c r="O29" s="736">
        <f>O26+1</f>
        <v>202</v>
      </c>
      <c r="P29" s="737" t="s">
        <v>1719</v>
      </c>
      <c r="Q29" s="738">
        <f>Q26+7</f>
        <v>44573</v>
      </c>
      <c r="R29" s="739">
        <f>Q29+1</f>
        <v>44574</v>
      </c>
      <c r="S29" s="1691" t="s">
        <v>2077</v>
      </c>
      <c r="T29" s="1694" t="s">
        <v>2066</v>
      </c>
      <c r="U29" s="1694">
        <f>U26+1</f>
        <v>149</v>
      </c>
      <c r="V29" s="1697" t="s">
        <v>2185</v>
      </c>
      <c r="W29" s="1700">
        <v>44211</v>
      </c>
      <c r="X29" s="1700">
        <f>W29+1</f>
        <v>44212</v>
      </c>
      <c r="Y29" s="1704">
        <v>44220</v>
      </c>
      <c r="Z29" s="1485" t="s">
        <v>1750</v>
      </c>
      <c r="AA29" s="1393" t="s">
        <v>2431</v>
      </c>
      <c r="AB29" s="1396">
        <v>204</v>
      </c>
      <c r="AC29" s="1399" t="s">
        <v>1724</v>
      </c>
      <c r="AD29" s="1752">
        <f>Y29</f>
        <v>44220</v>
      </c>
      <c r="AE29" s="1752">
        <f>AD29+1</f>
        <v>44221</v>
      </c>
      <c r="AF29" s="1471">
        <f>AF26+7</f>
        <v>44228</v>
      </c>
      <c r="AG29" s="1471">
        <f>AF29+1</f>
        <v>44229</v>
      </c>
      <c r="AH29" s="1208">
        <f>AF29+12</f>
        <v>44240</v>
      </c>
      <c r="AI29" s="1208">
        <f>AI26+7</f>
        <v>44241</v>
      </c>
      <c r="AJ29" s="1208">
        <f>AF29+11</f>
        <v>44239</v>
      </c>
    </row>
    <row r="30" spans="1:36" ht="13.5" customHeight="1" x14ac:dyDescent="0.4">
      <c r="A30" s="740" t="s">
        <v>1733</v>
      </c>
      <c r="B30" s="740" t="s">
        <v>1723</v>
      </c>
      <c r="C30" s="741">
        <f>C27+1</f>
        <v>202</v>
      </c>
      <c r="D30" s="742" t="s">
        <v>1724</v>
      </c>
      <c r="E30" s="743">
        <f t="shared" si="2"/>
        <v>44573</v>
      </c>
      <c r="F30" s="744">
        <f t="shared" si="0"/>
        <v>44574</v>
      </c>
      <c r="G30" s="741" t="s">
        <v>2171</v>
      </c>
      <c r="H30" s="740" t="s">
        <v>2171</v>
      </c>
      <c r="I30" s="741"/>
      <c r="J30" s="742" t="s">
        <v>2171</v>
      </c>
      <c r="K30" s="741"/>
      <c r="L30" s="745" t="s">
        <v>2171</v>
      </c>
      <c r="M30" s="760" t="s">
        <v>2171</v>
      </c>
      <c r="N30" s="761" t="s">
        <v>2171</v>
      </c>
      <c r="O30" s="761"/>
      <c r="P30" s="760" t="s">
        <v>2171</v>
      </c>
      <c r="Q30" s="761"/>
      <c r="R30" s="763" t="s">
        <v>2171</v>
      </c>
      <c r="S30" s="1692"/>
      <c r="T30" s="1695"/>
      <c r="U30" s="1695"/>
      <c r="V30" s="1698"/>
      <c r="W30" s="1717"/>
      <c r="X30" s="1717"/>
      <c r="Y30" s="1705"/>
      <c r="Z30" s="1486"/>
      <c r="AA30" s="1394"/>
      <c r="AB30" s="1481"/>
      <c r="AC30" s="1400"/>
      <c r="AD30" s="1753"/>
      <c r="AE30" s="1753"/>
      <c r="AF30" s="1611"/>
      <c r="AG30" s="1611"/>
      <c r="AH30" s="1209"/>
      <c r="AI30" s="1209"/>
      <c r="AJ30" s="1209"/>
    </row>
    <row r="31" spans="1:36" ht="13.5" customHeight="1" thickBot="1" x14ac:dyDescent="0.45">
      <c r="A31" s="746" t="s">
        <v>1747</v>
      </c>
      <c r="B31" s="746" t="s">
        <v>1735</v>
      </c>
      <c r="C31" s="753">
        <f t="shared" ref="C31:C37" si="3">C28+1</f>
        <v>202</v>
      </c>
      <c r="D31" s="754" t="s">
        <v>1719</v>
      </c>
      <c r="E31" s="750">
        <f t="shared" si="2"/>
        <v>44575</v>
      </c>
      <c r="F31" s="751">
        <f t="shared" si="0"/>
        <v>44576</v>
      </c>
      <c r="G31" s="753" t="s">
        <v>1717</v>
      </c>
      <c r="H31" s="746" t="s">
        <v>1718</v>
      </c>
      <c r="I31" s="753">
        <f>I28+1</f>
        <v>203</v>
      </c>
      <c r="J31" s="754" t="s">
        <v>1719</v>
      </c>
      <c r="K31" s="755">
        <f>K28+7</f>
        <v>44577</v>
      </c>
      <c r="L31" s="757">
        <f>K31+1</f>
        <v>44578</v>
      </c>
      <c r="M31" s="754" t="s">
        <v>1986</v>
      </c>
      <c r="N31" s="753" t="s">
        <v>1971</v>
      </c>
      <c r="O31" s="753">
        <f>O28+1</f>
        <v>202</v>
      </c>
      <c r="P31" s="754" t="s">
        <v>1724</v>
      </c>
      <c r="Q31" s="755">
        <f>Q28+7</f>
        <v>44576</v>
      </c>
      <c r="R31" s="756">
        <f>Q31+1</f>
        <v>44577</v>
      </c>
      <c r="S31" s="1693"/>
      <c r="T31" s="1696"/>
      <c r="U31" s="1718"/>
      <c r="V31" s="1699"/>
      <c r="W31" s="1717"/>
      <c r="X31" s="1719"/>
      <c r="Y31" s="1706"/>
      <c r="Z31" s="1487"/>
      <c r="AA31" s="1395"/>
      <c r="AB31" s="1398"/>
      <c r="AC31" s="1401"/>
      <c r="AD31" s="1754"/>
      <c r="AE31" s="1754"/>
      <c r="AF31" s="1472"/>
      <c r="AG31" s="1472"/>
      <c r="AH31" s="1210"/>
      <c r="AI31" s="1210"/>
      <c r="AJ31" s="1210"/>
    </row>
    <row r="32" spans="1:36" ht="13.5" customHeight="1" x14ac:dyDescent="0.4">
      <c r="A32" s="722" t="s">
        <v>1727</v>
      </c>
      <c r="B32" s="722" t="s">
        <v>1718</v>
      </c>
      <c r="C32" s="728">
        <f t="shared" si="3"/>
        <v>204</v>
      </c>
      <c r="D32" s="729" t="s">
        <v>1719</v>
      </c>
      <c r="E32" s="726">
        <f t="shared" si="2"/>
        <v>44586</v>
      </c>
      <c r="F32" s="727">
        <f t="shared" si="0"/>
        <v>44587</v>
      </c>
      <c r="G32" s="728" t="s">
        <v>2171</v>
      </c>
      <c r="H32" s="722" t="s">
        <v>2171</v>
      </c>
      <c r="I32" s="728"/>
      <c r="J32" s="729" t="s">
        <v>2171</v>
      </c>
      <c r="K32" s="728"/>
      <c r="L32" s="730" t="s">
        <v>2171</v>
      </c>
      <c r="M32" s="731" t="s">
        <v>2264</v>
      </c>
      <c r="N32" s="736" t="s">
        <v>1735</v>
      </c>
      <c r="O32" s="736">
        <f>O29+1</f>
        <v>203</v>
      </c>
      <c r="P32" s="737" t="s">
        <v>1719</v>
      </c>
      <c r="Q32" s="738">
        <f>Q29+7</f>
        <v>44580</v>
      </c>
      <c r="R32" s="739">
        <f>Q32+1</f>
        <v>44581</v>
      </c>
      <c r="S32" s="1691" t="s">
        <v>1870</v>
      </c>
      <c r="T32" s="1694" t="s">
        <v>2066</v>
      </c>
      <c r="U32" s="1694">
        <f>U29+1</f>
        <v>150</v>
      </c>
      <c r="V32" s="1697" t="s">
        <v>2185</v>
      </c>
      <c r="W32" s="1700">
        <f>W29+7</f>
        <v>44218</v>
      </c>
      <c r="X32" s="1700">
        <f>W32+1</f>
        <v>44219</v>
      </c>
      <c r="Y32" s="1704">
        <v>44228</v>
      </c>
      <c r="Z32" s="1485" t="s">
        <v>1750</v>
      </c>
      <c r="AA32" s="1393" t="s">
        <v>2431</v>
      </c>
      <c r="AB32" s="1396">
        <f>AB29+1</f>
        <v>205</v>
      </c>
      <c r="AC32" s="1399" t="s">
        <v>1724</v>
      </c>
      <c r="AD32" s="1752">
        <f>Y32</f>
        <v>44228</v>
      </c>
      <c r="AE32" s="1752">
        <f>AD32+1</f>
        <v>44229</v>
      </c>
      <c r="AF32" s="1471">
        <f>AF29+7</f>
        <v>44235</v>
      </c>
      <c r="AG32" s="1471">
        <f>AF32+1</f>
        <v>44236</v>
      </c>
      <c r="AH32" s="1208">
        <f>AF32+12</f>
        <v>44247</v>
      </c>
      <c r="AI32" s="1208">
        <f>AI29+7</f>
        <v>44248</v>
      </c>
      <c r="AJ32" s="1208">
        <f>AF32+11</f>
        <v>44246</v>
      </c>
    </row>
    <row r="33" spans="1:36" ht="13.5" customHeight="1" x14ac:dyDescent="0.4">
      <c r="A33" s="740" t="s">
        <v>1740</v>
      </c>
      <c r="B33" s="740" t="s">
        <v>1723</v>
      </c>
      <c r="C33" s="741">
        <f t="shared" si="3"/>
        <v>203</v>
      </c>
      <c r="D33" s="742" t="s">
        <v>1724</v>
      </c>
      <c r="E33" s="743">
        <f t="shared" si="2"/>
        <v>44580</v>
      </c>
      <c r="F33" s="744">
        <f t="shared" si="0"/>
        <v>44581</v>
      </c>
      <c r="G33" s="741" t="s">
        <v>2171</v>
      </c>
      <c r="H33" s="740" t="s">
        <v>2171</v>
      </c>
      <c r="I33" s="741"/>
      <c r="J33" s="742" t="s">
        <v>2171</v>
      </c>
      <c r="K33" s="741"/>
      <c r="L33" s="745" t="s">
        <v>2171</v>
      </c>
      <c r="M33" s="760" t="s">
        <v>2171</v>
      </c>
      <c r="N33" s="761" t="s">
        <v>2171</v>
      </c>
      <c r="O33" s="761"/>
      <c r="P33" s="760" t="s">
        <v>2171</v>
      </c>
      <c r="Q33" s="761"/>
      <c r="R33" s="763" t="s">
        <v>2171</v>
      </c>
      <c r="S33" s="1692"/>
      <c r="T33" s="1695"/>
      <c r="U33" s="1695"/>
      <c r="V33" s="1698"/>
      <c r="W33" s="1717"/>
      <c r="X33" s="1717"/>
      <c r="Y33" s="1705"/>
      <c r="Z33" s="1486"/>
      <c r="AA33" s="1394"/>
      <c r="AB33" s="1481"/>
      <c r="AC33" s="1400"/>
      <c r="AD33" s="1753"/>
      <c r="AE33" s="1753"/>
      <c r="AF33" s="1611"/>
      <c r="AG33" s="1611"/>
      <c r="AH33" s="1209"/>
      <c r="AI33" s="1209"/>
      <c r="AJ33" s="1209"/>
    </row>
    <row r="34" spans="1:36" ht="13.5" customHeight="1" thickBot="1" x14ac:dyDescent="0.45">
      <c r="A34" s="746" t="s">
        <v>1793</v>
      </c>
      <c r="B34" s="746" t="s">
        <v>1735</v>
      </c>
      <c r="C34" s="753">
        <f t="shared" si="3"/>
        <v>203</v>
      </c>
      <c r="D34" s="754" t="s">
        <v>1719</v>
      </c>
      <c r="E34" s="750">
        <f t="shared" si="2"/>
        <v>44582</v>
      </c>
      <c r="F34" s="751">
        <f t="shared" si="0"/>
        <v>44583</v>
      </c>
      <c r="G34" s="753" t="s">
        <v>1727</v>
      </c>
      <c r="H34" s="746" t="s">
        <v>1718</v>
      </c>
      <c r="I34" s="753">
        <f>I31+1</f>
        <v>204</v>
      </c>
      <c r="J34" s="754" t="s">
        <v>1719</v>
      </c>
      <c r="K34" s="755">
        <f>K31+7</f>
        <v>44584</v>
      </c>
      <c r="L34" s="757">
        <f>K34+1</f>
        <v>44585</v>
      </c>
      <c r="M34" s="754" t="s">
        <v>1982</v>
      </c>
      <c r="N34" s="753" t="s">
        <v>1971</v>
      </c>
      <c r="O34" s="753">
        <f>O31+1</f>
        <v>203</v>
      </c>
      <c r="P34" s="754" t="s">
        <v>1724</v>
      </c>
      <c r="Q34" s="755">
        <f>Q31+7</f>
        <v>44583</v>
      </c>
      <c r="R34" s="756">
        <f>Q34+1</f>
        <v>44584</v>
      </c>
      <c r="S34" s="1693"/>
      <c r="T34" s="1696"/>
      <c r="U34" s="1718"/>
      <c r="V34" s="1699"/>
      <c r="W34" s="1717"/>
      <c r="X34" s="1719"/>
      <c r="Y34" s="1706"/>
      <c r="Z34" s="1487"/>
      <c r="AA34" s="1395"/>
      <c r="AB34" s="1398"/>
      <c r="AC34" s="1401"/>
      <c r="AD34" s="1754"/>
      <c r="AE34" s="1754"/>
      <c r="AF34" s="1472"/>
      <c r="AG34" s="1472"/>
      <c r="AH34" s="1210"/>
      <c r="AI34" s="1210"/>
      <c r="AJ34" s="1210"/>
    </row>
    <row r="35" spans="1:36" ht="13.5" customHeight="1" x14ac:dyDescent="0.4">
      <c r="A35" s="722" t="s">
        <v>1731</v>
      </c>
      <c r="B35" s="722" t="s">
        <v>1718</v>
      </c>
      <c r="C35" s="728">
        <f t="shared" si="3"/>
        <v>205</v>
      </c>
      <c r="D35" s="729" t="s">
        <v>1719</v>
      </c>
      <c r="E35" s="759">
        <f t="shared" si="2"/>
        <v>44593</v>
      </c>
      <c r="F35" s="727">
        <f t="shared" si="0"/>
        <v>44594</v>
      </c>
      <c r="G35" s="728" t="s">
        <v>2171</v>
      </c>
      <c r="H35" s="722" t="s">
        <v>2171</v>
      </c>
      <c r="I35" s="728"/>
      <c r="J35" s="729" t="s">
        <v>2171</v>
      </c>
      <c r="K35" s="728"/>
      <c r="L35" s="730" t="s">
        <v>2171</v>
      </c>
      <c r="M35" s="731" t="s">
        <v>1980</v>
      </c>
      <c r="N35" s="736" t="s">
        <v>1735</v>
      </c>
      <c r="O35" s="736">
        <f>O32+1</f>
        <v>204</v>
      </c>
      <c r="P35" s="737" t="s">
        <v>1719</v>
      </c>
      <c r="Q35" s="738">
        <f>Q32+7</f>
        <v>44587</v>
      </c>
      <c r="R35" s="739">
        <f>Q35+1</f>
        <v>44588</v>
      </c>
      <c r="S35" s="1691" t="s">
        <v>2078</v>
      </c>
      <c r="T35" s="1694" t="s">
        <v>2066</v>
      </c>
      <c r="U35" s="1694">
        <f>U32+1</f>
        <v>151</v>
      </c>
      <c r="V35" s="1697" t="s">
        <v>2185</v>
      </c>
      <c r="W35" s="1700">
        <v>44226</v>
      </c>
      <c r="X35" s="1700">
        <f>W35+1</f>
        <v>44227</v>
      </c>
      <c r="Y35" s="1704">
        <v>44235</v>
      </c>
      <c r="Z35" s="1485" t="s">
        <v>2434</v>
      </c>
      <c r="AA35" s="1393" t="s">
        <v>2431</v>
      </c>
      <c r="AB35" s="1396">
        <f>AB32+1</f>
        <v>206</v>
      </c>
      <c r="AC35" s="1399" t="s">
        <v>1724</v>
      </c>
      <c r="AD35" s="1752">
        <f>Y35</f>
        <v>44235</v>
      </c>
      <c r="AE35" s="1752">
        <f>AD35+1</f>
        <v>44236</v>
      </c>
      <c r="AF35" s="1471">
        <f>AF32+7</f>
        <v>44242</v>
      </c>
      <c r="AG35" s="1471">
        <f>AF35+1</f>
        <v>44243</v>
      </c>
      <c r="AH35" s="1208">
        <f>AF35+12</f>
        <v>44254</v>
      </c>
      <c r="AI35" s="1208">
        <f>AI32+7</f>
        <v>44255</v>
      </c>
      <c r="AJ35" s="1208">
        <f>AF35+11</f>
        <v>44253</v>
      </c>
    </row>
    <row r="36" spans="1:36" ht="13.5" customHeight="1" x14ac:dyDescent="0.4">
      <c r="A36" s="740" t="s">
        <v>1742</v>
      </c>
      <c r="B36" s="740" t="s">
        <v>1723</v>
      </c>
      <c r="C36" s="741">
        <f t="shared" si="3"/>
        <v>204</v>
      </c>
      <c r="D36" s="742" t="s">
        <v>1724</v>
      </c>
      <c r="E36" s="764">
        <f t="shared" si="2"/>
        <v>44587</v>
      </c>
      <c r="F36" s="744">
        <f t="shared" si="0"/>
        <v>44588</v>
      </c>
      <c r="G36" s="741" t="s">
        <v>2171</v>
      </c>
      <c r="H36" s="740" t="s">
        <v>2171</v>
      </c>
      <c r="I36" s="741"/>
      <c r="J36" s="742" t="s">
        <v>2171</v>
      </c>
      <c r="K36" s="741"/>
      <c r="L36" s="745" t="s">
        <v>2171</v>
      </c>
      <c r="M36" s="760" t="s">
        <v>2171</v>
      </c>
      <c r="N36" s="761" t="s">
        <v>2171</v>
      </c>
      <c r="O36" s="761"/>
      <c r="P36" s="760" t="s">
        <v>2171</v>
      </c>
      <c r="Q36" s="761"/>
      <c r="R36" s="763" t="s">
        <v>2171</v>
      </c>
      <c r="S36" s="1692"/>
      <c r="T36" s="1695"/>
      <c r="U36" s="1695"/>
      <c r="V36" s="1698"/>
      <c r="W36" s="1717"/>
      <c r="X36" s="1717"/>
      <c r="Y36" s="1705"/>
      <c r="Z36" s="1486"/>
      <c r="AA36" s="1394"/>
      <c r="AB36" s="1481"/>
      <c r="AC36" s="1400"/>
      <c r="AD36" s="1753"/>
      <c r="AE36" s="1753"/>
      <c r="AF36" s="1611"/>
      <c r="AG36" s="1611"/>
      <c r="AH36" s="1209"/>
      <c r="AI36" s="1209"/>
      <c r="AJ36" s="1209"/>
    </row>
    <row r="37" spans="1:36" ht="13.5" customHeight="1" thickBot="1" x14ac:dyDescent="0.45">
      <c r="A37" s="746" t="s">
        <v>1747</v>
      </c>
      <c r="B37" s="746" t="s">
        <v>1735</v>
      </c>
      <c r="C37" s="753">
        <f t="shared" si="3"/>
        <v>204</v>
      </c>
      <c r="D37" s="754" t="s">
        <v>1719</v>
      </c>
      <c r="E37" s="765">
        <f t="shared" si="2"/>
        <v>44589</v>
      </c>
      <c r="F37" s="757">
        <f t="shared" si="0"/>
        <v>44590</v>
      </c>
      <c r="G37" s="753" t="s">
        <v>1731</v>
      </c>
      <c r="H37" s="746" t="s">
        <v>1718</v>
      </c>
      <c r="I37" s="753">
        <f>I34+1</f>
        <v>205</v>
      </c>
      <c r="J37" s="754" t="s">
        <v>1719</v>
      </c>
      <c r="K37" s="755">
        <f>K34+7</f>
        <v>44591</v>
      </c>
      <c r="L37" s="757">
        <f>K37+1</f>
        <v>44592</v>
      </c>
      <c r="M37" s="754" t="s">
        <v>1978</v>
      </c>
      <c r="N37" s="753" t="s">
        <v>1971</v>
      </c>
      <c r="O37" s="753">
        <f>O34+1</f>
        <v>204</v>
      </c>
      <c r="P37" s="754" t="s">
        <v>1724</v>
      </c>
      <c r="Q37" s="755">
        <f>Q34+7</f>
        <v>44590</v>
      </c>
      <c r="R37" s="756">
        <f>Q37+1</f>
        <v>44591</v>
      </c>
      <c r="S37" s="1693"/>
      <c r="T37" s="1696"/>
      <c r="U37" s="1718"/>
      <c r="V37" s="1699"/>
      <c r="W37" s="1736"/>
      <c r="X37" s="1719"/>
      <c r="Y37" s="1706"/>
      <c r="Z37" s="1487"/>
      <c r="AA37" s="1395"/>
      <c r="AB37" s="1398"/>
      <c r="AC37" s="1401"/>
      <c r="AD37" s="1754"/>
      <c r="AE37" s="1754"/>
      <c r="AF37" s="1472"/>
      <c r="AG37" s="1472"/>
      <c r="AH37" s="1210"/>
      <c r="AI37" s="1210"/>
      <c r="AJ37" s="1210"/>
    </row>
    <row r="38" spans="1:36" ht="13.5" customHeight="1" x14ac:dyDescent="0.4">
      <c r="A38" s="62" t="s">
        <v>1731</v>
      </c>
      <c r="B38" s="63" t="str">
        <f>B35</f>
        <v>HU</v>
      </c>
      <c r="C38" s="110">
        <f t="shared" ref="C38:C61" si="4">C35+1</f>
        <v>206</v>
      </c>
      <c r="D38" s="70" t="s">
        <v>1719</v>
      </c>
      <c r="E38" s="70">
        <f t="shared" ref="E38:E61" si="5">E35+7</f>
        <v>44600</v>
      </c>
      <c r="F38" s="62">
        <f t="shared" ref="F38:F61" si="6">E38+1</f>
        <v>44601</v>
      </c>
      <c r="G38" s="62" t="str">
        <f>G35</f>
        <v> </v>
      </c>
      <c r="H38" s="63"/>
      <c r="I38" s="133"/>
      <c r="J38" s="70"/>
      <c r="K38" s="70"/>
      <c r="L38" s="70"/>
      <c r="M38" s="71" t="s">
        <v>2264</v>
      </c>
      <c r="N38" s="61" t="str">
        <f>N35</f>
        <v>HB</v>
      </c>
      <c r="O38" s="110">
        <f>O35+1</f>
        <v>205</v>
      </c>
      <c r="P38" s="61" t="s">
        <v>1719</v>
      </c>
      <c r="Q38" s="72">
        <f>Q35+7</f>
        <v>44594</v>
      </c>
      <c r="R38" s="71">
        <f t="shared" ref="R38:R61" si="7">Q38+1</f>
        <v>44595</v>
      </c>
      <c r="S38" s="1499" t="s">
        <v>2065</v>
      </c>
      <c r="T38" s="1694" t="s">
        <v>2066</v>
      </c>
      <c r="U38" s="1694">
        <f>U35+1</f>
        <v>152</v>
      </c>
      <c r="V38" s="1104" t="s">
        <v>2185</v>
      </c>
      <c r="W38" s="1815">
        <f>W35+7</f>
        <v>44233</v>
      </c>
      <c r="X38" s="1815">
        <f>W38+2</f>
        <v>44235</v>
      </c>
      <c r="Y38" s="1815">
        <f>Y35+7</f>
        <v>44242</v>
      </c>
      <c r="Z38" s="1485" t="s">
        <v>2435</v>
      </c>
      <c r="AA38" s="1393" t="s">
        <v>2431</v>
      </c>
      <c r="AB38" s="1396">
        <f>AB35+1</f>
        <v>207</v>
      </c>
      <c r="AC38" s="1399" t="s">
        <v>1724</v>
      </c>
      <c r="AD38" s="1752">
        <f>Y38</f>
        <v>44242</v>
      </c>
      <c r="AE38" s="1752">
        <f>AD38+1</f>
        <v>44243</v>
      </c>
      <c r="AF38" s="1471">
        <f>AF35+7</f>
        <v>44249</v>
      </c>
      <c r="AG38" s="1471">
        <f>AF38+1</f>
        <v>44250</v>
      </c>
      <c r="AH38" s="1208">
        <f>AF38+12</f>
        <v>44261</v>
      </c>
      <c r="AI38" s="1208">
        <f>AI35+7</f>
        <v>44262</v>
      </c>
      <c r="AJ38" s="1208">
        <f>AF38+11</f>
        <v>44260</v>
      </c>
    </row>
    <row r="39" spans="1:36" ht="13.5" customHeight="1" x14ac:dyDescent="0.4">
      <c r="A39" s="714" t="s">
        <v>1743</v>
      </c>
      <c r="B39" s="715" t="s">
        <v>1723</v>
      </c>
      <c r="C39" s="716">
        <f t="shared" si="4"/>
        <v>205</v>
      </c>
      <c r="D39" s="717" t="s">
        <v>1724</v>
      </c>
      <c r="E39" s="717">
        <f t="shared" si="5"/>
        <v>44594</v>
      </c>
      <c r="F39" s="714">
        <f t="shared" si="6"/>
        <v>44595</v>
      </c>
      <c r="G39" s="714"/>
      <c r="H39" s="715"/>
      <c r="I39" s="718"/>
      <c r="J39" s="717"/>
      <c r="K39" s="717"/>
      <c r="L39" s="717"/>
      <c r="M39" s="719"/>
      <c r="N39" s="720"/>
      <c r="O39" s="716"/>
      <c r="P39" s="720"/>
      <c r="Q39" s="721"/>
      <c r="R39" s="719"/>
      <c r="S39" s="1500"/>
      <c r="T39" s="1695"/>
      <c r="U39" s="1695"/>
      <c r="V39" s="1838"/>
      <c r="W39" s="1839"/>
      <c r="X39" s="1839"/>
      <c r="Y39" s="1839"/>
      <c r="Z39" s="1486"/>
      <c r="AA39" s="1394"/>
      <c r="AB39" s="1481"/>
      <c r="AC39" s="1400"/>
      <c r="AD39" s="1753"/>
      <c r="AE39" s="1753"/>
      <c r="AF39" s="1611"/>
      <c r="AG39" s="1611"/>
      <c r="AH39" s="1209"/>
      <c r="AI39" s="1209"/>
      <c r="AJ39" s="1209"/>
    </row>
    <row r="40" spans="1:36" ht="13.5" customHeight="1" thickBot="1" x14ac:dyDescent="0.45">
      <c r="A40" s="68" t="s">
        <v>1793</v>
      </c>
      <c r="B40" s="66" t="str">
        <f>B37</f>
        <v>HB</v>
      </c>
      <c r="C40" s="111">
        <f t="shared" si="4"/>
        <v>205</v>
      </c>
      <c r="D40" s="67" t="s">
        <v>1719</v>
      </c>
      <c r="E40" s="67">
        <f t="shared" si="5"/>
        <v>44596</v>
      </c>
      <c r="F40" s="68">
        <f t="shared" si="6"/>
        <v>44597</v>
      </c>
      <c r="G40" s="68" t="s">
        <v>1731</v>
      </c>
      <c r="H40" s="66" t="str">
        <f>H37</f>
        <v>HU</v>
      </c>
      <c r="I40" s="134">
        <f>I37+1</f>
        <v>206</v>
      </c>
      <c r="J40" s="67" t="s">
        <v>1719</v>
      </c>
      <c r="K40" s="67">
        <f>K37+7</f>
        <v>44598</v>
      </c>
      <c r="L40" s="67">
        <f>K40+1</f>
        <v>44599</v>
      </c>
      <c r="M40" s="74" t="s">
        <v>1986</v>
      </c>
      <c r="N40" s="75" t="s">
        <v>1971</v>
      </c>
      <c r="O40" s="111">
        <f>O37+1</f>
        <v>205</v>
      </c>
      <c r="P40" s="76" t="s">
        <v>1724</v>
      </c>
      <c r="Q40" s="75">
        <f>Q37+7</f>
        <v>44597</v>
      </c>
      <c r="R40" s="74">
        <f t="shared" si="7"/>
        <v>44598</v>
      </c>
      <c r="S40" s="1501"/>
      <c r="T40" s="1696"/>
      <c r="U40" s="1718"/>
      <c r="V40" s="1106"/>
      <c r="W40" s="1816"/>
      <c r="X40" s="1816"/>
      <c r="Y40" s="1816"/>
      <c r="Z40" s="1487"/>
      <c r="AA40" s="1395"/>
      <c r="AB40" s="1398"/>
      <c r="AC40" s="1401"/>
      <c r="AD40" s="1754"/>
      <c r="AE40" s="1754"/>
      <c r="AF40" s="1472"/>
      <c r="AG40" s="1472"/>
      <c r="AH40" s="1210"/>
      <c r="AI40" s="1210"/>
      <c r="AJ40" s="1210"/>
    </row>
    <row r="41" spans="1:36" ht="13.5" customHeight="1" x14ac:dyDescent="0.4">
      <c r="A41" s="71" t="s">
        <v>1736</v>
      </c>
      <c r="B41" s="72" t="str">
        <f>B38</f>
        <v>HU</v>
      </c>
      <c r="C41" s="110">
        <f t="shared" si="4"/>
        <v>207</v>
      </c>
      <c r="D41" s="73" t="s">
        <v>1719</v>
      </c>
      <c r="E41" s="73">
        <f t="shared" si="5"/>
        <v>44607</v>
      </c>
      <c r="F41" s="71">
        <f t="shared" si="6"/>
        <v>44608</v>
      </c>
      <c r="G41" s="71" t="str">
        <f>G38</f>
        <v> </v>
      </c>
      <c r="H41" s="63"/>
      <c r="I41" s="133"/>
      <c r="J41" s="70"/>
      <c r="K41" s="70"/>
      <c r="L41" s="70"/>
      <c r="M41" s="71" t="s">
        <v>1980</v>
      </c>
      <c r="N41" s="61" t="str">
        <f>N38</f>
        <v>HB</v>
      </c>
      <c r="O41" s="110">
        <f>O38+1</f>
        <v>206</v>
      </c>
      <c r="P41" s="61" t="s">
        <v>1719</v>
      </c>
      <c r="Q41" s="72">
        <f>Q38+7</f>
        <v>44601</v>
      </c>
      <c r="R41" s="71">
        <f t="shared" si="7"/>
        <v>44602</v>
      </c>
      <c r="S41" s="1499" t="s">
        <v>2068</v>
      </c>
      <c r="T41" s="1694" t="s">
        <v>2066</v>
      </c>
      <c r="U41" s="1813" t="s">
        <v>2436</v>
      </c>
      <c r="V41" s="1104" t="s">
        <v>2185</v>
      </c>
      <c r="W41" s="1815">
        <f>W38+7</f>
        <v>44240</v>
      </c>
      <c r="X41" s="1815">
        <f>W41+2</f>
        <v>44242</v>
      </c>
      <c r="Y41" s="1815">
        <f>Y38+7</f>
        <v>44249</v>
      </c>
      <c r="Z41" s="1485" t="s">
        <v>2245</v>
      </c>
      <c r="AA41" s="1393" t="s">
        <v>2431</v>
      </c>
      <c r="AB41" s="1396">
        <f>AB38+1</f>
        <v>208</v>
      </c>
      <c r="AC41" s="1399" t="s">
        <v>1724</v>
      </c>
      <c r="AD41" s="1752">
        <f>Y41</f>
        <v>44249</v>
      </c>
      <c r="AE41" s="1752">
        <f>AD41+1</f>
        <v>44250</v>
      </c>
      <c r="AF41" s="1471">
        <f>AF38+7</f>
        <v>44256</v>
      </c>
      <c r="AG41" s="1471">
        <f>AF41+1</f>
        <v>44257</v>
      </c>
      <c r="AH41" s="1208">
        <f>AF41+12</f>
        <v>44268</v>
      </c>
      <c r="AI41" s="1208">
        <f>AI38+7</f>
        <v>44269</v>
      </c>
      <c r="AJ41" s="1208">
        <f>AF41+11</f>
        <v>44267</v>
      </c>
    </row>
    <row r="42" spans="1:36" ht="13.5" customHeight="1" x14ac:dyDescent="0.4">
      <c r="A42" s="719" t="s">
        <v>1746</v>
      </c>
      <c r="B42" s="715" t="s">
        <v>1723</v>
      </c>
      <c r="C42" s="716">
        <f t="shared" si="4"/>
        <v>206</v>
      </c>
      <c r="D42" s="717" t="s">
        <v>1724</v>
      </c>
      <c r="E42" s="717">
        <f t="shared" si="5"/>
        <v>44601</v>
      </c>
      <c r="F42" s="714">
        <f t="shared" ref="F42" si="8">E42+1</f>
        <v>44602</v>
      </c>
      <c r="G42" s="719"/>
      <c r="H42" s="715"/>
      <c r="I42" s="718"/>
      <c r="J42" s="717"/>
      <c r="K42" s="717"/>
      <c r="L42" s="717"/>
      <c r="M42" s="719"/>
      <c r="N42" s="720"/>
      <c r="O42" s="716"/>
      <c r="P42" s="720"/>
      <c r="Q42" s="721"/>
      <c r="R42" s="719"/>
      <c r="S42" s="1500"/>
      <c r="T42" s="1695"/>
      <c r="U42" s="1836"/>
      <c r="V42" s="1838"/>
      <c r="W42" s="1839"/>
      <c r="X42" s="1839"/>
      <c r="Y42" s="1839"/>
      <c r="Z42" s="1486"/>
      <c r="AA42" s="1394"/>
      <c r="AB42" s="1481"/>
      <c r="AC42" s="1400"/>
      <c r="AD42" s="1753"/>
      <c r="AE42" s="1753"/>
      <c r="AF42" s="1611"/>
      <c r="AG42" s="1611"/>
      <c r="AH42" s="1209"/>
      <c r="AI42" s="1209"/>
      <c r="AJ42" s="1209"/>
    </row>
    <row r="43" spans="1:36" ht="13.5" customHeight="1" thickBot="1" x14ac:dyDescent="0.45">
      <c r="A43" s="74" t="s">
        <v>1747</v>
      </c>
      <c r="B43" s="75" t="str">
        <f>B40</f>
        <v>HB</v>
      </c>
      <c r="C43" s="111">
        <f t="shared" si="4"/>
        <v>206</v>
      </c>
      <c r="D43" s="76" t="s">
        <v>1719</v>
      </c>
      <c r="E43" s="76">
        <f t="shared" si="5"/>
        <v>44603</v>
      </c>
      <c r="F43" s="74">
        <f t="shared" si="6"/>
        <v>44604</v>
      </c>
      <c r="G43" s="74" t="s">
        <v>1736</v>
      </c>
      <c r="H43" s="66" t="str">
        <f>H40</f>
        <v>HU</v>
      </c>
      <c r="I43" s="134">
        <f>I40+1</f>
        <v>207</v>
      </c>
      <c r="J43" s="67" t="s">
        <v>1719</v>
      </c>
      <c r="K43" s="67">
        <f>K40+7</f>
        <v>44605</v>
      </c>
      <c r="L43" s="67">
        <f>K43+1</f>
        <v>44606</v>
      </c>
      <c r="M43" s="74" t="s">
        <v>1970</v>
      </c>
      <c r="N43" s="75" t="s">
        <v>1971</v>
      </c>
      <c r="O43" s="111">
        <f>O40+1</f>
        <v>206</v>
      </c>
      <c r="P43" s="76" t="s">
        <v>1724</v>
      </c>
      <c r="Q43" s="75">
        <f>Q40+7</f>
        <v>44604</v>
      </c>
      <c r="R43" s="74">
        <f t="shared" si="7"/>
        <v>44605</v>
      </c>
      <c r="S43" s="1501"/>
      <c r="T43" s="1696"/>
      <c r="U43" s="1814"/>
      <c r="V43" s="1106"/>
      <c r="W43" s="1816"/>
      <c r="X43" s="1816"/>
      <c r="Y43" s="1816"/>
      <c r="Z43" s="1487"/>
      <c r="AA43" s="1395"/>
      <c r="AB43" s="1398"/>
      <c r="AC43" s="1401"/>
      <c r="AD43" s="1754"/>
      <c r="AE43" s="1754"/>
      <c r="AF43" s="1472"/>
      <c r="AG43" s="1472"/>
      <c r="AH43" s="1210"/>
      <c r="AI43" s="1210"/>
      <c r="AJ43" s="1210"/>
    </row>
    <row r="44" spans="1:36" ht="13.5" customHeight="1" x14ac:dyDescent="0.4">
      <c r="A44" s="62" t="s">
        <v>1717</v>
      </c>
      <c r="B44" s="63" t="str">
        <f>B41</f>
        <v>HU</v>
      </c>
      <c r="C44" s="110">
        <f t="shared" si="4"/>
        <v>208</v>
      </c>
      <c r="D44" s="70" t="s">
        <v>1719</v>
      </c>
      <c r="E44" s="70">
        <f t="shared" si="5"/>
        <v>44614</v>
      </c>
      <c r="F44" s="62">
        <f t="shared" si="6"/>
        <v>44615</v>
      </c>
      <c r="G44" s="62" t="str">
        <f>G41</f>
        <v> </v>
      </c>
      <c r="H44" s="63"/>
      <c r="I44" s="133"/>
      <c r="J44" s="70"/>
      <c r="K44" s="70"/>
      <c r="L44" s="70"/>
      <c r="M44" s="71" t="s">
        <v>2264</v>
      </c>
      <c r="N44" s="61" t="str">
        <f>N41</f>
        <v>HB</v>
      </c>
      <c r="O44" s="110">
        <f>O41+1</f>
        <v>207</v>
      </c>
      <c r="P44" s="61" t="s">
        <v>1719</v>
      </c>
      <c r="Q44" s="72">
        <f>Q41+7</f>
        <v>44608</v>
      </c>
      <c r="R44" s="71">
        <f t="shared" si="7"/>
        <v>44609</v>
      </c>
      <c r="S44" s="1499" t="s">
        <v>2069</v>
      </c>
      <c r="T44" s="1694" t="s">
        <v>2066</v>
      </c>
      <c r="U44" s="1813" t="s">
        <v>2282</v>
      </c>
      <c r="V44" s="1104" t="s">
        <v>2185</v>
      </c>
      <c r="W44" s="1815">
        <f>W41+7</f>
        <v>44247</v>
      </c>
      <c r="X44" s="1815">
        <f>W44+2</f>
        <v>44249</v>
      </c>
      <c r="Y44" s="1815">
        <f>Y41+7</f>
        <v>44256</v>
      </c>
      <c r="Z44" s="1485" t="s">
        <v>2247</v>
      </c>
      <c r="AA44" s="1393" t="s">
        <v>2431</v>
      </c>
      <c r="AB44" s="1396">
        <f>AB41+1</f>
        <v>209</v>
      </c>
      <c r="AC44" s="1399" t="s">
        <v>1724</v>
      </c>
      <c r="AD44" s="1752">
        <f>Y44</f>
        <v>44256</v>
      </c>
      <c r="AE44" s="1752">
        <f>AD44+1</f>
        <v>44257</v>
      </c>
      <c r="AF44" s="1471">
        <f>AF41+7</f>
        <v>44263</v>
      </c>
      <c r="AG44" s="1471">
        <f>AF44+1</f>
        <v>44264</v>
      </c>
      <c r="AH44" s="1208">
        <f>AF44+12</f>
        <v>44275</v>
      </c>
      <c r="AI44" s="1208">
        <f>AI41+7</f>
        <v>44276</v>
      </c>
      <c r="AJ44" s="1208">
        <f>AF44+11</f>
        <v>44274</v>
      </c>
    </row>
    <row r="45" spans="1:36" ht="13.5" customHeight="1" x14ac:dyDescent="0.4">
      <c r="A45" s="714" t="s">
        <v>1748</v>
      </c>
      <c r="B45" s="715" t="s">
        <v>1723</v>
      </c>
      <c r="C45" s="716">
        <f t="shared" si="4"/>
        <v>207</v>
      </c>
      <c r="D45" s="717" t="s">
        <v>1724</v>
      </c>
      <c r="E45" s="717">
        <f t="shared" si="5"/>
        <v>44608</v>
      </c>
      <c r="F45" s="714">
        <f t="shared" si="6"/>
        <v>44609</v>
      </c>
      <c r="G45" s="714"/>
      <c r="H45" s="715"/>
      <c r="I45" s="718"/>
      <c r="J45" s="717"/>
      <c r="K45" s="717"/>
      <c r="L45" s="717"/>
      <c r="M45" s="719"/>
      <c r="N45" s="720"/>
      <c r="O45" s="716"/>
      <c r="P45" s="720"/>
      <c r="Q45" s="721"/>
      <c r="R45" s="719"/>
      <c r="S45" s="1500"/>
      <c r="T45" s="1695"/>
      <c r="U45" s="1836"/>
      <c r="V45" s="1838"/>
      <c r="W45" s="1839"/>
      <c r="X45" s="1839"/>
      <c r="Y45" s="1839"/>
      <c r="Z45" s="1486"/>
      <c r="AA45" s="1394"/>
      <c r="AB45" s="1481"/>
      <c r="AC45" s="1400"/>
      <c r="AD45" s="1753"/>
      <c r="AE45" s="1753"/>
      <c r="AF45" s="1611"/>
      <c r="AG45" s="1611"/>
      <c r="AH45" s="1209"/>
      <c r="AI45" s="1209"/>
      <c r="AJ45" s="1209"/>
    </row>
    <row r="46" spans="1:36" ht="13.5" customHeight="1" thickBot="1" x14ac:dyDescent="0.45">
      <c r="A46" s="68" t="s">
        <v>1793</v>
      </c>
      <c r="B46" s="66" t="str">
        <f>B43</f>
        <v>HB</v>
      </c>
      <c r="C46" s="111">
        <f t="shared" si="4"/>
        <v>207</v>
      </c>
      <c r="D46" s="67" t="s">
        <v>1719</v>
      </c>
      <c r="E46" s="67">
        <f t="shared" si="5"/>
        <v>44610</v>
      </c>
      <c r="F46" s="68">
        <f t="shared" si="6"/>
        <v>44611</v>
      </c>
      <c r="G46" s="68" t="s">
        <v>1717</v>
      </c>
      <c r="H46" s="66" t="str">
        <f>H43</f>
        <v>HU</v>
      </c>
      <c r="I46" s="134">
        <f>I43+1</f>
        <v>208</v>
      </c>
      <c r="J46" s="67" t="s">
        <v>1719</v>
      </c>
      <c r="K46" s="67">
        <f>K43+7</f>
        <v>44612</v>
      </c>
      <c r="L46" s="67">
        <f>K46+1</f>
        <v>44613</v>
      </c>
      <c r="M46" s="74" t="s">
        <v>1970</v>
      </c>
      <c r="N46" s="75" t="s">
        <v>1971</v>
      </c>
      <c r="O46" s="111">
        <f>O43+1</f>
        <v>207</v>
      </c>
      <c r="P46" s="76" t="s">
        <v>1724</v>
      </c>
      <c r="Q46" s="75">
        <f>Q43+7</f>
        <v>44611</v>
      </c>
      <c r="R46" s="74">
        <f t="shared" si="7"/>
        <v>44612</v>
      </c>
      <c r="S46" s="1501"/>
      <c r="T46" s="1696"/>
      <c r="U46" s="1814"/>
      <c r="V46" s="1106"/>
      <c r="W46" s="1816"/>
      <c r="X46" s="1816"/>
      <c r="Y46" s="1816"/>
      <c r="Z46" s="1487"/>
      <c r="AA46" s="1395"/>
      <c r="AB46" s="1398"/>
      <c r="AC46" s="1401"/>
      <c r="AD46" s="1754"/>
      <c r="AE46" s="1754"/>
      <c r="AF46" s="1472"/>
      <c r="AG46" s="1472"/>
      <c r="AH46" s="1210"/>
      <c r="AI46" s="1210"/>
      <c r="AJ46" s="1210"/>
    </row>
    <row r="47" spans="1:36" ht="13.5" customHeight="1" x14ac:dyDescent="0.4">
      <c r="A47" s="71" t="s">
        <v>1750</v>
      </c>
      <c r="B47" s="72" t="str">
        <f>B44</f>
        <v>HU</v>
      </c>
      <c r="C47" s="110">
        <f t="shared" si="4"/>
        <v>209</v>
      </c>
      <c r="D47" s="73" t="s">
        <v>1719</v>
      </c>
      <c r="E47" s="73">
        <f t="shared" si="5"/>
        <v>44621</v>
      </c>
      <c r="F47" s="71">
        <f t="shared" si="6"/>
        <v>44622</v>
      </c>
      <c r="G47" s="71" t="str">
        <f>G44</f>
        <v> </v>
      </c>
      <c r="H47" s="63"/>
      <c r="I47" s="133"/>
      <c r="J47" s="70"/>
      <c r="K47" s="70"/>
      <c r="L47" s="70"/>
      <c r="M47" s="71" t="s">
        <v>1980</v>
      </c>
      <c r="N47" s="61" t="str">
        <f>N44</f>
        <v>HB</v>
      </c>
      <c r="O47" s="110">
        <f>O44+1</f>
        <v>208</v>
      </c>
      <c r="P47" s="61" t="s">
        <v>1719</v>
      </c>
      <c r="Q47" s="72">
        <f>Q44+7</f>
        <v>44615</v>
      </c>
      <c r="R47" s="71">
        <f t="shared" si="7"/>
        <v>44616</v>
      </c>
      <c r="S47" s="1499" t="s">
        <v>2071</v>
      </c>
      <c r="T47" s="1694" t="s">
        <v>2066</v>
      </c>
      <c r="U47" s="1813" t="s">
        <v>2437</v>
      </c>
      <c r="V47" s="1104" t="s">
        <v>2185</v>
      </c>
      <c r="W47" s="1815">
        <f>W44+7</f>
        <v>44254</v>
      </c>
      <c r="X47" s="1815">
        <f>W47+2</f>
        <v>44256</v>
      </c>
      <c r="Y47" s="1815">
        <f>Y44+7</f>
        <v>44263</v>
      </c>
      <c r="Z47" s="1485" t="s">
        <v>1750</v>
      </c>
      <c r="AA47" s="1393" t="s">
        <v>2431</v>
      </c>
      <c r="AB47" s="1396">
        <f>AB44+1</f>
        <v>210</v>
      </c>
      <c r="AC47" s="1399" t="s">
        <v>1724</v>
      </c>
      <c r="AD47" s="1752">
        <f>Y47</f>
        <v>44263</v>
      </c>
      <c r="AE47" s="1752">
        <f>AD47+1</f>
        <v>44264</v>
      </c>
      <c r="AF47" s="1471">
        <f>AF44+7</f>
        <v>44270</v>
      </c>
      <c r="AG47" s="1471">
        <f>AF47+1</f>
        <v>44271</v>
      </c>
      <c r="AH47" s="1208">
        <f>AF47+12</f>
        <v>44282</v>
      </c>
      <c r="AI47" s="1208">
        <f t="shared" ref="AI47" si="9">AI44+7</f>
        <v>44283</v>
      </c>
      <c r="AJ47" s="1208">
        <f>AF47+11</f>
        <v>44281</v>
      </c>
    </row>
    <row r="48" spans="1:36" ht="13.5" customHeight="1" x14ac:dyDescent="0.4">
      <c r="A48" s="719" t="s">
        <v>1722</v>
      </c>
      <c r="B48" s="715" t="s">
        <v>1723</v>
      </c>
      <c r="C48" s="716">
        <f t="shared" si="4"/>
        <v>208</v>
      </c>
      <c r="D48" s="717" t="s">
        <v>1724</v>
      </c>
      <c r="E48" s="717">
        <f t="shared" si="5"/>
        <v>44615</v>
      </c>
      <c r="F48" s="714">
        <f t="shared" ref="F48" si="10">E48+1</f>
        <v>44616</v>
      </c>
      <c r="G48" s="719"/>
      <c r="H48" s="715"/>
      <c r="I48" s="718"/>
      <c r="J48" s="717"/>
      <c r="K48" s="717"/>
      <c r="L48" s="717"/>
      <c r="M48" s="719"/>
      <c r="N48" s="720"/>
      <c r="O48" s="716"/>
      <c r="P48" s="720"/>
      <c r="Q48" s="721"/>
      <c r="R48" s="719"/>
      <c r="S48" s="1500"/>
      <c r="T48" s="1695"/>
      <c r="U48" s="1836"/>
      <c r="V48" s="1838"/>
      <c r="W48" s="1839"/>
      <c r="X48" s="1839"/>
      <c r="Y48" s="1839"/>
      <c r="Z48" s="1486"/>
      <c r="AA48" s="1394"/>
      <c r="AB48" s="1481"/>
      <c r="AC48" s="1400"/>
      <c r="AD48" s="1753"/>
      <c r="AE48" s="1753"/>
      <c r="AF48" s="1611"/>
      <c r="AG48" s="1611"/>
      <c r="AH48" s="1209"/>
      <c r="AI48" s="1209"/>
      <c r="AJ48" s="1209"/>
    </row>
    <row r="49" spans="1:36" ht="13.5" customHeight="1" thickBot="1" x14ac:dyDescent="0.45">
      <c r="A49" s="74" t="s">
        <v>1747</v>
      </c>
      <c r="B49" s="75" t="str">
        <f>B46</f>
        <v>HB</v>
      </c>
      <c r="C49" s="111">
        <f t="shared" si="4"/>
        <v>208</v>
      </c>
      <c r="D49" s="76" t="s">
        <v>1719</v>
      </c>
      <c r="E49" s="76">
        <f t="shared" si="5"/>
        <v>44617</v>
      </c>
      <c r="F49" s="74">
        <f t="shared" si="6"/>
        <v>44618</v>
      </c>
      <c r="G49" s="74" t="s">
        <v>1750</v>
      </c>
      <c r="H49" s="66" t="str">
        <f>H46</f>
        <v>HU</v>
      </c>
      <c r="I49" s="134">
        <f>I46+1</f>
        <v>209</v>
      </c>
      <c r="J49" s="67" t="s">
        <v>1719</v>
      </c>
      <c r="K49" s="67">
        <f>K46+7</f>
        <v>44619</v>
      </c>
      <c r="L49" s="67">
        <f>K49+1</f>
        <v>44620</v>
      </c>
      <c r="M49" s="74" t="s">
        <v>1970</v>
      </c>
      <c r="N49" s="75" t="s">
        <v>1971</v>
      </c>
      <c r="O49" s="111">
        <f>O46+1</f>
        <v>208</v>
      </c>
      <c r="P49" s="76" t="s">
        <v>1724</v>
      </c>
      <c r="Q49" s="75">
        <f>Q46+7</f>
        <v>44618</v>
      </c>
      <c r="R49" s="74">
        <f t="shared" si="7"/>
        <v>44619</v>
      </c>
      <c r="S49" s="1501"/>
      <c r="T49" s="1696"/>
      <c r="U49" s="1814"/>
      <c r="V49" s="1106"/>
      <c r="W49" s="1816"/>
      <c r="X49" s="1816"/>
      <c r="Y49" s="1816"/>
      <c r="Z49" s="1487"/>
      <c r="AA49" s="1395"/>
      <c r="AB49" s="1398"/>
      <c r="AC49" s="1401"/>
      <c r="AD49" s="1754"/>
      <c r="AE49" s="1754"/>
      <c r="AF49" s="1472"/>
      <c r="AG49" s="1472"/>
      <c r="AH49" s="1210"/>
      <c r="AI49" s="1210"/>
      <c r="AJ49" s="1210"/>
    </row>
    <row r="50" spans="1:36" ht="13.5" customHeight="1" x14ac:dyDescent="0.4">
      <c r="A50" s="62" t="s">
        <v>1750</v>
      </c>
      <c r="B50" s="63" t="str">
        <f>B47</f>
        <v>HU</v>
      </c>
      <c r="C50" s="110">
        <f t="shared" si="4"/>
        <v>210</v>
      </c>
      <c r="D50" s="70" t="s">
        <v>1719</v>
      </c>
      <c r="E50" s="70">
        <f t="shared" si="5"/>
        <v>44628</v>
      </c>
      <c r="F50" s="62">
        <f t="shared" si="6"/>
        <v>44629</v>
      </c>
      <c r="G50" s="62" t="str">
        <f>G47</f>
        <v> </v>
      </c>
      <c r="H50" s="63"/>
      <c r="I50" s="133"/>
      <c r="J50" s="70"/>
      <c r="K50" s="70"/>
      <c r="L50" s="70"/>
      <c r="M50" s="71" t="s">
        <v>2264</v>
      </c>
      <c r="N50" s="61" t="str">
        <f>N47</f>
        <v>HB</v>
      </c>
      <c r="O50" s="110">
        <f>O47+1</f>
        <v>209</v>
      </c>
      <c r="P50" s="61" t="s">
        <v>1719</v>
      </c>
      <c r="Q50" s="72">
        <f>Q47+7</f>
        <v>44622</v>
      </c>
      <c r="R50" s="71">
        <f t="shared" si="7"/>
        <v>44623</v>
      </c>
      <c r="S50" s="1499" t="s">
        <v>2073</v>
      </c>
      <c r="T50" s="1694" t="s">
        <v>2066</v>
      </c>
      <c r="U50" s="1813" t="s">
        <v>2286</v>
      </c>
      <c r="V50" s="1104" t="s">
        <v>2185</v>
      </c>
      <c r="W50" s="1815">
        <f>W47+7</f>
        <v>44261</v>
      </c>
      <c r="X50" s="1815">
        <f>W50+2</f>
        <v>44263</v>
      </c>
      <c r="Y50" s="1815">
        <f>Y47+7</f>
        <v>44270</v>
      </c>
      <c r="Z50" s="1485" t="s">
        <v>1750</v>
      </c>
      <c r="AA50" s="1393" t="s">
        <v>2431</v>
      </c>
      <c r="AB50" s="1396">
        <f>AB47+1</f>
        <v>211</v>
      </c>
      <c r="AC50" s="1399" t="s">
        <v>1724</v>
      </c>
      <c r="AD50" s="1752">
        <f>Y50</f>
        <v>44270</v>
      </c>
      <c r="AE50" s="1752">
        <f>AD50+1</f>
        <v>44271</v>
      </c>
      <c r="AF50" s="1471">
        <f>AF47+7</f>
        <v>44277</v>
      </c>
      <c r="AG50" s="1471">
        <f>AF50+1</f>
        <v>44278</v>
      </c>
      <c r="AH50" s="1208">
        <f>AF50+12</f>
        <v>44289</v>
      </c>
      <c r="AI50" s="1208">
        <f t="shared" ref="AI50" si="11">AI47+7</f>
        <v>44290</v>
      </c>
      <c r="AJ50" s="1208">
        <f>AF50+11</f>
        <v>44288</v>
      </c>
    </row>
    <row r="51" spans="1:36" ht="13.5" customHeight="1" x14ac:dyDescent="0.4">
      <c r="A51" s="714" t="s">
        <v>1729</v>
      </c>
      <c r="B51" s="715" t="s">
        <v>1723</v>
      </c>
      <c r="C51" s="716">
        <f t="shared" si="4"/>
        <v>209</v>
      </c>
      <c r="D51" s="717" t="s">
        <v>1724</v>
      </c>
      <c r="E51" s="717">
        <f t="shared" si="5"/>
        <v>44622</v>
      </c>
      <c r="F51" s="714">
        <f t="shared" si="6"/>
        <v>44623</v>
      </c>
      <c r="G51" s="714"/>
      <c r="H51" s="715"/>
      <c r="I51" s="718"/>
      <c r="J51" s="717"/>
      <c r="K51" s="717"/>
      <c r="L51" s="717"/>
      <c r="M51" s="719"/>
      <c r="N51" s="720"/>
      <c r="O51" s="716"/>
      <c r="P51" s="720"/>
      <c r="Q51" s="721"/>
      <c r="R51" s="719"/>
      <c r="S51" s="1500"/>
      <c r="T51" s="1695"/>
      <c r="U51" s="1836"/>
      <c r="V51" s="1838"/>
      <c r="W51" s="1839"/>
      <c r="X51" s="1839"/>
      <c r="Y51" s="1839"/>
      <c r="Z51" s="1486"/>
      <c r="AA51" s="1394"/>
      <c r="AB51" s="1481"/>
      <c r="AC51" s="1400"/>
      <c r="AD51" s="1753"/>
      <c r="AE51" s="1753"/>
      <c r="AF51" s="1611"/>
      <c r="AG51" s="1611"/>
      <c r="AH51" s="1209"/>
      <c r="AI51" s="1209"/>
      <c r="AJ51" s="1209"/>
    </row>
    <row r="52" spans="1:36" ht="13.5" customHeight="1" thickBot="1" x14ac:dyDescent="0.45">
      <c r="A52" s="68" t="s">
        <v>1793</v>
      </c>
      <c r="B52" s="66" t="str">
        <f>B49</f>
        <v>HB</v>
      </c>
      <c r="C52" s="111">
        <f t="shared" si="4"/>
        <v>209</v>
      </c>
      <c r="D52" s="67" t="s">
        <v>1719</v>
      </c>
      <c r="E52" s="67">
        <f t="shared" si="5"/>
        <v>44624</v>
      </c>
      <c r="F52" s="68">
        <f t="shared" si="6"/>
        <v>44625</v>
      </c>
      <c r="G52" s="68" t="s">
        <v>1750</v>
      </c>
      <c r="H52" s="66" t="str">
        <f>H49</f>
        <v>HU</v>
      </c>
      <c r="I52" s="134">
        <f>I49+1</f>
        <v>210</v>
      </c>
      <c r="J52" s="67" t="s">
        <v>1719</v>
      </c>
      <c r="K52" s="67">
        <f>K49+7</f>
        <v>44626</v>
      </c>
      <c r="L52" s="67">
        <f>K52+1</f>
        <v>44627</v>
      </c>
      <c r="M52" s="74" t="s">
        <v>1970</v>
      </c>
      <c r="N52" s="75" t="s">
        <v>1971</v>
      </c>
      <c r="O52" s="111">
        <f>O49+1</f>
        <v>209</v>
      </c>
      <c r="P52" s="76" t="s">
        <v>1724</v>
      </c>
      <c r="Q52" s="75">
        <f>Q49+7</f>
        <v>44625</v>
      </c>
      <c r="R52" s="74">
        <f t="shared" si="7"/>
        <v>44626</v>
      </c>
      <c r="S52" s="1501"/>
      <c r="T52" s="1696"/>
      <c r="U52" s="1814"/>
      <c r="V52" s="1106"/>
      <c r="W52" s="1816"/>
      <c r="X52" s="1816"/>
      <c r="Y52" s="1816"/>
      <c r="Z52" s="1487"/>
      <c r="AA52" s="1395"/>
      <c r="AB52" s="1398"/>
      <c r="AC52" s="1401"/>
      <c r="AD52" s="1754"/>
      <c r="AE52" s="1754"/>
      <c r="AF52" s="1472"/>
      <c r="AG52" s="1472"/>
      <c r="AH52" s="1210"/>
      <c r="AI52" s="1210"/>
      <c r="AJ52" s="1210"/>
    </row>
    <row r="53" spans="1:36" ht="13.5" customHeight="1" x14ac:dyDescent="0.4">
      <c r="A53" s="71" t="s">
        <v>1750</v>
      </c>
      <c r="B53" s="72" t="str">
        <f>B50</f>
        <v>HU</v>
      </c>
      <c r="C53" s="110">
        <f t="shared" si="4"/>
        <v>211</v>
      </c>
      <c r="D53" s="73" t="s">
        <v>1719</v>
      </c>
      <c r="E53" s="73">
        <f t="shared" si="5"/>
        <v>44635</v>
      </c>
      <c r="F53" s="71">
        <f t="shared" si="6"/>
        <v>44636</v>
      </c>
      <c r="G53" s="71" t="str">
        <f>G50</f>
        <v> </v>
      </c>
      <c r="H53" s="63"/>
      <c r="I53" s="133"/>
      <c r="J53" s="70"/>
      <c r="K53" s="70"/>
      <c r="L53" s="70"/>
      <c r="M53" s="71" t="s">
        <v>1980</v>
      </c>
      <c r="N53" s="61" t="str">
        <f>N50</f>
        <v>HB</v>
      </c>
      <c r="O53" s="110">
        <f>O50+1</f>
        <v>210</v>
      </c>
      <c r="P53" s="61" t="s">
        <v>1719</v>
      </c>
      <c r="Q53" s="72">
        <f>Q50+7</f>
        <v>44629</v>
      </c>
      <c r="R53" s="71">
        <f t="shared" si="7"/>
        <v>44630</v>
      </c>
      <c r="S53" s="1499" t="s">
        <v>2074</v>
      </c>
      <c r="T53" s="1694" t="s">
        <v>2066</v>
      </c>
      <c r="U53" s="1813" t="s">
        <v>2289</v>
      </c>
      <c r="V53" s="1104" t="s">
        <v>2185</v>
      </c>
      <c r="W53" s="1815">
        <v>44266</v>
      </c>
      <c r="X53" s="1815">
        <f>W53+2</f>
        <v>44268</v>
      </c>
      <c r="Y53" s="1815">
        <v>44275</v>
      </c>
      <c r="Z53" s="1485" t="s">
        <v>1750</v>
      </c>
      <c r="AA53" s="1393" t="s">
        <v>2431</v>
      </c>
      <c r="AB53" s="1396">
        <f>AB50+1</f>
        <v>212</v>
      </c>
      <c r="AC53" s="1399" t="s">
        <v>1724</v>
      </c>
      <c r="AD53" s="1752">
        <f>Y53</f>
        <v>44275</v>
      </c>
      <c r="AE53" s="1752">
        <f>AD53+1</f>
        <v>44276</v>
      </c>
      <c r="AF53" s="1471">
        <f>AF50+7</f>
        <v>44284</v>
      </c>
      <c r="AG53" s="1471">
        <f>AF53+1</f>
        <v>44285</v>
      </c>
      <c r="AH53" s="1208">
        <f>AF53+12</f>
        <v>44296</v>
      </c>
      <c r="AI53" s="1208">
        <f t="shared" ref="AI53" si="12">AI50+7</f>
        <v>44297</v>
      </c>
      <c r="AJ53" s="1208">
        <f>AF53+11</f>
        <v>44295</v>
      </c>
    </row>
    <row r="54" spans="1:36" ht="13.5" customHeight="1" x14ac:dyDescent="0.4">
      <c r="A54" s="719" t="s">
        <v>1733</v>
      </c>
      <c r="B54" s="715" t="s">
        <v>1723</v>
      </c>
      <c r="C54" s="716">
        <f t="shared" si="4"/>
        <v>210</v>
      </c>
      <c r="D54" s="717" t="s">
        <v>1724</v>
      </c>
      <c r="E54" s="717">
        <f t="shared" si="5"/>
        <v>44629</v>
      </c>
      <c r="F54" s="714">
        <f t="shared" ref="F54" si="13">E54+1</f>
        <v>44630</v>
      </c>
      <c r="G54" s="719"/>
      <c r="H54" s="715"/>
      <c r="I54" s="718"/>
      <c r="J54" s="717"/>
      <c r="K54" s="717"/>
      <c r="L54" s="717"/>
      <c r="M54" s="719"/>
      <c r="N54" s="720"/>
      <c r="O54" s="716"/>
      <c r="P54" s="720"/>
      <c r="Q54" s="721"/>
      <c r="R54" s="719"/>
      <c r="S54" s="1500"/>
      <c r="T54" s="1695"/>
      <c r="U54" s="1836"/>
      <c r="V54" s="1838"/>
      <c r="W54" s="1839"/>
      <c r="X54" s="1839"/>
      <c r="Y54" s="1839"/>
      <c r="Z54" s="1486"/>
      <c r="AA54" s="1394"/>
      <c r="AB54" s="1481"/>
      <c r="AC54" s="1400"/>
      <c r="AD54" s="1753"/>
      <c r="AE54" s="1753"/>
      <c r="AF54" s="1611"/>
      <c r="AG54" s="1611"/>
      <c r="AH54" s="1209"/>
      <c r="AI54" s="1209"/>
      <c r="AJ54" s="1209"/>
    </row>
    <row r="55" spans="1:36" ht="13.5" customHeight="1" thickBot="1" x14ac:dyDescent="0.45">
      <c r="A55" s="74" t="s">
        <v>1747</v>
      </c>
      <c r="B55" s="75" t="str">
        <f>B52</f>
        <v>HB</v>
      </c>
      <c r="C55" s="111">
        <f t="shared" si="4"/>
        <v>210</v>
      </c>
      <c r="D55" s="76" t="s">
        <v>1719</v>
      </c>
      <c r="E55" s="76">
        <f t="shared" si="5"/>
        <v>44631</v>
      </c>
      <c r="F55" s="74">
        <f t="shared" si="6"/>
        <v>44632</v>
      </c>
      <c r="G55" s="74" t="s">
        <v>1750</v>
      </c>
      <c r="H55" s="66" t="str">
        <f>H52</f>
        <v>HU</v>
      </c>
      <c r="I55" s="134">
        <f>I52+1</f>
        <v>211</v>
      </c>
      <c r="J55" s="67" t="s">
        <v>1719</v>
      </c>
      <c r="K55" s="67">
        <f>K52+7</f>
        <v>44633</v>
      </c>
      <c r="L55" s="67">
        <f>K55+1</f>
        <v>44634</v>
      </c>
      <c r="M55" s="74" t="s">
        <v>1970</v>
      </c>
      <c r="N55" s="75" t="s">
        <v>1971</v>
      </c>
      <c r="O55" s="111">
        <f>O52+1</f>
        <v>210</v>
      </c>
      <c r="P55" s="76" t="s">
        <v>1724</v>
      </c>
      <c r="Q55" s="75">
        <f>Q52+7</f>
        <v>44632</v>
      </c>
      <c r="R55" s="74">
        <f t="shared" si="7"/>
        <v>44633</v>
      </c>
      <c r="S55" s="1501"/>
      <c r="T55" s="1696"/>
      <c r="U55" s="1814"/>
      <c r="V55" s="1106"/>
      <c r="W55" s="1816"/>
      <c r="X55" s="1816"/>
      <c r="Y55" s="1816"/>
      <c r="Z55" s="1487"/>
      <c r="AA55" s="1395"/>
      <c r="AB55" s="1398"/>
      <c r="AC55" s="1401"/>
      <c r="AD55" s="1754"/>
      <c r="AE55" s="1754"/>
      <c r="AF55" s="1472"/>
      <c r="AG55" s="1472"/>
      <c r="AH55" s="1210"/>
      <c r="AI55" s="1210"/>
      <c r="AJ55" s="1210"/>
    </row>
    <row r="56" spans="1:36" ht="13.5" customHeight="1" x14ac:dyDescent="0.4">
      <c r="A56" s="62" t="s">
        <v>1750</v>
      </c>
      <c r="B56" s="63" t="str">
        <f>B53</f>
        <v>HU</v>
      </c>
      <c r="C56" s="110">
        <f t="shared" si="4"/>
        <v>212</v>
      </c>
      <c r="D56" s="70" t="s">
        <v>1719</v>
      </c>
      <c r="E56" s="70">
        <f t="shared" si="5"/>
        <v>44642</v>
      </c>
      <c r="F56" s="62">
        <f t="shared" si="6"/>
        <v>44643</v>
      </c>
      <c r="G56" s="62" t="str">
        <f>G53</f>
        <v> </v>
      </c>
      <c r="H56" s="63"/>
      <c r="I56" s="133"/>
      <c r="J56" s="70"/>
      <c r="K56" s="70"/>
      <c r="L56" s="70"/>
      <c r="M56" s="71" t="s">
        <v>2144</v>
      </c>
      <c r="N56" s="61" t="str">
        <f>N53</f>
        <v>HB</v>
      </c>
      <c r="O56" s="110">
        <f>O53+1</f>
        <v>211</v>
      </c>
      <c r="P56" s="61" t="s">
        <v>1719</v>
      </c>
      <c r="Q56" s="72">
        <f>Q53+7</f>
        <v>44636</v>
      </c>
      <c r="R56" s="71">
        <f t="shared" si="7"/>
        <v>44637</v>
      </c>
      <c r="S56" s="1499" t="s">
        <v>2075</v>
      </c>
      <c r="T56" s="1694" t="s">
        <v>2066</v>
      </c>
      <c r="U56" s="1813" t="s">
        <v>2438</v>
      </c>
      <c r="V56" s="1104" t="s">
        <v>2185</v>
      </c>
      <c r="W56" s="1815">
        <v>44267</v>
      </c>
      <c r="X56" s="1815">
        <f>W56+2</f>
        <v>44269</v>
      </c>
      <c r="Y56" s="1815">
        <v>44276</v>
      </c>
      <c r="Z56" s="1485" t="s">
        <v>1750</v>
      </c>
      <c r="AA56" s="1393" t="s">
        <v>2431</v>
      </c>
      <c r="AB56" s="1396">
        <f>AB53+1</f>
        <v>213</v>
      </c>
      <c r="AC56" s="1399" t="s">
        <v>1724</v>
      </c>
      <c r="AD56" s="1752">
        <f>Y56</f>
        <v>44276</v>
      </c>
      <c r="AE56" s="1752">
        <f>AD56+1</f>
        <v>44277</v>
      </c>
      <c r="AF56" s="1471">
        <f>AF53+7</f>
        <v>44291</v>
      </c>
      <c r="AG56" s="1471">
        <f>AF56+1</f>
        <v>44292</v>
      </c>
      <c r="AH56" s="1208">
        <f>AF56+12</f>
        <v>44303</v>
      </c>
      <c r="AI56" s="1208">
        <f t="shared" ref="AI56" si="14">AI53+7</f>
        <v>44304</v>
      </c>
      <c r="AJ56" s="1208">
        <f>AF56+11</f>
        <v>44302</v>
      </c>
    </row>
    <row r="57" spans="1:36" ht="13.5" customHeight="1" x14ac:dyDescent="0.4">
      <c r="A57" s="714" t="s">
        <v>1750</v>
      </c>
      <c r="B57" s="715" t="s">
        <v>1723</v>
      </c>
      <c r="C57" s="716">
        <f t="shared" si="4"/>
        <v>211</v>
      </c>
      <c r="D57" s="717" t="s">
        <v>1724</v>
      </c>
      <c r="E57" s="717">
        <f t="shared" si="5"/>
        <v>44636</v>
      </c>
      <c r="F57" s="714">
        <f t="shared" si="6"/>
        <v>44637</v>
      </c>
      <c r="G57" s="714"/>
      <c r="H57" s="715"/>
      <c r="I57" s="718"/>
      <c r="J57" s="717"/>
      <c r="K57" s="717"/>
      <c r="L57" s="717"/>
      <c r="M57" s="719"/>
      <c r="N57" s="720"/>
      <c r="O57" s="716"/>
      <c r="P57" s="720"/>
      <c r="Q57" s="721"/>
      <c r="R57" s="719"/>
      <c r="S57" s="1500"/>
      <c r="T57" s="1695"/>
      <c r="U57" s="1836"/>
      <c r="V57" s="1838"/>
      <c r="W57" s="1839"/>
      <c r="X57" s="1839"/>
      <c r="Y57" s="1839"/>
      <c r="Z57" s="1486"/>
      <c r="AA57" s="1394"/>
      <c r="AB57" s="1481"/>
      <c r="AC57" s="1400"/>
      <c r="AD57" s="1753"/>
      <c r="AE57" s="1753"/>
      <c r="AF57" s="1611"/>
      <c r="AG57" s="1611"/>
      <c r="AH57" s="1209"/>
      <c r="AI57" s="1209"/>
      <c r="AJ57" s="1209"/>
    </row>
    <row r="58" spans="1:36" ht="13.5" customHeight="1" thickBot="1" x14ac:dyDescent="0.45">
      <c r="A58" s="68" t="s">
        <v>2015</v>
      </c>
      <c r="B58" s="66" t="str">
        <f>B55</f>
        <v>HB</v>
      </c>
      <c r="C58" s="111">
        <f t="shared" si="4"/>
        <v>211</v>
      </c>
      <c r="D58" s="67" t="s">
        <v>1719</v>
      </c>
      <c r="E58" s="67">
        <f t="shared" si="5"/>
        <v>44638</v>
      </c>
      <c r="F58" s="68">
        <f t="shared" si="6"/>
        <v>44639</v>
      </c>
      <c r="G58" s="68" t="s">
        <v>1750</v>
      </c>
      <c r="H58" s="66" t="str">
        <f>H55</f>
        <v>HU</v>
      </c>
      <c r="I58" s="134">
        <f>I55+1</f>
        <v>212</v>
      </c>
      <c r="J58" s="67" t="s">
        <v>1719</v>
      </c>
      <c r="K58" s="67">
        <f>K55+7</f>
        <v>44640</v>
      </c>
      <c r="L58" s="67">
        <f>K58+1</f>
        <v>44641</v>
      </c>
      <c r="M58" s="74" t="s">
        <v>1970</v>
      </c>
      <c r="N58" s="75" t="s">
        <v>1971</v>
      </c>
      <c r="O58" s="111">
        <f>O55+1</f>
        <v>211</v>
      </c>
      <c r="P58" s="76" t="s">
        <v>1724</v>
      </c>
      <c r="Q58" s="75">
        <f>Q55+7</f>
        <v>44639</v>
      </c>
      <c r="R58" s="74">
        <f t="shared" si="7"/>
        <v>44640</v>
      </c>
      <c r="S58" s="1501"/>
      <c r="T58" s="1696"/>
      <c r="U58" s="1814"/>
      <c r="V58" s="1106"/>
      <c r="W58" s="1816"/>
      <c r="X58" s="1816"/>
      <c r="Y58" s="1816"/>
      <c r="Z58" s="1487"/>
      <c r="AA58" s="1395"/>
      <c r="AB58" s="1398"/>
      <c r="AC58" s="1401"/>
      <c r="AD58" s="1754"/>
      <c r="AE58" s="1754"/>
      <c r="AF58" s="1472"/>
      <c r="AG58" s="1472"/>
      <c r="AH58" s="1210"/>
      <c r="AI58" s="1210"/>
      <c r="AJ58" s="1210"/>
    </row>
    <row r="59" spans="1:36" ht="13.5" customHeight="1" x14ac:dyDescent="0.4">
      <c r="A59" s="71" t="s">
        <v>1750</v>
      </c>
      <c r="B59" s="72" t="str">
        <f>B56</f>
        <v>HU</v>
      </c>
      <c r="C59" s="110">
        <f t="shared" si="4"/>
        <v>213</v>
      </c>
      <c r="D59" s="73" t="s">
        <v>1719</v>
      </c>
      <c r="E59" s="73">
        <f t="shared" si="5"/>
        <v>44649</v>
      </c>
      <c r="F59" s="71">
        <f t="shared" si="6"/>
        <v>44650</v>
      </c>
      <c r="G59" s="71" t="str">
        <f>G56</f>
        <v> </v>
      </c>
      <c r="H59" s="63"/>
      <c r="I59" s="133"/>
      <c r="J59" s="70"/>
      <c r="K59" s="70"/>
      <c r="L59" s="70"/>
      <c r="M59" s="71" t="s">
        <v>2206</v>
      </c>
      <c r="N59" s="61" t="str">
        <f>N56</f>
        <v>HB</v>
      </c>
      <c r="O59" s="110">
        <f>O56+1</f>
        <v>212</v>
      </c>
      <c r="P59" s="61" t="s">
        <v>1719</v>
      </c>
      <c r="Q59" s="72">
        <f>Q56+7</f>
        <v>44643</v>
      </c>
      <c r="R59" s="71">
        <f t="shared" si="7"/>
        <v>44644</v>
      </c>
      <c r="S59" s="1499" t="s">
        <v>2076</v>
      </c>
      <c r="T59" s="1694" t="s">
        <v>2066</v>
      </c>
      <c r="U59" s="1813" t="s">
        <v>2290</v>
      </c>
      <c r="V59" s="1104" t="s">
        <v>2185</v>
      </c>
      <c r="W59" s="1815">
        <v>44275</v>
      </c>
      <c r="X59" s="1815">
        <f>W59+2</f>
        <v>44277</v>
      </c>
      <c r="Y59" s="1815">
        <v>44286</v>
      </c>
      <c r="Z59" s="1485" t="s">
        <v>1750</v>
      </c>
      <c r="AA59" s="1393" t="s">
        <v>2431</v>
      </c>
      <c r="AB59" s="1396">
        <f>AB56+1</f>
        <v>214</v>
      </c>
      <c r="AC59" s="1399" t="s">
        <v>1724</v>
      </c>
      <c r="AD59" s="1752">
        <f>Y59</f>
        <v>44286</v>
      </c>
      <c r="AE59" s="1752">
        <f>AD59+1</f>
        <v>44287</v>
      </c>
      <c r="AF59" s="1471">
        <f>AF56+7</f>
        <v>44298</v>
      </c>
      <c r="AG59" s="1471">
        <f>AF59+1</f>
        <v>44299</v>
      </c>
      <c r="AH59" s="1208">
        <f>AF59+12</f>
        <v>44310</v>
      </c>
      <c r="AI59" s="1208">
        <f t="shared" ref="AI59" si="15">AI56+7</f>
        <v>44311</v>
      </c>
      <c r="AJ59" s="1208">
        <f>AF59+11</f>
        <v>44309</v>
      </c>
    </row>
    <row r="60" spans="1:36" ht="13.5" customHeight="1" x14ac:dyDescent="0.4">
      <c r="A60" s="719" t="s">
        <v>1750</v>
      </c>
      <c r="B60" s="715" t="s">
        <v>1723</v>
      </c>
      <c r="C60" s="716">
        <f t="shared" si="4"/>
        <v>212</v>
      </c>
      <c r="D60" s="717" t="s">
        <v>1724</v>
      </c>
      <c r="E60" s="717">
        <f t="shared" si="5"/>
        <v>44643</v>
      </c>
      <c r="F60" s="714">
        <f t="shared" ref="F60" si="16">E60+1</f>
        <v>44644</v>
      </c>
      <c r="G60" s="719"/>
      <c r="H60" s="715"/>
      <c r="I60" s="718"/>
      <c r="J60" s="717"/>
      <c r="K60" s="717"/>
      <c r="L60" s="717"/>
      <c r="M60" s="719"/>
      <c r="N60" s="720"/>
      <c r="O60" s="716"/>
      <c r="P60" s="720"/>
      <c r="Q60" s="721"/>
      <c r="R60" s="719"/>
      <c r="S60" s="1500"/>
      <c r="T60" s="1695"/>
      <c r="U60" s="1836"/>
      <c r="V60" s="1838"/>
      <c r="W60" s="1839"/>
      <c r="X60" s="1839"/>
      <c r="Y60" s="1839"/>
      <c r="Z60" s="1486"/>
      <c r="AA60" s="1394"/>
      <c r="AB60" s="1481"/>
      <c r="AC60" s="1400"/>
      <c r="AD60" s="1753"/>
      <c r="AE60" s="1753"/>
      <c r="AF60" s="1611"/>
      <c r="AG60" s="1611"/>
      <c r="AH60" s="1209"/>
      <c r="AI60" s="1209"/>
      <c r="AJ60" s="1209"/>
    </row>
    <row r="61" spans="1:36" ht="13.5" customHeight="1" thickBot="1" x14ac:dyDescent="0.45">
      <c r="A61" s="74" t="s">
        <v>1750</v>
      </c>
      <c r="B61" s="75" t="str">
        <f>B58</f>
        <v>HB</v>
      </c>
      <c r="C61" s="111">
        <f t="shared" si="4"/>
        <v>212</v>
      </c>
      <c r="D61" s="76" t="s">
        <v>1719</v>
      </c>
      <c r="E61" s="76">
        <f t="shared" si="5"/>
        <v>44645</v>
      </c>
      <c r="F61" s="74">
        <f t="shared" si="6"/>
        <v>44646</v>
      </c>
      <c r="G61" s="74" t="s">
        <v>1750</v>
      </c>
      <c r="H61" s="66" t="str">
        <f>H58</f>
        <v>HU</v>
      </c>
      <c r="I61" s="134">
        <f>I58+1</f>
        <v>213</v>
      </c>
      <c r="J61" s="67" t="s">
        <v>1719</v>
      </c>
      <c r="K61" s="67">
        <f>K58+7</f>
        <v>44647</v>
      </c>
      <c r="L61" s="67">
        <f>K61+1</f>
        <v>44648</v>
      </c>
      <c r="M61" s="74" t="s">
        <v>1970</v>
      </c>
      <c r="N61" s="75" t="s">
        <v>1971</v>
      </c>
      <c r="O61" s="111">
        <f>O58+1</f>
        <v>212</v>
      </c>
      <c r="P61" s="76" t="s">
        <v>1724</v>
      </c>
      <c r="Q61" s="75">
        <f>Q58+7</f>
        <v>44646</v>
      </c>
      <c r="R61" s="74">
        <f t="shared" si="7"/>
        <v>44647</v>
      </c>
      <c r="S61" s="1501"/>
      <c r="T61" s="1696"/>
      <c r="U61" s="1814"/>
      <c r="V61" s="1106"/>
      <c r="W61" s="1816"/>
      <c r="X61" s="1816"/>
      <c r="Y61" s="1816"/>
      <c r="Z61" s="1487"/>
      <c r="AA61" s="1395"/>
      <c r="AB61" s="1398"/>
      <c r="AC61" s="1401"/>
      <c r="AD61" s="1754"/>
      <c r="AE61" s="1754"/>
      <c r="AF61" s="1472"/>
      <c r="AG61" s="1472"/>
      <c r="AH61" s="1210"/>
      <c r="AI61" s="1210"/>
      <c r="AJ61" s="1210"/>
    </row>
    <row r="62" spans="1:36" ht="13.5" customHeight="1" x14ac:dyDescent="0.4">
      <c r="A62" s="18"/>
      <c r="B62" s="18"/>
      <c r="C62" s="18"/>
      <c r="D62" s="18"/>
      <c r="E62" s="18"/>
      <c r="F62" s="18"/>
      <c r="G62" s="18"/>
      <c r="H62" s="18"/>
      <c r="I62" s="18"/>
      <c r="J62" s="18"/>
      <c r="K62" s="18"/>
      <c r="L62" s="18"/>
      <c r="M62" s="18"/>
      <c r="N62" s="18"/>
      <c r="O62" s="18"/>
      <c r="P62" s="18"/>
      <c r="Q62" s="18"/>
      <c r="R62" s="18"/>
      <c r="S62" s="18"/>
      <c r="T62" s="18"/>
      <c r="U62" s="18"/>
      <c r="V62" s="40"/>
      <c r="W62" s="40"/>
      <c r="X62" s="1"/>
      <c r="Y62" s="18"/>
      <c r="Z62" s="18"/>
      <c r="AA62" s="18"/>
      <c r="AB62" s="18"/>
    </row>
    <row r="63" spans="1:36" s="3" customFormat="1" ht="13.5" customHeight="1" x14ac:dyDescent="0.4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36" s="3" customFormat="1" ht="13.5" customHeight="1" x14ac:dyDescent="0.4">
      <c r="A64" s="16" t="s">
        <v>1754</v>
      </c>
      <c r="J64" s="16"/>
    </row>
    <row r="65" spans="1:24" s="3" customFormat="1" ht="13.5" customHeight="1" x14ac:dyDescent="0.4"/>
    <row r="66" spans="1:24" s="3" customFormat="1" ht="13.5" customHeight="1" x14ac:dyDescent="0.4">
      <c r="A66" s="16" t="s">
        <v>1755</v>
      </c>
      <c r="B66" s="15"/>
      <c r="C66" s="15"/>
      <c r="D66" s="15" t="s">
        <v>1756</v>
      </c>
      <c r="J66" s="16"/>
      <c r="K66" s="15"/>
      <c r="L66" s="15"/>
      <c r="M66" s="15"/>
      <c r="N66" s="15"/>
      <c r="O66" s="15"/>
      <c r="P66" s="15"/>
      <c r="Q66" s="15"/>
    </row>
    <row r="67" spans="1:24" s="3" customFormat="1" ht="13.5" customHeight="1" x14ac:dyDescent="0.4">
      <c r="A67" s="16" t="s">
        <v>1757</v>
      </c>
      <c r="B67" s="15"/>
      <c r="C67" s="15"/>
      <c r="D67" s="1033" t="s">
        <v>1758</v>
      </c>
      <c r="E67" s="1033"/>
      <c r="F67" s="1033"/>
      <c r="J67" s="16"/>
      <c r="K67" s="15"/>
      <c r="L67" s="15"/>
      <c r="M67" s="15"/>
      <c r="N67" s="15"/>
      <c r="O67" s="15"/>
      <c r="P67" s="15"/>
      <c r="Q67" s="15"/>
      <c r="X67" s="13"/>
    </row>
    <row r="68" spans="1:24" s="3" customFormat="1" ht="13.5" customHeight="1" x14ac:dyDescent="0.4">
      <c r="A68" s="16"/>
      <c r="B68" s="15"/>
      <c r="C68" s="15"/>
      <c r="J68" s="16"/>
      <c r="K68" s="15"/>
      <c r="L68" s="15"/>
      <c r="M68" s="15"/>
      <c r="N68" s="15"/>
      <c r="O68" s="15"/>
      <c r="P68" s="15"/>
      <c r="Q68" s="15"/>
    </row>
    <row r="69" spans="1:24" s="3" customFormat="1" ht="13.5" customHeight="1" x14ac:dyDescent="0.4">
      <c r="A69" s="14" t="s">
        <v>1759</v>
      </c>
      <c r="B69" s="13"/>
      <c r="C69" s="13"/>
      <c r="D69" s="13"/>
      <c r="E69" s="14"/>
      <c r="F69" s="13"/>
      <c r="G69" s="14" t="s">
        <v>1760</v>
      </c>
      <c r="H69" s="13"/>
      <c r="I69" s="13"/>
      <c r="J69" s="14"/>
      <c r="K69" s="13"/>
      <c r="L69" s="13"/>
      <c r="M69" s="14" t="s">
        <v>1761</v>
      </c>
      <c r="N69" s="13"/>
      <c r="O69" s="13"/>
      <c r="P69" s="13"/>
      <c r="Q69" s="13"/>
      <c r="R69" s="13"/>
      <c r="S69" s="14"/>
      <c r="T69" s="13"/>
      <c r="U69" s="13"/>
      <c r="V69" s="13"/>
      <c r="W69" s="14"/>
    </row>
    <row r="70" spans="1:24" s="3" customFormat="1" ht="13.5" customHeight="1" x14ac:dyDescent="0.4">
      <c r="A70" s="14" t="s">
        <v>1762</v>
      </c>
      <c r="B70" s="13"/>
      <c r="C70" s="13"/>
      <c r="D70" s="13"/>
      <c r="E70" s="14"/>
      <c r="F70" s="13"/>
      <c r="G70" s="14" t="s">
        <v>1763</v>
      </c>
      <c r="H70" s="13"/>
      <c r="I70" s="13"/>
      <c r="J70" s="14"/>
      <c r="K70" s="13"/>
      <c r="L70" s="13"/>
      <c r="M70" s="14" t="s">
        <v>1764</v>
      </c>
      <c r="N70" s="13"/>
      <c r="O70" s="13"/>
      <c r="P70" s="13"/>
      <c r="Q70" s="13"/>
      <c r="R70" s="13"/>
      <c r="S70" s="14"/>
      <c r="T70" s="13"/>
      <c r="U70" s="13"/>
      <c r="V70" s="13"/>
      <c r="W70" s="14"/>
    </row>
    <row r="71" spans="1:24" s="3" customFormat="1" ht="13.5" customHeight="1" x14ac:dyDescent="0.4">
      <c r="A71" s="13" t="s">
        <v>1803</v>
      </c>
      <c r="B71" s="376"/>
      <c r="C71" s="13"/>
      <c r="D71" s="13"/>
      <c r="E71" s="5"/>
      <c r="F71" s="5"/>
      <c r="G71" s="1048" t="s">
        <v>1766</v>
      </c>
      <c r="H71" s="1048"/>
      <c r="I71" s="1048"/>
      <c r="J71" s="1048"/>
      <c r="K71" s="1048"/>
      <c r="L71" s="376"/>
      <c r="M71" s="376"/>
      <c r="N71" s="376"/>
      <c r="O71" s="376"/>
      <c r="P71" s="376"/>
      <c r="Q71" s="376"/>
      <c r="R71" s="13"/>
      <c r="S71" s="1048"/>
      <c r="T71" s="1048"/>
      <c r="U71" s="372"/>
      <c r="V71" s="13"/>
      <c r="W71" s="13"/>
    </row>
    <row r="72" spans="1:24" s="3" customFormat="1" ht="13.5" customHeight="1" x14ac:dyDescent="0.4">
      <c r="A72" s="13" t="s">
        <v>1804</v>
      </c>
      <c r="B72" s="376"/>
      <c r="C72" s="13"/>
      <c r="D72" s="13"/>
      <c r="E72" s="5"/>
      <c r="F72" s="5"/>
      <c r="G72" s="1048" t="s">
        <v>1768</v>
      </c>
      <c r="H72" s="1048"/>
      <c r="I72" s="1048"/>
      <c r="J72" s="1048"/>
      <c r="K72" s="1048"/>
      <c r="L72" s="376"/>
      <c r="M72" s="14" t="s">
        <v>1769</v>
      </c>
      <c r="N72" s="376"/>
      <c r="O72" s="376"/>
      <c r="P72" s="376"/>
      <c r="Q72" s="376"/>
      <c r="R72" s="13"/>
      <c r="S72" s="1048"/>
      <c r="T72" s="1048"/>
      <c r="U72" s="372"/>
      <c r="V72" s="13"/>
      <c r="W72" s="13"/>
    </row>
    <row r="73" spans="1:24" s="3" customFormat="1" ht="13.5" customHeight="1" x14ac:dyDescent="0.45">
      <c r="A73" s="13" t="s">
        <v>1805</v>
      </c>
      <c r="B73" s="376"/>
      <c r="C73" s="13"/>
      <c r="D73" s="13"/>
      <c r="E73" s="13"/>
      <c r="F73" s="13"/>
      <c r="G73" s="13" t="s">
        <v>1771</v>
      </c>
      <c r="H73" s="13"/>
      <c r="I73" s="13"/>
      <c r="J73" s="13"/>
      <c r="K73" s="376"/>
      <c r="L73" s="376"/>
      <c r="M73" s="27" t="s">
        <v>1772</v>
      </c>
      <c r="N73" s="376"/>
      <c r="O73" s="376"/>
      <c r="P73" s="376"/>
      <c r="Q73" s="376"/>
      <c r="R73" s="13"/>
      <c r="S73" s="1102"/>
      <c r="T73" s="1102"/>
      <c r="U73" s="550"/>
      <c r="V73" s="13"/>
      <c r="W73" s="13"/>
    </row>
    <row r="74" spans="1:24" s="3" customFormat="1" ht="13.5" customHeight="1" x14ac:dyDescent="0.4">
      <c r="A74" s="13"/>
      <c r="B74" s="13"/>
      <c r="C74" s="13"/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376"/>
      <c r="U74" s="376"/>
      <c r="V74" s="13"/>
      <c r="W74" s="550"/>
    </row>
    <row r="75" spans="1:24" s="3" customFormat="1" ht="13.5" customHeight="1" x14ac:dyDescent="0.4">
      <c r="A75" s="14"/>
      <c r="B75" s="14"/>
      <c r="C75" s="14"/>
      <c r="D75" s="14"/>
      <c r="E75" s="14"/>
      <c r="F75" s="14"/>
      <c r="G75" s="14"/>
      <c r="H75" s="14"/>
      <c r="I75" s="14"/>
      <c r="J75" s="14"/>
      <c r="K75" s="13"/>
      <c r="L75" s="13"/>
      <c r="M75" s="13"/>
      <c r="N75" s="13"/>
      <c r="O75" s="13"/>
      <c r="P75" s="13"/>
      <c r="Q75" s="13"/>
      <c r="R75" s="13"/>
      <c r="S75" s="13"/>
      <c r="T75" s="376"/>
      <c r="U75" s="376"/>
      <c r="V75" s="13"/>
      <c r="W75" s="550"/>
    </row>
    <row r="76" spans="1:24" s="3" customFormat="1" ht="14.15" customHeight="1" x14ac:dyDescent="0.4">
      <c r="A76" s="14"/>
      <c r="B76" s="14"/>
      <c r="C76" s="14"/>
      <c r="D76" s="14"/>
      <c r="E76" s="14"/>
      <c r="F76" s="14"/>
      <c r="G76" s="14"/>
      <c r="H76" s="14"/>
      <c r="I76" s="14"/>
      <c r="J76" s="14"/>
      <c r="K76" s="13"/>
      <c r="L76" s="13"/>
      <c r="M76" s="13"/>
      <c r="N76" s="13"/>
      <c r="O76" s="13"/>
      <c r="P76" s="13"/>
      <c r="Q76" s="13"/>
      <c r="R76" s="13"/>
      <c r="T76" s="378"/>
      <c r="U76" s="378"/>
      <c r="V76" s="13"/>
      <c r="W76" s="550"/>
    </row>
    <row r="77" spans="1:24" s="3" customFormat="1" ht="14.15" customHeight="1" x14ac:dyDescent="0.4">
      <c r="A77" s="13"/>
      <c r="B77" s="13"/>
      <c r="C77" s="13"/>
      <c r="D77" s="13"/>
      <c r="E77" s="13"/>
      <c r="F77" s="13"/>
      <c r="G77" s="13"/>
      <c r="H77" s="13"/>
      <c r="I77" s="13"/>
      <c r="J77" s="13"/>
      <c r="K77" s="376"/>
      <c r="L77" s="376"/>
      <c r="M77" s="376"/>
      <c r="N77" s="376"/>
      <c r="O77" s="376"/>
      <c r="P77" s="376"/>
      <c r="Q77" s="376"/>
      <c r="R77" s="13"/>
      <c r="S77" s="13"/>
      <c r="T77" s="377"/>
      <c r="U77" s="377"/>
      <c r="V77" s="13"/>
      <c r="W77" s="13"/>
    </row>
    <row r="78" spans="1:24" s="3" customFormat="1" ht="14.15" customHeight="1" x14ac:dyDescent="0.4">
      <c r="A78" s="13"/>
      <c r="B78" s="13"/>
      <c r="C78" s="13"/>
      <c r="D78" s="13"/>
      <c r="E78" s="13"/>
      <c r="F78" s="13"/>
      <c r="G78" s="13"/>
      <c r="H78" s="13"/>
      <c r="I78" s="13"/>
      <c r="J78" s="13"/>
      <c r="K78" s="376"/>
      <c r="L78" s="376"/>
      <c r="M78" s="376"/>
      <c r="N78" s="376"/>
      <c r="O78" s="376"/>
      <c r="P78" s="376"/>
      <c r="Q78" s="376"/>
      <c r="R78" s="13"/>
      <c r="S78" s="13"/>
      <c r="T78" s="376"/>
      <c r="U78" s="376"/>
      <c r="V78" s="13"/>
    </row>
    <row r="79" spans="1:24" s="3" customFormat="1" ht="14.15" customHeight="1" x14ac:dyDescent="0.4">
      <c r="K79" s="378"/>
      <c r="L79" s="378"/>
      <c r="M79" s="378"/>
      <c r="N79" s="378"/>
      <c r="O79" s="378"/>
      <c r="P79" s="378"/>
      <c r="Q79" s="378"/>
      <c r="R79" s="13"/>
      <c r="V79" s="13"/>
    </row>
    <row r="80" spans="1:24" s="3" customFormat="1" ht="14.15" customHeight="1" x14ac:dyDescent="0.4">
      <c r="A80" s="13"/>
      <c r="B80" s="13"/>
      <c r="C80" s="13"/>
      <c r="D80" s="13"/>
      <c r="E80" s="13"/>
      <c r="F80" s="13"/>
      <c r="G80" s="13"/>
      <c r="H80" s="13"/>
      <c r="I80" s="13"/>
      <c r="J80" s="13"/>
      <c r="K80" s="378"/>
      <c r="L80" s="378"/>
      <c r="M80" s="378"/>
      <c r="N80" s="378"/>
      <c r="O80" s="378"/>
      <c r="P80" s="378"/>
      <c r="Q80" s="378"/>
      <c r="S80" s="16"/>
      <c r="T80" s="16"/>
      <c r="U80" s="16"/>
    </row>
    <row r="81" spans="1:23" s="16" customFormat="1" x14ac:dyDescent="0.4">
      <c r="A81" s="13"/>
      <c r="B81" s="13"/>
      <c r="C81" s="13"/>
      <c r="D81" s="13"/>
      <c r="E81" s="13"/>
      <c r="F81" s="13"/>
      <c r="G81" s="13"/>
      <c r="H81" s="13"/>
      <c r="I81" s="13"/>
      <c r="J81" s="13"/>
      <c r="K81" s="378"/>
      <c r="L81" s="378"/>
      <c r="M81" s="378"/>
      <c r="N81" s="378"/>
      <c r="O81" s="378"/>
      <c r="P81" s="378"/>
      <c r="Q81" s="378"/>
      <c r="W81" s="3"/>
    </row>
    <row r="82" spans="1:23" s="16" customFormat="1" x14ac:dyDescent="0.4">
      <c r="A82" s="3"/>
      <c r="B82" s="3"/>
      <c r="C82" s="3"/>
      <c r="D82" s="3"/>
      <c r="E82" s="3"/>
      <c r="F82" s="3"/>
      <c r="G82" s="3"/>
      <c r="H82" s="3"/>
      <c r="I82" s="3"/>
      <c r="J82" s="3"/>
      <c r="K82" s="378"/>
      <c r="L82" s="378"/>
      <c r="M82" s="378"/>
      <c r="N82" s="378"/>
      <c r="O82" s="378"/>
      <c r="P82" s="378"/>
      <c r="Q82" s="378"/>
      <c r="W82" s="3"/>
    </row>
    <row r="83" spans="1:23" s="16" customFormat="1" x14ac:dyDescent="0.4">
      <c r="A83" s="3"/>
      <c r="B83" s="3"/>
      <c r="C83" s="3"/>
      <c r="D83" s="3"/>
      <c r="E83" s="3"/>
      <c r="F83" s="3"/>
      <c r="G83" s="3"/>
      <c r="H83" s="3"/>
      <c r="I83" s="3"/>
      <c r="J83" s="3"/>
      <c r="K83" s="378"/>
      <c r="L83" s="378"/>
      <c r="M83" s="378"/>
      <c r="N83" s="378"/>
      <c r="O83" s="378"/>
      <c r="P83" s="378"/>
      <c r="Q83" s="378"/>
      <c r="W83" s="3"/>
    </row>
    <row r="84" spans="1:23" s="16" customFormat="1" x14ac:dyDescent="0.4">
      <c r="A84" s="3"/>
      <c r="B84" s="3"/>
      <c r="C84" s="3"/>
      <c r="D84" s="3"/>
      <c r="E84" s="3"/>
      <c r="F84" s="3"/>
      <c r="G84" s="3"/>
      <c r="H84" s="3"/>
      <c r="I84" s="3"/>
      <c r="J84" s="3"/>
      <c r="K84" s="378"/>
      <c r="L84" s="378"/>
      <c r="M84" s="378"/>
      <c r="N84" s="378"/>
      <c r="O84" s="378"/>
      <c r="P84" s="378"/>
      <c r="Q84" s="378"/>
      <c r="S84" s="2"/>
      <c r="T84" s="2"/>
      <c r="U84" s="2"/>
      <c r="W84" s="3"/>
    </row>
  </sheetData>
  <mergeCells count="339">
    <mergeCell ref="AI44:AI46"/>
    <mergeCell ref="AI47:AI49"/>
    <mergeCell ref="AI50:AI52"/>
    <mergeCell ref="AI53:AI55"/>
    <mergeCell ref="AI56:AI58"/>
    <mergeCell ref="AI59:AI61"/>
    <mergeCell ref="AI8:AI10"/>
    <mergeCell ref="AI11:AI13"/>
    <mergeCell ref="AI14:AI16"/>
    <mergeCell ref="AI17:AI19"/>
    <mergeCell ref="AI20:AI22"/>
    <mergeCell ref="AI23:AI25"/>
    <mergeCell ref="AI26:AI28"/>
    <mergeCell ref="AI29:AI31"/>
    <mergeCell ref="AI32:AI34"/>
    <mergeCell ref="AI35:AI37"/>
    <mergeCell ref="S73:T73"/>
    <mergeCell ref="D67:F67"/>
    <mergeCell ref="G71:K71"/>
    <mergeCell ref="S71:T71"/>
    <mergeCell ref="AJ8:AJ10"/>
    <mergeCell ref="W8:W10"/>
    <mergeCell ref="X8:X10"/>
    <mergeCell ref="Y8:Y10"/>
    <mergeCell ref="Z8:Z10"/>
    <mergeCell ref="AA8:AC10"/>
    <mergeCell ref="AD8:AD10"/>
    <mergeCell ref="G72:K72"/>
    <mergeCell ref="S72:T72"/>
    <mergeCell ref="AH11:AH13"/>
    <mergeCell ref="AH8:AH10"/>
    <mergeCell ref="Y11:Y13"/>
    <mergeCell ref="Z11:Z13"/>
    <mergeCell ref="AA11:AA13"/>
    <mergeCell ref="AB11:AB13"/>
    <mergeCell ref="AC11:AC13"/>
    <mergeCell ref="AD11:AD13"/>
    <mergeCell ref="AE11:AE13"/>
    <mergeCell ref="AF11:AF13"/>
    <mergeCell ref="AG11:AG13"/>
    <mergeCell ref="A7:R7"/>
    <mergeCell ref="W7:X7"/>
    <mergeCell ref="AD7:AE7"/>
    <mergeCell ref="AF7:AG7"/>
    <mergeCell ref="A8:F8"/>
    <mergeCell ref="G8:L8"/>
    <mergeCell ref="M8:R8"/>
    <mergeCell ref="S8:S10"/>
    <mergeCell ref="T8:V10"/>
    <mergeCell ref="AE8:AE10"/>
    <mergeCell ref="AF8:AF10"/>
    <mergeCell ref="AG8:AG10"/>
    <mergeCell ref="B9:D9"/>
    <mergeCell ref="H9:J9"/>
    <mergeCell ref="N9:P9"/>
    <mergeCell ref="B10:D10"/>
    <mergeCell ref="H10:J10"/>
    <mergeCell ref="N10:P10"/>
    <mergeCell ref="AJ11:AJ13"/>
    <mergeCell ref="S14:S16"/>
    <mergeCell ref="T14:T16"/>
    <mergeCell ref="U14:U16"/>
    <mergeCell ref="V14:V16"/>
    <mergeCell ref="W14:W16"/>
    <mergeCell ref="X14:X16"/>
    <mergeCell ref="Y14:Y16"/>
    <mergeCell ref="Z14:Z16"/>
    <mergeCell ref="AA14:AA16"/>
    <mergeCell ref="AB14:AB16"/>
    <mergeCell ref="AC14:AC16"/>
    <mergeCell ref="AD14:AD16"/>
    <mergeCell ref="AE14:AE16"/>
    <mergeCell ref="AF14:AF16"/>
    <mergeCell ref="AG14:AG16"/>
    <mergeCell ref="AH14:AH16"/>
    <mergeCell ref="AJ14:AJ16"/>
    <mergeCell ref="S11:S13"/>
    <mergeCell ref="T11:T13"/>
    <mergeCell ref="U11:U13"/>
    <mergeCell ref="V11:V13"/>
    <mergeCell ref="W11:W13"/>
    <mergeCell ref="X11:X13"/>
    <mergeCell ref="S17:S19"/>
    <mergeCell ref="T17:T19"/>
    <mergeCell ref="U17:U19"/>
    <mergeCell ref="V17:V19"/>
    <mergeCell ref="W17:W19"/>
    <mergeCell ref="X17:X19"/>
    <mergeCell ref="Y17:Y19"/>
    <mergeCell ref="Z17:Z19"/>
    <mergeCell ref="AA17:AA19"/>
    <mergeCell ref="AB17:AB19"/>
    <mergeCell ref="AC17:AC19"/>
    <mergeCell ref="AD17:AD19"/>
    <mergeCell ref="AE17:AE19"/>
    <mergeCell ref="AF17:AF19"/>
    <mergeCell ref="AG17:AG19"/>
    <mergeCell ref="AH17:AH19"/>
    <mergeCell ref="AJ17:AJ19"/>
    <mergeCell ref="S20:S22"/>
    <mergeCell ref="T20:T22"/>
    <mergeCell ref="U20:U22"/>
    <mergeCell ref="V20:V22"/>
    <mergeCell ref="W20:W22"/>
    <mergeCell ref="X20:X22"/>
    <mergeCell ref="Y20:Y22"/>
    <mergeCell ref="Z20:Z22"/>
    <mergeCell ref="AA20:AA22"/>
    <mergeCell ref="AB20:AB22"/>
    <mergeCell ref="AC20:AC22"/>
    <mergeCell ref="AD20:AD22"/>
    <mergeCell ref="AE20:AE22"/>
    <mergeCell ref="AF20:AF22"/>
    <mergeCell ref="AG20:AG22"/>
    <mergeCell ref="AH20:AH22"/>
    <mergeCell ref="AJ20:AJ22"/>
    <mergeCell ref="S23:S25"/>
    <mergeCell ref="T23:T25"/>
    <mergeCell ref="U23:U25"/>
    <mergeCell ref="V23:V25"/>
    <mergeCell ref="W23:W25"/>
    <mergeCell ref="X23:X25"/>
    <mergeCell ref="Y23:Y25"/>
    <mergeCell ref="Z23:Z25"/>
    <mergeCell ref="AA23:AA25"/>
    <mergeCell ref="AB23:AB25"/>
    <mergeCell ref="AC23:AC25"/>
    <mergeCell ref="AD23:AD25"/>
    <mergeCell ref="AE23:AE25"/>
    <mergeCell ref="AF23:AF25"/>
    <mergeCell ref="AG23:AG25"/>
    <mergeCell ref="AH23:AH25"/>
    <mergeCell ref="AJ23:AJ25"/>
    <mergeCell ref="S26:S28"/>
    <mergeCell ref="T26:T28"/>
    <mergeCell ref="U26:U28"/>
    <mergeCell ref="V26:V28"/>
    <mergeCell ref="W26:W28"/>
    <mergeCell ref="X26:X28"/>
    <mergeCell ref="Y26:Y28"/>
    <mergeCell ref="Z26:Z28"/>
    <mergeCell ref="AA26:AA28"/>
    <mergeCell ref="AB26:AB28"/>
    <mergeCell ref="AC26:AC28"/>
    <mergeCell ref="AD26:AD28"/>
    <mergeCell ref="AE26:AE28"/>
    <mergeCell ref="AF26:AF28"/>
    <mergeCell ref="AG26:AG28"/>
    <mergeCell ref="AH26:AH28"/>
    <mergeCell ref="AJ26:AJ28"/>
    <mergeCell ref="S29:S31"/>
    <mergeCell ref="T29:T31"/>
    <mergeCell ref="U29:U31"/>
    <mergeCell ref="V29:V31"/>
    <mergeCell ref="W29:W31"/>
    <mergeCell ref="X29:X31"/>
    <mergeCell ref="Y29:Y31"/>
    <mergeCell ref="Z29:Z31"/>
    <mergeCell ref="AA29:AA31"/>
    <mergeCell ref="AB29:AB31"/>
    <mergeCell ref="AC29:AC31"/>
    <mergeCell ref="AD29:AD31"/>
    <mergeCell ref="AE29:AE31"/>
    <mergeCell ref="AF29:AF31"/>
    <mergeCell ref="AG29:AG31"/>
    <mergeCell ref="AH29:AH31"/>
    <mergeCell ref="AJ29:AJ31"/>
    <mergeCell ref="S32:S34"/>
    <mergeCell ref="T32:T34"/>
    <mergeCell ref="U32:U34"/>
    <mergeCell ref="V32:V34"/>
    <mergeCell ref="W32:W34"/>
    <mergeCell ref="X32:X34"/>
    <mergeCell ref="Y32:Y34"/>
    <mergeCell ref="Z32:Z34"/>
    <mergeCell ref="AA32:AA34"/>
    <mergeCell ref="AB32:AB34"/>
    <mergeCell ref="AC32:AC34"/>
    <mergeCell ref="AD32:AD34"/>
    <mergeCell ref="AE32:AE34"/>
    <mergeCell ref="AF32:AF34"/>
    <mergeCell ref="AG32:AG34"/>
    <mergeCell ref="AH32:AH34"/>
    <mergeCell ref="AJ32:AJ34"/>
    <mergeCell ref="S35:S37"/>
    <mergeCell ref="T35:T37"/>
    <mergeCell ref="U35:U37"/>
    <mergeCell ref="V35:V37"/>
    <mergeCell ref="W35:W37"/>
    <mergeCell ref="X35:X37"/>
    <mergeCell ref="Y35:Y37"/>
    <mergeCell ref="Z35:Z37"/>
    <mergeCell ref="AA35:AA37"/>
    <mergeCell ref="AB35:AB37"/>
    <mergeCell ref="AC35:AC37"/>
    <mergeCell ref="AD35:AD37"/>
    <mergeCell ref="AE35:AE37"/>
    <mergeCell ref="AF35:AF37"/>
    <mergeCell ref="AG35:AG37"/>
    <mergeCell ref="AH35:AH37"/>
    <mergeCell ref="AJ35:AJ37"/>
    <mergeCell ref="S38:S40"/>
    <mergeCell ref="T38:T40"/>
    <mergeCell ref="U38:U40"/>
    <mergeCell ref="V38:V40"/>
    <mergeCell ref="W38:W40"/>
    <mergeCell ref="X38:X40"/>
    <mergeCell ref="Y38:Y40"/>
    <mergeCell ref="Z38:Z40"/>
    <mergeCell ref="AA38:AA40"/>
    <mergeCell ref="AB38:AB40"/>
    <mergeCell ref="AC38:AC40"/>
    <mergeCell ref="AD38:AD40"/>
    <mergeCell ref="AE38:AE40"/>
    <mergeCell ref="AF38:AF40"/>
    <mergeCell ref="AG38:AG40"/>
    <mergeCell ref="AH38:AH40"/>
    <mergeCell ref="AJ38:AJ40"/>
    <mergeCell ref="S41:S43"/>
    <mergeCell ref="T41:T43"/>
    <mergeCell ref="U41:U43"/>
    <mergeCell ref="V41:V43"/>
    <mergeCell ref="W41:W43"/>
    <mergeCell ref="X41:X43"/>
    <mergeCell ref="Y41:Y43"/>
    <mergeCell ref="Z41:Z43"/>
    <mergeCell ref="AA41:AA43"/>
    <mergeCell ref="AB41:AB43"/>
    <mergeCell ref="AC41:AC43"/>
    <mergeCell ref="AD41:AD43"/>
    <mergeCell ref="AE41:AE43"/>
    <mergeCell ref="AF41:AF43"/>
    <mergeCell ref="AG41:AG43"/>
    <mergeCell ref="AH41:AH43"/>
    <mergeCell ref="AJ41:AJ43"/>
    <mergeCell ref="AI38:AI40"/>
    <mergeCell ref="AI41:AI43"/>
    <mergeCell ref="S44:S46"/>
    <mergeCell ref="T44:T46"/>
    <mergeCell ref="U44:U46"/>
    <mergeCell ref="V44:V46"/>
    <mergeCell ref="W44:W46"/>
    <mergeCell ref="X44:X46"/>
    <mergeCell ref="Y44:Y46"/>
    <mergeCell ref="Z44:Z46"/>
    <mergeCell ref="AA44:AA46"/>
    <mergeCell ref="AB44:AB46"/>
    <mergeCell ref="AC44:AC46"/>
    <mergeCell ref="AD44:AD46"/>
    <mergeCell ref="AE44:AE46"/>
    <mergeCell ref="AF44:AF46"/>
    <mergeCell ref="AG44:AG46"/>
    <mergeCell ref="AH44:AH46"/>
    <mergeCell ref="AJ44:AJ46"/>
    <mergeCell ref="S47:S49"/>
    <mergeCell ref="T47:T49"/>
    <mergeCell ref="U47:U49"/>
    <mergeCell ref="V47:V49"/>
    <mergeCell ref="W47:W49"/>
    <mergeCell ref="X47:X49"/>
    <mergeCell ref="Y47:Y49"/>
    <mergeCell ref="Z47:Z49"/>
    <mergeCell ref="AA47:AA49"/>
    <mergeCell ref="AB47:AB49"/>
    <mergeCell ref="AC47:AC49"/>
    <mergeCell ref="AD47:AD49"/>
    <mergeCell ref="AE47:AE49"/>
    <mergeCell ref="AF47:AF49"/>
    <mergeCell ref="AG47:AG49"/>
    <mergeCell ref="AH47:AH49"/>
    <mergeCell ref="AJ47:AJ49"/>
    <mergeCell ref="S50:S52"/>
    <mergeCell ref="T50:T52"/>
    <mergeCell ref="U50:U52"/>
    <mergeCell ref="V50:V52"/>
    <mergeCell ref="W50:W52"/>
    <mergeCell ref="X50:X52"/>
    <mergeCell ref="Y50:Y52"/>
    <mergeCell ref="Z50:Z52"/>
    <mergeCell ref="AA50:AA52"/>
    <mergeCell ref="AB50:AB52"/>
    <mergeCell ref="AC50:AC52"/>
    <mergeCell ref="AD50:AD52"/>
    <mergeCell ref="AE50:AE52"/>
    <mergeCell ref="AF50:AF52"/>
    <mergeCell ref="AG50:AG52"/>
    <mergeCell ref="AH50:AH52"/>
    <mergeCell ref="AJ50:AJ52"/>
    <mergeCell ref="S53:S55"/>
    <mergeCell ref="T53:T55"/>
    <mergeCell ref="U53:U55"/>
    <mergeCell ref="V53:V55"/>
    <mergeCell ref="W53:W55"/>
    <mergeCell ref="X53:X55"/>
    <mergeCell ref="Y53:Y55"/>
    <mergeCell ref="Z53:Z55"/>
    <mergeCell ref="AA53:AA55"/>
    <mergeCell ref="AB53:AB55"/>
    <mergeCell ref="AC53:AC55"/>
    <mergeCell ref="AD53:AD55"/>
    <mergeCell ref="AE53:AE55"/>
    <mergeCell ref="AF53:AF55"/>
    <mergeCell ref="AG53:AG55"/>
    <mergeCell ref="AH53:AH55"/>
    <mergeCell ref="AJ53:AJ55"/>
    <mergeCell ref="S56:S58"/>
    <mergeCell ref="T56:T58"/>
    <mergeCell ref="U56:U58"/>
    <mergeCell ref="V56:V58"/>
    <mergeCell ref="W56:W58"/>
    <mergeCell ref="X56:X58"/>
    <mergeCell ref="Y56:Y58"/>
    <mergeCell ref="Z56:Z58"/>
    <mergeCell ref="AA56:AA58"/>
    <mergeCell ref="AB56:AB58"/>
    <mergeCell ref="AC56:AC58"/>
    <mergeCell ref="AD56:AD58"/>
    <mergeCell ref="AE56:AE58"/>
    <mergeCell ref="AF56:AF58"/>
    <mergeCell ref="AG56:AG58"/>
    <mergeCell ref="AH56:AH58"/>
    <mergeCell ref="AJ56:AJ58"/>
    <mergeCell ref="S59:S61"/>
    <mergeCell ref="T59:T61"/>
    <mergeCell ref="U59:U61"/>
    <mergeCell ref="V59:V61"/>
    <mergeCell ref="W59:W61"/>
    <mergeCell ref="X59:X61"/>
    <mergeCell ref="Y59:Y61"/>
    <mergeCell ref="Z59:Z61"/>
    <mergeCell ref="AA59:AA61"/>
    <mergeCell ref="AB59:AB61"/>
    <mergeCell ref="AC59:AC61"/>
    <mergeCell ref="AD59:AD61"/>
    <mergeCell ref="AE59:AE61"/>
    <mergeCell ref="AF59:AF61"/>
    <mergeCell ref="AG59:AG61"/>
    <mergeCell ref="AH59:AH61"/>
    <mergeCell ref="AJ59:AJ61"/>
  </mergeCells>
  <phoneticPr fontId="46" type="noConversion"/>
  <hyperlinks>
    <hyperlink ref="M73" r:id="rId1" xr:uid="{8D6BDD6F-3F24-4112-B73B-4AAB068274F2}"/>
  </hyperlinks>
  <pageMargins left="0.70866141732283472" right="0.70866141732283472" top="0.74803149606299213" bottom="0.74803149606299213" header="0.31496062992125984" footer="0.31496062992125984"/>
  <pageSetup paperSize="9" scale="36" orientation="landscape" r:id="rId2"/>
  <headerFooter>
    <oddFooter>&amp;L&amp;1#&amp;"Calibri"&amp;10&amp;K000000Sensitivity: Internal</oddFooter>
  </headerFooter>
  <drawing r:id="rId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heet49">
    <tabColor theme="7" tint="-0.249977111117893"/>
    <pageSetUpPr fitToPage="1"/>
  </sheetPr>
  <dimension ref="A1:AO83"/>
  <sheetViews>
    <sheetView topLeftCell="H42" zoomScaleNormal="100" workbookViewId="0">
      <selection activeCell="W53" sqref="W53:W55"/>
    </sheetView>
  </sheetViews>
  <sheetFormatPr defaultColWidth="9.08984375" defaultRowHeight="13" x14ac:dyDescent="0.4"/>
  <cols>
    <col min="1" max="1" width="23.54296875" style="2" customWidth="1"/>
    <col min="2" max="2" width="2.54296875" style="2" customWidth="1"/>
    <col min="3" max="3" width="3.54296875" style="2" customWidth="1"/>
    <col min="4" max="4" width="2.54296875" style="2" customWidth="1"/>
    <col min="5" max="6" width="7.54296875" style="2" customWidth="1"/>
    <col min="7" max="7" width="23.54296875" style="2" customWidth="1"/>
    <col min="8" max="8" width="2.54296875" style="2" customWidth="1"/>
    <col min="9" max="9" width="3.54296875" style="2" customWidth="1"/>
    <col min="10" max="10" width="2.54296875" style="2" customWidth="1"/>
    <col min="11" max="12" width="7.54296875" style="2" customWidth="1"/>
    <col min="13" max="13" width="23.54296875" style="2" customWidth="1"/>
    <col min="14" max="14" width="2.54296875" style="2" customWidth="1"/>
    <col min="15" max="15" width="3.54296875" style="2" customWidth="1"/>
    <col min="16" max="16" width="2.54296875" style="2" customWidth="1"/>
    <col min="17" max="18" width="7.54296875" style="2" customWidth="1"/>
    <col min="19" max="19" width="15.08984375" style="2" customWidth="1"/>
    <col min="20" max="20" width="2.54296875" style="2" customWidth="1"/>
    <col min="21" max="21" width="4.54296875" style="2" customWidth="1"/>
    <col min="22" max="22" width="2.54296875" style="2" customWidth="1"/>
    <col min="23" max="25" width="12.54296875" style="2" customWidth="1"/>
    <col min="26" max="26" width="14.54296875" style="2" customWidth="1"/>
    <col min="27" max="27" width="2.54296875" style="2" customWidth="1"/>
    <col min="28" max="28" width="5.90625" style="2" customWidth="1"/>
    <col min="29" max="29" width="2.54296875" style="2" customWidth="1"/>
    <col min="30" max="31" width="12.54296875" style="2" hidden="1" customWidth="1"/>
    <col min="32" max="32" width="12.54296875" style="2" customWidth="1"/>
    <col min="33" max="33" width="12.453125" style="2" customWidth="1"/>
    <col min="34" max="34" width="1.453125" style="2" hidden="1" customWidth="1"/>
    <col min="35" max="36" width="12.54296875" style="2" hidden="1" customWidth="1"/>
    <col min="37" max="37" width="12.54296875" style="2" customWidth="1"/>
    <col min="38" max="41" width="12.54296875" style="2" hidden="1" customWidth="1"/>
    <col min="42" max="16384" width="9.08984375" style="2"/>
  </cols>
  <sheetData>
    <row r="1" spans="1:41" ht="14.15" customHeight="1" x14ac:dyDescent="0.4"/>
    <row r="2" spans="1:41" ht="14.15" customHeight="1" x14ac:dyDescent="0.4"/>
    <row r="3" spans="1:41" ht="14.15" customHeight="1" x14ac:dyDescent="0.4"/>
    <row r="4" spans="1:41" ht="14.15" customHeight="1" x14ac:dyDescent="0.4"/>
    <row r="5" spans="1:41" ht="21" customHeight="1" x14ac:dyDescent="0.6">
      <c r="A5" s="7" t="s">
        <v>1703</v>
      </c>
      <c r="B5" s="8" t="s">
        <v>1562</v>
      </c>
      <c r="C5" s="8"/>
      <c r="D5" s="7"/>
      <c r="E5" s="382"/>
      <c r="F5" s="382"/>
      <c r="G5" s="382"/>
      <c r="H5" s="382"/>
      <c r="I5" s="382"/>
      <c r="J5" s="382"/>
      <c r="L5" s="44"/>
      <c r="N5" s="44"/>
      <c r="O5" s="44"/>
      <c r="P5" s="44"/>
      <c r="Q5" s="44"/>
    </row>
    <row r="6" spans="1:41" ht="14.15" customHeight="1" thickBot="1" x14ac:dyDescent="0.45">
      <c r="A6" s="38"/>
      <c r="B6" s="38"/>
      <c r="C6" s="38"/>
      <c r="D6" s="38"/>
      <c r="E6" s="38"/>
      <c r="F6" s="38"/>
      <c r="G6" s="38"/>
      <c r="H6" s="38"/>
      <c r="I6" s="38"/>
      <c r="J6" s="382"/>
      <c r="K6" s="44"/>
      <c r="L6" s="44"/>
      <c r="M6" s="44"/>
      <c r="N6" s="44"/>
      <c r="O6" s="44"/>
      <c r="P6" s="44"/>
      <c r="Q6" s="44"/>
    </row>
    <row r="7" spans="1:41" customFormat="1" ht="14.15" customHeight="1" thickBot="1" x14ac:dyDescent="0.45">
      <c r="A7" s="1099" t="s">
        <v>1704</v>
      </c>
      <c r="B7" s="1099"/>
      <c r="C7" s="1099"/>
      <c r="D7" s="1099"/>
      <c r="E7" s="1099"/>
      <c r="F7" s="1099"/>
      <c r="G7" s="1099"/>
      <c r="H7" s="1099"/>
      <c r="I7" s="1099"/>
      <c r="J7" s="1099"/>
      <c r="K7" s="1099"/>
      <c r="L7" s="1099"/>
      <c r="M7" s="1099"/>
      <c r="N7" s="1099"/>
      <c r="O7" s="1099"/>
      <c r="P7" s="1099"/>
      <c r="Q7" s="1099"/>
      <c r="R7" s="1099"/>
      <c r="W7" s="1099" t="s">
        <v>1905</v>
      </c>
      <c r="X7" s="1674"/>
      <c r="AA7" s="2"/>
      <c r="AB7" s="2"/>
      <c r="AC7" s="2"/>
      <c r="AD7" s="992" t="s">
        <v>1905</v>
      </c>
      <c r="AE7" s="992"/>
      <c r="AF7" s="992" t="s">
        <v>1905</v>
      </c>
      <c r="AG7" s="1863"/>
      <c r="AI7" s="2"/>
      <c r="AL7" s="992" t="s">
        <v>2410</v>
      </c>
      <c r="AM7" s="992"/>
      <c r="AN7" s="992"/>
      <c r="AO7" s="992"/>
    </row>
    <row r="8" spans="1:41" customFormat="1" ht="14.15" customHeight="1" thickBot="1" x14ac:dyDescent="0.3">
      <c r="A8" s="1309" t="s">
        <v>1706</v>
      </c>
      <c r="B8" s="1309"/>
      <c r="C8" s="1309"/>
      <c r="D8" s="1309"/>
      <c r="E8" s="1309"/>
      <c r="F8" s="1309"/>
      <c r="G8" s="1312" t="s">
        <v>1707</v>
      </c>
      <c r="H8" s="1312"/>
      <c r="I8" s="1312"/>
      <c r="J8" s="1312"/>
      <c r="K8" s="1312"/>
      <c r="L8" s="1312"/>
      <c r="M8" s="1315" t="s">
        <v>1708</v>
      </c>
      <c r="N8" s="1315"/>
      <c r="O8" s="1315"/>
      <c r="P8" s="1315"/>
      <c r="Q8" s="1315"/>
      <c r="R8" s="1315"/>
      <c r="S8" s="1709" t="s">
        <v>2257</v>
      </c>
      <c r="T8" s="1318" t="s">
        <v>1710</v>
      </c>
      <c r="U8" s="1318"/>
      <c r="V8" s="1318"/>
      <c r="W8" s="1188" t="s">
        <v>1909</v>
      </c>
      <c r="X8" s="1188" t="s">
        <v>1910</v>
      </c>
      <c r="Y8" s="1188" t="s">
        <v>2411</v>
      </c>
      <c r="Z8" s="1188" t="s">
        <v>1908</v>
      </c>
      <c r="AA8" s="1318" t="s">
        <v>1710</v>
      </c>
      <c r="AB8" s="1318"/>
      <c r="AC8" s="1318"/>
      <c r="AD8" s="1188" t="s">
        <v>2333</v>
      </c>
      <c r="AE8" s="1188" t="s">
        <v>2334</v>
      </c>
      <c r="AF8" s="1188" t="s">
        <v>2295</v>
      </c>
      <c r="AG8" s="1188" t="s">
        <v>2296</v>
      </c>
      <c r="AH8" s="1188" t="s">
        <v>2335</v>
      </c>
      <c r="AI8" s="1188" t="s">
        <v>2424</v>
      </c>
      <c r="AJ8" s="1188" t="s">
        <v>1179</v>
      </c>
      <c r="AK8" s="1188" t="s">
        <v>1034</v>
      </c>
      <c r="AL8" s="1188" t="s">
        <v>2413</v>
      </c>
      <c r="AM8" s="1188" t="s">
        <v>2414</v>
      </c>
      <c r="AN8" s="1188" t="s">
        <v>2415</v>
      </c>
      <c r="AO8" s="1188" t="s">
        <v>2416</v>
      </c>
    </row>
    <row r="9" spans="1:41" customFormat="1" ht="14.15" customHeight="1" x14ac:dyDescent="0.25">
      <c r="A9" s="611" t="s">
        <v>1714</v>
      </c>
      <c r="B9" s="1293" t="s">
        <v>1710</v>
      </c>
      <c r="C9" s="1293"/>
      <c r="D9" s="1293"/>
      <c r="E9" s="560" t="s">
        <v>1715</v>
      </c>
      <c r="F9" s="560" t="s">
        <v>1716</v>
      </c>
      <c r="G9" s="561" t="s">
        <v>1714</v>
      </c>
      <c r="H9" s="1296" t="s">
        <v>1710</v>
      </c>
      <c r="I9" s="1296"/>
      <c r="J9" s="1296"/>
      <c r="K9" s="421" t="s">
        <v>1715</v>
      </c>
      <c r="L9" s="421" t="s">
        <v>1716</v>
      </c>
      <c r="M9" s="588" t="s">
        <v>1714</v>
      </c>
      <c r="N9" s="1299" t="s">
        <v>1710</v>
      </c>
      <c r="O9" s="1299"/>
      <c r="P9" s="1299"/>
      <c r="Q9" s="588" t="s">
        <v>1715</v>
      </c>
      <c r="R9" s="562" t="s">
        <v>1716</v>
      </c>
      <c r="S9" s="1709"/>
      <c r="T9" s="1318"/>
      <c r="U9" s="1318"/>
      <c r="V9" s="1318"/>
      <c r="W9" s="1188"/>
      <c r="X9" s="1188"/>
      <c r="Y9" s="1188"/>
      <c r="Z9" s="1188"/>
      <c r="AA9" s="1318"/>
      <c r="AB9" s="1318"/>
      <c r="AC9" s="1318"/>
      <c r="AD9" s="1188"/>
      <c r="AE9" s="1188"/>
      <c r="AF9" s="1188"/>
      <c r="AG9" s="1188"/>
      <c r="AH9" s="1188"/>
      <c r="AI9" s="1188"/>
      <c r="AJ9" s="1188"/>
      <c r="AK9" s="1188"/>
      <c r="AL9" s="1188"/>
      <c r="AM9" s="1188"/>
      <c r="AN9" s="1188"/>
      <c r="AO9" s="1188"/>
    </row>
    <row r="10" spans="1:41" customFormat="1" ht="14.15" customHeight="1" thickBot="1" x14ac:dyDescent="0.45">
      <c r="A10" s="422"/>
      <c r="B10" s="1302"/>
      <c r="C10" s="1302"/>
      <c r="D10" s="1302"/>
      <c r="E10" s="423"/>
      <c r="F10" s="423"/>
      <c r="G10" s="564"/>
      <c r="H10" s="1305"/>
      <c r="I10" s="1305"/>
      <c r="J10" s="1305"/>
      <c r="K10" s="424"/>
      <c r="L10" s="424"/>
      <c r="M10" s="425"/>
      <c r="N10" s="1016"/>
      <c r="O10" s="1016"/>
      <c r="P10" s="1016"/>
      <c r="Q10" s="425"/>
      <c r="R10" s="546"/>
      <c r="S10" s="1709"/>
      <c r="T10" s="1318"/>
      <c r="U10" s="1318"/>
      <c r="V10" s="1318"/>
      <c r="W10" s="1188"/>
      <c r="X10" s="1188"/>
      <c r="Y10" s="1188"/>
      <c r="Z10" s="1188"/>
      <c r="AA10" s="1318"/>
      <c r="AB10" s="1318"/>
      <c r="AC10" s="1318"/>
      <c r="AD10" s="1188"/>
      <c r="AE10" s="1188"/>
      <c r="AF10" s="1188"/>
      <c r="AG10" s="1188"/>
      <c r="AH10" s="1188"/>
      <c r="AI10" s="1188"/>
      <c r="AJ10" s="1188"/>
      <c r="AK10" s="1188"/>
      <c r="AL10" s="1188"/>
      <c r="AM10" s="1188"/>
      <c r="AN10" s="1188"/>
      <c r="AO10" s="1188"/>
    </row>
    <row r="11" spans="1:41" ht="13.5" customHeight="1" x14ac:dyDescent="0.4">
      <c r="A11" s="722" t="s">
        <v>2239</v>
      </c>
      <c r="B11" s="723" t="s">
        <v>1718</v>
      </c>
      <c r="C11" s="724">
        <v>148</v>
      </c>
      <c r="D11" s="725" t="s">
        <v>1719</v>
      </c>
      <c r="E11" s="726">
        <v>44537</v>
      </c>
      <c r="F11" s="727">
        <f t="shared" ref="F11:F61" si="0">E11+1</f>
        <v>44538</v>
      </c>
      <c r="G11" s="722" t="s">
        <v>2171</v>
      </c>
      <c r="H11" s="722" t="s">
        <v>2171</v>
      </c>
      <c r="I11" s="728"/>
      <c r="J11" s="729" t="s">
        <v>2171</v>
      </c>
      <c r="K11" s="728"/>
      <c r="L11" s="730" t="s">
        <v>2171</v>
      </c>
      <c r="M11" s="731" t="s">
        <v>1927</v>
      </c>
      <c r="N11" s="732" t="s">
        <v>1735</v>
      </c>
      <c r="O11" s="732">
        <v>148</v>
      </c>
      <c r="P11" s="733" t="s">
        <v>1719</v>
      </c>
      <c r="Q11" s="734">
        <v>44531</v>
      </c>
      <c r="R11" s="735">
        <f>Q11+1</f>
        <v>44532</v>
      </c>
      <c r="S11" s="1737" t="s">
        <v>2069</v>
      </c>
      <c r="T11" s="1720" t="s">
        <v>2066</v>
      </c>
      <c r="U11" s="1695">
        <v>142</v>
      </c>
      <c r="V11" s="1698" t="s">
        <v>2185</v>
      </c>
      <c r="W11" s="1700">
        <v>44540</v>
      </c>
      <c r="X11" s="1700">
        <f>W11+2</f>
        <v>44542</v>
      </c>
      <c r="Y11" s="1704">
        <f>W11+6</f>
        <v>44546</v>
      </c>
      <c r="Z11" s="1485" t="s">
        <v>2439</v>
      </c>
      <c r="AA11" s="1393"/>
      <c r="AB11" s="1396">
        <v>2109</v>
      </c>
      <c r="AC11" s="1399" t="s">
        <v>2185</v>
      </c>
      <c r="AD11" s="1840" t="e">
        <f>#REF!+7</f>
        <v>#REF!</v>
      </c>
      <c r="AE11" s="1840" t="e">
        <f>AD11+1</f>
        <v>#REF!</v>
      </c>
      <c r="AF11" s="1402">
        <v>44557</v>
      </c>
      <c r="AG11" s="1402">
        <f>AF11+1</f>
        <v>44558</v>
      </c>
      <c r="AH11" s="1208">
        <f>AF11+12</f>
        <v>44569</v>
      </c>
      <c r="AI11" s="1208">
        <f>AF11+13</f>
        <v>44570</v>
      </c>
      <c r="AJ11" s="1208">
        <f>AF11+16</f>
        <v>44573</v>
      </c>
      <c r="AK11" s="1208">
        <f>AF11+17</f>
        <v>44574</v>
      </c>
      <c r="AL11" s="6"/>
      <c r="AM11" s="6"/>
      <c r="AN11" s="6"/>
      <c r="AO11" s="6"/>
    </row>
    <row r="12" spans="1:41" ht="13.5" customHeight="1" x14ac:dyDescent="0.4">
      <c r="A12" s="740" t="s">
        <v>1743</v>
      </c>
      <c r="B12" s="740" t="s">
        <v>1723</v>
      </c>
      <c r="C12" s="741">
        <v>148</v>
      </c>
      <c r="D12" s="742" t="s">
        <v>1724</v>
      </c>
      <c r="E12" s="743">
        <v>44531</v>
      </c>
      <c r="F12" s="744">
        <f t="shared" si="0"/>
        <v>44532</v>
      </c>
      <c r="G12" s="741" t="s">
        <v>2171</v>
      </c>
      <c r="H12" s="740" t="s">
        <v>2171</v>
      </c>
      <c r="I12" s="741"/>
      <c r="J12" s="742" t="s">
        <v>2171</v>
      </c>
      <c r="K12" s="741"/>
      <c r="L12" s="745" t="s">
        <v>2171</v>
      </c>
      <c r="M12" s="742" t="s">
        <v>2171</v>
      </c>
      <c r="N12" s="741" t="s">
        <v>2171</v>
      </c>
      <c r="O12" s="741"/>
      <c r="P12" s="742" t="s">
        <v>2171</v>
      </c>
      <c r="Q12" s="741"/>
      <c r="R12" s="745" t="s">
        <v>2171</v>
      </c>
      <c r="S12" s="1717"/>
      <c r="T12" s="1720"/>
      <c r="U12" s="1695"/>
      <c r="V12" s="1698"/>
      <c r="W12" s="1717"/>
      <c r="X12" s="1717"/>
      <c r="Y12" s="1705"/>
      <c r="Z12" s="1486"/>
      <c r="AA12" s="1394"/>
      <c r="AB12" s="1481"/>
      <c r="AC12" s="1400"/>
      <c r="AD12" s="1865"/>
      <c r="AE12" s="1865"/>
      <c r="AF12" s="1403"/>
      <c r="AG12" s="1403"/>
      <c r="AH12" s="1209"/>
      <c r="AI12" s="1209"/>
      <c r="AJ12" s="1209"/>
      <c r="AK12" s="1209"/>
      <c r="AL12" s="6"/>
      <c r="AM12" s="6"/>
      <c r="AN12" s="6"/>
      <c r="AO12" s="6"/>
    </row>
    <row r="13" spans="1:41" ht="13.5" customHeight="1" thickBot="1" x14ac:dyDescent="0.45">
      <c r="A13" s="746" t="s">
        <v>1747</v>
      </c>
      <c r="B13" s="747" t="s">
        <v>1735</v>
      </c>
      <c r="C13" s="748">
        <v>148</v>
      </c>
      <c r="D13" s="749" t="s">
        <v>1719</v>
      </c>
      <c r="E13" s="750">
        <v>44533</v>
      </c>
      <c r="F13" s="751">
        <f t="shared" si="0"/>
        <v>44534</v>
      </c>
      <c r="G13" s="748" t="s">
        <v>2239</v>
      </c>
      <c r="H13" s="747" t="s">
        <v>1718</v>
      </c>
      <c r="I13" s="748">
        <v>148</v>
      </c>
      <c r="J13" s="749" t="s">
        <v>1719</v>
      </c>
      <c r="K13" s="750">
        <v>44535</v>
      </c>
      <c r="L13" s="751">
        <f>K13+1</f>
        <v>44536</v>
      </c>
      <c r="M13" s="752" t="s">
        <v>1970</v>
      </c>
      <c r="N13" s="753" t="s">
        <v>1971</v>
      </c>
      <c r="O13" s="753">
        <v>148</v>
      </c>
      <c r="P13" s="754" t="s">
        <v>1724</v>
      </c>
      <c r="Q13" s="755">
        <v>44534</v>
      </c>
      <c r="R13" s="756">
        <v>44416</v>
      </c>
      <c r="S13" s="1717"/>
      <c r="T13" s="1744"/>
      <c r="U13" s="1696"/>
      <c r="V13" s="1698"/>
      <c r="W13" s="1717"/>
      <c r="X13" s="1719"/>
      <c r="Y13" s="1706"/>
      <c r="Z13" s="1487"/>
      <c r="AA13" s="1395"/>
      <c r="AB13" s="1398"/>
      <c r="AC13" s="1401"/>
      <c r="AD13" s="1841"/>
      <c r="AE13" s="1841"/>
      <c r="AF13" s="1404"/>
      <c r="AG13" s="1404"/>
      <c r="AH13" s="1210"/>
      <c r="AI13" s="1210"/>
      <c r="AJ13" s="1210"/>
      <c r="AK13" s="1210"/>
      <c r="AL13" s="6"/>
      <c r="AM13" s="6"/>
      <c r="AN13" s="6"/>
      <c r="AO13" s="6"/>
    </row>
    <row r="14" spans="1:41" ht="13.5" customHeight="1" x14ac:dyDescent="0.4">
      <c r="A14" s="722" t="s">
        <v>2227</v>
      </c>
      <c r="B14" s="723" t="s">
        <v>1718</v>
      </c>
      <c r="C14" s="724">
        <f t="shared" ref="C14:C22" si="1">C11+1</f>
        <v>149</v>
      </c>
      <c r="D14" s="725" t="s">
        <v>1719</v>
      </c>
      <c r="E14" s="726">
        <f t="shared" ref="E14:E37" si="2">E11+7</f>
        <v>44544</v>
      </c>
      <c r="F14" s="727">
        <f t="shared" si="0"/>
        <v>44545</v>
      </c>
      <c r="G14" s="724" t="s">
        <v>2171</v>
      </c>
      <c r="H14" s="723" t="s">
        <v>2171</v>
      </c>
      <c r="I14" s="724" t="s">
        <v>2171</v>
      </c>
      <c r="J14" s="725" t="s">
        <v>2171</v>
      </c>
      <c r="K14" s="724" t="s">
        <v>2171</v>
      </c>
      <c r="L14" s="731" t="s">
        <v>2171</v>
      </c>
      <c r="M14" s="731" t="s">
        <v>2299</v>
      </c>
      <c r="N14" s="736" t="s">
        <v>1735</v>
      </c>
      <c r="O14" s="736">
        <f>O11+1</f>
        <v>149</v>
      </c>
      <c r="P14" s="737" t="s">
        <v>1719</v>
      </c>
      <c r="Q14" s="738">
        <f>Q11+7</f>
        <v>44538</v>
      </c>
      <c r="R14" s="739">
        <f>Q14+1</f>
        <v>44539</v>
      </c>
      <c r="S14" s="1737" t="s">
        <v>2071</v>
      </c>
      <c r="T14" s="1720" t="s">
        <v>2066</v>
      </c>
      <c r="U14" s="1694">
        <f>U11+1</f>
        <v>143</v>
      </c>
      <c r="V14" s="1721" t="s">
        <v>2185</v>
      </c>
      <c r="W14" s="1700">
        <v>44544</v>
      </c>
      <c r="X14" s="1700">
        <f>W14+1</f>
        <v>44545</v>
      </c>
      <c r="Y14" s="1704">
        <v>44557</v>
      </c>
      <c r="Z14" s="1485" t="s">
        <v>2440</v>
      </c>
      <c r="AA14" s="1393"/>
      <c r="AB14" s="1396">
        <v>2109</v>
      </c>
      <c r="AC14" s="1399" t="s">
        <v>2185</v>
      </c>
      <c r="AD14" s="1840" t="e">
        <f>AD11+7</f>
        <v>#REF!</v>
      </c>
      <c r="AE14" s="1840" t="e">
        <f>AD14+1</f>
        <v>#REF!</v>
      </c>
      <c r="AF14" s="1402">
        <v>44560</v>
      </c>
      <c r="AG14" s="1402">
        <f>AF14+1</f>
        <v>44561</v>
      </c>
      <c r="AH14" s="1208">
        <f>AF14+12</f>
        <v>44572</v>
      </c>
      <c r="AI14" s="1208">
        <f>AF14+13</f>
        <v>44573</v>
      </c>
      <c r="AJ14" s="1208">
        <f>AF14+16</f>
        <v>44576</v>
      </c>
      <c r="AK14" s="1208">
        <f>AF14+17</f>
        <v>44577</v>
      </c>
      <c r="AL14" s="6"/>
      <c r="AM14" s="6"/>
      <c r="AN14" s="6"/>
      <c r="AO14" s="6"/>
    </row>
    <row r="15" spans="1:41" ht="13.5" customHeight="1" x14ac:dyDescent="0.4">
      <c r="A15" s="740" t="s">
        <v>1746</v>
      </c>
      <c r="B15" s="740" t="s">
        <v>1723</v>
      </c>
      <c r="C15" s="741">
        <f t="shared" si="1"/>
        <v>149</v>
      </c>
      <c r="D15" s="742" t="s">
        <v>1724</v>
      </c>
      <c r="E15" s="743">
        <f t="shared" si="2"/>
        <v>44538</v>
      </c>
      <c r="F15" s="744">
        <f t="shared" si="0"/>
        <v>44539</v>
      </c>
      <c r="G15" s="741" t="s">
        <v>2171</v>
      </c>
      <c r="H15" s="740" t="s">
        <v>2171</v>
      </c>
      <c r="I15" s="741"/>
      <c r="J15" s="742" t="s">
        <v>2171</v>
      </c>
      <c r="K15" s="741"/>
      <c r="L15" s="745" t="s">
        <v>2171</v>
      </c>
      <c r="M15" s="742" t="s">
        <v>2171</v>
      </c>
      <c r="N15" s="741" t="s">
        <v>2171</v>
      </c>
      <c r="O15" s="741"/>
      <c r="P15" s="742" t="s">
        <v>2171</v>
      </c>
      <c r="Q15" s="741"/>
      <c r="R15" s="745" t="s">
        <v>2171</v>
      </c>
      <c r="S15" s="1717"/>
      <c r="T15" s="1720"/>
      <c r="U15" s="1695"/>
      <c r="V15" s="1698"/>
      <c r="W15" s="1717"/>
      <c r="X15" s="1717"/>
      <c r="Y15" s="1705"/>
      <c r="Z15" s="1486"/>
      <c r="AA15" s="1394"/>
      <c r="AB15" s="1481"/>
      <c r="AC15" s="1400"/>
      <c r="AD15" s="1865"/>
      <c r="AE15" s="1865"/>
      <c r="AF15" s="1403"/>
      <c r="AG15" s="1403"/>
      <c r="AH15" s="1209"/>
      <c r="AI15" s="1209"/>
      <c r="AJ15" s="1209"/>
      <c r="AK15" s="1209"/>
      <c r="AL15" s="6"/>
      <c r="AM15" s="6"/>
      <c r="AN15" s="6"/>
      <c r="AO15" s="6"/>
    </row>
    <row r="16" spans="1:41" ht="13.5" customHeight="1" thickBot="1" x14ac:dyDescent="0.45">
      <c r="A16" s="747" t="s">
        <v>2300</v>
      </c>
      <c r="B16" s="747" t="s">
        <v>1735</v>
      </c>
      <c r="C16" s="748">
        <f t="shared" si="1"/>
        <v>149</v>
      </c>
      <c r="D16" s="749" t="s">
        <v>1719</v>
      </c>
      <c r="E16" s="750">
        <f t="shared" si="2"/>
        <v>44540</v>
      </c>
      <c r="F16" s="751">
        <f t="shared" si="0"/>
        <v>44541</v>
      </c>
      <c r="G16" s="746" t="s">
        <v>1730</v>
      </c>
      <c r="H16" s="746" t="s">
        <v>1718</v>
      </c>
      <c r="I16" s="753">
        <f>I13+1</f>
        <v>149</v>
      </c>
      <c r="J16" s="754" t="s">
        <v>1719</v>
      </c>
      <c r="K16" s="755">
        <f>K13+7</f>
        <v>44542</v>
      </c>
      <c r="L16" s="757">
        <f>K16+1</f>
        <v>44543</v>
      </c>
      <c r="M16" s="758" t="s">
        <v>2048</v>
      </c>
      <c r="N16" s="753" t="s">
        <v>1971</v>
      </c>
      <c r="O16" s="753">
        <f>O13+1</f>
        <v>149</v>
      </c>
      <c r="P16" s="754" t="s">
        <v>1724</v>
      </c>
      <c r="Q16" s="755">
        <f>Q13+7</f>
        <v>44541</v>
      </c>
      <c r="R16" s="756">
        <f>Q16+1</f>
        <v>44542</v>
      </c>
      <c r="S16" s="1717"/>
      <c r="T16" s="1720"/>
      <c r="U16" s="1718"/>
      <c r="V16" s="1698"/>
      <c r="W16" s="1717"/>
      <c r="X16" s="1719"/>
      <c r="Y16" s="1706"/>
      <c r="Z16" s="1487"/>
      <c r="AA16" s="1395"/>
      <c r="AB16" s="1398"/>
      <c r="AC16" s="1401"/>
      <c r="AD16" s="1841"/>
      <c r="AE16" s="1841"/>
      <c r="AF16" s="1404"/>
      <c r="AG16" s="1404"/>
      <c r="AH16" s="1210"/>
      <c r="AI16" s="1210"/>
      <c r="AJ16" s="1210"/>
      <c r="AK16" s="1210"/>
      <c r="AL16" s="6"/>
      <c r="AM16" s="6"/>
      <c r="AN16" s="6"/>
      <c r="AO16" s="6"/>
    </row>
    <row r="17" spans="1:41" ht="13.5" customHeight="1" x14ac:dyDescent="0.4">
      <c r="A17" s="723" t="s">
        <v>1717</v>
      </c>
      <c r="B17" s="723" t="s">
        <v>1718</v>
      </c>
      <c r="C17" s="724">
        <f t="shared" si="1"/>
        <v>150</v>
      </c>
      <c r="D17" s="725" t="s">
        <v>1719</v>
      </c>
      <c r="E17" s="726">
        <f t="shared" si="2"/>
        <v>44551</v>
      </c>
      <c r="F17" s="727">
        <f t="shared" si="0"/>
        <v>44552</v>
      </c>
      <c r="G17" s="722" t="s">
        <v>2171</v>
      </c>
      <c r="H17" s="722" t="s">
        <v>2171</v>
      </c>
      <c r="I17" s="728"/>
      <c r="J17" s="729" t="s">
        <v>2171</v>
      </c>
      <c r="K17" s="728"/>
      <c r="L17" s="730" t="s">
        <v>2171</v>
      </c>
      <c r="M17" s="731" t="s">
        <v>1976</v>
      </c>
      <c r="N17" s="736" t="s">
        <v>1735</v>
      </c>
      <c r="O17" s="736">
        <f>O14+1</f>
        <v>150</v>
      </c>
      <c r="P17" s="737" t="s">
        <v>1719</v>
      </c>
      <c r="Q17" s="738">
        <f>Q14+7</f>
        <v>44545</v>
      </c>
      <c r="R17" s="739">
        <f>Q17+1</f>
        <v>44546</v>
      </c>
      <c r="S17" s="1737" t="s">
        <v>2073</v>
      </c>
      <c r="T17" s="1738" t="s">
        <v>2066</v>
      </c>
      <c r="U17" s="1694">
        <v>145</v>
      </c>
      <c r="V17" s="1721" t="s">
        <v>2185</v>
      </c>
      <c r="W17" s="1700">
        <v>44550</v>
      </c>
      <c r="X17" s="1700">
        <f>W17+1</f>
        <v>44551</v>
      </c>
      <c r="Y17" s="1704">
        <v>44558</v>
      </c>
      <c r="Z17" s="1485" t="s">
        <v>2441</v>
      </c>
      <c r="AA17" s="1393"/>
      <c r="AB17" s="1396">
        <v>2106</v>
      </c>
      <c r="AC17" s="1399" t="s">
        <v>2185</v>
      </c>
      <c r="AD17" s="1840" t="e">
        <f>AD14+7</f>
        <v>#REF!</v>
      </c>
      <c r="AE17" s="1840" t="e">
        <f>AD17+1</f>
        <v>#REF!</v>
      </c>
      <c r="AF17" s="1402">
        <f>AF14+7</f>
        <v>44567</v>
      </c>
      <c r="AG17" s="1402">
        <f>AF17+1</f>
        <v>44568</v>
      </c>
      <c r="AH17" s="1208">
        <f>AF17+12</f>
        <v>44579</v>
      </c>
      <c r="AI17" s="1208">
        <f>AF17+13</f>
        <v>44580</v>
      </c>
      <c r="AJ17" s="1208">
        <f>AF17+16</f>
        <v>44583</v>
      </c>
      <c r="AK17" s="1208">
        <f t="shared" ref="AK17" si="3">AF17+17</f>
        <v>44584</v>
      </c>
      <c r="AL17" s="6"/>
      <c r="AM17" s="6"/>
      <c r="AN17" s="6"/>
      <c r="AO17" s="6"/>
    </row>
    <row r="18" spans="1:41" ht="13.5" customHeight="1" x14ac:dyDescent="0.4">
      <c r="A18" s="740" t="s">
        <v>1748</v>
      </c>
      <c r="B18" s="740" t="s">
        <v>1723</v>
      </c>
      <c r="C18" s="741">
        <f t="shared" si="1"/>
        <v>150</v>
      </c>
      <c r="D18" s="742" t="s">
        <v>1724</v>
      </c>
      <c r="E18" s="743">
        <f t="shared" si="2"/>
        <v>44545</v>
      </c>
      <c r="F18" s="744">
        <f t="shared" si="0"/>
        <v>44546</v>
      </c>
      <c r="G18" s="741" t="s">
        <v>2171</v>
      </c>
      <c r="H18" s="740" t="s">
        <v>2171</v>
      </c>
      <c r="I18" s="741"/>
      <c r="J18" s="742" t="s">
        <v>2171</v>
      </c>
      <c r="K18" s="741"/>
      <c r="L18" s="745" t="s">
        <v>2171</v>
      </c>
      <c r="M18" s="760" t="s">
        <v>2171</v>
      </c>
      <c r="N18" s="761" t="s">
        <v>2171</v>
      </c>
      <c r="O18" s="761"/>
      <c r="P18" s="760" t="s">
        <v>2171</v>
      </c>
      <c r="Q18" s="761"/>
      <c r="R18" s="762" t="s">
        <v>2171</v>
      </c>
      <c r="S18" s="1717"/>
      <c r="T18" s="1739"/>
      <c r="U18" s="1695"/>
      <c r="V18" s="1698"/>
      <c r="W18" s="1717"/>
      <c r="X18" s="1717"/>
      <c r="Y18" s="1705"/>
      <c r="Z18" s="1486"/>
      <c r="AA18" s="1394"/>
      <c r="AB18" s="1481"/>
      <c r="AC18" s="1400"/>
      <c r="AD18" s="1865"/>
      <c r="AE18" s="1865"/>
      <c r="AF18" s="1403"/>
      <c r="AG18" s="1403"/>
      <c r="AH18" s="1209"/>
      <c r="AI18" s="1209"/>
      <c r="AJ18" s="1209"/>
      <c r="AK18" s="1209"/>
      <c r="AL18" s="6"/>
      <c r="AM18" s="6"/>
      <c r="AN18" s="6"/>
      <c r="AO18" s="6"/>
    </row>
    <row r="19" spans="1:41" ht="13.5" customHeight="1" thickBot="1" x14ac:dyDescent="0.45">
      <c r="A19" s="349" t="s">
        <v>1972</v>
      </c>
      <c r="B19" s="349" t="s">
        <v>1735</v>
      </c>
      <c r="C19" s="465">
        <f t="shared" si="1"/>
        <v>150</v>
      </c>
      <c r="D19" s="351" t="s">
        <v>1719</v>
      </c>
      <c r="E19" s="348">
        <f t="shared" si="2"/>
        <v>44547</v>
      </c>
      <c r="F19" s="471">
        <f t="shared" si="0"/>
        <v>44548</v>
      </c>
      <c r="G19" s="350" t="s">
        <v>2015</v>
      </c>
      <c r="H19" s="349" t="s">
        <v>1718</v>
      </c>
      <c r="I19" s="350">
        <f>I16+1</f>
        <v>150</v>
      </c>
      <c r="J19" s="351" t="s">
        <v>1719</v>
      </c>
      <c r="K19" s="352">
        <f>K16+7</f>
        <v>44549</v>
      </c>
      <c r="L19" s="472">
        <f>K19+1</f>
        <v>44550</v>
      </c>
      <c r="M19" s="351" t="s">
        <v>1750</v>
      </c>
      <c r="N19" s="350" t="s">
        <v>1971</v>
      </c>
      <c r="O19" s="350">
        <f>O16+1</f>
        <v>150</v>
      </c>
      <c r="P19" s="351" t="s">
        <v>1724</v>
      </c>
      <c r="Q19" s="352">
        <f>Q16+7</f>
        <v>44548</v>
      </c>
      <c r="R19" s="360">
        <f>Q19+1</f>
        <v>44549</v>
      </c>
      <c r="S19" s="1717"/>
      <c r="T19" s="1740"/>
      <c r="U19" s="1718"/>
      <c r="V19" s="1698"/>
      <c r="W19" s="1717"/>
      <c r="X19" s="1719"/>
      <c r="Y19" s="1706"/>
      <c r="Z19" s="1487"/>
      <c r="AA19" s="1395"/>
      <c r="AB19" s="1398"/>
      <c r="AC19" s="1401"/>
      <c r="AD19" s="1841"/>
      <c r="AE19" s="1841"/>
      <c r="AF19" s="1404"/>
      <c r="AG19" s="1404"/>
      <c r="AH19" s="1210"/>
      <c r="AI19" s="1210"/>
      <c r="AJ19" s="1210"/>
      <c r="AK19" s="1210"/>
      <c r="AL19" s="6"/>
      <c r="AM19" s="6"/>
      <c r="AN19" s="6"/>
      <c r="AO19" s="6"/>
    </row>
    <row r="20" spans="1:41" ht="13.5" customHeight="1" x14ac:dyDescent="0.4">
      <c r="A20" s="722" t="s">
        <v>1727</v>
      </c>
      <c r="B20" s="722" t="s">
        <v>1718</v>
      </c>
      <c r="C20" s="724">
        <f t="shared" si="1"/>
        <v>151</v>
      </c>
      <c r="D20" s="725" t="s">
        <v>1719</v>
      </c>
      <c r="E20" s="726">
        <f t="shared" si="2"/>
        <v>44558</v>
      </c>
      <c r="F20" s="727">
        <f t="shared" si="0"/>
        <v>44559</v>
      </c>
      <c r="G20" s="728" t="s">
        <v>2171</v>
      </c>
      <c r="H20" s="722" t="s">
        <v>2171</v>
      </c>
      <c r="I20" s="728"/>
      <c r="J20" s="729" t="s">
        <v>2171</v>
      </c>
      <c r="K20" s="728"/>
      <c r="L20" s="730" t="s">
        <v>2171</v>
      </c>
      <c r="M20" s="731" t="s">
        <v>2261</v>
      </c>
      <c r="N20" s="736" t="s">
        <v>1735</v>
      </c>
      <c r="O20" s="736">
        <f>O17+1</f>
        <v>151</v>
      </c>
      <c r="P20" s="737" t="s">
        <v>1719</v>
      </c>
      <c r="Q20" s="738">
        <f>Q17+7</f>
        <v>44552</v>
      </c>
      <c r="R20" s="739">
        <f>Q20+1</f>
        <v>44553</v>
      </c>
      <c r="S20" s="1691" t="s">
        <v>2074</v>
      </c>
      <c r="T20" s="1738" t="s">
        <v>2066</v>
      </c>
      <c r="U20" s="1694">
        <f>U17+1</f>
        <v>146</v>
      </c>
      <c r="V20" s="1697" t="s">
        <v>2185</v>
      </c>
      <c r="W20" s="1700">
        <v>44555</v>
      </c>
      <c r="X20" s="1700">
        <f>W20+1</f>
        <v>44556</v>
      </c>
      <c r="Y20" s="1704">
        <f>W20+9</f>
        <v>44564</v>
      </c>
      <c r="Z20" s="1485" t="s">
        <v>1750</v>
      </c>
      <c r="AA20" s="1393"/>
      <c r="AB20" s="1396">
        <v>2105</v>
      </c>
      <c r="AC20" s="1399" t="s">
        <v>2185</v>
      </c>
      <c r="AD20" s="1840" t="e">
        <f>AD17+7</f>
        <v>#REF!</v>
      </c>
      <c r="AE20" s="1840" t="e">
        <f>AD20+1</f>
        <v>#REF!</v>
      </c>
      <c r="AF20" s="1402">
        <f>AF17+7</f>
        <v>44574</v>
      </c>
      <c r="AG20" s="1402">
        <f>AF20+1</f>
        <v>44575</v>
      </c>
      <c r="AH20" s="1208">
        <f>AF20+12</f>
        <v>44586</v>
      </c>
      <c r="AI20" s="1208">
        <f>AF20+13</f>
        <v>44587</v>
      </c>
      <c r="AJ20" s="1208">
        <f>AF20+16</f>
        <v>44590</v>
      </c>
      <c r="AK20" s="1208">
        <f t="shared" ref="AK20" si="4">AF20+17</f>
        <v>44591</v>
      </c>
      <c r="AL20" s="6"/>
      <c r="AM20" s="6"/>
      <c r="AN20" s="6"/>
      <c r="AO20" s="6"/>
    </row>
    <row r="21" spans="1:41" ht="13.5" customHeight="1" x14ac:dyDescent="0.4">
      <c r="A21" s="740" t="s">
        <v>1722</v>
      </c>
      <c r="B21" s="740" t="s">
        <v>1723</v>
      </c>
      <c r="C21" s="741">
        <f t="shared" si="1"/>
        <v>151</v>
      </c>
      <c r="D21" s="742" t="s">
        <v>1724</v>
      </c>
      <c r="E21" s="743">
        <f t="shared" si="2"/>
        <v>44552</v>
      </c>
      <c r="F21" s="744">
        <f t="shared" si="0"/>
        <v>44553</v>
      </c>
      <c r="G21" s="741" t="s">
        <v>2171</v>
      </c>
      <c r="H21" s="740" t="s">
        <v>2171</v>
      </c>
      <c r="I21" s="741"/>
      <c r="J21" s="742" t="s">
        <v>2171</v>
      </c>
      <c r="K21" s="741"/>
      <c r="L21" s="745" t="s">
        <v>2171</v>
      </c>
      <c r="M21" s="760" t="s">
        <v>2171</v>
      </c>
      <c r="N21" s="761" t="s">
        <v>2171</v>
      </c>
      <c r="O21" s="761"/>
      <c r="P21" s="760" t="s">
        <v>2171</v>
      </c>
      <c r="Q21" s="761"/>
      <c r="R21" s="762" t="s">
        <v>2171</v>
      </c>
      <c r="S21" s="1692"/>
      <c r="T21" s="1739"/>
      <c r="U21" s="1695"/>
      <c r="V21" s="1698"/>
      <c r="W21" s="1717"/>
      <c r="X21" s="1717"/>
      <c r="Y21" s="1705"/>
      <c r="Z21" s="1486"/>
      <c r="AA21" s="1394"/>
      <c r="AB21" s="1481"/>
      <c r="AC21" s="1400"/>
      <c r="AD21" s="1865"/>
      <c r="AE21" s="1865"/>
      <c r="AF21" s="1403"/>
      <c r="AG21" s="1403"/>
      <c r="AH21" s="1209"/>
      <c r="AI21" s="1209"/>
      <c r="AJ21" s="1209"/>
      <c r="AK21" s="1209"/>
      <c r="AL21" s="6"/>
      <c r="AM21" s="6"/>
      <c r="AN21" s="6"/>
      <c r="AO21" s="6"/>
    </row>
    <row r="22" spans="1:41" ht="13.5" customHeight="1" thickBot="1" x14ac:dyDescent="0.45">
      <c r="A22" s="746" t="s">
        <v>1979</v>
      </c>
      <c r="B22" s="746" t="s">
        <v>1735</v>
      </c>
      <c r="C22" s="748">
        <f t="shared" si="1"/>
        <v>151</v>
      </c>
      <c r="D22" s="754" t="s">
        <v>1719</v>
      </c>
      <c r="E22" s="750">
        <f t="shared" si="2"/>
        <v>44554</v>
      </c>
      <c r="F22" s="751">
        <f t="shared" si="0"/>
        <v>44555</v>
      </c>
      <c r="G22" s="753" t="s">
        <v>1727</v>
      </c>
      <c r="H22" s="746" t="s">
        <v>1718</v>
      </c>
      <c r="I22" s="753">
        <f>I19+1</f>
        <v>151</v>
      </c>
      <c r="J22" s="754" t="s">
        <v>1719</v>
      </c>
      <c r="K22" s="755">
        <f>K19+7</f>
        <v>44556</v>
      </c>
      <c r="L22" s="757">
        <f>K22+1</f>
        <v>44557</v>
      </c>
      <c r="M22" s="754" t="s">
        <v>1978</v>
      </c>
      <c r="N22" s="753" t="s">
        <v>1971</v>
      </c>
      <c r="O22" s="753">
        <f>O19+1</f>
        <v>151</v>
      </c>
      <c r="P22" s="754" t="s">
        <v>1724</v>
      </c>
      <c r="Q22" s="755">
        <f>Q19+7</f>
        <v>44555</v>
      </c>
      <c r="R22" s="756">
        <f>Q22+1</f>
        <v>44556</v>
      </c>
      <c r="S22" s="1693"/>
      <c r="T22" s="1740"/>
      <c r="U22" s="1718"/>
      <c r="V22" s="1699"/>
      <c r="W22" s="1717"/>
      <c r="X22" s="1719"/>
      <c r="Y22" s="1706"/>
      <c r="Z22" s="1487"/>
      <c r="AA22" s="1395"/>
      <c r="AB22" s="1398"/>
      <c r="AC22" s="1401"/>
      <c r="AD22" s="1841"/>
      <c r="AE22" s="1841"/>
      <c r="AF22" s="1404"/>
      <c r="AG22" s="1404"/>
      <c r="AH22" s="1210"/>
      <c r="AI22" s="1210"/>
      <c r="AJ22" s="1210"/>
      <c r="AK22" s="1210"/>
      <c r="AL22" s="6"/>
      <c r="AM22" s="6"/>
      <c r="AN22" s="6"/>
      <c r="AO22" s="6"/>
    </row>
    <row r="23" spans="1:41" ht="13.5" customHeight="1" x14ac:dyDescent="0.4">
      <c r="A23" s="722" t="s">
        <v>1731</v>
      </c>
      <c r="B23" s="722" t="s">
        <v>1718</v>
      </c>
      <c r="C23" s="724">
        <v>201</v>
      </c>
      <c r="D23" s="725" t="s">
        <v>1719</v>
      </c>
      <c r="E23" s="726">
        <f t="shared" si="2"/>
        <v>44565</v>
      </c>
      <c r="F23" s="727">
        <f t="shared" si="0"/>
        <v>44566</v>
      </c>
      <c r="G23" s="728" t="s">
        <v>2171</v>
      </c>
      <c r="H23" s="722" t="s">
        <v>2171</v>
      </c>
      <c r="I23" s="728"/>
      <c r="J23" s="729" t="s">
        <v>2171</v>
      </c>
      <c r="K23" s="728"/>
      <c r="L23" s="730" t="s">
        <v>2171</v>
      </c>
      <c r="M23" s="731" t="s">
        <v>1980</v>
      </c>
      <c r="N23" s="736" t="s">
        <v>1735</v>
      </c>
      <c r="O23" s="736">
        <f>O20+1</f>
        <v>152</v>
      </c>
      <c r="P23" s="737" t="s">
        <v>1719</v>
      </c>
      <c r="Q23" s="738">
        <f>Q20+7</f>
        <v>44559</v>
      </c>
      <c r="R23" s="739">
        <f>Q23+1</f>
        <v>44560</v>
      </c>
      <c r="S23" s="1691" t="s">
        <v>2075</v>
      </c>
      <c r="T23" s="1738" t="s">
        <v>2066</v>
      </c>
      <c r="U23" s="1694">
        <f>U20+1</f>
        <v>147</v>
      </c>
      <c r="V23" s="1697" t="s">
        <v>2185</v>
      </c>
      <c r="W23" s="1700">
        <v>44199</v>
      </c>
      <c r="X23" s="1700">
        <f>W23+1</f>
        <v>44200</v>
      </c>
      <c r="Y23" s="1704">
        <f>W23+10</f>
        <v>44209</v>
      </c>
      <c r="Z23" s="1485"/>
      <c r="AA23" s="1393"/>
      <c r="AB23" s="1396">
        <v>2106</v>
      </c>
      <c r="AC23" s="1399" t="s">
        <v>2185</v>
      </c>
      <c r="AD23" s="1840" t="e">
        <f>AD20+7</f>
        <v>#REF!</v>
      </c>
      <c r="AE23" s="1840" t="e">
        <f>AD23+1</f>
        <v>#REF!</v>
      </c>
      <c r="AF23" s="1402">
        <f>AF20+7</f>
        <v>44581</v>
      </c>
      <c r="AG23" s="1402">
        <f>AF23+1</f>
        <v>44582</v>
      </c>
      <c r="AH23" s="1208">
        <f>AF23+12</f>
        <v>44593</v>
      </c>
      <c r="AI23" s="1208">
        <f>AF23+13</f>
        <v>44594</v>
      </c>
      <c r="AJ23" s="1208">
        <f>AF23+16</f>
        <v>44597</v>
      </c>
      <c r="AK23" s="1208">
        <f t="shared" ref="AK23" si="5">AF23+17</f>
        <v>44598</v>
      </c>
      <c r="AL23" s="6"/>
      <c r="AM23" s="6"/>
      <c r="AN23" s="6"/>
      <c r="AO23" s="6"/>
    </row>
    <row r="24" spans="1:41" ht="13.5" customHeight="1" x14ac:dyDescent="0.4">
      <c r="A24" s="740" t="s">
        <v>1729</v>
      </c>
      <c r="B24" s="740" t="s">
        <v>1723</v>
      </c>
      <c r="C24" s="741">
        <f>C21+1</f>
        <v>152</v>
      </c>
      <c r="D24" s="742" t="s">
        <v>1724</v>
      </c>
      <c r="E24" s="743">
        <f t="shared" si="2"/>
        <v>44559</v>
      </c>
      <c r="F24" s="744">
        <f t="shared" si="0"/>
        <v>44560</v>
      </c>
      <c r="G24" s="741" t="s">
        <v>2171</v>
      </c>
      <c r="H24" s="740" t="s">
        <v>2171</v>
      </c>
      <c r="I24" s="741"/>
      <c r="J24" s="742" t="s">
        <v>2171</v>
      </c>
      <c r="K24" s="741"/>
      <c r="L24" s="745" t="s">
        <v>2171</v>
      </c>
      <c r="M24" s="760" t="s">
        <v>2171</v>
      </c>
      <c r="N24" s="761" t="s">
        <v>2171</v>
      </c>
      <c r="O24" s="761"/>
      <c r="P24" s="760" t="s">
        <v>2171</v>
      </c>
      <c r="Q24" s="761"/>
      <c r="R24" s="762" t="s">
        <v>2171</v>
      </c>
      <c r="S24" s="1692"/>
      <c r="T24" s="1739"/>
      <c r="U24" s="1695"/>
      <c r="V24" s="1698"/>
      <c r="W24" s="1717"/>
      <c r="X24" s="1717"/>
      <c r="Y24" s="1705"/>
      <c r="Z24" s="1486"/>
      <c r="AA24" s="1394"/>
      <c r="AB24" s="1481"/>
      <c r="AC24" s="1400"/>
      <c r="AD24" s="1865"/>
      <c r="AE24" s="1865"/>
      <c r="AF24" s="1403"/>
      <c r="AG24" s="1403"/>
      <c r="AH24" s="1209"/>
      <c r="AI24" s="1209"/>
      <c r="AJ24" s="1209"/>
      <c r="AK24" s="1209"/>
      <c r="AL24" s="6"/>
      <c r="AM24" s="6"/>
      <c r="AN24" s="6"/>
      <c r="AO24" s="6"/>
    </row>
    <row r="25" spans="1:41" ht="13.5" customHeight="1" thickBot="1" x14ac:dyDescent="0.45">
      <c r="A25" s="746" t="s">
        <v>1747</v>
      </c>
      <c r="B25" s="746" t="s">
        <v>1735</v>
      </c>
      <c r="C25" s="753">
        <f>C22+1</f>
        <v>152</v>
      </c>
      <c r="D25" s="754" t="s">
        <v>1719</v>
      </c>
      <c r="E25" s="750">
        <f t="shared" si="2"/>
        <v>44561</v>
      </c>
      <c r="F25" s="751">
        <f t="shared" si="0"/>
        <v>44562</v>
      </c>
      <c r="G25" s="753" t="s">
        <v>1731</v>
      </c>
      <c r="H25" s="746" t="s">
        <v>1718</v>
      </c>
      <c r="I25" s="753">
        <v>201</v>
      </c>
      <c r="J25" s="754" t="s">
        <v>1719</v>
      </c>
      <c r="K25" s="755">
        <f>K22+7</f>
        <v>44563</v>
      </c>
      <c r="L25" s="757">
        <f>K25+1</f>
        <v>44564</v>
      </c>
      <c r="M25" s="754" t="s">
        <v>1982</v>
      </c>
      <c r="N25" s="753" t="s">
        <v>1971</v>
      </c>
      <c r="O25" s="753">
        <f>O22+1</f>
        <v>152</v>
      </c>
      <c r="P25" s="754" t="s">
        <v>1724</v>
      </c>
      <c r="Q25" s="755">
        <f>Q22+7</f>
        <v>44562</v>
      </c>
      <c r="R25" s="756">
        <f>Q25+1</f>
        <v>44563</v>
      </c>
      <c r="S25" s="1693"/>
      <c r="T25" s="1740"/>
      <c r="U25" s="1718"/>
      <c r="V25" s="1699"/>
      <c r="W25" s="1717"/>
      <c r="X25" s="1719"/>
      <c r="Y25" s="1706"/>
      <c r="Z25" s="1487"/>
      <c r="AA25" s="1395"/>
      <c r="AB25" s="1398"/>
      <c r="AC25" s="1401"/>
      <c r="AD25" s="1841"/>
      <c r="AE25" s="1841"/>
      <c r="AF25" s="1404"/>
      <c r="AG25" s="1404"/>
      <c r="AH25" s="1210"/>
      <c r="AI25" s="1210"/>
      <c r="AJ25" s="1210"/>
      <c r="AK25" s="1210"/>
      <c r="AL25" s="6"/>
      <c r="AM25" s="6"/>
      <c r="AN25" s="6"/>
      <c r="AO25" s="6"/>
    </row>
    <row r="26" spans="1:41" ht="13.5" customHeight="1" x14ac:dyDescent="0.4">
      <c r="A26" s="722" t="s">
        <v>2227</v>
      </c>
      <c r="B26" s="722" t="s">
        <v>1718</v>
      </c>
      <c r="C26" s="728">
        <f>C23+1</f>
        <v>202</v>
      </c>
      <c r="D26" s="729" t="s">
        <v>1719</v>
      </c>
      <c r="E26" s="726">
        <f t="shared" si="2"/>
        <v>44572</v>
      </c>
      <c r="F26" s="727">
        <f t="shared" si="0"/>
        <v>44573</v>
      </c>
      <c r="G26" s="728" t="s">
        <v>2171</v>
      </c>
      <c r="H26" s="722" t="s">
        <v>2171</v>
      </c>
      <c r="I26" s="728"/>
      <c r="J26" s="729" t="s">
        <v>2171</v>
      </c>
      <c r="K26" s="728"/>
      <c r="L26" s="730" t="s">
        <v>2171</v>
      </c>
      <c r="M26" s="731" t="s">
        <v>2264</v>
      </c>
      <c r="N26" s="736" t="s">
        <v>1735</v>
      </c>
      <c r="O26" s="736">
        <v>201</v>
      </c>
      <c r="P26" s="737" t="s">
        <v>1719</v>
      </c>
      <c r="Q26" s="738">
        <f>Q23+7</f>
        <v>44566</v>
      </c>
      <c r="R26" s="739">
        <f>Q26+1</f>
        <v>44567</v>
      </c>
      <c r="S26" s="1691" t="s">
        <v>2076</v>
      </c>
      <c r="T26" s="1694" t="s">
        <v>2066</v>
      </c>
      <c r="U26" s="1694">
        <f>U23+1</f>
        <v>148</v>
      </c>
      <c r="V26" s="1697" t="s">
        <v>2185</v>
      </c>
      <c r="W26" s="1700">
        <v>44205</v>
      </c>
      <c r="X26" s="1700">
        <f>W26+1</f>
        <v>44206</v>
      </c>
      <c r="Y26" s="1704">
        <v>44214</v>
      </c>
      <c r="Z26" s="1485" t="s">
        <v>2442</v>
      </c>
      <c r="AA26" s="1393"/>
      <c r="AB26" s="1396">
        <v>2201</v>
      </c>
      <c r="AC26" s="1399" t="s">
        <v>2185</v>
      </c>
      <c r="AD26" s="1840" t="e">
        <f>AD23+7</f>
        <v>#REF!</v>
      </c>
      <c r="AE26" s="1840" t="e">
        <f>AD26+1</f>
        <v>#REF!</v>
      </c>
      <c r="AF26" s="1402">
        <f>AF23+7</f>
        <v>44588</v>
      </c>
      <c r="AG26" s="1402">
        <f>AF26+1</f>
        <v>44589</v>
      </c>
      <c r="AH26" s="1208">
        <f>AF26+12</f>
        <v>44600</v>
      </c>
      <c r="AI26" s="1208">
        <f>AF26+13</f>
        <v>44601</v>
      </c>
      <c r="AJ26" s="1208">
        <f>AF26+16</f>
        <v>44604</v>
      </c>
      <c r="AK26" s="1208">
        <f t="shared" ref="AK26" si="6">AF26+17</f>
        <v>44605</v>
      </c>
      <c r="AL26" s="6"/>
      <c r="AM26" s="6"/>
      <c r="AN26" s="6"/>
      <c r="AO26" s="6"/>
    </row>
    <row r="27" spans="1:41" ht="13.5" customHeight="1" x14ac:dyDescent="0.4">
      <c r="A27" s="740" t="s">
        <v>1733</v>
      </c>
      <c r="B27" s="740" t="s">
        <v>1723</v>
      </c>
      <c r="C27" s="741">
        <v>201</v>
      </c>
      <c r="D27" s="742" t="s">
        <v>1724</v>
      </c>
      <c r="E27" s="743">
        <f t="shared" si="2"/>
        <v>44566</v>
      </c>
      <c r="F27" s="744">
        <f t="shared" si="0"/>
        <v>44567</v>
      </c>
      <c r="G27" s="741" t="s">
        <v>2171</v>
      </c>
      <c r="H27" s="740" t="s">
        <v>2171</v>
      </c>
      <c r="I27" s="741"/>
      <c r="J27" s="742" t="s">
        <v>2171</v>
      </c>
      <c r="K27" s="741"/>
      <c r="L27" s="745" t="s">
        <v>2171</v>
      </c>
      <c r="M27" s="760" t="s">
        <v>2171</v>
      </c>
      <c r="N27" s="761" t="s">
        <v>2171</v>
      </c>
      <c r="O27" s="761"/>
      <c r="P27" s="760" t="s">
        <v>2171</v>
      </c>
      <c r="Q27" s="761"/>
      <c r="R27" s="762" t="s">
        <v>2171</v>
      </c>
      <c r="S27" s="1692"/>
      <c r="T27" s="1695"/>
      <c r="U27" s="1695"/>
      <c r="V27" s="1698"/>
      <c r="W27" s="1717"/>
      <c r="X27" s="1717"/>
      <c r="Y27" s="1705"/>
      <c r="Z27" s="1486"/>
      <c r="AA27" s="1394"/>
      <c r="AB27" s="1481"/>
      <c r="AC27" s="1400"/>
      <c r="AD27" s="1865"/>
      <c r="AE27" s="1865"/>
      <c r="AF27" s="1403"/>
      <c r="AG27" s="1403"/>
      <c r="AH27" s="1209"/>
      <c r="AI27" s="1209"/>
      <c r="AJ27" s="1209"/>
      <c r="AK27" s="1209"/>
      <c r="AL27" s="6"/>
      <c r="AM27" s="6"/>
      <c r="AN27" s="6"/>
      <c r="AO27" s="6"/>
    </row>
    <row r="28" spans="1:41" ht="13.5" customHeight="1" thickBot="1" x14ac:dyDescent="0.45">
      <c r="A28" s="746" t="s">
        <v>1793</v>
      </c>
      <c r="B28" s="746" t="s">
        <v>1735</v>
      </c>
      <c r="C28" s="753">
        <v>201</v>
      </c>
      <c r="D28" s="754" t="s">
        <v>1719</v>
      </c>
      <c r="E28" s="750">
        <f t="shared" si="2"/>
        <v>44568</v>
      </c>
      <c r="F28" s="751">
        <f t="shared" si="0"/>
        <v>44569</v>
      </c>
      <c r="G28" s="753" t="s">
        <v>1736</v>
      </c>
      <c r="H28" s="746" t="s">
        <v>1718</v>
      </c>
      <c r="I28" s="753">
        <f>I25+1</f>
        <v>202</v>
      </c>
      <c r="J28" s="754" t="s">
        <v>1719</v>
      </c>
      <c r="K28" s="755">
        <f>K25+7</f>
        <v>44570</v>
      </c>
      <c r="L28" s="757">
        <f>K28+1</f>
        <v>44571</v>
      </c>
      <c r="M28" s="754" t="s">
        <v>1978</v>
      </c>
      <c r="N28" s="753" t="s">
        <v>1971</v>
      </c>
      <c r="O28" s="753">
        <v>201</v>
      </c>
      <c r="P28" s="754" t="s">
        <v>1724</v>
      </c>
      <c r="Q28" s="755">
        <f>Q25+7</f>
        <v>44569</v>
      </c>
      <c r="R28" s="756">
        <f>Q28+1</f>
        <v>44570</v>
      </c>
      <c r="S28" s="1693"/>
      <c r="T28" s="1696"/>
      <c r="U28" s="1718"/>
      <c r="V28" s="1699"/>
      <c r="W28" s="1717"/>
      <c r="X28" s="1719"/>
      <c r="Y28" s="1706"/>
      <c r="Z28" s="1487"/>
      <c r="AA28" s="1395"/>
      <c r="AB28" s="1398"/>
      <c r="AC28" s="1401"/>
      <c r="AD28" s="1841"/>
      <c r="AE28" s="1841"/>
      <c r="AF28" s="1404"/>
      <c r="AG28" s="1404"/>
      <c r="AH28" s="1210"/>
      <c r="AI28" s="1210"/>
      <c r="AJ28" s="1210"/>
      <c r="AK28" s="1210"/>
      <c r="AL28" s="6"/>
      <c r="AM28" s="6"/>
      <c r="AN28" s="6"/>
      <c r="AO28" s="6"/>
    </row>
    <row r="29" spans="1:41" ht="13.5" customHeight="1" x14ac:dyDescent="0.4">
      <c r="A29" s="722" t="s">
        <v>1717</v>
      </c>
      <c r="B29" s="722" t="s">
        <v>1718</v>
      </c>
      <c r="C29" s="728">
        <f>C26+1</f>
        <v>203</v>
      </c>
      <c r="D29" s="729" t="s">
        <v>1719</v>
      </c>
      <c r="E29" s="726">
        <f t="shared" si="2"/>
        <v>44579</v>
      </c>
      <c r="F29" s="727">
        <f t="shared" si="0"/>
        <v>44580</v>
      </c>
      <c r="G29" s="728" t="s">
        <v>2171</v>
      </c>
      <c r="H29" s="722" t="s">
        <v>2171</v>
      </c>
      <c r="I29" s="728"/>
      <c r="J29" s="729" t="s">
        <v>2171</v>
      </c>
      <c r="K29" s="728"/>
      <c r="L29" s="730" t="s">
        <v>2171</v>
      </c>
      <c r="M29" s="731" t="s">
        <v>1980</v>
      </c>
      <c r="N29" s="736" t="s">
        <v>1735</v>
      </c>
      <c r="O29" s="736">
        <f>O26+1</f>
        <v>202</v>
      </c>
      <c r="P29" s="737" t="s">
        <v>1719</v>
      </c>
      <c r="Q29" s="738">
        <f>Q26+7</f>
        <v>44573</v>
      </c>
      <c r="R29" s="739">
        <f>Q29+1</f>
        <v>44574</v>
      </c>
      <c r="S29" s="1691" t="s">
        <v>2077</v>
      </c>
      <c r="T29" s="1694" t="s">
        <v>2066</v>
      </c>
      <c r="U29" s="1694">
        <f>U26+1</f>
        <v>149</v>
      </c>
      <c r="V29" s="1697" t="s">
        <v>2185</v>
      </c>
      <c r="W29" s="1700">
        <v>44211</v>
      </c>
      <c r="X29" s="1700">
        <f>W29+1</f>
        <v>44212</v>
      </c>
      <c r="Y29" s="1704">
        <v>44220</v>
      </c>
      <c r="Z29" s="1485" t="s">
        <v>2439</v>
      </c>
      <c r="AA29" s="1393"/>
      <c r="AB29" s="1396">
        <v>2201</v>
      </c>
      <c r="AC29" s="1399" t="s">
        <v>2185</v>
      </c>
      <c r="AD29" s="1840" t="e">
        <f>AD26+7</f>
        <v>#REF!</v>
      </c>
      <c r="AE29" s="1840" t="e">
        <f>AD29+1</f>
        <v>#REF!</v>
      </c>
      <c r="AF29" s="1402">
        <f>AF26+7</f>
        <v>44595</v>
      </c>
      <c r="AG29" s="1402">
        <f>AF29+1</f>
        <v>44596</v>
      </c>
      <c r="AH29" s="1208">
        <f>AF29+12</f>
        <v>44607</v>
      </c>
      <c r="AI29" s="1208">
        <f>AF29+13</f>
        <v>44608</v>
      </c>
      <c r="AJ29" s="1208">
        <f>AF29+16</f>
        <v>44611</v>
      </c>
      <c r="AK29" s="1208">
        <f t="shared" ref="AK29" si="7">AF29+17</f>
        <v>44612</v>
      </c>
      <c r="AL29" s="6"/>
      <c r="AM29" s="6"/>
      <c r="AN29" s="6"/>
      <c r="AO29" s="6"/>
    </row>
    <row r="30" spans="1:41" ht="13.5" customHeight="1" x14ac:dyDescent="0.4">
      <c r="A30" s="740" t="s">
        <v>1733</v>
      </c>
      <c r="B30" s="740" t="s">
        <v>1723</v>
      </c>
      <c r="C30" s="741">
        <f>C27+1</f>
        <v>202</v>
      </c>
      <c r="D30" s="742" t="s">
        <v>1724</v>
      </c>
      <c r="E30" s="743">
        <f t="shared" si="2"/>
        <v>44573</v>
      </c>
      <c r="F30" s="744">
        <f t="shared" si="0"/>
        <v>44574</v>
      </c>
      <c r="G30" s="741" t="s">
        <v>2171</v>
      </c>
      <c r="H30" s="740" t="s">
        <v>2171</v>
      </c>
      <c r="I30" s="741"/>
      <c r="J30" s="742" t="s">
        <v>2171</v>
      </c>
      <c r="K30" s="741"/>
      <c r="L30" s="745" t="s">
        <v>2171</v>
      </c>
      <c r="M30" s="760" t="s">
        <v>2171</v>
      </c>
      <c r="N30" s="761" t="s">
        <v>2171</v>
      </c>
      <c r="O30" s="761"/>
      <c r="P30" s="760" t="s">
        <v>2171</v>
      </c>
      <c r="Q30" s="761"/>
      <c r="R30" s="763" t="s">
        <v>2171</v>
      </c>
      <c r="S30" s="1692"/>
      <c r="T30" s="1695"/>
      <c r="U30" s="1695"/>
      <c r="V30" s="1698"/>
      <c r="W30" s="1717"/>
      <c r="X30" s="1717"/>
      <c r="Y30" s="1705"/>
      <c r="Z30" s="1486"/>
      <c r="AA30" s="1394"/>
      <c r="AB30" s="1481"/>
      <c r="AC30" s="1400"/>
      <c r="AD30" s="1865"/>
      <c r="AE30" s="1865"/>
      <c r="AF30" s="1403"/>
      <c r="AG30" s="1403"/>
      <c r="AH30" s="1209"/>
      <c r="AI30" s="1209"/>
      <c r="AJ30" s="1209"/>
      <c r="AK30" s="1209"/>
      <c r="AL30" s="6"/>
      <c r="AM30" s="6"/>
      <c r="AN30" s="6"/>
      <c r="AO30" s="6"/>
    </row>
    <row r="31" spans="1:41" ht="13.5" customHeight="1" thickBot="1" x14ac:dyDescent="0.45">
      <c r="A31" s="746" t="s">
        <v>1747</v>
      </c>
      <c r="B31" s="746" t="s">
        <v>1735</v>
      </c>
      <c r="C31" s="753">
        <f t="shared" ref="C31:C37" si="8">C28+1</f>
        <v>202</v>
      </c>
      <c r="D31" s="754" t="s">
        <v>1719</v>
      </c>
      <c r="E31" s="750">
        <f t="shared" si="2"/>
        <v>44575</v>
      </c>
      <c r="F31" s="751">
        <f t="shared" si="0"/>
        <v>44576</v>
      </c>
      <c r="G31" s="753" t="s">
        <v>1717</v>
      </c>
      <c r="H31" s="746" t="s">
        <v>1718</v>
      </c>
      <c r="I31" s="753">
        <f>I28+1</f>
        <v>203</v>
      </c>
      <c r="J31" s="754" t="s">
        <v>1719</v>
      </c>
      <c r="K31" s="755">
        <f>K28+7</f>
        <v>44577</v>
      </c>
      <c r="L31" s="757">
        <f>K31+1</f>
        <v>44578</v>
      </c>
      <c r="M31" s="754" t="s">
        <v>1986</v>
      </c>
      <c r="N31" s="753" t="s">
        <v>1971</v>
      </c>
      <c r="O31" s="753">
        <f>O28+1</f>
        <v>202</v>
      </c>
      <c r="P31" s="754" t="s">
        <v>1724</v>
      </c>
      <c r="Q31" s="755">
        <f>Q28+7</f>
        <v>44576</v>
      </c>
      <c r="R31" s="756">
        <f>Q31+1</f>
        <v>44577</v>
      </c>
      <c r="S31" s="1693"/>
      <c r="T31" s="1696"/>
      <c r="U31" s="1718"/>
      <c r="V31" s="1699"/>
      <c r="W31" s="1717"/>
      <c r="X31" s="1719"/>
      <c r="Y31" s="1706"/>
      <c r="Z31" s="1487"/>
      <c r="AA31" s="1395"/>
      <c r="AB31" s="1398"/>
      <c r="AC31" s="1401"/>
      <c r="AD31" s="1841"/>
      <c r="AE31" s="1841"/>
      <c r="AF31" s="1404"/>
      <c r="AG31" s="1404"/>
      <c r="AH31" s="1210"/>
      <c r="AI31" s="1210"/>
      <c r="AJ31" s="1210"/>
      <c r="AK31" s="1210"/>
      <c r="AL31" s="6"/>
      <c r="AM31" s="6"/>
      <c r="AN31" s="6"/>
      <c r="AO31" s="6"/>
    </row>
    <row r="32" spans="1:41" ht="13.5" customHeight="1" x14ac:dyDescent="0.4">
      <c r="A32" s="722" t="s">
        <v>1727</v>
      </c>
      <c r="B32" s="722" t="s">
        <v>1718</v>
      </c>
      <c r="C32" s="728">
        <f t="shared" si="8"/>
        <v>204</v>
      </c>
      <c r="D32" s="729" t="s">
        <v>1719</v>
      </c>
      <c r="E32" s="726">
        <f t="shared" si="2"/>
        <v>44586</v>
      </c>
      <c r="F32" s="727">
        <f t="shared" si="0"/>
        <v>44587</v>
      </c>
      <c r="G32" s="728" t="s">
        <v>2171</v>
      </c>
      <c r="H32" s="722" t="s">
        <v>2171</v>
      </c>
      <c r="I32" s="728"/>
      <c r="J32" s="729" t="s">
        <v>2171</v>
      </c>
      <c r="K32" s="728"/>
      <c r="L32" s="730" t="s">
        <v>2171</v>
      </c>
      <c r="M32" s="731" t="s">
        <v>2264</v>
      </c>
      <c r="N32" s="736" t="s">
        <v>1735</v>
      </c>
      <c r="O32" s="736">
        <f>O29+1</f>
        <v>203</v>
      </c>
      <c r="P32" s="737" t="s">
        <v>1719</v>
      </c>
      <c r="Q32" s="738">
        <f>Q29+7</f>
        <v>44580</v>
      </c>
      <c r="R32" s="739">
        <f>Q32+1</f>
        <v>44581</v>
      </c>
      <c r="S32" s="1691" t="s">
        <v>1870</v>
      </c>
      <c r="T32" s="1694" t="s">
        <v>2066</v>
      </c>
      <c r="U32" s="1694">
        <f>U29+1</f>
        <v>150</v>
      </c>
      <c r="V32" s="1697" t="s">
        <v>2185</v>
      </c>
      <c r="W32" s="1700">
        <f>W29+7</f>
        <v>44218</v>
      </c>
      <c r="X32" s="1700">
        <f>W32+1</f>
        <v>44219</v>
      </c>
      <c r="Y32" s="1704">
        <v>44228</v>
      </c>
      <c r="Z32" s="1485" t="s">
        <v>2440</v>
      </c>
      <c r="AA32" s="1393"/>
      <c r="AB32" s="1396">
        <v>2201</v>
      </c>
      <c r="AC32" s="1399" t="s">
        <v>2185</v>
      </c>
      <c r="AD32" s="1840" t="e">
        <f>AD29+7</f>
        <v>#REF!</v>
      </c>
      <c r="AE32" s="1840" t="e">
        <f>AD32+1</f>
        <v>#REF!</v>
      </c>
      <c r="AF32" s="1402">
        <f>AF29+7</f>
        <v>44602</v>
      </c>
      <c r="AG32" s="1402">
        <f>AF32+1</f>
        <v>44603</v>
      </c>
      <c r="AH32" s="1208">
        <f>AF32+12</f>
        <v>44614</v>
      </c>
      <c r="AI32" s="1208">
        <f>AF32+13</f>
        <v>44615</v>
      </c>
      <c r="AJ32" s="1208">
        <f>AF32+16</f>
        <v>44618</v>
      </c>
      <c r="AK32" s="1208">
        <f t="shared" ref="AK32" si="9">AF32+17</f>
        <v>44619</v>
      </c>
      <c r="AL32" s="6"/>
      <c r="AM32" s="6"/>
      <c r="AN32" s="6"/>
      <c r="AO32" s="6"/>
    </row>
    <row r="33" spans="1:41" ht="13.5" customHeight="1" x14ac:dyDescent="0.4">
      <c r="A33" s="740" t="s">
        <v>1740</v>
      </c>
      <c r="B33" s="740" t="s">
        <v>1723</v>
      </c>
      <c r="C33" s="741">
        <f t="shared" si="8"/>
        <v>203</v>
      </c>
      <c r="D33" s="742" t="s">
        <v>1724</v>
      </c>
      <c r="E33" s="743">
        <f t="shared" si="2"/>
        <v>44580</v>
      </c>
      <c r="F33" s="744">
        <f t="shared" si="0"/>
        <v>44581</v>
      </c>
      <c r="G33" s="741" t="s">
        <v>2171</v>
      </c>
      <c r="H33" s="740" t="s">
        <v>2171</v>
      </c>
      <c r="I33" s="741"/>
      <c r="J33" s="742" t="s">
        <v>2171</v>
      </c>
      <c r="K33" s="741"/>
      <c r="L33" s="745" t="s">
        <v>2171</v>
      </c>
      <c r="M33" s="760" t="s">
        <v>2171</v>
      </c>
      <c r="N33" s="761" t="s">
        <v>2171</v>
      </c>
      <c r="O33" s="761"/>
      <c r="P33" s="760" t="s">
        <v>2171</v>
      </c>
      <c r="Q33" s="761"/>
      <c r="R33" s="763" t="s">
        <v>2171</v>
      </c>
      <c r="S33" s="1692"/>
      <c r="T33" s="1695"/>
      <c r="U33" s="1695"/>
      <c r="V33" s="1698"/>
      <c r="W33" s="1717"/>
      <c r="X33" s="1717"/>
      <c r="Y33" s="1705"/>
      <c r="Z33" s="1486"/>
      <c r="AA33" s="1394"/>
      <c r="AB33" s="1481"/>
      <c r="AC33" s="1400"/>
      <c r="AD33" s="1865"/>
      <c r="AE33" s="1865"/>
      <c r="AF33" s="1403"/>
      <c r="AG33" s="1403"/>
      <c r="AH33" s="1209"/>
      <c r="AI33" s="1209"/>
      <c r="AJ33" s="1209"/>
      <c r="AK33" s="1209"/>
      <c r="AL33" s="6"/>
      <c r="AM33" s="6"/>
      <c r="AN33" s="6"/>
      <c r="AO33" s="6"/>
    </row>
    <row r="34" spans="1:41" ht="13.5" customHeight="1" thickBot="1" x14ac:dyDescent="0.45">
      <c r="A34" s="746" t="s">
        <v>1793</v>
      </c>
      <c r="B34" s="746" t="s">
        <v>1735</v>
      </c>
      <c r="C34" s="753">
        <f t="shared" si="8"/>
        <v>203</v>
      </c>
      <c r="D34" s="754" t="s">
        <v>1719</v>
      </c>
      <c r="E34" s="750">
        <f t="shared" si="2"/>
        <v>44582</v>
      </c>
      <c r="F34" s="751">
        <f t="shared" si="0"/>
        <v>44583</v>
      </c>
      <c r="G34" s="753" t="s">
        <v>1727</v>
      </c>
      <c r="H34" s="746" t="s">
        <v>1718</v>
      </c>
      <c r="I34" s="753">
        <f>I31+1</f>
        <v>204</v>
      </c>
      <c r="J34" s="754" t="s">
        <v>1719</v>
      </c>
      <c r="K34" s="755">
        <f>K31+7</f>
        <v>44584</v>
      </c>
      <c r="L34" s="757">
        <f>K34+1</f>
        <v>44585</v>
      </c>
      <c r="M34" s="754" t="s">
        <v>1982</v>
      </c>
      <c r="N34" s="753" t="s">
        <v>1971</v>
      </c>
      <c r="O34" s="753">
        <f>O31+1</f>
        <v>203</v>
      </c>
      <c r="P34" s="754" t="s">
        <v>1724</v>
      </c>
      <c r="Q34" s="755">
        <f>Q31+7</f>
        <v>44583</v>
      </c>
      <c r="R34" s="756">
        <f>Q34+1</f>
        <v>44584</v>
      </c>
      <c r="S34" s="1693"/>
      <c r="T34" s="1696"/>
      <c r="U34" s="1718"/>
      <c r="V34" s="1699"/>
      <c r="W34" s="1717"/>
      <c r="X34" s="1719"/>
      <c r="Y34" s="1706"/>
      <c r="Z34" s="1487"/>
      <c r="AA34" s="1395"/>
      <c r="AB34" s="1398"/>
      <c r="AC34" s="1401"/>
      <c r="AD34" s="1841"/>
      <c r="AE34" s="1841"/>
      <c r="AF34" s="1404"/>
      <c r="AG34" s="1404"/>
      <c r="AH34" s="1210"/>
      <c r="AI34" s="1210"/>
      <c r="AJ34" s="1210"/>
      <c r="AK34" s="1210"/>
      <c r="AL34" s="6"/>
      <c r="AM34" s="6"/>
      <c r="AN34" s="6"/>
      <c r="AO34" s="6"/>
    </row>
    <row r="35" spans="1:41" ht="13.5" customHeight="1" x14ac:dyDescent="0.4">
      <c r="A35" s="722" t="s">
        <v>1731</v>
      </c>
      <c r="B35" s="722" t="s">
        <v>1718</v>
      </c>
      <c r="C35" s="728">
        <f t="shared" si="8"/>
        <v>205</v>
      </c>
      <c r="D35" s="729" t="s">
        <v>1719</v>
      </c>
      <c r="E35" s="759">
        <f t="shared" si="2"/>
        <v>44593</v>
      </c>
      <c r="F35" s="727">
        <f t="shared" si="0"/>
        <v>44594</v>
      </c>
      <c r="G35" s="728" t="s">
        <v>2171</v>
      </c>
      <c r="H35" s="722" t="s">
        <v>2171</v>
      </c>
      <c r="I35" s="728"/>
      <c r="J35" s="729" t="s">
        <v>2171</v>
      </c>
      <c r="K35" s="728"/>
      <c r="L35" s="730" t="s">
        <v>2171</v>
      </c>
      <c r="M35" s="731" t="s">
        <v>1980</v>
      </c>
      <c r="N35" s="736" t="s">
        <v>1735</v>
      </c>
      <c r="O35" s="736">
        <f>O32+1</f>
        <v>204</v>
      </c>
      <c r="P35" s="737" t="s">
        <v>1719</v>
      </c>
      <c r="Q35" s="738">
        <f>Q32+7</f>
        <v>44587</v>
      </c>
      <c r="R35" s="739">
        <f>Q35+1</f>
        <v>44588</v>
      </c>
      <c r="S35" s="1691" t="s">
        <v>2078</v>
      </c>
      <c r="T35" s="1694" t="s">
        <v>2066</v>
      </c>
      <c r="U35" s="1694">
        <f>U32+1</f>
        <v>151</v>
      </c>
      <c r="V35" s="1697" t="s">
        <v>2185</v>
      </c>
      <c r="W35" s="1700">
        <v>44226</v>
      </c>
      <c r="X35" s="1700">
        <f>W35+1</f>
        <v>44227</v>
      </c>
      <c r="Y35" s="1704">
        <v>44235</v>
      </c>
      <c r="Z35" s="1485" t="s">
        <v>2441</v>
      </c>
      <c r="AA35" s="1393"/>
      <c r="AB35" s="1396">
        <v>2202</v>
      </c>
      <c r="AC35" s="1399" t="s">
        <v>2185</v>
      </c>
      <c r="AD35" s="1840" t="e">
        <f>AD32+7</f>
        <v>#REF!</v>
      </c>
      <c r="AE35" s="1840" t="e">
        <f>AD35+1</f>
        <v>#REF!</v>
      </c>
      <c r="AF35" s="1402">
        <f>AF32+7</f>
        <v>44609</v>
      </c>
      <c r="AG35" s="1402">
        <f>AF35+1</f>
        <v>44610</v>
      </c>
      <c r="AH35" s="1208">
        <f>AF35+12</f>
        <v>44621</v>
      </c>
      <c r="AI35" s="1208">
        <f>AF35+13</f>
        <v>44622</v>
      </c>
      <c r="AJ35" s="1208">
        <f>AF35+16</f>
        <v>44625</v>
      </c>
      <c r="AK35" s="1208">
        <f t="shared" ref="AK35" si="10">AF35+17</f>
        <v>44626</v>
      </c>
      <c r="AL35" s="6"/>
      <c r="AM35" s="6"/>
      <c r="AN35" s="6"/>
      <c r="AO35" s="6"/>
    </row>
    <row r="36" spans="1:41" ht="13.5" customHeight="1" x14ac:dyDescent="0.4">
      <c r="A36" s="740" t="s">
        <v>1742</v>
      </c>
      <c r="B36" s="740" t="s">
        <v>1723</v>
      </c>
      <c r="C36" s="741">
        <f t="shared" si="8"/>
        <v>204</v>
      </c>
      <c r="D36" s="742" t="s">
        <v>1724</v>
      </c>
      <c r="E36" s="764">
        <f t="shared" si="2"/>
        <v>44587</v>
      </c>
      <c r="F36" s="744">
        <f t="shared" si="0"/>
        <v>44588</v>
      </c>
      <c r="G36" s="741" t="s">
        <v>2171</v>
      </c>
      <c r="H36" s="740" t="s">
        <v>2171</v>
      </c>
      <c r="I36" s="741"/>
      <c r="J36" s="742" t="s">
        <v>2171</v>
      </c>
      <c r="K36" s="741"/>
      <c r="L36" s="745" t="s">
        <v>2171</v>
      </c>
      <c r="M36" s="760" t="s">
        <v>2171</v>
      </c>
      <c r="N36" s="761" t="s">
        <v>2171</v>
      </c>
      <c r="O36" s="761"/>
      <c r="P36" s="760" t="s">
        <v>2171</v>
      </c>
      <c r="Q36" s="761"/>
      <c r="R36" s="763" t="s">
        <v>2171</v>
      </c>
      <c r="S36" s="1692"/>
      <c r="T36" s="1695"/>
      <c r="U36" s="1695"/>
      <c r="V36" s="1698"/>
      <c r="W36" s="1717"/>
      <c r="X36" s="1717"/>
      <c r="Y36" s="1705"/>
      <c r="Z36" s="1486"/>
      <c r="AA36" s="1394"/>
      <c r="AB36" s="1481"/>
      <c r="AC36" s="1400"/>
      <c r="AD36" s="1865"/>
      <c r="AE36" s="1865"/>
      <c r="AF36" s="1403"/>
      <c r="AG36" s="1403"/>
      <c r="AH36" s="1209"/>
      <c r="AI36" s="1209"/>
      <c r="AJ36" s="1209"/>
      <c r="AK36" s="1209"/>
      <c r="AL36" s="6"/>
      <c r="AM36" s="6"/>
      <c r="AN36" s="6"/>
      <c r="AO36" s="6"/>
    </row>
    <row r="37" spans="1:41" ht="13.5" customHeight="1" thickBot="1" x14ac:dyDescent="0.45">
      <c r="A37" s="746" t="s">
        <v>1747</v>
      </c>
      <c r="B37" s="746" t="s">
        <v>1735</v>
      </c>
      <c r="C37" s="753">
        <f t="shared" si="8"/>
        <v>204</v>
      </c>
      <c r="D37" s="754" t="s">
        <v>1719</v>
      </c>
      <c r="E37" s="765">
        <f t="shared" si="2"/>
        <v>44589</v>
      </c>
      <c r="F37" s="757">
        <f t="shared" si="0"/>
        <v>44590</v>
      </c>
      <c r="G37" s="753" t="s">
        <v>1731</v>
      </c>
      <c r="H37" s="746" t="s">
        <v>1718</v>
      </c>
      <c r="I37" s="753">
        <f>I34+1</f>
        <v>205</v>
      </c>
      <c r="J37" s="754" t="s">
        <v>1719</v>
      </c>
      <c r="K37" s="755">
        <f>K34+7</f>
        <v>44591</v>
      </c>
      <c r="L37" s="757">
        <f>K37+1</f>
        <v>44592</v>
      </c>
      <c r="M37" s="754" t="s">
        <v>1978</v>
      </c>
      <c r="N37" s="753" t="s">
        <v>1971</v>
      </c>
      <c r="O37" s="753">
        <f>O34+1</f>
        <v>204</v>
      </c>
      <c r="P37" s="754" t="s">
        <v>1724</v>
      </c>
      <c r="Q37" s="755">
        <f>Q34+7</f>
        <v>44590</v>
      </c>
      <c r="R37" s="756">
        <f>Q37+1</f>
        <v>44591</v>
      </c>
      <c r="S37" s="1693"/>
      <c r="T37" s="1696"/>
      <c r="U37" s="1718"/>
      <c r="V37" s="1699"/>
      <c r="W37" s="1736"/>
      <c r="X37" s="1719"/>
      <c r="Y37" s="1706"/>
      <c r="Z37" s="1487"/>
      <c r="AA37" s="1395"/>
      <c r="AB37" s="1398"/>
      <c r="AC37" s="1401"/>
      <c r="AD37" s="1841"/>
      <c r="AE37" s="1841"/>
      <c r="AF37" s="1404"/>
      <c r="AG37" s="1404"/>
      <c r="AH37" s="1210"/>
      <c r="AI37" s="1210"/>
      <c r="AJ37" s="1210"/>
      <c r="AK37" s="1210"/>
      <c r="AL37" s="6"/>
      <c r="AM37" s="6"/>
      <c r="AN37" s="6"/>
      <c r="AO37" s="6"/>
    </row>
    <row r="38" spans="1:41" ht="13.5" customHeight="1" x14ac:dyDescent="0.4">
      <c r="A38" s="62" t="s">
        <v>1731</v>
      </c>
      <c r="B38" s="63" t="str">
        <f>B35</f>
        <v>HU</v>
      </c>
      <c r="C38" s="110">
        <f t="shared" ref="C38:C61" si="11">C35+1</f>
        <v>206</v>
      </c>
      <c r="D38" s="70" t="s">
        <v>1719</v>
      </c>
      <c r="E38" s="70">
        <f t="shared" ref="E38:E61" si="12">E35+7</f>
        <v>44600</v>
      </c>
      <c r="F38" s="62">
        <f t="shared" si="0"/>
        <v>44601</v>
      </c>
      <c r="G38" s="62" t="str">
        <f>G35</f>
        <v> </v>
      </c>
      <c r="H38" s="63"/>
      <c r="I38" s="133"/>
      <c r="J38" s="70"/>
      <c r="K38" s="70"/>
      <c r="L38" s="70"/>
      <c r="M38" s="71" t="s">
        <v>2264</v>
      </c>
      <c r="N38" s="61" t="str">
        <f>N35</f>
        <v>HB</v>
      </c>
      <c r="O38" s="110">
        <f>O35+1</f>
        <v>205</v>
      </c>
      <c r="P38" s="61" t="s">
        <v>1719</v>
      </c>
      <c r="Q38" s="72">
        <f>Q35+7</f>
        <v>44594</v>
      </c>
      <c r="R38" s="71">
        <f t="shared" ref="R38:R61" si="13">Q38+1</f>
        <v>44595</v>
      </c>
      <c r="S38" s="1499" t="s">
        <v>2065</v>
      </c>
      <c r="T38" s="1694" t="s">
        <v>2066</v>
      </c>
      <c r="U38" s="1694">
        <f>U35+1</f>
        <v>152</v>
      </c>
      <c r="V38" s="1104" t="s">
        <v>2185</v>
      </c>
      <c r="W38" s="1815">
        <f>W35+7</f>
        <v>44233</v>
      </c>
      <c r="X38" s="1815">
        <f>W38+2</f>
        <v>44235</v>
      </c>
      <c r="Y38" s="1815">
        <f>Y35+7</f>
        <v>44242</v>
      </c>
      <c r="Z38" s="1485" t="s">
        <v>1750</v>
      </c>
      <c r="AA38" s="1393"/>
      <c r="AB38" s="1396">
        <v>2202</v>
      </c>
      <c r="AC38" s="1399" t="s">
        <v>2185</v>
      </c>
      <c r="AD38" s="1840" t="e">
        <f>AD35+7</f>
        <v>#REF!</v>
      </c>
      <c r="AE38" s="1840" t="e">
        <f>AD38+1</f>
        <v>#REF!</v>
      </c>
      <c r="AF38" s="1402">
        <f>AF35+7</f>
        <v>44616</v>
      </c>
      <c r="AG38" s="1402">
        <f>AF38+1</f>
        <v>44617</v>
      </c>
      <c r="AH38" s="1208">
        <f>AF38+12</f>
        <v>44628</v>
      </c>
      <c r="AI38" s="1208">
        <f>AF38+13</f>
        <v>44629</v>
      </c>
      <c r="AJ38" s="1208">
        <f>AF38+16</f>
        <v>44632</v>
      </c>
      <c r="AK38" s="1208">
        <f t="shared" ref="AK38" si="14">AF38+17</f>
        <v>44633</v>
      </c>
      <c r="AL38" s="6"/>
      <c r="AM38" s="6"/>
      <c r="AN38" s="6"/>
      <c r="AO38" s="6"/>
    </row>
    <row r="39" spans="1:41" ht="13.5" customHeight="1" x14ac:dyDescent="0.4">
      <c r="A39" s="714" t="s">
        <v>1743</v>
      </c>
      <c r="B39" s="715" t="s">
        <v>1723</v>
      </c>
      <c r="C39" s="716">
        <f t="shared" si="11"/>
        <v>205</v>
      </c>
      <c r="D39" s="717" t="s">
        <v>1724</v>
      </c>
      <c r="E39" s="717">
        <f t="shared" si="12"/>
        <v>44594</v>
      </c>
      <c r="F39" s="714">
        <f t="shared" si="0"/>
        <v>44595</v>
      </c>
      <c r="G39" s="714"/>
      <c r="H39" s="715"/>
      <c r="I39" s="718"/>
      <c r="J39" s="717"/>
      <c r="K39" s="717"/>
      <c r="L39" s="717"/>
      <c r="M39" s="719"/>
      <c r="N39" s="720"/>
      <c r="O39" s="716"/>
      <c r="P39" s="720"/>
      <c r="Q39" s="721"/>
      <c r="R39" s="719"/>
      <c r="S39" s="1500"/>
      <c r="T39" s="1695"/>
      <c r="U39" s="1695"/>
      <c r="V39" s="1838"/>
      <c r="W39" s="1839"/>
      <c r="X39" s="1839"/>
      <c r="Y39" s="1839"/>
      <c r="Z39" s="1486"/>
      <c r="AA39" s="1394"/>
      <c r="AB39" s="1481"/>
      <c r="AC39" s="1400"/>
      <c r="AD39" s="1865"/>
      <c r="AE39" s="1865"/>
      <c r="AF39" s="1403"/>
      <c r="AG39" s="1403"/>
      <c r="AH39" s="1209"/>
      <c r="AI39" s="1209"/>
      <c r="AJ39" s="1209"/>
      <c r="AK39" s="1209"/>
      <c r="AL39" s="6"/>
      <c r="AM39" s="6"/>
      <c r="AN39" s="6"/>
      <c r="AO39" s="6"/>
    </row>
    <row r="40" spans="1:41" ht="13.5" customHeight="1" thickBot="1" x14ac:dyDescent="0.45">
      <c r="A40" s="68" t="s">
        <v>1793</v>
      </c>
      <c r="B40" s="66" t="str">
        <f>B37</f>
        <v>HB</v>
      </c>
      <c r="C40" s="111">
        <f t="shared" si="11"/>
        <v>205</v>
      </c>
      <c r="D40" s="67" t="s">
        <v>1719</v>
      </c>
      <c r="E40" s="67">
        <f t="shared" si="12"/>
        <v>44596</v>
      </c>
      <c r="F40" s="68">
        <f t="shared" si="0"/>
        <v>44597</v>
      </c>
      <c r="G40" s="68" t="s">
        <v>1731</v>
      </c>
      <c r="H40" s="66" t="str">
        <f>H37</f>
        <v>HU</v>
      </c>
      <c r="I40" s="134">
        <f>I37+1</f>
        <v>206</v>
      </c>
      <c r="J40" s="67" t="s">
        <v>1719</v>
      </c>
      <c r="K40" s="67">
        <f>K37+7</f>
        <v>44598</v>
      </c>
      <c r="L40" s="67">
        <f>K40+1</f>
        <v>44599</v>
      </c>
      <c r="M40" s="74" t="s">
        <v>1986</v>
      </c>
      <c r="N40" s="75" t="s">
        <v>1971</v>
      </c>
      <c r="O40" s="111">
        <f>O37+1</f>
        <v>205</v>
      </c>
      <c r="P40" s="76" t="s">
        <v>1724</v>
      </c>
      <c r="Q40" s="75">
        <f>Q37+7</f>
        <v>44597</v>
      </c>
      <c r="R40" s="74">
        <f t="shared" si="13"/>
        <v>44598</v>
      </c>
      <c r="S40" s="1501"/>
      <c r="T40" s="1696"/>
      <c r="U40" s="1718"/>
      <c r="V40" s="1106"/>
      <c r="W40" s="1816"/>
      <c r="X40" s="1816"/>
      <c r="Y40" s="1816"/>
      <c r="Z40" s="1487"/>
      <c r="AA40" s="1395"/>
      <c r="AB40" s="1398"/>
      <c r="AC40" s="1401"/>
      <c r="AD40" s="1841"/>
      <c r="AE40" s="1841"/>
      <c r="AF40" s="1404"/>
      <c r="AG40" s="1404"/>
      <c r="AH40" s="1210"/>
      <c r="AI40" s="1210"/>
      <c r="AJ40" s="1210"/>
      <c r="AK40" s="1210"/>
      <c r="AL40" s="6"/>
      <c r="AM40" s="6"/>
      <c r="AN40" s="6"/>
      <c r="AO40" s="6"/>
    </row>
    <row r="41" spans="1:41" ht="13.5" customHeight="1" x14ac:dyDescent="0.4">
      <c r="A41" s="71" t="s">
        <v>1736</v>
      </c>
      <c r="B41" s="72" t="str">
        <f>B38</f>
        <v>HU</v>
      </c>
      <c r="C41" s="110">
        <f t="shared" si="11"/>
        <v>207</v>
      </c>
      <c r="D41" s="73" t="s">
        <v>1719</v>
      </c>
      <c r="E41" s="73">
        <f t="shared" si="12"/>
        <v>44607</v>
      </c>
      <c r="F41" s="71">
        <f t="shared" si="0"/>
        <v>44608</v>
      </c>
      <c r="G41" s="71" t="str">
        <f>G38</f>
        <v> </v>
      </c>
      <c r="H41" s="63"/>
      <c r="I41" s="133"/>
      <c r="J41" s="70"/>
      <c r="K41" s="70"/>
      <c r="L41" s="70"/>
      <c r="M41" s="71" t="s">
        <v>1980</v>
      </c>
      <c r="N41" s="61" t="str">
        <f>N38</f>
        <v>HB</v>
      </c>
      <c r="O41" s="110">
        <f>O38+1</f>
        <v>206</v>
      </c>
      <c r="P41" s="61" t="s">
        <v>1719</v>
      </c>
      <c r="Q41" s="72">
        <f>Q38+7</f>
        <v>44601</v>
      </c>
      <c r="R41" s="71">
        <f t="shared" si="13"/>
        <v>44602</v>
      </c>
      <c r="S41" s="1499" t="s">
        <v>2068</v>
      </c>
      <c r="T41" s="1694" t="s">
        <v>2066</v>
      </c>
      <c r="U41" s="1813" t="s">
        <v>2436</v>
      </c>
      <c r="V41" s="1104" t="s">
        <v>2185</v>
      </c>
      <c r="W41" s="1815">
        <f>W38+7</f>
        <v>44240</v>
      </c>
      <c r="X41" s="1815">
        <f>W41+2</f>
        <v>44242</v>
      </c>
      <c r="Y41" s="1815">
        <f>Y38+7</f>
        <v>44249</v>
      </c>
      <c r="Z41" s="1485" t="s">
        <v>1750</v>
      </c>
      <c r="AA41" s="1393"/>
      <c r="AB41" s="1396">
        <v>2202</v>
      </c>
      <c r="AC41" s="1399" t="s">
        <v>2185</v>
      </c>
      <c r="AD41" s="1840" t="e">
        <f>AD38+7</f>
        <v>#REF!</v>
      </c>
      <c r="AE41" s="1840" t="e">
        <f>AD41+1</f>
        <v>#REF!</v>
      </c>
      <c r="AF41" s="1402">
        <f>AF38+7</f>
        <v>44623</v>
      </c>
      <c r="AG41" s="1402">
        <f>AF41+1</f>
        <v>44624</v>
      </c>
      <c r="AH41" s="1208">
        <f>AF41+12</f>
        <v>44635</v>
      </c>
      <c r="AI41" s="1208">
        <f>AF41+13</f>
        <v>44636</v>
      </c>
      <c r="AJ41" s="1208">
        <f>AF41+16</f>
        <v>44639</v>
      </c>
      <c r="AK41" s="1208">
        <f t="shared" ref="AK41" si="15">AF41+17</f>
        <v>44640</v>
      </c>
      <c r="AL41" s="6"/>
      <c r="AM41" s="6"/>
      <c r="AN41" s="6"/>
      <c r="AO41" s="6"/>
    </row>
    <row r="42" spans="1:41" ht="13.5" customHeight="1" x14ac:dyDescent="0.4">
      <c r="A42" s="719" t="s">
        <v>1746</v>
      </c>
      <c r="B42" s="715" t="s">
        <v>1723</v>
      </c>
      <c r="C42" s="716">
        <f t="shared" si="11"/>
        <v>206</v>
      </c>
      <c r="D42" s="717" t="s">
        <v>1724</v>
      </c>
      <c r="E42" s="717">
        <f t="shared" si="12"/>
        <v>44601</v>
      </c>
      <c r="F42" s="714">
        <f t="shared" si="0"/>
        <v>44602</v>
      </c>
      <c r="G42" s="719"/>
      <c r="H42" s="715"/>
      <c r="I42" s="718"/>
      <c r="J42" s="717"/>
      <c r="K42" s="717"/>
      <c r="L42" s="717"/>
      <c r="M42" s="719"/>
      <c r="N42" s="720"/>
      <c r="O42" s="716"/>
      <c r="P42" s="720"/>
      <c r="Q42" s="721"/>
      <c r="R42" s="719"/>
      <c r="S42" s="1500"/>
      <c r="T42" s="1695"/>
      <c r="U42" s="1836"/>
      <c r="V42" s="1838"/>
      <c r="W42" s="1839"/>
      <c r="X42" s="1839"/>
      <c r="Y42" s="1839"/>
      <c r="Z42" s="1486"/>
      <c r="AA42" s="1394"/>
      <c r="AB42" s="1481"/>
      <c r="AC42" s="1400"/>
      <c r="AD42" s="1865"/>
      <c r="AE42" s="1865"/>
      <c r="AF42" s="1403"/>
      <c r="AG42" s="1403"/>
      <c r="AH42" s="1209"/>
      <c r="AI42" s="1209"/>
      <c r="AJ42" s="1209"/>
      <c r="AK42" s="1209"/>
      <c r="AL42" s="6"/>
      <c r="AM42" s="6"/>
      <c r="AN42" s="6"/>
      <c r="AO42" s="6"/>
    </row>
    <row r="43" spans="1:41" ht="13.5" customHeight="1" thickBot="1" x14ac:dyDescent="0.45">
      <c r="A43" s="74" t="s">
        <v>1747</v>
      </c>
      <c r="B43" s="75" t="str">
        <f>B40</f>
        <v>HB</v>
      </c>
      <c r="C43" s="111">
        <f t="shared" si="11"/>
        <v>206</v>
      </c>
      <c r="D43" s="76" t="s">
        <v>1719</v>
      </c>
      <c r="E43" s="76">
        <f t="shared" si="12"/>
        <v>44603</v>
      </c>
      <c r="F43" s="74">
        <f t="shared" si="0"/>
        <v>44604</v>
      </c>
      <c r="G43" s="74" t="s">
        <v>1736</v>
      </c>
      <c r="H43" s="66" t="str">
        <f>H40</f>
        <v>HU</v>
      </c>
      <c r="I43" s="134">
        <f>I40+1</f>
        <v>207</v>
      </c>
      <c r="J43" s="67" t="s">
        <v>1719</v>
      </c>
      <c r="K43" s="67">
        <f>K40+7</f>
        <v>44605</v>
      </c>
      <c r="L43" s="67">
        <f>K43+1</f>
        <v>44606</v>
      </c>
      <c r="M43" s="74" t="s">
        <v>1970</v>
      </c>
      <c r="N43" s="75" t="s">
        <v>1971</v>
      </c>
      <c r="O43" s="111">
        <f>O40+1</f>
        <v>206</v>
      </c>
      <c r="P43" s="76" t="s">
        <v>1724</v>
      </c>
      <c r="Q43" s="75">
        <f>Q40+7</f>
        <v>44604</v>
      </c>
      <c r="R43" s="74">
        <f t="shared" si="13"/>
        <v>44605</v>
      </c>
      <c r="S43" s="1501"/>
      <c r="T43" s="1696"/>
      <c r="U43" s="1814"/>
      <c r="V43" s="1106"/>
      <c r="W43" s="1816"/>
      <c r="X43" s="1816"/>
      <c r="Y43" s="1816"/>
      <c r="Z43" s="1487"/>
      <c r="AA43" s="1395"/>
      <c r="AB43" s="1398"/>
      <c r="AC43" s="1401"/>
      <c r="AD43" s="1841"/>
      <c r="AE43" s="1841"/>
      <c r="AF43" s="1404"/>
      <c r="AG43" s="1404"/>
      <c r="AH43" s="1210"/>
      <c r="AI43" s="1210"/>
      <c r="AJ43" s="1210"/>
      <c r="AK43" s="1210"/>
      <c r="AL43" s="6"/>
      <c r="AM43" s="6"/>
      <c r="AN43" s="6"/>
      <c r="AO43" s="6"/>
    </row>
    <row r="44" spans="1:41" ht="13.5" customHeight="1" x14ac:dyDescent="0.4">
      <c r="A44" s="62" t="s">
        <v>1717</v>
      </c>
      <c r="B44" s="63" t="str">
        <f>B41</f>
        <v>HU</v>
      </c>
      <c r="C44" s="110">
        <f t="shared" si="11"/>
        <v>208</v>
      </c>
      <c r="D44" s="70" t="s">
        <v>1719</v>
      </c>
      <c r="E44" s="70">
        <f t="shared" si="12"/>
        <v>44614</v>
      </c>
      <c r="F44" s="62">
        <f t="shared" si="0"/>
        <v>44615</v>
      </c>
      <c r="G44" s="62" t="str">
        <f>G41</f>
        <v> </v>
      </c>
      <c r="H44" s="63"/>
      <c r="I44" s="133"/>
      <c r="J44" s="70"/>
      <c r="K44" s="70"/>
      <c r="L44" s="70"/>
      <c r="M44" s="71" t="s">
        <v>2264</v>
      </c>
      <c r="N44" s="61" t="str">
        <f>N41</f>
        <v>HB</v>
      </c>
      <c r="O44" s="110">
        <f>O41+1</f>
        <v>207</v>
      </c>
      <c r="P44" s="61" t="s">
        <v>1719</v>
      </c>
      <c r="Q44" s="72">
        <f>Q41+7</f>
        <v>44608</v>
      </c>
      <c r="R44" s="71">
        <f t="shared" si="13"/>
        <v>44609</v>
      </c>
      <c r="S44" s="1499" t="s">
        <v>2069</v>
      </c>
      <c r="T44" s="1694" t="s">
        <v>2066</v>
      </c>
      <c r="U44" s="1813" t="s">
        <v>2282</v>
      </c>
      <c r="V44" s="1104" t="s">
        <v>2185</v>
      </c>
      <c r="W44" s="1815">
        <f>W41+7</f>
        <v>44247</v>
      </c>
      <c r="X44" s="1815">
        <f>W44+2</f>
        <v>44249</v>
      </c>
      <c r="Y44" s="1815">
        <f>Y41+7</f>
        <v>44256</v>
      </c>
      <c r="Z44" s="1485" t="s">
        <v>2442</v>
      </c>
      <c r="AA44" s="1393"/>
      <c r="AB44" s="1396">
        <v>2202</v>
      </c>
      <c r="AC44" s="1399" t="s">
        <v>2185</v>
      </c>
      <c r="AD44" s="1840" t="e">
        <f>AD41+7</f>
        <v>#REF!</v>
      </c>
      <c r="AE44" s="1840" t="e">
        <f>AD44+1</f>
        <v>#REF!</v>
      </c>
      <c r="AF44" s="1402">
        <f>AF41+7</f>
        <v>44630</v>
      </c>
      <c r="AG44" s="1402">
        <f>AF44+1</f>
        <v>44631</v>
      </c>
      <c r="AH44" s="1208">
        <f>AF44+12</f>
        <v>44642</v>
      </c>
      <c r="AI44" s="1208">
        <f>AF44+13</f>
        <v>44643</v>
      </c>
      <c r="AJ44" s="1208">
        <f>AF44+16</f>
        <v>44646</v>
      </c>
      <c r="AK44" s="1208">
        <f t="shared" ref="AK44" si="16">AF44+17</f>
        <v>44647</v>
      </c>
      <c r="AL44" s="6"/>
      <c r="AM44" s="6"/>
      <c r="AN44" s="6"/>
      <c r="AO44" s="6"/>
    </row>
    <row r="45" spans="1:41" ht="13.5" customHeight="1" x14ac:dyDescent="0.4">
      <c r="A45" s="714" t="s">
        <v>1748</v>
      </c>
      <c r="B45" s="715" t="s">
        <v>1723</v>
      </c>
      <c r="C45" s="716">
        <f t="shared" si="11"/>
        <v>207</v>
      </c>
      <c r="D45" s="717" t="s">
        <v>1724</v>
      </c>
      <c r="E45" s="717">
        <f t="shared" si="12"/>
        <v>44608</v>
      </c>
      <c r="F45" s="714">
        <f t="shared" si="0"/>
        <v>44609</v>
      </c>
      <c r="G45" s="714"/>
      <c r="H45" s="715"/>
      <c r="I45" s="718"/>
      <c r="J45" s="717"/>
      <c r="K45" s="717"/>
      <c r="L45" s="717"/>
      <c r="M45" s="719"/>
      <c r="N45" s="720"/>
      <c r="O45" s="716"/>
      <c r="P45" s="720"/>
      <c r="Q45" s="721"/>
      <c r="R45" s="719"/>
      <c r="S45" s="1500"/>
      <c r="T45" s="1695"/>
      <c r="U45" s="1836"/>
      <c r="V45" s="1838"/>
      <c r="W45" s="1839"/>
      <c r="X45" s="1839"/>
      <c r="Y45" s="1839"/>
      <c r="Z45" s="1486"/>
      <c r="AA45" s="1394"/>
      <c r="AB45" s="1481"/>
      <c r="AC45" s="1400"/>
      <c r="AD45" s="1865"/>
      <c r="AE45" s="1865"/>
      <c r="AF45" s="1403"/>
      <c r="AG45" s="1403"/>
      <c r="AH45" s="1209"/>
      <c r="AI45" s="1209"/>
      <c r="AJ45" s="1209"/>
      <c r="AK45" s="1209"/>
      <c r="AL45" s="6"/>
      <c r="AM45" s="6"/>
      <c r="AN45" s="6"/>
      <c r="AO45" s="6"/>
    </row>
    <row r="46" spans="1:41" ht="13.5" customHeight="1" thickBot="1" x14ac:dyDescent="0.45">
      <c r="A46" s="68" t="s">
        <v>1793</v>
      </c>
      <c r="B46" s="66" t="str">
        <f>B43</f>
        <v>HB</v>
      </c>
      <c r="C46" s="111">
        <f t="shared" si="11"/>
        <v>207</v>
      </c>
      <c r="D46" s="67" t="s">
        <v>1719</v>
      </c>
      <c r="E46" s="67">
        <f t="shared" si="12"/>
        <v>44610</v>
      </c>
      <c r="F46" s="68">
        <f t="shared" si="0"/>
        <v>44611</v>
      </c>
      <c r="G46" s="68" t="s">
        <v>1717</v>
      </c>
      <c r="H46" s="66" t="str">
        <f>H43</f>
        <v>HU</v>
      </c>
      <c r="I46" s="134">
        <f>I43+1</f>
        <v>208</v>
      </c>
      <c r="J46" s="67" t="s">
        <v>1719</v>
      </c>
      <c r="K46" s="67">
        <f>K43+7</f>
        <v>44612</v>
      </c>
      <c r="L46" s="67">
        <f>K46+1</f>
        <v>44613</v>
      </c>
      <c r="M46" s="74" t="s">
        <v>1970</v>
      </c>
      <c r="N46" s="75" t="s">
        <v>1971</v>
      </c>
      <c r="O46" s="111">
        <f>O43+1</f>
        <v>207</v>
      </c>
      <c r="P46" s="76" t="s">
        <v>1724</v>
      </c>
      <c r="Q46" s="75">
        <f>Q43+7</f>
        <v>44611</v>
      </c>
      <c r="R46" s="74">
        <f t="shared" si="13"/>
        <v>44612</v>
      </c>
      <c r="S46" s="1501"/>
      <c r="T46" s="1696"/>
      <c r="U46" s="1814"/>
      <c r="V46" s="1106"/>
      <c r="W46" s="1816"/>
      <c r="X46" s="1816"/>
      <c r="Y46" s="1816"/>
      <c r="Z46" s="1487"/>
      <c r="AA46" s="1395"/>
      <c r="AB46" s="1398"/>
      <c r="AC46" s="1401"/>
      <c r="AD46" s="1841"/>
      <c r="AE46" s="1841"/>
      <c r="AF46" s="1404"/>
      <c r="AG46" s="1404"/>
      <c r="AH46" s="1210"/>
      <c r="AI46" s="1210"/>
      <c r="AJ46" s="1210"/>
      <c r="AK46" s="1210"/>
      <c r="AL46" s="6"/>
      <c r="AM46" s="6"/>
      <c r="AN46" s="6"/>
      <c r="AO46" s="6"/>
    </row>
    <row r="47" spans="1:41" ht="13.5" customHeight="1" x14ac:dyDescent="0.4">
      <c r="A47" s="71" t="s">
        <v>1750</v>
      </c>
      <c r="B47" s="72" t="str">
        <f>B44</f>
        <v>HU</v>
      </c>
      <c r="C47" s="110">
        <f t="shared" si="11"/>
        <v>209</v>
      </c>
      <c r="D47" s="73" t="s">
        <v>1719</v>
      </c>
      <c r="E47" s="73">
        <f t="shared" si="12"/>
        <v>44621</v>
      </c>
      <c r="F47" s="71">
        <f t="shared" si="0"/>
        <v>44622</v>
      </c>
      <c r="G47" s="71" t="str">
        <f>G44</f>
        <v> </v>
      </c>
      <c r="H47" s="63"/>
      <c r="I47" s="133"/>
      <c r="J47" s="70"/>
      <c r="K47" s="70"/>
      <c r="L47" s="70"/>
      <c r="M47" s="71" t="s">
        <v>1980</v>
      </c>
      <c r="N47" s="61" t="str">
        <f>N44</f>
        <v>HB</v>
      </c>
      <c r="O47" s="110">
        <f>O44+1</f>
        <v>208</v>
      </c>
      <c r="P47" s="61" t="s">
        <v>1719</v>
      </c>
      <c r="Q47" s="72">
        <f>Q44+7</f>
        <v>44615</v>
      </c>
      <c r="R47" s="71">
        <f t="shared" si="13"/>
        <v>44616</v>
      </c>
      <c r="S47" s="1499" t="s">
        <v>2071</v>
      </c>
      <c r="T47" s="1694" t="s">
        <v>2066</v>
      </c>
      <c r="U47" s="1813" t="s">
        <v>2437</v>
      </c>
      <c r="V47" s="1104" t="s">
        <v>2185</v>
      </c>
      <c r="W47" s="1815">
        <f>W44+7</f>
        <v>44254</v>
      </c>
      <c r="X47" s="1815">
        <f>W47+2</f>
        <v>44256</v>
      </c>
      <c r="Y47" s="1815">
        <f>Y44+7</f>
        <v>44263</v>
      </c>
      <c r="Z47" s="1485" t="s">
        <v>1750</v>
      </c>
      <c r="AA47" s="1393"/>
      <c r="AB47" s="1396" t="s">
        <v>2367</v>
      </c>
      <c r="AC47" s="1399" t="s">
        <v>2185</v>
      </c>
      <c r="AD47" s="1840" t="e">
        <f>AD44+7</f>
        <v>#REF!</v>
      </c>
      <c r="AE47" s="1840" t="e">
        <f>AD47+1</f>
        <v>#REF!</v>
      </c>
      <c r="AF47" s="1402">
        <f>AF44+7</f>
        <v>44637</v>
      </c>
      <c r="AG47" s="1402">
        <f>AF47+1</f>
        <v>44638</v>
      </c>
      <c r="AH47" s="1208">
        <f>AF47+12</f>
        <v>44649</v>
      </c>
      <c r="AI47" s="1208">
        <f>AF47+13</f>
        <v>44650</v>
      </c>
      <c r="AJ47" s="1208">
        <f>AF47+16</f>
        <v>44653</v>
      </c>
      <c r="AK47" s="1208">
        <f t="shared" ref="AK47" si="17">AF47+17</f>
        <v>44654</v>
      </c>
      <c r="AL47" s="6"/>
      <c r="AM47" s="6"/>
      <c r="AN47" s="6"/>
      <c r="AO47" s="6"/>
    </row>
    <row r="48" spans="1:41" ht="13.5" customHeight="1" x14ac:dyDescent="0.4">
      <c r="A48" s="719" t="s">
        <v>1722</v>
      </c>
      <c r="B48" s="715" t="s">
        <v>1723</v>
      </c>
      <c r="C48" s="716">
        <f t="shared" si="11"/>
        <v>208</v>
      </c>
      <c r="D48" s="717" t="s">
        <v>1724</v>
      </c>
      <c r="E48" s="717">
        <f t="shared" si="12"/>
        <v>44615</v>
      </c>
      <c r="F48" s="714">
        <f t="shared" si="0"/>
        <v>44616</v>
      </c>
      <c r="G48" s="719"/>
      <c r="H48" s="715"/>
      <c r="I48" s="718"/>
      <c r="J48" s="717"/>
      <c r="K48" s="717"/>
      <c r="L48" s="717"/>
      <c r="M48" s="719"/>
      <c r="N48" s="720"/>
      <c r="O48" s="716"/>
      <c r="P48" s="720"/>
      <c r="Q48" s="721"/>
      <c r="R48" s="719"/>
      <c r="S48" s="1500"/>
      <c r="T48" s="1695"/>
      <c r="U48" s="1836"/>
      <c r="V48" s="1838"/>
      <c r="W48" s="1839"/>
      <c r="X48" s="1839"/>
      <c r="Y48" s="1839"/>
      <c r="Z48" s="1486"/>
      <c r="AA48" s="1394"/>
      <c r="AB48" s="1481"/>
      <c r="AC48" s="1400"/>
      <c r="AD48" s="1865"/>
      <c r="AE48" s="1865"/>
      <c r="AF48" s="1403"/>
      <c r="AG48" s="1403"/>
      <c r="AH48" s="1209"/>
      <c r="AI48" s="1209"/>
      <c r="AJ48" s="1209"/>
      <c r="AK48" s="1209"/>
      <c r="AL48" s="6"/>
      <c r="AM48" s="6"/>
      <c r="AN48" s="6"/>
      <c r="AO48" s="6"/>
    </row>
    <row r="49" spans="1:41" ht="13.5" customHeight="1" thickBot="1" x14ac:dyDescent="0.45">
      <c r="A49" s="74" t="s">
        <v>1747</v>
      </c>
      <c r="B49" s="75" t="str">
        <f>B46</f>
        <v>HB</v>
      </c>
      <c r="C49" s="111">
        <f t="shared" si="11"/>
        <v>208</v>
      </c>
      <c r="D49" s="76" t="s">
        <v>1719</v>
      </c>
      <c r="E49" s="76">
        <f t="shared" si="12"/>
        <v>44617</v>
      </c>
      <c r="F49" s="74">
        <f t="shared" si="0"/>
        <v>44618</v>
      </c>
      <c r="G49" s="74" t="s">
        <v>1750</v>
      </c>
      <c r="H49" s="66" t="str">
        <f>H46</f>
        <v>HU</v>
      </c>
      <c r="I49" s="134">
        <f>I46+1</f>
        <v>209</v>
      </c>
      <c r="J49" s="67" t="s">
        <v>1719</v>
      </c>
      <c r="K49" s="67">
        <f>K46+7</f>
        <v>44619</v>
      </c>
      <c r="L49" s="67">
        <f>K49+1</f>
        <v>44620</v>
      </c>
      <c r="M49" s="74" t="s">
        <v>1970</v>
      </c>
      <c r="N49" s="75" t="s">
        <v>1971</v>
      </c>
      <c r="O49" s="111">
        <f>O46+1</f>
        <v>208</v>
      </c>
      <c r="P49" s="76" t="s">
        <v>1724</v>
      </c>
      <c r="Q49" s="75">
        <f>Q46+7</f>
        <v>44618</v>
      </c>
      <c r="R49" s="74">
        <f t="shared" si="13"/>
        <v>44619</v>
      </c>
      <c r="S49" s="1501"/>
      <c r="T49" s="1696"/>
      <c r="U49" s="1814"/>
      <c r="V49" s="1106"/>
      <c r="W49" s="1816"/>
      <c r="X49" s="1816"/>
      <c r="Y49" s="1816"/>
      <c r="Z49" s="1487"/>
      <c r="AA49" s="1395"/>
      <c r="AB49" s="1398"/>
      <c r="AC49" s="1401"/>
      <c r="AD49" s="1841"/>
      <c r="AE49" s="1841"/>
      <c r="AF49" s="1404"/>
      <c r="AG49" s="1404"/>
      <c r="AH49" s="1210"/>
      <c r="AI49" s="1210"/>
      <c r="AJ49" s="1210"/>
      <c r="AK49" s="1210"/>
      <c r="AL49" s="6"/>
      <c r="AM49" s="6"/>
      <c r="AN49" s="6"/>
      <c r="AO49" s="6"/>
    </row>
    <row r="50" spans="1:41" ht="13.5" customHeight="1" x14ac:dyDescent="0.4">
      <c r="A50" s="62" t="s">
        <v>1750</v>
      </c>
      <c r="B50" s="63" t="str">
        <f>B47</f>
        <v>HU</v>
      </c>
      <c r="C50" s="110">
        <f t="shared" si="11"/>
        <v>210</v>
      </c>
      <c r="D50" s="70" t="s">
        <v>1719</v>
      </c>
      <c r="E50" s="70">
        <f t="shared" si="12"/>
        <v>44628</v>
      </c>
      <c r="F50" s="62">
        <f t="shared" si="0"/>
        <v>44629</v>
      </c>
      <c r="G50" s="62" t="str">
        <f>G47</f>
        <v> </v>
      </c>
      <c r="H50" s="63"/>
      <c r="I50" s="133"/>
      <c r="J50" s="70"/>
      <c r="K50" s="70"/>
      <c r="L50" s="70"/>
      <c r="M50" s="71" t="s">
        <v>2264</v>
      </c>
      <c r="N50" s="61" t="str">
        <f>N47</f>
        <v>HB</v>
      </c>
      <c r="O50" s="110">
        <f>O47+1</f>
        <v>209</v>
      </c>
      <c r="P50" s="61" t="s">
        <v>1719</v>
      </c>
      <c r="Q50" s="72">
        <f>Q47+7</f>
        <v>44622</v>
      </c>
      <c r="R50" s="71">
        <f t="shared" si="13"/>
        <v>44623</v>
      </c>
      <c r="S50" s="1499" t="s">
        <v>2073</v>
      </c>
      <c r="T50" s="1694" t="s">
        <v>2066</v>
      </c>
      <c r="U50" s="1813" t="s">
        <v>2286</v>
      </c>
      <c r="V50" s="1104" t="s">
        <v>2185</v>
      </c>
      <c r="W50" s="1815">
        <f>W47+7</f>
        <v>44261</v>
      </c>
      <c r="X50" s="1815">
        <f>W50+2</f>
        <v>44263</v>
      </c>
      <c r="Y50" s="1815">
        <f>Y47+7</f>
        <v>44270</v>
      </c>
      <c r="Z50" s="1485" t="s">
        <v>1750</v>
      </c>
      <c r="AA50" s="1393"/>
      <c r="AB50" s="1396" t="s">
        <v>2367</v>
      </c>
      <c r="AC50" s="1399" t="s">
        <v>2185</v>
      </c>
      <c r="AD50" s="1840" t="e">
        <f>AD47+7</f>
        <v>#REF!</v>
      </c>
      <c r="AE50" s="1840" t="e">
        <f>AD50+1</f>
        <v>#REF!</v>
      </c>
      <c r="AF50" s="1402">
        <f>AF47+7</f>
        <v>44644</v>
      </c>
      <c r="AG50" s="1402">
        <f>AF50+1</f>
        <v>44645</v>
      </c>
      <c r="AH50" s="1208">
        <f>AF50+12</f>
        <v>44656</v>
      </c>
      <c r="AI50" s="1208">
        <f>AF50+13</f>
        <v>44657</v>
      </c>
      <c r="AJ50" s="1208">
        <f>AF50+16</f>
        <v>44660</v>
      </c>
      <c r="AK50" s="1208">
        <f>AF50+17</f>
        <v>44661</v>
      </c>
      <c r="AL50" s="6"/>
      <c r="AM50" s="6"/>
      <c r="AN50" s="6"/>
      <c r="AO50" s="6"/>
    </row>
    <row r="51" spans="1:41" ht="13.5" customHeight="1" x14ac:dyDescent="0.4">
      <c r="A51" s="714" t="s">
        <v>1729</v>
      </c>
      <c r="B51" s="715" t="s">
        <v>1723</v>
      </c>
      <c r="C51" s="716">
        <f t="shared" si="11"/>
        <v>209</v>
      </c>
      <c r="D51" s="717" t="s">
        <v>1724</v>
      </c>
      <c r="E51" s="717">
        <f t="shared" si="12"/>
        <v>44622</v>
      </c>
      <c r="F51" s="714">
        <f t="shared" si="0"/>
        <v>44623</v>
      </c>
      <c r="G51" s="714"/>
      <c r="H51" s="715"/>
      <c r="I51" s="718"/>
      <c r="J51" s="717"/>
      <c r="K51" s="717"/>
      <c r="L51" s="717"/>
      <c r="M51" s="719"/>
      <c r="N51" s="720"/>
      <c r="O51" s="716"/>
      <c r="P51" s="720"/>
      <c r="Q51" s="721"/>
      <c r="R51" s="719"/>
      <c r="S51" s="1500"/>
      <c r="T51" s="1695"/>
      <c r="U51" s="1836"/>
      <c r="V51" s="1838"/>
      <c r="W51" s="1839"/>
      <c r="X51" s="1839"/>
      <c r="Y51" s="1839"/>
      <c r="Z51" s="1486"/>
      <c r="AA51" s="1394"/>
      <c r="AB51" s="1481"/>
      <c r="AC51" s="1400"/>
      <c r="AD51" s="1865"/>
      <c r="AE51" s="1865"/>
      <c r="AF51" s="1403"/>
      <c r="AG51" s="1403"/>
      <c r="AH51" s="1209"/>
      <c r="AI51" s="1209"/>
      <c r="AJ51" s="1209"/>
      <c r="AK51" s="1209"/>
      <c r="AL51" s="6"/>
      <c r="AM51" s="6"/>
      <c r="AN51" s="6"/>
      <c r="AO51" s="6"/>
    </row>
    <row r="52" spans="1:41" ht="13.5" customHeight="1" thickBot="1" x14ac:dyDescent="0.45">
      <c r="A52" s="68" t="s">
        <v>1793</v>
      </c>
      <c r="B52" s="66" t="str">
        <f>B49</f>
        <v>HB</v>
      </c>
      <c r="C52" s="111">
        <f t="shared" si="11"/>
        <v>209</v>
      </c>
      <c r="D52" s="67" t="s">
        <v>1719</v>
      </c>
      <c r="E52" s="67">
        <f t="shared" si="12"/>
        <v>44624</v>
      </c>
      <c r="F52" s="68">
        <f t="shared" si="0"/>
        <v>44625</v>
      </c>
      <c r="G52" s="68" t="s">
        <v>1750</v>
      </c>
      <c r="H52" s="66" t="str">
        <f>H49</f>
        <v>HU</v>
      </c>
      <c r="I52" s="134">
        <f>I49+1</f>
        <v>210</v>
      </c>
      <c r="J52" s="67" t="s">
        <v>1719</v>
      </c>
      <c r="K52" s="67">
        <f>K49+7</f>
        <v>44626</v>
      </c>
      <c r="L52" s="67">
        <f>K52+1</f>
        <v>44627</v>
      </c>
      <c r="M52" s="74" t="s">
        <v>1970</v>
      </c>
      <c r="N52" s="75" t="s">
        <v>1971</v>
      </c>
      <c r="O52" s="111">
        <f>O49+1</f>
        <v>209</v>
      </c>
      <c r="P52" s="76" t="s">
        <v>1724</v>
      </c>
      <c r="Q52" s="75">
        <f>Q49+7</f>
        <v>44625</v>
      </c>
      <c r="R52" s="74">
        <f t="shared" si="13"/>
        <v>44626</v>
      </c>
      <c r="S52" s="1501"/>
      <c r="T52" s="1696"/>
      <c r="U52" s="1814"/>
      <c r="V52" s="1106"/>
      <c r="W52" s="1816"/>
      <c r="X52" s="1816"/>
      <c r="Y52" s="1816"/>
      <c r="Z52" s="1487"/>
      <c r="AA52" s="1395"/>
      <c r="AB52" s="1398"/>
      <c r="AC52" s="1401"/>
      <c r="AD52" s="1841"/>
      <c r="AE52" s="1841"/>
      <c r="AF52" s="1404"/>
      <c r="AG52" s="1404"/>
      <c r="AH52" s="1210"/>
      <c r="AI52" s="1210"/>
      <c r="AJ52" s="1210"/>
      <c r="AK52" s="1210"/>
      <c r="AL52" s="6"/>
      <c r="AM52" s="6"/>
      <c r="AN52" s="6"/>
      <c r="AO52" s="6"/>
    </row>
    <row r="53" spans="1:41" ht="13.5" customHeight="1" x14ac:dyDescent="0.4">
      <c r="A53" s="71" t="s">
        <v>1750</v>
      </c>
      <c r="B53" s="72" t="str">
        <f>B50</f>
        <v>HU</v>
      </c>
      <c r="C53" s="110">
        <f t="shared" si="11"/>
        <v>211</v>
      </c>
      <c r="D53" s="73" t="s">
        <v>1719</v>
      </c>
      <c r="E53" s="73">
        <f t="shared" si="12"/>
        <v>44635</v>
      </c>
      <c r="F53" s="71">
        <f t="shared" si="0"/>
        <v>44636</v>
      </c>
      <c r="G53" s="71" t="str">
        <f>G50</f>
        <v> </v>
      </c>
      <c r="H53" s="63"/>
      <c r="I53" s="133"/>
      <c r="J53" s="70"/>
      <c r="K53" s="70"/>
      <c r="L53" s="70"/>
      <c r="M53" s="71" t="s">
        <v>1980</v>
      </c>
      <c r="N53" s="61" t="str">
        <f>N50</f>
        <v>HB</v>
      </c>
      <c r="O53" s="110">
        <f>O50+1</f>
        <v>210</v>
      </c>
      <c r="P53" s="61" t="s">
        <v>1719</v>
      </c>
      <c r="Q53" s="72">
        <f>Q50+7</f>
        <v>44629</v>
      </c>
      <c r="R53" s="71">
        <f t="shared" si="13"/>
        <v>44630</v>
      </c>
      <c r="S53" s="1499" t="s">
        <v>2074</v>
      </c>
      <c r="T53" s="1694" t="s">
        <v>2066</v>
      </c>
      <c r="U53" s="1813" t="s">
        <v>2289</v>
      </c>
      <c r="V53" s="1104" t="s">
        <v>2185</v>
      </c>
      <c r="W53" s="1815">
        <v>44266</v>
      </c>
      <c r="X53" s="1815">
        <f>W53+2</f>
        <v>44268</v>
      </c>
      <c r="Y53" s="1815">
        <v>44275</v>
      </c>
      <c r="Z53" s="1485" t="s">
        <v>1750</v>
      </c>
      <c r="AA53" s="1393"/>
      <c r="AB53" s="1396" t="s">
        <v>2367</v>
      </c>
      <c r="AC53" s="1399" t="s">
        <v>2185</v>
      </c>
      <c r="AD53" s="1840" t="e">
        <f>AD50+7</f>
        <v>#REF!</v>
      </c>
      <c r="AE53" s="1840" t="e">
        <f>AD53+1</f>
        <v>#REF!</v>
      </c>
      <c r="AF53" s="1402">
        <f>AF50+7</f>
        <v>44651</v>
      </c>
      <c r="AG53" s="1402">
        <f>AF53+1</f>
        <v>44652</v>
      </c>
      <c r="AH53" s="1208">
        <f>AF53+12</f>
        <v>44663</v>
      </c>
      <c r="AI53" s="1208">
        <f>AF53+13</f>
        <v>44664</v>
      </c>
      <c r="AJ53" s="1208">
        <f>AF53+16</f>
        <v>44667</v>
      </c>
      <c r="AK53" s="1208">
        <f>AF53+17</f>
        <v>44668</v>
      </c>
      <c r="AL53" s="6"/>
      <c r="AM53" s="6"/>
      <c r="AN53" s="6"/>
      <c r="AO53" s="6"/>
    </row>
    <row r="54" spans="1:41" ht="13.5" customHeight="1" x14ac:dyDescent="0.4">
      <c r="A54" s="719" t="s">
        <v>1733</v>
      </c>
      <c r="B54" s="715" t="s">
        <v>1723</v>
      </c>
      <c r="C54" s="716">
        <f t="shared" si="11"/>
        <v>210</v>
      </c>
      <c r="D54" s="717" t="s">
        <v>1724</v>
      </c>
      <c r="E54" s="717">
        <f t="shared" si="12"/>
        <v>44629</v>
      </c>
      <c r="F54" s="714">
        <f t="shared" si="0"/>
        <v>44630</v>
      </c>
      <c r="G54" s="719"/>
      <c r="H54" s="715"/>
      <c r="I54" s="718"/>
      <c r="J54" s="717"/>
      <c r="K54" s="717"/>
      <c r="L54" s="717"/>
      <c r="M54" s="719"/>
      <c r="N54" s="720"/>
      <c r="O54" s="716"/>
      <c r="P54" s="720"/>
      <c r="Q54" s="721"/>
      <c r="R54" s="719"/>
      <c r="S54" s="1500"/>
      <c r="T54" s="1695"/>
      <c r="U54" s="1836"/>
      <c r="V54" s="1838"/>
      <c r="W54" s="1839"/>
      <c r="X54" s="1839"/>
      <c r="Y54" s="1839"/>
      <c r="Z54" s="1486"/>
      <c r="AA54" s="1394"/>
      <c r="AB54" s="1481"/>
      <c r="AC54" s="1400"/>
      <c r="AD54" s="1865"/>
      <c r="AE54" s="1865"/>
      <c r="AF54" s="1403"/>
      <c r="AG54" s="1403"/>
      <c r="AH54" s="1209"/>
      <c r="AI54" s="1209"/>
      <c r="AJ54" s="1209"/>
      <c r="AK54" s="1209"/>
      <c r="AL54" s="6"/>
      <c r="AM54" s="6"/>
      <c r="AN54" s="6"/>
      <c r="AO54" s="6"/>
    </row>
    <row r="55" spans="1:41" ht="13.5" customHeight="1" thickBot="1" x14ac:dyDescent="0.45">
      <c r="A55" s="74" t="s">
        <v>1747</v>
      </c>
      <c r="B55" s="75" t="str">
        <f>B52</f>
        <v>HB</v>
      </c>
      <c r="C55" s="111">
        <f t="shared" si="11"/>
        <v>210</v>
      </c>
      <c r="D55" s="76" t="s">
        <v>1719</v>
      </c>
      <c r="E55" s="76">
        <f t="shared" si="12"/>
        <v>44631</v>
      </c>
      <c r="F55" s="74">
        <f t="shared" si="0"/>
        <v>44632</v>
      </c>
      <c r="G55" s="74" t="s">
        <v>1750</v>
      </c>
      <c r="H55" s="66" t="str">
        <f>H52</f>
        <v>HU</v>
      </c>
      <c r="I55" s="134">
        <f>I52+1</f>
        <v>211</v>
      </c>
      <c r="J55" s="67" t="s">
        <v>1719</v>
      </c>
      <c r="K55" s="67">
        <f>K52+7</f>
        <v>44633</v>
      </c>
      <c r="L55" s="67">
        <f>K55+1</f>
        <v>44634</v>
      </c>
      <c r="M55" s="74" t="s">
        <v>1970</v>
      </c>
      <c r="N55" s="75" t="s">
        <v>1971</v>
      </c>
      <c r="O55" s="111">
        <f>O52+1</f>
        <v>210</v>
      </c>
      <c r="P55" s="76" t="s">
        <v>1724</v>
      </c>
      <c r="Q55" s="75">
        <f>Q52+7</f>
        <v>44632</v>
      </c>
      <c r="R55" s="74">
        <f t="shared" si="13"/>
        <v>44633</v>
      </c>
      <c r="S55" s="1501"/>
      <c r="T55" s="1696"/>
      <c r="U55" s="1814"/>
      <c r="V55" s="1106"/>
      <c r="W55" s="1816"/>
      <c r="X55" s="1816"/>
      <c r="Y55" s="1816"/>
      <c r="Z55" s="1487"/>
      <c r="AA55" s="1395"/>
      <c r="AB55" s="1398"/>
      <c r="AC55" s="1401"/>
      <c r="AD55" s="1841"/>
      <c r="AE55" s="1841"/>
      <c r="AF55" s="1404"/>
      <c r="AG55" s="1404"/>
      <c r="AH55" s="1210"/>
      <c r="AI55" s="1210"/>
      <c r="AJ55" s="1210"/>
      <c r="AK55" s="1210"/>
    </row>
    <row r="56" spans="1:41" ht="13.5" customHeight="1" x14ac:dyDescent="0.4">
      <c r="A56" s="62" t="s">
        <v>1750</v>
      </c>
      <c r="B56" s="63" t="str">
        <f>B53</f>
        <v>HU</v>
      </c>
      <c r="C56" s="110">
        <f t="shared" si="11"/>
        <v>212</v>
      </c>
      <c r="D56" s="70" t="s">
        <v>1719</v>
      </c>
      <c r="E56" s="70">
        <f t="shared" si="12"/>
        <v>44642</v>
      </c>
      <c r="F56" s="62">
        <f t="shared" si="0"/>
        <v>44643</v>
      </c>
      <c r="G56" s="62" t="str">
        <f>G53</f>
        <v> </v>
      </c>
      <c r="H56" s="63"/>
      <c r="I56" s="133"/>
      <c r="J56" s="70"/>
      <c r="K56" s="70"/>
      <c r="L56" s="70"/>
      <c r="M56" s="71" t="s">
        <v>2144</v>
      </c>
      <c r="N56" s="61" t="str">
        <f>N53</f>
        <v>HB</v>
      </c>
      <c r="O56" s="110">
        <f>O53+1</f>
        <v>211</v>
      </c>
      <c r="P56" s="61" t="s">
        <v>1719</v>
      </c>
      <c r="Q56" s="72">
        <f>Q53+7</f>
        <v>44636</v>
      </c>
      <c r="R56" s="71">
        <f t="shared" si="13"/>
        <v>44637</v>
      </c>
      <c r="S56" s="1499" t="s">
        <v>2075</v>
      </c>
      <c r="T56" s="1694" t="s">
        <v>2066</v>
      </c>
      <c r="U56" s="1813" t="s">
        <v>2438</v>
      </c>
      <c r="V56" s="1104" t="s">
        <v>2185</v>
      </c>
      <c r="W56" s="1815">
        <v>44267</v>
      </c>
      <c r="X56" s="1815">
        <f>W56+2</f>
        <v>44269</v>
      </c>
      <c r="Y56" s="1815">
        <v>44276</v>
      </c>
      <c r="Z56" s="1485" t="s">
        <v>1750</v>
      </c>
      <c r="AA56" s="1393"/>
      <c r="AB56" s="1396" t="s">
        <v>2367</v>
      </c>
      <c r="AC56" s="1399" t="s">
        <v>2185</v>
      </c>
      <c r="AD56" s="1840" t="e">
        <f>AD53+7</f>
        <v>#REF!</v>
      </c>
      <c r="AE56" s="1840" t="e">
        <f>AD56+1</f>
        <v>#REF!</v>
      </c>
      <c r="AF56" s="1402">
        <f>AF53+7</f>
        <v>44658</v>
      </c>
      <c r="AG56" s="1402">
        <f>AF56+1</f>
        <v>44659</v>
      </c>
      <c r="AH56" s="1208">
        <f>AF56+12</f>
        <v>44670</v>
      </c>
      <c r="AI56" s="1208">
        <f>AF56+13</f>
        <v>44671</v>
      </c>
      <c r="AJ56" s="1208">
        <f>AF56+16</f>
        <v>44674</v>
      </c>
      <c r="AK56" s="1208">
        <f t="shared" ref="AK56" si="18">AF56+17</f>
        <v>44675</v>
      </c>
    </row>
    <row r="57" spans="1:41" ht="13.5" customHeight="1" x14ac:dyDescent="0.4">
      <c r="A57" s="714" t="s">
        <v>1750</v>
      </c>
      <c r="B57" s="715" t="s">
        <v>1723</v>
      </c>
      <c r="C57" s="716">
        <f t="shared" si="11"/>
        <v>211</v>
      </c>
      <c r="D57" s="717" t="s">
        <v>1724</v>
      </c>
      <c r="E57" s="717">
        <f t="shared" si="12"/>
        <v>44636</v>
      </c>
      <c r="F57" s="714">
        <f t="shared" si="0"/>
        <v>44637</v>
      </c>
      <c r="G57" s="714"/>
      <c r="H57" s="715"/>
      <c r="I57" s="718"/>
      <c r="J57" s="717"/>
      <c r="K57" s="717"/>
      <c r="L57" s="717"/>
      <c r="M57" s="719"/>
      <c r="N57" s="720"/>
      <c r="O57" s="716"/>
      <c r="P57" s="720"/>
      <c r="Q57" s="721"/>
      <c r="R57" s="719"/>
      <c r="S57" s="1500"/>
      <c r="T57" s="1695"/>
      <c r="U57" s="1836"/>
      <c r="V57" s="1838"/>
      <c r="W57" s="1839"/>
      <c r="X57" s="1839"/>
      <c r="Y57" s="1839"/>
      <c r="Z57" s="1486"/>
      <c r="AA57" s="1394"/>
      <c r="AB57" s="1481"/>
      <c r="AC57" s="1400"/>
      <c r="AD57" s="1865"/>
      <c r="AE57" s="1865"/>
      <c r="AF57" s="1403"/>
      <c r="AG57" s="1403"/>
      <c r="AH57" s="1209"/>
      <c r="AI57" s="1209"/>
      <c r="AJ57" s="1209"/>
      <c r="AK57" s="1209"/>
    </row>
    <row r="58" spans="1:41" ht="13.5" customHeight="1" thickBot="1" x14ac:dyDescent="0.45">
      <c r="A58" s="68" t="s">
        <v>2015</v>
      </c>
      <c r="B58" s="66" t="str">
        <f>B55</f>
        <v>HB</v>
      </c>
      <c r="C58" s="111">
        <f t="shared" si="11"/>
        <v>211</v>
      </c>
      <c r="D58" s="67" t="s">
        <v>1719</v>
      </c>
      <c r="E58" s="67">
        <f t="shared" si="12"/>
        <v>44638</v>
      </c>
      <c r="F58" s="68">
        <f t="shared" si="0"/>
        <v>44639</v>
      </c>
      <c r="G58" s="68" t="s">
        <v>1750</v>
      </c>
      <c r="H58" s="66" t="str">
        <f>H55</f>
        <v>HU</v>
      </c>
      <c r="I58" s="134">
        <f>I55+1</f>
        <v>212</v>
      </c>
      <c r="J58" s="67" t="s">
        <v>1719</v>
      </c>
      <c r="K58" s="67">
        <f>K55+7</f>
        <v>44640</v>
      </c>
      <c r="L58" s="67">
        <f>K58+1</f>
        <v>44641</v>
      </c>
      <c r="M58" s="74" t="s">
        <v>1970</v>
      </c>
      <c r="N58" s="75" t="s">
        <v>1971</v>
      </c>
      <c r="O58" s="111">
        <f>O55+1</f>
        <v>211</v>
      </c>
      <c r="P58" s="76" t="s">
        <v>1724</v>
      </c>
      <c r="Q58" s="75">
        <f>Q55+7</f>
        <v>44639</v>
      </c>
      <c r="R58" s="74">
        <f t="shared" si="13"/>
        <v>44640</v>
      </c>
      <c r="S58" s="1501"/>
      <c r="T58" s="1696"/>
      <c r="U58" s="1814"/>
      <c r="V58" s="1106"/>
      <c r="W58" s="1816"/>
      <c r="X58" s="1816"/>
      <c r="Y58" s="1816"/>
      <c r="Z58" s="1487"/>
      <c r="AA58" s="1395"/>
      <c r="AB58" s="1398"/>
      <c r="AC58" s="1401"/>
      <c r="AD58" s="1841"/>
      <c r="AE58" s="1841"/>
      <c r="AF58" s="1404"/>
      <c r="AG58" s="1404"/>
      <c r="AH58" s="1210"/>
      <c r="AI58" s="1210"/>
      <c r="AJ58" s="1210"/>
      <c r="AK58" s="1210"/>
    </row>
    <row r="59" spans="1:41" ht="13.5" customHeight="1" x14ac:dyDescent="0.4">
      <c r="A59" s="71" t="s">
        <v>1750</v>
      </c>
      <c r="B59" s="72" t="str">
        <f>B56</f>
        <v>HU</v>
      </c>
      <c r="C59" s="110">
        <f t="shared" si="11"/>
        <v>213</v>
      </c>
      <c r="D59" s="73" t="s">
        <v>1719</v>
      </c>
      <c r="E59" s="73">
        <f t="shared" si="12"/>
        <v>44649</v>
      </c>
      <c r="F59" s="71">
        <f t="shared" si="0"/>
        <v>44650</v>
      </c>
      <c r="G59" s="71" t="str">
        <f>G56</f>
        <v> </v>
      </c>
      <c r="H59" s="63"/>
      <c r="I59" s="133"/>
      <c r="J59" s="70"/>
      <c r="K59" s="70"/>
      <c r="L59" s="70"/>
      <c r="M59" s="71" t="s">
        <v>2206</v>
      </c>
      <c r="N59" s="61" t="str">
        <f>N56</f>
        <v>HB</v>
      </c>
      <c r="O59" s="110">
        <f>O56+1</f>
        <v>212</v>
      </c>
      <c r="P59" s="61" t="s">
        <v>1719</v>
      </c>
      <c r="Q59" s="72">
        <f>Q56+7</f>
        <v>44643</v>
      </c>
      <c r="R59" s="71">
        <f t="shared" si="13"/>
        <v>44644</v>
      </c>
      <c r="S59" s="1499" t="s">
        <v>2076</v>
      </c>
      <c r="T59" s="1694" t="s">
        <v>2066</v>
      </c>
      <c r="U59" s="1813" t="s">
        <v>2290</v>
      </c>
      <c r="V59" s="1104" t="s">
        <v>2185</v>
      </c>
      <c r="W59" s="1815">
        <v>44275</v>
      </c>
      <c r="X59" s="1815">
        <f>W59+2</f>
        <v>44277</v>
      </c>
      <c r="Y59" s="1815">
        <v>44286</v>
      </c>
      <c r="Z59" s="1485" t="s">
        <v>1750</v>
      </c>
      <c r="AA59" s="1393"/>
      <c r="AB59" s="1396" t="s">
        <v>2367</v>
      </c>
      <c r="AC59" s="1399" t="s">
        <v>2185</v>
      </c>
      <c r="AD59" s="1840" t="e">
        <f>AD56+7</f>
        <v>#REF!</v>
      </c>
      <c r="AE59" s="1840" t="e">
        <f>AD59+1</f>
        <v>#REF!</v>
      </c>
      <c r="AF59" s="1402">
        <f>AF56+7</f>
        <v>44665</v>
      </c>
      <c r="AG59" s="1402">
        <f>AF59+1</f>
        <v>44666</v>
      </c>
      <c r="AH59" s="1208">
        <f>AF59+12</f>
        <v>44677</v>
      </c>
      <c r="AI59" s="1208">
        <f>AF59+13</f>
        <v>44678</v>
      </c>
      <c r="AJ59" s="1208">
        <f>AF59+16</f>
        <v>44681</v>
      </c>
      <c r="AK59" s="1208">
        <f t="shared" ref="AK59" si="19">AF59+17</f>
        <v>44682</v>
      </c>
    </row>
    <row r="60" spans="1:41" ht="13.5" customHeight="1" x14ac:dyDescent="0.4">
      <c r="A60" s="719" t="s">
        <v>1750</v>
      </c>
      <c r="B60" s="715" t="s">
        <v>1723</v>
      </c>
      <c r="C60" s="716">
        <f t="shared" si="11"/>
        <v>212</v>
      </c>
      <c r="D60" s="717" t="s">
        <v>1724</v>
      </c>
      <c r="E60" s="717">
        <f t="shared" si="12"/>
        <v>44643</v>
      </c>
      <c r="F60" s="714">
        <f t="shared" si="0"/>
        <v>44644</v>
      </c>
      <c r="G60" s="719"/>
      <c r="H60" s="715"/>
      <c r="I60" s="718"/>
      <c r="J60" s="717"/>
      <c r="K60" s="717"/>
      <c r="L60" s="717"/>
      <c r="M60" s="719"/>
      <c r="N60" s="720"/>
      <c r="O60" s="716"/>
      <c r="P60" s="720"/>
      <c r="Q60" s="721"/>
      <c r="R60" s="719"/>
      <c r="S60" s="1500"/>
      <c r="T60" s="1695"/>
      <c r="U60" s="1836"/>
      <c r="V60" s="1838"/>
      <c r="W60" s="1839"/>
      <c r="X60" s="1839"/>
      <c r="Y60" s="1839"/>
      <c r="Z60" s="1486"/>
      <c r="AA60" s="1394"/>
      <c r="AB60" s="1481"/>
      <c r="AC60" s="1400"/>
      <c r="AD60" s="1865"/>
      <c r="AE60" s="1865"/>
      <c r="AF60" s="1403"/>
      <c r="AG60" s="1403"/>
      <c r="AH60" s="1209"/>
      <c r="AI60" s="1209"/>
      <c r="AJ60" s="1209"/>
      <c r="AK60" s="1209"/>
    </row>
    <row r="61" spans="1:41" ht="13.5" customHeight="1" thickBot="1" x14ac:dyDescent="0.45">
      <c r="A61" s="74" t="s">
        <v>1750</v>
      </c>
      <c r="B61" s="75" t="str">
        <f>B58</f>
        <v>HB</v>
      </c>
      <c r="C61" s="111">
        <f t="shared" si="11"/>
        <v>212</v>
      </c>
      <c r="D61" s="76" t="s">
        <v>1719</v>
      </c>
      <c r="E61" s="76">
        <f t="shared" si="12"/>
        <v>44645</v>
      </c>
      <c r="F61" s="74">
        <f t="shared" si="0"/>
        <v>44646</v>
      </c>
      <c r="G61" s="74" t="s">
        <v>1750</v>
      </c>
      <c r="H61" s="66" t="str">
        <f>H58</f>
        <v>HU</v>
      </c>
      <c r="I61" s="134">
        <f>I58+1</f>
        <v>213</v>
      </c>
      <c r="J61" s="67" t="s">
        <v>1719</v>
      </c>
      <c r="K61" s="67">
        <f>K58+7</f>
        <v>44647</v>
      </c>
      <c r="L61" s="67">
        <f>K61+1</f>
        <v>44648</v>
      </c>
      <c r="M61" s="74" t="s">
        <v>1970</v>
      </c>
      <c r="N61" s="75" t="s">
        <v>1971</v>
      </c>
      <c r="O61" s="111">
        <f>O58+1</f>
        <v>212</v>
      </c>
      <c r="P61" s="76" t="s">
        <v>1724</v>
      </c>
      <c r="Q61" s="75">
        <f>Q58+7</f>
        <v>44646</v>
      </c>
      <c r="R61" s="74">
        <f t="shared" si="13"/>
        <v>44647</v>
      </c>
      <c r="S61" s="1501"/>
      <c r="T61" s="1696"/>
      <c r="U61" s="1814"/>
      <c r="V61" s="1106"/>
      <c r="W61" s="1816"/>
      <c r="X61" s="1816"/>
      <c r="Y61" s="1816"/>
      <c r="Z61" s="1487"/>
      <c r="AA61" s="1395"/>
      <c r="AB61" s="1398"/>
      <c r="AC61" s="1401"/>
      <c r="AD61" s="1841"/>
      <c r="AE61" s="1841"/>
      <c r="AF61" s="1404"/>
      <c r="AG61" s="1404"/>
      <c r="AH61" s="1210"/>
      <c r="AI61" s="1210"/>
      <c r="AJ61" s="1210"/>
      <c r="AK61" s="1210"/>
    </row>
    <row r="62" spans="1:41" s="3" customFormat="1" ht="13.5" customHeight="1" x14ac:dyDescent="0.4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41" s="3" customFormat="1" ht="13.5" customHeight="1" x14ac:dyDescent="0.4">
      <c r="A63" s="16" t="s">
        <v>1754</v>
      </c>
      <c r="J63" s="16"/>
    </row>
    <row r="64" spans="1:41" s="3" customFormat="1" ht="13.5" customHeight="1" x14ac:dyDescent="0.4"/>
    <row r="65" spans="1:24" s="3" customFormat="1" ht="13.5" customHeight="1" x14ac:dyDescent="0.4">
      <c r="A65" s="16" t="s">
        <v>1755</v>
      </c>
      <c r="B65" s="15"/>
      <c r="C65" s="15"/>
      <c r="D65" s="15" t="s">
        <v>1756</v>
      </c>
      <c r="J65" s="16"/>
      <c r="K65" s="15"/>
      <c r="L65" s="15"/>
      <c r="M65" s="15"/>
      <c r="N65" s="15"/>
      <c r="O65" s="15"/>
      <c r="P65" s="15"/>
      <c r="Q65" s="15"/>
    </row>
    <row r="66" spans="1:24" s="3" customFormat="1" ht="13.5" customHeight="1" x14ac:dyDescent="0.4">
      <c r="A66" s="16" t="s">
        <v>1757</v>
      </c>
      <c r="B66" s="15"/>
      <c r="C66" s="15"/>
      <c r="D66" s="1033" t="s">
        <v>1758</v>
      </c>
      <c r="E66" s="1033"/>
      <c r="F66" s="1033"/>
      <c r="J66" s="16"/>
      <c r="K66" s="15"/>
      <c r="L66" s="15"/>
      <c r="M66" s="15"/>
      <c r="N66" s="15"/>
      <c r="O66" s="15"/>
      <c r="P66" s="15"/>
      <c r="Q66" s="15"/>
      <c r="X66" s="13"/>
    </row>
    <row r="67" spans="1:24" s="3" customFormat="1" ht="13.5" customHeight="1" x14ac:dyDescent="0.4">
      <c r="A67" s="16"/>
      <c r="B67" s="15"/>
      <c r="C67" s="15"/>
      <c r="J67" s="16"/>
      <c r="K67" s="15"/>
      <c r="L67" s="15"/>
      <c r="M67" s="15"/>
      <c r="N67" s="15"/>
      <c r="O67" s="15"/>
      <c r="P67" s="15"/>
      <c r="Q67" s="15"/>
    </row>
    <row r="68" spans="1:24" s="3" customFormat="1" ht="13.5" customHeight="1" x14ac:dyDescent="0.4">
      <c r="A68" s="14" t="s">
        <v>1759</v>
      </c>
      <c r="B68" s="13"/>
      <c r="C68" s="13"/>
      <c r="D68" s="13"/>
      <c r="E68" s="14"/>
      <c r="F68" s="13"/>
      <c r="G68" s="14" t="s">
        <v>1760</v>
      </c>
      <c r="H68" s="13"/>
      <c r="I68" s="13"/>
      <c r="J68" s="14"/>
      <c r="K68" s="13"/>
      <c r="L68" s="13"/>
      <c r="M68" s="14" t="s">
        <v>1761</v>
      </c>
      <c r="N68" s="13"/>
      <c r="O68" s="13"/>
      <c r="P68" s="13"/>
      <c r="Q68" s="13"/>
      <c r="R68" s="13"/>
      <c r="S68" s="14"/>
      <c r="T68" s="13"/>
      <c r="U68" s="13"/>
      <c r="V68" s="13"/>
      <c r="W68" s="14"/>
    </row>
    <row r="69" spans="1:24" s="3" customFormat="1" ht="13.5" customHeight="1" x14ac:dyDescent="0.4">
      <c r="A69" s="14" t="s">
        <v>1762</v>
      </c>
      <c r="B69" s="13"/>
      <c r="C69" s="13"/>
      <c r="D69" s="13"/>
      <c r="E69" s="14"/>
      <c r="F69" s="13"/>
      <c r="G69" s="14" t="s">
        <v>1763</v>
      </c>
      <c r="H69" s="13"/>
      <c r="I69" s="13"/>
      <c r="J69" s="14"/>
      <c r="K69" s="13"/>
      <c r="L69" s="13"/>
      <c r="M69" s="14" t="s">
        <v>1764</v>
      </c>
      <c r="N69" s="13"/>
      <c r="O69" s="13"/>
      <c r="P69" s="13"/>
      <c r="Q69" s="13"/>
      <c r="R69" s="13"/>
      <c r="S69" s="14"/>
      <c r="T69" s="13"/>
      <c r="U69" s="13"/>
      <c r="V69" s="13"/>
      <c r="W69" s="14"/>
    </row>
    <row r="70" spans="1:24" s="3" customFormat="1" ht="13.5" customHeight="1" x14ac:dyDescent="0.4">
      <c r="A70" s="13" t="s">
        <v>1803</v>
      </c>
      <c r="B70" s="376"/>
      <c r="C70" s="13"/>
      <c r="D70" s="13"/>
      <c r="E70" s="5"/>
      <c r="F70" s="5"/>
      <c r="G70" s="1048" t="s">
        <v>1766</v>
      </c>
      <c r="H70" s="1048"/>
      <c r="I70" s="1048"/>
      <c r="J70" s="1048"/>
      <c r="K70" s="1048"/>
      <c r="L70" s="376"/>
      <c r="M70" s="376"/>
      <c r="N70" s="376"/>
      <c r="O70" s="376"/>
      <c r="P70" s="376"/>
      <c r="Q70" s="376"/>
      <c r="R70" s="13"/>
      <c r="S70" s="1048"/>
      <c r="T70" s="1048"/>
      <c r="U70" s="372"/>
      <c r="V70" s="13"/>
      <c r="W70" s="13"/>
    </row>
    <row r="71" spans="1:24" s="3" customFormat="1" ht="13.5" customHeight="1" x14ac:dyDescent="0.4">
      <c r="A71" s="13" t="s">
        <v>1804</v>
      </c>
      <c r="B71" s="376"/>
      <c r="C71" s="13"/>
      <c r="D71" s="13"/>
      <c r="E71" s="5"/>
      <c r="F71" s="5"/>
      <c r="G71" s="1048" t="s">
        <v>1768</v>
      </c>
      <c r="H71" s="1048"/>
      <c r="I71" s="1048"/>
      <c r="J71" s="1048"/>
      <c r="K71" s="1048"/>
      <c r="L71" s="376"/>
      <c r="M71" s="14" t="s">
        <v>1769</v>
      </c>
      <c r="N71" s="376"/>
      <c r="O71" s="376"/>
      <c r="P71" s="376"/>
      <c r="Q71" s="376"/>
      <c r="R71" s="13"/>
      <c r="S71" s="1048"/>
      <c r="T71" s="1048"/>
      <c r="U71" s="372"/>
      <c r="V71" s="13"/>
      <c r="W71" s="13"/>
    </row>
    <row r="72" spans="1:24" s="3" customFormat="1" ht="13.5" customHeight="1" x14ac:dyDescent="0.45">
      <c r="A72" s="13" t="s">
        <v>1805</v>
      </c>
      <c r="B72" s="376"/>
      <c r="C72" s="13"/>
      <c r="D72" s="13"/>
      <c r="E72" s="13"/>
      <c r="F72" s="13"/>
      <c r="G72" s="13" t="s">
        <v>1771</v>
      </c>
      <c r="H72" s="13"/>
      <c r="I72" s="13"/>
      <c r="J72" s="13"/>
      <c r="K72" s="376"/>
      <c r="L72" s="376"/>
      <c r="M72" s="27" t="s">
        <v>1772</v>
      </c>
      <c r="N72" s="376"/>
      <c r="O72" s="376"/>
      <c r="P72" s="376"/>
      <c r="Q72" s="376"/>
      <c r="R72" s="13"/>
      <c r="S72" s="1102"/>
      <c r="T72" s="1102"/>
      <c r="U72" s="550"/>
      <c r="V72" s="13"/>
      <c r="W72" s="13"/>
    </row>
    <row r="73" spans="1:24" s="3" customFormat="1" ht="13.5" customHeight="1" x14ac:dyDescent="0.4">
      <c r="A73" s="13"/>
      <c r="B73" s="13"/>
      <c r="C73" s="13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376"/>
      <c r="U73" s="376"/>
      <c r="V73" s="13"/>
      <c r="W73" s="550"/>
    </row>
    <row r="74" spans="1:24" s="3" customFormat="1" ht="13.5" customHeight="1" x14ac:dyDescent="0.4">
      <c r="A74" s="14"/>
      <c r="B74" s="14"/>
      <c r="C74" s="14"/>
      <c r="D74" s="14"/>
      <c r="E74" s="14"/>
      <c r="F74" s="14"/>
      <c r="G74" s="14"/>
      <c r="H74" s="14"/>
      <c r="I74" s="14"/>
      <c r="J74" s="14"/>
      <c r="K74" s="13"/>
      <c r="L74" s="13"/>
      <c r="M74" s="13"/>
      <c r="N74" s="13"/>
      <c r="O74" s="13"/>
      <c r="P74" s="13"/>
      <c r="Q74" s="13"/>
      <c r="R74" s="13"/>
      <c r="S74" s="13"/>
      <c r="T74" s="376"/>
      <c r="U74" s="376"/>
      <c r="V74" s="13"/>
      <c r="W74" s="550"/>
    </row>
    <row r="75" spans="1:24" s="3" customFormat="1" ht="14.15" customHeight="1" x14ac:dyDescent="0.4">
      <c r="A75" s="14"/>
      <c r="B75" s="14"/>
      <c r="C75" s="14"/>
      <c r="D75" s="14"/>
      <c r="E75" s="14"/>
      <c r="F75" s="14"/>
      <c r="G75" s="14"/>
      <c r="H75" s="14"/>
      <c r="I75" s="14"/>
      <c r="J75" s="14"/>
      <c r="K75" s="13"/>
      <c r="L75" s="13"/>
      <c r="M75" s="13"/>
      <c r="N75" s="13"/>
      <c r="O75" s="13"/>
      <c r="P75" s="13"/>
      <c r="Q75" s="13"/>
      <c r="R75" s="13"/>
      <c r="T75" s="378"/>
      <c r="U75" s="378"/>
      <c r="V75" s="13"/>
      <c r="W75" s="550"/>
    </row>
    <row r="76" spans="1:24" s="3" customFormat="1" ht="14.15" customHeight="1" x14ac:dyDescent="0.4">
      <c r="A76" s="13"/>
      <c r="B76" s="13"/>
      <c r="C76" s="13"/>
      <c r="D76" s="13"/>
      <c r="E76" s="13"/>
      <c r="F76" s="13"/>
      <c r="G76" s="13"/>
      <c r="H76" s="13"/>
      <c r="I76" s="13"/>
      <c r="J76" s="13"/>
      <c r="K76" s="376"/>
      <c r="L76" s="376"/>
      <c r="M76" s="376"/>
      <c r="N76" s="376"/>
      <c r="O76" s="376"/>
      <c r="P76" s="376"/>
      <c r="Q76" s="376"/>
      <c r="R76" s="13"/>
      <c r="S76" s="13"/>
      <c r="T76" s="377"/>
      <c r="U76" s="377"/>
      <c r="V76" s="13"/>
      <c r="W76" s="13"/>
    </row>
    <row r="77" spans="1:24" s="3" customFormat="1" ht="14.15" customHeight="1" x14ac:dyDescent="0.4">
      <c r="A77" s="13"/>
      <c r="B77" s="13"/>
      <c r="C77" s="13"/>
      <c r="D77" s="13"/>
      <c r="E77" s="13"/>
      <c r="F77" s="13"/>
      <c r="G77" s="13"/>
      <c r="H77" s="13"/>
      <c r="I77" s="13"/>
      <c r="J77" s="13"/>
      <c r="K77" s="376"/>
      <c r="L77" s="376"/>
      <c r="M77" s="376"/>
      <c r="N77" s="376"/>
      <c r="O77" s="376"/>
      <c r="P77" s="376"/>
      <c r="Q77" s="376"/>
      <c r="R77" s="13"/>
      <c r="S77" s="13"/>
      <c r="T77" s="376"/>
      <c r="U77" s="376"/>
      <c r="V77" s="13"/>
    </row>
    <row r="78" spans="1:24" s="3" customFormat="1" ht="14.15" customHeight="1" x14ac:dyDescent="0.4">
      <c r="K78" s="378"/>
      <c r="L78" s="378"/>
      <c r="M78" s="378"/>
      <c r="N78" s="378"/>
      <c r="O78" s="378"/>
      <c r="P78" s="378"/>
      <c r="Q78" s="378"/>
      <c r="R78" s="13"/>
      <c r="V78" s="13"/>
    </row>
    <row r="79" spans="1:24" s="3" customFormat="1" ht="14.15" customHeight="1" x14ac:dyDescent="0.4">
      <c r="A79" s="13"/>
      <c r="B79" s="13"/>
      <c r="C79" s="13"/>
      <c r="D79" s="13"/>
      <c r="E79" s="13"/>
      <c r="F79" s="13"/>
      <c r="G79" s="13"/>
      <c r="H79" s="13"/>
      <c r="I79" s="13"/>
      <c r="J79" s="13"/>
      <c r="K79" s="378"/>
      <c r="L79" s="378"/>
      <c r="M79" s="378"/>
      <c r="N79" s="378"/>
      <c r="O79" s="378"/>
      <c r="P79" s="378"/>
      <c r="Q79" s="378"/>
      <c r="S79" s="16"/>
      <c r="T79" s="16"/>
      <c r="U79" s="16"/>
    </row>
    <row r="80" spans="1:24" s="16" customFormat="1" x14ac:dyDescent="0.4">
      <c r="A80" s="13"/>
      <c r="B80" s="13"/>
      <c r="C80" s="13"/>
      <c r="D80" s="13"/>
      <c r="E80" s="13"/>
      <c r="F80" s="13"/>
      <c r="G80" s="13"/>
      <c r="H80" s="13"/>
      <c r="I80" s="13"/>
      <c r="J80" s="13"/>
      <c r="K80" s="378"/>
      <c r="L80" s="378"/>
      <c r="M80" s="378"/>
      <c r="N80" s="378"/>
      <c r="O80" s="378"/>
      <c r="P80" s="378"/>
      <c r="Q80" s="378"/>
      <c r="W80" s="3"/>
    </row>
    <row r="81" spans="1:23" s="16" customFormat="1" x14ac:dyDescent="0.4">
      <c r="A81" s="3"/>
      <c r="B81" s="3"/>
      <c r="C81" s="3"/>
      <c r="D81" s="3"/>
      <c r="E81" s="3"/>
      <c r="F81" s="3"/>
      <c r="G81" s="3"/>
      <c r="H81" s="3"/>
      <c r="I81" s="3"/>
      <c r="J81" s="3"/>
      <c r="K81" s="378"/>
      <c r="L81" s="378"/>
      <c r="M81" s="378"/>
      <c r="N81" s="378"/>
      <c r="O81" s="378"/>
      <c r="P81" s="378"/>
      <c r="Q81" s="378"/>
      <c r="W81" s="3"/>
    </row>
    <row r="82" spans="1:23" s="16" customFormat="1" x14ac:dyDescent="0.4">
      <c r="A82" s="3"/>
      <c r="B82" s="3"/>
      <c r="C82" s="3"/>
      <c r="D82" s="3"/>
      <c r="E82" s="3"/>
      <c r="F82" s="3"/>
      <c r="G82" s="3"/>
      <c r="H82" s="3"/>
      <c r="I82" s="3"/>
      <c r="J82" s="3"/>
      <c r="K82" s="378"/>
      <c r="L82" s="378"/>
      <c r="M82" s="378"/>
      <c r="N82" s="378"/>
      <c r="O82" s="378"/>
      <c r="P82" s="378"/>
      <c r="Q82" s="378"/>
      <c r="W82" s="3"/>
    </row>
    <row r="83" spans="1:23" s="16" customFormat="1" x14ac:dyDescent="0.4">
      <c r="A83" s="3"/>
      <c r="B83" s="3"/>
      <c r="C83" s="3"/>
      <c r="D83" s="3"/>
      <c r="E83" s="3"/>
      <c r="F83" s="3"/>
      <c r="G83" s="3"/>
      <c r="H83" s="3"/>
      <c r="I83" s="3"/>
      <c r="J83" s="3"/>
      <c r="K83" s="378"/>
      <c r="L83" s="378"/>
      <c r="M83" s="378"/>
      <c r="N83" s="378"/>
      <c r="O83" s="378"/>
      <c r="P83" s="378"/>
      <c r="Q83" s="378"/>
      <c r="S83" s="2"/>
      <c r="T83" s="2"/>
      <c r="U83" s="2"/>
      <c r="W83" s="3"/>
    </row>
  </sheetData>
  <mergeCells count="362">
    <mergeCell ref="A7:R7"/>
    <mergeCell ref="W7:X7"/>
    <mergeCell ref="AD7:AE7"/>
    <mergeCell ref="AF7:AG7"/>
    <mergeCell ref="AL7:AO7"/>
    <mergeCell ref="A8:F8"/>
    <mergeCell ref="G8:L8"/>
    <mergeCell ref="M8:R8"/>
    <mergeCell ref="S8:S10"/>
    <mergeCell ref="T8:V10"/>
    <mergeCell ref="AL8:AL10"/>
    <mergeCell ref="AM8:AM10"/>
    <mergeCell ref="AN8:AN10"/>
    <mergeCell ref="AO8:AO10"/>
    <mergeCell ref="B9:D9"/>
    <mergeCell ref="H9:J9"/>
    <mergeCell ref="N9:P9"/>
    <mergeCell ref="B10:D10"/>
    <mergeCell ref="H10:J10"/>
    <mergeCell ref="N10:P10"/>
    <mergeCell ref="AE8:AE10"/>
    <mergeCell ref="AF8:AF10"/>
    <mergeCell ref="AK11:AK13"/>
    <mergeCell ref="G71:K71"/>
    <mergeCell ref="S71:T71"/>
    <mergeCell ref="S72:T72"/>
    <mergeCell ref="D66:F66"/>
    <mergeCell ref="G70:K70"/>
    <mergeCell ref="S70:T70"/>
    <mergeCell ref="AK8:AK10"/>
    <mergeCell ref="AG8:AG10"/>
    <mergeCell ref="AH8:AH10"/>
    <mergeCell ref="AI8:AI10"/>
    <mergeCell ref="AJ8:AJ10"/>
    <mergeCell ref="W8:W10"/>
    <mergeCell ref="X8:X10"/>
    <mergeCell ref="Y8:Y10"/>
    <mergeCell ref="Z8:Z10"/>
    <mergeCell ref="AA8:AC10"/>
    <mergeCell ref="AD8:AD10"/>
    <mergeCell ref="AB11:AB13"/>
    <mergeCell ref="AC11:AC13"/>
    <mergeCell ref="AD11:AD13"/>
    <mergeCell ref="AE11:AE13"/>
    <mergeCell ref="AF11:AF13"/>
    <mergeCell ref="AG11:AG13"/>
    <mergeCell ref="AH11:AH13"/>
    <mergeCell ref="AI11:AI13"/>
    <mergeCell ref="AJ11:AJ13"/>
    <mergeCell ref="S11:S13"/>
    <mergeCell ref="T11:T13"/>
    <mergeCell ref="U11:U13"/>
    <mergeCell ref="V11:V13"/>
    <mergeCell ref="W11:W13"/>
    <mergeCell ref="X11:X13"/>
    <mergeCell ref="Y11:Y13"/>
    <mergeCell ref="Z11:Z13"/>
    <mergeCell ref="AA11:AA13"/>
    <mergeCell ref="AF14:AF16"/>
    <mergeCell ref="AG14:AG16"/>
    <mergeCell ref="AH14:AH16"/>
    <mergeCell ref="AI14:AI16"/>
    <mergeCell ref="AJ14:AJ16"/>
    <mergeCell ref="S14:S16"/>
    <mergeCell ref="T14:T16"/>
    <mergeCell ref="U14:U16"/>
    <mergeCell ref="V14:V16"/>
    <mergeCell ref="W14:W16"/>
    <mergeCell ref="X14:X16"/>
    <mergeCell ref="Y14:Y16"/>
    <mergeCell ref="Z14:Z16"/>
    <mergeCell ref="AA14:AA16"/>
    <mergeCell ref="AK14:AK16"/>
    <mergeCell ref="S17:S19"/>
    <mergeCell ref="T17:T19"/>
    <mergeCell ref="U17:U19"/>
    <mergeCell ref="V17:V19"/>
    <mergeCell ref="W17:W19"/>
    <mergeCell ref="X17:X19"/>
    <mergeCell ref="Y17:Y19"/>
    <mergeCell ref="Z17:Z19"/>
    <mergeCell ref="AA17:AA19"/>
    <mergeCell ref="AB17:AB19"/>
    <mergeCell ref="AC17:AC19"/>
    <mergeCell ref="AD17:AD19"/>
    <mergeCell ref="AE17:AE19"/>
    <mergeCell ref="AF17:AF19"/>
    <mergeCell ref="AG17:AG19"/>
    <mergeCell ref="AH17:AH19"/>
    <mergeCell ref="AI17:AI19"/>
    <mergeCell ref="AJ17:AJ19"/>
    <mergeCell ref="AK17:AK19"/>
    <mergeCell ref="AB14:AB16"/>
    <mergeCell ref="AC14:AC16"/>
    <mergeCell ref="AD14:AD16"/>
    <mergeCell ref="AE14:AE16"/>
    <mergeCell ref="AF20:AF22"/>
    <mergeCell ref="AG20:AG22"/>
    <mergeCell ref="AH20:AH22"/>
    <mergeCell ref="AI20:AI22"/>
    <mergeCell ref="AJ20:AJ22"/>
    <mergeCell ref="S20:S22"/>
    <mergeCell ref="T20:T22"/>
    <mergeCell ref="U20:U22"/>
    <mergeCell ref="V20:V22"/>
    <mergeCell ref="W20:W22"/>
    <mergeCell ref="X20:X22"/>
    <mergeCell ref="Y20:Y22"/>
    <mergeCell ref="Z20:Z22"/>
    <mergeCell ref="AA20:AA22"/>
    <mergeCell ref="AK20:AK22"/>
    <mergeCell ref="S23:S25"/>
    <mergeCell ref="T23:T25"/>
    <mergeCell ref="U23:U25"/>
    <mergeCell ref="V23:V25"/>
    <mergeCell ref="W23:W25"/>
    <mergeCell ref="X23:X25"/>
    <mergeCell ref="Y23:Y25"/>
    <mergeCell ref="Z23:Z25"/>
    <mergeCell ref="AA23:AA25"/>
    <mergeCell ref="AB23:AB25"/>
    <mergeCell ref="AC23:AC25"/>
    <mergeCell ref="AD23:AD25"/>
    <mergeCell ref="AE23:AE25"/>
    <mergeCell ref="AF23:AF25"/>
    <mergeCell ref="AG23:AG25"/>
    <mergeCell ref="AH23:AH25"/>
    <mergeCell ref="AI23:AI25"/>
    <mergeCell ref="AJ23:AJ25"/>
    <mergeCell ref="AK23:AK25"/>
    <mergeCell ref="AB20:AB22"/>
    <mergeCell ref="AC20:AC22"/>
    <mergeCell ref="AD20:AD22"/>
    <mergeCell ref="AE20:AE22"/>
    <mergeCell ref="AF26:AF28"/>
    <mergeCell ref="AG26:AG28"/>
    <mergeCell ref="AH26:AH28"/>
    <mergeCell ref="AI26:AI28"/>
    <mergeCell ref="AJ26:AJ28"/>
    <mergeCell ref="S26:S28"/>
    <mergeCell ref="T26:T28"/>
    <mergeCell ref="U26:U28"/>
    <mergeCell ref="V26:V28"/>
    <mergeCell ref="W26:W28"/>
    <mergeCell ref="X26:X28"/>
    <mergeCell ref="Y26:Y28"/>
    <mergeCell ref="Z26:Z28"/>
    <mergeCell ref="AA26:AA28"/>
    <mergeCell ref="AK26:AK28"/>
    <mergeCell ref="S29:S31"/>
    <mergeCell ref="T29:T31"/>
    <mergeCell ref="U29:U31"/>
    <mergeCell ref="V29:V31"/>
    <mergeCell ref="W29:W31"/>
    <mergeCell ref="X29:X31"/>
    <mergeCell ref="Y29:Y31"/>
    <mergeCell ref="Z29:Z31"/>
    <mergeCell ref="AA29:AA31"/>
    <mergeCell ref="AB29:AB31"/>
    <mergeCell ref="AC29:AC31"/>
    <mergeCell ref="AD29:AD31"/>
    <mergeCell ref="AE29:AE31"/>
    <mergeCell ref="AF29:AF31"/>
    <mergeCell ref="AG29:AG31"/>
    <mergeCell ref="AH29:AH31"/>
    <mergeCell ref="AI29:AI31"/>
    <mergeCell ref="AJ29:AJ31"/>
    <mergeCell ref="AK29:AK31"/>
    <mergeCell ref="AB26:AB28"/>
    <mergeCell ref="AC26:AC28"/>
    <mergeCell ref="AD26:AD28"/>
    <mergeCell ref="AE26:AE28"/>
    <mergeCell ref="AF32:AF34"/>
    <mergeCell ref="AG32:AG34"/>
    <mergeCell ref="AH32:AH34"/>
    <mergeCell ref="AI32:AI34"/>
    <mergeCell ref="AJ32:AJ34"/>
    <mergeCell ref="S32:S34"/>
    <mergeCell ref="T32:T34"/>
    <mergeCell ref="U32:U34"/>
    <mergeCell ref="V32:V34"/>
    <mergeCell ref="W32:W34"/>
    <mergeCell ref="X32:X34"/>
    <mergeCell ref="Y32:Y34"/>
    <mergeCell ref="Z32:Z34"/>
    <mergeCell ref="AA32:AA34"/>
    <mergeCell ref="AK32:AK34"/>
    <mergeCell ref="S35:S37"/>
    <mergeCell ref="T35:T37"/>
    <mergeCell ref="U35:U37"/>
    <mergeCell ref="V35:V37"/>
    <mergeCell ref="W35:W37"/>
    <mergeCell ref="X35:X37"/>
    <mergeCell ref="Y35:Y37"/>
    <mergeCell ref="Z35:Z37"/>
    <mergeCell ref="AA35:AA37"/>
    <mergeCell ref="AB35:AB37"/>
    <mergeCell ref="AC35:AC37"/>
    <mergeCell ref="AD35:AD37"/>
    <mergeCell ref="AE35:AE37"/>
    <mergeCell ref="AF35:AF37"/>
    <mergeCell ref="AG35:AG37"/>
    <mergeCell ref="AH35:AH37"/>
    <mergeCell ref="AI35:AI37"/>
    <mergeCell ref="AJ35:AJ37"/>
    <mergeCell ref="AK35:AK37"/>
    <mergeCell ref="AB32:AB34"/>
    <mergeCell ref="AC32:AC34"/>
    <mergeCell ref="AD32:AD34"/>
    <mergeCell ref="AE32:AE34"/>
    <mergeCell ref="AF38:AF40"/>
    <mergeCell ref="AG38:AG40"/>
    <mergeCell ref="AH38:AH40"/>
    <mergeCell ref="AI38:AI40"/>
    <mergeCell ref="AJ38:AJ40"/>
    <mergeCell ref="S38:S40"/>
    <mergeCell ref="T38:T40"/>
    <mergeCell ref="U38:U40"/>
    <mergeCell ref="V38:V40"/>
    <mergeCell ref="W38:W40"/>
    <mergeCell ref="X38:X40"/>
    <mergeCell ref="Y38:Y40"/>
    <mergeCell ref="Z38:Z40"/>
    <mergeCell ref="AA38:AA40"/>
    <mergeCell ref="AK38:AK40"/>
    <mergeCell ref="S41:S43"/>
    <mergeCell ref="T41:T43"/>
    <mergeCell ref="U41:U43"/>
    <mergeCell ref="V41:V43"/>
    <mergeCell ref="W41:W43"/>
    <mergeCell ref="X41:X43"/>
    <mergeCell ref="Y41:Y43"/>
    <mergeCell ref="Z41:Z43"/>
    <mergeCell ref="AA41:AA43"/>
    <mergeCell ref="AB41:AB43"/>
    <mergeCell ref="AC41:AC43"/>
    <mergeCell ref="AD41:AD43"/>
    <mergeCell ref="AE41:AE43"/>
    <mergeCell ref="AF41:AF43"/>
    <mergeCell ref="AG41:AG43"/>
    <mergeCell ref="AH41:AH43"/>
    <mergeCell ref="AI41:AI43"/>
    <mergeCell ref="AJ41:AJ43"/>
    <mergeCell ref="AK41:AK43"/>
    <mergeCell ref="AB38:AB40"/>
    <mergeCell ref="AC38:AC40"/>
    <mergeCell ref="AD38:AD40"/>
    <mergeCell ref="AE38:AE40"/>
    <mergeCell ref="AF44:AF46"/>
    <mergeCell ref="AG44:AG46"/>
    <mergeCell ref="AH44:AH46"/>
    <mergeCell ref="AI44:AI46"/>
    <mergeCell ref="AJ44:AJ46"/>
    <mergeCell ref="S44:S46"/>
    <mergeCell ref="T44:T46"/>
    <mergeCell ref="U44:U46"/>
    <mergeCell ref="V44:V46"/>
    <mergeCell ref="W44:W46"/>
    <mergeCell ref="X44:X46"/>
    <mergeCell ref="Y44:Y46"/>
    <mergeCell ref="Z44:Z46"/>
    <mergeCell ref="AA44:AA46"/>
    <mergeCell ref="AK44:AK46"/>
    <mergeCell ref="S47:S49"/>
    <mergeCell ref="T47:T49"/>
    <mergeCell ref="U47:U49"/>
    <mergeCell ref="V47:V49"/>
    <mergeCell ref="W47:W49"/>
    <mergeCell ref="X47:X49"/>
    <mergeCell ref="Y47:Y49"/>
    <mergeCell ref="Z47:Z49"/>
    <mergeCell ref="AA47:AA49"/>
    <mergeCell ref="AB47:AB49"/>
    <mergeCell ref="AC47:AC49"/>
    <mergeCell ref="AD47:AD49"/>
    <mergeCell ref="AE47:AE49"/>
    <mergeCell ref="AF47:AF49"/>
    <mergeCell ref="AG47:AG49"/>
    <mergeCell ref="AH47:AH49"/>
    <mergeCell ref="AI47:AI49"/>
    <mergeCell ref="AJ47:AJ49"/>
    <mergeCell ref="AK47:AK49"/>
    <mergeCell ref="AB44:AB46"/>
    <mergeCell ref="AC44:AC46"/>
    <mergeCell ref="AD44:AD46"/>
    <mergeCell ref="AE44:AE46"/>
    <mergeCell ref="AG50:AG52"/>
    <mergeCell ref="AH50:AH52"/>
    <mergeCell ref="AI50:AI52"/>
    <mergeCell ref="AJ50:AJ52"/>
    <mergeCell ref="S50:S52"/>
    <mergeCell ref="T50:T52"/>
    <mergeCell ref="U50:U52"/>
    <mergeCell ref="V50:V52"/>
    <mergeCell ref="W50:W52"/>
    <mergeCell ref="X50:X52"/>
    <mergeCell ref="Y50:Y52"/>
    <mergeCell ref="Z50:Z52"/>
    <mergeCell ref="AA50:AA52"/>
    <mergeCell ref="AB50:AB52"/>
    <mergeCell ref="AK50:AK52"/>
    <mergeCell ref="S53:S55"/>
    <mergeCell ref="T53:T55"/>
    <mergeCell ref="U53:U55"/>
    <mergeCell ref="V53:V55"/>
    <mergeCell ref="W53:W55"/>
    <mergeCell ref="X53:X55"/>
    <mergeCell ref="Y53:Y55"/>
    <mergeCell ref="Z53:Z55"/>
    <mergeCell ref="AA53:AA55"/>
    <mergeCell ref="AB53:AB55"/>
    <mergeCell ref="AC53:AC55"/>
    <mergeCell ref="AD53:AD55"/>
    <mergeCell ref="AE53:AE55"/>
    <mergeCell ref="AF53:AF55"/>
    <mergeCell ref="AG53:AG55"/>
    <mergeCell ref="AH53:AH55"/>
    <mergeCell ref="AI53:AI55"/>
    <mergeCell ref="AJ53:AJ55"/>
    <mergeCell ref="AK53:AK55"/>
    <mergeCell ref="AC50:AC52"/>
    <mergeCell ref="AD50:AD52"/>
    <mergeCell ref="AE50:AE52"/>
    <mergeCell ref="AF50:AF52"/>
    <mergeCell ref="AF56:AF58"/>
    <mergeCell ref="AG56:AG58"/>
    <mergeCell ref="AH56:AH58"/>
    <mergeCell ref="AI56:AI58"/>
    <mergeCell ref="AJ56:AJ58"/>
    <mergeCell ref="S56:S58"/>
    <mergeCell ref="T56:T58"/>
    <mergeCell ref="U56:U58"/>
    <mergeCell ref="V56:V58"/>
    <mergeCell ref="W56:W58"/>
    <mergeCell ref="X56:X58"/>
    <mergeCell ref="Y56:Y58"/>
    <mergeCell ref="Z56:Z58"/>
    <mergeCell ref="AA56:AA58"/>
    <mergeCell ref="AK56:AK58"/>
    <mergeCell ref="S59:S61"/>
    <mergeCell ref="T59:T61"/>
    <mergeCell ref="U59:U61"/>
    <mergeCell ref="V59:V61"/>
    <mergeCell ref="W59:W61"/>
    <mergeCell ref="X59:X61"/>
    <mergeCell ref="Y59:Y61"/>
    <mergeCell ref="Z59:Z61"/>
    <mergeCell ref="AA59:AA61"/>
    <mergeCell ref="AB59:AB61"/>
    <mergeCell ref="AC59:AC61"/>
    <mergeCell ref="AD59:AD61"/>
    <mergeCell ref="AE59:AE61"/>
    <mergeCell ref="AF59:AF61"/>
    <mergeCell ref="AG59:AG61"/>
    <mergeCell ref="AH59:AH61"/>
    <mergeCell ref="AI59:AI61"/>
    <mergeCell ref="AJ59:AJ61"/>
    <mergeCell ref="AK59:AK61"/>
    <mergeCell ref="AB56:AB58"/>
    <mergeCell ref="AC56:AC58"/>
    <mergeCell ref="AD56:AD58"/>
    <mergeCell ref="AE56:AE58"/>
  </mergeCells>
  <phoneticPr fontId="46" type="noConversion"/>
  <hyperlinks>
    <hyperlink ref="M72" r:id="rId1" xr:uid="{00000000-0004-0000-2F00-000000000000}"/>
  </hyperlinks>
  <pageMargins left="0.70866141732283472" right="0.70866141732283472" top="0.74803149606299213" bottom="0.74803149606299213" header="0.31496062992125984" footer="0.31496062992125984"/>
  <pageSetup paperSize="9" scale="36" orientation="landscape" r:id="rId2"/>
  <headerFooter>
    <oddFooter>&amp;L&amp;1#&amp;"Calibri"&amp;10&amp;K000000Sensitivity: Internal</oddFooter>
  </headerFooter>
  <drawing r:id="rId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heet50">
    <tabColor theme="7" tint="0.59999389629810485"/>
    <pageSetUpPr fitToPage="1"/>
  </sheetPr>
  <dimension ref="A1:AN70"/>
  <sheetViews>
    <sheetView topLeftCell="A4" zoomScaleNormal="100" workbookViewId="0">
      <selection activeCell="M24" sqref="M24"/>
    </sheetView>
  </sheetViews>
  <sheetFormatPr defaultColWidth="9.08984375" defaultRowHeight="13" x14ac:dyDescent="0.4"/>
  <cols>
    <col min="1" max="1" width="23.54296875" style="2" customWidth="1"/>
    <col min="2" max="2" width="2.54296875" style="2" customWidth="1"/>
    <col min="3" max="3" width="3.54296875" style="2" customWidth="1"/>
    <col min="4" max="4" width="2.54296875" style="2" customWidth="1"/>
    <col min="5" max="6" width="7.54296875" style="2" customWidth="1"/>
    <col min="7" max="7" width="23.54296875" style="2" customWidth="1"/>
    <col min="8" max="8" width="2.54296875" style="2" customWidth="1"/>
    <col min="9" max="9" width="3.54296875" style="2" customWidth="1"/>
    <col min="10" max="10" width="2.54296875" style="2" customWidth="1"/>
    <col min="11" max="12" width="7.54296875" style="2" customWidth="1"/>
    <col min="13" max="13" width="23.54296875" style="2" customWidth="1"/>
    <col min="14" max="14" width="2.54296875" style="2" customWidth="1"/>
    <col min="15" max="15" width="3.54296875" style="2" customWidth="1"/>
    <col min="16" max="16" width="2.54296875" style="2" customWidth="1"/>
    <col min="17" max="18" width="7.54296875" style="2" customWidth="1"/>
    <col min="19" max="19" width="14.54296875" style="2" customWidth="1"/>
    <col min="20" max="20" width="2.54296875" style="2" customWidth="1"/>
    <col min="21" max="21" width="4.54296875" style="2" customWidth="1"/>
    <col min="22" max="22" width="2.54296875" style="2" customWidth="1"/>
    <col min="23" max="28" width="12.54296875" style="2" customWidth="1"/>
    <col min="29" max="29" width="2.54296875" style="2" customWidth="1"/>
    <col min="30" max="30" width="3.453125" style="2" customWidth="1"/>
    <col min="31" max="31" width="2.54296875" style="2" customWidth="1"/>
    <col min="32" max="34" width="12.54296875" style="2" customWidth="1"/>
    <col min="35" max="35" width="14.453125" style="2" customWidth="1"/>
    <col min="36" max="38" width="9.08984375" style="2"/>
    <col min="39" max="39" width="16.453125" style="2" customWidth="1"/>
    <col min="40" max="16384" width="9.08984375" style="2"/>
  </cols>
  <sheetData>
    <row r="1" spans="1:39" ht="14.15" customHeight="1" x14ac:dyDescent="0.4"/>
    <row r="2" spans="1:39" ht="14.15" customHeight="1" x14ac:dyDescent="0.4"/>
    <row r="3" spans="1:39" ht="14.15" customHeight="1" x14ac:dyDescent="0.4"/>
    <row r="4" spans="1:39" ht="14.15" customHeight="1" x14ac:dyDescent="0.4"/>
    <row r="5" spans="1:39" s="9" customFormat="1" ht="21" customHeight="1" x14ac:dyDescent="0.6">
      <c r="A5" s="7" t="s">
        <v>1703</v>
      </c>
      <c r="B5" s="8" t="s">
        <v>1564</v>
      </c>
      <c r="C5" s="38"/>
      <c r="D5" s="7"/>
      <c r="E5" s="7"/>
      <c r="F5" s="7"/>
      <c r="G5" s="7"/>
      <c r="H5" s="7"/>
      <c r="I5" s="7"/>
      <c r="J5" s="7"/>
      <c r="L5" s="8"/>
      <c r="M5" s="8"/>
      <c r="N5" s="8"/>
      <c r="O5" s="8"/>
      <c r="P5" s="8"/>
      <c r="Q5" s="8"/>
    </row>
    <row r="6" spans="1:39" ht="14.15" customHeight="1" thickBot="1" x14ac:dyDescent="0.45">
      <c r="A6" s="38"/>
      <c r="B6" s="38"/>
      <c r="D6" s="38"/>
      <c r="E6" s="38"/>
      <c r="F6" s="38"/>
      <c r="G6" s="38"/>
      <c r="H6" s="38"/>
      <c r="I6" s="38"/>
      <c r="J6" s="382"/>
      <c r="K6" s="44"/>
      <c r="L6" s="44"/>
      <c r="M6" s="44"/>
      <c r="N6" s="44"/>
      <c r="O6" s="44"/>
      <c r="P6" s="44"/>
      <c r="Q6" s="44"/>
    </row>
    <row r="7" spans="1:39" ht="14.15" customHeight="1" thickBot="1" x14ac:dyDescent="0.45">
      <c r="A7" s="1099" t="s">
        <v>1704</v>
      </c>
      <c r="B7" s="1100"/>
      <c r="C7" s="1100"/>
      <c r="D7" s="1100"/>
      <c r="E7" s="1100"/>
      <c r="F7" s="1100"/>
      <c r="G7" s="1100"/>
      <c r="H7" s="1100"/>
      <c r="I7" s="1100"/>
      <c r="J7" s="1100"/>
      <c r="K7" s="1100"/>
      <c r="L7" s="1100"/>
      <c r="M7" s="1100"/>
      <c r="N7" s="1100"/>
      <c r="O7" s="1100"/>
      <c r="P7" s="1100"/>
      <c r="Q7" s="1100"/>
      <c r="R7" s="1101"/>
      <c r="W7" s="1099" t="s">
        <v>1905</v>
      </c>
      <c r="X7" s="1101"/>
      <c r="Y7" s="1099" t="s">
        <v>2209</v>
      </c>
      <c r="Z7" s="1100"/>
      <c r="AA7" s="1100"/>
      <c r="AB7" s="548"/>
      <c r="AC7" s="548"/>
      <c r="AD7" s="548"/>
      <c r="AE7" s="548"/>
      <c r="AF7" s="1099" t="s">
        <v>1905</v>
      </c>
      <c r="AG7" s="1101"/>
    </row>
    <row r="8" spans="1:39" ht="14.15" customHeight="1" thickBot="1" x14ac:dyDescent="0.45">
      <c r="A8" s="1309" t="s">
        <v>1706</v>
      </c>
      <c r="B8" s="1310"/>
      <c r="C8" s="1310"/>
      <c r="D8" s="1310"/>
      <c r="E8" s="1310"/>
      <c r="F8" s="1311"/>
      <c r="G8" s="1312" t="s">
        <v>1707</v>
      </c>
      <c r="H8" s="1313"/>
      <c r="I8" s="1313"/>
      <c r="J8" s="1313"/>
      <c r="K8" s="1313"/>
      <c r="L8" s="1314"/>
      <c r="M8" s="1315" t="s">
        <v>1708</v>
      </c>
      <c r="N8" s="1316"/>
      <c r="O8" s="1316"/>
      <c r="P8" s="1316"/>
      <c r="Q8" s="1316"/>
      <c r="R8" s="1317"/>
      <c r="S8" s="1188" t="s">
        <v>1908</v>
      </c>
      <c r="T8" s="1318" t="s">
        <v>1710</v>
      </c>
      <c r="U8" s="1319"/>
      <c r="V8" s="1320"/>
      <c r="W8" s="1188" t="s">
        <v>1909</v>
      </c>
      <c r="X8" s="1188" t="s">
        <v>1910</v>
      </c>
      <c r="Y8" s="1188" t="s">
        <v>2210</v>
      </c>
      <c r="Z8" s="1188" t="s">
        <v>2211</v>
      </c>
      <c r="AA8" s="1188" t="s">
        <v>2182</v>
      </c>
      <c r="AB8" s="1188" t="s">
        <v>1709</v>
      </c>
      <c r="AC8" s="1638" t="s">
        <v>2381</v>
      </c>
      <c r="AD8" s="1639"/>
      <c r="AE8" s="1336"/>
      <c r="AF8" s="1188" t="s">
        <v>2182</v>
      </c>
      <c r="AG8" s="1188" t="s">
        <v>2183</v>
      </c>
      <c r="AH8" s="1188" t="s">
        <v>708</v>
      </c>
      <c r="AI8" s="1188" t="s">
        <v>910</v>
      </c>
    </row>
    <row r="9" spans="1:39" ht="14.15" customHeight="1" x14ac:dyDescent="0.4">
      <c r="A9" s="611" t="s">
        <v>1714</v>
      </c>
      <c r="B9" s="1293" t="s">
        <v>1710</v>
      </c>
      <c r="C9" s="1294"/>
      <c r="D9" s="1295"/>
      <c r="E9" s="560" t="s">
        <v>1715</v>
      </c>
      <c r="F9" s="560" t="s">
        <v>1716</v>
      </c>
      <c r="G9" s="561" t="s">
        <v>1714</v>
      </c>
      <c r="H9" s="1296" t="s">
        <v>1710</v>
      </c>
      <c r="I9" s="1297"/>
      <c r="J9" s="1298"/>
      <c r="K9" s="421" t="s">
        <v>1715</v>
      </c>
      <c r="L9" s="421" t="s">
        <v>1716</v>
      </c>
      <c r="M9" s="588" t="s">
        <v>1714</v>
      </c>
      <c r="N9" s="1299" t="s">
        <v>1710</v>
      </c>
      <c r="O9" s="1300"/>
      <c r="P9" s="1301"/>
      <c r="Q9" s="588" t="s">
        <v>1715</v>
      </c>
      <c r="R9" s="562" t="s">
        <v>1716</v>
      </c>
      <c r="S9" s="1189"/>
      <c r="T9" s="1321"/>
      <c r="U9" s="1322"/>
      <c r="V9" s="1323"/>
      <c r="W9" s="1189"/>
      <c r="X9" s="1189"/>
      <c r="Y9" s="1189"/>
      <c r="Z9" s="1189"/>
      <c r="AA9" s="1189"/>
      <c r="AB9" s="1189"/>
      <c r="AC9" s="1640"/>
      <c r="AD9" s="1641"/>
      <c r="AE9" s="1337"/>
      <c r="AF9" s="1189"/>
      <c r="AG9" s="1189"/>
      <c r="AH9" s="1189"/>
      <c r="AI9" s="1189"/>
      <c r="AJ9"/>
      <c r="AK9"/>
      <c r="AL9"/>
      <c r="AM9"/>
    </row>
    <row r="10" spans="1:39" ht="14.15" customHeight="1" thickBot="1" x14ac:dyDescent="0.45">
      <c r="A10" s="422"/>
      <c r="B10" s="1302"/>
      <c r="C10" s="1303"/>
      <c r="D10" s="1304"/>
      <c r="E10" s="423"/>
      <c r="F10" s="423"/>
      <c r="G10" s="564"/>
      <c r="H10" s="1305"/>
      <c r="I10" s="1306"/>
      <c r="J10" s="1307"/>
      <c r="K10" s="424"/>
      <c r="L10" s="424"/>
      <c r="M10" s="425"/>
      <c r="N10" s="1016"/>
      <c r="O10" s="1308"/>
      <c r="P10" s="1017"/>
      <c r="Q10" s="425"/>
      <c r="R10" s="546"/>
      <c r="S10" s="1190"/>
      <c r="T10" s="1324"/>
      <c r="U10" s="1325"/>
      <c r="V10" s="1326"/>
      <c r="W10" s="1190"/>
      <c r="X10" s="1190"/>
      <c r="Y10" s="1190"/>
      <c r="Z10" s="1190"/>
      <c r="AA10" s="1190"/>
      <c r="AB10" s="1190"/>
      <c r="AC10" s="1642"/>
      <c r="AD10" s="1643"/>
      <c r="AE10" s="1338"/>
      <c r="AF10" s="1190"/>
      <c r="AG10" s="1190"/>
      <c r="AH10" s="1190"/>
      <c r="AI10" s="1190"/>
      <c r="AJ10"/>
      <c r="AK10"/>
      <c r="AL10"/>
      <c r="AM10"/>
    </row>
    <row r="11" spans="1:39" ht="14.15" customHeight="1" x14ac:dyDescent="0.4">
      <c r="A11" s="71" t="s">
        <v>1786</v>
      </c>
      <c r="B11" s="72" t="s">
        <v>1920</v>
      </c>
      <c r="C11" s="110">
        <v>109</v>
      </c>
      <c r="D11" s="73" t="s">
        <v>1719</v>
      </c>
      <c r="E11" s="73">
        <v>44260</v>
      </c>
      <c r="F11" s="71">
        <f t="shared" ref="F11:F34" si="0">E11+1</f>
        <v>44261</v>
      </c>
      <c r="G11" s="71" t="s">
        <v>2013</v>
      </c>
      <c r="H11" s="72" t="s">
        <v>1918</v>
      </c>
      <c r="I11" s="110">
        <v>108</v>
      </c>
      <c r="J11" s="73" t="s">
        <v>1719</v>
      </c>
      <c r="K11" s="73">
        <v>44252</v>
      </c>
      <c r="L11" s="73">
        <f t="shared" ref="L11:L34" si="1">K11+1</f>
        <v>44253</v>
      </c>
      <c r="M11" s="71" t="s">
        <v>1919</v>
      </c>
      <c r="N11" s="61" t="s">
        <v>1920</v>
      </c>
      <c r="O11" s="99">
        <v>109</v>
      </c>
      <c r="P11" s="61" t="s">
        <v>1719</v>
      </c>
      <c r="Q11" s="72">
        <v>44258</v>
      </c>
      <c r="R11" s="71">
        <f t="shared" ref="R11:R19" si="2">Q11+1</f>
        <v>44259</v>
      </c>
      <c r="S11" s="1485" t="s">
        <v>2382</v>
      </c>
      <c r="T11" s="1393"/>
      <c r="U11" s="1852" t="s">
        <v>2350</v>
      </c>
      <c r="V11" s="1399" t="s">
        <v>2337</v>
      </c>
      <c r="W11" s="1402">
        <v>44269</v>
      </c>
      <c r="X11" s="1402">
        <f>W11+1</f>
        <v>44270</v>
      </c>
      <c r="Y11" s="1840"/>
      <c r="Z11" s="1840"/>
      <c r="AA11" s="590"/>
      <c r="AB11" s="590"/>
      <c r="AC11" s="590"/>
      <c r="AD11" s="590"/>
      <c r="AE11" s="590"/>
      <c r="AF11" s="590"/>
      <c r="AG11" s="590"/>
      <c r="AH11" s="1211">
        <f>W11+27</f>
        <v>44296</v>
      </c>
      <c r="AI11" s="1211">
        <f>W11+33</f>
        <v>44302</v>
      </c>
      <c r="AJ11"/>
      <c r="AK11"/>
      <c r="AL11"/>
      <c r="AM11"/>
    </row>
    <row r="12" spans="1:39" ht="14.15" customHeight="1" thickBot="1" x14ac:dyDescent="0.45">
      <c r="A12" s="74" t="s">
        <v>1786</v>
      </c>
      <c r="B12" s="75" t="s">
        <v>1915</v>
      </c>
      <c r="C12" s="111">
        <v>108</v>
      </c>
      <c r="D12" s="76" t="s">
        <v>1719</v>
      </c>
      <c r="E12" s="76">
        <v>44257</v>
      </c>
      <c r="F12" s="74">
        <f t="shared" si="0"/>
        <v>44258</v>
      </c>
      <c r="G12" s="74" t="s">
        <v>1786</v>
      </c>
      <c r="H12" s="75" t="s">
        <v>1915</v>
      </c>
      <c r="I12" s="111">
        <v>108</v>
      </c>
      <c r="J12" s="76" t="s">
        <v>1719</v>
      </c>
      <c r="K12" s="76">
        <v>44255</v>
      </c>
      <c r="L12" s="76">
        <f t="shared" si="1"/>
        <v>44256</v>
      </c>
      <c r="M12" s="74" t="s">
        <v>2021</v>
      </c>
      <c r="N12" s="75" t="s">
        <v>1971</v>
      </c>
      <c r="O12" s="96">
        <v>109</v>
      </c>
      <c r="P12" s="76" t="s">
        <v>1724</v>
      </c>
      <c r="Q12" s="75">
        <v>44260</v>
      </c>
      <c r="R12" s="74">
        <f>Q12+1</f>
        <v>44261</v>
      </c>
      <c r="S12" s="1487"/>
      <c r="T12" s="1395"/>
      <c r="U12" s="1853"/>
      <c r="V12" s="1401"/>
      <c r="W12" s="1404"/>
      <c r="X12" s="1404"/>
      <c r="Y12" s="1841"/>
      <c r="Z12" s="1841"/>
      <c r="AA12" s="591"/>
      <c r="AB12" s="591"/>
      <c r="AC12" s="591"/>
      <c r="AD12" s="591"/>
      <c r="AE12" s="591"/>
      <c r="AF12" s="591"/>
      <c r="AG12" s="591"/>
      <c r="AH12" s="1213"/>
      <c r="AI12" s="1213"/>
      <c r="AJ12"/>
      <c r="AK12"/>
      <c r="AL12"/>
      <c r="AM12"/>
    </row>
    <row r="13" spans="1:39" ht="14.15" customHeight="1" x14ac:dyDescent="0.4">
      <c r="A13" s="71" t="s">
        <v>2015</v>
      </c>
      <c r="B13" s="72" t="s">
        <v>1920</v>
      </c>
      <c r="C13" s="110">
        <f t="shared" ref="C13:C34" si="3">C11+1</f>
        <v>110</v>
      </c>
      <c r="D13" s="73" t="s">
        <v>1719</v>
      </c>
      <c r="E13" s="73">
        <f t="shared" ref="E13:E34" si="4">E11+7</f>
        <v>44267</v>
      </c>
      <c r="F13" s="71">
        <f t="shared" si="0"/>
        <v>44268</v>
      </c>
      <c r="G13" s="71" t="str">
        <f>G11</f>
        <v>URU BHUM</v>
      </c>
      <c r="H13" s="72" t="s">
        <v>1918</v>
      </c>
      <c r="I13" s="110">
        <f t="shared" ref="I13:I34" si="5">I11+1</f>
        <v>109</v>
      </c>
      <c r="J13" s="73" t="s">
        <v>1719</v>
      </c>
      <c r="K13" s="73">
        <f t="shared" ref="K13:K34" si="6">K11+7</f>
        <v>44259</v>
      </c>
      <c r="L13" s="73">
        <f t="shared" si="1"/>
        <v>44260</v>
      </c>
      <c r="M13" s="62" t="s">
        <v>2144</v>
      </c>
      <c r="N13" s="61" t="s">
        <v>1920</v>
      </c>
      <c r="O13" s="99">
        <f>O11+1</f>
        <v>110</v>
      </c>
      <c r="P13" s="61" t="s">
        <v>1719</v>
      </c>
      <c r="Q13" s="72">
        <f>Q11+7</f>
        <v>44265</v>
      </c>
      <c r="R13" s="71">
        <f t="shared" si="2"/>
        <v>44266</v>
      </c>
      <c r="S13" s="1485" t="s">
        <v>2383</v>
      </c>
      <c r="T13" s="1393" t="s">
        <v>2384</v>
      </c>
      <c r="U13" s="1852" t="s">
        <v>2152</v>
      </c>
      <c r="V13" s="1399" t="s">
        <v>2337</v>
      </c>
      <c r="W13" s="1402">
        <f t="shared" ref="W13" si="7">W11+7</f>
        <v>44276</v>
      </c>
      <c r="X13" s="1402">
        <f t="shared" ref="X13" si="8">W13+1</f>
        <v>44277</v>
      </c>
      <c r="Y13" s="1840"/>
      <c r="Z13" s="1840"/>
      <c r="AA13" s="590"/>
      <c r="AB13" s="590"/>
      <c r="AC13" s="590"/>
      <c r="AD13" s="590"/>
      <c r="AE13" s="590"/>
      <c r="AF13" s="590"/>
      <c r="AG13" s="590"/>
      <c r="AH13" s="1211">
        <f>W13+27</f>
        <v>44303</v>
      </c>
      <c r="AI13" s="1211">
        <f>W13+33</f>
        <v>44309</v>
      </c>
      <c r="AJ13"/>
      <c r="AK13"/>
      <c r="AL13"/>
      <c r="AM13"/>
    </row>
    <row r="14" spans="1:39" ht="14.15" customHeight="1" thickBot="1" x14ac:dyDescent="0.45">
      <c r="A14" s="74" t="s">
        <v>2015</v>
      </c>
      <c r="B14" s="75" t="s">
        <v>1915</v>
      </c>
      <c r="C14" s="111">
        <f t="shared" si="3"/>
        <v>109</v>
      </c>
      <c r="D14" s="76" t="s">
        <v>1719</v>
      </c>
      <c r="E14" s="76">
        <f t="shared" si="4"/>
        <v>44264</v>
      </c>
      <c r="F14" s="74">
        <f t="shared" si="0"/>
        <v>44265</v>
      </c>
      <c r="G14" s="74" t="s">
        <v>2015</v>
      </c>
      <c r="H14" s="75" t="s">
        <v>1915</v>
      </c>
      <c r="I14" s="111">
        <f t="shared" si="5"/>
        <v>109</v>
      </c>
      <c r="J14" s="76" t="s">
        <v>1719</v>
      </c>
      <c r="K14" s="76">
        <f t="shared" si="6"/>
        <v>44262</v>
      </c>
      <c r="L14" s="76">
        <f t="shared" si="1"/>
        <v>44263</v>
      </c>
      <c r="M14" s="74" t="s">
        <v>2023</v>
      </c>
      <c r="N14" s="75" t="s">
        <v>1971</v>
      </c>
      <c r="O14" s="96">
        <f>O12+1</f>
        <v>110</v>
      </c>
      <c r="P14" s="76" t="s">
        <v>1724</v>
      </c>
      <c r="Q14" s="75">
        <f>Q12+7</f>
        <v>44267</v>
      </c>
      <c r="R14" s="74">
        <f>Q14+1</f>
        <v>44268</v>
      </c>
      <c r="S14" s="1487"/>
      <c r="T14" s="1395"/>
      <c r="U14" s="1853"/>
      <c r="V14" s="1401"/>
      <c r="W14" s="1404"/>
      <c r="X14" s="1404"/>
      <c r="Y14" s="1841"/>
      <c r="Z14" s="1841"/>
      <c r="AA14" s="591"/>
      <c r="AB14" s="591"/>
      <c r="AC14" s="591"/>
      <c r="AD14" s="591"/>
      <c r="AE14" s="591"/>
      <c r="AF14" s="591"/>
      <c r="AG14" s="591"/>
      <c r="AH14" s="1213"/>
      <c r="AI14" s="1213"/>
      <c r="AJ14"/>
      <c r="AK14"/>
      <c r="AL14"/>
      <c r="AM14"/>
    </row>
    <row r="15" spans="1:39" ht="14.15" customHeight="1" x14ac:dyDescent="0.4">
      <c r="A15" s="71" t="s">
        <v>1786</v>
      </c>
      <c r="B15" s="72" t="s">
        <v>1920</v>
      </c>
      <c r="C15" s="110">
        <f t="shared" si="3"/>
        <v>111</v>
      </c>
      <c r="D15" s="73" t="s">
        <v>1719</v>
      </c>
      <c r="E15" s="73">
        <f t="shared" si="4"/>
        <v>44274</v>
      </c>
      <c r="F15" s="71">
        <f t="shared" si="0"/>
        <v>44275</v>
      </c>
      <c r="G15" s="71" t="s">
        <v>2013</v>
      </c>
      <c r="H15" s="72" t="s">
        <v>1918</v>
      </c>
      <c r="I15" s="110">
        <f t="shared" si="5"/>
        <v>110</v>
      </c>
      <c r="J15" s="73" t="s">
        <v>1719</v>
      </c>
      <c r="K15" s="73">
        <f t="shared" si="6"/>
        <v>44266</v>
      </c>
      <c r="L15" s="73">
        <f t="shared" si="1"/>
        <v>44267</v>
      </c>
      <c r="M15" s="71" t="s">
        <v>1919</v>
      </c>
      <c r="N15" s="61" t="s">
        <v>1920</v>
      </c>
      <c r="O15" s="95">
        <f t="shared" ref="O15:O34" si="9">O13+1</f>
        <v>111</v>
      </c>
      <c r="P15" s="61" t="s">
        <v>1719</v>
      </c>
      <c r="Q15" s="72">
        <f>Q13+7</f>
        <v>44272</v>
      </c>
      <c r="R15" s="71">
        <f t="shared" si="2"/>
        <v>44273</v>
      </c>
      <c r="S15" s="1485" t="s">
        <v>2385</v>
      </c>
      <c r="T15" s="1393"/>
      <c r="U15" s="1852" t="s">
        <v>2154</v>
      </c>
      <c r="V15" s="1399" t="s">
        <v>2337</v>
      </c>
      <c r="W15" s="1402">
        <f t="shared" ref="W15" si="10">W13+7</f>
        <v>44283</v>
      </c>
      <c r="X15" s="1402">
        <f t="shared" ref="X15" si="11">W15+1</f>
        <v>44284</v>
      </c>
      <c r="Y15" s="1840"/>
      <c r="Z15" s="1840"/>
      <c r="AA15" s="590"/>
      <c r="AB15" s="590"/>
      <c r="AC15" s="590"/>
      <c r="AD15" s="590"/>
      <c r="AE15" s="590"/>
      <c r="AF15" s="590"/>
      <c r="AG15" s="590"/>
      <c r="AH15" s="1211">
        <f t="shared" ref="AH15" si="12">W15+27</f>
        <v>44310</v>
      </c>
      <c r="AI15" s="1211">
        <f t="shared" ref="AI15" si="13">W15+33</f>
        <v>44316</v>
      </c>
      <c r="AJ15"/>
      <c r="AK15"/>
      <c r="AL15"/>
      <c r="AM15"/>
    </row>
    <row r="16" spans="1:39" ht="14.15" customHeight="1" thickBot="1" x14ac:dyDescent="0.45">
      <c r="A16" s="74" t="s">
        <v>1786</v>
      </c>
      <c r="B16" s="75" t="s">
        <v>1915</v>
      </c>
      <c r="C16" s="111">
        <f t="shared" si="3"/>
        <v>110</v>
      </c>
      <c r="D16" s="76" t="s">
        <v>1719</v>
      </c>
      <c r="E16" s="76">
        <f t="shared" si="4"/>
        <v>44271</v>
      </c>
      <c r="F16" s="74">
        <f t="shared" si="0"/>
        <v>44272</v>
      </c>
      <c r="G16" s="74" t="s">
        <v>1786</v>
      </c>
      <c r="H16" s="75" t="s">
        <v>1915</v>
      </c>
      <c r="I16" s="111">
        <f t="shared" si="5"/>
        <v>110</v>
      </c>
      <c r="J16" s="76" t="s">
        <v>1719</v>
      </c>
      <c r="K16" s="76">
        <f t="shared" si="6"/>
        <v>44269</v>
      </c>
      <c r="L16" s="76">
        <f t="shared" si="1"/>
        <v>44270</v>
      </c>
      <c r="M16" s="68" t="s">
        <v>2149</v>
      </c>
      <c r="N16" s="75" t="s">
        <v>1971</v>
      </c>
      <c r="O16" s="96">
        <f t="shared" si="9"/>
        <v>111</v>
      </c>
      <c r="P16" s="76" t="s">
        <v>1724</v>
      </c>
      <c r="Q16" s="75">
        <f t="shared" ref="Q16:Q34" si="14">Q14+7</f>
        <v>44274</v>
      </c>
      <c r="R16" s="74">
        <f>Q16+1</f>
        <v>44275</v>
      </c>
      <c r="S16" s="1487"/>
      <c r="T16" s="1395"/>
      <c r="U16" s="1853"/>
      <c r="V16" s="1401"/>
      <c r="W16" s="1404"/>
      <c r="X16" s="1404"/>
      <c r="Y16" s="1841"/>
      <c r="Z16" s="1841"/>
      <c r="AA16" s="591"/>
      <c r="AB16" s="591"/>
      <c r="AC16" s="591"/>
      <c r="AD16" s="591"/>
      <c r="AE16" s="591"/>
      <c r="AF16" s="591"/>
      <c r="AG16" s="591"/>
      <c r="AH16" s="1213"/>
      <c r="AI16" s="1213"/>
      <c r="AJ16"/>
      <c r="AK16"/>
      <c r="AL16"/>
      <c r="AM16"/>
    </row>
    <row r="17" spans="1:40" ht="14.15" customHeight="1" x14ac:dyDescent="0.4">
      <c r="A17" s="62" t="s">
        <v>2015</v>
      </c>
      <c r="B17" s="63" t="s">
        <v>1920</v>
      </c>
      <c r="C17" s="133">
        <f t="shared" si="3"/>
        <v>112</v>
      </c>
      <c r="D17" s="70" t="s">
        <v>1719</v>
      </c>
      <c r="E17" s="70">
        <f t="shared" si="4"/>
        <v>44281</v>
      </c>
      <c r="F17" s="62">
        <f t="shared" si="0"/>
        <v>44282</v>
      </c>
      <c r="G17" s="62" t="str">
        <f>G15</f>
        <v>URU BHUM</v>
      </c>
      <c r="H17" s="63" t="s">
        <v>1918</v>
      </c>
      <c r="I17" s="133">
        <f t="shared" si="5"/>
        <v>111</v>
      </c>
      <c r="J17" s="70" t="s">
        <v>1719</v>
      </c>
      <c r="K17" s="70">
        <f t="shared" si="6"/>
        <v>44273</v>
      </c>
      <c r="L17" s="70">
        <f t="shared" si="1"/>
        <v>44274</v>
      </c>
      <c r="M17" s="385" t="s">
        <v>2144</v>
      </c>
      <c r="N17" s="187" t="s">
        <v>1920</v>
      </c>
      <c r="O17" s="140">
        <f t="shared" si="9"/>
        <v>112</v>
      </c>
      <c r="P17" s="187" t="s">
        <v>1719</v>
      </c>
      <c r="Q17" s="128">
        <f t="shared" si="14"/>
        <v>44279</v>
      </c>
      <c r="R17" s="385">
        <f t="shared" si="2"/>
        <v>44280</v>
      </c>
      <c r="S17" s="1485" t="s">
        <v>2249</v>
      </c>
      <c r="T17" s="1393"/>
      <c r="U17" s="1852" t="s">
        <v>2138</v>
      </c>
      <c r="V17" s="1399" t="s">
        <v>1721</v>
      </c>
      <c r="W17" s="1840">
        <f t="shared" ref="W17" si="15">W15+7</f>
        <v>44290</v>
      </c>
      <c r="X17" s="1840">
        <f t="shared" ref="X17" si="16">W17+1</f>
        <v>44291</v>
      </c>
      <c r="Y17" s="1402">
        <v>44290</v>
      </c>
      <c r="Z17" s="1402">
        <f>Y17+1</f>
        <v>44291</v>
      </c>
      <c r="AA17" s="1402">
        <f>Y17+5</f>
        <v>44295</v>
      </c>
      <c r="AB17" s="1402" t="s">
        <v>2386</v>
      </c>
      <c r="AC17" s="1866"/>
      <c r="AD17" s="1712" t="s">
        <v>2158</v>
      </c>
      <c r="AE17" s="1868" t="s">
        <v>2337</v>
      </c>
      <c r="AF17" s="1402">
        <f>AA17+5</f>
        <v>44300</v>
      </c>
      <c r="AG17" s="1402">
        <f>AF17+2</f>
        <v>44302</v>
      </c>
      <c r="AH17" s="1211">
        <f t="shared" ref="AH17" si="17">W17+27</f>
        <v>44317</v>
      </c>
      <c r="AI17" s="1211">
        <f t="shared" ref="AI17" si="18">W17+33</f>
        <v>44323</v>
      </c>
      <c r="AJ17"/>
      <c r="AK17"/>
      <c r="AL17"/>
      <c r="AM17"/>
    </row>
    <row r="18" spans="1:40" ht="14.15" customHeight="1" thickBot="1" x14ac:dyDescent="0.45">
      <c r="A18" s="68" t="s">
        <v>2015</v>
      </c>
      <c r="B18" s="66" t="s">
        <v>1915</v>
      </c>
      <c r="C18" s="134">
        <f t="shared" si="3"/>
        <v>111</v>
      </c>
      <c r="D18" s="67" t="s">
        <v>1719</v>
      </c>
      <c r="E18" s="67">
        <f t="shared" si="4"/>
        <v>44278</v>
      </c>
      <c r="F18" s="68">
        <f t="shared" si="0"/>
        <v>44279</v>
      </c>
      <c r="G18" s="68" t="s">
        <v>2015</v>
      </c>
      <c r="H18" s="66" t="s">
        <v>1915</v>
      </c>
      <c r="I18" s="134">
        <f t="shared" si="5"/>
        <v>111</v>
      </c>
      <c r="J18" s="67" t="s">
        <v>1719</v>
      </c>
      <c r="K18" s="67">
        <f t="shared" si="6"/>
        <v>44276</v>
      </c>
      <c r="L18" s="67">
        <f t="shared" si="1"/>
        <v>44277</v>
      </c>
      <c r="M18" s="121" t="s">
        <v>2142</v>
      </c>
      <c r="N18" s="122" t="s">
        <v>1971</v>
      </c>
      <c r="O18" s="217">
        <f t="shared" si="9"/>
        <v>112</v>
      </c>
      <c r="P18" s="186" t="s">
        <v>1724</v>
      </c>
      <c r="Q18" s="122">
        <f t="shared" si="14"/>
        <v>44281</v>
      </c>
      <c r="R18" s="121">
        <f>Q18+1</f>
        <v>44282</v>
      </c>
      <c r="S18" s="1487"/>
      <c r="T18" s="1395"/>
      <c r="U18" s="1853"/>
      <c r="V18" s="1401"/>
      <c r="W18" s="1841"/>
      <c r="X18" s="1841"/>
      <c r="Y18" s="1404"/>
      <c r="Z18" s="1404"/>
      <c r="AA18" s="1404"/>
      <c r="AB18" s="1404"/>
      <c r="AC18" s="1867"/>
      <c r="AD18" s="1714"/>
      <c r="AE18" s="1869"/>
      <c r="AF18" s="1404"/>
      <c r="AG18" s="1404"/>
      <c r="AH18" s="1213"/>
      <c r="AI18" s="1213"/>
      <c r="AJ18"/>
      <c r="AK18"/>
      <c r="AL18"/>
      <c r="AM18"/>
    </row>
    <row r="19" spans="1:40" ht="14.15" customHeight="1" x14ac:dyDescent="0.4">
      <c r="A19" s="62" t="str">
        <f>A15</f>
        <v>TG ATHENA</v>
      </c>
      <c r="B19" s="63" t="s">
        <v>1920</v>
      </c>
      <c r="C19" s="110">
        <f t="shared" si="3"/>
        <v>113</v>
      </c>
      <c r="D19" s="70" t="s">
        <v>1719</v>
      </c>
      <c r="E19" s="70">
        <f t="shared" si="4"/>
        <v>44288</v>
      </c>
      <c r="F19" s="62">
        <f t="shared" si="0"/>
        <v>44289</v>
      </c>
      <c r="G19" s="62" t="str">
        <f>G17</f>
        <v>URU BHUM</v>
      </c>
      <c r="H19" s="63" t="s">
        <v>1918</v>
      </c>
      <c r="I19" s="110">
        <f t="shared" si="5"/>
        <v>112</v>
      </c>
      <c r="J19" s="70" t="s">
        <v>1719</v>
      </c>
      <c r="K19" s="70">
        <f t="shared" si="6"/>
        <v>44280</v>
      </c>
      <c r="L19" s="70">
        <f t="shared" si="1"/>
        <v>44281</v>
      </c>
      <c r="M19" s="435" t="str">
        <f>M15</f>
        <v>TG ATHENA (PGU)</v>
      </c>
      <c r="N19" s="125" t="s">
        <v>1920</v>
      </c>
      <c r="O19" s="109">
        <f t="shared" si="9"/>
        <v>113</v>
      </c>
      <c r="P19" s="125" t="s">
        <v>1719</v>
      </c>
      <c r="Q19" s="123">
        <f t="shared" si="14"/>
        <v>44286</v>
      </c>
      <c r="R19" s="435">
        <f t="shared" si="2"/>
        <v>44287</v>
      </c>
      <c r="S19" s="1485" t="s">
        <v>2248</v>
      </c>
      <c r="T19" s="1393"/>
      <c r="U19" s="1852" t="s">
        <v>2143</v>
      </c>
      <c r="V19" s="1399" t="s">
        <v>1721</v>
      </c>
      <c r="W19" s="1840">
        <f t="shared" ref="W19" si="19">W17+7</f>
        <v>44297</v>
      </c>
      <c r="X19" s="1840">
        <f t="shared" ref="X19" si="20">W19+1</f>
        <v>44298</v>
      </c>
      <c r="Y19" s="1402">
        <f>Y17+7</f>
        <v>44297</v>
      </c>
      <c r="Z19" s="1402">
        <f>Y19+1</f>
        <v>44298</v>
      </c>
      <c r="AA19" s="1402">
        <f>Y19+5</f>
        <v>44302</v>
      </c>
      <c r="AB19" s="1485" t="s">
        <v>1868</v>
      </c>
      <c r="AC19" s="1393" t="s">
        <v>2443</v>
      </c>
      <c r="AD19" s="1858" t="s">
        <v>2159</v>
      </c>
      <c r="AE19" s="1399" t="s">
        <v>2337</v>
      </c>
      <c r="AF19" s="1402">
        <f>AA19+5</f>
        <v>44307</v>
      </c>
      <c r="AG19" s="1402">
        <f>AF19+2</f>
        <v>44309</v>
      </c>
      <c r="AH19" s="1211">
        <f t="shared" ref="AH19" si="21">W19+27</f>
        <v>44324</v>
      </c>
      <c r="AI19" s="1211">
        <f t="shared" ref="AI19" si="22">W19+33</f>
        <v>44330</v>
      </c>
      <c r="AJ19"/>
      <c r="AK19"/>
      <c r="AL19"/>
      <c r="AM19"/>
    </row>
    <row r="20" spans="1:40" ht="14.15" customHeight="1" thickBot="1" x14ac:dyDescent="0.45">
      <c r="A20" s="68" t="s">
        <v>1786</v>
      </c>
      <c r="B20" s="66" t="s">
        <v>1915</v>
      </c>
      <c r="C20" s="111">
        <f t="shared" si="3"/>
        <v>112</v>
      </c>
      <c r="D20" s="67" t="s">
        <v>1719</v>
      </c>
      <c r="E20" s="67">
        <f t="shared" si="4"/>
        <v>44285</v>
      </c>
      <c r="F20" s="68">
        <f t="shared" si="0"/>
        <v>44286</v>
      </c>
      <c r="G20" s="68" t="s">
        <v>1786</v>
      </c>
      <c r="H20" s="66" t="s">
        <v>1915</v>
      </c>
      <c r="I20" s="111">
        <f t="shared" si="5"/>
        <v>112</v>
      </c>
      <c r="J20" s="67" t="s">
        <v>1719</v>
      </c>
      <c r="K20" s="67">
        <f t="shared" si="6"/>
        <v>44283</v>
      </c>
      <c r="L20" s="67">
        <f t="shared" si="1"/>
        <v>44284</v>
      </c>
      <c r="M20" s="114" t="s">
        <v>2153</v>
      </c>
      <c r="N20" s="122" t="s">
        <v>1971</v>
      </c>
      <c r="O20" s="185">
        <f t="shared" si="9"/>
        <v>113</v>
      </c>
      <c r="P20" s="186" t="s">
        <v>1724</v>
      </c>
      <c r="Q20" s="115">
        <f t="shared" si="14"/>
        <v>44288</v>
      </c>
      <c r="R20" s="114">
        <f>Q20+1</f>
        <v>44289</v>
      </c>
      <c r="S20" s="1487"/>
      <c r="T20" s="1395"/>
      <c r="U20" s="1853"/>
      <c r="V20" s="1401"/>
      <c r="W20" s="1841"/>
      <c r="X20" s="1841"/>
      <c r="Y20" s="1404"/>
      <c r="Z20" s="1404"/>
      <c r="AA20" s="1404"/>
      <c r="AB20" s="1487"/>
      <c r="AC20" s="1395"/>
      <c r="AD20" s="1853"/>
      <c r="AE20" s="1401"/>
      <c r="AF20" s="1404"/>
      <c r="AG20" s="1404"/>
      <c r="AH20" s="1213"/>
      <c r="AI20" s="1213"/>
      <c r="AJ20"/>
      <c r="AK20"/>
      <c r="AL20"/>
      <c r="AM20"/>
    </row>
    <row r="21" spans="1:40" ht="14.15" customHeight="1" x14ac:dyDescent="0.4">
      <c r="A21" s="62" t="s">
        <v>2015</v>
      </c>
      <c r="B21" s="63" t="s">
        <v>1920</v>
      </c>
      <c r="C21" s="110">
        <f t="shared" si="3"/>
        <v>114</v>
      </c>
      <c r="D21" s="70" t="s">
        <v>1719</v>
      </c>
      <c r="E21" s="70">
        <f t="shared" si="4"/>
        <v>44295</v>
      </c>
      <c r="F21" s="62">
        <f t="shared" si="0"/>
        <v>44296</v>
      </c>
      <c r="G21" s="62" t="str">
        <f>G19</f>
        <v>URU BHUM</v>
      </c>
      <c r="H21" s="63" t="s">
        <v>1918</v>
      </c>
      <c r="I21" s="110">
        <f t="shared" si="5"/>
        <v>113</v>
      </c>
      <c r="J21" s="70" t="s">
        <v>1719</v>
      </c>
      <c r="K21" s="70">
        <f t="shared" si="6"/>
        <v>44287</v>
      </c>
      <c r="L21" s="70">
        <f t="shared" si="1"/>
        <v>44288</v>
      </c>
      <c r="M21" s="385" t="s">
        <v>1919</v>
      </c>
      <c r="N21" s="187" t="s">
        <v>1920</v>
      </c>
      <c r="O21" s="109">
        <f t="shared" si="9"/>
        <v>114</v>
      </c>
      <c r="P21" s="187" t="s">
        <v>1719</v>
      </c>
      <c r="Q21" s="123">
        <f t="shared" si="14"/>
        <v>44293</v>
      </c>
      <c r="R21" s="435">
        <f t="shared" ref="R21:R23" si="23">Q21+1</f>
        <v>44294</v>
      </c>
      <c r="S21" s="1485" t="s">
        <v>2240</v>
      </c>
      <c r="T21" s="1393"/>
      <c r="U21" s="1852" t="s">
        <v>2350</v>
      </c>
      <c r="V21" s="1399" t="s">
        <v>1721</v>
      </c>
      <c r="W21" s="1840">
        <f t="shared" ref="W21" si="24">W19+7</f>
        <v>44304</v>
      </c>
      <c r="X21" s="1840">
        <f t="shared" ref="X21" si="25">W21+1</f>
        <v>44305</v>
      </c>
      <c r="Y21" s="1402">
        <f t="shared" ref="Y21" si="26">Y19+7</f>
        <v>44304</v>
      </c>
      <c r="Z21" s="1402">
        <f t="shared" ref="Z21" si="27">Y21+1</f>
        <v>44305</v>
      </c>
      <c r="AA21" s="1402">
        <f t="shared" ref="AA21" si="28">Y21+5</f>
        <v>44309</v>
      </c>
      <c r="AB21" s="1485" t="s">
        <v>2444</v>
      </c>
      <c r="AC21" s="1393"/>
      <c r="AD21" s="1852" t="s">
        <v>2156</v>
      </c>
      <c r="AE21" s="1399" t="s">
        <v>2337</v>
      </c>
      <c r="AF21" s="1402">
        <f t="shared" ref="AF21" si="29">AA21+5</f>
        <v>44314</v>
      </c>
      <c r="AG21" s="1402">
        <f t="shared" ref="AG21" si="30">AF21+2</f>
        <v>44316</v>
      </c>
      <c r="AH21" s="1211">
        <f t="shared" ref="AH21" si="31">W21+27</f>
        <v>44331</v>
      </c>
      <c r="AI21" s="1211">
        <f t="shared" ref="AI21" si="32">W21+33</f>
        <v>44337</v>
      </c>
      <c r="AJ21"/>
      <c r="AK21"/>
      <c r="AL21"/>
      <c r="AM21"/>
    </row>
    <row r="22" spans="1:40" ht="14.15" customHeight="1" thickBot="1" x14ac:dyDescent="0.45">
      <c r="A22" s="68" t="s">
        <v>2015</v>
      </c>
      <c r="B22" s="66" t="s">
        <v>1915</v>
      </c>
      <c r="C22" s="111">
        <f t="shared" si="3"/>
        <v>113</v>
      </c>
      <c r="D22" s="67" t="s">
        <v>1719</v>
      </c>
      <c r="E22" s="67">
        <f t="shared" si="4"/>
        <v>44292</v>
      </c>
      <c r="F22" s="68">
        <f t="shared" si="0"/>
        <v>44293</v>
      </c>
      <c r="G22" s="68" t="s">
        <v>2015</v>
      </c>
      <c r="H22" s="66" t="s">
        <v>1915</v>
      </c>
      <c r="I22" s="111">
        <f t="shared" si="5"/>
        <v>113</v>
      </c>
      <c r="J22" s="67" t="s">
        <v>1719</v>
      </c>
      <c r="K22" s="67">
        <f t="shared" si="6"/>
        <v>44290</v>
      </c>
      <c r="L22" s="67">
        <f t="shared" si="1"/>
        <v>44291</v>
      </c>
      <c r="M22" s="114" t="str">
        <f>M14</f>
        <v>SONGA HAYDN (TPP)</v>
      </c>
      <c r="N22" s="122" t="s">
        <v>1971</v>
      </c>
      <c r="O22" s="185">
        <f t="shared" si="9"/>
        <v>114</v>
      </c>
      <c r="P22" s="186" t="s">
        <v>1724</v>
      </c>
      <c r="Q22" s="122">
        <f t="shared" si="14"/>
        <v>44295</v>
      </c>
      <c r="R22" s="121">
        <f>Q22+1</f>
        <v>44296</v>
      </c>
      <c r="S22" s="1487"/>
      <c r="T22" s="1395"/>
      <c r="U22" s="1853"/>
      <c r="V22" s="1401"/>
      <c r="W22" s="1841"/>
      <c r="X22" s="1841"/>
      <c r="Y22" s="1404"/>
      <c r="Z22" s="1404"/>
      <c r="AA22" s="1404"/>
      <c r="AB22" s="1487"/>
      <c r="AC22" s="1395"/>
      <c r="AD22" s="1853"/>
      <c r="AE22" s="1401"/>
      <c r="AF22" s="1404"/>
      <c r="AG22" s="1404"/>
      <c r="AH22" s="1213"/>
      <c r="AI22" s="1213"/>
      <c r="AJ22"/>
      <c r="AK22"/>
      <c r="AL22"/>
      <c r="AM22"/>
    </row>
    <row r="23" spans="1:40" ht="14.15" customHeight="1" x14ac:dyDescent="0.4">
      <c r="A23" s="71" t="s">
        <v>1786</v>
      </c>
      <c r="B23" s="72" t="s">
        <v>1920</v>
      </c>
      <c r="C23" s="110">
        <f t="shared" si="3"/>
        <v>115</v>
      </c>
      <c r="D23" s="73" t="s">
        <v>1719</v>
      </c>
      <c r="E23" s="73">
        <f t="shared" si="4"/>
        <v>44302</v>
      </c>
      <c r="F23" s="71">
        <f t="shared" si="0"/>
        <v>44303</v>
      </c>
      <c r="G23" s="71" t="str">
        <f>G21</f>
        <v>URU BHUM</v>
      </c>
      <c r="H23" s="72" t="s">
        <v>1918</v>
      </c>
      <c r="I23" s="110">
        <f t="shared" si="5"/>
        <v>114</v>
      </c>
      <c r="J23" s="73" t="s">
        <v>1719</v>
      </c>
      <c r="K23" s="73">
        <f t="shared" si="6"/>
        <v>44294</v>
      </c>
      <c r="L23" s="73">
        <f t="shared" si="1"/>
        <v>44295</v>
      </c>
      <c r="M23" s="385" t="s">
        <v>1919</v>
      </c>
      <c r="N23" s="125" t="s">
        <v>1920</v>
      </c>
      <c r="O23" s="109">
        <f t="shared" si="9"/>
        <v>115</v>
      </c>
      <c r="P23" s="125" t="s">
        <v>1719</v>
      </c>
      <c r="Q23" s="128">
        <f>Q21+7</f>
        <v>44300</v>
      </c>
      <c r="R23" s="385">
        <f t="shared" si="23"/>
        <v>44301</v>
      </c>
      <c r="S23" s="1485" t="s">
        <v>2251</v>
      </c>
      <c r="T23" s="1393"/>
      <c r="U23" s="1852" t="s">
        <v>2152</v>
      </c>
      <c r="V23" s="1399" t="s">
        <v>1721</v>
      </c>
      <c r="W23" s="1840">
        <f t="shared" ref="W23" si="33">W21+7</f>
        <v>44311</v>
      </c>
      <c r="X23" s="1840">
        <f t="shared" ref="X23" si="34">W23+1</f>
        <v>44312</v>
      </c>
      <c r="Y23" s="1402">
        <f t="shared" ref="Y23" si="35">Y21+7</f>
        <v>44311</v>
      </c>
      <c r="Z23" s="1402">
        <f t="shared" ref="Z23" si="36">Y23+1</f>
        <v>44312</v>
      </c>
      <c r="AA23" s="1402">
        <f t="shared" ref="AA23" si="37">Y23+5</f>
        <v>44316</v>
      </c>
      <c r="AB23" s="1485" t="s">
        <v>2445</v>
      </c>
      <c r="AC23" s="1393" t="s">
        <v>2384</v>
      </c>
      <c r="AD23" s="1852" t="s">
        <v>2162</v>
      </c>
      <c r="AE23" s="1399" t="s">
        <v>2337</v>
      </c>
      <c r="AF23" s="1402">
        <f t="shared" ref="AF23" si="38">AA23+5</f>
        <v>44321</v>
      </c>
      <c r="AG23" s="1402">
        <f t="shared" ref="AG23" si="39">AF23+2</f>
        <v>44323</v>
      </c>
      <c r="AH23" s="1211">
        <f t="shared" ref="AH23" si="40">W23+27</f>
        <v>44338</v>
      </c>
      <c r="AI23" s="1211">
        <f t="shared" ref="AI23" si="41">W23+33</f>
        <v>44344</v>
      </c>
      <c r="AJ23"/>
      <c r="AK23"/>
      <c r="AL23"/>
      <c r="AM23"/>
      <c r="AN23" s="41"/>
    </row>
    <row r="24" spans="1:40" ht="14.15" customHeight="1" thickBot="1" x14ac:dyDescent="0.45">
      <c r="A24" s="68" t="s">
        <v>1786</v>
      </c>
      <c r="B24" s="75" t="s">
        <v>1915</v>
      </c>
      <c r="C24" s="111">
        <f t="shared" si="3"/>
        <v>114</v>
      </c>
      <c r="D24" s="76" t="s">
        <v>1719</v>
      </c>
      <c r="E24" s="76">
        <f t="shared" si="4"/>
        <v>44299</v>
      </c>
      <c r="F24" s="74">
        <f t="shared" si="0"/>
        <v>44300</v>
      </c>
      <c r="G24" s="68" t="s">
        <v>1786</v>
      </c>
      <c r="H24" s="75" t="s">
        <v>1915</v>
      </c>
      <c r="I24" s="111">
        <f t="shared" si="5"/>
        <v>114</v>
      </c>
      <c r="J24" s="76" t="s">
        <v>1719</v>
      </c>
      <c r="K24" s="76">
        <f t="shared" si="6"/>
        <v>44297</v>
      </c>
      <c r="L24" s="76">
        <f t="shared" si="1"/>
        <v>44298</v>
      </c>
      <c r="M24" s="121" t="str">
        <f>M16</f>
        <v>AS PENELOPE (TPP)</v>
      </c>
      <c r="N24" s="115" t="s">
        <v>1971</v>
      </c>
      <c r="O24" s="185">
        <f t="shared" si="9"/>
        <v>115</v>
      </c>
      <c r="P24" s="116" t="s">
        <v>1724</v>
      </c>
      <c r="Q24" s="122">
        <f t="shared" si="14"/>
        <v>44302</v>
      </c>
      <c r="R24" s="121">
        <f>Q24+1</f>
        <v>44303</v>
      </c>
      <c r="S24" s="1487"/>
      <c r="T24" s="1395"/>
      <c r="U24" s="1853"/>
      <c r="V24" s="1401"/>
      <c r="W24" s="1841"/>
      <c r="X24" s="1841"/>
      <c r="Y24" s="1404"/>
      <c r="Z24" s="1404"/>
      <c r="AA24" s="1404"/>
      <c r="AB24" s="1487"/>
      <c r="AC24" s="1395"/>
      <c r="AD24" s="1853"/>
      <c r="AE24" s="1401"/>
      <c r="AF24" s="1404"/>
      <c r="AG24" s="1404"/>
      <c r="AH24" s="1213"/>
      <c r="AI24" s="1213"/>
      <c r="AJ24"/>
      <c r="AK24"/>
      <c r="AL24"/>
      <c r="AM24"/>
    </row>
    <row r="25" spans="1:40" ht="14.15" customHeight="1" x14ac:dyDescent="0.4">
      <c r="A25" s="71" t="str">
        <f>A21</f>
        <v>MSC SOPHIE</v>
      </c>
      <c r="B25" s="72" t="s">
        <v>1920</v>
      </c>
      <c r="C25" s="110">
        <f t="shared" si="3"/>
        <v>116</v>
      </c>
      <c r="D25" s="73" t="s">
        <v>1719</v>
      </c>
      <c r="E25" s="73">
        <f t="shared" si="4"/>
        <v>44309</v>
      </c>
      <c r="F25" s="71">
        <f t="shared" si="0"/>
        <v>44310</v>
      </c>
      <c r="G25" s="71" t="str">
        <f>G23</f>
        <v>URU BHUM</v>
      </c>
      <c r="H25" s="72" t="s">
        <v>1918</v>
      </c>
      <c r="I25" s="110">
        <f t="shared" si="5"/>
        <v>115</v>
      </c>
      <c r="J25" s="73" t="s">
        <v>1719</v>
      </c>
      <c r="K25" s="73">
        <f t="shared" si="6"/>
        <v>44301</v>
      </c>
      <c r="L25" s="73">
        <f t="shared" si="1"/>
        <v>44302</v>
      </c>
      <c r="M25" s="385" t="s">
        <v>1919</v>
      </c>
      <c r="N25" s="125" t="s">
        <v>1920</v>
      </c>
      <c r="O25" s="109">
        <f t="shared" si="9"/>
        <v>116</v>
      </c>
      <c r="P25" s="125" t="s">
        <v>1719</v>
      </c>
      <c r="Q25" s="128">
        <f t="shared" si="14"/>
        <v>44307</v>
      </c>
      <c r="R25" s="385">
        <f t="shared" ref="R25:R33" si="42">Q25+1</f>
        <v>44308</v>
      </c>
      <c r="S25" s="1842" t="s">
        <v>1454</v>
      </c>
      <c r="T25" s="1844"/>
      <c r="U25" s="1846" t="s">
        <v>2154</v>
      </c>
      <c r="V25" s="1848" t="s">
        <v>1721</v>
      </c>
      <c r="W25" s="1840">
        <f t="shared" ref="W25" si="43">W23+7</f>
        <v>44318</v>
      </c>
      <c r="X25" s="1840">
        <f t="shared" ref="X25" si="44">W25+1</f>
        <v>44319</v>
      </c>
      <c r="Y25" s="1840">
        <f t="shared" ref="Y25" si="45">Y23+7</f>
        <v>44318</v>
      </c>
      <c r="Z25" s="1840">
        <f t="shared" ref="Z25" si="46">Y25+1</f>
        <v>44319</v>
      </c>
      <c r="AA25" s="1840">
        <f t="shared" ref="AA25" si="47">Y25+5</f>
        <v>44323</v>
      </c>
      <c r="AB25" s="1485" t="s">
        <v>1929</v>
      </c>
      <c r="AC25" s="1393" t="s">
        <v>2384</v>
      </c>
      <c r="AD25" s="1852" t="s">
        <v>2352</v>
      </c>
      <c r="AE25" s="1399" t="s">
        <v>2337</v>
      </c>
      <c r="AF25" s="1402">
        <f t="shared" ref="AF25" si="48">AA25+5</f>
        <v>44328</v>
      </c>
      <c r="AG25" s="1402">
        <f t="shared" ref="AG25" si="49">AF25+2</f>
        <v>44330</v>
      </c>
      <c r="AH25" s="1211">
        <f t="shared" ref="AH25" si="50">W25+27</f>
        <v>44345</v>
      </c>
      <c r="AI25" s="1211">
        <f t="shared" ref="AI25" si="51">W25+33</f>
        <v>44351</v>
      </c>
      <c r="AJ25"/>
      <c r="AK25"/>
      <c r="AL25"/>
      <c r="AM25"/>
    </row>
    <row r="26" spans="1:40" ht="14.15" customHeight="1" thickBot="1" x14ac:dyDescent="0.45">
      <c r="A26" s="74" t="s">
        <v>2015</v>
      </c>
      <c r="B26" s="75" t="s">
        <v>1915</v>
      </c>
      <c r="C26" s="111">
        <f t="shared" si="3"/>
        <v>115</v>
      </c>
      <c r="D26" s="76" t="s">
        <v>1719</v>
      </c>
      <c r="E26" s="76">
        <f t="shared" si="4"/>
        <v>44306</v>
      </c>
      <c r="F26" s="74">
        <f t="shared" si="0"/>
        <v>44307</v>
      </c>
      <c r="G26" s="74" t="s">
        <v>2015</v>
      </c>
      <c r="H26" s="75" t="s">
        <v>1915</v>
      </c>
      <c r="I26" s="111">
        <f t="shared" si="5"/>
        <v>115</v>
      </c>
      <c r="J26" s="76" t="s">
        <v>1719</v>
      </c>
      <c r="K26" s="76">
        <f t="shared" si="6"/>
        <v>44304</v>
      </c>
      <c r="L26" s="76">
        <f t="shared" si="1"/>
        <v>44305</v>
      </c>
      <c r="M26" s="114" t="str">
        <f>M18</f>
        <v>JPO AQUARIUS (TPP)</v>
      </c>
      <c r="N26" s="115" t="s">
        <v>1971</v>
      </c>
      <c r="O26" s="185">
        <f t="shared" si="9"/>
        <v>116</v>
      </c>
      <c r="P26" s="116" t="s">
        <v>1724</v>
      </c>
      <c r="Q26" s="115">
        <f t="shared" si="14"/>
        <v>44309</v>
      </c>
      <c r="R26" s="114">
        <f>Q26+1</f>
        <v>44310</v>
      </c>
      <c r="S26" s="1843"/>
      <c r="T26" s="1845"/>
      <c r="U26" s="1847"/>
      <c r="V26" s="1849"/>
      <c r="W26" s="1841"/>
      <c r="X26" s="1841"/>
      <c r="Y26" s="1841"/>
      <c r="Z26" s="1841"/>
      <c r="AA26" s="1841"/>
      <c r="AB26" s="1487"/>
      <c r="AC26" s="1395"/>
      <c r="AD26" s="1853"/>
      <c r="AE26" s="1401"/>
      <c r="AF26" s="1404"/>
      <c r="AG26" s="1404"/>
      <c r="AH26" s="1213"/>
      <c r="AI26" s="1213"/>
      <c r="AJ26"/>
      <c r="AK26"/>
      <c r="AL26"/>
      <c r="AM26"/>
    </row>
    <row r="27" spans="1:40" ht="14.15" customHeight="1" x14ac:dyDescent="0.4">
      <c r="A27" s="71" t="str">
        <f>A23</f>
        <v>TG ATHENA</v>
      </c>
      <c r="B27" s="72" t="s">
        <v>1920</v>
      </c>
      <c r="C27" s="110">
        <f t="shared" si="3"/>
        <v>117</v>
      </c>
      <c r="D27" s="73" t="s">
        <v>1719</v>
      </c>
      <c r="E27" s="73">
        <f t="shared" si="4"/>
        <v>44316</v>
      </c>
      <c r="F27" s="71">
        <f t="shared" si="0"/>
        <v>44317</v>
      </c>
      <c r="G27" s="71" t="str">
        <f>G25</f>
        <v>URU BHUM</v>
      </c>
      <c r="H27" s="72" t="s">
        <v>1918</v>
      </c>
      <c r="I27" s="110">
        <f t="shared" si="5"/>
        <v>116</v>
      </c>
      <c r="J27" s="73" t="s">
        <v>1719</v>
      </c>
      <c r="K27" s="73">
        <f t="shared" si="6"/>
        <v>44308</v>
      </c>
      <c r="L27" s="73">
        <f t="shared" si="1"/>
        <v>44309</v>
      </c>
      <c r="M27" s="435" t="s">
        <v>1919</v>
      </c>
      <c r="N27" s="125" t="s">
        <v>1920</v>
      </c>
      <c r="O27" s="109">
        <f t="shared" si="9"/>
        <v>117</v>
      </c>
      <c r="P27" s="125" t="s">
        <v>1719</v>
      </c>
      <c r="Q27" s="123">
        <f t="shared" si="14"/>
        <v>44314</v>
      </c>
      <c r="R27" s="435">
        <f t="shared" si="42"/>
        <v>44315</v>
      </c>
      <c r="S27" s="1485" t="s">
        <v>2253</v>
      </c>
      <c r="T27" s="1393"/>
      <c r="U27" s="1852" t="s">
        <v>2151</v>
      </c>
      <c r="V27" s="1399" t="s">
        <v>1721</v>
      </c>
      <c r="W27" s="1840">
        <f t="shared" ref="W27" si="52">W25+7</f>
        <v>44325</v>
      </c>
      <c r="X27" s="1840">
        <f t="shared" ref="X27" si="53">W27+1</f>
        <v>44326</v>
      </c>
      <c r="Y27" s="1402">
        <f t="shared" ref="Y27" si="54">Y25+7</f>
        <v>44325</v>
      </c>
      <c r="Z27" s="1402">
        <f t="shared" ref="Z27" si="55">Y27+1</f>
        <v>44326</v>
      </c>
      <c r="AA27" s="1402">
        <f t="shared" ref="AA27" si="56">Y27+5</f>
        <v>44330</v>
      </c>
      <c r="AB27" s="1485" t="s">
        <v>2382</v>
      </c>
      <c r="AC27" s="1393"/>
      <c r="AD27" s="1852" t="s">
        <v>2354</v>
      </c>
      <c r="AE27" s="1399" t="s">
        <v>2337</v>
      </c>
      <c r="AF27" s="1402">
        <f t="shared" ref="AF27" si="57">AA27+5</f>
        <v>44335</v>
      </c>
      <c r="AG27" s="1402">
        <f t="shared" ref="AG27" si="58">AF27+2</f>
        <v>44337</v>
      </c>
      <c r="AH27" s="1211">
        <f t="shared" ref="AH27" si="59">W27+27</f>
        <v>44352</v>
      </c>
      <c r="AI27" s="1211">
        <f t="shared" ref="AI27" si="60">W27+33</f>
        <v>44358</v>
      </c>
      <c r="AJ27"/>
      <c r="AK27"/>
      <c r="AL27"/>
      <c r="AM27"/>
    </row>
    <row r="28" spans="1:40" ht="14.15" customHeight="1" thickBot="1" x14ac:dyDescent="0.45">
      <c r="A28" s="74" t="s">
        <v>1786</v>
      </c>
      <c r="B28" s="75" t="s">
        <v>1915</v>
      </c>
      <c r="C28" s="111">
        <f t="shared" si="3"/>
        <v>116</v>
      </c>
      <c r="D28" s="76" t="s">
        <v>1719</v>
      </c>
      <c r="E28" s="76">
        <f t="shared" si="4"/>
        <v>44313</v>
      </c>
      <c r="F28" s="74">
        <f t="shared" si="0"/>
        <v>44314</v>
      </c>
      <c r="G28" s="74" t="s">
        <v>1786</v>
      </c>
      <c r="H28" s="75" t="s">
        <v>1915</v>
      </c>
      <c r="I28" s="111">
        <f t="shared" si="5"/>
        <v>116</v>
      </c>
      <c r="J28" s="76" t="s">
        <v>1719</v>
      </c>
      <c r="K28" s="76">
        <f t="shared" si="6"/>
        <v>44311</v>
      </c>
      <c r="L28" s="76">
        <f t="shared" si="1"/>
        <v>44312</v>
      </c>
      <c r="M28" s="114" t="str">
        <f>M20</f>
        <v>AS CARINTHIA (TPP)</v>
      </c>
      <c r="N28" s="115" t="s">
        <v>1971</v>
      </c>
      <c r="O28" s="185">
        <f t="shared" si="9"/>
        <v>117</v>
      </c>
      <c r="P28" s="116" t="s">
        <v>1724</v>
      </c>
      <c r="Q28" s="115">
        <f t="shared" si="14"/>
        <v>44316</v>
      </c>
      <c r="R28" s="114">
        <f>Q28+1</f>
        <v>44317</v>
      </c>
      <c r="S28" s="1487"/>
      <c r="T28" s="1395"/>
      <c r="U28" s="1853"/>
      <c r="V28" s="1401"/>
      <c r="W28" s="1841"/>
      <c r="X28" s="1841"/>
      <c r="Y28" s="1404"/>
      <c r="Z28" s="1404"/>
      <c r="AA28" s="1404"/>
      <c r="AB28" s="1487"/>
      <c r="AC28" s="1395"/>
      <c r="AD28" s="1853"/>
      <c r="AE28" s="1401"/>
      <c r="AF28" s="1404"/>
      <c r="AG28" s="1404"/>
      <c r="AH28" s="1213"/>
      <c r="AI28" s="1213"/>
      <c r="AJ28"/>
      <c r="AK28"/>
      <c r="AL28"/>
      <c r="AM28"/>
    </row>
    <row r="29" spans="1:40" ht="14.15" customHeight="1" x14ac:dyDescent="0.4">
      <c r="A29" s="62" t="str">
        <f>A27</f>
        <v>TG ATHENA</v>
      </c>
      <c r="B29" s="63" t="s">
        <v>1920</v>
      </c>
      <c r="C29" s="133">
        <f t="shared" si="3"/>
        <v>118</v>
      </c>
      <c r="D29" s="70" t="s">
        <v>1719</v>
      </c>
      <c r="E29" s="70">
        <f t="shared" si="4"/>
        <v>44323</v>
      </c>
      <c r="F29" s="62">
        <f t="shared" si="0"/>
        <v>44324</v>
      </c>
      <c r="G29" s="62" t="str">
        <f>G27</f>
        <v>URU BHUM</v>
      </c>
      <c r="H29" s="63" t="s">
        <v>1918</v>
      </c>
      <c r="I29" s="133">
        <f t="shared" si="5"/>
        <v>117</v>
      </c>
      <c r="J29" s="70" t="s">
        <v>1719</v>
      </c>
      <c r="K29" s="70">
        <f t="shared" si="6"/>
        <v>44315</v>
      </c>
      <c r="L29" s="70">
        <f t="shared" si="1"/>
        <v>44316</v>
      </c>
      <c r="M29" s="385" t="s">
        <v>1919</v>
      </c>
      <c r="N29" s="187" t="s">
        <v>1920</v>
      </c>
      <c r="O29" s="140">
        <f t="shared" si="9"/>
        <v>118</v>
      </c>
      <c r="P29" s="187" t="s">
        <v>1719</v>
      </c>
      <c r="Q29" s="128">
        <f t="shared" si="14"/>
        <v>44321</v>
      </c>
      <c r="R29" s="385">
        <f t="shared" si="42"/>
        <v>44322</v>
      </c>
      <c r="S29" s="1485" t="s">
        <v>2254</v>
      </c>
      <c r="T29" s="1393"/>
      <c r="U29" s="1852" t="s">
        <v>2158</v>
      </c>
      <c r="V29" s="1399" t="s">
        <v>1721</v>
      </c>
      <c r="W29" s="1840">
        <f t="shared" ref="W29" si="61">W27+7</f>
        <v>44332</v>
      </c>
      <c r="X29" s="1840">
        <f t="shared" ref="X29:X31" si="62">W29+1</f>
        <v>44333</v>
      </c>
      <c r="Y29" s="1402">
        <f t="shared" ref="Y29" si="63">Y27+7</f>
        <v>44332</v>
      </c>
      <c r="Z29" s="1402">
        <f t="shared" ref="Z29" si="64">Y29+1</f>
        <v>44333</v>
      </c>
      <c r="AA29" s="1402">
        <f t="shared" ref="AA29" si="65">Y29+5</f>
        <v>44337</v>
      </c>
      <c r="AB29" s="1485" t="s">
        <v>2383</v>
      </c>
      <c r="AC29" s="1393" t="s">
        <v>2443</v>
      </c>
      <c r="AD29" s="1852" t="s">
        <v>2362</v>
      </c>
      <c r="AE29" s="1399" t="s">
        <v>2337</v>
      </c>
      <c r="AF29" s="1402">
        <f t="shared" ref="AF29" si="66">AA29+5</f>
        <v>44342</v>
      </c>
      <c r="AG29" s="1402">
        <f t="shared" ref="AG29" si="67">AF29+2</f>
        <v>44344</v>
      </c>
      <c r="AH29" s="1211">
        <f t="shared" ref="AH29" si="68">W29+27</f>
        <v>44359</v>
      </c>
      <c r="AI29" s="1211">
        <f t="shared" ref="AI29" si="69">W29+33</f>
        <v>44365</v>
      </c>
      <c r="AJ29"/>
      <c r="AK29"/>
      <c r="AL29"/>
      <c r="AM29"/>
    </row>
    <row r="30" spans="1:40" ht="14.15" customHeight="1" thickBot="1" x14ac:dyDescent="0.45">
      <c r="A30" s="68" t="s">
        <v>2015</v>
      </c>
      <c r="B30" s="66" t="s">
        <v>1915</v>
      </c>
      <c r="C30" s="134">
        <f t="shared" si="3"/>
        <v>117</v>
      </c>
      <c r="D30" s="67" t="s">
        <v>1719</v>
      </c>
      <c r="E30" s="67">
        <f t="shared" si="4"/>
        <v>44320</v>
      </c>
      <c r="F30" s="68">
        <f t="shared" si="0"/>
        <v>44321</v>
      </c>
      <c r="G30" s="68" t="s">
        <v>2015</v>
      </c>
      <c r="H30" s="66" t="s">
        <v>1915</v>
      </c>
      <c r="I30" s="134">
        <f t="shared" si="5"/>
        <v>117</v>
      </c>
      <c r="J30" s="67" t="s">
        <v>1719</v>
      </c>
      <c r="K30" s="67">
        <f t="shared" si="6"/>
        <v>44318</v>
      </c>
      <c r="L30" s="67">
        <f t="shared" si="1"/>
        <v>44319</v>
      </c>
      <c r="M30" s="121" t="str">
        <f>M22</f>
        <v>SONGA HAYDN (TPP)</v>
      </c>
      <c r="N30" s="122" t="s">
        <v>1971</v>
      </c>
      <c r="O30" s="217">
        <f t="shared" si="9"/>
        <v>118</v>
      </c>
      <c r="P30" s="186" t="s">
        <v>1724</v>
      </c>
      <c r="Q30" s="122">
        <f t="shared" si="14"/>
        <v>44323</v>
      </c>
      <c r="R30" s="121">
        <f>Q30+1</f>
        <v>44324</v>
      </c>
      <c r="S30" s="1487"/>
      <c r="T30" s="1395"/>
      <c r="U30" s="1853"/>
      <c r="V30" s="1401"/>
      <c r="W30" s="1841"/>
      <c r="X30" s="1841"/>
      <c r="Y30" s="1404"/>
      <c r="Z30" s="1404"/>
      <c r="AA30" s="1404"/>
      <c r="AB30" s="1487"/>
      <c r="AC30" s="1395"/>
      <c r="AD30" s="1853"/>
      <c r="AE30" s="1401"/>
      <c r="AF30" s="1404"/>
      <c r="AG30" s="1404"/>
      <c r="AH30" s="1213"/>
      <c r="AI30" s="1213"/>
      <c r="AJ30"/>
      <c r="AK30"/>
      <c r="AL30"/>
      <c r="AM30"/>
    </row>
    <row r="31" spans="1:40" ht="14.15" customHeight="1" x14ac:dyDescent="0.4">
      <c r="A31" s="62" t="str">
        <f>A29</f>
        <v>TG ATHENA</v>
      </c>
      <c r="B31" s="63" t="s">
        <v>1920</v>
      </c>
      <c r="C31" s="133">
        <f t="shared" si="3"/>
        <v>119</v>
      </c>
      <c r="D31" s="70" t="s">
        <v>1719</v>
      </c>
      <c r="E31" s="70">
        <f t="shared" si="4"/>
        <v>44330</v>
      </c>
      <c r="F31" s="62">
        <f t="shared" si="0"/>
        <v>44331</v>
      </c>
      <c r="G31" s="71" t="str">
        <f>G29</f>
        <v>URU BHUM</v>
      </c>
      <c r="H31" s="72" t="s">
        <v>1918</v>
      </c>
      <c r="I31" s="133">
        <f t="shared" si="5"/>
        <v>118</v>
      </c>
      <c r="J31" s="73" t="s">
        <v>1719</v>
      </c>
      <c r="K31" s="73">
        <f t="shared" si="6"/>
        <v>44322</v>
      </c>
      <c r="L31" s="73">
        <f t="shared" si="1"/>
        <v>44323</v>
      </c>
      <c r="M31" s="435" t="s">
        <v>1919</v>
      </c>
      <c r="N31" s="125" t="s">
        <v>1920</v>
      </c>
      <c r="O31" s="109">
        <f t="shared" si="9"/>
        <v>119</v>
      </c>
      <c r="P31" s="125" t="s">
        <v>1719</v>
      </c>
      <c r="Q31" s="123">
        <f t="shared" si="14"/>
        <v>44328</v>
      </c>
      <c r="R31" s="435">
        <f t="shared" si="42"/>
        <v>44329</v>
      </c>
      <c r="S31" s="1485" t="s">
        <v>2238</v>
      </c>
      <c r="T31" s="1393"/>
      <c r="U31" s="1852" t="s">
        <v>2159</v>
      </c>
      <c r="V31" s="1399" t="s">
        <v>1721</v>
      </c>
      <c r="W31" s="1840">
        <f t="shared" ref="W31" si="70">W29+7</f>
        <v>44339</v>
      </c>
      <c r="X31" s="1840">
        <f t="shared" si="62"/>
        <v>44340</v>
      </c>
      <c r="Y31" s="1402">
        <f t="shared" ref="Y31" si="71">Y29+7</f>
        <v>44339</v>
      </c>
      <c r="Z31" s="1402">
        <f t="shared" ref="Z31" si="72">Y31+1</f>
        <v>44340</v>
      </c>
      <c r="AA31" s="1402">
        <f t="shared" ref="AA31" si="73">Y31+5</f>
        <v>44344</v>
      </c>
      <c r="AB31" s="1485" t="s">
        <v>2385</v>
      </c>
      <c r="AC31" s="1393"/>
      <c r="AD31" s="1852" t="s">
        <v>2357</v>
      </c>
      <c r="AE31" s="1399" t="s">
        <v>2337</v>
      </c>
      <c r="AF31" s="1402">
        <f t="shared" ref="AF31" si="74">AA31+5</f>
        <v>44349</v>
      </c>
      <c r="AG31" s="1402">
        <f t="shared" ref="AG31" si="75">AF31+2</f>
        <v>44351</v>
      </c>
      <c r="AH31" s="1211">
        <f t="shared" ref="AH31" si="76">W31+27</f>
        <v>44366</v>
      </c>
      <c r="AI31" s="1211">
        <f t="shared" ref="AI31" si="77">W31+33</f>
        <v>44372</v>
      </c>
      <c r="AJ31"/>
      <c r="AK31"/>
      <c r="AL31"/>
      <c r="AM31"/>
    </row>
    <row r="32" spans="1:40" ht="14.15" customHeight="1" thickBot="1" x14ac:dyDescent="0.45">
      <c r="A32" s="68" t="s">
        <v>2015</v>
      </c>
      <c r="B32" s="66" t="s">
        <v>1915</v>
      </c>
      <c r="C32" s="134">
        <f t="shared" si="3"/>
        <v>118</v>
      </c>
      <c r="D32" s="67" t="s">
        <v>1719</v>
      </c>
      <c r="E32" s="67">
        <f t="shared" si="4"/>
        <v>44327</v>
      </c>
      <c r="F32" s="68">
        <f t="shared" si="0"/>
        <v>44328</v>
      </c>
      <c r="G32" s="74" t="s">
        <v>2015</v>
      </c>
      <c r="H32" s="75" t="s">
        <v>1915</v>
      </c>
      <c r="I32" s="111">
        <f t="shared" si="5"/>
        <v>118</v>
      </c>
      <c r="J32" s="76" t="s">
        <v>1719</v>
      </c>
      <c r="K32" s="76">
        <f t="shared" si="6"/>
        <v>44325</v>
      </c>
      <c r="L32" s="76">
        <f t="shared" si="1"/>
        <v>44326</v>
      </c>
      <c r="M32" s="114" t="str">
        <f>M24</f>
        <v>AS PENELOPE (TPP)</v>
      </c>
      <c r="N32" s="115" t="s">
        <v>1971</v>
      </c>
      <c r="O32" s="185">
        <f t="shared" si="9"/>
        <v>119</v>
      </c>
      <c r="P32" s="116" t="s">
        <v>1724</v>
      </c>
      <c r="Q32" s="115">
        <f t="shared" si="14"/>
        <v>44330</v>
      </c>
      <c r="R32" s="114">
        <f>Q32+1</f>
        <v>44331</v>
      </c>
      <c r="S32" s="1487"/>
      <c r="T32" s="1395"/>
      <c r="U32" s="1853"/>
      <c r="V32" s="1401"/>
      <c r="W32" s="1841"/>
      <c r="X32" s="1841"/>
      <c r="Y32" s="1404"/>
      <c r="Z32" s="1404"/>
      <c r="AA32" s="1404"/>
      <c r="AB32" s="1487"/>
      <c r="AC32" s="1395"/>
      <c r="AD32" s="1853"/>
      <c r="AE32" s="1401"/>
      <c r="AF32" s="1404"/>
      <c r="AG32" s="1404"/>
      <c r="AH32" s="1213"/>
      <c r="AI32" s="1213"/>
      <c r="AJ32"/>
      <c r="AK32"/>
      <c r="AL32"/>
      <c r="AM32"/>
    </row>
    <row r="33" spans="1:39" ht="14.15" customHeight="1" x14ac:dyDescent="0.4">
      <c r="A33" s="62" t="str">
        <f>A29</f>
        <v>TG ATHENA</v>
      </c>
      <c r="B33" s="63" t="s">
        <v>1920</v>
      </c>
      <c r="C33" s="133">
        <f t="shared" si="3"/>
        <v>120</v>
      </c>
      <c r="D33" s="70" t="s">
        <v>1719</v>
      </c>
      <c r="E33" s="70">
        <f t="shared" si="4"/>
        <v>44337</v>
      </c>
      <c r="F33" s="62">
        <f t="shared" si="0"/>
        <v>44338</v>
      </c>
      <c r="G33" s="71" t="str">
        <f>G31</f>
        <v>URU BHUM</v>
      </c>
      <c r="H33" s="72" t="s">
        <v>1918</v>
      </c>
      <c r="I33" s="110">
        <f t="shared" si="5"/>
        <v>119</v>
      </c>
      <c r="J33" s="73" t="s">
        <v>1719</v>
      </c>
      <c r="K33" s="73">
        <f t="shared" si="6"/>
        <v>44329</v>
      </c>
      <c r="L33" s="73">
        <f t="shared" si="1"/>
        <v>44330</v>
      </c>
      <c r="M33" s="435" t="str">
        <f t="shared" ref="M33" si="78">M29</f>
        <v>TG ATHENA (PGU)</v>
      </c>
      <c r="N33" s="125" t="s">
        <v>1920</v>
      </c>
      <c r="O33" s="109">
        <f t="shared" si="9"/>
        <v>120</v>
      </c>
      <c r="P33" s="125" t="s">
        <v>1719</v>
      </c>
      <c r="Q33" s="123">
        <f t="shared" si="14"/>
        <v>44335</v>
      </c>
      <c r="R33" s="435">
        <f t="shared" si="42"/>
        <v>44336</v>
      </c>
      <c r="S33" s="1485" t="s">
        <v>2243</v>
      </c>
      <c r="T33" s="1393"/>
      <c r="U33" s="1852" t="s">
        <v>2156</v>
      </c>
      <c r="V33" s="1399" t="s">
        <v>1721</v>
      </c>
      <c r="W33" s="1840">
        <f t="shared" ref="W33" si="79">W31+7</f>
        <v>44346</v>
      </c>
      <c r="X33" s="1840">
        <f t="shared" ref="X33" si="80">W33+1</f>
        <v>44347</v>
      </c>
      <c r="Y33" s="1402">
        <f t="shared" ref="Y33" si="81">Y31+7</f>
        <v>44346</v>
      </c>
      <c r="Z33" s="1402">
        <f t="shared" ref="Z33" si="82">Y33+1</f>
        <v>44347</v>
      </c>
      <c r="AA33" s="1402">
        <f t="shared" ref="AA33" si="83">Y33+5</f>
        <v>44351</v>
      </c>
      <c r="AB33" s="1485" t="s">
        <v>2386</v>
      </c>
      <c r="AC33" s="1393"/>
      <c r="AD33" s="1852" t="s">
        <v>2358</v>
      </c>
      <c r="AE33" s="1399" t="s">
        <v>2337</v>
      </c>
      <c r="AF33" s="1402">
        <f t="shared" ref="AF33" si="84">AA33+5</f>
        <v>44356</v>
      </c>
      <c r="AG33" s="1402">
        <f t="shared" ref="AG33" si="85">AF33+2</f>
        <v>44358</v>
      </c>
      <c r="AH33" s="1211">
        <f t="shared" ref="AH33" si="86">W33+27</f>
        <v>44373</v>
      </c>
      <c r="AI33" s="1211">
        <f t="shared" ref="AI33" si="87">W33+33</f>
        <v>44379</v>
      </c>
      <c r="AJ33"/>
      <c r="AK33"/>
      <c r="AL33"/>
      <c r="AM33"/>
    </row>
    <row r="34" spans="1:39" ht="14.15" customHeight="1" thickBot="1" x14ac:dyDescent="0.45">
      <c r="A34" s="68" t="str">
        <f>A32</f>
        <v>MSC SOPHIE</v>
      </c>
      <c r="B34" s="66" t="s">
        <v>1915</v>
      </c>
      <c r="C34" s="134">
        <f t="shared" si="3"/>
        <v>119</v>
      </c>
      <c r="D34" s="67" t="s">
        <v>1719</v>
      </c>
      <c r="E34" s="67">
        <f t="shared" si="4"/>
        <v>44334</v>
      </c>
      <c r="F34" s="68">
        <f t="shared" si="0"/>
        <v>44335</v>
      </c>
      <c r="G34" s="74" t="s">
        <v>2015</v>
      </c>
      <c r="H34" s="75" t="s">
        <v>1915</v>
      </c>
      <c r="I34" s="111">
        <f t="shared" si="5"/>
        <v>119</v>
      </c>
      <c r="J34" s="76" t="s">
        <v>1719</v>
      </c>
      <c r="K34" s="76">
        <f t="shared" si="6"/>
        <v>44332</v>
      </c>
      <c r="L34" s="76">
        <f t="shared" si="1"/>
        <v>44333</v>
      </c>
      <c r="M34" s="402" t="str">
        <f>M26</f>
        <v>JPO AQUARIUS (TPP)</v>
      </c>
      <c r="N34" s="403" t="s">
        <v>1971</v>
      </c>
      <c r="O34" s="105">
        <f t="shared" si="9"/>
        <v>120</v>
      </c>
      <c r="P34" s="404" t="s">
        <v>1724</v>
      </c>
      <c r="Q34" s="403">
        <f t="shared" si="14"/>
        <v>44337</v>
      </c>
      <c r="R34" s="402">
        <f>Q34+1</f>
        <v>44338</v>
      </c>
      <c r="S34" s="1487"/>
      <c r="T34" s="1395"/>
      <c r="U34" s="1853"/>
      <c r="V34" s="1401"/>
      <c r="W34" s="1841"/>
      <c r="X34" s="1841"/>
      <c r="Y34" s="1404"/>
      <c r="Z34" s="1404"/>
      <c r="AA34" s="1404"/>
      <c r="AB34" s="1487"/>
      <c r="AC34" s="1395"/>
      <c r="AD34" s="1853"/>
      <c r="AE34" s="1401"/>
      <c r="AF34" s="1404"/>
      <c r="AG34" s="1404"/>
      <c r="AH34" s="1213"/>
      <c r="AI34" s="1213"/>
      <c r="AJ34"/>
      <c r="AK34"/>
      <c r="AL34"/>
      <c r="AM34"/>
    </row>
    <row r="35" spans="1:39" ht="13.5" customHeight="1" x14ac:dyDescent="0.4">
      <c r="A35" s="18"/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"/>
      <c r="P35" s="18"/>
      <c r="Q35" s="18"/>
      <c r="R35" s="18"/>
      <c r="S35" s="18"/>
      <c r="T35" s="18"/>
      <c r="U35" s="40"/>
      <c r="V35" s="40"/>
      <c r="W35" s="40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8"/>
      <c r="AI35" s="18"/>
    </row>
    <row r="36" spans="1:39" s="3" customFormat="1" ht="13.5" customHeight="1" x14ac:dyDescent="0.4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</row>
    <row r="37" spans="1:39" s="3" customFormat="1" ht="13.5" customHeight="1" x14ac:dyDescent="0.4">
      <c r="A37" s="16" t="s">
        <v>1754</v>
      </c>
      <c r="J37" s="16"/>
    </row>
    <row r="38" spans="1:39" s="3" customFormat="1" ht="13.5" customHeight="1" x14ac:dyDescent="0.4"/>
    <row r="39" spans="1:39" s="3" customFormat="1" ht="13.5" customHeight="1" x14ac:dyDescent="0.4">
      <c r="A39" s="16" t="s">
        <v>1755</v>
      </c>
      <c r="B39" s="15"/>
      <c r="C39" s="15"/>
      <c r="D39" s="15" t="s">
        <v>1756</v>
      </c>
      <c r="J39" s="16"/>
      <c r="K39" s="15"/>
      <c r="L39" s="15"/>
      <c r="M39" s="15"/>
      <c r="N39" s="15"/>
      <c r="O39" s="15"/>
      <c r="P39" s="15"/>
      <c r="Q39" s="15"/>
    </row>
    <row r="40" spans="1:39" s="3" customFormat="1" ht="13.5" customHeight="1" x14ac:dyDescent="0.4">
      <c r="A40" s="16" t="s">
        <v>1757</v>
      </c>
      <c r="B40" s="15"/>
      <c r="C40" s="15"/>
      <c r="D40" s="1033" t="s">
        <v>1758</v>
      </c>
      <c r="E40" s="1033"/>
      <c r="F40" s="1033"/>
      <c r="J40" s="16"/>
      <c r="K40" s="15"/>
      <c r="L40" s="15"/>
      <c r="M40" s="15"/>
      <c r="N40" s="15"/>
      <c r="O40" s="15"/>
      <c r="P40" s="15"/>
      <c r="Q40" s="15"/>
      <c r="X40" s="13"/>
      <c r="Y40" s="13"/>
      <c r="Z40" s="13"/>
      <c r="AA40" s="13"/>
      <c r="AB40" s="13"/>
      <c r="AC40" s="13"/>
      <c r="AD40" s="13"/>
      <c r="AE40" s="13"/>
      <c r="AF40" s="13"/>
      <c r="AG40" s="13"/>
    </row>
    <row r="41" spans="1:39" s="3" customFormat="1" ht="13.5" customHeight="1" x14ac:dyDescent="0.4">
      <c r="A41" s="16"/>
      <c r="B41" s="15"/>
      <c r="C41" s="15"/>
      <c r="J41" s="16"/>
      <c r="K41" s="15"/>
      <c r="L41" s="15"/>
      <c r="M41" s="15"/>
      <c r="N41" s="15"/>
      <c r="O41" s="15"/>
      <c r="P41" s="15"/>
      <c r="Q41" s="15"/>
    </row>
    <row r="42" spans="1:39" s="3" customFormat="1" ht="13.5" customHeight="1" x14ac:dyDescent="0.4">
      <c r="A42" s="14" t="s">
        <v>1759</v>
      </c>
      <c r="B42" s="13"/>
      <c r="C42" s="13"/>
      <c r="D42" s="13"/>
      <c r="E42" s="14"/>
      <c r="F42" s="13"/>
      <c r="G42" s="14" t="s">
        <v>1760</v>
      </c>
      <c r="H42" s="13"/>
      <c r="I42" s="13"/>
      <c r="J42" s="14"/>
      <c r="K42" s="13"/>
      <c r="L42" s="13"/>
      <c r="M42" s="14" t="s">
        <v>1761</v>
      </c>
      <c r="N42" s="13"/>
      <c r="O42" s="13"/>
      <c r="P42" s="13"/>
      <c r="Q42" s="13"/>
      <c r="R42" s="13"/>
      <c r="S42" s="14"/>
      <c r="T42" s="13"/>
      <c r="U42" s="13"/>
      <c r="V42" s="13"/>
      <c r="W42" s="14"/>
    </row>
    <row r="43" spans="1:39" s="3" customFormat="1" ht="13.5" customHeight="1" x14ac:dyDescent="0.4">
      <c r="A43" s="14" t="s">
        <v>1762</v>
      </c>
      <c r="B43" s="13"/>
      <c r="C43" s="13"/>
      <c r="D43" s="13"/>
      <c r="E43" s="14"/>
      <c r="F43" s="13"/>
      <c r="G43" s="14" t="s">
        <v>1763</v>
      </c>
      <c r="H43" s="13"/>
      <c r="I43" s="13"/>
      <c r="J43" s="14"/>
      <c r="K43" s="13"/>
      <c r="L43" s="13"/>
      <c r="M43" s="14" t="s">
        <v>1764</v>
      </c>
      <c r="N43" s="13"/>
      <c r="O43" s="13"/>
      <c r="P43" s="13"/>
      <c r="Q43" s="13"/>
      <c r="R43" s="13"/>
      <c r="S43" s="14"/>
      <c r="T43" s="13"/>
      <c r="U43" s="13"/>
      <c r="V43" s="13"/>
      <c r="W43" s="14"/>
    </row>
    <row r="44" spans="1:39" s="3" customFormat="1" ht="13.5" customHeight="1" x14ac:dyDescent="0.4">
      <c r="A44" s="13" t="s">
        <v>1803</v>
      </c>
      <c r="B44" s="376"/>
      <c r="C44" s="13"/>
      <c r="D44" s="13"/>
      <c r="E44" s="5"/>
      <c r="F44" s="5"/>
      <c r="G44" s="1048" t="s">
        <v>1766</v>
      </c>
      <c r="H44" s="1048"/>
      <c r="I44" s="1048"/>
      <c r="J44" s="1048"/>
      <c r="K44" s="1048"/>
      <c r="L44" s="376"/>
      <c r="M44" s="376"/>
      <c r="N44" s="376"/>
      <c r="O44" s="376"/>
      <c r="P44" s="376"/>
      <c r="Q44" s="376"/>
      <c r="R44" s="13"/>
      <c r="S44" s="1048"/>
      <c r="T44" s="1048"/>
      <c r="U44" s="13"/>
      <c r="V44" s="13"/>
      <c r="W44" s="13"/>
    </row>
    <row r="45" spans="1:39" s="3" customFormat="1" ht="13.5" customHeight="1" x14ac:dyDescent="0.4">
      <c r="A45" s="13" t="s">
        <v>1804</v>
      </c>
      <c r="B45" s="376"/>
      <c r="C45" s="13"/>
      <c r="D45" s="13"/>
      <c r="E45" s="5"/>
      <c r="F45" s="5"/>
      <c r="G45" s="1048" t="s">
        <v>1768</v>
      </c>
      <c r="H45" s="1048"/>
      <c r="I45" s="1048"/>
      <c r="J45" s="1048"/>
      <c r="K45" s="1048"/>
      <c r="L45" s="376"/>
      <c r="M45" s="14" t="s">
        <v>1769</v>
      </c>
      <c r="N45" s="376"/>
      <c r="O45" s="376"/>
      <c r="P45" s="376"/>
      <c r="Q45" s="376"/>
      <c r="R45" s="13"/>
      <c r="S45" s="1048"/>
      <c r="T45" s="1048"/>
      <c r="U45" s="13"/>
      <c r="V45" s="13"/>
      <c r="W45" s="13"/>
    </row>
    <row r="46" spans="1:39" s="3" customFormat="1" ht="13.5" customHeight="1" x14ac:dyDescent="0.45">
      <c r="A46" s="13" t="s">
        <v>1805</v>
      </c>
      <c r="B46" s="376"/>
      <c r="C46" s="13"/>
      <c r="D46" s="13"/>
      <c r="E46" s="13"/>
      <c r="F46" s="13"/>
      <c r="G46" s="13" t="s">
        <v>1771</v>
      </c>
      <c r="H46" s="13"/>
      <c r="I46" s="13"/>
      <c r="J46" s="13"/>
      <c r="K46" s="376"/>
      <c r="L46" s="376"/>
      <c r="M46" s="27" t="s">
        <v>1772</v>
      </c>
      <c r="N46" s="376"/>
      <c r="O46" s="376"/>
      <c r="P46" s="376"/>
      <c r="Q46" s="376"/>
      <c r="R46" s="13"/>
      <c r="S46" s="1102"/>
      <c r="T46" s="1102"/>
      <c r="U46" s="13"/>
      <c r="V46" s="13"/>
      <c r="W46" s="13"/>
    </row>
    <row r="47" spans="1:39" s="3" customFormat="1" ht="13.5" customHeight="1" x14ac:dyDescent="0.4">
      <c r="A47" s="13"/>
      <c r="B47" s="13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376"/>
      <c r="U47" s="13"/>
      <c r="V47" s="13"/>
      <c r="W47" s="550"/>
    </row>
    <row r="48" spans="1:39" s="3" customFormat="1" ht="13.5" customHeight="1" x14ac:dyDescent="0.4">
      <c r="A48"/>
      <c r="B48"/>
      <c r="C48"/>
      <c r="D48"/>
      <c r="E48"/>
      <c r="F48"/>
      <c r="G48"/>
      <c r="H48"/>
      <c r="I48"/>
      <c r="J48"/>
      <c r="K48"/>
      <c r="L48"/>
      <c r="M48" s="13"/>
      <c r="N48" s="13"/>
      <c r="O48" s="13"/>
      <c r="P48" s="13"/>
      <c r="Q48" s="13"/>
      <c r="R48" s="13"/>
      <c r="S48" s="13"/>
      <c r="T48" s="376"/>
      <c r="U48" s="13"/>
      <c r="V48" s="13"/>
      <c r="W48" s="550"/>
    </row>
    <row r="49" spans="1:35" s="3" customFormat="1" ht="13.5" customHeight="1" x14ac:dyDescent="0.4">
      <c r="A49"/>
      <c r="B49"/>
      <c r="C49"/>
      <c r="D49"/>
      <c r="E49"/>
      <c r="F49"/>
      <c r="G49"/>
      <c r="H49"/>
      <c r="I49"/>
      <c r="J49"/>
      <c r="K49"/>
      <c r="L49"/>
      <c r="M49" s="13"/>
      <c r="N49" s="13"/>
      <c r="O49" s="13"/>
      <c r="P49" s="13"/>
      <c r="Q49" s="13"/>
      <c r="R49" s="13"/>
      <c r="T49" s="378"/>
      <c r="U49" s="13"/>
      <c r="V49" s="13"/>
      <c r="W49" s="550"/>
    </row>
    <row r="50" spans="1:35" s="3" customFormat="1" ht="13.5" customHeight="1" x14ac:dyDescent="0.4">
      <c r="A50"/>
      <c r="B50"/>
      <c r="C50"/>
      <c r="D50"/>
      <c r="E50"/>
      <c r="F50"/>
      <c r="G50"/>
      <c r="H50"/>
      <c r="I50"/>
      <c r="J50"/>
      <c r="K50"/>
      <c r="L50"/>
      <c r="M50" s="376"/>
      <c r="N50" s="376"/>
      <c r="O50" s="376"/>
      <c r="P50" s="376"/>
      <c r="Q50" s="376"/>
      <c r="R50" s="13"/>
      <c r="S50" s="13"/>
      <c r="T50" s="377"/>
      <c r="U50" s="13"/>
      <c r="V50" s="13"/>
      <c r="W50" s="13"/>
    </row>
    <row r="51" spans="1:35" s="3" customFormat="1" ht="14" x14ac:dyDescent="0.4">
      <c r="A51"/>
      <c r="B51"/>
      <c r="C51"/>
      <c r="D51"/>
      <c r="E51"/>
      <c r="F51"/>
      <c r="G51"/>
      <c r="H51"/>
      <c r="I51"/>
      <c r="J51"/>
      <c r="K51"/>
      <c r="L51"/>
      <c r="M51" s="376"/>
      <c r="N51" s="376"/>
      <c r="O51" s="376"/>
      <c r="P51" s="376"/>
      <c r="Q51" s="376"/>
      <c r="R51" s="13"/>
      <c r="S51" s="13"/>
      <c r="T51" s="376"/>
      <c r="U51" s="13"/>
      <c r="V51" s="13"/>
    </row>
    <row r="52" spans="1:35" s="3" customFormat="1" ht="14" x14ac:dyDescent="0.4">
      <c r="A52"/>
      <c r="B52"/>
      <c r="C52"/>
      <c r="D52"/>
      <c r="E52"/>
      <c r="F52"/>
      <c r="G52"/>
      <c r="H52"/>
      <c r="I52"/>
      <c r="J52"/>
      <c r="K52"/>
      <c r="L52"/>
      <c r="M52" s="378"/>
      <c r="N52" s="378"/>
      <c r="O52" s="378"/>
      <c r="P52" s="378"/>
      <c r="Q52" s="378"/>
      <c r="R52" s="13"/>
      <c r="U52" s="13"/>
      <c r="V52" s="13"/>
    </row>
    <row r="53" spans="1:35" s="3" customFormat="1" ht="14" x14ac:dyDescent="0.4">
      <c r="A53"/>
      <c r="B53"/>
      <c r="C53"/>
      <c r="D53"/>
      <c r="E53"/>
      <c r="F53"/>
      <c r="G53"/>
      <c r="H53"/>
      <c r="I53"/>
      <c r="J53"/>
      <c r="K53"/>
      <c r="L53"/>
      <c r="M53" s="378"/>
      <c r="N53" s="378"/>
      <c r="O53" s="378"/>
      <c r="P53" s="378"/>
      <c r="Q53" s="378"/>
      <c r="S53" s="16"/>
      <c r="T53" s="16"/>
    </row>
    <row r="54" spans="1:35" s="3" customFormat="1" ht="14" x14ac:dyDescent="0.4">
      <c r="A54"/>
      <c r="B54"/>
      <c r="C54"/>
      <c r="D54"/>
      <c r="E54"/>
      <c r="F54"/>
      <c r="G54"/>
      <c r="H54"/>
      <c r="I54"/>
      <c r="J54"/>
      <c r="K54"/>
      <c r="L54"/>
      <c r="M54" s="378"/>
      <c r="N54" s="378"/>
      <c r="O54" s="378"/>
      <c r="P54" s="378"/>
      <c r="Q54" s="378"/>
      <c r="R54" s="16"/>
      <c r="S54" s="16"/>
      <c r="T54" s="16"/>
      <c r="U54" s="16"/>
      <c r="V54" s="16"/>
      <c r="X54" s="16"/>
      <c r="Y54" s="16"/>
      <c r="Z54" s="16"/>
      <c r="AA54" s="16"/>
      <c r="AB54" s="16"/>
      <c r="AC54" s="16"/>
      <c r="AD54" s="16"/>
      <c r="AE54" s="16"/>
      <c r="AF54" s="16"/>
      <c r="AG54" s="16"/>
      <c r="AH54" s="16"/>
      <c r="AI54" s="16"/>
    </row>
    <row r="55" spans="1:35" s="16" customFormat="1" ht="14" x14ac:dyDescent="0.4">
      <c r="A55"/>
      <c r="B55"/>
      <c r="C55"/>
      <c r="D55"/>
      <c r="E55"/>
      <c r="F55"/>
      <c r="G55"/>
      <c r="H55"/>
      <c r="I55"/>
      <c r="J55"/>
      <c r="K55"/>
      <c r="L55"/>
      <c r="M55" s="378"/>
      <c r="N55" s="378"/>
      <c r="O55" s="378"/>
      <c r="P55" s="378"/>
      <c r="Q55" s="378"/>
      <c r="W55" s="3"/>
    </row>
    <row r="56" spans="1:35" s="16" customFormat="1" ht="14" x14ac:dyDescent="0.4">
      <c r="A56"/>
      <c r="B56"/>
      <c r="C56"/>
      <c r="D56"/>
      <c r="E56"/>
      <c r="F56"/>
      <c r="G56"/>
      <c r="H56"/>
      <c r="I56"/>
      <c r="J56"/>
      <c r="K56"/>
      <c r="L56"/>
      <c r="M56" s="378"/>
      <c r="N56" s="378"/>
      <c r="O56" s="378"/>
      <c r="P56" s="378"/>
      <c r="Q56" s="378"/>
      <c r="W56" s="3"/>
    </row>
    <row r="57" spans="1:35" s="16" customFormat="1" ht="14" x14ac:dyDescent="0.4">
      <c r="A57"/>
      <c r="B57"/>
      <c r="C57"/>
      <c r="D57"/>
      <c r="E57"/>
      <c r="F57"/>
      <c r="G57"/>
      <c r="H57"/>
      <c r="I57"/>
      <c r="J57"/>
      <c r="K57"/>
      <c r="L57"/>
      <c r="M57" s="378"/>
      <c r="N57" s="378"/>
      <c r="O57" s="378"/>
      <c r="P57" s="378"/>
      <c r="Q57" s="378"/>
      <c r="S57" s="2"/>
      <c r="T57" s="2"/>
      <c r="W57" s="3"/>
    </row>
    <row r="58" spans="1:35" s="16" customFormat="1" ht="14" x14ac:dyDescent="0.4">
      <c r="A58"/>
      <c r="B58"/>
      <c r="C58"/>
      <c r="D58"/>
      <c r="E58"/>
      <c r="F58"/>
      <c r="G58"/>
      <c r="H58"/>
      <c r="I58"/>
      <c r="J58"/>
      <c r="K58"/>
      <c r="L58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</row>
    <row r="59" spans="1:35" ht="14" x14ac:dyDescent="0.4">
      <c r="A59"/>
      <c r="B59"/>
      <c r="C59"/>
      <c r="D59"/>
      <c r="E59"/>
      <c r="F59"/>
      <c r="G59"/>
      <c r="H59"/>
      <c r="I59"/>
      <c r="J59"/>
      <c r="K59"/>
      <c r="L59"/>
    </row>
    <row r="60" spans="1:35" ht="14" x14ac:dyDescent="0.4">
      <c r="A60"/>
      <c r="B60"/>
      <c r="C60"/>
      <c r="D60"/>
      <c r="E60"/>
      <c r="F60"/>
      <c r="G60"/>
      <c r="H60"/>
      <c r="I60"/>
      <c r="J60"/>
      <c r="K60"/>
      <c r="L60"/>
    </row>
    <row r="61" spans="1:35" ht="14" x14ac:dyDescent="0.4">
      <c r="A61"/>
      <c r="B61"/>
      <c r="C61"/>
      <c r="D61"/>
      <c r="E61"/>
      <c r="F61"/>
      <c r="G61"/>
      <c r="H61"/>
      <c r="I61"/>
      <c r="J61"/>
      <c r="K61"/>
      <c r="L61"/>
    </row>
    <row r="62" spans="1:35" ht="14" x14ac:dyDescent="0.4">
      <c r="A62"/>
      <c r="B62"/>
      <c r="C62"/>
      <c r="D62"/>
      <c r="E62"/>
      <c r="F62"/>
      <c r="G62"/>
      <c r="H62"/>
      <c r="I62"/>
      <c r="J62"/>
      <c r="K62"/>
      <c r="L62"/>
    </row>
    <row r="63" spans="1:35" ht="14" x14ac:dyDescent="0.4">
      <c r="A63"/>
      <c r="B63"/>
      <c r="C63"/>
      <c r="D63"/>
      <c r="E63"/>
      <c r="F63"/>
      <c r="G63"/>
      <c r="H63"/>
      <c r="I63"/>
      <c r="J63"/>
      <c r="K63"/>
      <c r="L63"/>
    </row>
    <row r="64" spans="1:35" ht="14" x14ac:dyDescent="0.4">
      <c r="A64"/>
      <c r="B64"/>
      <c r="C64"/>
      <c r="D64"/>
      <c r="E64"/>
      <c r="F64"/>
      <c r="G64"/>
      <c r="H64"/>
      <c r="I64"/>
      <c r="J64"/>
      <c r="K64"/>
      <c r="L64"/>
    </row>
    <row r="65" spans="1:12" ht="14" x14ac:dyDescent="0.4">
      <c r="A65"/>
      <c r="B65"/>
      <c r="C65"/>
      <c r="D65"/>
      <c r="E65"/>
      <c r="F65"/>
      <c r="G65"/>
      <c r="H65"/>
      <c r="I65"/>
      <c r="J65"/>
      <c r="K65"/>
      <c r="L65"/>
    </row>
    <row r="66" spans="1:12" ht="14" x14ac:dyDescent="0.4">
      <c r="A66"/>
      <c r="B66"/>
      <c r="C66"/>
      <c r="D66"/>
      <c r="E66"/>
      <c r="F66"/>
      <c r="G66"/>
      <c r="H66"/>
      <c r="I66"/>
      <c r="J66"/>
      <c r="K66"/>
      <c r="L66"/>
    </row>
    <row r="67" spans="1:12" ht="14" x14ac:dyDescent="0.4">
      <c r="A67"/>
      <c r="B67"/>
      <c r="C67"/>
      <c r="D67"/>
      <c r="E67"/>
      <c r="F67"/>
      <c r="G67"/>
      <c r="H67"/>
      <c r="I67"/>
      <c r="J67"/>
      <c r="K67"/>
      <c r="L67"/>
    </row>
    <row r="68" spans="1:12" ht="14" x14ac:dyDescent="0.4">
      <c r="A68"/>
      <c r="B68"/>
      <c r="C68"/>
      <c r="D68"/>
      <c r="E68"/>
      <c r="F68"/>
      <c r="G68"/>
      <c r="H68"/>
      <c r="I68"/>
      <c r="J68"/>
      <c r="K68"/>
      <c r="L68"/>
    </row>
    <row r="69" spans="1:12" ht="14" x14ac:dyDescent="0.4">
      <c r="A69"/>
      <c r="B69"/>
      <c r="C69"/>
      <c r="D69"/>
      <c r="E69"/>
      <c r="F69"/>
      <c r="G69"/>
      <c r="H69"/>
      <c r="I69"/>
      <c r="J69"/>
      <c r="K69"/>
      <c r="L69"/>
    </row>
    <row r="70" spans="1:12" ht="14" x14ac:dyDescent="0.4">
      <c r="A70"/>
      <c r="B70"/>
      <c r="C70"/>
      <c r="D70"/>
      <c r="E70"/>
      <c r="F70"/>
      <c r="G70"/>
      <c r="H70"/>
      <c r="I70"/>
      <c r="J70"/>
      <c r="K70"/>
      <c r="L70"/>
    </row>
  </sheetData>
  <customSheetViews>
    <customSheetView guid="{E7B44E9F-5208-4A92-9BA4-F5F6E02E0DAA}" fitToPage="1">
      <selection activeCell="B5" sqref="B5"/>
      <pageMargins left="0" right="0" top="0" bottom="0" header="0" footer="0"/>
      <pageSetup paperSize="9" scale="60" orientation="landscape" r:id="rId1"/>
      <headerFooter>
        <oddFooter>&amp;L&amp;1#&amp;"Calibri"&amp;10&amp;K000000Sensitivity: Internal</oddFooter>
      </headerFooter>
    </customSheetView>
    <customSheetView guid="{ED408430-133D-453B-965B-6DD7A199BA0A}" fitToPage="1">
      <selection activeCell="B5" sqref="B5"/>
      <pageMargins left="0" right="0" top="0" bottom="0" header="0" footer="0"/>
      <pageSetup paperSize="9" scale="60" orientation="landscape" r:id="rId2"/>
      <headerFooter>
        <oddFooter>&amp;L&amp;1#&amp;"Calibri"&amp;10&amp;K000000Sensitivity: Internal</oddFooter>
      </headerFooter>
    </customSheetView>
  </customSheetViews>
  <mergeCells count="215">
    <mergeCell ref="AH21:AH22"/>
    <mergeCell ref="AI21:AI22"/>
    <mergeCell ref="T21:T22"/>
    <mergeCell ref="U21:U22"/>
    <mergeCell ref="V21:V22"/>
    <mergeCell ref="AI19:AI20"/>
    <mergeCell ref="AH13:AH14"/>
    <mergeCell ref="AI13:AI14"/>
    <mergeCell ref="AI17:AI18"/>
    <mergeCell ref="AI15:AI16"/>
    <mergeCell ref="AH15:AH16"/>
    <mergeCell ref="AH17:AH18"/>
    <mergeCell ref="AH19:AH20"/>
    <mergeCell ref="W13:W14"/>
    <mergeCell ref="T17:T18"/>
    <mergeCell ref="U17:U18"/>
    <mergeCell ref="X15:X16"/>
    <mergeCell ref="V19:V20"/>
    <mergeCell ref="W19:W20"/>
    <mergeCell ref="V17:V18"/>
    <mergeCell ref="W17:W18"/>
    <mergeCell ref="V15:V16"/>
    <mergeCell ref="Y13:Y14"/>
    <mergeCell ref="Z13:Z14"/>
    <mergeCell ref="AI8:AI10"/>
    <mergeCell ref="X11:X12"/>
    <mergeCell ref="AH11:AH12"/>
    <mergeCell ref="AI11:AI12"/>
    <mergeCell ref="S11:S12"/>
    <mergeCell ref="T11:T12"/>
    <mergeCell ref="U11:U12"/>
    <mergeCell ref="V11:V12"/>
    <mergeCell ref="W11:W12"/>
    <mergeCell ref="Y11:Y12"/>
    <mergeCell ref="Z11:Z12"/>
    <mergeCell ref="X23:X24"/>
    <mergeCell ref="AH23:AH24"/>
    <mergeCell ref="AI23:AI24"/>
    <mergeCell ref="S23:S24"/>
    <mergeCell ref="T23:T24"/>
    <mergeCell ref="U23:U24"/>
    <mergeCell ref="V23:V24"/>
    <mergeCell ref="W23:W24"/>
    <mergeCell ref="A7:R7"/>
    <mergeCell ref="W7:X7"/>
    <mergeCell ref="A8:F8"/>
    <mergeCell ref="G8:L8"/>
    <mergeCell ref="M8:R8"/>
    <mergeCell ref="S8:S10"/>
    <mergeCell ref="T8:V10"/>
    <mergeCell ref="W8:W10"/>
    <mergeCell ref="X8:X10"/>
    <mergeCell ref="N10:P10"/>
    <mergeCell ref="B9:D9"/>
    <mergeCell ref="H9:J9"/>
    <mergeCell ref="N9:P9"/>
    <mergeCell ref="B10:D10"/>
    <mergeCell ref="H10:J10"/>
    <mergeCell ref="AH8:AH10"/>
    <mergeCell ref="D40:F40"/>
    <mergeCell ref="AH33:AH34"/>
    <mergeCell ref="AI33:AI34"/>
    <mergeCell ref="S33:S34"/>
    <mergeCell ref="T33:T34"/>
    <mergeCell ref="U33:U34"/>
    <mergeCell ref="V33:V34"/>
    <mergeCell ref="W33:W34"/>
    <mergeCell ref="X33:X34"/>
    <mergeCell ref="S46:T46"/>
    <mergeCell ref="X31:X32"/>
    <mergeCell ref="AH31:AH32"/>
    <mergeCell ref="AI31:AI32"/>
    <mergeCell ref="S31:S32"/>
    <mergeCell ref="T31:T32"/>
    <mergeCell ref="U31:U32"/>
    <mergeCell ref="V31:V32"/>
    <mergeCell ref="W31:W32"/>
    <mergeCell ref="AB31:AB32"/>
    <mergeCell ref="AC31:AC32"/>
    <mergeCell ref="AD31:AD32"/>
    <mergeCell ref="AE31:AE32"/>
    <mergeCell ref="AF31:AF32"/>
    <mergeCell ref="AG31:AG32"/>
    <mergeCell ref="Y33:Y34"/>
    <mergeCell ref="Z33:Z34"/>
    <mergeCell ref="AA33:AA34"/>
    <mergeCell ref="AB33:AB34"/>
    <mergeCell ref="AC33:AC34"/>
    <mergeCell ref="AD33:AD34"/>
    <mergeCell ref="AE33:AE34"/>
    <mergeCell ref="AF33:AF34"/>
    <mergeCell ref="AG33:AG34"/>
    <mergeCell ref="G45:K45"/>
    <mergeCell ref="S45:T45"/>
    <mergeCell ref="AH29:AH30"/>
    <mergeCell ref="AI29:AI30"/>
    <mergeCell ref="S29:S30"/>
    <mergeCell ref="T29:T30"/>
    <mergeCell ref="U29:U30"/>
    <mergeCell ref="V29:V30"/>
    <mergeCell ref="W29:W30"/>
    <mergeCell ref="X29:X30"/>
    <mergeCell ref="G44:K44"/>
    <mergeCell ref="S44:T44"/>
    <mergeCell ref="Y29:Y30"/>
    <mergeCell ref="Z29:Z30"/>
    <mergeCell ref="AA29:AA30"/>
    <mergeCell ref="AB29:AB30"/>
    <mergeCell ref="AC29:AC30"/>
    <mergeCell ref="AD29:AD30"/>
    <mergeCell ref="AE29:AE30"/>
    <mergeCell ref="AF29:AF30"/>
    <mergeCell ref="AG29:AG30"/>
    <mergeCell ref="Y31:Y32"/>
    <mergeCell ref="Z31:Z32"/>
    <mergeCell ref="AA31:AA32"/>
    <mergeCell ref="S27:S28"/>
    <mergeCell ref="T27:T28"/>
    <mergeCell ref="U27:U28"/>
    <mergeCell ref="V27:V28"/>
    <mergeCell ref="W27:W28"/>
    <mergeCell ref="AH25:AH26"/>
    <mergeCell ref="AI25:AI26"/>
    <mergeCell ref="S25:S26"/>
    <mergeCell ref="T25:T26"/>
    <mergeCell ref="U25:U26"/>
    <mergeCell ref="V25:V26"/>
    <mergeCell ref="W25:W26"/>
    <mergeCell ref="X25:X26"/>
    <mergeCell ref="X27:X28"/>
    <mergeCell ref="AH27:AH28"/>
    <mergeCell ref="AI27:AI28"/>
    <mergeCell ref="Y25:Y26"/>
    <mergeCell ref="Z25:Z26"/>
    <mergeCell ref="AA25:AA26"/>
    <mergeCell ref="AB25:AB26"/>
    <mergeCell ref="AC25:AC26"/>
    <mergeCell ref="AD25:AD26"/>
    <mergeCell ref="AE25:AE26"/>
    <mergeCell ref="AF25:AF26"/>
    <mergeCell ref="W21:W22"/>
    <mergeCell ref="X21:X22"/>
    <mergeCell ref="W15:W16"/>
    <mergeCell ref="X19:X20"/>
    <mergeCell ref="S13:S14"/>
    <mergeCell ref="T13:T14"/>
    <mergeCell ref="U13:U14"/>
    <mergeCell ref="V13:V14"/>
    <mergeCell ref="U15:U16"/>
    <mergeCell ref="S21:S22"/>
    <mergeCell ref="Y15:Y16"/>
    <mergeCell ref="Z15:Z16"/>
    <mergeCell ref="S19:S20"/>
    <mergeCell ref="T19:T20"/>
    <mergeCell ref="U19:U20"/>
    <mergeCell ref="X13:X14"/>
    <mergeCell ref="X17:X18"/>
    <mergeCell ref="S17:S18"/>
    <mergeCell ref="S15:S16"/>
    <mergeCell ref="T15:T16"/>
    <mergeCell ref="Y17:Y18"/>
    <mergeCell ref="Z17:Z18"/>
    <mergeCell ref="AA17:AA18"/>
    <mergeCell ref="AB17:AB18"/>
    <mergeCell ref="AC17:AC18"/>
    <mergeCell ref="AD17:AD18"/>
    <mergeCell ref="AE17:AE18"/>
    <mergeCell ref="AF17:AF18"/>
    <mergeCell ref="AG17:AG18"/>
    <mergeCell ref="Y19:Y20"/>
    <mergeCell ref="Z19:Z20"/>
    <mergeCell ref="AA19:AA20"/>
    <mergeCell ref="AB19:AB20"/>
    <mergeCell ref="AC19:AC20"/>
    <mergeCell ref="AD19:AD20"/>
    <mergeCell ref="AE19:AE20"/>
    <mergeCell ref="AF19:AF20"/>
    <mergeCell ref="AG19:AG20"/>
    <mergeCell ref="Y21:Y22"/>
    <mergeCell ref="Z21:Z22"/>
    <mergeCell ref="AA21:AA22"/>
    <mergeCell ref="AB21:AB22"/>
    <mergeCell ref="AC21:AC22"/>
    <mergeCell ref="AD21:AD22"/>
    <mergeCell ref="AE21:AE22"/>
    <mergeCell ref="AF21:AF22"/>
    <mergeCell ref="AG21:AG22"/>
    <mergeCell ref="Y23:Y24"/>
    <mergeCell ref="Z23:Z24"/>
    <mergeCell ref="AA23:AA24"/>
    <mergeCell ref="AB23:AB24"/>
    <mergeCell ref="AC23:AC24"/>
    <mergeCell ref="AD23:AD24"/>
    <mergeCell ref="AE23:AE24"/>
    <mergeCell ref="AF23:AF24"/>
    <mergeCell ref="AG23:AG24"/>
    <mergeCell ref="AG25:AG26"/>
    <mergeCell ref="Y27:Y28"/>
    <mergeCell ref="Z27:Z28"/>
    <mergeCell ref="AA27:AA28"/>
    <mergeCell ref="AB27:AB28"/>
    <mergeCell ref="AC27:AC28"/>
    <mergeCell ref="AD27:AD28"/>
    <mergeCell ref="AE27:AE28"/>
    <mergeCell ref="AF27:AF28"/>
    <mergeCell ref="AG27:AG28"/>
    <mergeCell ref="AF7:AG7"/>
    <mergeCell ref="Y8:Y10"/>
    <mergeCell ref="Z8:Z10"/>
    <mergeCell ref="AA8:AA10"/>
    <mergeCell ref="AB8:AB10"/>
    <mergeCell ref="AC8:AE10"/>
    <mergeCell ref="AF8:AF10"/>
    <mergeCell ref="AG8:AG10"/>
    <mergeCell ref="Y7:AA7"/>
  </mergeCells>
  <phoneticPr fontId="46" type="noConversion"/>
  <hyperlinks>
    <hyperlink ref="M46" r:id="rId3" xr:uid="{00000000-0004-0000-3000-000000000000}"/>
  </hyperlinks>
  <pageMargins left="0.70866141732283472" right="0.70866141732283472" top="0.74803149606299213" bottom="0.74803149606299213" header="0.31496062992125984" footer="0.31496062992125984"/>
  <pageSetup paperSize="9" scale="50" orientation="landscape" r:id="rId4"/>
  <headerFooter>
    <oddFooter>&amp;L&amp;1#&amp;"Calibri"&amp;10&amp;K000000Sensitivity: Internal</oddFooter>
  </headerFooter>
  <ignoredErrors>
    <ignoredError sqref="C39:Q39" numberStoredAsText="1"/>
    <ignoredError sqref="A35:B38 R35:R38" formula="1"/>
    <ignoredError sqref="C35:Q38" numberStoredAsText="1" formula="1"/>
  </ignoredErrors>
  <drawing r:id="rId5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heet51">
    <tabColor theme="7" tint="0.59999389629810485"/>
    <pageSetUpPr fitToPage="1"/>
  </sheetPr>
  <dimension ref="A1:AE70"/>
  <sheetViews>
    <sheetView topLeftCell="M2" zoomScaleNormal="100" workbookViewId="0">
      <selection activeCell="AD29" sqref="AD29"/>
    </sheetView>
  </sheetViews>
  <sheetFormatPr defaultColWidth="9.08984375" defaultRowHeight="13" x14ac:dyDescent="0.4"/>
  <cols>
    <col min="1" max="1" width="23.54296875" style="2" customWidth="1"/>
    <col min="2" max="2" width="2.54296875" style="2" customWidth="1"/>
    <col min="3" max="3" width="3.54296875" style="2" customWidth="1"/>
    <col min="4" max="4" width="2.54296875" style="2" customWidth="1"/>
    <col min="5" max="6" width="7.54296875" style="2" customWidth="1"/>
    <col min="7" max="7" width="23.54296875" style="2" customWidth="1"/>
    <col min="8" max="8" width="2.54296875" style="2" customWidth="1"/>
    <col min="9" max="9" width="3.54296875" style="2" customWidth="1"/>
    <col min="10" max="10" width="2.54296875" style="2" customWidth="1"/>
    <col min="11" max="12" width="7.54296875" style="2" customWidth="1"/>
    <col min="13" max="13" width="23.54296875" style="2" customWidth="1"/>
    <col min="14" max="14" width="2.54296875" style="2" customWidth="1"/>
    <col min="15" max="15" width="3.54296875" style="2" customWidth="1"/>
    <col min="16" max="16" width="2.54296875" style="2" customWidth="1"/>
    <col min="17" max="18" width="7.54296875" style="2" customWidth="1"/>
    <col min="19" max="19" width="9.453125" style="2" customWidth="1"/>
    <col min="20" max="20" width="10.54296875" style="2" customWidth="1"/>
    <col min="21" max="21" width="14.54296875" style="2" customWidth="1"/>
    <col min="22" max="22" width="2.54296875" style="2" customWidth="1"/>
    <col min="23" max="23" width="4.54296875" style="2" customWidth="1"/>
    <col min="24" max="24" width="2.54296875" style="2" customWidth="1"/>
    <col min="25" max="33" width="12.54296875" style="2" customWidth="1"/>
    <col min="34" max="16384" width="9.08984375" style="2"/>
  </cols>
  <sheetData>
    <row r="1" spans="1:31" ht="14.15" customHeight="1" x14ac:dyDescent="0.4"/>
    <row r="2" spans="1:31" ht="14.15" customHeight="1" x14ac:dyDescent="0.4"/>
    <row r="3" spans="1:31" ht="14.15" customHeight="1" x14ac:dyDescent="0.4"/>
    <row r="4" spans="1:31" ht="14.15" customHeight="1" x14ac:dyDescent="0.4"/>
    <row r="5" spans="1:31" s="9" customFormat="1" ht="21" customHeight="1" x14ac:dyDescent="0.6">
      <c r="A5" s="7" t="s">
        <v>1703</v>
      </c>
      <c r="B5" s="8" t="s">
        <v>2446</v>
      </c>
      <c r="C5" s="8"/>
      <c r="D5" s="7"/>
      <c r="E5" s="7"/>
      <c r="F5" s="7"/>
      <c r="G5" s="7"/>
      <c r="H5" s="7"/>
      <c r="I5" s="7"/>
      <c r="J5" s="7"/>
      <c r="L5" s="8"/>
      <c r="M5" s="8"/>
      <c r="N5" s="8"/>
      <c r="O5" s="8"/>
      <c r="P5" s="8"/>
      <c r="Q5" s="8"/>
    </row>
    <row r="6" spans="1:31" ht="14.15" customHeight="1" thickBot="1" x14ac:dyDescent="0.45">
      <c r="A6" s="38"/>
      <c r="B6" s="38"/>
      <c r="C6" s="38"/>
      <c r="D6" s="38"/>
      <c r="E6" s="38"/>
      <c r="F6" s="38"/>
      <c r="G6" s="38"/>
      <c r="H6" s="38"/>
      <c r="I6" s="38"/>
      <c r="J6" s="382"/>
      <c r="K6" s="44"/>
      <c r="L6" s="44"/>
      <c r="M6" s="44"/>
      <c r="N6" s="44"/>
      <c r="O6" s="44"/>
      <c r="P6" s="44"/>
      <c r="Q6" s="44"/>
    </row>
    <row r="7" spans="1:31" ht="14.15" customHeight="1" thickBot="1" x14ac:dyDescent="0.45">
      <c r="A7" s="1099" t="s">
        <v>1704</v>
      </c>
      <c r="B7" s="1100"/>
      <c r="C7" s="1100"/>
      <c r="D7" s="1100"/>
      <c r="E7" s="1100"/>
      <c r="F7" s="1100"/>
      <c r="G7" s="1100"/>
      <c r="H7" s="1100"/>
      <c r="I7" s="1100"/>
      <c r="J7" s="1100"/>
      <c r="K7" s="1100"/>
      <c r="L7" s="1100"/>
      <c r="M7" s="1100"/>
      <c r="N7" s="1100"/>
      <c r="O7" s="1100"/>
      <c r="P7" s="1100"/>
      <c r="Q7" s="1100"/>
      <c r="R7" s="1101"/>
      <c r="S7" s="94"/>
      <c r="T7" s="94"/>
      <c r="U7"/>
      <c r="V7"/>
      <c r="W7"/>
      <c r="X7"/>
      <c r="Y7" s="992" t="s">
        <v>1905</v>
      </c>
      <c r="Z7" s="994"/>
      <c r="AA7"/>
    </row>
    <row r="8" spans="1:31" ht="14.15" customHeight="1" thickBot="1" x14ac:dyDescent="0.45">
      <c r="A8" s="1309" t="s">
        <v>1706</v>
      </c>
      <c r="B8" s="1310"/>
      <c r="C8" s="1310"/>
      <c r="D8" s="1310"/>
      <c r="E8" s="1310"/>
      <c r="F8" s="1311"/>
      <c r="G8" s="1312" t="s">
        <v>1707</v>
      </c>
      <c r="H8" s="1313"/>
      <c r="I8" s="1313"/>
      <c r="J8" s="1313"/>
      <c r="K8" s="1313"/>
      <c r="L8" s="1314"/>
      <c r="M8" s="1315" t="s">
        <v>1708</v>
      </c>
      <c r="N8" s="1316"/>
      <c r="O8" s="1316"/>
      <c r="P8" s="1316"/>
      <c r="Q8" s="1316"/>
      <c r="R8" s="1317"/>
      <c r="S8" s="1716" t="s">
        <v>2182</v>
      </c>
      <c r="T8" s="1716" t="s">
        <v>2183</v>
      </c>
      <c r="U8" s="1188" t="s">
        <v>1908</v>
      </c>
      <c r="V8" s="1318" t="s">
        <v>1710</v>
      </c>
      <c r="W8" s="1319"/>
      <c r="X8" s="1320"/>
      <c r="Y8" s="1188" t="s">
        <v>2182</v>
      </c>
      <c r="Z8" s="1188" t="s">
        <v>2183</v>
      </c>
      <c r="AA8" s="1188" t="s">
        <v>910</v>
      </c>
    </row>
    <row r="9" spans="1:31" ht="14.15" customHeight="1" x14ac:dyDescent="0.4">
      <c r="A9" s="611" t="s">
        <v>1714</v>
      </c>
      <c r="B9" s="1293" t="s">
        <v>1710</v>
      </c>
      <c r="C9" s="1294"/>
      <c r="D9" s="1295"/>
      <c r="E9" s="560" t="s">
        <v>1715</v>
      </c>
      <c r="F9" s="560" t="s">
        <v>1716</v>
      </c>
      <c r="G9" s="561" t="s">
        <v>1714</v>
      </c>
      <c r="H9" s="1296" t="s">
        <v>1710</v>
      </c>
      <c r="I9" s="1297"/>
      <c r="J9" s="1298"/>
      <c r="K9" s="421" t="s">
        <v>1715</v>
      </c>
      <c r="L9" s="421" t="s">
        <v>1716</v>
      </c>
      <c r="M9" s="588" t="s">
        <v>1714</v>
      </c>
      <c r="N9" s="1299" t="s">
        <v>1710</v>
      </c>
      <c r="O9" s="1300"/>
      <c r="P9" s="1301"/>
      <c r="Q9" s="588" t="s">
        <v>1715</v>
      </c>
      <c r="R9" s="562" t="s">
        <v>1716</v>
      </c>
      <c r="S9" s="1872"/>
      <c r="T9" s="1872"/>
      <c r="U9" s="1189"/>
      <c r="V9" s="1321"/>
      <c r="W9" s="1322"/>
      <c r="X9" s="1323"/>
      <c r="Y9" s="1189"/>
      <c r="Z9" s="1189"/>
      <c r="AA9" s="1189"/>
    </row>
    <row r="10" spans="1:31" ht="14.15" customHeight="1" thickBot="1" x14ac:dyDescent="0.45">
      <c r="A10" s="422"/>
      <c r="B10" s="1302"/>
      <c r="C10" s="1303"/>
      <c r="D10" s="1304"/>
      <c r="E10" s="423"/>
      <c r="F10" s="423"/>
      <c r="G10" s="564"/>
      <c r="H10" s="1305"/>
      <c r="I10" s="1306"/>
      <c r="J10" s="1307"/>
      <c r="K10" s="424"/>
      <c r="L10" s="424"/>
      <c r="M10" s="425"/>
      <c r="N10" s="1016"/>
      <c r="O10" s="1308"/>
      <c r="P10" s="1017"/>
      <c r="Q10" s="425"/>
      <c r="R10" s="546"/>
      <c r="S10" s="1873"/>
      <c r="T10" s="1873"/>
      <c r="U10" s="1190"/>
      <c r="V10" s="1324"/>
      <c r="W10" s="1325"/>
      <c r="X10" s="1326"/>
      <c r="Y10" s="1190"/>
      <c r="Z10" s="1190"/>
      <c r="AA10" s="1190"/>
      <c r="AB10"/>
      <c r="AC10"/>
      <c r="AD10"/>
      <c r="AE10"/>
    </row>
    <row r="11" spans="1:31" ht="14.15" customHeight="1" x14ac:dyDescent="0.4">
      <c r="A11" s="428" t="s">
        <v>1930</v>
      </c>
      <c r="B11" s="80" t="s">
        <v>1920</v>
      </c>
      <c r="C11" s="56" t="s">
        <v>2274</v>
      </c>
      <c r="D11" s="416" t="s">
        <v>1719</v>
      </c>
      <c r="E11" s="416">
        <v>43826</v>
      </c>
      <c r="F11" s="428">
        <f>E11+1</f>
        <v>43827</v>
      </c>
      <c r="G11" s="428" t="s">
        <v>2275</v>
      </c>
      <c r="H11" s="80" t="s">
        <v>1918</v>
      </c>
      <c r="I11" s="56" t="s">
        <v>2274</v>
      </c>
      <c r="J11" s="416" t="s">
        <v>1719</v>
      </c>
      <c r="K11" s="416">
        <v>43825</v>
      </c>
      <c r="L11" s="416">
        <f>K11+1</f>
        <v>43826</v>
      </c>
      <c r="M11" s="385" t="s">
        <v>1927</v>
      </c>
      <c r="N11" s="187" t="s">
        <v>1920</v>
      </c>
      <c r="O11" s="218">
        <v>952</v>
      </c>
      <c r="P11" s="187" t="s">
        <v>1719</v>
      </c>
      <c r="Q11" s="128">
        <v>43824</v>
      </c>
      <c r="R11" s="385">
        <f t="shared" ref="R11:R18" si="0">Q11+1</f>
        <v>43825</v>
      </c>
      <c r="S11" s="219"/>
      <c r="T11" s="219"/>
      <c r="U11" s="1282" t="s">
        <v>1929</v>
      </c>
      <c r="V11" s="1280" t="s">
        <v>2384</v>
      </c>
      <c r="W11" s="1870" t="s">
        <v>2143</v>
      </c>
      <c r="X11" s="1276" t="s">
        <v>2337</v>
      </c>
      <c r="Y11" s="1752">
        <f>S12+5</f>
        <v>44272</v>
      </c>
      <c r="Z11" s="1752">
        <f>Y11+1</f>
        <v>44273</v>
      </c>
      <c r="AA11" s="1752">
        <f>Y11+23</f>
        <v>44295</v>
      </c>
      <c r="AB11"/>
      <c r="AC11"/>
      <c r="AD11"/>
      <c r="AE11"/>
    </row>
    <row r="12" spans="1:31" ht="14.15" customHeight="1" thickBot="1" x14ac:dyDescent="0.45">
      <c r="A12" s="402" t="s">
        <v>1917</v>
      </c>
      <c r="B12" s="403" t="s">
        <v>1915</v>
      </c>
      <c r="C12" s="53" t="s">
        <v>2274</v>
      </c>
      <c r="D12" s="404" t="s">
        <v>1719</v>
      </c>
      <c r="E12" s="404">
        <v>43830</v>
      </c>
      <c r="F12" s="402">
        <f t="shared" ref="F12:F14" si="1">E12+1</f>
        <v>43831</v>
      </c>
      <c r="G12" s="402" t="s">
        <v>1917</v>
      </c>
      <c r="H12" s="403" t="s">
        <v>1915</v>
      </c>
      <c r="I12" s="53" t="s">
        <v>2274</v>
      </c>
      <c r="J12" s="404" t="s">
        <v>1719</v>
      </c>
      <c r="K12" s="404">
        <v>43828</v>
      </c>
      <c r="L12" s="404">
        <f>K12+1</f>
        <v>43829</v>
      </c>
      <c r="M12" s="121" t="s">
        <v>2447</v>
      </c>
      <c r="N12" s="122"/>
      <c r="O12" s="220" t="s">
        <v>2034</v>
      </c>
      <c r="P12" s="186" t="s">
        <v>1721</v>
      </c>
      <c r="Q12" s="122">
        <v>44262</v>
      </c>
      <c r="R12" s="121">
        <f t="shared" si="0"/>
        <v>44263</v>
      </c>
      <c r="S12" s="121">
        <f>Q12+5</f>
        <v>44267</v>
      </c>
      <c r="T12" s="121">
        <f>S12</f>
        <v>44267</v>
      </c>
      <c r="U12" s="1283"/>
      <c r="V12" s="1281"/>
      <c r="W12" s="1871"/>
      <c r="X12" s="1277"/>
      <c r="Y12" s="1754"/>
      <c r="Z12" s="1754"/>
      <c r="AA12" s="1754"/>
      <c r="AB12"/>
      <c r="AC12"/>
      <c r="AD12"/>
      <c r="AE12"/>
    </row>
    <row r="13" spans="1:31" ht="14.15" customHeight="1" x14ac:dyDescent="0.4">
      <c r="A13" s="428" t="s">
        <v>1786</v>
      </c>
      <c r="B13" s="80" t="s">
        <v>1920</v>
      </c>
      <c r="C13" s="56" t="s">
        <v>2278</v>
      </c>
      <c r="D13" s="416" t="s">
        <v>1719</v>
      </c>
      <c r="E13" s="416">
        <f>E11+7</f>
        <v>43833</v>
      </c>
      <c r="F13" s="428">
        <f>E13+1</f>
        <v>43834</v>
      </c>
      <c r="G13" s="428" t="str">
        <f>G11</f>
        <v>VIRA BHUM</v>
      </c>
      <c r="H13" s="80" t="s">
        <v>1918</v>
      </c>
      <c r="I13" s="56" t="s">
        <v>2278</v>
      </c>
      <c r="J13" s="416" t="s">
        <v>1719</v>
      </c>
      <c r="K13" s="416">
        <f t="shared" ref="K13:K34" si="2">K11+7</f>
        <v>43832</v>
      </c>
      <c r="L13" s="416">
        <f t="shared" ref="L13:L19" si="3">K13+1</f>
        <v>43833</v>
      </c>
      <c r="M13" s="385" t="s">
        <v>1919</v>
      </c>
      <c r="N13" s="187" t="s">
        <v>1920</v>
      </c>
      <c r="O13" s="218" t="s">
        <v>2278</v>
      </c>
      <c r="P13" s="187" t="s">
        <v>1719</v>
      </c>
      <c r="Q13" s="128">
        <f t="shared" ref="Q13:Q34" si="4">Q11+7</f>
        <v>43831</v>
      </c>
      <c r="R13" s="385">
        <f t="shared" si="0"/>
        <v>43832</v>
      </c>
      <c r="S13" s="219"/>
      <c r="T13" s="219"/>
      <c r="U13" s="1282" t="s">
        <v>2382</v>
      </c>
      <c r="V13" s="1280"/>
      <c r="W13" s="1870" t="s">
        <v>2350</v>
      </c>
      <c r="X13" s="1276" t="s">
        <v>2337</v>
      </c>
      <c r="Y13" s="1752">
        <f>Y11+7</f>
        <v>44279</v>
      </c>
      <c r="Z13" s="1752">
        <f>Y13+1</f>
        <v>44280</v>
      </c>
      <c r="AA13" s="1752">
        <f>Y13+20</f>
        <v>44299</v>
      </c>
      <c r="AB13"/>
      <c r="AC13"/>
      <c r="AD13"/>
      <c r="AE13"/>
    </row>
    <row r="14" spans="1:31" ht="14.15" customHeight="1" thickBot="1" x14ac:dyDescent="0.45">
      <c r="A14" s="402" t="str">
        <f>A12</f>
        <v>WANA BHUM</v>
      </c>
      <c r="B14" s="403" t="s">
        <v>1915</v>
      </c>
      <c r="C14" s="53" t="s">
        <v>2278</v>
      </c>
      <c r="D14" s="404" t="s">
        <v>1719</v>
      </c>
      <c r="E14" s="404">
        <f>E12+7</f>
        <v>43837</v>
      </c>
      <c r="F14" s="402">
        <f t="shared" si="1"/>
        <v>43838</v>
      </c>
      <c r="G14" s="402" t="str">
        <f>G12</f>
        <v>WANA BHUM</v>
      </c>
      <c r="H14" s="403" t="s">
        <v>1915</v>
      </c>
      <c r="I14" s="53" t="s">
        <v>2278</v>
      </c>
      <c r="J14" s="404" t="s">
        <v>1719</v>
      </c>
      <c r="K14" s="404">
        <f t="shared" si="2"/>
        <v>43835</v>
      </c>
      <c r="L14" s="404">
        <f t="shared" si="3"/>
        <v>43836</v>
      </c>
      <c r="M14" s="121" t="s">
        <v>2448</v>
      </c>
      <c r="N14" s="122"/>
      <c r="O14" s="216">
        <f>O12+1</f>
        <v>106</v>
      </c>
      <c r="P14" s="186" t="s">
        <v>1721</v>
      </c>
      <c r="Q14" s="122">
        <f t="shared" si="4"/>
        <v>44269</v>
      </c>
      <c r="R14" s="121">
        <f t="shared" si="0"/>
        <v>44270</v>
      </c>
      <c r="S14" s="121">
        <f>Q14+5</f>
        <v>44274</v>
      </c>
      <c r="T14" s="121">
        <f>S14</f>
        <v>44274</v>
      </c>
      <c r="U14" s="1283"/>
      <c r="V14" s="1281"/>
      <c r="W14" s="1871"/>
      <c r="X14" s="1277"/>
      <c r="Y14" s="1754"/>
      <c r="Z14" s="1754"/>
      <c r="AA14" s="1754"/>
      <c r="AB14"/>
      <c r="AC14"/>
      <c r="AD14"/>
      <c r="AE14"/>
    </row>
    <row r="15" spans="1:31" ht="14.15" customHeight="1" x14ac:dyDescent="0.4">
      <c r="A15" s="428" t="str">
        <f>A11</f>
        <v>MSC GIANNA</v>
      </c>
      <c r="B15" s="80" t="s">
        <v>1920</v>
      </c>
      <c r="C15" s="56" t="s">
        <v>2281</v>
      </c>
      <c r="D15" s="416" t="s">
        <v>1719</v>
      </c>
      <c r="E15" s="416">
        <f>E13+7</f>
        <v>43840</v>
      </c>
      <c r="F15" s="428">
        <f>E15+1</f>
        <v>43841</v>
      </c>
      <c r="G15" s="428" t="str">
        <f t="shared" ref="G15:G34" si="5">G13</f>
        <v>VIRA BHUM</v>
      </c>
      <c r="H15" s="80" t="s">
        <v>1918</v>
      </c>
      <c r="I15" s="56" t="s">
        <v>2281</v>
      </c>
      <c r="J15" s="416" t="s">
        <v>1719</v>
      </c>
      <c r="K15" s="416">
        <f t="shared" si="2"/>
        <v>43839</v>
      </c>
      <c r="L15" s="416">
        <f t="shared" si="3"/>
        <v>43840</v>
      </c>
      <c r="M15" s="385" t="str">
        <f>M11</f>
        <v>MSC GIANNA (PGU)</v>
      </c>
      <c r="N15" s="187" t="s">
        <v>1920</v>
      </c>
      <c r="O15" s="218" t="s">
        <v>2281</v>
      </c>
      <c r="P15" s="187" t="s">
        <v>1719</v>
      </c>
      <c r="Q15" s="128">
        <f t="shared" si="4"/>
        <v>43838</v>
      </c>
      <c r="R15" s="385">
        <f t="shared" si="0"/>
        <v>43839</v>
      </c>
      <c r="S15" s="219"/>
      <c r="T15" s="219"/>
      <c r="U15" s="1282" t="s">
        <v>2383</v>
      </c>
      <c r="V15" s="1280" t="s">
        <v>2384</v>
      </c>
      <c r="W15" s="1870" t="s">
        <v>2152</v>
      </c>
      <c r="X15" s="1276" t="s">
        <v>2337</v>
      </c>
      <c r="Y15" s="1752">
        <f>Y13+7</f>
        <v>44286</v>
      </c>
      <c r="Z15" s="1752">
        <f>Y15+1</f>
        <v>44287</v>
      </c>
      <c r="AA15" s="1752">
        <f>Y15+20</f>
        <v>44306</v>
      </c>
      <c r="AB15"/>
      <c r="AC15"/>
      <c r="AD15"/>
      <c r="AE15"/>
    </row>
    <row r="16" spans="1:31" ht="14.15" customHeight="1" thickBot="1" x14ac:dyDescent="0.45">
      <c r="A16" s="402" t="str">
        <f>A14</f>
        <v>WANA BHUM</v>
      </c>
      <c r="B16" s="403" t="s">
        <v>1915</v>
      </c>
      <c r="C16" s="53" t="s">
        <v>2281</v>
      </c>
      <c r="D16" s="404" t="s">
        <v>1719</v>
      </c>
      <c r="E16" s="404">
        <f t="shared" ref="E16" si="6">E14+7</f>
        <v>43844</v>
      </c>
      <c r="F16" s="402">
        <f t="shared" ref="F16" si="7">E16+1</f>
        <v>43845</v>
      </c>
      <c r="G16" s="402" t="str">
        <f>G14</f>
        <v>WANA BHUM</v>
      </c>
      <c r="H16" s="403" t="s">
        <v>1915</v>
      </c>
      <c r="I16" s="53" t="s">
        <v>2281</v>
      </c>
      <c r="J16" s="404" t="s">
        <v>1719</v>
      </c>
      <c r="K16" s="404">
        <f t="shared" si="2"/>
        <v>43842</v>
      </c>
      <c r="L16" s="404">
        <f t="shared" si="3"/>
        <v>43843</v>
      </c>
      <c r="M16" s="121" t="s">
        <v>2449</v>
      </c>
      <c r="N16" s="122"/>
      <c r="O16" s="216">
        <f>O14+1</f>
        <v>107</v>
      </c>
      <c r="P16" s="186" t="s">
        <v>1721</v>
      </c>
      <c r="Q16" s="122">
        <f t="shared" si="4"/>
        <v>44276</v>
      </c>
      <c r="R16" s="121">
        <f t="shared" si="0"/>
        <v>44277</v>
      </c>
      <c r="S16" s="121">
        <f>Q16+5</f>
        <v>44281</v>
      </c>
      <c r="T16" s="121">
        <f>S16</f>
        <v>44281</v>
      </c>
      <c r="U16" s="1283"/>
      <c r="V16" s="1281"/>
      <c r="W16" s="1871"/>
      <c r="X16" s="1277"/>
      <c r="Y16" s="1754"/>
      <c r="Z16" s="1754"/>
      <c r="AA16" s="1754"/>
      <c r="AB16"/>
      <c r="AC16"/>
      <c r="AD16"/>
      <c r="AE16"/>
    </row>
    <row r="17" spans="1:31" ht="14.15" customHeight="1" x14ac:dyDescent="0.4">
      <c r="A17" s="428" t="str">
        <f>A13</f>
        <v>TG ATHENA</v>
      </c>
      <c r="B17" s="80" t="s">
        <v>1920</v>
      </c>
      <c r="C17" s="56" t="s">
        <v>2283</v>
      </c>
      <c r="D17" s="416" t="s">
        <v>1719</v>
      </c>
      <c r="E17" s="416">
        <f>E15+7</f>
        <v>43847</v>
      </c>
      <c r="F17" s="428">
        <f>E17+1</f>
        <v>43848</v>
      </c>
      <c r="G17" s="428" t="str">
        <f t="shared" si="5"/>
        <v>VIRA BHUM</v>
      </c>
      <c r="H17" s="80" t="s">
        <v>1918</v>
      </c>
      <c r="I17" s="56" t="s">
        <v>2283</v>
      </c>
      <c r="J17" s="416" t="s">
        <v>1719</v>
      </c>
      <c r="K17" s="416">
        <f t="shared" si="2"/>
        <v>43846</v>
      </c>
      <c r="L17" s="416">
        <f t="shared" si="3"/>
        <v>43847</v>
      </c>
      <c r="M17" s="385" t="str">
        <f>M13</f>
        <v>TG ATHENA (PGU)</v>
      </c>
      <c r="N17" s="187" t="s">
        <v>1920</v>
      </c>
      <c r="O17" s="218" t="s">
        <v>2283</v>
      </c>
      <c r="P17" s="187" t="s">
        <v>1719</v>
      </c>
      <c r="Q17" s="128">
        <f t="shared" si="4"/>
        <v>43845</v>
      </c>
      <c r="R17" s="385">
        <f t="shared" si="0"/>
        <v>43846</v>
      </c>
      <c r="S17" s="219"/>
      <c r="T17" s="219"/>
      <c r="U17" s="1282" t="s">
        <v>2385</v>
      </c>
      <c r="V17" s="1280"/>
      <c r="W17" s="1870" t="s">
        <v>2154</v>
      </c>
      <c r="X17" s="1276" t="s">
        <v>2337</v>
      </c>
      <c r="Y17" s="1752">
        <f>Y15+7</f>
        <v>44293</v>
      </c>
      <c r="Z17" s="1752">
        <f>Y17+1</f>
        <v>44294</v>
      </c>
      <c r="AA17" s="1752">
        <f>Y17+20</f>
        <v>44313</v>
      </c>
      <c r="AB17"/>
      <c r="AC17"/>
      <c r="AD17"/>
      <c r="AE17"/>
    </row>
    <row r="18" spans="1:31" ht="14.15" customHeight="1" thickBot="1" x14ac:dyDescent="0.45">
      <c r="A18" s="402" t="str">
        <f>A16</f>
        <v>WANA BHUM</v>
      </c>
      <c r="B18" s="403" t="s">
        <v>1915</v>
      </c>
      <c r="C18" s="53" t="s">
        <v>2283</v>
      </c>
      <c r="D18" s="404" t="s">
        <v>1719</v>
      </c>
      <c r="E18" s="404">
        <f t="shared" ref="E18:E34" si="8">E16+7</f>
        <v>43851</v>
      </c>
      <c r="F18" s="402">
        <f t="shared" ref="F18" si="9">E18+1</f>
        <v>43852</v>
      </c>
      <c r="G18" s="402" t="str">
        <f>G16</f>
        <v>WANA BHUM</v>
      </c>
      <c r="H18" s="403" t="s">
        <v>1915</v>
      </c>
      <c r="I18" s="53" t="s">
        <v>2283</v>
      </c>
      <c r="J18" s="404" t="s">
        <v>1719</v>
      </c>
      <c r="K18" s="404">
        <f t="shared" si="2"/>
        <v>43849</v>
      </c>
      <c r="L18" s="404">
        <f t="shared" si="3"/>
        <v>43850</v>
      </c>
      <c r="M18" s="121" t="s">
        <v>2450</v>
      </c>
      <c r="N18" s="122"/>
      <c r="O18" s="216">
        <f>O16+1</f>
        <v>108</v>
      </c>
      <c r="P18" s="186" t="s">
        <v>1721</v>
      </c>
      <c r="Q18" s="122">
        <f t="shared" si="4"/>
        <v>44283</v>
      </c>
      <c r="R18" s="121">
        <f t="shared" si="0"/>
        <v>44284</v>
      </c>
      <c r="S18" s="121">
        <f>Q18+5</f>
        <v>44288</v>
      </c>
      <c r="T18" s="121">
        <f>S18</f>
        <v>44288</v>
      </c>
      <c r="U18" s="1283"/>
      <c r="V18" s="1281"/>
      <c r="W18" s="1871"/>
      <c r="X18" s="1277"/>
      <c r="Y18" s="1754"/>
      <c r="Z18" s="1754"/>
      <c r="AA18" s="1754"/>
      <c r="AB18"/>
      <c r="AC18"/>
      <c r="AD18"/>
      <c r="AE18"/>
    </row>
    <row r="19" spans="1:31" ht="14.15" customHeight="1" thickBot="1" x14ac:dyDescent="0.45">
      <c r="A19" s="428" t="str">
        <f>A15</f>
        <v>MSC GIANNA</v>
      </c>
      <c r="B19" s="80" t="s">
        <v>1920</v>
      </c>
      <c r="C19" s="55" t="s">
        <v>2285</v>
      </c>
      <c r="D19" s="416" t="s">
        <v>1719</v>
      </c>
      <c r="E19" s="416">
        <f>E17+7</f>
        <v>43854</v>
      </c>
      <c r="F19" s="428">
        <f>E19+1</f>
        <v>43855</v>
      </c>
      <c r="G19" s="428" t="str">
        <f t="shared" si="5"/>
        <v>VIRA BHUM</v>
      </c>
      <c r="H19" s="80" t="s">
        <v>1918</v>
      </c>
      <c r="I19" s="56" t="s">
        <v>2285</v>
      </c>
      <c r="J19" s="416" t="s">
        <v>1719</v>
      </c>
      <c r="K19" s="416">
        <f t="shared" si="2"/>
        <v>43853</v>
      </c>
      <c r="L19" s="416">
        <f t="shared" si="3"/>
        <v>43854</v>
      </c>
      <c r="M19" s="385" t="str">
        <f>M15</f>
        <v>MSC GIANNA (PGU)</v>
      </c>
      <c r="N19" s="187" t="s">
        <v>1920</v>
      </c>
      <c r="O19" s="218" t="s">
        <v>2285</v>
      </c>
      <c r="P19" s="187" t="s">
        <v>1719</v>
      </c>
      <c r="Q19" s="128">
        <f t="shared" si="4"/>
        <v>43852</v>
      </c>
      <c r="R19" s="121">
        <f>Q19</f>
        <v>43852</v>
      </c>
      <c r="S19" s="221"/>
      <c r="T19" s="221"/>
      <c r="U19" s="1282" t="s">
        <v>2386</v>
      </c>
      <c r="V19" s="1280"/>
      <c r="W19" s="1870" t="s">
        <v>2151</v>
      </c>
      <c r="X19" s="1276" t="s">
        <v>2337</v>
      </c>
      <c r="Y19" s="1752">
        <f>Y17+7</f>
        <v>44300</v>
      </c>
      <c r="Z19" s="1752">
        <f>Y19+1</f>
        <v>44301</v>
      </c>
      <c r="AA19" s="1752">
        <f>Y19+20</f>
        <v>44320</v>
      </c>
      <c r="AB19"/>
      <c r="AC19"/>
      <c r="AD19"/>
      <c r="AE19"/>
    </row>
    <row r="20" spans="1:31" ht="14.15" customHeight="1" thickBot="1" x14ac:dyDescent="0.45">
      <c r="A20" s="402" t="str">
        <f>A18</f>
        <v>WANA BHUM</v>
      </c>
      <c r="B20" s="403" t="s">
        <v>1915</v>
      </c>
      <c r="C20" s="53" t="s">
        <v>2285</v>
      </c>
      <c r="D20" s="404" t="s">
        <v>1719</v>
      </c>
      <c r="E20" s="404">
        <f t="shared" si="8"/>
        <v>43858</v>
      </c>
      <c r="F20" s="402">
        <f t="shared" ref="F20" si="10">E20+1</f>
        <v>43859</v>
      </c>
      <c r="G20" s="402" t="str">
        <f>G18</f>
        <v>WANA BHUM</v>
      </c>
      <c r="H20" s="403" t="s">
        <v>1915</v>
      </c>
      <c r="I20" s="53" t="s">
        <v>2285</v>
      </c>
      <c r="J20" s="404" t="s">
        <v>1719</v>
      </c>
      <c r="K20" s="404">
        <f t="shared" si="2"/>
        <v>43856</v>
      </c>
      <c r="L20" s="404">
        <f>K20+1</f>
        <v>43857</v>
      </c>
      <c r="M20" s="121" t="s">
        <v>2451</v>
      </c>
      <c r="N20" s="122"/>
      <c r="O20" s="216">
        <f>O18+1</f>
        <v>109</v>
      </c>
      <c r="P20" s="186" t="s">
        <v>1721</v>
      </c>
      <c r="Q20" s="122">
        <f t="shared" si="4"/>
        <v>44290</v>
      </c>
      <c r="R20" s="121">
        <f t="shared" ref="R20:R34" si="11">Q20+1</f>
        <v>44291</v>
      </c>
      <c r="S20" s="121">
        <f>Q20+5</f>
        <v>44295</v>
      </c>
      <c r="T20" s="121">
        <f>S20</f>
        <v>44295</v>
      </c>
      <c r="U20" s="1283"/>
      <c r="V20" s="1281"/>
      <c r="W20" s="1871"/>
      <c r="X20" s="1277"/>
      <c r="Y20" s="1754"/>
      <c r="Z20" s="1754"/>
      <c r="AA20" s="1754"/>
      <c r="AB20"/>
      <c r="AC20"/>
      <c r="AD20"/>
      <c r="AE20"/>
    </row>
    <row r="21" spans="1:31" ht="14.15" customHeight="1" x14ac:dyDescent="0.4">
      <c r="A21" s="428" t="str">
        <f>A17</f>
        <v>TG ATHENA</v>
      </c>
      <c r="B21" s="80" t="s">
        <v>1920</v>
      </c>
      <c r="C21" s="55" t="s">
        <v>2287</v>
      </c>
      <c r="D21" s="416" t="s">
        <v>1719</v>
      </c>
      <c r="E21" s="416">
        <f t="shared" si="8"/>
        <v>43861</v>
      </c>
      <c r="F21" s="428">
        <f>E21+1</f>
        <v>43862</v>
      </c>
      <c r="G21" s="428" t="str">
        <f t="shared" si="5"/>
        <v>VIRA BHUM</v>
      </c>
      <c r="H21" s="80" t="s">
        <v>1918</v>
      </c>
      <c r="I21" s="55" t="s">
        <v>2287</v>
      </c>
      <c r="J21" s="416" t="s">
        <v>1719</v>
      </c>
      <c r="K21" s="416">
        <f t="shared" si="2"/>
        <v>43860</v>
      </c>
      <c r="L21" s="416">
        <f t="shared" ref="L21:L34" si="12">K21+1</f>
        <v>43861</v>
      </c>
      <c r="M21" s="385" t="str">
        <f>M17</f>
        <v>TG ATHENA (PGU)</v>
      </c>
      <c r="N21" s="187" t="s">
        <v>1920</v>
      </c>
      <c r="O21" s="222" t="s">
        <v>2287</v>
      </c>
      <c r="P21" s="187" t="s">
        <v>1719</v>
      </c>
      <c r="Q21" s="128">
        <f t="shared" si="4"/>
        <v>43859</v>
      </c>
      <c r="R21" s="385">
        <f t="shared" si="11"/>
        <v>43860</v>
      </c>
      <c r="S21" s="219"/>
      <c r="T21" s="219"/>
      <c r="U21" s="1282" t="s">
        <v>1816</v>
      </c>
      <c r="V21" s="1280" t="s">
        <v>2384</v>
      </c>
      <c r="W21" s="1870" t="s">
        <v>2158</v>
      </c>
      <c r="X21" s="1276" t="s">
        <v>2337</v>
      </c>
      <c r="Y21" s="1752">
        <f>Y19+7</f>
        <v>44307</v>
      </c>
      <c r="Z21" s="1752">
        <f>Y21+1</f>
        <v>44308</v>
      </c>
      <c r="AA21" s="1752">
        <f>Y21+20</f>
        <v>44327</v>
      </c>
      <c r="AB21"/>
      <c r="AC21"/>
      <c r="AD21"/>
      <c r="AE21"/>
    </row>
    <row r="22" spans="1:31" ht="14.15" customHeight="1" thickBot="1" x14ac:dyDescent="0.45">
      <c r="A22" s="402" t="str">
        <f>A20</f>
        <v>WANA BHUM</v>
      </c>
      <c r="B22" s="403" t="s">
        <v>1915</v>
      </c>
      <c r="C22" s="54" t="s">
        <v>2287</v>
      </c>
      <c r="D22" s="404" t="s">
        <v>1719</v>
      </c>
      <c r="E22" s="404">
        <f t="shared" si="8"/>
        <v>43865</v>
      </c>
      <c r="F22" s="402">
        <f t="shared" ref="F22" si="13">E22+1</f>
        <v>43866</v>
      </c>
      <c r="G22" s="402" t="str">
        <f>G20</f>
        <v>WANA BHUM</v>
      </c>
      <c r="H22" s="403" t="s">
        <v>1915</v>
      </c>
      <c r="I22" s="54" t="s">
        <v>2287</v>
      </c>
      <c r="J22" s="404" t="s">
        <v>1719</v>
      </c>
      <c r="K22" s="404">
        <f t="shared" si="2"/>
        <v>43863</v>
      </c>
      <c r="L22" s="404">
        <f t="shared" si="12"/>
        <v>43864</v>
      </c>
      <c r="M22" s="121" t="s">
        <v>2452</v>
      </c>
      <c r="N22" s="122"/>
      <c r="O22" s="216">
        <f>O20+1</f>
        <v>110</v>
      </c>
      <c r="P22" s="186" t="s">
        <v>1721</v>
      </c>
      <c r="Q22" s="122">
        <f t="shared" si="4"/>
        <v>44297</v>
      </c>
      <c r="R22" s="121">
        <f t="shared" si="11"/>
        <v>44298</v>
      </c>
      <c r="S22" s="121">
        <f>Q22+5</f>
        <v>44302</v>
      </c>
      <c r="T22" s="121">
        <f>S22</f>
        <v>44302</v>
      </c>
      <c r="U22" s="1283"/>
      <c r="V22" s="1281"/>
      <c r="W22" s="1871"/>
      <c r="X22" s="1277"/>
      <c r="Y22" s="1754"/>
      <c r="Z22" s="1754"/>
      <c r="AA22" s="1754"/>
      <c r="AB22"/>
      <c r="AC22"/>
      <c r="AD22"/>
      <c r="AE22"/>
    </row>
    <row r="23" spans="1:31" ht="14.15" customHeight="1" x14ac:dyDescent="0.4">
      <c r="A23" s="428" t="str">
        <f>A19</f>
        <v>MSC GIANNA</v>
      </c>
      <c r="B23" s="80" t="s">
        <v>1920</v>
      </c>
      <c r="C23" s="55" t="s">
        <v>2349</v>
      </c>
      <c r="D23" s="416" t="s">
        <v>1719</v>
      </c>
      <c r="E23" s="416">
        <f t="shared" si="8"/>
        <v>43868</v>
      </c>
      <c r="F23" s="428">
        <f>E23+1</f>
        <v>43869</v>
      </c>
      <c r="G23" s="428" t="str">
        <f t="shared" si="5"/>
        <v>VIRA BHUM</v>
      </c>
      <c r="H23" s="80" t="s">
        <v>1918</v>
      </c>
      <c r="I23" s="55" t="s">
        <v>2349</v>
      </c>
      <c r="J23" s="416" t="s">
        <v>1719</v>
      </c>
      <c r="K23" s="416">
        <f t="shared" si="2"/>
        <v>43867</v>
      </c>
      <c r="L23" s="416">
        <f t="shared" si="12"/>
        <v>43868</v>
      </c>
      <c r="M23" s="385" t="str">
        <f>M19</f>
        <v>MSC GIANNA (PGU)</v>
      </c>
      <c r="N23" s="187" t="s">
        <v>1920</v>
      </c>
      <c r="O23" s="222" t="s">
        <v>2349</v>
      </c>
      <c r="P23" s="187" t="s">
        <v>1719</v>
      </c>
      <c r="Q23" s="128">
        <f t="shared" si="4"/>
        <v>43866</v>
      </c>
      <c r="R23" s="385">
        <f t="shared" si="11"/>
        <v>43867</v>
      </c>
      <c r="S23" s="219"/>
      <c r="T23" s="219"/>
      <c r="U23" s="1282" t="s">
        <v>2445</v>
      </c>
      <c r="V23" s="1280" t="s">
        <v>2384</v>
      </c>
      <c r="W23" s="1870" t="s">
        <v>2159</v>
      </c>
      <c r="X23" s="1276" t="s">
        <v>2337</v>
      </c>
      <c r="Y23" s="1752">
        <f>Y21+7</f>
        <v>44314</v>
      </c>
      <c r="Z23" s="1752">
        <f>Y23+1</f>
        <v>44315</v>
      </c>
      <c r="AA23" s="1752">
        <f>Y23+20</f>
        <v>44334</v>
      </c>
    </row>
    <row r="24" spans="1:31" ht="14.15" customHeight="1" thickBot="1" x14ac:dyDescent="0.45">
      <c r="A24" s="402" t="str">
        <f>A22</f>
        <v>WANA BHUM</v>
      </c>
      <c r="B24" s="403" t="s">
        <v>1915</v>
      </c>
      <c r="C24" s="54" t="s">
        <v>2349</v>
      </c>
      <c r="D24" s="404" t="s">
        <v>1719</v>
      </c>
      <c r="E24" s="404">
        <f t="shared" si="8"/>
        <v>43872</v>
      </c>
      <c r="F24" s="402">
        <f t="shared" ref="F24" si="14">E24+1</f>
        <v>43873</v>
      </c>
      <c r="G24" s="402" t="str">
        <f t="shared" si="5"/>
        <v>WANA BHUM</v>
      </c>
      <c r="H24" s="403" t="s">
        <v>1915</v>
      </c>
      <c r="I24" s="54" t="s">
        <v>2349</v>
      </c>
      <c r="J24" s="404" t="s">
        <v>1719</v>
      </c>
      <c r="K24" s="404">
        <f t="shared" si="2"/>
        <v>43870</v>
      </c>
      <c r="L24" s="404">
        <f t="shared" si="12"/>
        <v>43871</v>
      </c>
      <c r="M24" s="121" t="s">
        <v>2453</v>
      </c>
      <c r="N24" s="122"/>
      <c r="O24" s="216">
        <f>O22+1</f>
        <v>111</v>
      </c>
      <c r="P24" s="186" t="s">
        <v>1721</v>
      </c>
      <c r="Q24" s="122">
        <f t="shared" si="4"/>
        <v>44304</v>
      </c>
      <c r="R24" s="121">
        <f t="shared" si="11"/>
        <v>44305</v>
      </c>
      <c r="S24" s="121">
        <f>Q24+5</f>
        <v>44309</v>
      </c>
      <c r="T24" s="121">
        <f>S24</f>
        <v>44309</v>
      </c>
      <c r="U24" s="1283"/>
      <c r="V24" s="1281"/>
      <c r="W24" s="1871"/>
      <c r="X24" s="1277"/>
      <c r="Y24" s="1754"/>
      <c r="Z24" s="1754"/>
      <c r="AA24" s="1754"/>
    </row>
    <row r="25" spans="1:31" ht="14.15" customHeight="1" x14ac:dyDescent="0.4">
      <c r="A25" s="428" t="str">
        <f>A21</f>
        <v>TG ATHENA</v>
      </c>
      <c r="B25" s="80" t="s">
        <v>1920</v>
      </c>
      <c r="C25" s="55" t="s">
        <v>2351</v>
      </c>
      <c r="D25" s="416" t="s">
        <v>1719</v>
      </c>
      <c r="E25" s="416">
        <f t="shared" si="8"/>
        <v>43875</v>
      </c>
      <c r="F25" s="428">
        <f>E25+1</f>
        <v>43876</v>
      </c>
      <c r="G25" s="428" t="str">
        <f t="shared" si="5"/>
        <v>VIRA BHUM</v>
      </c>
      <c r="H25" s="80" t="s">
        <v>1918</v>
      </c>
      <c r="I25" s="55" t="s">
        <v>2351</v>
      </c>
      <c r="J25" s="416" t="s">
        <v>1719</v>
      </c>
      <c r="K25" s="416">
        <f t="shared" si="2"/>
        <v>43874</v>
      </c>
      <c r="L25" s="416">
        <f t="shared" si="12"/>
        <v>43875</v>
      </c>
      <c r="M25" s="385" t="str">
        <f>M21</f>
        <v>TG ATHENA (PGU)</v>
      </c>
      <c r="N25" s="187" t="s">
        <v>1920</v>
      </c>
      <c r="O25" s="222" t="s">
        <v>2351</v>
      </c>
      <c r="P25" s="187" t="s">
        <v>1719</v>
      </c>
      <c r="Q25" s="128">
        <f t="shared" si="4"/>
        <v>43873</v>
      </c>
      <c r="R25" s="385">
        <f t="shared" si="11"/>
        <v>43874</v>
      </c>
      <c r="S25" s="219"/>
      <c r="T25" s="219"/>
      <c r="U25" s="1282" t="s">
        <v>1750</v>
      </c>
      <c r="V25" s="1280"/>
      <c r="W25" s="1870" t="s">
        <v>2156</v>
      </c>
      <c r="X25" s="1276" t="s">
        <v>2337</v>
      </c>
      <c r="Y25" s="1752">
        <f>Y23+7</f>
        <v>44321</v>
      </c>
      <c r="Z25" s="1752">
        <f>Y25+1</f>
        <v>44322</v>
      </c>
      <c r="AA25" s="1752">
        <f>Y25+20</f>
        <v>44341</v>
      </c>
    </row>
    <row r="26" spans="1:31" ht="14.15" customHeight="1" thickBot="1" x14ac:dyDescent="0.45">
      <c r="A26" s="402" t="str">
        <f>A24</f>
        <v>WANA BHUM</v>
      </c>
      <c r="B26" s="403" t="s">
        <v>1915</v>
      </c>
      <c r="C26" s="54" t="s">
        <v>2351</v>
      </c>
      <c r="D26" s="404" t="s">
        <v>1719</v>
      </c>
      <c r="E26" s="404">
        <f t="shared" si="8"/>
        <v>43879</v>
      </c>
      <c r="F26" s="402">
        <f t="shared" ref="F26" si="15">E26+1</f>
        <v>43880</v>
      </c>
      <c r="G26" s="402" t="str">
        <f t="shared" si="5"/>
        <v>WANA BHUM</v>
      </c>
      <c r="H26" s="403" t="s">
        <v>1915</v>
      </c>
      <c r="I26" s="54" t="s">
        <v>2351</v>
      </c>
      <c r="J26" s="404" t="s">
        <v>1719</v>
      </c>
      <c r="K26" s="404">
        <f t="shared" si="2"/>
        <v>43877</v>
      </c>
      <c r="L26" s="404">
        <f t="shared" si="12"/>
        <v>43878</v>
      </c>
      <c r="M26" s="121" t="s">
        <v>2454</v>
      </c>
      <c r="N26" s="122"/>
      <c r="O26" s="216">
        <f>O24+1</f>
        <v>112</v>
      </c>
      <c r="P26" s="186" t="s">
        <v>1721</v>
      </c>
      <c r="Q26" s="122">
        <f t="shared" si="4"/>
        <v>44311</v>
      </c>
      <c r="R26" s="121">
        <f t="shared" si="11"/>
        <v>44312</v>
      </c>
      <c r="S26" s="121">
        <f>Q26+5</f>
        <v>44316</v>
      </c>
      <c r="T26" s="121">
        <f>S26</f>
        <v>44316</v>
      </c>
      <c r="U26" s="1283"/>
      <c r="V26" s="1281"/>
      <c r="W26" s="1871"/>
      <c r="X26" s="1277"/>
      <c r="Y26" s="1754"/>
      <c r="Z26" s="1754"/>
      <c r="AA26" s="1754"/>
    </row>
    <row r="27" spans="1:31" ht="14.15" customHeight="1" x14ac:dyDescent="0.4">
      <c r="A27" s="428" t="str">
        <f>A23</f>
        <v>MSC GIANNA</v>
      </c>
      <c r="B27" s="80" t="s">
        <v>1920</v>
      </c>
      <c r="C27" s="55" t="s">
        <v>2353</v>
      </c>
      <c r="D27" s="416" t="s">
        <v>1719</v>
      </c>
      <c r="E27" s="416">
        <f t="shared" si="8"/>
        <v>43882</v>
      </c>
      <c r="F27" s="428">
        <f>E27+1</f>
        <v>43883</v>
      </c>
      <c r="G27" s="428" t="str">
        <f t="shared" si="5"/>
        <v>VIRA BHUM</v>
      </c>
      <c r="H27" s="80" t="s">
        <v>1918</v>
      </c>
      <c r="I27" s="55" t="s">
        <v>2353</v>
      </c>
      <c r="J27" s="416" t="s">
        <v>1719</v>
      </c>
      <c r="K27" s="416">
        <f t="shared" si="2"/>
        <v>43881</v>
      </c>
      <c r="L27" s="416">
        <f t="shared" si="12"/>
        <v>43882</v>
      </c>
      <c r="M27" s="385" t="str">
        <f>M23</f>
        <v>MSC GIANNA (PGU)</v>
      </c>
      <c r="N27" s="187" t="s">
        <v>1920</v>
      </c>
      <c r="O27" s="222" t="s">
        <v>2353</v>
      </c>
      <c r="P27" s="187" t="s">
        <v>1719</v>
      </c>
      <c r="Q27" s="128">
        <f t="shared" si="4"/>
        <v>43880</v>
      </c>
      <c r="R27" s="385">
        <f t="shared" si="11"/>
        <v>43881</v>
      </c>
      <c r="S27" s="219"/>
      <c r="T27" s="219"/>
      <c r="U27" s="1282" t="s">
        <v>1817</v>
      </c>
      <c r="V27" s="1280"/>
      <c r="W27" s="1870" t="s">
        <v>2162</v>
      </c>
      <c r="X27" s="1276" t="s">
        <v>2337</v>
      </c>
      <c r="Y27" s="1752">
        <f>Y25+7</f>
        <v>44328</v>
      </c>
      <c r="Z27" s="1752">
        <f>Y27+1</f>
        <v>44329</v>
      </c>
      <c r="AA27" s="1752">
        <f>Y27+20</f>
        <v>44348</v>
      </c>
    </row>
    <row r="28" spans="1:31" ht="14.15" customHeight="1" thickBot="1" x14ac:dyDescent="0.45">
      <c r="A28" s="402" t="str">
        <f>A26</f>
        <v>WANA BHUM</v>
      </c>
      <c r="B28" s="403" t="s">
        <v>1915</v>
      </c>
      <c r="C28" s="54" t="s">
        <v>2353</v>
      </c>
      <c r="D28" s="404" t="s">
        <v>1719</v>
      </c>
      <c r="E28" s="404">
        <f t="shared" si="8"/>
        <v>43886</v>
      </c>
      <c r="F28" s="402">
        <f t="shared" ref="F28" si="16">E28+1</f>
        <v>43887</v>
      </c>
      <c r="G28" s="402" t="str">
        <f t="shared" si="5"/>
        <v>WANA BHUM</v>
      </c>
      <c r="H28" s="403" t="s">
        <v>1915</v>
      </c>
      <c r="I28" s="54" t="s">
        <v>2353</v>
      </c>
      <c r="J28" s="404" t="s">
        <v>1719</v>
      </c>
      <c r="K28" s="404">
        <f t="shared" si="2"/>
        <v>43884</v>
      </c>
      <c r="L28" s="404">
        <f t="shared" si="12"/>
        <v>43885</v>
      </c>
      <c r="M28" s="121" t="s">
        <v>2447</v>
      </c>
      <c r="N28" s="122"/>
      <c r="O28" s="216">
        <f>O26+1</f>
        <v>113</v>
      </c>
      <c r="P28" s="186" t="s">
        <v>1721</v>
      </c>
      <c r="Q28" s="122">
        <f t="shared" si="4"/>
        <v>44318</v>
      </c>
      <c r="R28" s="121">
        <f t="shared" si="11"/>
        <v>44319</v>
      </c>
      <c r="S28" s="121">
        <f>Q28+5</f>
        <v>44323</v>
      </c>
      <c r="T28" s="121">
        <f>S28</f>
        <v>44323</v>
      </c>
      <c r="U28" s="1283"/>
      <c r="V28" s="1281"/>
      <c r="W28" s="1871"/>
      <c r="X28" s="1277"/>
      <c r="Y28" s="1754"/>
      <c r="Z28" s="1754"/>
      <c r="AA28" s="1754"/>
    </row>
    <row r="29" spans="1:31" ht="14.15" customHeight="1" x14ac:dyDescent="0.4">
      <c r="A29" s="428" t="str">
        <f>A25</f>
        <v>TG ATHENA</v>
      </c>
      <c r="B29" s="80" t="s">
        <v>1920</v>
      </c>
      <c r="C29" s="55" t="s">
        <v>2355</v>
      </c>
      <c r="D29" s="416" t="s">
        <v>1719</v>
      </c>
      <c r="E29" s="416">
        <f t="shared" si="8"/>
        <v>43889</v>
      </c>
      <c r="F29" s="428">
        <f>E29+1</f>
        <v>43890</v>
      </c>
      <c r="G29" s="428" t="str">
        <f t="shared" si="5"/>
        <v>VIRA BHUM</v>
      </c>
      <c r="H29" s="80" t="s">
        <v>1918</v>
      </c>
      <c r="I29" s="55" t="s">
        <v>2355</v>
      </c>
      <c r="J29" s="416" t="s">
        <v>1719</v>
      </c>
      <c r="K29" s="416">
        <f t="shared" si="2"/>
        <v>43888</v>
      </c>
      <c r="L29" s="416">
        <f t="shared" si="12"/>
        <v>43889</v>
      </c>
      <c r="M29" s="385" t="str">
        <f>M25</f>
        <v>TG ATHENA (PGU)</v>
      </c>
      <c r="N29" s="187" t="s">
        <v>1920</v>
      </c>
      <c r="O29" s="222" t="s">
        <v>2355</v>
      </c>
      <c r="P29" s="187" t="s">
        <v>1719</v>
      </c>
      <c r="Q29" s="128">
        <f t="shared" si="4"/>
        <v>43887</v>
      </c>
      <c r="R29" s="385">
        <f t="shared" si="11"/>
        <v>43888</v>
      </c>
      <c r="S29" s="219"/>
      <c r="T29" s="219"/>
      <c r="U29" s="1282" t="s">
        <v>1813</v>
      </c>
      <c r="V29" s="1280" t="s">
        <v>2384</v>
      </c>
      <c r="W29" s="1870" t="s">
        <v>2352</v>
      </c>
      <c r="X29" s="1276" t="s">
        <v>2337</v>
      </c>
      <c r="Y29" s="1752">
        <f>Y27+7</f>
        <v>44335</v>
      </c>
      <c r="Z29" s="1752">
        <f>Y29+1</f>
        <v>44336</v>
      </c>
      <c r="AA29" s="1752">
        <f>Y29+20</f>
        <v>44355</v>
      </c>
    </row>
    <row r="30" spans="1:31" ht="14.15" customHeight="1" thickBot="1" x14ac:dyDescent="0.45">
      <c r="A30" s="402" t="str">
        <f>A28</f>
        <v>WANA BHUM</v>
      </c>
      <c r="B30" s="403" t="s">
        <v>1915</v>
      </c>
      <c r="C30" s="54" t="s">
        <v>2355</v>
      </c>
      <c r="D30" s="404" t="s">
        <v>1719</v>
      </c>
      <c r="E30" s="404">
        <f t="shared" si="8"/>
        <v>43893</v>
      </c>
      <c r="F30" s="402">
        <f t="shared" ref="F30" si="17">E30+1</f>
        <v>43894</v>
      </c>
      <c r="G30" s="402" t="str">
        <f t="shared" si="5"/>
        <v>WANA BHUM</v>
      </c>
      <c r="H30" s="403" t="s">
        <v>1915</v>
      </c>
      <c r="I30" s="54" t="s">
        <v>2355</v>
      </c>
      <c r="J30" s="404" t="s">
        <v>1719</v>
      </c>
      <c r="K30" s="404">
        <f t="shared" si="2"/>
        <v>43891</v>
      </c>
      <c r="L30" s="404">
        <f t="shared" si="12"/>
        <v>43892</v>
      </c>
      <c r="M30" s="121" t="s">
        <v>2455</v>
      </c>
      <c r="N30" s="122"/>
      <c r="O30" s="216">
        <f>O28+1</f>
        <v>114</v>
      </c>
      <c r="P30" s="186" t="s">
        <v>1721</v>
      </c>
      <c r="Q30" s="122">
        <f t="shared" si="4"/>
        <v>44325</v>
      </c>
      <c r="R30" s="121">
        <f t="shared" si="11"/>
        <v>44326</v>
      </c>
      <c r="S30" s="121">
        <f>Q30+5</f>
        <v>44330</v>
      </c>
      <c r="T30" s="121">
        <f>S30</f>
        <v>44330</v>
      </c>
      <c r="U30" s="1283"/>
      <c r="V30" s="1281"/>
      <c r="W30" s="1871"/>
      <c r="X30" s="1277"/>
      <c r="Y30" s="1754"/>
      <c r="Z30" s="1754"/>
      <c r="AA30" s="1754"/>
    </row>
    <row r="31" spans="1:31" ht="14.15" customHeight="1" x14ac:dyDescent="0.4">
      <c r="A31" s="428" t="str">
        <f>A27</f>
        <v>MSC GIANNA</v>
      </c>
      <c r="B31" s="80" t="s">
        <v>1920</v>
      </c>
      <c r="C31" s="55" t="s">
        <v>2356</v>
      </c>
      <c r="D31" s="416" t="s">
        <v>1719</v>
      </c>
      <c r="E31" s="416">
        <f t="shared" si="8"/>
        <v>43896</v>
      </c>
      <c r="F31" s="428">
        <f>E31+1</f>
        <v>43897</v>
      </c>
      <c r="G31" s="428" t="str">
        <f t="shared" si="5"/>
        <v>VIRA BHUM</v>
      </c>
      <c r="H31" s="80" t="s">
        <v>1918</v>
      </c>
      <c r="I31" s="55" t="s">
        <v>2356</v>
      </c>
      <c r="J31" s="416" t="s">
        <v>1719</v>
      </c>
      <c r="K31" s="416">
        <f t="shared" si="2"/>
        <v>43895</v>
      </c>
      <c r="L31" s="416">
        <f t="shared" si="12"/>
        <v>43896</v>
      </c>
      <c r="M31" s="385" t="str">
        <f>M27</f>
        <v>MSC GIANNA (PGU)</v>
      </c>
      <c r="N31" s="187" t="s">
        <v>1920</v>
      </c>
      <c r="O31" s="222" t="s">
        <v>2356</v>
      </c>
      <c r="P31" s="187" t="s">
        <v>1719</v>
      </c>
      <c r="Q31" s="128">
        <f t="shared" si="4"/>
        <v>43894</v>
      </c>
      <c r="R31" s="385">
        <f t="shared" si="11"/>
        <v>43895</v>
      </c>
      <c r="S31" s="219"/>
      <c r="T31" s="219"/>
      <c r="U31" s="1282" t="s">
        <v>2456</v>
      </c>
      <c r="V31" s="1280" t="s">
        <v>2384</v>
      </c>
      <c r="W31" s="1870" t="s">
        <v>2354</v>
      </c>
      <c r="X31" s="1276" t="s">
        <v>2337</v>
      </c>
      <c r="Y31" s="1752">
        <f>Y29+7</f>
        <v>44342</v>
      </c>
      <c r="Z31" s="1752">
        <f>Y31+1</f>
        <v>44343</v>
      </c>
      <c r="AA31" s="1752">
        <f>Y31+20</f>
        <v>44362</v>
      </c>
    </row>
    <row r="32" spans="1:31" ht="14.15" customHeight="1" thickBot="1" x14ac:dyDescent="0.45">
      <c r="A32" s="402" t="str">
        <f>A30</f>
        <v>WANA BHUM</v>
      </c>
      <c r="B32" s="403" t="s">
        <v>1915</v>
      </c>
      <c r="C32" s="54" t="s">
        <v>2356</v>
      </c>
      <c r="D32" s="404" t="s">
        <v>1719</v>
      </c>
      <c r="E32" s="404">
        <f t="shared" si="8"/>
        <v>43900</v>
      </c>
      <c r="F32" s="402">
        <f t="shared" ref="F32" si="18">E32+1</f>
        <v>43901</v>
      </c>
      <c r="G32" s="402" t="str">
        <f t="shared" si="5"/>
        <v>WANA BHUM</v>
      </c>
      <c r="H32" s="403" t="s">
        <v>1915</v>
      </c>
      <c r="I32" s="54" t="s">
        <v>2356</v>
      </c>
      <c r="J32" s="404" t="s">
        <v>1719</v>
      </c>
      <c r="K32" s="404">
        <f t="shared" si="2"/>
        <v>43898</v>
      </c>
      <c r="L32" s="404">
        <f t="shared" si="12"/>
        <v>43899</v>
      </c>
      <c r="M32" s="121" t="s">
        <v>2457</v>
      </c>
      <c r="N32" s="122"/>
      <c r="O32" s="216">
        <f>O30+1</f>
        <v>115</v>
      </c>
      <c r="P32" s="186" t="s">
        <v>1721</v>
      </c>
      <c r="Q32" s="122">
        <f t="shared" si="4"/>
        <v>44332</v>
      </c>
      <c r="R32" s="121">
        <f t="shared" si="11"/>
        <v>44333</v>
      </c>
      <c r="S32" s="121">
        <f>Q32+5</f>
        <v>44337</v>
      </c>
      <c r="T32" s="121">
        <f>S32</f>
        <v>44337</v>
      </c>
      <c r="U32" s="1283"/>
      <c r="V32" s="1281"/>
      <c r="W32" s="1871"/>
      <c r="X32" s="1277"/>
      <c r="Y32" s="1754"/>
      <c r="Z32" s="1754"/>
      <c r="AA32" s="1754"/>
    </row>
    <row r="33" spans="1:27" ht="14.15" customHeight="1" x14ac:dyDescent="0.4">
      <c r="A33" s="428" t="str">
        <f>A29</f>
        <v>TG ATHENA</v>
      </c>
      <c r="B33" s="80" t="s">
        <v>1920</v>
      </c>
      <c r="C33" s="55" t="s">
        <v>2237</v>
      </c>
      <c r="D33" s="416" t="s">
        <v>1719</v>
      </c>
      <c r="E33" s="416">
        <f t="shared" si="8"/>
        <v>43903</v>
      </c>
      <c r="F33" s="428">
        <f>E33+1</f>
        <v>43904</v>
      </c>
      <c r="G33" s="428" t="str">
        <f t="shared" si="5"/>
        <v>VIRA BHUM</v>
      </c>
      <c r="H33" s="80" t="s">
        <v>1918</v>
      </c>
      <c r="I33" s="55" t="s">
        <v>2237</v>
      </c>
      <c r="J33" s="416" t="s">
        <v>1719</v>
      </c>
      <c r="K33" s="416">
        <f t="shared" si="2"/>
        <v>43902</v>
      </c>
      <c r="L33" s="416">
        <f t="shared" si="12"/>
        <v>43903</v>
      </c>
      <c r="M33" s="385" t="str">
        <f>M29</f>
        <v>TG ATHENA (PGU)</v>
      </c>
      <c r="N33" s="187" t="s">
        <v>1920</v>
      </c>
      <c r="O33" s="222" t="s">
        <v>2237</v>
      </c>
      <c r="P33" s="187" t="s">
        <v>1719</v>
      </c>
      <c r="Q33" s="128">
        <f t="shared" si="4"/>
        <v>43901</v>
      </c>
      <c r="R33" s="385">
        <f t="shared" si="11"/>
        <v>43902</v>
      </c>
      <c r="S33" s="219"/>
      <c r="T33" s="219"/>
      <c r="U33" s="1282" t="s">
        <v>1810</v>
      </c>
      <c r="V33" s="1280" t="s">
        <v>2384</v>
      </c>
      <c r="W33" s="1870" t="s">
        <v>2362</v>
      </c>
      <c r="X33" s="1276" t="s">
        <v>2337</v>
      </c>
      <c r="Y33" s="1752">
        <f>Y31+7</f>
        <v>44349</v>
      </c>
      <c r="Z33" s="1752">
        <f>Y33+1</f>
        <v>44350</v>
      </c>
      <c r="AA33" s="1752">
        <f>Y33+20</f>
        <v>44369</v>
      </c>
    </row>
    <row r="34" spans="1:27" ht="14.15" customHeight="1" thickBot="1" x14ac:dyDescent="0.45">
      <c r="A34" s="402" t="str">
        <f>A32</f>
        <v>WANA BHUM</v>
      </c>
      <c r="B34" s="403" t="s">
        <v>1915</v>
      </c>
      <c r="C34" s="54" t="s">
        <v>2237</v>
      </c>
      <c r="D34" s="404" t="s">
        <v>1719</v>
      </c>
      <c r="E34" s="404">
        <f t="shared" si="8"/>
        <v>43907</v>
      </c>
      <c r="F34" s="402">
        <f t="shared" ref="F34" si="19">E34+1</f>
        <v>43908</v>
      </c>
      <c r="G34" s="402" t="str">
        <f t="shared" si="5"/>
        <v>WANA BHUM</v>
      </c>
      <c r="H34" s="403" t="s">
        <v>1915</v>
      </c>
      <c r="I34" s="54" t="s">
        <v>2237</v>
      </c>
      <c r="J34" s="404" t="s">
        <v>1719</v>
      </c>
      <c r="K34" s="404">
        <f t="shared" si="2"/>
        <v>43905</v>
      </c>
      <c r="L34" s="404">
        <f t="shared" si="12"/>
        <v>43906</v>
      </c>
      <c r="M34" s="121" t="s">
        <v>2458</v>
      </c>
      <c r="N34" s="122"/>
      <c r="O34" s="216">
        <f>O32+1</f>
        <v>116</v>
      </c>
      <c r="P34" s="186" t="s">
        <v>1721</v>
      </c>
      <c r="Q34" s="122">
        <f t="shared" si="4"/>
        <v>44339</v>
      </c>
      <c r="R34" s="121">
        <f t="shared" si="11"/>
        <v>44340</v>
      </c>
      <c r="S34" s="121">
        <f>Q34+5</f>
        <v>44344</v>
      </c>
      <c r="T34" s="121">
        <f>S34</f>
        <v>44344</v>
      </c>
      <c r="U34" s="1283"/>
      <c r="V34" s="1281"/>
      <c r="W34" s="1871"/>
      <c r="X34" s="1277"/>
      <c r="Y34" s="1754"/>
      <c r="Z34" s="1754"/>
      <c r="AA34" s="1754"/>
    </row>
    <row r="35" spans="1:27" ht="13.5" customHeight="1" x14ac:dyDescent="0.4">
      <c r="A35" s="18"/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37"/>
      <c r="N35" s="37"/>
      <c r="O35" s="10"/>
      <c r="P35" s="37"/>
      <c r="Q35" s="37"/>
      <c r="R35" s="37"/>
      <c r="S35" s="37"/>
      <c r="T35" s="37"/>
      <c r="U35" s="18"/>
      <c r="V35" s="18"/>
      <c r="W35" s="40"/>
      <c r="X35" s="40"/>
      <c r="Y35" s="1"/>
      <c r="Z35" s="1"/>
      <c r="AA35" s="18"/>
    </row>
    <row r="36" spans="1:27" s="3" customFormat="1" ht="13.5" customHeight="1" x14ac:dyDescent="0.4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</row>
    <row r="37" spans="1:27" s="3" customFormat="1" ht="13.5" customHeight="1" x14ac:dyDescent="0.4">
      <c r="A37" s="16" t="s">
        <v>1754</v>
      </c>
      <c r="J37" s="16"/>
    </row>
    <row r="38" spans="1:27" s="3" customFormat="1" ht="13.5" customHeight="1" x14ac:dyDescent="0.4"/>
    <row r="39" spans="1:27" s="3" customFormat="1" ht="13.5" customHeight="1" x14ac:dyDescent="0.4">
      <c r="A39" s="16" t="s">
        <v>1755</v>
      </c>
      <c r="B39" s="15"/>
      <c r="C39" s="15"/>
      <c r="D39" s="15" t="s">
        <v>1756</v>
      </c>
      <c r="J39" s="16"/>
      <c r="K39" s="15"/>
      <c r="L39" s="15"/>
      <c r="M39" s="15"/>
      <c r="N39" s="15"/>
      <c r="O39" s="15"/>
      <c r="P39" s="15"/>
      <c r="Q39" s="15"/>
    </row>
    <row r="40" spans="1:27" s="3" customFormat="1" ht="13.5" customHeight="1" x14ac:dyDescent="0.4">
      <c r="A40" s="16" t="s">
        <v>1757</v>
      </c>
      <c r="B40" s="15"/>
      <c r="C40" s="15"/>
      <c r="D40" s="1033" t="s">
        <v>1758</v>
      </c>
      <c r="E40" s="1033"/>
      <c r="F40" s="1033"/>
      <c r="J40" s="16"/>
      <c r="K40" s="15"/>
      <c r="L40" s="15"/>
      <c r="M40" s="15"/>
      <c r="N40" s="15"/>
      <c r="O40" s="15"/>
      <c r="P40" s="15"/>
      <c r="Q40" s="15"/>
      <c r="Y40" s="13"/>
      <c r="Z40" s="13"/>
    </row>
    <row r="41" spans="1:27" s="3" customFormat="1" ht="13.5" customHeight="1" x14ac:dyDescent="0.4">
      <c r="A41" s="16"/>
      <c r="B41" s="15"/>
      <c r="C41" s="15"/>
      <c r="J41" s="16"/>
      <c r="K41" s="15"/>
      <c r="L41" s="15"/>
      <c r="M41" s="15"/>
      <c r="N41" s="15"/>
      <c r="O41" s="15"/>
      <c r="P41" s="15"/>
      <c r="Q41" s="15"/>
    </row>
    <row r="42" spans="1:27" s="3" customFormat="1" ht="13.5" customHeight="1" x14ac:dyDescent="0.4">
      <c r="A42" s="14" t="s">
        <v>1759</v>
      </c>
      <c r="B42" s="13"/>
      <c r="C42" s="13"/>
      <c r="D42" s="13"/>
      <c r="E42" s="14"/>
      <c r="F42" s="13"/>
      <c r="G42" s="14" t="s">
        <v>1760</v>
      </c>
      <c r="H42" s="13"/>
      <c r="I42" s="13"/>
      <c r="J42" s="14"/>
      <c r="K42" s="13"/>
      <c r="L42" s="13"/>
      <c r="M42" s="14" t="s">
        <v>1761</v>
      </c>
      <c r="N42" s="13"/>
      <c r="O42" s="13"/>
      <c r="P42" s="13"/>
      <c r="Q42" s="13"/>
      <c r="R42" s="13"/>
      <c r="S42" s="13"/>
      <c r="T42" s="13"/>
      <c r="U42" s="14"/>
      <c r="V42" s="13"/>
      <c r="W42" s="13"/>
      <c r="X42" s="13"/>
    </row>
    <row r="43" spans="1:27" s="3" customFormat="1" ht="13.5" customHeight="1" x14ac:dyDescent="0.4">
      <c r="A43" s="14" t="s">
        <v>1762</v>
      </c>
      <c r="B43" s="13"/>
      <c r="C43" s="13"/>
      <c r="D43" s="13"/>
      <c r="E43" s="14"/>
      <c r="F43" s="13"/>
      <c r="G43" s="14" t="s">
        <v>1763</v>
      </c>
      <c r="H43" s="13"/>
      <c r="I43" s="13"/>
      <c r="J43" s="14"/>
      <c r="K43" s="13"/>
      <c r="L43" s="13"/>
      <c r="M43" s="14" t="s">
        <v>1764</v>
      </c>
      <c r="N43" s="13"/>
      <c r="O43" s="13"/>
      <c r="P43" s="13"/>
      <c r="Q43" s="13"/>
      <c r="R43" s="13"/>
      <c r="S43" s="13"/>
      <c r="T43" s="13"/>
      <c r="U43" s="14"/>
      <c r="V43" s="13"/>
      <c r="W43" s="13"/>
      <c r="X43" s="13"/>
    </row>
    <row r="44" spans="1:27" s="3" customFormat="1" ht="13.5" customHeight="1" x14ac:dyDescent="0.4">
      <c r="A44" s="13" t="s">
        <v>1803</v>
      </c>
      <c r="B44" s="376"/>
      <c r="C44" s="13"/>
      <c r="D44" s="13"/>
      <c r="E44" s="5"/>
      <c r="F44" s="5"/>
      <c r="G44" s="1048" t="s">
        <v>1766</v>
      </c>
      <c r="H44" s="1048"/>
      <c r="I44" s="1048"/>
      <c r="J44" s="1048"/>
      <c r="K44" s="1048"/>
      <c r="L44" s="376"/>
      <c r="M44" s="376"/>
      <c r="N44" s="376"/>
      <c r="O44" s="376"/>
      <c r="P44" s="376"/>
      <c r="Q44" s="376"/>
      <c r="R44" s="13"/>
      <c r="S44" s="13"/>
      <c r="T44" s="13"/>
      <c r="U44" s="1048"/>
      <c r="V44" s="1048"/>
      <c r="W44" s="13"/>
      <c r="X44" s="13"/>
    </row>
    <row r="45" spans="1:27" s="3" customFormat="1" ht="13.5" customHeight="1" x14ac:dyDescent="0.4">
      <c r="A45" s="13" t="s">
        <v>1804</v>
      </c>
      <c r="B45" s="376"/>
      <c r="C45" s="13"/>
      <c r="D45" s="13"/>
      <c r="E45" s="5"/>
      <c r="F45" s="5"/>
      <c r="G45" s="1048" t="s">
        <v>1768</v>
      </c>
      <c r="H45" s="1048"/>
      <c r="I45" s="1048"/>
      <c r="J45" s="1048"/>
      <c r="K45" s="1048"/>
      <c r="L45" s="376"/>
      <c r="M45" s="14" t="s">
        <v>1769</v>
      </c>
      <c r="N45" s="376"/>
      <c r="O45" s="376"/>
      <c r="P45" s="376"/>
      <c r="Q45" s="376"/>
      <c r="R45" s="13"/>
      <c r="S45" s="13"/>
      <c r="T45" s="13"/>
      <c r="U45" s="1048"/>
      <c r="V45" s="1048"/>
      <c r="W45" s="13"/>
      <c r="X45" s="13"/>
    </row>
    <row r="46" spans="1:27" s="3" customFormat="1" ht="13.5" customHeight="1" x14ac:dyDescent="0.45">
      <c r="A46" s="13" t="s">
        <v>1805</v>
      </c>
      <c r="B46" s="376"/>
      <c r="C46" s="13"/>
      <c r="D46" s="13"/>
      <c r="E46" s="13"/>
      <c r="F46" s="13"/>
      <c r="G46" s="13" t="s">
        <v>1771</v>
      </c>
      <c r="H46" s="13"/>
      <c r="I46" s="13"/>
      <c r="J46" s="13"/>
      <c r="K46" s="376"/>
      <c r="L46" s="376"/>
      <c r="M46" s="27" t="s">
        <v>1772</v>
      </c>
      <c r="N46" s="376"/>
      <c r="O46" s="376"/>
      <c r="P46" s="376"/>
      <c r="Q46" s="376"/>
      <c r="R46" s="13"/>
      <c r="S46" s="13"/>
      <c r="T46" s="13"/>
      <c r="U46" s="1102"/>
      <c r="V46" s="1102"/>
      <c r="W46" s="13"/>
      <c r="X46" s="13"/>
    </row>
    <row r="47" spans="1:27" s="3" customFormat="1" ht="13.5" customHeight="1" x14ac:dyDescent="0.4">
      <c r="A47" s="13"/>
      <c r="B47" s="13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376"/>
      <c r="W47" s="13"/>
      <c r="X47" s="13"/>
    </row>
    <row r="48" spans="1:27" s="3" customFormat="1" ht="13.5" customHeight="1" x14ac:dyDescent="0.4">
      <c r="A48"/>
      <c r="B48"/>
      <c r="C48"/>
      <c r="D48"/>
      <c r="E48"/>
      <c r="F48"/>
      <c r="G48"/>
      <c r="H48"/>
      <c r="I48"/>
      <c r="J48"/>
      <c r="K48"/>
      <c r="L48"/>
      <c r="M48" s="13"/>
      <c r="N48" s="13"/>
      <c r="O48" s="13"/>
      <c r="P48" s="13"/>
      <c r="Q48" s="13"/>
      <c r="R48" s="13"/>
      <c r="S48" s="13"/>
      <c r="T48" s="13"/>
      <c r="U48" s="13"/>
      <c r="V48" s="376"/>
      <c r="W48" s="13"/>
      <c r="X48" s="13"/>
    </row>
    <row r="49" spans="1:27" s="3" customFormat="1" ht="13.5" customHeight="1" x14ac:dyDescent="0.4">
      <c r="A49"/>
      <c r="B49"/>
      <c r="C49"/>
      <c r="D49"/>
      <c r="E49"/>
      <c r="F49"/>
      <c r="G49"/>
      <c r="H49"/>
      <c r="I49"/>
      <c r="J49"/>
      <c r="K49"/>
      <c r="L49"/>
      <c r="M49" s="13"/>
      <c r="N49" s="13"/>
      <c r="O49" s="13"/>
      <c r="P49" s="13"/>
      <c r="Q49" s="13"/>
      <c r="R49" s="13"/>
      <c r="S49" s="13"/>
      <c r="T49" s="13"/>
      <c r="V49" s="378"/>
      <c r="W49" s="13"/>
      <c r="X49" s="13"/>
    </row>
    <row r="50" spans="1:27" s="3" customFormat="1" ht="13.5" customHeight="1" x14ac:dyDescent="0.4">
      <c r="A50"/>
      <c r="B50"/>
      <c r="C50"/>
      <c r="D50"/>
      <c r="E50"/>
      <c r="F50"/>
      <c r="G50"/>
      <c r="H50"/>
      <c r="I50"/>
      <c r="J50"/>
      <c r="K50"/>
      <c r="L50"/>
      <c r="M50" s="376"/>
      <c r="N50" s="376"/>
      <c r="O50" s="376"/>
      <c r="P50" s="376"/>
      <c r="Q50" s="376"/>
      <c r="R50" s="13"/>
      <c r="S50" s="13"/>
      <c r="T50" s="13"/>
      <c r="U50" s="13"/>
      <c r="V50" s="377"/>
      <c r="W50" s="13"/>
      <c r="X50" s="13"/>
    </row>
    <row r="51" spans="1:27" s="3" customFormat="1" ht="14" x14ac:dyDescent="0.4">
      <c r="A51"/>
      <c r="B51"/>
      <c r="C51"/>
      <c r="D51"/>
      <c r="E51"/>
      <c r="F51"/>
      <c r="G51"/>
      <c r="H51"/>
      <c r="I51"/>
      <c r="J51"/>
      <c r="K51"/>
      <c r="L51"/>
      <c r="M51" s="376"/>
      <c r="N51" s="376"/>
      <c r="O51" s="376"/>
      <c r="P51" s="376"/>
      <c r="Q51" s="376"/>
      <c r="R51" s="13"/>
      <c r="S51" s="13"/>
      <c r="T51" s="13"/>
      <c r="U51" s="13"/>
      <c r="V51" s="376"/>
      <c r="W51" s="13"/>
      <c r="X51" s="13"/>
    </row>
    <row r="52" spans="1:27" s="3" customFormat="1" ht="14" x14ac:dyDescent="0.4">
      <c r="A52"/>
      <c r="B52"/>
      <c r="C52"/>
      <c r="D52"/>
      <c r="E52"/>
      <c r="F52"/>
      <c r="G52"/>
      <c r="H52"/>
      <c r="I52"/>
      <c r="J52"/>
      <c r="K52"/>
      <c r="L52"/>
      <c r="M52" s="378"/>
      <c r="N52" s="378"/>
      <c r="O52" s="378"/>
      <c r="P52" s="378"/>
      <c r="Q52" s="378"/>
      <c r="R52" s="13"/>
      <c r="S52" s="13"/>
      <c r="T52" s="13"/>
      <c r="W52" s="13"/>
      <c r="X52" s="13"/>
    </row>
    <row r="53" spans="1:27" s="3" customFormat="1" ht="14" x14ac:dyDescent="0.4">
      <c r="A53"/>
      <c r="B53"/>
      <c r="C53"/>
      <c r="D53"/>
      <c r="E53"/>
      <c r="F53"/>
      <c r="G53"/>
      <c r="H53"/>
      <c r="I53"/>
      <c r="J53"/>
      <c r="K53"/>
      <c r="L53"/>
      <c r="M53" s="378"/>
      <c r="N53" s="378"/>
      <c r="O53" s="378"/>
      <c r="P53" s="378"/>
      <c r="Q53" s="378"/>
      <c r="U53" s="16"/>
      <c r="V53" s="16"/>
    </row>
    <row r="54" spans="1:27" s="3" customFormat="1" ht="14" x14ac:dyDescent="0.4">
      <c r="A54"/>
      <c r="B54"/>
      <c r="C54"/>
      <c r="D54"/>
      <c r="E54"/>
      <c r="F54"/>
      <c r="G54"/>
      <c r="H54"/>
      <c r="I54"/>
      <c r="J54"/>
      <c r="K54"/>
      <c r="L54"/>
      <c r="M54" s="378"/>
      <c r="N54" s="378"/>
      <c r="O54" s="378"/>
      <c r="P54" s="378"/>
      <c r="Q54" s="378"/>
      <c r="R54" s="16"/>
      <c r="S54" s="16"/>
      <c r="T54" s="16"/>
      <c r="U54" s="16"/>
      <c r="V54" s="16"/>
      <c r="W54" s="16"/>
      <c r="X54" s="16"/>
      <c r="Y54" s="16"/>
      <c r="Z54" s="16"/>
      <c r="AA54" s="16"/>
    </row>
    <row r="55" spans="1:27" s="16" customFormat="1" ht="14" x14ac:dyDescent="0.4">
      <c r="A55"/>
      <c r="B55"/>
      <c r="C55"/>
      <c r="D55"/>
      <c r="E55"/>
      <c r="F55"/>
      <c r="G55"/>
      <c r="H55"/>
      <c r="I55"/>
      <c r="J55"/>
      <c r="K55"/>
      <c r="L55"/>
      <c r="M55" s="378"/>
      <c r="N55" s="378"/>
      <c r="O55" s="378"/>
      <c r="P55" s="378"/>
      <c r="Q55" s="378"/>
    </row>
    <row r="56" spans="1:27" s="16" customFormat="1" ht="14" x14ac:dyDescent="0.4">
      <c r="A56"/>
      <c r="B56"/>
      <c r="C56"/>
      <c r="D56"/>
      <c r="E56"/>
      <c r="F56"/>
      <c r="G56"/>
      <c r="H56"/>
      <c r="I56"/>
      <c r="J56"/>
      <c r="K56"/>
      <c r="L56"/>
      <c r="M56" s="378"/>
      <c r="N56" s="378"/>
      <c r="O56" s="378"/>
      <c r="P56" s="378"/>
      <c r="Q56" s="378"/>
    </row>
    <row r="57" spans="1:27" s="16" customFormat="1" ht="14" x14ac:dyDescent="0.4">
      <c r="A57"/>
      <c r="B57"/>
      <c r="C57"/>
      <c r="D57"/>
      <c r="E57"/>
      <c r="F57"/>
      <c r="G57"/>
      <c r="H57"/>
      <c r="I57"/>
      <c r="J57"/>
      <c r="K57"/>
      <c r="L57"/>
      <c r="M57" s="378"/>
      <c r="N57" s="378"/>
      <c r="O57" s="378"/>
      <c r="P57" s="378"/>
      <c r="Q57" s="378"/>
      <c r="U57" s="2"/>
      <c r="V57" s="2"/>
    </row>
    <row r="58" spans="1:27" s="16" customFormat="1" ht="14" x14ac:dyDescent="0.4">
      <c r="A58"/>
      <c r="B58"/>
      <c r="C58"/>
      <c r="D58"/>
      <c r="E58"/>
      <c r="F58"/>
      <c r="G58"/>
      <c r="H58"/>
      <c r="I58"/>
      <c r="J58"/>
      <c r="K58"/>
      <c r="L58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</row>
    <row r="59" spans="1:27" ht="14" x14ac:dyDescent="0.4">
      <c r="A59"/>
      <c r="B59"/>
      <c r="C59"/>
      <c r="D59"/>
      <c r="E59"/>
      <c r="F59"/>
      <c r="G59"/>
      <c r="H59"/>
      <c r="I59"/>
      <c r="J59"/>
      <c r="K59"/>
      <c r="L59"/>
    </row>
    <row r="60" spans="1:27" ht="14" x14ac:dyDescent="0.4">
      <c r="A60"/>
      <c r="B60"/>
      <c r="C60"/>
      <c r="D60"/>
      <c r="E60"/>
      <c r="F60"/>
      <c r="G60"/>
      <c r="H60"/>
      <c r="I60"/>
      <c r="J60"/>
      <c r="K60"/>
      <c r="L60"/>
    </row>
    <row r="61" spans="1:27" ht="14" x14ac:dyDescent="0.4">
      <c r="A61"/>
      <c r="B61"/>
      <c r="C61"/>
      <c r="D61"/>
      <c r="E61"/>
      <c r="F61"/>
      <c r="G61"/>
      <c r="H61"/>
      <c r="I61"/>
      <c r="J61"/>
      <c r="K61"/>
      <c r="L61"/>
    </row>
    <row r="62" spans="1:27" ht="14" x14ac:dyDescent="0.4">
      <c r="A62"/>
      <c r="B62"/>
      <c r="C62"/>
      <c r="D62"/>
      <c r="E62"/>
      <c r="F62"/>
      <c r="G62"/>
      <c r="H62"/>
      <c r="I62"/>
      <c r="J62"/>
      <c r="K62"/>
      <c r="L62"/>
    </row>
    <row r="63" spans="1:27" ht="14" x14ac:dyDescent="0.4">
      <c r="A63"/>
      <c r="B63"/>
      <c r="C63"/>
      <c r="D63"/>
      <c r="E63"/>
      <c r="F63"/>
      <c r="G63"/>
      <c r="H63"/>
      <c r="I63"/>
      <c r="J63"/>
      <c r="K63"/>
      <c r="L63"/>
    </row>
    <row r="64" spans="1:27" ht="14" x14ac:dyDescent="0.4">
      <c r="A64"/>
      <c r="B64"/>
      <c r="C64"/>
      <c r="D64"/>
      <c r="E64"/>
      <c r="F64"/>
      <c r="G64"/>
      <c r="H64"/>
      <c r="I64"/>
      <c r="J64"/>
      <c r="K64"/>
      <c r="L64"/>
    </row>
    <row r="65" spans="1:12" ht="14" x14ac:dyDescent="0.4">
      <c r="A65"/>
      <c r="B65"/>
      <c r="C65"/>
      <c r="D65"/>
      <c r="E65"/>
      <c r="F65"/>
      <c r="G65"/>
      <c r="H65"/>
      <c r="I65"/>
      <c r="J65"/>
      <c r="K65"/>
      <c r="L65"/>
    </row>
    <row r="66" spans="1:12" ht="14" x14ac:dyDescent="0.4">
      <c r="A66"/>
      <c r="B66"/>
      <c r="C66"/>
      <c r="D66"/>
      <c r="E66"/>
      <c r="F66"/>
      <c r="G66"/>
      <c r="H66"/>
      <c r="I66"/>
      <c r="J66"/>
      <c r="K66"/>
      <c r="L66"/>
    </row>
    <row r="67" spans="1:12" ht="14" x14ac:dyDescent="0.4">
      <c r="A67"/>
      <c r="B67"/>
      <c r="C67"/>
      <c r="D67"/>
      <c r="E67"/>
      <c r="F67"/>
      <c r="G67"/>
      <c r="H67"/>
      <c r="I67"/>
      <c r="J67"/>
      <c r="K67"/>
      <c r="L67"/>
    </row>
    <row r="68" spans="1:12" ht="14" x14ac:dyDescent="0.4">
      <c r="A68"/>
      <c r="B68"/>
      <c r="C68"/>
      <c r="D68"/>
      <c r="E68"/>
      <c r="F68"/>
      <c r="G68"/>
      <c r="H68"/>
      <c r="I68"/>
      <c r="J68"/>
      <c r="K68"/>
      <c r="L68"/>
    </row>
    <row r="69" spans="1:12" ht="14" x14ac:dyDescent="0.4">
      <c r="A69"/>
      <c r="B69"/>
      <c r="C69"/>
      <c r="D69"/>
      <c r="E69"/>
      <c r="F69"/>
      <c r="G69"/>
      <c r="H69"/>
      <c r="I69"/>
      <c r="J69"/>
      <c r="K69"/>
      <c r="L69"/>
    </row>
    <row r="70" spans="1:12" ht="14" x14ac:dyDescent="0.4">
      <c r="A70"/>
      <c r="B70"/>
      <c r="C70"/>
      <c r="D70"/>
      <c r="E70"/>
      <c r="F70"/>
      <c r="G70"/>
      <c r="H70"/>
      <c r="I70"/>
      <c r="J70"/>
      <c r="K70"/>
      <c r="L70"/>
    </row>
  </sheetData>
  <mergeCells count="108">
    <mergeCell ref="Z8:Z10"/>
    <mergeCell ref="AA8:AA10"/>
    <mergeCell ref="B9:D9"/>
    <mergeCell ref="H9:J9"/>
    <mergeCell ref="N9:P9"/>
    <mergeCell ref="B10:D10"/>
    <mergeCell ref="H10:J10"/>
    <mergeCell ref="N10:P10"/>
    <mergeCell ref="A7:R7"/>
    <mergeCell ref="Y7:Z7"/>
    <mergeCell ref="A8:F8"/>
    <mergeCell ref="G8:L8"/>
    <mergeCell ref="M8:R8"/>
    <mergeCell ref="S8:S10"/>
    <mergeCell ref="T8:T10"/>
    <mergeCell ref="U8:U10"/>
    <mergeCell ref="V8:X10"/>
    <mergeCell ref="Y8:Y10"/>
    <mergeCell ref="AA11:AA12"/>
    <mergeCell ref="U13:U14"/>
    <mergeCell ref="V13:V14"/>
    <mergeCell ref="W13:W14"/>
    <mergeCell ref="X13:X14"/>
    <mergeCell ref="Y13:Y14"/>
    <mergeCell ref="Z13:Z14"/>
    <mergeCell ref="AA13:AA14"/>
    <mergeCell ref="U11:U12"/>
    <mergeCell ref="V11:V12"/>
    <mergeCell ref="W11:W12"/>
    <mergeCell ref="X11:X12"/>
    <mergeCell ref="Y11:Y12"/>
    <mergeCell ref="Z11:Z12"/>
    <mergeCell ref="AA15:AA16"/>
    <mergeCell ref="U17:U18"/>
    <mergeCell ref="V17:V18"/>
    <mergeCell ref="W17:W18"/>
    <mergeCell ref="X17:X18"/>
    <mergeCell ref="Y17:Y18"/>
    <mergeCell ref="Z17:Z18"/>
    <mergeCell ref="AA17:AA18"/>
    <mergeCell ref="U15:U16"/>
    <mergeCell ref="V15:V16"/>
    <mergeCell ref="W15:W16"/>
    <mergeCell ref="X15:X16"/>
    <mergeCell ref="Y15:Y16"/>
    <mergeCell ref="Z15:Z16"/>
    <mergeCell ref="AA19:AA20"/>
    <mergeCell ref="U21:U22"/>
    <mergeCell ref="V21:V22"/>
    <mergeCell ref="W21:W22"/>
    <mergeCell ref="X21:X22"/>
    <mergeCell ref="Y21:Y22"/>
    <mergeCell ref="Z21:Z22"/>
    <mergeCell ref="AA21:AA22"/>
    <mergeCell ref="U19:U20"/>
    <mergeCell ref="V19:V20"/>
    <mergeCell ref="W19:W20"/>
    <mergeCell ref="X19:X20"/>
    <mergeCell ref="Y19:Y20"/>
    <mergeCell ref="Z19:Z20"/>
    <mergeCell ref="AA23:AA24"/>
    <mergeCell ref="U25:U26"/>
    <mergeCell ref="V25:V26"/>
    <mergeCell ref="W25:W26"/>
    <mergeCell ref="X25:X26"/>
    <mergeCell ref="Y25:Y26"/>
    <mergeCell ref="Z25:Z26"/>
    <mergeCell ref="AA25:AA26"/>
    <mergeCell ref="U23:U24"/>
    <mergeCell ref="V23:V24"/>
    <mergeCell ref="W23:W24"/>
    <mergeCell ref="X23:X24"/>
    <mergeCell ref="Y23:Y24"/>
    <mergeCell ref="Z23:Z24"/>
    <mergeCell ref="V29:V30"/>
    <mergeCell ref="W29:W30"/>
    <mergeCell ref="X29:X30"/>
    <mergeCell ref="Y29:Y30"/>
    <mergeCell ref="Z29:Z30"/>
    <mergeCell ref="AA29:AA30"/>
    <mergeCell ref="U27:U28"/>
    <mergeCell ref="V27:V28"/>
    <mergeCell ref="W27:W28"/>
    <mergeCell ref="X27:X28"/>
    <mergeCell ref="Y27:Y28"/>
    <mergeCell ref="Z27:Z28"/>
    <mergeCell ref="AA27:AA28"/>
    <mergeCell ref="U29:U30"/>
    <mergeCell ref="D40:F40"/>
    <mergeCell ref="G44:K44"/>
    <mergeCell ref="U44:V44"/>
    <mergeCell ref="G45:K45"/>
    <mergeCell ref="U45:V45"/>
    <mergeCell ref="U46:V46"/>
    <mergeCell ref="AA31:AA32"/>
    <mergeCell ref="U33:U34"/>
    <mergeCell ref="V33:V34"/>
    <mergeCell ref="W33:W34"/>
    <mergeCell ref="X33:X34"/>
    <mergeCell ref="Y33:Y34"/>
    <mergeCell ref="Z33:Z34"/>
    <mergeCell ref="AA33:AA34"/>
    <mergeCell ref="U31:U32"/>
    <mergeCell ref="V31:V32"/>
    <mergeCell ref="W31:W32"/>
    <mergeCell ref="X31:X32"/>
    <mergeCell ref="Y31:Y32"/>
    <mergeCell ref="Z31:Z32"/>
  </mergeCells>
  <phoneticPr fontId="46" type="noConversion"/>
  <hyperlinks>
    <hyperlink ref="M46" r:id="rId1" xr:uid="{00000000-0004-0000-3100-000000000000}"/>
  </hyperlinks>
  <pageMargins left="0.70866141732283472" right="0.70866141732283472" top="0.74803149606299213" bottom="0.74803149606299213" header="0.31496062992125984" footer="0.31496062992125984"/>
  <pageSetup paperSize="9" scale="55" orientation="landscape" r:id="rId2"/>
  <headerFooter>
    <oddFooter>&amp;L&amp;1#&amp;"Calibri"&amp;10&amp;K000000Sensitivity: Internal</oddFooter>
  </headerFooter>
  <drawing r:id="rId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E365B3-A863-4FF9-ADEC-CD5FEB9F4EE5}">
  <sheetPr>
    <tabColor theme="7" tint="0.59999389629810485"/>
    <pageSetUpPr fitToPage="1"/>
  </sheetPr>
  <dimension ref="A1:AF72"/>
  <sheetViews>
    <sheetView topLeftCell="A13" zoomScaleNormal="100" workbookViewId="0">
      <selection activeCell="S33" sqref="S33"/>
    </sheetView>
  </sheetViews>
  <sheetFormatPr defaultColWidth="9.08984375" defaultRowHeight="13" x14ac:dyDescent="0.4"/>
  <cols>
    <col min="1" max="1" width="9.08984375" style="2" customWidth="1"/>
    <col min="2" max="2" width="2.54296875" style="2" customWidth="1"/>
    <col min="3" max="3" width="3.54296875" style="2" customWidth="1"/>
    <col min="4" max="4" width="2.54296875" style="2" customWidth="1"/>
    <col min="5" max="6" width="5.453125" style="2" customWidth="1"/>
    <col min="7" max="7" width="23.54296875" style="2" customWidth="1"/>
    <col min="8" max="8" width="2.54296875" style="2" customWidth="1"/>
    <col min="9" max="9" width="3.54296875" style="2" customWidth="1"/>
    <col min="10" max="10" width="2.54296875" style="2" customWidth="1"/>
    <col min="11" max="12" width="7.54296875" style="2" customWidth="1"/>
    <col min="13" max="13" width="9" style="2" customWidth="1"/>
    <col min="14" max="14" width="2.54296875" style="2" customWidth="1"/>
    <col min="15" max="15" width="3.54296875" style="2" customWidth="1"/>
    <col min="16" max="16" width="2.54296875" style="2" customWidth="1"/>
    <col min="17" max="18" width="5.453125" style="2" customWidth="1"/>
    <col min="19" max="19" width="14.54296875" style="2" customWidth="1"/>
    <col min="20" max="20" width="2.54296875" style="2" customWidth="1"/>
    <col min="21" max="21" width="4.54296875" style="2" customWidth="1"/>
    <col min="22" max="22" width="2.54296875" style="2" customWidth="1"/>
    <col min="23" max="35" width="12.54296875" style="2" customWidth="1"/>
    <col min="36" max="16384" width="9.08984375" style="2"/>
  </cols>
  <sheetData>
    <row r="1" spans="1:32" ht="14.15" customHeight="1" x14ac:dyDescent="0.4"/>
    <row r="2" spans="1:32" ht="14.15" customHeight="1" x14ac:dyDescent="0.4"/>
    <row r="3" spans="1:32" ht="14.15" customHeight="1" x14ac:dyDescent="0.4"/>
    <row r="4" spans="1:32" ht="14.15" customHeight="1" x14ac:dyDescent="0.4"/>
    <row r="5" spans="1:32" s="9" customFormat="1" ht="21" customHeight="1" x14ac:dyDescent="0.6">
      <c r="A5" s="641" t="s">
        <v>1703</v>
      </c>
      <c r="B5" s="8" t="s">
        <v>1569</v>
      </c>
      <c r="C5" s="8"/>
      <c r="D5" s="7"/>
      <c r="E5" s="7"/>
      <c r="F5" s="7"/>
      <c r="G5" s="7"/>
      <c r="H5" s="7"/>
      <c r="I5" s="7"/>
      <c r="J5" s="7"/>
      <c r="L5" s="8"/>
      <c r="M5" s="8"/>
      <c r="N5" s="8"/>
      <c r="O5" s="8"/>
      <c r="P5" s="8"/>
      <c r="Q5" s="8"/>
    </row>
    <row r="6" spans="1:32" ht="14.15" customHeight="1" thickBot="1" x14ac:dyDescent="0.45">
      <c r="A6" s="38"/>
      <c r="B6" s="38"/>
      <c r="C6" s="38"/>
      <c r="D6" s="38"/>
      <c r="E6" s="38"/>
      <c r="F6" s="38"/>
      <c r="G6" s="38"/>
      <c r="H6" s="38"/>
      <c r="I6" s="38"/>
      <c r="J6" s="382"/>
      <c r="K6" s="44"/>
      <c r="L6" s="44"/>
      <c r="M6" s="44"/>
      <c r="N6" s="44"/>
      <c r="O6" s="44"/>
      <c r="P6" s="44"/>
      <c r="Q6" s="44"/>
    </row>
    <row r="7" spans="1:32" ht="14.15" customHeight="1" thickBot="1" x14ac:dyDescent="0.45">
      <c r="A7" s="1099" t="s">
        <v>1704</v>
      </c>
      <c r="B7" s="1100"/>
      <c r="C7" s="1100"/>
      <c r="D7" s="1100"/>
      <c r="E7" s="1100"/>
      <c r="F7" s="1100"/>
      <c r="G7" s="1100"/>
      <c r="H7" s="1100"/>
      <c r="I7" s="1100"/>
      <c r="J7" s="1100"/>
      <c r="K7" s="1100"/>
      <c r="L7" s="1100"/>
      <c r="M7" s="1100"/>
      <c r="N7" s="1100"/>
      <c r="O7" s="1100"/>
      <c r="P7" s="1100"/>
      <c r="Q7" s="1100"/>
      <c r="R7" s="1101"/>
      <c r="S7"/>
      <c r="T7"/>
      <c r="U7"/>
      <c r="V7"/>
      <c r="W7" s="992" t="s">
        <v>1705</v>
      </c>
      <c r="X7" s="994"/>
      <c r="Y7" s="992" t="s">
        <v>2209</v>
      </c>
      <c r="Z7" s="994"/>
      <c r="AA7" s="635"/>
      <c r="AB7"/>
      <c r="AC7"/>
    </row>
    <row r="8" spans="1:32" ht="14.15" customHeight="1" thickBot="1" x14ac:dyDescent="0.45">
      <c r="A8" s="1309" t="s">
        <v>1706</v>
      </c>
      <c r="B8" s="1310"/>
      <c r="C8" s="1310"/>
      <c r="D8" s="1310"/>
      <c r="E8" s="1310"/>
      <c r="F8" s="1311"/>
      <c r="G8" s="1312" t="s">
        <v>1707</v>
      </c>
      <c r="H8" s="1313"/>
      <c r="I8" s="1313"/>
      <c r="J8" s="1313"/>
      <c r="K8" s="1313"/>
      <c r="L8" s="1314"/>
      <c r="M8" s="1315" t="s">
        <v>1708</v>
      </c>
      <c r="N8" s="1316"/>
      <c r="O8" s="1316"/>
      <c r="P8" s="1316"/>
      <c r="Q8" s="1316"/>
      <c r="R8" s="1317"/>
      <c r="S8" s="1188" t="s">
        <v>1908</v>
      </c>
      <c r="T8" s="1318" t="s">
        <v>1710</v>
      </c>
      <c r="U8" s="1319"/>
      <c r="V8" s="1320"/>
      <c r="W8" s="1188" t="s">
        <v>2459</v>
      </c>
      <c r="X8" s="1188" t="s">
        <v>2460</v>
      </c>
      <c r="Y8" s="1188" t="s">
        <v>2210</v>
      </c>
      <c r="Z8" s="1188" t="s">
        <v>2211</v>
      </c>
      <c r="AA8" s="1188" t="s">
        <v>708</v>
      </c>
      <c r="AB8" s="1188" t="s">
        <v>910</v>
      </c>
      <c r="AC8" s="1188" t="s">
        <v>2335</v>
      </c>
    </row>
    <row r="9" spans="1:32" ht="14.15" customHeight="1" x14ac:dyDescent="0.4">
      <c r="A9" s="611" t="s">
        <v>1714</v>
      </c>
      <c r="B9" s="1293" t="s">
        <v>1710</v>
      </c>
      <c r="C9" s="1294"/>
      <c r="D9" s="1295"/>
      <c r="E9" s="560" t="s">
        <v>1715</v>
      </c>
      <c r="F9" s="560" t="s">
        <v>1716</v>
      </c>
      <c r="G9" s="561" t="s">
        <v>1714</v>
      </c>
      <c r="H9" s="1296" t="s">
        <v>1710</v>
      </c>
      <c r="I9" s="1297"/>
      <c r="J9" s="1298"/>
      <c r="K9" s="421" t="s">
        <v>1715</v>
      </c>
      <c r="L9" s="421" t="s">
        <v>1716</v>
      </c>
      <c r="M9" s="588" t="s">
        <v>1714</v>
      </c>
      <c r="N9" s="1299" t="s">
        <v>1710</v>
      </c>
      <c r="O9" s="1300"/>
      <c r="P9" s="1301"/>
      <c r="Q9" s="588" t="s">
        <v>1715</v>
      </c>
      <c r="R9" s="562" t="s">
        <v>1716</v>
      </c>
      <c r="S9" s="1189"/>
      <c r="T9" s="1321"/>
      <c r="U9" s="1322"/>
      <c r="V9" s="1323"/>
      <c r="W9" s="1189"/>
      <c r="X9" s="1189"/>
      <c r="Y9" s="1189"/>
      <c r="Z9" s="1189"/>
      <c r="AA9" s="1189"/>
      <c r="AB9" s="1189"/>
      <c r="AC9" s="1189"/>
    </row>
    <row r="10" spans="1:32" ht="14.15" customHeight="1" thickBot="1" x14ac:dyDescent="0.45">
      <c r="A10" s="422"/>
      <c r="B10" s="1302"/>
      <c r="C10" s="1303"/>
      <c r="D10" s="1304"/>
      <c r="E10" s="423"/>
      <c r="F10" s="423"/>
      <c r="G10" s="564"/>
      <c r="H10" s="1305"/>
      <c r="I10" s="1306"/>
      <c r="J10" s="1307"/>
      <c r="K10" s="424"/>
      <c r="L10" s="424"/>
      <c r="M10" s="425"/>
      <c r="N10" s="1016"/>
      <c r="O10" s="1308"/>
      <c r="P10" s="1017"/>
      <c r="Q10" s="425"/>
      <c r="R10" s="546"/>
      <c r="S10" s="1190"/>
      <c r="T10" s="1324"/>
      <c r="U10" s="1325"/>
      <c r="V10" s="1326"/>
      <c r="W10" s="1190"/>
      <c r="X10" s="1190"/>
      <c r="Y10" s="1190"/>
      <c r="Z10" s="1190"/>
      <c r="AA10" s="1190"/>
      <c r="AB10" s="1190"/>
      <c r="AC10" s="1190"/>
      <c r="AD10"/>
      <c r="AE10"/>
      <c r="AF10"/>
    </row>
    <row r="11" spans="1:32" ht="14.15" customHeight="1" x14ac:dyDescent="0.4">
      <c r="A11" s="428" t="e">
        <f>#REF!</f>
        <v>#REF!</v>
      </c>
      <c r="B11" s="80" t="s">
        <v>1920</v>
      </c>
      <c r="C11" s="444" t="e">
        <f>#REF!+1</f>
        <v>#REF!</v>
      </c>
      <c r="D11" s="416" t="s">
        <v>1719</v>
      </c>
      <c r="E11" s="416" t="e">
        <f>#REF!+7</f>
        <v>#REF!</v>
      </c>
      <c r="F11" s="428" t="e">
        <f t="shared" ref="F11:F32" si="0">E11+1</f>
        <v>#REF!</v>
      </c>
      <c r="G11" s="415"/>
      <c r="H11" s="32"/>
      <c r="I11" s="446"/>
      <c r="J11" s="412"/>
      <c r="K11" s="412"/>
      <c r="L11" s="412"/>
      <c r="M11" s="428" t="e">
        <f>#REF!</f>
        <v>#REF!</v>
      </c>
      <c r="N11" s="78" t="s">
        <v>1920</v>
      </c>
      <c r="O11" s="55" t="s">
        <v>2237</v>
      </c>
      <c r="P11" s="78" t="s">
        <v>1719</v>
      </c>
      <c r="Q11" s="80" t="e">
        <f>#REF!+7</f>
        <v>#REF!</v>
      </c>
      <c r="R11" s="428" t="e">
        <f t="shared" ref="R11:R32" si="1">Q11+1</f>
        <v>#REF!</v>
      </c>
      <c r="S11" s="1485" t="s">
        <v>1743</v>
      </c>
      <c r="T11" s="1393" t="s">
        <v>1723</v>
      </c>
      <c r="U11" s="1396">
        <v>148</v>
      </c>
      <c r="V11" s="1399" t="s">
        <v>1724</v>
      </c>
      <c r="W11" s="1402">
        <v>44531</v>
      </c>
      <c r="X11" s="1402">
        <f>W11+1</f>
        <v>44532</v>
      </c>
      <c r="Y11" s="1471">
        <v>44534</v>
      </c>
      <c r="Z11" s="1471">
        <f>Y11</f>
        <v>44534</v>
      </c>
      <c r="AA11" s="1471">
        <f>Y11+21</f>
        <v>44555</v>
      </c>
      <c r="AB11" s="1471">
        <f>Y11+25</f>
        <v>44559</v>
      </c>
      <c r="AC11" s="1471">
        <f>Z11+27</f>
        <v>44561</v>
      </c>
      <c r="AD11"/>
      <c r="AE11"/>
      <c r="AF11"/>
    </row>
    <row r="12" spans="1:32" ht="14.15" customHeight="1" thickBot="1" x14ac:dyDescent="0.45">
      <c r="A12" s="402" t="e">
        <f>#REF!</f>
        <v>#REF!</v>
      </c>
      <c r="B12" s="403" t="s">
        <v>1915</v>
      </c>
      <c r="C12" s="389" t="e">
        <f>#REF!+1</f>
        <v>#REF!</v>
      </c>
      <c r="D12" s="404" t="s">
        <v>1719</v>
      </c>
      <c r="E12" s="404" t="e">
        <f>#REF!+7</f>
        <v>#REF!</v>
      </c>
      <c r="F12" s="402" t="e">
        <f t="shared" si="0"/>
        <v>#REF!</v>
      </c>
      <c r="G12" s="430" t="s">
        <v>2216</v>
      </c>
      <c r="H12" s="413" t="s">
        <v>1718</v>
      </c>
      <c r="I12" s="445">
        <v>147</v>
      </c>
      <c r="J12" s="414" t="s">
        <v>1719</v>
      </c>
      <c r="K12" s="414">
        <v>44528</v>
      </c>
      <c r="L12" s="414">
        <f>K12+1</f>
        <v>44529</v>
      </c>
      <c r="M12" s="402" t="e">
        <f>#REF!</f>
        <v>#REF!</v>
      </c>
      <c r="N12" s="403" t="s">
        <v>1718</v>
      </c>
      <c r="O12" s="54" t="s">
        <v>2241</v>
      </c>
      <c r="P12" s="404" t="s">
        <v>1719</v>
      </c>
      <c r="Q12" s="403" t="e">
        <f>#REF!+7</f>
        <v>#REF!</v>
      </c>
      <c r="R12" s="402" t="e">
        <f t="shared" si="1"/>
        <v>#REF!</v>
      </c>
      <c r="S12" s="1487"/>
      <c r="T12" s="1395"/>
      <c r="U12" s="1505"/>
      <c r="V12" s="1401"/>
      <c r="W12" s="1392"/>
      <c r="X12" s="1392"/>
      <c r="Y12" s="1472"/>
      <c r="Z12" s="1472"/>
      <c r="AA12" s="1472"/>
      <c r="AB12" s="1472"/>
      <c r="AC12" s="1472"/>
      <c r="AD12"/>
      <c r="AE12"/>
      <c r="AF12"/>
    </row>
    <row r="13" spans="1:32" ht="13.5" customHeight="1" x14ac:dyDescent="0.4">
      <c r="A13" s="428" t="e">
        <f>#REF!</f>
        <v>#REF!</v>
      </c>
      <c r="B13" s="80" t="s">
        <v>1920</v>
      </c>
      <c r="C13" s="444" t="e">
        <f>#REF!+1</f>
        <v>#REF!</v>
      </c>
      <c r="D13" s="416" t="s">
        <v>1719</v>
      </c>
      <c r="E13" s="416" t="e">
        <f>#REF!+7</f>
        <v>#REF!</v>
      </c>
      <c r="F13" s="428" t="e">
        <f t="shared" si="0"/>
        <v>#REF!</v>
      </c>
      <c r="G13" s="415"/>
      <c r="H13" s="32"/>
      <c r="I13" s="446"/>
      <c r="J13" s="412"/>
      <c r="K13" s="412"/>
      <c r="L13" s="412"/>
      <c r="M13" s="428" t="e">
        <f>#REF!</f>
        <v>#REF!</v>
      </c>
      <c r="N13" s="78" t="s">
        <v>1920</v>
      </c>
      <c r="O13" s="55" t="s">
        <v>2237</v>
      </c>
      <c r="P13" s="78" t="s">
        <v>1719</v>
      </c>
      <c r="Q13" s="80" t="e">
        <f>#REF!+7</f>
        <v>#REF!</v>
      </c>
      <c r="R13" s="428" t="e">
        <f t="shared" si="1"/>
        <v>#REF!</v>
      </c>
      <c r="S13" s="1485" t="s">
        <v>1746</v>
      </c>
      <c r="T13" s="1393" t="s">
        <v>1723</v>
      </c>
      <c r="U13" s="1396">
        <f>U11+1</f>
        <v>149</v>
      </c>
      <c r="V13" s="1399" t="s">
        <v>1724</v>
      </c>
      <c r="W13" s="1402">
        <f>W11+7</f>
        <v>44538</v>
      </c>
      <c r="X13" s="1402">
        <f>W13+1</f>
        <v>44539</v>
      </c>
      <c r="Y13" s="1471">
        <f>W13+3</f>
        <v>44541</v>
      </c>
      <c r="Z13" s="1471">
        <f>Y13</f>
        <v>44541</v>
      </c>
      <c r="AA13" s="1471">
        <f>Y13+23</f>
        <v>44564</v>
      </c>
      <c r="AB13" s="1471">
        <f>Y13+28</f>
        <v>44569</v>
      </c>
      <c r="AC13" s="1471">
        <f>Z13+32</f>
        <v>44573</v>
      </c>
      <c r="AD13"/>
      <c r="AE13"/>
      <c r="AF13"/>
    </row>
    <row r="14" spans="1:32" ht="13.5" customHeight="1" thickBot="1" x14ac:dyDescent="0.45">
      <c r="A14" s="402" t="e">
        <f>#REF!</f>
        <v>#REF!</v>
      </c>
      <c r="B14" s="403" t="s">
        <v>1915</v>
      </c>
      <c r="C14" s="389" t="e">
        <f>#REF!+1</f>
        <v>#REF!</v>
      </c>
      <c r="D14" s="404" t="s">
        <v>1719</v>
      </c>
      <c r="E14" s="404" t="e">
        <f>#REF!+7</f>
        <v>#REF!</v>
      </c>
      <c r="F14" s="402" t="e">
        <f t="shared" si="0"/>
        <v>#REF!</v>
      </c>
      <c r="G14" s="430" t="s">
        <v>1972</v>
      </c>
      <c r="H14" s="413" t="s">
        <v>1718</v>
      </c>
      <c r="I14" s="445">
        <f>I12+1</f>
        <v>148</v>
      </c>
      <c r="J14" s="414" t="s">
        <v>1719</v>
      </c>
      <c r="K14" s="414">
        <f>K12+7</f>
        <v>44535</v>
      </c>
      <c r="L14" s="414">
        <f>K14+1</f>
        <v>44536</v>
      </c>
      <c r="M14" s="402" t="e">
        <f>#REF!</f>
        <v>#REF!</v>
      </c>
      <c r="N14" s="403" t="s">
        <v>1718</v>
      </c>
      <c r="O14" s="54" t="s">
        <v>2241</v>
      </c>
      <c r="P14" s="404" t="s">
        <v>1719</v>
      </c>
      <c r="Q14" s="403" t="e">
        <f>#REF!+7</f>
        <v>#REF!</v>
      </c>
      <c r="R14" s="402" t="e">
        <f t="shared" si="1"/>
        <v>#REF!</v>
      </c>
      <c r="S14" s="1487"/>
      <c r="T14" s="1395"/>
      <c r="U14" s="1398"/>
      <c r="V14" s="1401"/>
      <c r="W14" s="1392"/>
      <c r="X14" s="1392"/>
      <c r="Y14" s="1472"/>
      <c r="Z14" s="1472"/>
      <c r="AA14" s="1472"/>
      <c r="AB14" s="1472"/>
      <c r="AC14" s="1472"/>
      <c r="AD14"/>
      <c r="AE14"/>
      <c r="AF14"/>
    </row>
    <row r="15" spans="1:32" ht="13.5" customHeight="1" x14ac:dyDescent="0.4">
      <c r="A15" s="428" t="e">
        <f>#REF!</f>
        <v>#REF!</v>
      </c>
      <c r="B15" s="80" t="s">
        <v>1920</v>
      </c>
      <c r="C15" s="444" t="e">
        <f>#REF!+1</f>
        <v>#REF!</v>
      </c>
      <c r="D15" s="416" t="s">
        <v>1719</v>
      </c>
      <c r="E15" s="416" t="e">
        <f>#REF!+7</f>
        <v>#REF!</v>
      </c>
      <c r="F15" s="428" t="e">
        <f t="shared" si="0"/>
        <v>#REF!</v>
      </c>
      <c r="G15" s="415"/>
      <c r="H15" s="32"/>
      <c r="I15" s="446"/>
      <c r="J15" s="412"/>
      <c r="K15" s="412"/>
      <c r="L15" s="412"/>
      <c r="M15" s="428" t="e">
        <f>#REF!</f>
        <v>#REF!</v>
      </c>
      <c r="N15" s="78" t="s">
        <v>1920</v>
      </c>
      <c r="O15" s="55" t="s">
        <v>2237</v>
      </c>
      <c r="P15" s="78" t="s">
        <v>1719</v>
      </c>
      <c r="Q15" s="80" t="e">
        <f>#REF!+7</f>
        <v>#REF!</v>
      </c>
      <c r="R15" s="428" t="e">
        <f t="shared" si="1"/>
        <v>#REF!</v>
      </c>
      <c r="S15" s="1485" t="s">
        <v>1748</v>
      </c>
      <c r="T15" s="1393" t="s">
        <v>1723</v>
      </c>
      <c r="U15" s="1396">
        <f>U13+1</f>
        <v>150</v>
      </c>
      <c r="V15" s="1399" t="s">
        <v>1724</v>
      </c>
      <c r="W15" s="1402">
        <f>W13+7</f>
        <v>44545</v>
      </c>
      <c r="X15" s="1402">
        <f>W15+1</f>
        <v>44546</v>
      </c>
      <c r="Y15" s="1471">
        <f>W15+3</f>
        <v>44548</v>
      </c>
      <c r="Z15" s="1471">
        <f>Y15</f>
        <v>44548</v>
      </c>
      <c r="AA15" s="1471">
        <f t="shared" ref="AA15" si="2">Y15+23</f>
        <v>44571</v>
      </c>
      <c r="AB15" s="1471">
        <f t="shared" ref="AB15" si="3">Y15+28</f>
        <v>44576</v>
      </c>
      <c r="AC15" s="1471">
        <f t="shared" ref="AC15" si="4">Z15+32</f>
        <v>44580</v>
      </c>
      <c r="AD15"/>
      <c r="AE15"/>
      <c r="AF15"/>
    </row>
    <row r="16" spans="1:32" ht="13.5" customHeight="1" thickBot="1" x14ac:dyDescent="0.45">
      <c r="A16" s="402" t="e">
        <f>#REF!</f>
        <v>#REF!</v>
      </c>
      <c r="B16" s="403" t="s">
        <v>1915</v>
      </c>
      <c r="C16" s="389" t="e">
        <f>#REF!+1</f>
        <v>#REF!</v>
      </c>
      <c r="D16" s="404" t="s">
        <v>1719</v>
      </c>
      <c r="E16" s="404" t="e">
        <f>#REF!+7</f>
        <v>#REF!</v>
      </c>
      <c r="F16" s="402" t="e">
        <f t="shared" si="0"/>
        <v>#REF!</v>
      </c>
      <c r="G16" s="430" t="s">
        <v>1736</v>
      </c>
      <c r="H16" s="413" t="s">
        <v>1718</v>
      </c>
      <c r="I16" s="445">
        <f>I14+1</f>
        <v>149</v>
      </c>
      <c r="J16" s="414" t="s">
        <v>1719</v>
      </c>
      <c r="K16" s="414">
        <f>K14+7</f>
        <v>44542</v>
      </c>
      <c r="L16" s="414">
        <f>K16+1</f>
        <v>44543</v>
      </c>
      <c r="M16" s="402" t="e">
        <f>#REF!</f>
        <v>#REF!</v>
      </c>
      <c r="N16" s="403" t="s">
        <v>1718</v>
      </c>
      <c r="O16" s="54" t="s">
        <v>2241</v>
      </c>
      <c r="P16" s="404" t="s">
        <v>1719</v>
      </c>
      <c r="Q16" s="403" t="e">
        <f>#REF!+7</f>
        <v>#REF!</v>
      </c>
      <c r="R16" s="402" t="e">
        <f t="shared" si="1"/>
        <v>#REF!</v>
      </c>
      <c r="S16" s="1487"/>
      <c r="T16" s="1395"/>
      <c r="U16" s="1398"/>
      <c r="V16" s="1401"/>
      <c r="W16" s="1392"/>
      <c r="X16" s="1392"/>
      <c r="Y16" s="1472"/>
      <c r="Z16" s="1472"/>
      <c r="AA16" s="1472"/>
      <c r="AB16" s="1472"/>
      <c r="AC16" s="1472"/>
      <c r="AD16"/>
      <c r="AE16"/>
      <c r="AF16"/>
    </row>
    <row r="17" spans="1:32" ht="13.5" customHeight="1" x14ac:dyDescent="0.4">
      <c r="A17" s="428" t="e">
        <f>#REF!</f>
        <v>#REF!</v>
      </c>
      <c r="B17" s="80" t="s">
        <v>1920</v>
      </c>
      <c r="C17" s="444" t="e">
        <f>#REF!+1</f>
        <v>#REF!</v>
      </c>
      <c r="D17" s="416" t="s">
        <v>1719</v>
      </c>
      <c r="E17" s="416" t="e">
        <f>#REF!+7</f>
        <v>#REF!</v>
      </c>
      <c r="F17" s="428" t="e">
        <f t="shared" si="0"/>
        <v>#REF!</v>
      </c>
      <c r="G17" s="415"/>
      <c r="H17" s="32"/>
      <c r="I17" s="446"/>
      <c r="J17" s="412"/>
      <c r="K17" s="412"/>
      <c r="L17" s="412"/>
      <c r="M17" s="428" t="e">
        <f>#REF!</f>
        <v>#REF!</v>
      </c>
      <c r="N17" s="78" t="s">
        <v>1920</v>
      </c>
      <c r="O17" s="55" t="s">
        <v>2237</v>
      </c>
      <c r="P17" s="78" t="s">
        <v>1719</v>
      </c>
      <c r="Q17" s="80" t="e">
        <f>#REF!+7</f>
        <v>#REF!</v>
      </c>
      <c r="R17" s="428" t="e">
        <f t="shared" si="1"/>
        <v>#REF!</v>
      </c>
      <c r="S17" s="1485" t="s">
        <v>1722</v>
      </c>
      <c r="T17" s="1393" t="s">
        <v>1723</v>
      </c>
      <c r="U17" s="1396">
        <f>U15+1</f>
        <v>151</v>
      </c>
      <c r="V17" s="1399" t="s">
        <v>1724</v>
      </c>
      <c r="W17" s="1402">
        <f>W15+7</f>
        <v>44552</v>
      </c>
      <c r="X17" s="1402">
        <f>W17+1</f>
        <v>44553</v>
      </c>
      <c r="Y17" s="1471">
        <f>W17+3</f>
        <v>44555</v>
      </c>
      <c r="Z17" s="1471">
        <f>Y17</f>
        <v>44555</v>
      </c>
      <c r="AA17" s="1471">
        <f t="shared" ref="AA17" si="5">Y17+23</f>
        <v>44578</v>
      </c>
      <c r="AB17" s="1471">
        <f t="shared" ref="AB17" si="6">Y17+28</f>
        <v>44583</v>
      </c>
      <c r="AC17" s="1471">
        <f t="shared" ref="AC17" si="7">Z17+32</f>
        <v>44587</v>
      </c>
      <c r="AD17"/>
      <c r="AE17"/>
      <c r="AF17"/>
    </row>
    <row r="18" spans="1:32" ht="13.5" customHeight="1" thickBot="1" x14ac:dyDescent="0.45">
      <c r="A18" s="402" t="e">
        <f>#REF!</f>
        <v>#REF!</v>
      </c>
      <c r="B18" s="403" t="s">
        <v>1915</v>
      </c>
      <c r="C18" s="389" t="e">
        <f>#REF!+1</f>
        <v>#REF!</v>
      </c>
      <c r="D18" s="404" t="s">
        <v>1719</v>
      </c>
      <c r="E18" s="404" t="e">
        <f>#REF!+7</f>
        <v>#REF!</v>
      </c>
      <c r="F18" s="402" t="e">
        <f t="shared" si="0"/>
        <v>#REF!</v>
      </c>
      <c r="G18" s="430" t="s">
        <v>1717</v>
      </c>
      <c r="H18" s="413" t="s">
        <v>1718</v>
      </c>
      <c r="I18" s="445">
        <f>I16+1</f>
        <v>150</v>
      </c>
      <c r="J18" s="414" t="s">
        <v>1719</v>
      </c>
      <c r="K18" s="414">
        <f>K16+7</f>
        <v>44549</v>
      </c>
      <c r="L18" s="414">
        <f>K18+1</f>
        <v>44550</v>
      </c>
      <c r="M18" s="402" t="e">
        <f>#REF!</f>
        <v>#REF!</v>
      </c>
      <c r="N18" s="403" t="s">
        <v>1718</v>
      </c>
      <c r="O18" s="54" t="s">
        <v>2241</v>
      </c>
      <c r="P18" s="404" t="s">
        <v>1719</v>
      </c>
      <c r="Q18" s="403" t="e">
        <f>#REF!+7</f>
        <v>#REF!</v>
      </c>
      <c r="R18" s="402" t="e">
        <f t="shared" si="1"/>
        <v>#REF!</v>
      </c>
      <c r="S18" s="1487"/>
      <c r="T18" s="1395"/>
      <c r="U18" s="1398"/>
      <c r="V18" s="1401"/>
      <c r="W18" s="1392"/>
      <c r="X18" s="1392"/>
      <c r="Y18" s="1472"/>
      <c r="Z18" s="1472"/>
      <c r="AA18" s="1472"/>
      <c r="AB18" s="1472"/>
      <c r="AC18" s="1472"/>
      <c r="AD18"/>
      <c r="AE18"/>
      <c r="AF18"/>
    </row>
    <row r="19" spans="1:32" ht="13.5" customHeight="1" x14ac:dyDescent="0.4">
      <c r="A19" s="428" t="e">
        <f>#REF!</f>
        <v>#REF!</v>
      </c>
      <c r="B19" s="80" t="s">
        <v>1920</v>
      </c>
      <c r="C19" s="444" t="e">
        <f>#REF!+1</f>
        <v>#REF!</v>
      </c>
      <c r="D19" s="416" t="s">
        <v>1719</v>
      </c>
      <c r="E19" s="416" t="e">
        <f>#REF!+7</f>
        <v>#REF!</v>
      </c>
      <c r="F19" s="428" t="e">
        <f t="shared" si="0"/>
        <v>#REF!</v>
      </c>
      <c r="G19" s="415"/>
      <c r="H19" s="32"/>
      <c r="I19" s="446"/>
      <c r="J19" s="412"/>
      <c r="K19" s="412"/>
      <c r="L19" s="412"/>
      <c r="M19" s="428" t="e">
        <f>#REF!</f>
        <v>#REF!</v>
      </c>
      <c r="N19" s="78" t="s">
        <v>1920</v>
      </c>
      <c r="O19" s="55" t="s">
        <v>2237</v>
      </c>
      <c r="P19" s="78" t="s">
        <v>1719</v>
      </c>
      <c r="Q19" s="80" t="e">
        <f>#REF!+7</f>
        <v>#REF!</v>
      </c>
      <c r="R19" s="428" t="e">
        <f t="shared" si="1"/>
        <v>#REF!</v>
      </c>
      <c r="S19" s="1485" t="s">
        <v>1729</v>
      </c>
      <c r="T19" s="1393" t="s">
        <v>1723</v>
      </c>
      <c r="U19" s="1396">
        <f>U17+1</f>
        <v>152</v>
      </c>
      <c r="V19" s="1399" t="s">
        <v>1724</v>
      </c>
      <c r="W19" s="1402">
        <f>W17+7</f>
        <v>44559</v>
      </c>
      <c r="X19" s="1402">
        <f>W19+1</f>
        <v>44560</v>
      </c>
      <c r="Y19" s="1471">
        <f>W19+3</f>
        <v>44562</v>
      </c>
      <c r="Z19" s="1471">
        <f>Y19</f>
        <v>44562</v>
      </c>
      <c r="AA19" s="1471">
        <f t="shared" ref="AA19" si="8">Y19+23</f>
        <v>44585</v>
      </c>
      <c r="AB19" s="1471">
        <f t="shared" ref="AB19" si="9">Y19+28</f>
        <v>44590</v>
      </c>
      <c r="AC19" s="1471">
        <f t="shared" ref="AC19" si="10">Z19+32</f>
        <v>44594</v>
      </c>
      <c r="AD19"/>
      <c r="AE19"/>
      <c r="AF19"/>
    </row>
    <row r="20" spans="1:32" ht="13.5" customHeight="1" thickBot="1" x14ac:dyDescent="0.45">
      <c r="A20" s="402" t="e">
        <f>#REF!</f>
        <v>#REF!</v>
      </c>
      <c r="B20" s="403" t="s">
        <v>1915</v>
      </c>
      <c r="C20" s="389" t="e">
        <f>#REF!+1</f>
        <v>#REF!</v>
      </c>
      <c r="D20" s="404" t="s">
        <v>1719</v>
      </c>
      <c r="E20" s="404" t="e">
        <f>#REF!+7</f>
        <v>#REF!</v>
      </c>
      <c r="F20" s="402" t="e">
        <f t="shared" si="0"/>
        <v>#REF!</v>
      </c>
      <c r="G20" s="430" t="s">
        <v>1731</v>
      </c>
      <c r="H20" s="413" t="s">
        <v>1718</v>
      </c>
      <c r="I20" s="445">
        <f>I18+1</f>
        <v>151</v>
      </c>
      <c r="J20" s="414" t="s">
        <v>1719</v>
      </c>
      <c r="K20" s="414">
        <f>K18+7</f>
        <v>44556</v>
      </c>
      <c r="L20" s="414">
        <f>K20+1</f>
        <v>44557</v>
      </c>
      <c r="M20" s="402" t="e">
        <f>#REF!</f>
        <v>#REF!</v>
      </c>
      <c r="N20" s="403" t="s">
        <v>1718</v>
      </c>
      <c r="O20" s="54" t="s">
        <v>2241</v>
      </c>
      <c r="P20" s="404" t="s">
        <v>1719</v>
      </c>
      <c r="Q20" s="403" t="e">
        <f>#REF!+7</f>
        <v>#REF!</v>
      </c>
      <c r="R20" s="402" t="e">
        <f t="shared" si="1"/>
        <v>#REF!</v>
      </c>
      <c r="S20" s="1487"/>
      <c r="T20" s="1395"/>
      <c r="U20" s="1398"/>
      <c r="V20" s="1401"/>
      <c r="W20" s="1392"/>
      <c r="X20" s="1392"/>
      <c r="Y20" s="1472"/>
      <c r="Z20" s="1472"/>
      <c r="AA20" s="1472"/>
      <c r="AB20" s="1472"/>
      <c r="AC20" s="1472"/>
      <c r="AD20"/>
      <c r="AE20"/>
      <c r="AF20"/>
    </row>
    <row r="21" spans="1:32" ht="13.5" customHeight="1" x14ac:dyDescent="0.4">
      <c r="A21" s="428" t="e">
        <f>#REF!</f>
        <v>#REF!</v>
      </c>
      <c r="B21" s="80" t="s">
        <v>1920</v>
      </c>
      <c r="C21" s="444" t="e">
        <f>#REF!+1</f>
        <v>#REF!</v>
      </c>
      <c r="D21" s="416" t="s">
        <v>1719</v>
      </c>
      <c r="E21" s="416" t="e">
        <f>#REF!+7</f>
        <v>#REF!</v>
      </c>
      <c r="F21" s="428" t="e">
        <f t="shared" si="0"/>
        <v>#REF!</v>
      </c>
      <c r="G21" s="415"/>
      <c r="H21" s="32"/>
      <c r="I21" s="446"/>
      <c r="J21" s="412"/>
      <c r="K21" s="412"/>
      <c r="L21" s="412"/>
      <c r="M21" s="428" t="e">
        <f>#REF!</f>
        <v>#REF!</v>
      </c>
      <c r="N21" s="78" t="s">
        <v>1920</v>
      </c>
      <c r="O21" s="55" t="s">
        <v>2237</v>
      </c>
      <c r="P21" s="78" t="s">
        <v>1719</v>
      </c>
      <c r="Q21" s="80" t="e">
        <f>#REF!+7</f>
        <v>#REF!</v>
      </c>
      <c r="R21" s="428" t="e">
        <f t="shared" si="1"/>
        <v>#REF!</v>
      </c>
      <c r="S21" s="1485" t="s">
        <v>1733</v>
      </c>
      <c r="T21" s="1393" t="s">
        <v>1723</v>
      </c>
      <c r="U21" s="1396">
        <v>201</v>
      </c>
      <c r="V21" s="1399" t="s">
        <v>1724</v>
      </c>
      <c r="W21" s="1402">
        <f>W19+7</f>
        <v>44566</v>
      </c>
      <c r="X21" s="1402">
        <f>W21+1</f>
        <v>44567</v>
      </c>
      <c r="Y21" s="1471">
        <f>W21+3</f>
        <v>44569</v>
      </c>
      <c r="Z21" s="1471">
        <f>Y21</f>
        <v>44569</v>
      </c>
      <c r="AA21" s="1471">
        <f t="shared" ref="AA21" si="11">Y21+23</f>
        <v>44592</v>
      </c>
      <c r="AB21" s="1471">
        <f t="shared" ref="AB21" si="12">Y21+28</f>
        <v>44597</v>
      </c>
      <c r="AC21" s="1471">
        <f t="shared" ref="AC21" si="13">Z21+32</f>
        <v>44601</v>
      </c>
      <c r="AD21"/>
      <c r="AE21"/>
      <c r="AF21"/>
    </row>
    <row r="22" spans="1:32" ht="13.5" customHeight="1" thickBot="1" x14ac:dyDescent="0.45">
      <c r="A22" s="402" t="e">
        <f>#REF!</f>
        <v>#REF!</v>
      </c>
      <c r="B22" s="403" t="s">
        <v>1915</v>
      </c>
      <c r="C22" s="389" t="e">
        <f>#REF!+1</f>
        <v>#REF!</v>
      </c>
      <c r="D22" s="404" t="s">
        <v>1719</v>
      </c>
      <c r="E22" s="404" t="e">
        <f>#REF!+7</f>
        <v>#REF!</v>
      </c>
      <c r="F22" s="402" t="e">
        <f t="shared" si="0"/>
        <v>#REF!</v>
      </c>
      <c r="G22" s="430" t="s">
        <v>1731</v>
      </c>
      <c r="H22" s="413" t="s">
        <v>1718</v>
      </c>
      <c r="I22" s="445">
        <v>201</v>
      </c>
      <c r="J22" s="414" t="s">
        <v>1719</v>
      </c>
      <c r="K22" s="414">
        <f>K20+7</f>
        <v>44563</v>
      </c>
      <c r="L22" s="414">
        <f>K22+1</f>
        <v>44564</v>
      </c>
      <c r="M22" s="402" t="e">
        <f>#REF!</f>
        <v>#REF!</v>
      </c>
      <c r="N22" s="403" t="s">
        <v>1718</v>
      </c>
      <c r="O22" s="54" t="s">
        <v>2241</v>
      </c>
      <c r="P22" s="404" t="s">
        <v>1719</v>
      </c>
      <c r="Q22" s="403" t="e">
        <f>#REF!+7</f>
        <v>#REF!</v>
      </c>
      <c r="R22" s="402" t="e">
        <f t="shared" si="1"/>
        <v>#REF!</v>
      </c>
      <c r="S22" s="1487"/>
      <c r="T22" s="1395"/>
      <c r="U22" s="1398"/>
      <c r="V22" s="1401"/>
      <c r="W22" s="1392"/>
      <c r="X22" s="1392"/>
      <c r="Y22" s="1472"/>
      <c r="Z22" s="1472"/>
      <c r="AA22" s="1472"/>
      <c r="AB22" s="1472"/>
      <c r="AC22" s="1472"/>
      <c r="AD22"/>
      <c r="AE22"/>
      <c r="AF22"/>
    </row>
    <row r="23" spans="1:32" ht="13.5" customHeight="1" x14ac:dyDescent="0.4">
      <c r="A23" s="428" t="e">
        <f>#REF!</f>
        <v>#REF!</v>
      </c>
      <c r="B23" s="80" t="s">
        <v>1920</v>
      </c>
      <c r="C23" s="444" t="e">
        <f>#REF!+1</f>
        <v>#REF!</v>
      </c>
      <c r="D23" s="416" t="s">
        <v>1719</v>
      </c>
      <c r="E23" s="416" t="e">
        <f>#REF!+7</f>
        <v>#REF!</v>
      </c>
      <c r="F23" s="428" t="e">
        <f t="shared" si="0"/>
        <v>#REF!</v>
      </c>
      <c r="G23" s="415"/>
      <c r="H23" s="32"/>
      <c r="I23" s="446"/>
      <c r="J23" s="412"/>
      <c r="K23" s="412"/>
      <c r="L23" s="412"/>
      <c r="M23" s="428" t="e">
        <f>#REF!</f>
        <v>#REF!</v>
      </c>
      <c r="N23" s="78" t="s">
        <v>1920</v>
      </c>
      <c r="O23" s="55" t="s">
        <v>2237</v>
      </c>
      <c r="P23" s="78" t="s">
        <v>1719</v>
      </c>
      <c r="Q23" s="80" t="e">
        <f>#REF!+7</f>
        <v>#REF!</v>
      </c>
      <c r="R23" s="428" t="e">
        <f t="shared" si="1"/>
        <v>#REF!</v>
      </c>
      <c r="S23" s="1485" t="s">
        <v>1738</v>
      </c>
      <c r="T23" s="1393" t="s">
        <v>1723</v>
      </c>
      <c r="U23" s="1396">
        <f>U21+1</f>
        <v>202</v>
      </c>
      <c r="V23" s="1399" t="s">
        <v>1724</v>
      </c>
      <c r="W23" s="1402">
        <f>W21+7</f>
        <v>44573</v>
      </c>
      <c r="X23" s="1402">
        <f>W23+1</f>
        <v>44574</v>
      </c>
      <c r="Y23" s="1471">
        <f>W23+3</f>
        <v>44576</v>
      </c>
      <c r="Z23" s="1471">
        <f>Y23</f>
        <v>44576</v>
      </c>
      <c r="AA23" s="1471">
        <f t="shared" ref="AA23" si="14">Y23+23</f>
        <v>44599</v>
      </c>
      <c r="AB23" s="1471">
        <f t="shared" ref="AB23" si="15">Y23+28</f>
        <v>44604</v>
      </c>
      <c r="AC23" s="1471">
        <f t="shared" ref="AC23" si="16">Z23+32</f>
        <v>44608</v>
      </c>
      <c r="AD23"/>
      <c r="AE23"/>
      <c r="AF23"/>
    </row>
    <row r="24" spans="1:32" ht="13.5" customHeight="1" thickBot="1" x14ac:dyDescent="0.45">
      <c r="A24" s="402" t="e">
        <f>#REF!</f>
        <v>#REF!</v>
      </c>
      <c r="B24" s="403" t="s">
        <v>1915</v>
      </c>
      <c r="C24" s="389" t="e">
        <f>#REF!+1</f>
        <v>#REF!</v>
      </c>
      <c r="D24" s="404" t="s">
        <v>1719</v>
      </c>
      <c r="E24" s="404" t="e">
        <f>#REF!+7</f>
        <v>#REF!</v>
      </c>
      <c r="F24" s="402" t="e">
        <f t="shared" si="0"/>
        <v>#REF!</v>
      </c>
      <c r="G24" s="430" t="s">
        <v>1736</v>
      </c>
      <c r="H24" s="413" t="s">
        <v>1718</v>
      </c>
      <c r="I24" s="445">
        <f>I22+1</f>
        <v>202</v>
      </c>
      <c r="J24" s="414" t="s">
        <v>1719</v>
      </c>
      <c r="K24" s="414">
        <f>K22+7</f>
        <v>44570</v>
      </c>
      <c r="L24" s="414">
        <f>K24+1</f>
        <v>44571</v>
      </c>
      <c r="M24" s="402" t="e">
        <f>#REF!</f>
        <v>#REF!</v>
      </c>
      <c r="N24" s="403" t="s">
        <v>1718</v>
      </c>
      <c r="O24" s="54" t="s">
        <v>2241</v>
      </c>
      <c r="P24" s="404" t="s">
        <v>1719</v>
      </c>
      <c r="Q24" s="403" t="e">
        <f>#REF!+7</f>
        <v>#REF!</v>
      </c>
      <c r="R24" s="402" t="e">
        <f t="shared" si="1"/>
        <v>#REF!</v>
      </c>
      <c r="S24" s="1487"/>
      <c r="T24" s="1395"/>
      <c r="U24" s="1398"/>
      <c r="V24" s="1401"/>
      <c r="W24" s="1392"/>
      <c r="X24" s="1392"/>
      <c r="Y24" s="1472"/>
      <c r="Z24" s="1472"/>
      <c r="AA24" s="1472"/>
      <c r="AB24" s="1472"/>
      <c r="AC24" s="1472"/>
      <c r="AD24"/>
      <c r="AE24"/>
      <c r="AF24"/>
    </row>
    <row r="25" spans="1:32" ht="13.5" customHeight="1" x14ac:dyDescent="0.4">
      <c r="A25" s="428" t="e">
        <f>#REF!</f>
        <v>#REF!</v>
      </c>
      <c r="B25" s="80" t="s">
        <v>1920</v>
      </c>
      <c r="C25" s="444" t="e">
        <f>#REF!+1</f>
        <v>#REF!</v>
      </c>
      <c r="D25" s="416" t="s">
        <v>1719</v>
      </c>
      <c r="E25" s="416" t="e">
        <f>#REF!+7</f>
        <v>#REF!</v>
      </c>
      <c r="F25" s="428" t="e">
        <f t="shared" si="0"/>
        <v>#REF!</v>
      </c>
      <c r="G25" s="415"/>
      <c r="H25" s="32"/>
      <c r="I25" s="446"/>
      <c r="J25" s="412"/>
      <c r="K25" s="412"/>
      <c r="L25" s="412"/>
      <c r="M25" s="428" t="e">
        <f>#REF!</f>
        <v>#REF!</v>
      </c>
      <c r="N25" s="78" t="s">
        <v>1920</v>
      </c>
      <c r="O25" s="55" t="s">
        <v>2237</v>
      </c>
      <c r="P25" s="78" t="s">
        <v>1719</v>
      </c>
      <c r="Q25" s="80" t="e">
        <f>#REF!+7</f>
        <v>#REF!</v>
      </c>
      <c r="R25" s="428" t="e">
        <f t="shared" si="1"/>
        <v>#REF!</v>
      </c>
      <c r="S25" s="1485" t="s">
        <v>1740</v>
      </c>
      <c r="T25" s="1393" t="s">
        <v>1723</v>
      </c>
      <c r="U25" s="1396">
        <f>U23+1</f>
        <v>203</v>
      </c>
      <c r="V25" s="1399" t="s">
        <v>1724</v>
      </c>
      <c r="W25" s="1402">
        <f>W23+7</f>
        <v>44580</v>
      </c>
      <c r="X25" s="1402">
        <f>W25+1</f>
        <v>44581</v>
      </c>
      <c r="Y25" s="1471">
        <f>W25+3</f>
        <v>44583</v>
      </c>
      <c r="Z25" s="1471">
        <f>Y25</f>
        <v>44583</v>
      </c>
      <c r="AA25" s="1471">
        <f t="shared" ref="AA25" si="17">Y25+23</f>
        <v>44606</v>
      </c>
      <c r="AB25" s="1471">
        <f t="shared" ref="AB25" si="18">Y25+28</f>
        <v>44611</v>
      </c>
      <c r="AC25" s="1471">
        <f t="shared" ref="AC25" si="19">Z25+32</f>
        <v>44615</v>
      </c>
      <c r="AD25"/>
      <c r="AE25"/>
      <c r="AF25"/>
    </row>
    <row r="26" spans="1:32" ht="13.5" customHeight="1" thickBot="1" x14ac:dyDescent="0.45">
      <c r="A26" s="402" t="e">
        <f>#REF!</f>
        <v>#REF!</v>
      </c>
      <c r="B26" s="403" t="s">
        <v>1915</v>
      </c>
      <c r="C26" s="389" t="e">
        <f>#REF!+1</f>
        <v>#REF!</v>
      </c>
      <c r="D26" s="404" t="s">
        <v>1719</v>
      </c>
      <c r="E26" s="404" t="e">
        <f>#REF!+7</f>
        <v>#REF!</v>
      </c>
      <c r="F26" s="402" t="e">
        <f t="shared" si="0"/>
        <v>#REF!</v>
      </c>
      <c r="G26" s="430" t="s">
        <v>1736</v>
      </c>
      <c r="H26" s="413" t="s">
        <v>1718</v>
      </c>
      <c r="I26" s="445">
        <f>I24+1</f>
        <v>203</v>
      </c>
      <c r="J26" s="414" t="s">
        <v>1719</v>
      </c>
      <c r="K26" s="414">
        <f>K24+7</f>
        <v>44577</v>
      </c>
      <c r="L26" s="414">
        <f>K26+1</f>
        <v>44578</v>
      </c>
      <c r="M26" s="402" t="e">
        <f>#REF!</f>
        <v>#REF!</v>
      </c>
      <c r="N26" s="403" t="s">
        <v>1718</v>
      </c>
      <c r="O26" s="54" t="s">
        <v>2241</v>
      </c>
      <c r="P26" s="404" t="s">
        <v>1719</v>
      </c>
      <c r="Q26" s="403" t="e">
        <f>#REF!+7</f>
        <v>#REF!</v>
      </c>
      <c r="R26" s="402" t="e">
        <f t="shared" si="1"/>
        <v>#REF!</v>
      </c>
      <c r="S26" s="1487"/>
      <c r="T26" s="1395"/>
      <c r="U26" s="1398"/>
      <c r="V26" s="1401"/>
      <c r="W26" s="1392"/>
      <c r="X26" s="1392"/>
      <c r="Y26" s="1472"/>
      <c r="Z26" s="1472"/>
      <c r="AA26" s="1472"/>
      <c r="AB26" s="1472"/>
      <c r="AC26" s="1472"/>
      <c r="AD26"/>
      <c r="AE26"/>
      <c r="AF26"/>
    </row>
    <row r="27" spans="1:32" ht="13.5" customHeight="1" x14ac:dyDescent="0.4">
      <c r="A27" s="428" t="e">
        <f>#REF!</f>
        <v>#REF!</v>
      </c>
      <c r="B27" s="80" t="s">
        <v>1920</v>
      </c>
      <c r="C27" s="444" t="e">
        <f>#REF!+1</f>
        <v>#REF!</v>
      </c>
      <c r="D27" s="416" t="s">
        <v>1719</v>
      </c>
      <c r="E27" s="416" t="e">
        <f>#REF!+7</f>
        <v>#REF!</v>
      </c>
      <c r="F27" s="428" t="e">
        <f t="shared" si="0"/>
        <v>#REF!</v>
      </c>
      <c r="G27" s="415"/>
      <c r="H27" s="32"/>
      <c r="I27" s="446"/>
      <c r="J27" s="412"/>
      <c r="K27" s="412"/>
      <c r="L27" s="412"/>
      <c r="M27" s="428" t="e">
        <f>#REF!</f>
        <v>#REF!</v>
      </c>
      <c r="N27" s="78" t="s">
        <v>1920</v>
      </c>
      <c r="O27" s="55" t="s">
        <v>2237</v>
      </c>
      <c r="P27" s="78" t="s">
        <v>1719</v>
      </c>
      <c r="Q27" s="80" t="e">
        <f>#REF!+7</f>
        <v>#REF!</v>
      </c>
      <c r="R27" s="428" t="e">
        <f t="shared" si="1"/>
        <v>#REF!</v>
      </c>
      <c r="S27" s="1485" t="s">
        <v>1868</v>
      </c>
      <c r="T27" s="1393" t="s">
        <v>1723</v>
      </c>
      <c r="U27" s="1396">
        <f>U25+1</f>
        <v>204</v>
      </c>
      <c r="V27" s="1399" t="s">
        <v>1724</v>
      </c>
      <c r="W27" s="1402">
        <f>W25+7</f>
        <v>44587</v>
      </c>
      <c r="X27" s="1402">
        <f>W27+1</f>
        <v>44588</v>
      </c>
      <c r="Y27" s="1471">
        <f>W27+3</f>
        <v>44590</v>
      </c>
      <c r="Z27" s="1471">
        <f>Y27</f>
        <v>44590</v>
      </c>
      <c r="AA27" s="1471">
        <f t="shared" ref="AA27" si="20">Y27+23</f>
        <v>44613</v>
      </c>
      <c r="AB27" s="1471">
        <f t="shared" ref="AB27" si="21">Y27+28</f>
        <v>44618</v>
      </c>
      <c r="AC27" s="1471">
        <f t="shared" ref="AC27" si="22">Z27+32</f>
        <v>44622</v>
      </c>
      <c r="AD27"/>
      <c r="AE27"/>
      <c r="AF27"/>
    </row>
    <row r="28" spans="1:32" ht="13.5" customHeight="1" thickBot="1" x14ac:dyDescent="0.45">
      <c r="A28" s="402" t="e">
        <f>#REF!</f>
        <v>#REF!</v>
      </c>
      <c r="B28" s="403" t="s">
        <v>1915</v>
      </c>
      <c r="C28" s="389" t="e">
        <f>#REF!+1</f>
        <v>#REF!</v>
      </c>
      <c r="D28" s="404" t="s">
        <v>1719</v>
      </c>
      <c r="E28" s="404" t="e">
        <f>#REF!+7</f>
        <v>#REF!</v>
      </c>
      <c r="F28" s="402" t="e">
        <f t="shared" si="0"/>
        <v>#REF!</v>
      </c>
      <c r="G28" s="430" t="s">
        <v>1717</v>
      </c>
      <c r="H28" s="413" t="s">
        <v>1718</v>
      </c>
      <c r="I28" s="445">
        <f>I26+1</f>
        <v>204</v>
      </c>
      <c r="J28" s="414" t="s">
        <v>1719</v>
      </c>
      <c r="K28" s="414">
        <f>K26+7</f>
        <v>44584</v>
      </c>
      <c r="L28" s="414">
        <f>K28+1</f>
        <v>44585</v>
      </c>
      <c r="M28" s="402" t="e">
        <f>#REF!</f>
        <v>#REF!</v>
      </c>
      <c r="N28" s="403" t="s">
        <v>1718</v>
      </c>
      <c r="O28" s="54" t="s">
        <v>2241</v>
      </c>
      <c r="P28" s="404" t="s">
        <v>1719</v>
      </c>
      <c r="Q28" s="403" t="e">
        <f>#REF!+7</f>
        <v>#REF!</v>
      </c>
      <c r="R28" s="402" t="e">
        <f t="shared" si="1"/>
        <v>#REF!</v>
      </c>
      <c r="S28" s="1487"/>
      <c r="T28" s="1395"/>
      <c r="U28" s="1398"/>
      <c r="V28" s="1401"/>
      <c r="W28" s="1392"/>
      <c r="X28" s="1392"/>
      <c r="Y28" s="1472"/>
      <c r="Z28" s="1472"/>
      <c r="AA28" s="1472"/>
      <c r="AB28" s="1472"/>
      <c r="AC28" s="1472"/>
      <c r="AD28"/>
      <c r="AE28"/>
      <c r="AF28"/>
    </row>
    <row r="29" spans="1:32" ht="13.5" customHeight="1" x14ac:dyDescent="0.4">
      <c r="A29" s="428" t="e">
        <f>#REF!</f>
        <v>#REF!</v>
      </c>
      <c r="B29" s="80" t="s">
        <v>1920</v>
      </c>
      <c r="C29" s="444" t="e">
        <f>#REF!+1</f>
        <v>#REF!</v>
      </c>
      <c r="D29" s="416" t="s">
        <v>1719</v>
      </c>
      <c r="E29" s="416" t="e">
        <f>#REF!+7</f>
        <v>#REF!</v>
      </c>
      <c r="F29" s="428" t="e">
        <f t="shared" si="0"/>
        <v>#REF!</v>
      </c>
      <c r="G29" s="415"/>
      <c r="H29" s="32"/>
      <c r="I29" s="446"/>
      <c r="J29" s="412"/>
      <c r="K29" s="412"/>
      <c r="L29" s="412"/>
      <c r="M29" s="428" t="e">
        <f>#REF!</f>
        <v>#REF!</v>
      </c>
      <c r="N29" s="78" t="s">
        <v>1920</v>
      </c>
      <c r="O29" s="55" t="s">
        <v>2237</v>
      </c>
      <c r="P29" s="78" t="s">
        <v>1719</v>
      </c>
      <c r="Q29" s="80" t="e">
        <f>#REF!+7</f>
        <v>#REF!</v>
      </c>
      <c r="R29" s="428" t="e">
        <f t="shared" si="1"/>
        <v>#REF!</v>
      </c>
      <c r="S29" s="1485" t="s">
        <v>1990</v>
      </c>
      <c r="T29" s="1393" t="s">
        <v>1723</v>
      </c>
      <c r="U29" s="1396">
        <f>U27+1</f>
        <v>205</v>
      </c>
      <c r="V29" s="1399" t="s">
        <v>1724</v>
      </c>
      <c r="W29" s="1402">
        <f>W27+7</f>
        <v>44594</v>
      </c>
      <c r="X29" s="1402">
        <f>W29+1</f>
        <v>44595</v>
      </c>
      <c r="Y29" s="1471">
        <f>W29+3</f>
        <v>44597</v>
      </c>
      <c r="Z29" s="1471">
        <f>Y29</f>
        <v>44597</v>
      </c>
      <c r="AA29" s="1471">
        <f t="shared" ref="AA29" si="23">Y29+23</f>
        <v>44620</v>
      </c>
      <c r="AB29" s="1471">
        <f t="shared" ref="AB29" si="24">Y29+28</f>
        <v>44625</v>
      </c>
      <c r="AC29" s="1471">
        <f t="shared" ref="AC29" si="25">Z29+32</f>
        <v>44629</v>
      </c>
      <c r="AD29"/>
      <c r="AE29"/>
      <c r="AF29"/>
    </row>
    <row r="30" spans="1:32" ht="13.5" customHeight="1" thickBot="1" x14ac:dyDescent="0.45">
      <c r="A30" s="402" t="e">
        <f>#REF!</f>
        <v>#REF!</v>
      </c>
      <c r="B30" s="403" t="s">
        <v>1915</v>
      </c>
      <c r="C30" s="389" t="e">
        <f>#REF!+1</f>
        <v>#REF!</v>
      </c>
      <c r="D30" s="404" t="s">
        <v>1719</v>
      </c>
      <c r="E30" s="404" t="e">
        <f>#REF!+7</f>
        <v>#REF!</v>
      </c>
      <c r="F30" s="402" t="e">
        <f t="shared" si="0"/>
        <v>#REF!</v>
      </c>
      <c r="G30" s="430" t="s">
        <v>1727</v>
      </c>
      <c r="H30" s="413" t="s">
        <v>1718</v>
      </c>
      <c r="I30" s="445">
        <f>I28+1</f>
        <v>205</v>
      </c>
      <c r="J30" s="414" t="s">
        <v>1719</v>
      </c>
      <c r="K30" s="414">
        <f>K28+7</f>
        <v>44591</v>
      </c>
      <c r="L30" s="414">
        <f>K30+1</f>
        <v>44592</v>
      </c>
      <c r="M30" s="402" t="e">
        <f>#REF!</f>
        <v>#REF!</v>
      </c>
      <c r="N30" s="403" t="s">
        <v>1718</v>
      </c>
      <c r="O30" s="54" t="s">
        <v>2241</v>
      </c>
      <c r="P30" s="404" t="s">
        <v>1719</v>
      </c>
      <c r="Q30" s="403" t="e">
        <f>#REF!+7</f>
        <v>#REF!</v>
      </c>
      <c r="R30" s="402" t="e">
        <f t="shared" si="1"/>
        <v>#REF!</v>
      </c>
      <c r="S30" s="1487"/>
      <c r="T30" s="1395"/>
      <c r="U30" s="1398"/>
      <c r="V30" s="1401"/>
      <c r="W30" s="1392"/>
      <c r="X30" s="1392"/>
      <c r="Y30" s="1472"/>
      <c r="Z30" s="1472"/>
      <c r="AA30" s="1472"/>
      <c r="AB30" s="1472"/>
      <c r="AC30" s="1472"/>
      <c r="AD30"/>
      <c r="AE30"/>
      <c r="AF30"/>
    </row>
    <row r="31" spans="1:32" ht="13.5" customHeight="1" x14ac:dyDescent="0.4">
      <c r="A31" s="428" t="e">
        <f>#REF!</f>
        <v>#REF!</v>
      </c>
      <c r="B31" s="80" t="s">
        <v>1920</v>
      </c>
      <c r="C31" s="444" t="e">
        <f>#REF!+1</f>
        <v>#REF!</v>
      </c>
      <c r="D31" s="416" t="s">
        <v>1719</v>
      </c>
      <c r="E31" s="416" t="e">
        <f>#REF!+7</f>
        <v>#REF!</v>
      </c>
      <c r="F31" s="428" t="e">
        <f t="shared" si="0"/>
        <v>#REF!</v>
      </c>
      <c r="G31" s="415"/>
      <c r="H31" s="32"/>
      <c r="I31" s="446"/>
      <c r="J31" s="412"/>
      <c r="K31" s="412"/>
      <c r="L31" s="412"/>
      <c r="M31" s="428" t="e">
        <f>#REF!</f>
        <v>#REF!</v>
      </c>
      <c r="N31" s="78" t="s">
        <v>1920</v>
      </c>
      <c r="O31" s="55" t="s">
        <v>2237</v>
      </c>
      <c r="P31" s="78" t="s">
        <v>1719</v>
      </c>
      <c r="Q31" s="80" t="e">
        <f>#REF!+7</f>
        <v>#REF!</v>
      </c>
      <c r="R31" s="428" t="e">
        <f t="shared" si="1"/>
        <v>#REF!</v>
      </c>
      <c r="S31" s="1485" t="s">
        <v>1991</v>
      </c>
      <c r="T31" s="1393" t="s">
        <v>1723</v>
      </c>
      <c r="U31" s="1396">
        <f>U29+1</f>
        <v>206</v>
      </c>
      <c r="V31" s="1399" t="s">
        <v>1724</v>
      </c>
      <c r="W31" s="1402">
        <f>W29+7</f>
        <v>44601</v>
      </c>
      <c r="X31" s="1402">
        <f>W31+1</f>
        <v>44602</v>
      </c>
      <c r="Y31" s="1471">
        <f>W31+3</f>
        <v>44604</v>
      </c>
      <c r="Z31" s="1471">
        <f>Y31</f>
        <v>44604</v>
      </c>
      <c r="AA31" s="1471">
        <f t="shared" ref="AA31" si="26">Y31+23</f>
        <v>44627</v>
      </c>
      <c r="AB31" s="1471">
        <f t="shared" ref="AB31" si="27">Y31+28</f>
        <v>44632</v>
      </c>
      <c r="AC31" s="1471">
        <f t="shared" ref="AC31" si="28">Z31+32</f>
        <v>44636</v>
      </c>
      <c r="AD31"/>
      <c r="AE31"/>
      <c r="AF31"/>
    </row>
    <row r="32" spans="1:32" ht="13.5" customHeight="1" thickBot="1" x14ac:dyDescent="0.45">
      <c r="A32" s="402" t="e">
        <f>#REF!</f>
        <v>#REF!</v>
      </c>
      <c r="B32" s="403" t="s">
        <v>1915</v>
      </c>
      <c r="C32" s="389" t="e">
        <f>#REF!+1</f>
        <v>#REF!</v>
      </c>
      <c r="D32" s="404" t="s">
        <v>1719</v>
      </c>
      <c r="E32" s="404" t="e">
        <f>#REF!+7</f>
        <v>#REF!</v>
      </c>
      <c r="F32" s="402" t="e">
        <f t="shared" si="0"/>
        <v>#REF!</v>
      </c>
      <c r="G32" s="430" t="s">
        <v>1731</v>
      </c>
      <c r="H32" s="413" t="s">
        <v>1718</v>
      </c>
      <c r="I32" s="445">
        <f>I30+1</f>
        <v>206</v>
      </c>
      <c r="J32" s="414" t="s">
        <v>1719</v>
      </c>
      <c r="K32" s="414">
        <f>K30+7</f>
        <v>44598</v>
      </c>
      <c r="L32" s="414">
        <f>K32+1</f>
        <v>44599</v>
      </c>
      <c r="M32" s="402" t="e">
        <f>#REF!</f>
        <v>#REF!</v>
      </c>
      <c r="N32" s="403" t="s">
        <v>1718</v>
      </c>
      <c r="O32" s="54" t="s">
        <v>2241</v>
      </c>
      <c r="P32" s="404" t="s">
        <v>1719</v>
      </c>
      <c r="Q32" s="403" t="e">
        <f>#REF!+7</f>
        <v>#REF!</v>
      </c>
      <c r="R32" s="402" t="e">
        <f t="shared" si="1"/>
        <v>#REF!</v>
      </c>
      <c r="S32" s="1487"/>
      <c r="T32" s="1395"/>
      <c r="U32" s="1398"/>
      <c r="V32" s="1401"/>
      <c r="W32" s="1392"/>
      <c r="X32" s="1392"/>
      <c r="Y32" s="1472"/>
      <c r="Z32" s="1472"/>
      <c r="AA32" s="1472"/>
      <c r="AB32" s="1472"/>
      <c r="AC32" s="1472"/>
      <c r="AD32"/>
      <c r="AE32"/>
      <c r="AF32"/>
    </row>
    <row r="33" spans="1:29" ht="13.5" customHeight="1" x14ac:dyDescent="0.4">
      <c r="A33" s="18"/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37"/>
      <c r="N33" s="37"/>
      <c r="O33" s="10"/>
      <c r="P33" s="37"/>
      <c r="Q33" s="37"/>
      <c r="R33" s="37"/>
      <c r="S33" s="18"/>
      <c r="T33" s="18"/>
      <c r="U33" s="40"/>
      <c r="V33" s="40"/>
      <c r="W33" s="40"/>
      <c r="X33" s="40"/>
      <c r="Y33" s="40"/>
      <c r="Z33" s="1"/>
      <c r="AA33" s="1"/>
      <c r="AB33" s="18"/>
      <c r="AC33" s="18"/>
    </row>
    <row r="34" spans="1:29" ht="13.5" customHeight="1" x14ac:dyDescent="0.4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37"/>
      <c r="N34" s="37"/>
      <c r="O34" s="10"/>
      <c r="P34" s="37"/>
      <c r="Q34" s="37"/>
      <c r="R34" s="37"/>
      <c r="S34" s="18"/>
      <c r="T34" s="18"/>
      <c r="U34" s="40"/>
      <c r="V34" s="40"/>
      <c r="W34" s="40"/>
      <c r="X34" s="40"/>
      <c r="Y34" s="40"/>
      <c r="Z34" s="1"/>
      <c r="AA34" s="1"/>
      <c r="AB34" s="18"/>
      <c r="AC34" s="18"/>
    </row>
    <row r="35" spans="1:29" ht="13.5" customHeight="1" x14ac:dyDescent="0.4">
      <c r="A35" s="18"/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37"/>
      <c r="N35" s="37"/>
      <c r="O35" s="10"/>
      <c r="P35" s="37"/>
      <c r="Q35" s="37"/>
      <c r="R35" s="37"/>
      <c r="S35" s="18"/>
      <c r="T35" s="18"/>
      <c r="U35" s="40"/>
      <c r="V35" s="40"/>
      <c r="W35" s="40"/>
      <c r="X35" s="40"/>
      <c r="Y35" s="40"/>
      <c r="Z35" s="1"/>
      <c r="AA35" s="1"/>
      <c r="AB35" s="18"/>
      <c r="AC35" s="18"/>
    </row>
    <row r="36" spans="1:29" ht="13.5" customHeight="1" x14ac:dyDescent="0.4">
      <c r="A36" s="18"/>
      <c r="B36" s="18"/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37"/>
      <c r="N36" s="37"/>
      <c r="O36" s="10"/>
      <c r="P36" s="37"/>
      <c r="Q36" s="37"/>
      <c r="R36" s="37"/>
      <c r="S36" s="18"/>
      <c r="T36" s="18"/>
      <c r="U36" s="40"/>
      <c r="V36" s="40"/>
      <c r="W36" s="40"/>
      <c r="X36" s="40"/>
      <c r="Y36" s="40"/>
      <c r="Z36" s="1"/>
      <c r="AA36" s="1"/>
      <c r="AB36" s="18"/>
      <c r="AC36" s="18"/>
    </row>
    <row r="37" spans="1:29" ht="13.5" customHeight="1" x14ac:dyDescent="0.4">
      <c r="A37" s="18"/>
      <c r="B37" s="18"/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37"/>
      <c r="N37" s="37"/>
      <c r="O37" s="10"/>
      <c r="P37" s="37"/>
      <c r="Q37" s="37"/>
      <c r="R37" s="37"/>
      <c r="S37" s="18"/>
      <c r="T37" s="18"/>
      <c r="U37" s="40"/>
      <c r="V37" s="40"/>
      <c r="W37" s="40"/>
      <c r="X37" s="40"/>
      <c r="Y37" s="40"/>
      <c r="Z37" s="1"/>
      <c r="AA37" s="1"/>
      <c r="AB37" s="18"/>
      <c r="AC37" s="18"/>
    </row>
    <row r="38" spans="1:29" s="3" customFormat="1" ht="13.5" customHeight="1" x14ac:dyDescent="0.4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</row>
    <row r="39" spans="1:29" s="3" customFormat="1" ht="13.5" customHeight="1" x14ac:dyDescent="0.4">
      <c r="A39" s="16" t="s">
        <v>1754</v>
      </c>
      <c r="J39" s="16"/>
    </row>
    <row r="40" spans="1:29" s="3" customFormat="1" ht="13.5" customHeight="1" x14ac:dyDescent="0.4"/>
    <row r="41" spans="1:29" s="3" customFormat="1" ht="13.5" customHeight="1" x14ac:dyDescent="0.4">
      <c r="A41" s="16" t="s">
        <v>1755</v>
      </c>
      <c r="B41" s="15"/>
      <c r="C41" s="15"/>
      <c r="D41" s="15" t="s">
        <v>1756</v>
      </c>
      <c r="J41" s="16"/>
      <c r="K41" s="15"/>
      <c r="L41" s="15"/>
      <c r="M41" s="15"/>
      <c r="N41" s="15"/>
      <c r="O41" s="15"/>
      <c r="P41" s="15"/>
      <c r="Q41" s="15"/>
    </row>
    <row r="42" spans="1:29" s="3" customFormat="1" ht="13.5" customHeight="1" x14ac:dyDescent="0.4">
      <c r="A42" s="16" t="s">
        <v>1757</v>
      </c>
      <c r="B42" s="15"/>
      <c r="C42" s="15"/>
      <c r="D42" s="1033" t="s">
        <v>1758</v>
      </c>
      <c r="E42" s="1033"/>
      <c r="F42" s="1033"/>
      <c r="J42" s="16"/>
      <c r="K42" s="15"/>
      <c r="L42" s="15"/>
      <c r="M42" s="15"/>
      <c r="N42" s="15"/>
      <c r="O42" s="15"/>
      <c r="P42" s="15"/>
      <c r="Q42" s="15"/>
      <c r="Z42" s="13"/>
      <c r="AA42" s="13"/>
    </row>
    <row r="43" spans="1:29" s="3" customFormat="1" ht="13.5" customHeight="1" x14ac:dyDescent="0.4">
      <c r="A43" s="16"/>
      <c r="B43" s="15"/>
      <c r="C43" s="15"/>
      <c r="J43" s="16"/>
      <c r="K43" s="15"/>
      <c r="L43" s="15"/>
      <c r="M43" s="15"/>
      <c r="N43" s="15"/>
      <c r="O43" s="15"/>
      <c r="P43" s="15"/>
      <c r="Q43" s="15"/>
    </row>
    <row r="44" spans="1:29" s="3" customFormat="1" ht="13.5" customHeight="1" x14ac:dyDescent="0.4">
      <c r="A44" s="14" t="s">
        <v>1759</v>
      </c>
      <c r="B44" s="13"/>
      <c r="C44" s="13"/>
      <c r="D44" s="13"/>
      <c r="E44" s="14"/>
      <c r="F44" s="13"/>
      <c r="G44" s="14" t="s">
        <v>1760</v>
      </c>
      <c r="H44" s="13"/>
      <c r="I44" s="13"/>
      <c r="J44" s="14"/>
      <c r="K44" s="13"/>
      <c r="L44" s="13"/>
      <c r="M44" s="14" t="s">
        <v>1761</v>
      </c>
      <c r="N44" s="13"/>
      <c r="O44" s="13"/>
      <c r="P44" s="13"/>
      <c r="Q44" s="13"/>
      <c r="R44" s="13"/>
      <c r="S44" s="14"/>
      <c r="T44" s="13"/>
      <c r="U44" s="13"/>
      <c r="V44" s="13"/>
      <c r="W44" s="13"/>
      <c r="X44" s="13"/>
      <c r="Y44" s="14"/>
    </row>
    <row r="45" spans="1:29" s="3" customFormat="1" ht="13.5" customHeight="1" x14ac:dyDescent="0.4">
      <c r="A45" s="14" t="s">
        <v>1762</v>
      </c>
      <c r="B45" s="13"/>
      <c r="C45" s="13"/>
      <c r="D45" s="13"/>
      <c r="E45" s="14"/>
      <c r="F45" s="13"/>
      <c r="G45" s="14" t="s">
        <v>1763</v>
      </c>
      <c r="H45" s="13"/>
      <c r="I45" s="13"/>
      <c r="J45" s="14"/>
      <c r="K45" s="13"/>
      <c r="L45" s="13"/>
      <c r="M45" s="14" t="s">
        <v>1764</v>
      </c>
      <c r="N45" s="13"/>
      <c r="O45" s="13"/>
      <c r="P45" s="13"/>
      <c r="Q45" s="13"/>
      <c r="R45" s="13"/>
      <c r="S45" s="14"/>
      <c r="T45" s="13"/>
      <c r="U45" s="13"/>
      <c r="V45" s="13"/>
      <c r="W45" s="13"/>
      <c r="X45" s="13"/>
      <c r="Y45" s="14"/>
    </row>
    <row r="46" spans="1:29" s="3" customFormat="1" ht="13.5" customHeight="1" x14ac:dyDescent="0.4">
      <c r="A46" s="13" t="s">
        <v>1803</v>
      </c>
      <c r="B46" s="376"/>
      <c r="C46" s="13"/>
      <c r="D46" s="13"/>
      <c r="E46" s="5"/>
      <c r="F46" s="5"/>
      <c r="G46" s="1048" t="s">
        <v>1766</v>
      </c>
      <c r="H46" s="1048"/>
      <c r="I46" s="1048"/>
      <c r="J46" s="1048"/>
      <c r="K46" s="1048"/>
      <c r="L46" s="376"/>
      <c r="M46" s="376"/>
      <c r="N46" s="376"/>
      <c r="O46" s="376"/>
      <c r="P46" s="376"/>
      <c r="Q46" s="376"/>
      <c r="R46" s="13"/>
      <c r="S46" s="1048"/>
      <c r="T46" s="1048"/>
      <c r="U46" s="13"/>
      <c r="V46" s="13"/>
      <c r="W46" s="13"/>
      <c r="X46" s="13"/>
      <c r="Y46" s="13"/>
    </row>
    <row r="47" spans="1:29" s="3" customFormat="1" ht="13.5" customHeight="1" x14ac:dyDescent="0.4">
      <c r="A47" s="13" t="s">
        <v>1804</v>
      </c>
      <c r="B47" s="376"/>
      <c r="C47" s="13"/>
      <c r="D47" s="13"/>
      <c r="E47" s="5"/>
      <c r="F47" s="5"/>
      <c r="G47" s="1048" t="s">
        <v>1768</v>
      </c>
      <c r="H47" s="1048"/>
      <c r="I47" s="1048"/>
      <c r="J47" s="1048"/>
      <c r="K47" s="1048"/>
      <c r="L47" s="376"/>
      <c r="M47" s="14" t="s">
        <v>1769</v>
      </c>
      <c r="N47" s="376"/>
      <c r="O47" s="376"/>
      <c r="P47" s="376"/>
      <c r="Q47" s="376"/>
      <c r="R47" s="13"/>
      <c r="S47" s="1048"/>
      <c r="T47" s="1048"/>
      <c r="U47" s="13"/>
      <c r="V47" s="13"/>
      <c r="W47" s="13"/>
      <c r="X47" s="13"/>
      <c r="Y47" s="13"/>
    </row>
    <row r="48" spans="1:29" s="3" customFormat="1" ht="13.5" customHeight="1" x14ac:dyDescent="0.45">
      <c r="A48" s="13" t="s">
        <v>1805</v>
      </c>
      <c r="B48" s="376"/>
      <c r="C48" s="13"/>
      <c r="D48" s="13"/>
      <c r="E48" s="13"/>
      <c r="F48" s="13"/>
      <c r="G48" s="13" t="s">
        <v>1771</v>
      </c>
      <c r="H48" s="13"/>
      <c r="I48" s="13"/>
      <c r="J48" s="13"/>
      <c r="K48" s="376"/>
      <c r="L48" s="376"/>
      <c r="M48" s="27" t="s">
        <v>1772</v>
      </c>
      <c r="N48" s="376"/>
      <c r="O48" s="376"/>
      <c r="P48" s="376"/>
      <c r="Q48" s="376"/>
      <c r="R48" s="13"/>
      <c r="S48" s="1102"/>
      <c r="T48" s="1102"/>
      <c r="U48" s="13"/>
      <c r="V48" s="13"/>
      <c r="W48" s="13"/>
      <c r="X48" s="13"/>
      <c r="Y48" s="13"/>
    </row>
    <row r="49" spans="1:29" s="3" customFormat="1" ht="13.5" customHeight="1" x14ac:dyDescent="0.4">
      <c r="A49" s="13"/>
      <c r="B49" s="13"/>
      <c r="C49" s="13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376"/>
      <c r="U49" s="13"/>
      <c r="V49" s="13"/>
      <c r="W49" s="13"/>
      <c r="X49" s="13"/>
      <c r="Y49" s="550"/>
    </row>
    <row r="50" spans="1:29" s="3" customFormat="1" ht="13.5" customHeight="1" x14ac:dyDescent="0.4">
      <c r="A50"/>
      <c r="B50"/>
      <c r="C50"/>
      <c r="D50"/>
      <c r="E50"/>
      <c r="F50"/>
      <c r="G50"/>
      <c r="H50"/>
      <c r="I50"/>
      <c r="J50"/>
      <c r="K50"/>
      <c r="L50"/>
      <c r="M50" s="13"/>
      <c r="N50" s="13"/>
      <c r="O50" s="13"/>
      <c r="P50" s="13"/>
      <c r="Q50" s="13"/>
      <c r="R50" s="13"/>
      <c r="S50" s="13"/>
      <c r="T50" s="376"/>
      <c r="U50" s="13"/>
      <c r="V50" s="13"/>
      <c r="W50" s="13"/>
      <c r="X50" s="13"/>
      <c r="Y50" s="550"/>
    </row>
    <row r="51" spans="1:29" s="3" customFormat="1" ht="13.5" customHeight="1" x14ac:dyDescent="0.4">
      <c r="A51"/>
      <c r="B51"/>
      <c r="C51"/>
      <c r="D51"/>
      <c r="E51"/>
      <c r="F51"/>
      <c r="G51"/>
      <c r="H51"/>
      <c r="I51"/>
      <c r="J51"/>
      <c r="K51"/>
      <c r="L51"/>
      <c r="M51" s="13"/>
      <c r="N51" s="13"/>
      <c r="O51" s="13"/>
      <c r="P51" s="13"/>
      <c r="Q51" s="13"/>
      <c r="R51" s="13"/>
      <c r="T51" s="378"/>
      <c r="U51" s="13"/>
      <c r="V51" s="13"/>
      <c r="W51" s="13"/>
      <c r="X51" s="13"/>
      <c r="Y51" s="550"/>
    </row>
    <row r="52" spans="1:29" s="3" customFormat="1" ht="13.5" customHeight="1" x14ac:dyDescent="0.4">
      <c r="A52"/>
      <c r="B52"/>
      <c r="C52"/>
      <c r="D52"/>
      <c r="E52"/>
      <c r="F52"/>
      <c r="G52"/>
      <c r="H52"/>
      <c r="I52"/>
      <c r="J52"/>
      <c r="K52"/>
      <c r="L52"/>
      <c r="M52" s="376"/>
      <c r="N52" s="376"/>
      <c r="O52" s="376"/>
      <c r="P52" s="376"/>
      <c r="Q52" s="376"/>
      <c r="R52" s="13"/>
      <c r="S52" s="13"/>
      <c r="T52" s="377"/>
      <c r="U52" s="13"/>
      <c r="V52" s="13"/>
      <c r="W52" s="13"/>
      <c r="X52" s="13"/>
      <c r="Y52" s="13"/>
    </row>
    <row r="53" spans="1:29" s="3" customFormat="1" ht="14" x14ac:dyDescent="0.4">
      <c r="A53"/>
      <c r="B53"/>
      <c r="C53"/>
      <c r="D53"/>
      <c r="E53"/>
      <c r="F53"/>
      <c r="G53"/>
      <c r="H53"/>
      <c r="I53"/>
      <c r="J53"/>
      <c r="K53"/>
      <c r="L53"/>
      <c r="M53" s="376"/>
      <c r="N53" s="376"/>
      <c r="O53" s="376"/>
      <c r="P53" s="376"/>
      <c r="Q53" s="376"/>
      <c r="R53" s="13"/>
      <c r="S53" s="13"/>
      <c r="T53" s="376"/>
      <c r="U53" s="13"/>
      <c r="V53" s="13"/>
      <c r="W53" s="13"/>
      <c r="X53" s="13"/>
    </row>
    <row r="54" spans="1:29" s="3" customFormat="1" ht="14" x14ac:dyDescent="0.4">
      <c r="A54"/>
      <c r="B54"/>
      <c r="C54"/>
      <c r="D54"/>
      <c r="E54"/>
      <c r="F54"/>
      <c r="G54"/>
      <c r="H54"/>
      <c r="I54"/>
      <c r="J54"/>
      <c r="K54"/>
      <c r="L54"/>
      <c r="M54" s="378"/>
      <c r="N54" s="378"/>
      <c r="O54" s="378"/>
      <c r="P54" s="378"/>
      <c r="Q54" s="378"/>
      <c r="R54" s="13"/>
      <c r="U54" s="13"/>
      <c r="V54" s="13"/>
      <c r="W54" s="13"/>
      <c r="X54" s="13"/>
    </row>
    <row r="55" spans="1:29" s="3" customFormat="1" ht="14" x14ac:dyDescent="0.4">
      <c r="A55"/>
      <c r="B55"/>
      <c r="C55"/>
      <c r="D55"/>
      <c r="E55"/>
      <c r="F55"/>
      <c r="G55"/>
      <c r="H55"/>
      <c r="I55"/>
      <c r="J55"/>
      <c r="K55"/>
      <c r="L55"/>
      <c r="M55" s="378"/>
      <c r="N55" s="378"/>
      <c r="O55" s="378"/>
      <c r="P55" s="378"/>
      <c r="Q55" s="378"/>
      <c r="S55" s="16"/>
      <c r="T55" s="16"/>
    </row>
    <row r="56" spans="1:29" s="3" customFormat="1" ht="14" x14ac:dyDescent="0.4">
      <c r="A56"/>
      <c r="B56"/>
      <c r="C56"/>
      <c r="D56"/>
      <c r="E56"/>
      <c r="F56"/>
      <c r="G56"/>
      <c r="H56"/>
      <c r="I56"/>
      <c r="J56"/>
      <c r="K56"/>
      <c r="L56"/>
      <c r="M56" s="378"/>
      <c r="N56" s="378"/>
      <c r="O56" s="378"/>
      <c r="P56" s="378"/>
      <c r="Q56" s="378"/>
      <c r="R56" s="16"/>
      <c r="S56" s="16"/>
      <c r="T56" s="16"/>
      <c r="U56" s="16"/>
      <c r="V56" s="16"/>
      <c r="W56" s="16"/>
      <c r="X56" s="16"/>
      <c r="Z56" s="16"/>
      <c r="AA56" s="16"/>
      <c r="AB56" s="16"/>
      <c r="AC56" s="16"/>
    </row>
    <row r="57" spans="1:29" s="16" customFormat="1" ht="14" x14ac:dyDescent="0.4">
      <c r="A57"/>
      <c r="B57"/>
      <c r="C57"/>
      <c r="D57"/>
      <c r="E57"/>
      <c r="F57"/>
      <c r="G57"/>
      <c r="H57"/>
      <c r="I57"/>
      <c r="J57"/>
      <c r="K57"/>
      <c r="L57"/>
      <c r="M57" s="378"/>
      <c r="N57" s="378"/>
      <c r="O57" s="378"/>
      <c r="P57" s="378"/>
      <c r="Q57" s="378"/>
      <c r="Y57" s="3"/>
    </row>
    <row r="58" spans="1:29" s="16" customFormat="1" ht="14" x14ac:dyDescent="0.4">
      <c r="A58"/>
      <c r="B58"/>
      <c r="C58"/>
      <c r="D58"/>
      <c r="E58"/>
      <c r="F58"/>
      <c r="G58"/>
      <c r="H58"/>
      <c r="I58"/>
      <c r="J58"/>
      <c r="K58"/>
      <c r="L58"/>
      <c r="M58" s="378"/>
      <c r="N58" s="378"/>
      <c r="O58" s="378"/>
      <c r="P58" s="378"/>
      <c r="Q58" s="378"/>
      <c r="Y58" s="3"/>
    </row>
    <row r="59" spans="1:29" s="16" customFormat="1" ht="14" x14ac:dyDescent="0.4">
      <c r="A59"/>
      <c r="B59"/>
      <c r="C59"/>
      <c r="D59"/>
      <c r="E59"/>
      <c r="F59"/>
      <c r="G59"/>
      <c r="H59"/>
      <c r="I59"/>
      <c r="J59"/>
      <c r="K59"/>
      <c r="L59"/>
      <c r="M59" s="378"/>
      <c r="N59" s="378"/>
      <c r="O59" s="378"/>
      <c r="P59" s="378"/>
      <c r="Q59" s="378"/>
      <c r="S59" s="2"/>
      <c r="T59" s="2"/>
      <c r="Y59" s="3"/>
    </row>
    <row r="60" spans="1:29" s="16" customFormat="1" ht="14" x14ac:dyDescent="0.4">
      <c r="A60"/>
      <c r="B60"/>
      <c r="C60"/>
      <c r="D60"/>
      <c r="E60"/>
      <c r="F60"/>
      <c r="G60"/>
      <c r="H60"/>
      <c r="I60"/>
      <c r="J60"/>
      <c r="K60"/>
      <c r="L60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</row>
    <row r="61" spans="1:29" ht="14" x14ac:dyDescent="0.4">
      <c r="A61"/>
      <c r="B61"/>
      <c r="C61"/>
      <c r="D61"/>
      <c r="E61"/>
      <c r="F61"/>
      <c r="G61"/>
      <c r="H61"/>
      <c r="I61"/>
      <c r="J61"/>
      <c r="K61"/>
      <c r="L61"/>
    </row>
    <row r="62" spans="1:29" ht="14" x14ac:dyDescent="0.4">
      <c r="A62"/>
      <c r="B62"/>
      <c r="C62"/>
      <c r="D62"/>
      <c r="E62"/>
      <c r="F62"/>
      <c r="G62"/>
      <c r="H62"/>
      <c r="I62"/>
      <c r="J62"/>
      <c r="K62"/>
      <c r="L62"/>
    </row>
    <row r="63" spans="1:29" ht="14" x14ac:dyDescent="0.4">
      <c r="A63"/>
      <c r="B63"/>
      <c r="C63"/>
      <c r="D63"/>
      <c r="E63"/>
      <c r="F63"/>
      <c r="G63"/>
      <c r="H63"/>
      <c r="I63"/>
      <c r="J63"/>
      <c r="K63"/>
      <c r="L63"/>
    </row>
    <row r="64" spans="1:29" ht="14" x14ac:dyDescent="0.4">
      <c r="A64"/>
      <c r="B64"/>
      <c r="C64"/>
      <c r="D64"/>
      <c r="E64"/>
      <c r="F64"/>
      <c r="G64"/>
      <c r="H64"/>
      <c r="I64"/>
      <c r="J64"/>
      <c r="K64"/>
      <c r="L64"/>
    </row>
    <row r="65" spans="1:12" ht="14" x14ac:dyDescent="0.4">
      <c r="A65"/>
      <c r="B65"/>
      <c r="C65"/>
      <c r="D65"/>
      <c r="E65"/>
      <c r="F65"/>
      <c r="G65"/>
      <c r="H65"/>
      <c r="I65"/>
      <c r="J65"/>
      <c r="K65"/>
      <c r="L65"/>
    </row>
    <row r="66" spans="1:12" ht="14" x14ac:dyDescent="0.4">
      <c r="A66"/>
      <c r="B66"/>
      <c r="C66"/>
      <c r="D66"/>
      <c r="E66"/>
      <c r="F66"/>
      <c r="G66"/>
      <c r="H66"/>
      <c r="I66"/>
      <c r="J66"/>
      <c r="K66"/>
      <c r="L66"/>
    </row>
    <row r="67" spans="1:12" ht="14" x14ac:dyDescent="0.4">
      <c r="A67"/>
      <c r="B67"/>
      <c r="C67"/>
      <c r="D67"/>
      <c r="E67"/>
      <c r="F67"/>
      <c r="G67"/>
      <c r="H67"/>
      <c r="I67"/>
      <c r="J67"/>
      <c r="K67"/>
      <c r="L67"/>
    </row>
    <row r="68" spans="1:12" ht="14" x14ac:dyDescent="0.4">
      <c r="A68"/>
      <c r="B68"/>
      <c r="C68"/>
      <c r="D68"/>
      <c r="E68"/>
      <c r="F68"/>
      <c r="G68"/>
      <c r="H68"/>
      <c r="I68"/>
      <c r="J68"/>
      <c r="K68"/>
      <c r="L68"/>
    </row>
    <row r="69" spans="1:12" ht="14" x14ac:dyDescent="0.4">
      <c r="A69"/>
      <c r="B69"/>
      <c r="C69"/>
      <c r="D69"/>
      <c r="E69"/>
      <c r="F69"/>
      <c r="G69"/>
      <c r="H69"/>
      <c r="I69"/>
      <c r="J69"/>
      <c r="K69"/>
      <c r="L69"/>
    </row>
    <row r="70" spans="1:12" ht="14" x14ac:dyDescent="0.4">
      <c r="A70"/>
      <c r="B70"/>
      <c r="C70"/>
      <c r="D70"/>
      <c r="E70"/>
      <c r="F70"/>
      <c r="G70"/>
      <c r="H70"/>
      <c r="I70"/>
      <c r="J70"/>
      <c r="K70"/>
      <c r="L70"/>
    </row>
    <row r="71" spans="1:12" ht="14" x14ac:dyDescent="0.4">
      <c r="A71"/>
      <c r="B71"/>
      <c r="C71"/>
      <c r="D71"/>
      <c r="E71"/>
      <c r="F71"/>
      <c r="G71"/>
      <c r="H71"/>
      <c r="I71"/>
      <c r="J71"/>
      <c r="K71"/>
      <c r="L71"/>
    </row>
    <row r="72" spans="1:12" ht="14" x14ac:dyDescent="0.4">
      <c r="A72"/>
      <c r="B72"/>
      <c r="C72"/>
      <c r="D72"/>
      <c r="E72"/>
      <c r="F72"/>
      <c r="G72"/>
      <c r="H72"/>
      <c r="I72"/>
      <c r="J72"/>
      <c r="K72"/>
      <c r="L72"/>
    </row>
  </sheetData>
  <mergeCells count="148">
    <mergeCell ref="Z23:Z24"/>
    <mergeCell ref="AB23:AB24"/>
    <mergeCell ref="AC23:AC24"/>
    <mergeCell ref="AC25:AC26"/>
    <mergeCell ref="U23:U24"/>
    <mergeCell ref="V23:V24"/>
    <mergeCell ref="W23:W24"/>
    <mergeCell ref="X23:X24"/>
    <mergeCell ref="Y23:Y24"/>
    <mergeCell ref="Z25:Z26"/>
    <mergeCell ref="AB25:AB26"/>
    <mergeCell ref="AA23:AA24"/>
    <mergeCell ref="AA25:AA26"/>
    <mergeCell ref="Z31:Z32"/>
    <mergeCell ref="AB31:AB32"/>
    <mergeCell ref="AC31:AC32"/>
    <mergeCell ref="U31:U32"/>
    <mergeCell ref="V31:V32"/>
    <mergeCell ref="W31:W32"/>
    <mergeCell ref="X31:X32"/>
    <mergeCell ref="Y31:Y32"/>
    <mergeCell ref="Z27:Z28"/>
    <mergeCell ref="AB27:AB28"/>
    <mergeCell ref="AC27:AC28"/>
    <mergeCell ref="AC29:AC30"/>
    <mergeCell ref="U27:U28"/>
    <mergeCell ref="V27:V28"/>
    <mergeCell ref="W27:W28"/>
    <mergeCell ref="X27:X28"/>
    <mergeCell ref="Y27:Y28"/>
    <mergeCell ref="Z29:Z30"/>
    <mergeCell ref="AB29:AB30"/>
    <mergeCell ref="AA27:AA28"/>
    <mergeCell ref="AA29:AA30"/>
    <mergeCell ref="AA31:AA32"/>
    <mergeCell ref="AC19:AC20"/>
    <mergeCell ref="S21:S22"/>
    <mergeCell ref="T21:T22"/>
    <mergeCell ref="U21:U22"/>
    <mergeCell ref="V21:V22"/>
    <mergeCell ref="W21:W22"/>
    <mergeCell ref="X21:X22"/>
    <mergeCell ref="Y21:Y22"/>
    <mergeCell ref="Z21:Z22"/>
    <mergeCell ref="AB21:AB22"/>
    <mergeCell ref="AC21:AC22"/>
    <mergeCell ref="W19:W20"/>
    <mergeCell ref="X19:X20"/>
    <mergeCell ref="Y19:Y20"/>
    <mergeCell ref="Z19:Z20"/>
    <mergeCell ref="AB19:AB20"/>
    <mergeCell ref="AA19:AA20"/>
    <mergeCell ref="AA21:AA22"/>
    <mergeCell ref="AC15:AC16"/>
    <mergeCell ref="S17:S18"/>
    <mergeCell ref="T17:T18"/>
    <mergeCell ref="U17:U18"/>
    <mergeCell ref="V17:V18"/>
    <mergeCell ref="W17:W18"/>
    <mergeCell ref="X17:X18"/>
    <mergeCell ref="Y17:Y18"/>
    <mergeCell ref="Z17:Z18"/>
    <mergeCell ref="AB17:AB18"/>
    <mergeCell ref="AC17:AC18"/>
    <mergeCell ref="Z15:Z16"/>
    <mergeCell ref="AB15:AB16"/>
    <mergeCell ref="AA15:AA16"/>
    <mergeCell ref="AA17:AA18"/>
    <mergeCell ref="AC11:AC12"/>
    <mergeCell ref="AC8:AC10"/>
    <mergeCell ref="S13:S14"/>
    <mergeCell ref="T13:T14"/>
    <mergeCell ref="U13:U14"/>
    <mergeCell ref="V13:V14"/>
    <mergeCell ref="W13:W14"/>
    <mergeCell ref="X13:X14"/>
    <mergeCell ref="Y13:Y14"/>
    <mergeCell ref="Z13:Z14"/>
    <mergeCell ref="AB13:AB14"/>
    <mergeCell ref="AC13:AC14"/>
    <mergeCell ref="AB11:AB12"/>
    <mergeCell ref="W11:W12"/>
    <mergeCell ref="X11:X12"/>
    <mergeCell ref="AB8:AB10"/>
    <mergeCell ref="AA8:AA10"/>
    <mergeCell ref="AA11:AA12"/>
    <mergeCell ref="AA13:AA14"/>
    <mergeCell ref="G47:K47"/>
    <mergeCell ref="S47:T47"/>
    <mergeCell ref="S48:T48"/>
    <mergeCell ref="S11:S12"/>
    <mergeCell ref="T11:T12"/>
    <mergeCell ref="S15:S16"/>
    <mergeCell ref="T15:T16"/>
    <mergeCell ref="S19:S20"/>
    <mergeCell ref="T19:T20"/>
    <mergeCell ref="S23:S24"/>
    <mergeCell ref="T23:T24"/>
    <mergeCell ref="S27:S28"/>
    <mergeCell ref="T27:T28"/>
    <mergeCell ref="S31:S32"/>
    <mergeCell ref="T31:T32"/>
    <mergeCell ref="S29:S30"/>
    <mergeCell ref="T29:T30"/>
    <mergeCell ref="S25:S26"/>
    <mergeCell ref="T25:T26"/>
    <mergeCell ref="D42:F42"/>
    <mergeCell ref="G46:K46"/>
    <mergeCell ref="S46:T46"/>
    <mergeCell ref="U11:U12"/>
    <mergeCell ref="U15:U16"/>
    <mergeCell ref="V15:V16"/>
    <mergeCell ref="W15:W16"/>
    <mergeCell ref="X15:X16"/>
    <mergeCell ref="Y15:Y16"/>
    <mergeCell ref="U19:U20"/>
    <mergeCell ref="V19:V20"/>
    <mergeCell ref="U29:U30"/>
    <mergeCell ref="V29:V30"/>
    <mergeCell ref="W29:W30"/>
    <mergeCell ref="X29:X30"/>
    <mergeCell ref="Y29:Y30"/>
    <mergeCell ref="U25:U26"/>
    <mergeCell ref="V25:V26"/>
    <mergeCell ref="W25:W26"/>
    <mergeCell ref="X25:X26"/>
    <mergeCell ref="Y25:Y26"/>
    <mergeCell ref="Y7:Z7"/>
    <mergeCell ref="W7:X7"/>
    <mergeCell ref="V11:V12"/>
    <mergeCell ref="Y11:Y12"/>
    <mergeCell ref="Z11:Z12"/>
    <mergeCell ref="A7:R7"/>
    <mergeCell ref="A8:F8"/>
    <mergeCell ref="G8:L8"/>
    <mergeCell ref="M8:R8"/>
    <mergeCell ref="S8:S10"/>
    <mergeCell ref="B9:D9"/>
    <mergeCell ref="H9:J9"/>
    <mergeCell ref="N9:P9"/>
    <mergeCell ref="B10:D10"/>
    <mergeCell ref="H10:J10"/>
    <mergeCell ref="N10:P10"/>
    <mergeCell ref="T8:V10"/>
    <mergeCell ref="Y8:Y10"/>
    <mergeCell ref="Z8:Z10"/>
    <mergeCell ref="W8:W10"/>
    <mergeCell ref="X8:X10"/>
  </mergeCells>
  <hyperlinks>
    <hyperlink ref="M48" r:id="rId1" xr:uid="{2255BFE4-5438-42BB-AA5F-93B7A3A8E710}"/>
  </hyperlinks>
  <pageMargins left="0.70866141732283472" right="0.70866141732283472" top="0.74803149606299213" bottom="0.74803149606299213" header="0.31496062992125984" footer="0.31496062992125984"/>
  <pageSetup paperSize="9" scale="47" orientation="landscape" r:id="rId2"/>
  <headerFooter>
    <oddFooter>&amp;L&amp;1#&amp;"Calibri"&amp;10&amp;K000000Sensitivity: Internal</oddFooter>
  </headerFooter>
  <drawing r:id="rId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heet52">
    <tabColor theme="7" tint="0.59999389629810485"/>
    <pageSetUpPr fitToPage="1"/>
  </sheetPr>
  <dimension ref="A1:AG87"/>
  <sheetViews>
    <sheetView topLeftCell="M1" zoomScaleNormal="100" workbookViewId="0">
      <selection activeCell="U51" sqref="U51:U52"/>
    </sheetView>
  </sheetViews>
  <sheetFormatPr defaultColWidth="9.08984375" defaultRowHeight="13" x14ac:dyDescent="0.4"/>
  <cols>
    <col min="1" max="1" width="23.54296875" style="2" hidden="1" customWidth="1"/>
    <col min="2" max="2" width="2.54296875" style="2" hidden="1" customWidth="1"/>
    <col min="3" max="3" width="3.54296875" style="2" hidden="1" customWidth="1"/>
    <col min="4" max="4" width="2.54296875" style="2" hidden="1" customWidth="1"/>
    <col min="5" max="6" width="7.54296875" style="2" hidden="1" customWidth="1"/>
    <col min="7" max="7" width="23.54296875" style="2" hidden="1" customWidth="1"/>
    <col min="8" max="8" width="2.54296875" style="2" hidden="1" customWidth="1"/>
    <col min="9" max="9" width="3.54296875" style="2" hidden="1" customWidth="1"/>
    <col min="10" max="10" width="2.54296875" style="2" hidden="1" customWidth="1"/>
    <col min="11" max="12" width="7.54296875" style="2" hidden="1" customWidth="1"/>
    <col min="13" max="13" width="23.54296875" style="2" customWidth="1"/>
    <col min="14" max="14" width="2.54296875" style="2" customWidth="1"/>
    <col min="15" max="15" width="3.54296875" style="2" customWidth="1"/>
    <col min="16" max="16" width="2.54296875" style="2" customWidth="1"/>
    <col min="17" max="19" width="7.54296875" style="2" customWidth="1"/>
    <col min="20" max="20" width="8.453125" style="2" customWidth="1"/>
    <col min="21" max="21" width="18.90625" style="2" customWidth="1"/>
    <col min="22" max="22" width="2.54296875" style="2" customWidth="1"/>
    <col min="23" max="23" width="4.54296875" style="2" customWidth="1"/>
    <col min="24" max="24" width="2.54296875" style="2" customWidth="1"/>
    <col min="25" max="27" width="12.54296875" style="2" customWidth="1"/>
    <col min="28" max="28" width="12.54296875" style="2" hidden="1" customWidth="1"/>
    <col min="29" max="31" width="12.54296875" style="2" customWidth="1"/>
    <col min="32" max="32" width="19.90625" style="2" customWidth="1"/>
    <col min="33" max="16384" width="9.08984375" style="2"/>
  </cols>
  <sheetData>
    <row r="1" spans="1:33" ht="14.15" customHeight="1" x14ac:dyDescent="0.4"/>
    <row r="2" spans="1:33" ht="14.15" customHeight="1" x14ac:dyDescent="0.4"/>
    <row r="3" spans="1:33" ht="14.15" customHeight="1" x14ac:dyDescent="0.4"/>
    <row r="4" spans="1:33" ht="14.15" customHeight="1" x14ac:dyDescent="0.4"/>
    <row r="5" spans="1:33" s="9" customFormat="1" ht="21" customHeight="1" x14ac:dyDescent="0.6">
      <c r="A5" s="7" t="s">
        <v>1703</v>
      </c>
      <c r="B5" s="8" t="s">
        <v>2461</v>
      </c>
      <c r="C5" s="8"/>
      <c r="D5" s="7"/>
      <c r="E5" s="7"/>
      <c r="F5" s="7"/>
      <c r="G5" s="7"/>
      <c r="H5" s="7"/>
      <c r="I5" s="7"/>
      <c r="J5" s="7"/>
      <c r="L5" s="8"/>
      <c r="M5" s="8"/>
      <c r="N5" s="8"/>
      <c r="O5" s="8"/>
      <c r="P5" s="8"/>
      <c r="Q5" s="8"/>
    </row>
    <row r="6" spans="1:33" ht="14.15" customHeight="1" thickBot="1" x14ac:dyDescent="0.45">
      <c r="A6" s="38"/>
      <c r="B6" s="38"/>
      <c r="C6" s="38"/>
      <c r="D6" s="38"/>
      <c r="E6" s="38"/>
      <c r="F6" s="38"/>
      <c r="G6" s="38"/>
      <c r="H6" s="38"/>
      <c r="I6" s="38"/>
      <c r="J6" s="382"/>
      <c r="K6" s="44"/>
      <c r="L6" s="44"/>
      <c r="M6" s="44"/>
      <c r="N6" s="44"/>
      <c r="O6" s="44"/>
      <c r="P6" s="44"/>
      <c r="Q6" s="44"/>
    </row>
    <row r="7" spans="1:33" ht="14.15" customHeight="1" thickBot="1" x14ac:dyDescent="0.45">
      <c r="A7" s="1099" t="s">
        <v>1704</v>
      </c>
      <c r="B7" s="1100"/>
      <c r="C7" s="1100"/>
      <c r="D7" s="1100"/>
      <c r="E7" s="1100"/>
      <c r="F7" s="1100"/>
      <c r="G7" s="1100"/>
      <c r="H7" s="1100"/>
      <c r="I7" s="1100"/>
      <c r="J7" s="1100"/>
      <c r="K7" s="1100"/>
      <c r="L7" s="1100"/>
      <c r="M7" s="1100"/>
      <c r="N7" s="1100"/>
      <c r="O7" s="1100"/>
      <c r="P7" s="1100"/>
      <c r="Q7" s="1100"/>
      <c r="R7" s="1101"/>
      <c r="S7" s="94"/>
      <c r="T7" s="94"/>
      <c r="U7"/>
      <c r="V7"/>
      <c r="W7"/>
      <c r="X7"/>
      <c r="Y7" s="992" t="s">
        <v>1905</v>
      </c>
      <c r="Z7" s="994"/>
    </row>
    <row r="8" spans="1:33" ht="14.15" customHeight="1" thickBot="1" x14ac:dyDescent="0.45">
      <c r="A8" s="1309" t="s">
        <v>1706</v>
      </c>
      <c r="B8" s="1310"/>
      <c r="C8" s="1310"/>
      <c r="D8" s="1310"/>
      <c r="E8" s="1310"/>
      <c r="F8" s="1311"/>
      <c r="G8" s="1312" t="s">
        <v>1707</v>
      </c>
      <c r="H8" s="1313"/>
      <c r="I8" s="1313"/>
      <c r="J8" s="1313"/>
      <c r="K8" s="1313"/>
      <c r="L8" s="1314"/>
      <c r="M8" s="1315" t="s">
        <v>1708</v>
      </c>
      <c r="N8" s="1316"/>
      <c r="O8" s="1316"/>
      <c r="P8" s="1316"/>
      <c r="Q8" s="1316"/>
      <c r="R8" s="1317"/>
      <c r="S8" s="1716" t="s">
        <v>2272</v>
      </c>
      <c r="T8" s="1716" t="s">
        <v>2273</v>
      </c>
      <c r="U8" s="1188" t="s">
        <v>1908</v>
      </c>
      <c r="V8" s="1318" t="s">
        <v>1710</v>
      </c>
      <c r="W8" s="1319"/>
      <c r="X8" s="1320"/>
      <c r="Y8" s="1188" t="s">
        <v>2272</v>
      </c>
      <c r="Z8" s="1188" t="s">
        <v>2273</v>
      </c>
      <c r="AA8" s="1188" t="s">
        <v>713</v>
      </c>
      <c r="AB8" s="1188" t="s">
        <v>910</v>
      </c>
    </row>
    <row r="9" spans="1:33" ht="14.15" customHeight="1" x14ac:dyDescent="0.4">
      <c r="A9" s="611" t="s">
        <v>1714</v>
      </c>
      <c r="B9" s="1293" t="s">
        <v>1710</v>
      </c>
      <c r="C9" s="1294"/>
      <c r="D9" s="1295"/>
      <c r="E9" s="560" t="s">
        <v>1715</v>
      </c>
      <c r="F9" s="560" t="s">
        <v>1716</v>
      </c>
      <c r="G9" s="561" t="s">
        <v>1714</v>
      </c>
      <c r="H9" s="1296" t="s">
        <v>1710</v>
      </c>
      <c r="I9" s="1297"/>
      <c r="J9" s="1298"/>
      <c r="K9" s="421" t="s">
        <v>1715</v>
      </c>
      <c r="L9" s="421" t="s">
        <v>1716</v>
      </c>
      <c r="M9" s="588" t="s">
        <v>1714</v>
      </c>
      <c r="N9" s="1299" t="s">
        <v>1710</v>
      </c>
      <c r="O9" s="1300"/>
      <c r="P9" s="1301"/>
      <c r="Q9" s="588" t="s">
        <v>1715</v>
      </c>
      <c r="R9" s="562" t="s">
        <v>1716</v>
      </c>
      <c r="S9" s="1872"/>
      <c r="T9" s="1872"/>
      <c r="U9" s="1189"/>
      <c r="V9" s="1321"/>
      <c r="W9" s="1322"/>
      <c r="X9" s="1323"/>
      <c r="Y9" s="1189"/>
      <c r="Z9" s="1189"/>
      <c r="AA9" s="1189"/>
      <c r="AB9" s="1189"/>
    </row>
    <row r="10" spans="1:33" ht="14.15" customHeight="1" thickBot="1" x14ac:dyDescent="0.45">
      <c r="A10" s="422"/>
      <c r="B10" s="1302"/>
      <c r="C10" s="1303"/>
      <c r="D10" s="1304"/>
      <c r="E10" s="423"/>
      <c r="F10" s="423"/>
      <c r="G10" s="564"/>
      <c r="H10" s="1305"/>
      <c r="I10" s="1306"/>
      <c r="J10" s="1307"/>
      <c r="K10" s="424"/>
      <c r="L10" s="424"/>
      <c r="M10" s="425"/>
      <c r="N10" s="1016"/>
      <c r="O10" s="1308"/>
      <c r="P10" s="1017"/>
      <c r="Q10" s="425"/>
      <c r="R10" s="546"/>
      <c r="S10" s="1873"/>
      <c r="T10" s="1873"/>
      <c r="U10" s="1190"/>
      <c r="V10" s="1324"/>
      <c r="W10" s="1325"/>
      <c r="X10" s="1326"/>
      <c r="Y10" s="1190"/>
      <c r="Z10" s="1190"/>
      <c r="AA10" s="1190"/>
      <c r="AB10" s="1190"/>
      <c r="AC10"/>
      <c r="AD10"/>
      <c r="AE10"/>
    </row>
    <row r="11" spans="1:33" ht="14.15" hidden="1" customHeight="1" thickBot="1" x14ac:dyDescent="0.45">
      <c r="A11" s="428" t="s">
        <v>1930</v>
      </c>
      <c r="B11" s="80" t="s">
        <v>1920</v>
      </c>
      <c r="C11" s="56" t="s">
        <v>2274</v>
      </c>
      <c r="D11" s="416" t="s">
        <v>1719</v>
      </c>
      <c r="E11" s="416">
        <v>43826</v>
      </c>
      <c r="F11" s="428">
        <f>E11+1</f>
        <v>43827</v>
      </c>
      <c r="G11" s="428" t="s">
        <v>2275</v>
      </c>
      <c r="H11" s="80" t="s">
        <v>1918</v>
      </c>
      <c r="I11" s="56" t="s">
        <v>2274</v>
      </c>
      <c r="J11" s="416" t="s">
        <v>1719</v>
      </c>
      <c r="K11" s="416">
        <v>43825</v>
      </c>
      <c r="L11" s="416">
        <f>K11+1</f>
        <v>43826</v>
      </c>
      <c r="M11" s="68" t="s">
        <v>2447</v>
      </c>
      <c r="N11" s="66"/>
      <c r="O11" s="59" t="s">
        <v>2034</v>
      </c>
      <c r="P11" s="67" t="s">
        <v>1721</v>
      </c>
      <c r="Q11" s="66">
        <v>44262</v>
      </c>
      <c r="R11" s="68">
        <f t="shared" ref="R11:R17" si="0">Q11+1</f>
        <v>44263</v>
      </c>
      <c r="S11" s="68">
        <f>Q11+7</f>
        <v>44269</v>
      </c>
      <c r="T11" s="68">
        <f>S11</f>
        <v>44269</v>
      </c>
      <c r="U11" s="1485" t="s">
        <v>2462</v>
      </c>
      <c r="V11" s="1393" t="s">
        <v>1865</v>
      </c>
      <c r="W11" s="1852" t="s">
        <v>2143</v>
      </c>
      <c r="X11" s="1400" t="s">
        <v>2337</v>
      </c>
      <c r="Y11" s="1611">
        <v>44272</v>
      </c>
      <c r="Z11" s="1611">
        <f>Y11+1</f>
        <v>44273</v>
      </c>
      <c r="AA11" s="1611">
        <f>Y11+14</f>
        <v>44286</v>
      </c>
      <c r="AB11" s="1874"/>
      <c r="AC11"/>
      <c r="AD11"/>
      <c r="AE11"/>
      <c r="AF11"/>
    </row>
    <row r="12" spans="1:33" ht="14.15" hidden="1" customHeight="1" thickBot="1" x14ac:dyDescent="0.45">
      <c r="A12" s="402" t="s">
        <v>1917</v>
      </c>
      <c r="B12" s="403" t="s">
        <v>1915</v>
      </c>
      <c r="C12" s="53" t="s">
        <v>2274</v>
      </c>
      <c r="D12" s="404" t="s">
        <v>1719</v>
      </c>
      <c r="E12" s="404">
        <v>43830</v>
      </c>
      <c r="F12" s="402">
        <f t="shared" ref="F12:F14" si="1">E12+1</f>
        <v>43831</v>
      </c>
      <c r="G12" s="402" t="s">
        <v>1917</v>
      </c>
      <c r="H12" s="403" t="s">
        <v>1915</v>
      </c>
      <c r="I12" s="53" t="s">
        <v>2274</v>
      </c>
      <c r="J12" s="404" t="s">
        <v>1719</v>
      </c>
      <c r="K12" s="404">
        <v>43828</v>
      </c>
      <c r="L12" s="404">
        <f>K12+1</f>
        <v>43829</v>
      </c>
      <c r="M12" s="64" t="s">
        <v>1919</v>
      </c>
      <c r="N12" s="69" t="s">
        <v>1920</v>
      </c>
      <c r="O12" s="57" t="s">
        <v>2278</v>
      </c>
      <c r="P12" s="69" t="s">
        <v>1719</v>
      </c>
      <c r="Q12" s="65" t="e">
        <f>#REF!+7</f>
        <v>#REF!</v>
      </c>
      <c r="R12" s="64" t="e">
        <f t="shared" si="0"/>
        <v>#REF!</v>
      </c>
      <c r="S12" s="101"/>
      <c r="T12" s="101"/>
      <c r="U12" s="1487"/>
      <c r="V12" s="1395"/>
      <c r="W12" s="1714"/>
      <c r="X12" s="1401"/>
      <c r="Y12" s="1472"/>
      <c r="Z12" s="1472"/>
      <c r="AA12" s="1472"/>
      <c r="AB12" s="1811"/>
      <c r="AC12"/>
      <c r="AD12"/>
      <c r="AE12"/>
      <c r="AF12"/>
    </row>
    <row r="13" spans="1:33" ht="14.15" hidden="1" customHeight="1" thickBot="1" x14ac:dyDescent="0.45">
      <c r="A13" s="428" t="s">
        <v>1786</v>
      </c>
      <c r="B13" s="80" t="s">
        <v>1920</v>
      </c>
      <c r="C13" s="56" t="s">
        <v>2278</v>
      </c>
      <c r="D13" s="416" t="s">
        <v>1719</v>
      </c>
      <c r="E13" s="416">
        <f>E11+7</f>
        <v>43833</v>
      </c>
      <c r="F13" s="428">
        <f>E13+1</f>
        <v>43834</v>
      </c>
      <c r="G13" s="428" t="str">
        <f>G11</f>
        <v>VIRA BHUM</v>
      </c>
      <c r="H13" s="80" t="s">
        <v>1918</v>
      </c>
      <c r="I13" s="56" t="s">
        <v>2278</v>
      </c>
      <c r="J13" s="416" t="s">
        <v>1719</v>
      </c>
      <c r="K13" s="416">
        <f t="shared" ref="K13:K64" si="2">K11+7</f>
        <v>43832</v>
      </c>
      <c r="L13" s="416">
        <f t="shared" ref="L13:L19" si="3">K13+1</f>
        <v>43833</v>
      </c>
      <c r="M13" s="68" t="s">
        <v>2448</v>
      </c>
      <c r="N13" s="66"/>
      <c r="O13" s="111">
        <f>O11+1</f>
        <v>106</v>
      </c>
      <c r="P13" s="67" t="s">
        <v>1721</v>
      </c>
      <c r="Q13" s="66">
        <f t="shared" ref="Q13:Q63" si="4">Q11+7</f>
        <v>44269</v>
      </c>
      <c r="R13" s="68">
        <f t="shared" si="0"/>
        <v>44270</v>
      </c>
      <c r="S13" s="68">
        <f>Q13+7</f>
        <v>44276</v>
      </c>
      <c r="T13" s="68">
        <f>S13</f>
        <v>44276</v>
      </c>
      <c r="U13" s="1485" t="s">
        <v>1864</v>
      </c>
      <c r="V13" s="1393" t="s">
        <v>1865</v>
      </c>
      <c r="W13" s="1852" t="s">
        <v>2350</v>
      </c>
      <c r="X13" s="1399" t="s">
        <v>2337</v>
      </c>
      <c r="Y13" s="1611">
        <f>Y11+7</f>
        <v>44279</v>
      </c>
      <c r="Z13" s="1611">
        <f>Y13+1</f>
        <v>44280</v>
      </c>
      <c r="AA13" s="1611">
        <f>Y13+14</f>
        <v>44293</v>
      </c>
      <c r="AB13" s="1810">
        <f>Z13+19</f>
        <v>44299</v>
      </c>
      <c r="AC13"/>
      <c r="AD13"/>
      <c r="AE13"/>
      <c r="AF13"/>
    </row>
    <row r="14" spans="1:33" ht="14.15" hidden="1" customHeight="1" thickBot="1" x14ac:dyDescent="0.45">
      <c r="A14" s="402" t="str">
        <f>A12</f>
        <v>WANA BHUM</v>
      </c>
      <c r="B14" s="403" t="s">
        <v>1915</v>
      </c>
      <c r="C14" s="53" t="s">
        <v>2278</v>
      </c>
      <c r="D14" s="404" t="s">
        <v>1719</v>
      </c>
      <c r="E14" s="404">
        <f>E12+7</f>
        <v>43837</v>
      </c>
      <c r="F14" s="402">
        <f t="shared" si="1"/>
        <v>43838</v>
      </c>
      <c r="G14" s="402" t="str">
        <f>G12</f>
        <v>WANA BHUM</v>
      </c>
      <c r="H14" s="403" t="s">
        <v>1915</v>
      </c>
      <c r="I14" s="53" t="s">
        <v>2278</v>
      </c>
      <c r="J14" s="404" t="s">
        <v>1719</v>
      </c>
      <c r="K14" s="404">
        <f t="shared" si="2"/>
        <v>43835</v>
      </c>
      <c r="L14" s="404">
        <f t="shared" si="3"/>
        <v>43836</v>
      </c>
      <c r="M14" s="64" t="e">
        <f>#REF!</f>
        <v>#REF!</v>
      </c>
      <c r="N14" s="69" t="s">
        <v>1920</v>
      </c>
      <c r="O14" s="57" t="s">
        <v>2281</v>
      </c>
      <c r="P14" s="69" t="s">
        <v>1719</v>
      </c>
      <c r="Q14" s="65" t="e">
        <f t="shared" si="4"/>
        <v>#REF!</v>
      </c>
      <c r="R14" s="64" t="e">
        <f t="shared" si="0"/>
        <v>#REF!</v>
      </c>
      <c r="S14" s="101"/>
      <c r="T14" s="101"/>
      <c r="U14" s="1487"/>
      <c r="V14" s="1395"/>
      <c r="W14" s="1714"/>
      <c r="X14" s="1401"/>
      <c r="Y14" s="1472"/>
      <c r="Z14" s="1472"/>
      <c r="AA14" s="1472"/>
      <c r="AB14" s="1811"/>
      <c r="AC14"/>
      <c r="AD14"/>
      <c r="AE14"/>
      <c r="AF14"/>
    </row>
    <row r="15" spans="1:33" ht="14.15" hidden="1" customHeight="1" thickBot="1" x14ac:dyDescent="0.45">
      <c r="A15" s="428" t="str">
        <f>A11</f>
        <v>MSC GIANNA</v>
      </c>
      <c r="B15" s="80" t="s">
        <v>1920</v>
      </c>
      <c r="C15" s="56" t="s">
        <v>2281</v>
      </c>
      <c r="D15" s="416" t="s">
        <v>1719</v>
      </c>
      <c r="E15" s="416">
        <f>E13+7</f>
        <v>43840</v>
      </c>
      <c r="F15" s="428">
        <f>E15+1</f>
        <v>43841</v>
      </c>
      <c r="G15" s="428" t="str">
        <f t="shared" ref="G15:G64" si="5">G13</f>
        <v>VIRA BHUM</v>
      </c>
      <c r="H15" s="80" t="s">
        <v>1918</v>
      </c>
      <c r="I15" s="56" t="s">
        <v>2281</v>
      </c>
      <c r="J15" s="416" t="s">
        <v>1719</v>
      </c>
      <c r="K15" s="416">
        <f t="shared" si="2"/>
        <v>43839</v>
      </c>
      <c r="L15" s="416">
        <f t="shared" si="3"/>
        <v>43840</v>
      </c>
      <c r="M15" s="68" t="s">
        <v>2449</v>
      </c>
      <c r="N15" s="66"/>
      <c r="O15" s="111">
        <f>O13+1</f>
        <v>107</v>
      </c>
      <c r="P15" s="67" t="s">
        <v>1721</v>
      </c>
      <c r="Q15" s="66">
        <f t="shared" si="4"/>
        <v>44276</v>
      </c>
      <c r="R15" s="68">
        <f t="shared" si="0"/>
        <v>44277</v>
      </c>
      <c r="S15" s="68">
        <f>Q15+7</f>
        <v>44283</v>
      </c>
      <c r="T15" s="68">
        <f>S15</f>
        <v>44283</v>
      </c>
      <c r="U15" s="1485" t="s">
        <v>1849</v>
      </c>
      <c r="V15" s="1393" t="s">
        <v>1865</v>
      </c>
      <c r="W15" s="1852" t="s">
        <v>2152</v>
      </c>
      <c r="X15" s="1399" t="s">
        <v>2337</v>
      </c>
      <c r="Y15" s="1611">
        <f>Y13+7</f>
        <v>44286</v>
      </c>
      <c r="Z15" s="1611">
        <f>Y15+1</f>
        <v>44287</v>
      </c>
      <c r="AA15" s="1611">
        <f>Y15+14</f>
        <v>44300</v>
      </c>
      <c r="AB15" s="1810">
        <f>Z15+19</f>
        <v>44306</v>
      </c>
      <c r="AC15"/>
      <c r="AD15"/>
      <c r="AE15"/>
      <c r="AF15"/>
    </row>
    <row r="16" spans="1:33" ht="14.15" hidden="1" customHeight="1" thickBot="1" x14ac:dyDescent="0.45">
      <c r="A16" s="402" t="str">
        <f>A14</f>
        <v>WANA BHUM</v>
      </c>
      <c r="B16" s="403" t="s">
        <v>1915</v>
      </c>
      <c r="C16" s="53" t="s">
        <v>2281</v>
      </c>
      <c r="D16" s="404" t="s">
        <v>1719</v>
      </c>
      <c r="E16" s="404">
        <f t="shared" ref="E16" si="6">E14+7</f>
        <v>43844</v>
      </c>
      <c r="F16" s="402">
        <f t="shared" ref="F16" si="7">E16+1</f>
        <v>43845</v>
      </c>
      <c r="G16" s="402" t="str">
        <f>G14</f>
        <v>WANA BHUM</v>
      </c>
      <c r="H16" s="403" t="s">
        <v>1915</v>
      </c>
      <c r="I16" s="53" t="s">
        <v>2281</v>
      </c>
      <c r="J16" s="404" t="s">
        <v>1719</v>
      </c>
      <c r="K16" s="404">
        <f t="shared" si="2"/>
        <v>43842</v>
      </c>
      <c r="L16" s="404">
        <f t="shared" si="3"/>
        <v>43843</v>
      </c>
      <c r="M16" s="64" t="str">
        <f>M12</f>
        <v>TG ATHENA (PGU)</v>
      </c>
      <c r="N16" s="69" t="s">
        <v>1920</v>
      </c>
      <c r="O16" s="57" t="s">
        <v>2283</v>
      </c>
      <c r="P16" s="69" t="s">
        <v>1719</v>
      </c>
      <c r="Q16" s="65" t="e">
        <f t="shared" si="4"/>
        <v>#REF!</v>
      </c>
      <c r="R16" s="64" t="e">
        <f t="shared" si="0"/>
        <v>#REF!</v>
      </c>
      <c r="S16" s="101"/>
      <c r="T16" s="101"/>
      <c r="U16" s="1487"/>
      <c r="V16" s="1395"/>
      <c r="W16" s="1714"/>
      <c r="X16" s="1401"/>
      <c r="Y16" s="1472"/>
      <c r="Z16" s="1472"/>
      <c r="AA16" s="1472"/>
      <c r="AB16" s="1811"/>
      <c r="AC16"/>
      <c r="AD16"/>
      <c r="AE16"/>
      <c r="AF16"/>
      <c r="AG16" s="41"/>
    </row>
    <row r="17" spans="1:32" ht="14.15" hidden="1" customHeight="1" thickBot="1" x14ac:dyDescent="0.45">
      <c r="A17" s="428" t="str">
        <f>A13</f>
        <v>TG ATHENA</v>
      </c>
      <c r="B17" s="80" t="s">
        <v>1920</v>
      </c>
      <c r="C17" s="56" t="s">
        <v>2283</v>
      </c>
      <c r="D17" s="416" t="s">
        <v>1719</v>
      </c>
      <c r="E17" s="416">
        <f>E15+7</f>
        <v>43847</v>
      </c>
      <c r="F17" s="428">
        <f>E17+1</f>
        <v>43848</v>
      </c>
      <c r="G17" s="428" t="str">
        <f t="shared" si="5"/>
        <v>VIRA BHUM</v>
      </c>
      <c r="H17" s="80" t="s">
        <v>1918</v>
      </c>
      <c r="I17" s="56" t="s">
        <v>2283</v>
      </c>
      <c r="J17" s="416" t="s">
        <v>1719</v>
      </c>
      <c r="K17" s="416">
        <f t="shared" si="2"/>
        <v>43846</v>
      </c>
      <c r="L17" s="416">
        <f t="shared" si="3"/>
        <v>43847</v>
      </c>
      <c r="M17" s="68" t="s">
        <v>2450</v>
      </c>
      <c r="N17" s="66"/>
      <c r="O17" s="111">
        <f>O15+1</f>
        <v>108</v>
      </c>
      <c r="P17" s="67" t="s">
        <v>1721</v>
      </c>
      <c r="Q17" s="66">
        <f t="shared" si="4"/>
        <v>44283</v>
      </c>
      <c r="R17" s="68">
        <f t="shared" si="0"/>
        <v>44284</v>
      </c>
      <c r="S17" s="68">
        <f>Q17+7</f>
        <v>44290</v>
      </c>
      <c r="T17" s="68">
        <f>S17</f>
        <v>44290</v>
      </c>
      <c r="U17" s="1485" t="s">
        <v>2463</v>
      </c>
      <c r="V17" s="1393"/>
      <c r="W17" s="1852" t="s">
        <v>2154</v>
      </c>
      <c r="X17" s="1399" t="s">
        <v>2337</v>
      </c>
      <c r="Y17" s="1611">
        <f>Y15+7</f>
        <v>44293</v>
      </c>
      <c r="Z17" s="1611">
        <f>Y17+1</f>
        <v>44294</v>
      </c>
      <c r="AA17" s="1611">
        <f>Y17+14</f>
        <v>44307</v>
      </c>
      <c r="AB17" s="1810">
        <f>Z17+19</f>
        <v>44313</v>
      </c>
      <c r="AC17"/>
      <c r="AD17"/>
      <c r="AE17"/>
      <c r="AF17"/>
    </row>
    <row r="18" spans="1:32" ht="14.15" hidden="1" customHeight="1" thickBot="1" x14ac:dyDescent="0.45">
      <c r="A18" s="402" t="str">
        <f>A16</f>
        <v>WANA BHUM</v>
      </c>
      <c r="B18" s="403" t="s">
        <v>1915</v>
      </c>
      <c r="C18" s="53" t="s">
        <v>2283</v>
      </c>
      <c r="D18" s="404" t="s">
        <v>1719</v>
      </c>
      <c r="E18" s="404">
        <f t="shared" ref="E18:E64" si="8">E16+7</f>
        <v>43851</v>
      </c>
      <c r="F18" s="402">
        <f t="shared" ref="F18" si="9">E18+1</f>
        <v>43852</v>
      </c>
      <c r="G18" s="402" t="str">
        <f>G16</f>
        <v>WANA BHUM</v>
      </c>
      <c r="H18" s="403" t="s">
        <v>1915</v>
      </c>
      <c r="I18" s="53" t="s">
        <v>2283</v>
      </c>
      <c r="J18" s="404" t="s">
        <v>1719</v>
      </c>
      <c r="K18" s="404">
        <f t="shared" si="2"/>
        <v>43849</v>
      </c>
      <c r="L18" s="404">
        <f t="shared" si="3"/>
        <v>43850</v>
      </c>
      <c r="M18" s="64" t="e">
        <f>M14</f>
        <v>#REF!</v>
      </c>
      <c r="N18" s="69" t="s">
        <v>1920</v>
      </c>
      <c r="O18" s="57" t="s">
        <v>2285</v>
      </c>
      <c r="P18" s="69" t="s">
        <v>1719</v>
      </c>
      <c r="Q18" s="65" t="e">
        <f t="shared" si="4"/>
        <v>#REF!</v>
      </c>
      <c r="R18" s="401" t="e">
        <f>Q18</f>
        <v>#REF!</v>
      </c>
      <c r="S18" s="384"/>
      <c r="T18" s="384"/>
      <c r="U18" s="1487"/>
      <c r="V18" s="1395"/>
      <c r="W18" s="1714"/>
      <c r="X18" s="1401"/>
      <c r="Y18" s="1472"/>
      <c r="Z18" s="1472"/>
      <c r="AA18" s="1472"/>
      <c r="AB18" s="1811"/>
      <c r="AC18"/>
      <c r="AD18"/>
      <c r="AE18"/>
      <c r="AF18"/>
    </row>
    <row r="19" spans="1:32" ht="14.15" hidden="1" customHeight="1" thickBot="1" x14ac:dyDescent="0.45">
      <c r="A19" s="428" t="str">
        <f>A15</f>
        <v>MSC GIANNA</v>
      </c>
      <c r="B19" s="80" t="s">
        <v>1920</v>
      </c>
      <c r="C19" s="55" t="s">
        <v>2285</v>
      </c>
      <c r="D19" s="416" t="s">
        <v>1719</v>
      </c>
      <c r="E19" s="416">
        <f>E17+7</f>
        <v>43854</v>
      </c>
      <c r="F19" s="428">
        <f>E19+1</f>
        <v>43855</v>
      </c>
      <c r="G19" s="428" t="str">
        <f t="shared" si="5"/>
        <v>VIRA BHUM</v>
      </c>
      <c r="H19" s="80" t="s">
        <v>1918</v>
      </c>
      <c r="I19" s="56" t="s">
        <v>2285</v>
      </c>
      <c r="J19" s="416" t="s">
        <v>1719</v>
      </c>
      <c r="K19" s="416">
        <f t="shared" si="2"/>
        <v>43853</v>
      </c>
      <c r="L19" s="416">
        <f t="shared" si="3"/>
        <v>43854</v>
      </c>
      <c r="M19" s="68" t="s">
        <v>2451</v>
      </c>
      <c r="N19" s="66"/>
      <c r="O19" s="111">
        <f>O17+1</f>
        <v>109</v>
      </c>
      <c r="P19" s="67" t="s">
        <v>1721</v>
      </c>
      <c r="Q19" s="66">
        <f t="shared" si="4"/>
        <v>44290</v>
      </c>
      <c r="R19" s="68">
        <f t="shared" ref="R19:R33" si="10">Q19+1</f>
        <v>44291</v>
      </c>
      <c r="S19" s="68">
        <f>Q19+7</f>
        <v>44297</v>
      </c>
      <c r="T19" s="68">
        <f>S19</f>
        <v>44297</v>
      </c>
      <c r="U19" s="1485" t="s">
        <v>1866</v>
      </c>
      <c r="V19" s="1393"/>
      <c r="W19" s="1852" t="s">
        <v>2151</v>
      </c>
      <c r="X19" s="1399" t="s">
        <v>2337</v>
      </c>
      <c r="Y19" s="1611">
        <f>Y17+7</f>
        <v>44300</v>
      </c>
      <c r="Z19" s="1611">
        <f>Y19+1</f>
        <v>44301</v>
      </c>
      <c r="AA19" s="1611">
        <f>Y19+14</f>
        <v>44314</v>
      </c>
      <c r="AB19" s="1810">
        <f>Z19+19</f>
        <v>44320</v>
      </c>
      <c r="AC19"/>
      <c r="AD19"/>
      <c r="AE19"/>
      <c r="AF19"/>
    </row>
    <row r="20" spans="1:32" ht="14.15" hidden="1" customHeight="1" thickBot="1" x14ac:dyDescent="0.45">
      <c r="A20" s="402" t="str">
        <f>A18</f>
        <v>WANA BHUM</v>
      </c>
      <c r="B20" s="403" t="s">
        <v>1915</v>
      </c>
      <c r="C20" s="53" t="s">
        <v>2285</v>
      </c>
      <c r="D20" s="404" t="s">
        <v>1719</v>
      </c>
      <c r="E20" s="404">
        <f t="shared" si="8"/>
        <v>43858</v>
      </c>
      <c r="F20" s="402">
        <f t="shared" ref="F20" si="11">E20+1</f>
        <v>43859</v>
      </c>
      <c r="G20" s="402" t="str">
        <f>G18</f>
        <v>WANA BHUM</v>
      </c>
      <c r="H20" s="403" t="s">
        <v>1915</v>
      </c>
      <c r="I20" s="53" t="s">
        <v>2285</v>
      </c>
      <c r="J20" s="404" t="s">
        <v>1719</v>
      </c>
      <c r="K20" s="404">
        <f t="shared" si="2"/>
        <v>43856</v>
      </c>
      <c r="L20" s="404">
        <f>K20+1</f>
        <v>43857</v>
      </c>
      <c r="M20" s="64" t="str">
        <f>M16</f>
        <v>TG ATHENA (PGU)</v>
      </c>
      <c r="N20" s="69" t="s">
        <v>1920</v>
      </c>
      <c r="O20" s="58" t="s">
        <v>2287</v>
      </c>
      <c r="P20" s="69" t="s">
        <v>1719</v>
      </c>
      <c r="Q20" s="65" t="e">
        <f t="shared" si="4"/>
        <v>#REF!</v>
      </c>
      <c r="R20" s="64" t="e">
        <f t="shared" si="10"/>
        <v>#REF!</v>
      </c>
      <c r="S20" s="101"/>
      <c r="T20" s="101"/>
      <c r="U20" s="1487"/>
      <c r="V20" s="1395"/>
      <c r="W20" s="1714"/>
      <c r="X20" s="1401"/>
      <c r="Y20" s="1472"/>
      <c r="Z20" s="1472"/>
      <c r="AA20" s="1472"/>
      <c r="AB20" s="1811"/>
      <c r="AC20"/>
      <c r="AD20"/>
      <c r="AE20"/>
      <c r="AF20"/>
    </row>
    <row r="21" spans="1:32" ht="14.15" hidden="1" customHeight="1" thickBot="1" x14ac:dyDescent="0.45">
      <c r="A21" s="428" t="str">
        <f>A17</f>
        <v>TG ATHENA</v>
      </c>
      <c r="B21" s="80" t="s">
        <v>1920</v>
      </c>
      <c r="C21" s="55" t="s">
        <v>2287</v>
      </c>
      <c r="D21" s="416" t="s">
        <v>1719</v>
      </c>
      <c r="E21" s="416">
        <f t="shared" si="8"/>
        <v>43861</v>
      </c>
      <c r="F21" s="428">
        <f>E21+1</f>
        <v>43862</v>
      </c>
      <c r="G21" s="428" t="str">
        <f t="shared" si="5"/>
        <v>VIRA BHUM</v>
      </c>
      <c r="H21" s="80" t="s">
        <v>1918</v>
      </c>
      <c r="I21" s="55" t="s">
        <v>2287</v>
      </c>
      <c r="J21" s="416" t="s">
        <v>1719</v>
      </c>
      <c r="K21" s="416">
        <f t="shared" si="2"/>
        <v>43860</v>
      </c>
      <c r="L21" s="416">
        <f t="shared" ref="L21:L34" si="12">K21+1</f>
        <v>43861</v>
      </c>
      <c r="M21" s="68" t="s">
        <v>2452</v>
      </c>
      <c r="N21" s="66"/>
      <c r="O21" s="111">
        <f>O19+1</f>
        <v>110</v>
      </c>
      <c r="P21" s="67" t="s">
        <v>1721</v>
      </c>
      <c r="Q21" s="66">
        <f t="shared" si="4"/>
        <v>44297</v>
      </c>
      <c r="R21" s="68">
        <f t="shared" si="10"/>
        <v>44298</v>
      </c>
      <c r="S21" s="68">
        <f>Q21+7</f>
        <v>44304</v>
      </c>
      <c r="T21" s="68">
        <f>S21</f>
        <v>44304</v>
      </c>
      <c r="U21" s="1485" t="s">
        <v>1873</v>
      </c>
      <c r="V21" s="1393"/>
      <c r="W21" s="1852" t="s">
        <v>2158</v>
      </c>
      <c r="X21" s="1399" t="s">
        <v>2337</v>
      </c>
      <c r="Y21" s="1611">
        <f>Y19+7</f>
        <v>44307</v>
      </c>
      <c r="Z21" s="1611">
        <f>Y21+1</f>
        <v>44308</v>
      </c>
      <c r="AA21" s="1611">
        <f>Y21+14</f>
        <v>44321</v>
      </c>
      <c r="AB21" s="1810">
        <f>Z21+19</f>
        <v>44327</v>
      </c>
      <c r="AC21"/>
      <c r="AD21"/>
      <c r="AE21"/>
      <c r="AF21"/>
    </row>
    <row r="22" spans="1:32" ht="14.15" hidden="1" customHeight="1" thickBot="1" x14ac:dyDescent="0.45">
      <c r="A22" s="402" t="str">
        <f>A20</f>
        <v>WANA BHUM</v>
      </c>
      <c r="B22" s="403" t="s">
        <v>1915</v>
      </c>
      <c r="C22" s="54" t="s">
        <v>2287</v>
      </c>
      <c r="D22" s="404" t="s">
        <v>1719</v>
      </c>
      <c r="E22" s="404">
        <f t="shared" si="8"/>
        <v>43865</v>
      </c>
      <c r="F22" s="402">
        <f t="shared" ref="F22" si="13">E22+1</f>
        <v>43866</v>
      </c>
      <c r="G22" s="402" t="str">
        <f>G20</f>
        <v>WANA BHUM</v>
      </c>
      <c r="H22" s="403" t="s">
        <v>1915</v>
      </c>
      <c r="I22" s="54" t="s">
        <v>2287</v>
      </c>
      <c r="J22" s="404" t="s">
        <v>1719</v>
      </c>
      <c r="K22" s="404">
        <f t="shared" si="2"/>
        <v>43863</v>
      </c>
      <c r="L22" s="404">
        <f t="shared" si="12"/>
        <v>43864</v>
      </c>
      <c r="M22" s="64" t="e">
        <f>M18</f>
        <v>#REF!</v>
      </c>
      <c r="N22" s="69" t="s">
        <v>1920</v>
      </c>
      <c r="O22" s="58" t="s">
        <v>2349</v>
      </c>
      <c r="P22" s="69" t="s">
        <v>1719</v>
      </c>
      <c r="Q22" s="65" t="e">
        <f t="shared" si="4"/>
        <v>#REF!</v>
      </c>
      <c r="R22" s="64" t="e">
        <f t="shared" si="10"/>
        <v>#REF!</v>
      </c>
      <c r="S22" s="101"/>
      <c r="T22" s="101"/>
      <c r="U22" s="1487"/>
      <c r="V22" s="1395"/>
      <c r="W22" s="1714"/>
      <c r="X22" s="1401"/>
      <c r="Y22" s="1472"/>
      <c r="Z22" s="1472"/>
      <c r="AA22" s="1472"/>
      <c r="AB22" s="1811"/>
      <c r="AC22"/>
      <c r="AD22"/>
      <c r="AE22"/>
      <c r="AF22"/>
    </row>
    <row r="23" spans="1:32" ht="14.15" hidden="1" customHeight="1" thickBot="1" x14ac:dyDescent="0.45">
      <c r="A23" s="428" t="str">
        <f>A19</f>
        <v>MSC GIANNA</v>
      </c>
      <c r="B23" s="80" t="s">
        <v>1920</v>
      </c>
      <c r="C23" s="55" t="s">
        <v>2349</v>
      </c>
      <c r="D23" s="416" t="s">
        <v>1719</v>
      </c>
      <c r="E23" s="416">
        <f t="shared" si="8"/>
        <v>43868</v>
      </c>
      <c r="F23" s="428">
        <f>E23+1</f>
        <v>43869</v>
      </c>
      <c r="G23" s="428" t="str">
        <f t="shared" si="5"/>
        <v>VIRA BHUM</v>
      </c>
      <c r="H23" s="80" t="s">
        <v>1918</v>
      </c>
      <c r="I23" s="55" t="s">
        <v>2349</v>
      </c>
      <c r="J23" s="416" t="s">
        <v>1719</v>
      </c>
      <c r="K23" s="416">
        <f t="shared" si="2"/>
        <v>43867</v>
      </c>
      <c r="L23" s="416">
        <f t="shared" si="12"/>
        <v>43868</v>
      </c>
      <c r="M23" s="68" t="s">
        <v>2453</v>
      </c>
      <c r="N23" s="66"/>
      <c r="O23" s="111">
        <f>O21+1</f>
        <v>111</v>
      </c>
      <c r="P23" s="67" t="s">
        <v>1721</v>
      </c>
      <c r="Q23" s="66">
        <f t="shared" si="4"/>
        <v>44304</v>
      </c>
      <c r="R23" s="68">
        <f t="shared" si="10"/>
        <v>44305</v>
      </c>
      <c r="S23" s="68">
        <f>Q23+7</f>
        <v>44311</v>
      </c>
      <c r="T23" s="68">
        <f>S23</f>
        <v>44311</v>
      </c>
      <c r="U23" s="1485" t="s">
        <v>2464</v>
      </c>
      <c r="V23" s="1393"/>
      <c r="W23" s="1852" t="s">
        <v>2159</v>
      </c>
      <c r="X23" s="1399" t="s">
        <v>2337</v>
      </c>
      <c r="Y23" s="1611">
        <f>Y21+7</f>
        <v>44314</v>
      </c>
      <c r="Z23" s="1611">
        <f>Y23+1</f>
        <v>44315</v>
      </c>
      <c r="AA23" s="1611">
        <f>Y23+14</f>
        <v>44328</v>
      </c>
      <c r="AB23" s="1810">
        <f>Z23+19</f>
        <v>44334</v>
      </c>
      <c r="AC23"/>
      <c r="AD23"/>
      <c r="AE23"/>
      <c r="AF23"/>
    </row>
    <row r="24" spans="1:32" ht="14.15" hidden="1" customHeight="1" thickBot="1" x14ac:dyDescent="0.45">
      <c r="A24" s="402" t="str">
        <f>A22</f>
        <v>WANA BHUM</v>
      </c>
      <c r="B24" s="403" t="s">
        <v>1915</v>
      </c>
      <c r="C24" s="54" t="s">
        <v>2349</v>
      </c>
      <c r="D24" s="404" t="s">
        <v>1719</v>
      </c>
      <c r="E24" s="404">
        <f t="shared" si="8"/>
        <v>43872</v>
      </c>
      <c r="F24" s="402">
        <f t="shared" ref="F24" si="14">E24+1</f>
        <v>43873</v>
      </c>
      <c r="G24" s="402" t="str">
        <f t="shared" si="5"/>
        <v>WANA BHUM</v>
      </c>
      <c r="H24" s="403" t="s">
        <v>1915</v>
      </c>
      <c r="I24" s="54" t="s">
        <v>2349</v>
      </c>
      <c r="J24" s="404" t="s">
        <v>1719</v>
      </c>
      <c r="K24" s="404">
        <f t="shared" si="2"/>
        <v>43870</v>
      </c>
      <c r="L24" s="404">
        <f t="shared" si="12"/>
        <v>43871</v>
      </c>
      <c r="M24" s="64" t="str">
        <f>M20</f>
        <v>TG ATHENA (PGU)</v>
      </c>
      <c r="N24" s="69" t="s">
        <v>1920</v>
      </c>
      <c r="O24" s="58" t="s">
        <v>2351</v>
      </c>
      <c r="P24" s="69" t="s">
        <v>1719</v>
      </c>
      <c r="Q24" s="65" t="e">
        <f t="shared" si="4"/>
        <v>#REF!</v>
      </c>
      <c r="R24" s="64" t="e">
        <f t="shared" si="10"/>
        <v>#REF!</v>
      </c>
      <c r="S24" s="101"/>
      <c r="T24" s="101"/>
      <c r="U24" s="1487"/>
      <c r="V24" s="1395"/>
      <c r="W24" s="1714"/>
      <c r="X24" s="1401"/>
      <c r="Y24" s="1472"/>
      <c r="Z24" s="1472"/>
      <c r="AA24" s="1472"/>
      <c r="AB24" s="1811"/>
      <c r="AC24"/>
      <c r="AD24"/>
      <c r="AE24"/>
      <c r="AF24"/>
    </row>
    <row r="25" spans="1:32" ht="14.15" hidden="1" customHeight="1" thickBot="1" x14ac:dyDescent="0.45">
      <c r="A25" s="428" t="str">
        <f>A21</f>
        <v>TG ATHENA</v>
      </c>
      <c r="B25" s="80" t="s">
        <v>1920</v>
      </c>
      <c r="C25" s="55" t="s">
        <v>2351</v>
      </c>
      <c r="D25" s="416" t="s">
        <v>1719</v>
      </c>
      <c r="E25" s="416">
        <f t="shared" si="8"/>
        <v>43875</v>
      </c>
      <c r="F25" s="428">
        <f>E25+1</f>
        <v>43876</v>
      </c>
      <c r="G25" s="428" t="str">
        <f t="shared" si="5"/>
        <v>VIRA BHUM</v>
      </c>
      <c r="H25" s="80" t="s">
        <v>1918</v>
      </c>
      <c r="I25" s="55" t="s">
        <v>2351</v>
      </c>
      <c r="J25" s="416" t="s">
        <v>1719</v>
      </c>
      <c r="K25" s="416">
        <f t="shared" si="2"/>
        <v>43874</v>
      </c>
      <c r="L25" s="416">
        <f t="shared" si="12"/>
        <v>43875</v>
      </c>
      <c r="M25" s="68" t="s">
        <v>2454</v>
      </c>
      <c r="N25" s="66"/>
      <c r="O25" s="111">
        <f>O23+1</f>
        <v>112</v>
      </c>
      <c r="P25" s="67" t="s">
        <v>1721</v>
      </c>
      <c r="Q25" s="66">
        <f t="shared" si="4"/>
        <v>44311</v>
      </c>
      <c r="R25" s="68">
        <f t="shared" si="10"/>
        <v>44312</v>
      </c>
      <c r="S25" s="68">
        <f>Q25+7</f>
        <v>44318</v>
      </c>
      <c r="T25" s="68">
        <f>S25</f>
        <v>44318</v>
      </c>
      <c r="U25" s="1485" t="s">
        <v>2465</v>
      </c>
      <c r="V25" s="1393" t="s">
        <v>1865</v>
      </c>
      <c r="W25" s="1852" t="s">
        <v>2156</v>
      </c>
      <c r="X25" s="1399" t="s">
        <v>2337</v>
      </c>
      <c r="Y25" s="1611">
        <f>Y23+7</f>
        <v>44321</v>
      </c>
      <c r="Z25" s="1611">
        <f>Y25+1</f>
        <v>44322</v>
      </c>
      <c r="AA25" s="1611">
        <f>Y25+14</f>
        <v>44335</v>
      </c>
      <c r="AB25" s="1810">
        <f>Z25+19</f>
        <v>44341</v>
      </c>
    </row>
    <row r="26" spans="1:32" ht="14.15" hidden="1" customHeight="1" thickBot="1" x14ac:dyDescent="0.45">
      <c r="A26" s="402" t="str">
        <f>A24</f>
        <v>WANA BHUM</v>
      </c>
      <c r="B26" s="403" t="s">
        <v>1915</v>
      </c>
      <c r="C26" s="54" t="s">
        <v>2351</v>
      </c>
      <c r="D26" s="404" t="s">
        <v>1719</v>
      </c>
      <c r="E26" s="404">
        <f t="shared" si="8"/>
        <v>43879</v>
      </c>
      <c r="F26" s="402">
        <f t="shared" ref="F26" si="15">E26+1</f>
        <v>43880</v>
      </c>
      <c r="G26" s="402" t="str">
        <f t="shared" si="5"/>
        <v>WANA BHUM</v>
      </c>
      <c r="H26" s="403" t="s">
        <v>1915</v>
      </c>
      <c r="I26" s="54" t="s">
        <v>2351</v>
      </c>
      <c r="J26" s="404" t="s">
        <v>1719</v>
      </c>
      <c r="K26" s="404">
        <f t="shared" si="2"/>
        <v>43877</v>
      </c>
      <c r="L26" s="404">
        <f t="shared" si="12"/>
        <v>43878</v>
      </c>
      <c r="M26" s="64" t="e">
        <f>M22</f>
        <v>#REF!</v>
      </c>
      <c r="N26" s="69" t="s">
        <v>1920</v>
      </c>
      <c r="O26" s="58" t="s">
        <v>2353</v>
      </c>
      <c r="P26" s="69" t="s">
        <v>1719</v>
      </c>
      <c r="Q26" s="65" t="e">
        <f t="shared" si="4"/>
        <v>#REF!</v>
      </c>
      <c r="R26" s="64" t="e">
        <f t="shared" si="10"/>
        <v>#REF!</v>
      </c>
      <c r="S26" s="101"/>
      <c r="T26" s="101"/>
      <c r="U26" s="1487"/>
      <c r="V26" s="1395"/>
      <c r="W26" s="1714"/>
      <c r="X26" s="1401"/>
      <c r="Y26" s="1472"/>
      <c r="Z26" s="1472"/>
      <c r="AA26" s="1472"/>
      <c r="AB26" s="1811"/>
    </row>
    <row r="27" spans="1:32" ht="14.15" hidden="1" customHeight="1" thickBot="1" x14ac:dyDescent="0.45">
      <c r="A27" s="428" t="str">
        <f>A23</f>
        <v>MSC GIANNA</v>
      </c>
      <c r="B27" s="80" t="s">
        <v>1920</v>
      </c>
      <c r="C27" s="55" t="s">
        <v>2353</v>
      </c>
      <c r="D27" s="416" t="s">
        <v>1719</v>
      </c>
      <c r="E27" s="416">
        <f t="shared" si="8"/>
        <v>43882</v>
      </c>
      <c r="F27" s="428">
        <f>E27+1</f>
        <v>43883</v>
      </c>
      <c r="G27" s="428" t="str">
        <f t="shared" si="5"/>
        <v>VIRA BHUM</v>
      </c>
      <c r="H27" s="80" t="s">
        <v>1918</v>
      </c>
      <c r="I27" s="55" t="s">
        <v>2353</v>
      </c>
      <c r="J27" s="416" t="s">
        <v>1719</v>
      </c>
      <c r="K27" s="416">
        <f t="shared" si="2"/>
        <v>43881</v>
      </c>
      <c r="L27" s="416">
        <f t="shared" si="12"/>
        <v>43882</v>
      </c>
      <c r="M27" s="68" t="s">
        <v>2447</v>
      </c>
      <c r="N27" s="66"/>
      <c r="O27" s="111">
        <f>O25+1</f>
        <v>113</v>
      </c>
      <c r="P27" s="67" t="s">
        <v>1721</v>
      </c>
      <c r="Q27" s="66">
        <f t="shared" si="4"/>
        <v>44318</v>
      </c>
      <c r="R27" s="68">
        <f t="shared" si="10"/>
        <v>44319</v>
      </c>
      <c r="S27" s="68">
        <f>Q27+7</f>
        <v>44325</v>
      </c>
      <c r="T27" s="68">
        <f>S27</f>
        <v>44325</v>
      </c>
      <c r="U27" s="1485" t="s">
        <v>2466</v>
      </c>
      <c r="V27" s="1393" t="s">
        <v>2467</v>
      </c>
      <c r="W27" s="1852" t="s">
        <v>2162</v>
      </c>
      <c r="X27" s="1399" t="s">
        <v>2337</v>
      </c>
      <c r="Y27" s="1611">
        <f>Y25+7</f>
        <v>44328</v>
      </c>
      <c r="Z27" s="1611">
        <f>Y27+1</f>
        <v>44329</v>
      </c>
      <c r="AA27" s="1611">
        <f>Y27+14</f>
        <v>44342</v>
      </c>
      <c r="AB27" s="1810">
        <f>Z27+19</f>
        <v>44348</v>
      </c>
    </row>
    <row r="28" spans="1:32" ht="14.15" hidden="1" customHeight="1" thickBot="1" x14ac:dyDescent="0.45">
      <c r="A28" s="402" t="str">
        <f>A26</f>
        <v>WANA BHUM</v>
      </c>
      <c r="B28" s="403" t="s">
        <v>1915</v>
      </c>
      <c r="C28" s="54" t="s">
        <v>2353</v>
      </c>
      <c r="D28" s="404" t="s">
        <v>1719</v>
      </c>
      <c r="E28" s="404">
        <f t="shared" si="8"/>
        <v>43886</v>
      </c>
      <c r="F28" s="402">
        <f t="shared" ref="F28" si="16">E28+1</f>
        <v>43887</v>
      </c>
      <c r="G28" s="402" t="str">
        <f t="shared" si="5"/>
        <v>WANA BHUM</v>
      </c>
      <c r="H28" s="403" t="s">
        <v>1915</v>
      </c>
      <c r="I28" s="54" t="s">
        <v>2353</v>
      </c>
      <c r="J28" s="404" t="s">
        <v>1719</v>
      </c>
      <c r="K28" s="404">
        <f t="shared" si="2"/>
        <v>43884</v>
      </c>
      <c r="L28" s="404">
        <f t="shared" si="12"/>
        <v>43885</v>
      </c>
      <c r="M28" s="64" t="str">
        <f>M24</f>
        <v>TG ATHENA (PGU)</v>
      </c>
      <c r="N28" s="69" t="s">
        <v>1920</v>
      </c>
      <c r="O28" s="58" t="s">
        <v>2355</v>
      </c>
      <c r="P28" s="69" t="s">
        <v>1719</v>
      </c>
      <c r="Q28" s="65" t="e">
        <f t="shared" si="4"/>
        <v>#REF!</v>
      </c>
      <c r="R28" s="64" t="e">
        <f t="shared" si="10"/>
        <v>#REF!</v>
      </c>
      <c r="S28" s="101"/>
      <c r="T28" s="101"/>
      <c r="U28" s="1487"/>
      <c r="V28" s="1395"/>
      <c r="W28" s="1714"/>
      <c r="X28" s="1401"/>
      <c r="Y28" s="1472"/>
      <c r="Z28" s="1472"/>
      <c r="AA28" s="1472"/>
      <c r="AB28" s="1811"/>
    </row>
    <row r="29" spans="1:32" ht="14.15" hidden="1" customHeight="1" thickBot="1" x14ac:dyDescent="0.45">
      <c r="A29" s="428" t="str">
        <f>A25</f>
        <v>TG ATHENA</v>
      </c>
      <c r="B29" s="80" t="s">
        <v>1920</v>
      </c>
      <c r="C29" s="55" t="s">
        <v>2355</v>
      </c>
      <c r="D29" s="416" t="s">
        <v>1719</v>
      </c>
      <c r="E29" s="416">
        <f t="shared" si="8"/>
        <v>43889</v>
      </c>
      <c r="F29" s="428">
        <f>E29+1</f>
        <v>43890</v>
      </c>
      <c r="G29" s="428" t="str">
        <f t="shared" si="5"/>
        <v>VIRA BHUM</v>
      </c>
      <c r="H29" s="80" t="s">
        <v>1918</v>
      </c>
      <c r="I29" s="55" t="s">
        <v>2355</v>
      </c>
      <c r="J29" s="416" t="s">
        <v>1719</v>
      </c>
      <c r="K29" s="416">
        <f t="shared" si="2"/>
        <v>43888</v>
      </c>
      <c r="L29" s="416">
        <f t="shared" si="12"/>
        <v>43889</v>
      </c>
      <c r="M29" s="68" t="s">
        <v>2455</v>
      </c>
      <c r="N29" s="66"/>
      <c r="O29" s="111">
        <f>O27+1</f>
        <v>114</v>
      </c>
      <c r="P29" s="67" t="s">
        <v>1721</v>
      </c>
      <c r="Q29" s="66">
        <f t="shared" si="4"/>
        <v>44325</v>
      </c>
      <c r="R29" s="68">
        <f t="shared" si="10"/>
        <v>44326</v>
      </c>
      <c r="S29" s="68">
        <f>Q29+7</f>
        <v>44332</v>
      </c>
      <c r="T29" s="68">
        <f>S29</f>
        <v>44332</v>
      </c>
      <c r="U29" s="1485" t="s">
        <v>2468</v>
      </c>
      <c r="V29" s="1393" t="s">
        <v>2467</v>
      </c>
      <c r="W29" s="1852" t="s">
        <v>2352</v>
      </c>
      <c r="X29" s="1399" t="s">
        <v>2337</v>
      </c>
      <c r="Y29" s="1611">
        <f>Y27+7</f>
        <v>44335</v>
      </c>
      <c r="Z29" s="1611">
        <f>Y29+1</f>
        <v>44336</v>
      </c>
      <c r="AA29" s="1611">
        <f>Y29+14</f>
        <v>44349</v>
      </c>
      <c r="AB29" s="1810">
        <f>Z29+19</f>
        <v>44355</v>
      </c>
    </row>
    <row r="30" spans="1:32" ht="14.15" hidden="1" customHeight="1" thickBot="1" x14ac:dyDescent="0.45">
      <c r="A30" s="402" t="str">
        <f>A28</f>
        <v>WANA BHUM</v>
      </c>
      <c r="B30" s="403" t="s">
        <v>1915</v>
      </c>
      <c r="C30" s="54" t="s">
        <v>2355</v>
      </c>
      <c r="D30" s="404" t="s">
        <v>1719</v>
      </c>
      <c r="E30" s="404">
        <f t="shared" si="8"/>
        <v>43893</v>
      </c>
      <c r="F30" s="402">
        <f t="shared" ref="F30" si="17">E30+1</f>
        <v>43894</v>
      </c>
      <c r="G30" s="402" t="str">
        <f t="shared" si="5"/>
        <v>WANA BHUM</v>
      </c>
      <c r="H30" s="403" t="s">
        <v>1915</v>
      </c>
      <c r="I30" s="54" t="s">
        <v>2355</v>
      </c>
      <c r="J30" s="404" t="s">
        <v>1719</v>
      </c>
      <c r="K30" s="404">
        <f t="shared" si="2"/>
        <v>43891</v>
      </c>
      <c r="L30" s="404">
        <f t="shared" si="12"/>
        <v>43892</v>
      </c>
      <c r="M30" s="64" t="e">
        <f>M26</f>
        <v>#REF!</v>
      </c>
      <c r="N30" s="69" t="s">
        <v>1920</v>
      </c>
      <c r="O30" s="58" t="s">
        <v>2356</v>
      </c>
      <c r="P30" s="69" t="s">
        <v>1719</v>
      </c>
      <c r="Q30" s="65" t="e">
        <f t="shared" si="4"/>
        <v>#REF!</v>
      </c>
      <c r="R30" s="64" t="e">
        <f t="shared" si="10"/>
        <v>#REF!</v>
      </c>
      <c r="S30" s="101"/>
      <c r="T30" s="101"/>
      <c r="U30" s="1487"/>
      <c r="V30" s="1395"/>
      <c r="W30" s="1714"/>
      <c r="X30" s="1401"/>
      <c r="Y30" s="1472"/>
      <c r="Z30" s="1472"/>
      <c r="AA30" s="1472"/>
      <c r="AB30" s="1811"/>
    </row>
    <row r="31" spans="1:32" ht="14.15" hidden="1" customHeight="1" thickBot="1" x14ac:dyDescent="0.45">
      <c r="A31" s="428" t="str">
        <f>A27</f>
        <v>MSC GIANNA</v>
      </c>
      <c r="B31" s="80" t="s">
        <v>1920</v>
      </c>
      <c r="C31" s="55" t="s">
        <v>2356</v>
      </c>
      <c r="D31" s="416" t="s">
        <v>1719</v>
      </c>
      <c r="E31" s="416">
        <f t="shared" si="8"/>
        <v>43896</v>
      </c>
      <c r="F31" s="428">
        <f>E31+1</f>
        <v>43897</v>
      </c>
      <c r="G31" s="428" t="str">
        <f t="shared" si="5"/>
        <v>VIRA BHUM</v>
      </c>
      <c r="H31" s="80" t="s">
        <v>1918</v>
      </c>
      <c r="I31" s="55" t="s">
        <v>2356</v>
      </c>
      <c r="J31" s="416" t="s">
        <v>1719</v>
      </c>
      <c r="K31" s="416">
        <f t="shared" si="2"/>
        <v>43895</v>
      </c>
      <c r="L31" s="416">
        <f t="shared" si="12"/>
        <v>43896</v>
      </c>
      <c r="M31" s="68" t="s">
        <v>2457</v>
      </c>
      <c r="N31" s="66"/>
      <c r="O31" s="111">
        <f>O29+1</f>
        <v>115</v>
      </c>
      <c r="P31" s="67" t="s">
        <v>1721</v>
      </c>
      <c r="Q31" s="66">
        <f t="shared" si="4"/>
        <v>44332</v>
      </c>
      <c r="R31" s="68">
        <f t="shared" si="10"/>
        <v>44333</v>
      </c>
      <c r="S31" s="68">
        <f>Q31+7</f>
        <v>44339</v>
      </c>
      <c r="T31" s="68">
        <f>S31</f>
        <v>44339</v>
      </c>
      <c r="U31" s="1485" t="s">
        <v>1864</v>
      </c>
      <c r="V31" s="1393" t="s">
        <v>2467</v>
      </c>
      <c r="W31" s="1852" t="s">
        <v>2354</v>
      </c>
      <c r="X31" s="1399" t="s">
        <v>2337</v>
      </c>
      <c r="Y31" s="1611">
        <f>Y29+7</f>
        <v>44342</v>
      </c>
      <c r="Z31" s="1611">
        <f>Y31+1</f>
        <v>44343</v>
      </c>
      <c r="AA31" s="1611">
        <f>Y31+14</f>
        <v>44356</v>
      </c>
      <c r="AB31" s="1810">
        <f>Z31+19</f>
        <v>44362</v>
      </c>
    </row>
    <row r="32" spans="1:32" ht="14.15" hidden="1" customHeight="1" thickBot="1" x14ac:dyDescent="0.45">
      <c r="A32" s="402" t="str">
        <f>A30</f>
        <v>WANA BHUM</v>
      </c>
      <c r="B32" s="403" t="s">
        <v>1915</v>
      </c>
      <c r="C32" s="54" t="s">
        <v>2356</v>
      </c>
      <c r="D32" s="404" t="s">
        <v>1719</v>
      </c>
      <c r="E32" s="404">
        <f t="shared" si="8"/>
        <v>43900</v>
      </c>
      <c r="F32" s="402">
        <f t="shared" ref="F32" si="18">E32+1</f>
        <v>43901</v>
      </c>
      <c r="G32" s="402" t="str">
        <f t="shared" si="5"/>
        <v>WANA BHUM</v>
      </c>
      <c r="H32" s="403" t="s">
        <v>1915</v>
      </c>
      <c r="I32" s="54" t="s">
        <v>2356</v>
      </c>
      <c r="J32" s="404" t="s">
        <v>1719</v>
      </c>
      <c r="K32" s="404">
        <f t="shared" si="2"/>
        <v>43898</v>
      </c>
      <c r="L32" s="404">
        <f t="shared" si="12"/>
        <v>43899</v>
      </c>
      <c r="M32" s="64" t="str">
        <f>M28</f>
        <v>TG ATHENA (PGU)</v>
      </c>
      <c r="N32" s="69" t="s">
        <v>1920</v>
      </c>
      <c r="O32" s="58" t="s">
        <v>2237</v>
      </c>
      <c r="P32" s="69" t="s">
        <v>1719</v>
      </c>
      <c r="Q32" s="65" t="e">
        <f t="shared" si="4"/>
        <v>#REF!</v>
      </c>
      <c r="R32" s="64" t="e">
        <f t="shared" si="10"/>
        <v>#REF!</v>
      </c>
      <c r="S32" s="101"/>
      <c r="T32" s="101"/>
      <c r="U32" s="1487"/>
      <c r="V32" s="1395"/>
      <c r="W32" s="1714"/>
      <c r="X32" s="1401"/>
      <c r="Y32" s="1472"/>
      <c r="Z32" s="1472"/>
      <c r="AA32" s="1472"/>
      <c r="AB32" s="1811"/>
    </row>
    <row r="33" spans="1:28" ht="14.15" hidden="1" customHeight="1" thickBot="1" x14ac:dyDescent="0.45">
      <c r="A33" s="428" t="str">
        <f>A29</f>
        <v>TG ATHENA</v>
      </c>
      <c r="B33" s="80" t="s">
        <v>1920</v>
      </c>
      <c r="C33" s="55" t="s">
        <v>2237</v>
      </c>
      <c r="D33" s="416" t="s">
        <v>1719</v>
      </c>
      <c r="E33" s="416">
        <f t="shared" si="8"/>
        <v>43903</v>
      </c>
      <c r="F33" s="428">
        <f>E33+1</f>
        <v>43904</v>
      </c>
      <c r="G33" s="428" t="str">
        <f t="shared" si="5"/>
        <v>VIRA BHUM</v>
      </c>
      <c r="H33" s="80" t="s">
        <v>1918</v>
      </c>
      <c r="I33" s="55" t="s">
        <v>2237</v>
      </c>
      <c r="J33" s="416" t="s">
        <v>1719</v>
      </c>
      <c r="K33" s="416">
        <f t="shared" si="2"/>
        <v>43902</v>
      </c>
      <c r="L33" s="416">
        <f t="shared" si="12"/>
        <v>43903</v>
      </c>
      <c r="M33" s="68" t="s">
        <v>2458</v>
      </c>
      <c r="N33" s="66"/>
      <c r="O33" s="111">
        <f>O31+1</f>
        <v>116</v>
      </c>
      <c r="P33" s="67" t="s">
        <v>1721</v>
      </c>
      <c r="Q33" s="66">
        <f t="shared" si="4"/>
        <v>44339</v>
      </c>
      <c r="R33" s="68">
        <f t="shared" si="10"/>
        <v>44340</v>
      </c>
      <c r="S33" s="68">
        <f>Q33+7</f>
        <v>44346</v>
      </c>
      <c r="T33" s="68">
        <f>S33</f>
        <v>44346</v>
      </c>
      <c r="U33" s="1485" t="s">
        <v>1871</v>
      </c>
      <c r="V33" s="1393" t="s">
        <v>2467</v>
      </c>
      <c r="W33" s="1852" t="s">
        <v>2362</v>
      </c>
      <c r="X33" s="1399" t="s">
        <v>2337</v>
      </c>
      <c r="Y33" s="1611">
        <f>Y31+7</f>
        <v>44349</v>
      </c>
      <c r="Z33" s="1611">
        <f>Y33+1</f>
        <v>44350</v>
      </c>
      <c r="AA33" s="1611">
        <f>Y33+14</f>
        <v>44363</v>
      </c>
      <c r="AB33" s="1810">
        <f>Z33+19</f>
        <v>44369</v>
      </c>
    </row>
    <row r="34" spans="1:28" ht="14.15" hidden="1" customHeight="1" thickBot="1" x14ac:dyDescent="0.45">
      <c r="A34" s="402" t="str">
        <f>A32</f>
        <v>WANA BHUM</v>
      </c>
      <c r="B34" s="403" t="s">
        <v>1915</v>
      </c>
      <c r="C34" s="54" t="s">
        <v>2237</v>
      </c>
      <c r="D34" s="404" t="s">
        <v>1719</v>
      </c>
      <c r="E34" s="404">
        <f t="shared" si="8"/>
        <v>43907</v>
      </c>
      <c r="F34" s="402">
        <f t="shared" ref="F34:F35" si="19">E34+1</f>
        <v>43908</v>
      </c>
      <c r="G34" s="402" t="str">
        <f t="shared" si="5"/>
        <v>WANA BHUM</v>
      </c>
      <c r="H34" s="403" t="s">
        <v>1915</v>
      </c>
      <c r="I34" s="54" t="s">
        <v>2237</v>
      </c>
      <c r="J34" s="404" t="s">
        <v>1719</v>
      </c>
      <c r="K34" s="404">
        <f t="shared" si="2"/>
        <v>43905</v>
      </c>
      <c r="L34" s="404">
        <f t="shared" si="12"/>
        <v>43906</v>
      </c>
      <c r="M34" s="401"/>
      <c r="N34" s="427"/>
      <c r="O34" s="389"/>
      <c r="P34" s="426"/>
      <c r="Q34" s="427"/>
      <c r="R34" s="401"/>
      <c r="S34" s="401"/>
      <c r="T34" s="401"/>
      <c r="U34" s="1487"/>
      <c r="V34" s="1395"/>
      <c r="W34" s="1714"/>
      <c r="X34" s="1401"/>
      <c r="Y34" s="1472"/>
      <c r="Z34" s="1472"/>
      <c r="AA34" s="1472"/>
      <c r="AB34" s="1811"/>
    </row>
    <row r="35" spans="1:28" ht="14.15" hidden="1" customHeight="1" thickBot="1" x14ac:dyDescent="0.45">
      <c r="A35" s="428" t="str">
        <f t="shared" ref="A35" si="20">A31</f>
        <v>MSC GIANNA</v>
      </c>
      <c r="B35" s="80" t="s">
        <v>1920</v>
      </c>
      <c r="C35" s="55" t="s">
        <v>2237</v>
      </c>
      <c r="D35" s="416" t="s">
        <v>1719</v>
      </c>
      <c r="E35" s="416">
        <f t="shared" si="8"/>
        <v>43910</v>
      </c>
      <c r="F35" s="428">
        <f t="shared" si="19"/>
        <v>43911</v>
      </c>
      <c r="G35" s="428" t="str">
        <f t="shared" si="5"/>
        <v>VIRA BHUM</v>
      </c>
      <c r="H35" s="80" t="s">
        <v>1918</v>
      </c>
      <c r="I35" s="55" t="s">
        <v>2237</v>
      </c>
      <c r="J35" s="416" t="s">
        <v>1719</v>
      </c>
      <c r="K35" s="416">
        <f t="shared" si="2"/>
        <v>43909</v>
      </c>
      <c r="L35" s="416">
        <f t="shared" ref="L35:L54" si="21">K35+1</f>
        <v>43910</v>
      </c>
      <c r="M35" s="68" t="s">
        <v>2458</v>
      </c>
      <c r="N35" s="66"/>
      <c r="O35" s="111">
        <f t="shared" ref="O35" si="22">O33+1</f>
        <v>117</v>
      </c>
      <c r="P35" s="67" t="s">
        <v>1721</v>
      </c>
      <c r="Q35" s="66">
        <f t="shared" si="4"/>
        <v>44346</v>
      </c>
      <c r="R35" s="68">
        <f t="shared" ref="R35" si="23">Q35+1</f>
        <v>44347</v>
      </c>
      <c r="S35" s="68">
        <f t="shared" ref="S35" si="24">Q35+7</f>
        <v>44353</v>
      </c>
      <c r="T35" s="68">
        <f t="shared" ref="T35" si="25">S35</f>
        <v>44353</v>
      </c>
      <c r="U35" s="1485" t="s">
        <v>1871</v>
      </c>
      <c r="V35" s="1393" t="s">
        <v>2467</v>
      </c>
      <c r="W35" s="1852" t="s">
        <v>2362</v>
      </c>
      <c r="X35" s="1399" t="s">
        <v>2337</v>
      </c>
      <c r="Y35" s="1611">
        <f t="shared" ref="Y35" si="26">Y33+7</f>
        <v>44356</v>
      </c>
      <c r="Z35" s="1611">
        <f t="shared" ref="Z35" si="27">Y35+1</f>
        <v>44357</v>
      </c>
      <c r="AA35" s="1611">
        <f t="shared" ref="AA35" si="28">Y35+14</f>
        <v>44370</v>
      </c>
      <c r="AB35" s="1810">
        <f t="shared" ref="AB35" si="29">Z35+19</f>
        <v>44376</v>
      </c>
    </row>
    <row r="36" spans="1:28" ht="14.15" hidden="1" customHeight="1" thickBot="1" x14ac:dyDescent="0.45">
      <c r="A36" s="402" t="str">
        <f t="shared" ref="A36" si="30">A34</f>
        <v>WANA BHUM</v>
      </c>
      <c r="B36" s="403" t="s">
        <v>1915</v>
      </c>
      <c r="C36" s="54" t="s">
        <v>2237</v>
      </c>
      <c r="D36" s="404" t="s">
        <v>1719</v>
      </c>
      <c r="E36" s="404">
        <f t="shared" si="8"/>
        <v>43914</v>
      </c>
      <c r="F36" s="402">
        <f t="shared" ref="F36:F54" si="31">E36+1</f>
        <v>43915</v>
      </c>
      <c r="G36" s="402" t="str">
        <f t="shared" si="5"/>
        <v>WANA BHUM</v>
      </c>
      <c r="H36" s="403" t="s">
        <v>1915</v>
      </c>
      <c r="I36" s="54" t="s">
        <v>2237</v>
      </c>
      <c r="J36" s="404" t="s">
        <v>1719</v>
      </c>
      <c r="K36" s="404">
        <f t="shared" si="2"/>
        <v>43912</v>
      </c>
      <c r="L36" s="404">
        <f t="shared" si="21"/>
        <v>43913</v>
      </c>
      <c r="M36" s="401"/>
      <c r="N36" s="427"/>
      <c r="O36" s="389"/>
      <c r="P36" s="426"/>
      <c r="Q36" s="427"/>
      <c r="R36" s="401"/>
      <c r="S36" s="401"/>
      <c r="T36" s="401"/>
      <c r="U36" s="1487"/>
      <c r="V36" s="1395"/>
      <c r="W36" s="1714"/>
      <c r="X36" s="1401"/>
      <c r="Y36" s="1472"/>
      <c r="Z36" s="1472"/>
      <c r="AA36" s="1472"/>
      <c r="AB36" s="1811"/>
    </row>
    <row r="37" spans="1:28" ht="14.15" hidden="1" customHeight="1" thickBot="1" x14ac:dyDescent="0.45">
      <c r="A37" s="428" t="str">
        <f t="shared" ref="A37" si="32">A33</f>
        <v>TG ATHENA</v>
      </c>
      <c r="B37" s="80" t="s">
        <v>1920</v>
      </c>
      <c r="C37" s="55" t="s">
        <v>2237</v>
      </c>
      <c r="D37" s="416" t="s">
        <v>1719</v>
      </c>
      <c r="E37" s="416">
        <f t="shared" si="8"/>
        <v>43917</v>
      </c>
      <c r="F37" s="428">
        <f t="shared" si="31"/>
        <v>43918</v>
      </c>
      <c r="G37" s="428" t="str">
        <f t="shared" si="5"/>
        <v>VIRA BHUM</v>
      </c>
      <c r="H37" s="80" t="s">
        <v>1918</v>
      </c>
      <c r="I37" s="55" t="s">
        <v>2237</v>
      </c>
      <c r="J37" s="416" t="s">
        <v>1719</v>
      </c>
      <c r="K37" s="416">
        <f t="shared" si="2"/>
        <v>43916</v>
      </c>
      <c r="L37" s="416">
        <f t="shared" si="21"/>
        <v>43917</v>
      </c>
      <c r="M37" s="68" t="s">
        <v>2458</v>
      </c>
      <c r="N37" s="66"/>
      <c r="O37" s="111">
        <f t="shared" ref="O37" si="33">O35+1</f>
        <v>118</v>
      </c>
      <c r="P37" s="67" t="s">
        <v>1721</v>
      </c>
      <c r="Q37" s="66">
        <f t="shared" si="4"/>
        <v>44353</v>
      </c>
      <c r="R37" s="68">
        <f t="shared" ref="R37" si="34">Q37+1</f>
        <v>44354</v>
      </c>
      <c r="S37" s="68">
        <f t="shared" ref="S37" si="35">Q37+7</f>
        <v>44360</v>
      </c>
      <c r="T37" s="68">
        <f t="shared" ref="T37" si="36">S37</f>
        <v>44360</v>
      </c>
      <c r="U37" s="1485" t="s">
        <v>1871</v>
      </c>
      <c r="V37" s="1393" t="s">
        <v>2467</v>
      </c>
      <c r="W37" s="1852" t="s">
        <v>2362</v>
      </c>
      <c r="X37" s="1399" t="s">
        <v>2337</v>
      </c>
      <c r="Y37" s="1611">
        <f t="shared" ref="Y37" si="37">Y35+7</f>
        <v>44363</v>
      </c>
      <c r="Z37" s="1611">
        <f t="shared" ref="Z37" si="38">Y37+1</f>
        <v>44364</v>
      </c>
      <c r="AA37" s="1611">
        <f t="shared" ref="AA37" si="39">Y37+14</f>
        <v>44377</v>
      </c>
      <c r="AB37" s="1810">
        <f t="shared" ref="AB37" si="40">Z37+19</f>
        <v>44383</v>
      </c>
    </row>
    <row r="38" spans="1:28" ht="14.15" hidden="1" customHeight="1" thickBot="1" x14ac:dyDescent="0.45">
      <c r="A38" s="402" t="str">
        <f t="shared" ref="A38" si="41">A36</f>
        <v>WANA BHUM</v>
      </c>
      <c r="B38" s="403" t="s">
        <v>1915</v>
      </c>
      <c r="C38" s="54" t="s">
        <v>2237</v>
      </c>
      <c r="D38" s="404" t="s">
        <v>1719</v>
      </c>
      <c r="E38" s="404">
        <f t="shared" si="8"/>
        <v>43921</v>
      </c>
      <c r="F38" s="402">
        <f t="shared" si="31"/>
        <v>43922</v>
      </c>
      <c r="G38" s="402" t="str">
        <f t="shared" si="5"/>
        <v>WANA BHUM</v>
      </c>
      <c r="H38" s="403" t="s">
        <v>1915</v>
      </c>
      <c r="I38" s="54" t="s">
        <v>2237</v>
      </c>
      <c r="J38" s="404" t="s">
        <v>1719</v>
      </c>
      <c r="K38" s="404">
        <f t="shared" si="2"/>
        <v>43919</v>
      </c>
      <c r="L38" s="404">
        <f t="shared" si="21"/>
        <v>43920</v>
      </c>
      <c r="M38" s="401"/>
      <c r="N38" s="427"/>
      <c r="O38" s="389"/>
      <c r="P38" s="426"/>
      <c r="Q38" s="427"/>
      <c r="R38" s="401"/>
      <c r="S38" s="401"/>
      <c r="T38" s="401"/>
      <c r="U38" s="1487"/>
      <c r="V38" s="1395"/>
      <c r="W38" s="1714"/>
      <c r="X38" s="1401"/>
      <c r="Y38" s="1472"/>
      <c r="Z38" s="1472"/>
      <c r="AA38" s="1472"/>
      <c r="AB38" s="1811"/>
    </row>
    <row r="39" spans="1:28" ht="14.15" hidden="1" customHeight="1" thickBot="1" x14ac:dyDescent="0.45">
      <c r="A39" s="428" t="str">
        <f t="shared" ref="A39" si="42">A35</f>
        <v>MSC GIANNA</v>
      </c>
      <c r="B39" s="80" t="s">
        <v>1920</v>
      </c>
      <c r="C39" s="55" t="s">
        <v>2237</v>
      </c>
      <c r="D39" s="416" t="s">
        <v>1719</v>
      </c>
      <c r="E39" s="416">
        <f t="shared" si="8"/>
        <v>43924</v>
      </c>
      <c r="F39" s="428">
        <f t="shared" si="31"/>
        <v>43925</v>
      </c>
      <c r="G39" s="428" t="str">
        <f t="shared" si="5"/>
        <v>VIRA BHUM</v>
      </c>
      <c r="H39" s="80" t="s">
        <v>1918</v>
      </c>
      <c r="I39" s="55" t="s">
        <v>2237</v>
      </c>
      <c r="J39" s="416" t="s">
        <v>1719</v>
      </c>
      <c r="K39" s="416">
        <f t="shared" si="2"/>
        <v>43923</v>
      </c>
      <c r="L39" s="416">
        <f t="shared" si="21"/>
        <v>43924</v>
      </c>
      <c r="M39" s="68" t="s">
        <v>2458</v>
      </c>
      <c r="N39" s="66"/>
      <c r="O39" s="111">
        <f t="shared" ref="O39" si="43">O37+1</f>
        <v>119</v>
      </c>
      <c r="P39" s="67" t="s">
        <v>1721</v>
      </c>
      <c r="Q39" s="66">
        <f t="shared" si="4"/>
        <v>44360</v>
      </c>
      <c r="R39" s="68">
        <f t="shared" ref="R39" si="44">Q39+1</f>
        <v>44361</v>
      </c>
      <c r="S39" s="68">
        <f t="shared" ref="S39" si="45">Q39+7</f>
        <v>44367</v>
      </c>
      <c r="T39" s="68">
        <f t="shared" ref="T39" si="46">S39</f>
        <v>44367</v>
      </c>
      <c r="U39" s="1485" t="s">
        <v>1871</v>
      </c>
      <c r="V39" s="1393" t="s">
        <v>2467</v>
      </c>
      <c r="W39" s="1852" t="s">
        <v>2362</v>
      </c>
      <c r="X39" s="1399" t="s">
        <v>2337</v>
      </c>
      <c r="Y39" s="1611">
        <f t="shared" ref="Y39" si="47">Y37+7</f>
        <v>44370</v>
      </c>
      <c r="Z39" s="1611">
        <f t="shared" ref="Z39" si="48">Y39+1</f>
        <v>44371</v>
      </c>
      <c r="AA39" s="1611">
        <f t="shared" ref="AA39" si="49">Y39+14</f>
        <v>44384</v>
      </c>
      <c r="AB39" s="1810">
        <f t="shared" ref="AB39" si="50">Z39+19</f>
        <v>44390</v>
      </c>
    </row>
    <row r="40" spans="1:28" ht="14.15" hidden="1" customHeight="1" thickBot="1" x14ac:dyDescent="0.45">
      <c r="A40" s="402" t="str">
        <f t="shared" ref="A40" si="51">A38</f>
        <v>WANA BHUM</v>
      </c>
      <c r="B40" s="403" t="s">
        <v>1915</v>
      </c>
      <c r="C40" s="54" t="s">
        <v>2237</v>
      </c>
      <c r="D40" s="404" t="s">
        <v>1719</v>
      </c>
      <c r="E40" s="404">
        <f t="shared" si="8"/>
        <v>43928</v>
      </c>
      <c r="F40" s="402">
        <f t="shared" si="31"/>
        <v>43929</v>
      </c>
      <c r="G40" s="402" t="str">
        <f t="shared" si="5"/>
        <v>WANA BHUM</v>
      </c>
      <c r="H40" s="403" t="s">
        <v>1915</v>
      </c>
      <c r="I40" s="54" t="s">
        <v>2237</v>
      </c>
      <c r="J40" s="404" t="s">
        <v>1719</v>
      </c>
      <c r="K40" s="404">
        <f t="shared" si="2"/>
        <v>43926</v>
      </c>
      <c r="L40" s="404">
        <f t="shared" si="21"/>
        <v>43927</v>
      </c>
      <c r="M40" s="401"/>
      <c r="N40" s="427"/>
      <c r="O40" s="389"/>
      <c r="P40" s="426"/>
      <c r="Q40" s="427"/>
      <c r="R40" s="401"/>
      <c r="S40" s="401"/>
      <c r="T40" s="401"/>
      <c r="U40" s="1487"/>
      <c r="V40" s="1395"/>
      <c r="W40" s="1714"/>
      <c r="X40" s="1401"/>
      <c r="Y40" s="1472"/>
      <c r="Z40" s="1472"/>
      <c r="AA40" s="1472"/>
      <c r="AB40" s="1811"/>
    </row>
    <row r="41" spans="1:28" ht="14.15" customHeight="1" thickBot="1" x14ac:dyDescent="0.45">
      <c r="A41" s="428" t="str">
        <f t="shared" ref="A41" si="52">A37</f>
        <v>TG ATHENA</v>
      </c>
      <c r="B41" s="80" t="s">
        <v>1920</v>
      </c>
      <c r="C41" s="55" t="s">
        <v>2237</v>
      </c>
      <c r="D41" s="416" t="s">
        <v>1719</v>
      </c>
      <c r="E41" s="416">
        <f t="shared" si="8"/>
        <v>43931</v>
      </c>
      <c r="F41" s="428">
        <f t="shared" si="31"/>
        <v>43932</v>
      </c>
      <c r="G41" s="428" t="str">
        <f t="shared" si="5"/>
        <v>VIRA BHUM</v>
      </c>
      <c r="H41" s="80" t="s">
        <v>1918</v>
      </c>
      <c r="I41" s="55" t="s">
        <v>2237</v>
      </c>
      <c r="J41" s="416" t="s">
        <v>1719</v>
      </c>
      <c r="K41" s="416">
        <f t="shared" si="2"/>
        <v>43930</v>
      </c>
      <c r="L41" s="416">
        <f t="shared" si="21"/>
        <v>43931</v>
      </c>
      <c r="M41" s="68" t="s">
        <v>2450</v>
      </c>
      <c r="N41" s="66"/>
      <c r="O41" s="111">
        <f t="shared" ref="O41" si="53">O39+1</f>
        <v>120</v>
      </c>
      <c r="P41" s="67" t="s">
        <v>1721</v>
      </c>
      <c r="Q41" s="66">
        <f t="shared" si="4"/>
        <v>44367</v>
      </c>
      <c r="R41" s="68">
        <f t="shared" ref="R41" si="54">Q41+1</f>
        <v>44368</v>
      </c>
      <c r="S41" s="68">
        <v>44395</v>
      </c>
      <c r="T41" s="68">
        <f t="shared" ref="T41" si="55">S41</f>
        <v>44395</v>
      </c>
      <c r="U41" s="1485" t="s">
        <v>2466</v>
      </c>
      <c r="V41" s="1393" t="s">
        <v>2467</v>
      </c>
      <c r="W41" s="1852" t="s">
        <v>2396</v>
      </c>
      <c r="X41" s="1399" t="s">
        <v>2337</v>
      </c>
      <c r="Y41" s="1611">
        <v>44398</v>
      </c>
      <c r="Z41" s="1611">
        <f t="shared" ref="Z41" si="56">Y41+1</f>
        <v>44399</v>
      </c>
      <c r="AA41" s="1611">
        <f t="shared" ref="AA41" si="57">Y41+14</f>
        <v>44412</v>
      </c>
      <c r="AB41" s="1810">
        <f t="shared" ref="AB41" si="58">Z41+19</f>
        <v>44418</v>
      </c>
    </row>
    <row r="42" spans="1:28" ht="14.15" customHeight="1" thickBot="1" x14ac:dyDescent="0.45">
      <c r="A42" s="402" t="str">
        <f t="shared" ref="A42" si="59">A40</f>
        <v>WANA BHUM</v>
      </c>
      <c r="B42" s="403" t="s">
        <v>1915</v>
      </c>
      <c r="C42" s="54" t="s">
        <v>2237</v>
      </c>
      <c r="D42" s="404" t="s">
        <v>1719</v>
      </c>
      <c r="E42" s="404">
        <f t="shared" si="8"/>
        <v>43935</v>
      </c>
      <c r="F42" s="402">
        <f t="shared" si="31"/>
        <v>43936</v>
      </c>
      <c r="G42" s="402" t="str">
        <f t="shared" si="5"/>
        <v>WANA BHUM</v>
      </c>
      <c r="H42" s="403" t="s">
        <v>1915</v>
      </c>
      <c r="I42" s="54" t="s">
        <v>2237</v>
      </c>
      <c r="J42" s="404" t="s">
        <v>1719</v>
      </c>
      <c r="K42" s="404">
        <f t="shared" si="2"/>
        <v>43933</v>
      </c>
      <c r="L42" s="404">
        <f t="shared" si="21"/>
        <v>43934</v>
      </c>
      <c r="M42" s="401"/>
      <c r="N42" s="427"/>
      <c r="O42" s="389"/>
      <c r="P42" s="426"/>
      <c r="Q42" s="427"/>
      <c r="R42" s="401"/>
      <c r="S42" s="401"/>
      <c r="T42" s="401"/>
      <c r="U42" s="1487"/>
      <c r="V42" s="1395"/>
      <c r="W42" s="1714"/>
      <c r="X42" s="1401"/>
      <c r="Y42" s="1472"/>
      <c r="Z42" s="1472"/>
      <c r="AA42" s="1472"/>
      <c r="AB42" s="1811"/>
    </row>
    <row r="43" spans="1:28" ht="14.15" customHeight="1" thickBot="1" x14ac:dyDescent="0.45">
      <c r="A43" s="428" t="str">
        <f t="shared" ref="A43" si="60">A39</f>
        <v>MSC GIANNA</v>
      </c>
      <c r="B43" s="80" t="s">
        <v>1920</v>
      </c>
      <c r="C43" s="55" t="s">
        <v>2237</v>
      </c>
      <c r="D43" s="416" t="s">
        <v>1719</v>
      </c>
      <c r="E43" s="416">
        <f t="shared" si="8"/>
        <v>43938</v>
      </c>
      <c r="F43" s="428">
        <f t="shared" si="31"/>
        <v>43939</v>
      </c>
      <c r="G43" s="428" t="str">
        <f t="shared" si="5"/>
        <v>VIRA BHUM</v>
      </c>
      <c r="H43" s="80" t="s">
        <v>1918</v>
      </c>
      <c r="I43" s="55" t="s">
        <v>2237</v>
      </c>
      <c r="J43" s="416" t="s">
        <v>1719</v>
      </c>
      <c r="K43" s="416">
        <f t="shared" si="2"/>
        <v>43937</v>
      </c>
      <c r="L43" s="416">
        <f t="shared" si="21"/>
        <v>43938</v>
      </c>
      <c r="M43" s="68" t="s">
        <v>2458</v>
      </c>
      <c r="N43" s="66"/>
      <c r="O43" s="111">
        <f t="shared" ref="O43" si="61">O41+1</f>
        <v>121</v>
      </c>
      <c r="P43" s="67" t="s">
        <v>1721</v>
      </c>
      <c r="Q43" s="66">
        <f t="shared" si="4"/>
        <v>44374</v>
      </c>
      <c r="R43" s="68">
        <f t="shared" ref="R43" si="62">Q43+1</f>
        <v>44375</v>
      </c>
      <c r="S43" s="68">
        <f>SUM(S41+7)</f>
        <v>44402</v>
      </c>
      <c r="T43" s="68">
        <f t="shared" ref="T43" si="63">S43</f>
        <v>44402</v>
      </c>
      <c r="U43" s="1485" t="s">
        <v>1867</v>
      </c>
      <c r="V43" s="1393"/>
      <c r="W43" s="1852" t="s">
        <v>2398</v>
      </c>
      <c r="X43" s="1399" t="s">
        <v>2337</v>
      </c>
      <c r="Y43" s="1611">
        <f t="shared" ref="Y43" si="64">Y41+7</f>
        <v>44405</v>
      </c>
      <c r="Z43" s="1611">
        <f t="shared" ref="Z43" si="65">Y43+1</f>
        <v>44406</v>
      </c>
      <c r="AA43" s="1611">
        <f t="shared" ref="AA43" si="66">Y43+14</f>
        <v>44419</v>
      </c>
      <c r="AB43" s="1810">
        <f t="shared" ref="AB43" si="67">Z43+19</f>
        <v>44425</v>
      </c>
    </row>
    <row r="44" spans="1:28" ht="14.15" customHeight="1" thickBot="1" x14ac:dyDescent="0.45">
      <c r="A44" s="402" t="str">
        <f t="shared" ref="A44" si="68">A42</f>
        <v>WANA BHUM</v>
      </c>
      <c r="B44" s="403" t="s">
        <v>1915</v>
      </c>
      <c r="C44" s="54" t="s">
        <v>2237</v>
      </c>
      <c r="D44" s="404" t="s">
        <v>1719</v>
      </c>
      <c r="E44" s="404">
        <f t="shared" si="8"/>
        <v>43942</v>
      </c>
      <c r="F44" s="402">
        <f t="shared" si="31"/>
        <v>43943</v>
      </c>
      <c r="G44" s="402" t="str">
        <f t="shared" si="5"/>
        <v>WANA BHUM</v>
      </c>
      <c r="H44" s="403" t="s">
        <v>1915</v>
      </c>
      <c r="I44" s="54" t="s">
        <v>2237</v>
      </c>
      <c r="J44" s="404" t="s">
        <v>1719</v>
      </c>
      <c r="K44" s="404">
        <f t="shared" si="2"/>
        <v>43940</v>
      </c>
      <c r="L44" s="404">
        <f t="shared" si="21"/>
        <v>43941</v>
      </c>
      <c r="M44" s="401"/>
      <c r="N44" s="427"/>
      <c r="O44" s="389"/>
      <c r="P44" s="426"/>
      <c r="Q44" s="427"/>
      <c r="R44" s="401"/>
      <c r="S44" s="401"/>
      <c r="T44" s="401"/>
      <c r="U44" s="1487"/>
      <c r="V44" s="1395"/>
      <c r="W44" s="1714"/>
      <c r="X44" s="1401"/>
      <c r="Y44" s="1472"/>
      <c r="Z44" s="1472"/>
      <c r="AA44" s="1472"/>
      <c r="AB44" s="1811"/>
    </row>
    <row r="45" spans="1:28" ht="14.15" customHeight="1" thickBot="1" x14ac:dyDescent="0.45">
      <c r="A45" s="428" t="str">
        <f t="shared" ref="A45" si="69">A41</f>
        <v>TG ATHENA</v>
      </c>
      <c r="B45" s="80" t="s">
        <v>1920</v>
      </c>
      <c r="C45" s="55" t="s">
        <v>2237</v>
      </c>
      <c r="D45" s="416" t="s">
        <v>1719</v>
      </c>
      <c r="E45" s="416">
        <f t="shared" si="8"/>
        <v>43945</v>
      </c>
      <c r="F45" s="428">
        <f t="shared" si="31"/>
        <v>43946</v>
      </c>
      <c r="G45" s="428" t="str">
        <f t="shared" si="5"/>
        <v>VIRA BHUM</v>
      </c>
      <c r="H45" s="80" t="s">
        <v>1918</v>
      </c>
      <c r="I45" s="55" t="s">
        <v>2237</v>
      </c>
      <c r="J45" s="416" t="s">
        <v>1719</v>
      </c>
      <c r="K45" s="416">
        <f t="shared" si="2"/>
        <v>43944</v>
      </c>
      <c r="L45" s="416">
        <f t="shared" si="21"/>
        <v>43945</v>
      </c>
      <c r="M45" s="68" t="s">
        <v>2458</v>
      </c>
      <c r="N45" s="66"/>
      <c r="O45" s="111">
        <f t="shared" ref="O45" si="70">O43+1</f>
        <v>122</v>
      </c>
      <c r="P45" s="67" t="s">
        <v>1721</v>
      </c>
      <c r="Q45" s="66">
        <f t="shared" si="4"/>
        <v>44381</v>
      </c>
      <c r="R45" s="68">
        <f t="shared" ref="R45" si="71">Q45+1</f>
        <v>44382</v>
      </c>
      <c r="S45" s="68">
        <f>SUM(S43+7)</f>
        <v>44409</v>
      </c>
      <c r="T45" s="68">
        <f t="shared" ref="T45" si="72">S45</f>
        <v>44409</v>
      </c>
      <c r="U45" s="1485" t="s">
        <v>2367</v>
      </c>
      <c r="V45" s="1393"/>
      <c r="W45" s="1852"/>
      <c r="X45" s="1399" t="s">
        <v>2337</v>
      </c>
      <c r="Y45" s="1611">
        <f t="shared" ref="Y45" si="73">Y43+7</f>
        <v>44412</v>
      </c>
      <c r="Z45" s="1611">
        <f t="shared" ref="Z45" si="74">Y45+1</f>
        <v>44413</v>
      </c>
      <c r="AA45" s="1611">
        <f t="shared" ref="AA45" si="75">Y45+14</f>
        <v>44426</v>
      </c>
      <c r="AB45" s="1810">
        <f t="shared" ref="AB45" si="76">Z45+19</f>
        <v>44432</v>
      </c>
    </row>
    <row r="46" spans="1:28" ht="14.15" customHeight="1" thickBot="1" x14ac:dyDescent="0.45">
      <c r="A46" s="402" t="str">
        <f t="shared" ref="A46" si="77">A44</f>
        <v>WANA BHUM</v>
      </c>
      <c r="B46" s="403" t="s">
        <v>1915</v>
      </c>
      <c r="C46" s="54" t="s">
        <v>2237</v>
      </c>
      <c r="D46" s="404" t="s">
        <v>1719</v>
      </c>
      <c r="E46" s="404">
        <f t="shared" si="8"/>
        <v>43949</v>
      </c>
      <c r="F46" s="402">
        <f t="shared" si="31"/>
        <v>43950</v>
      </c>
      <c r="G46" s="402" t="str">
        <f t="shared" si="5"/>
        <v>WANA BHUM</v>
      </c>
      <c r="H46" s="403" t="s">
        <v>1915</v>
      </c>
      <c r="I46" s="54" t="s">
        <v>2237</v>
      </c>
      <c r="J46" s="404" t="s">
        <v>1719</v>
      </c>
      <c r="K46" s="404">
        <f t="shared" si="2"/>
        <v>43947</v>
      </c>
      <c r="L46" s="404">
        <f t="shared" si="21"/>
        <v>43948</v>
      </c>
      <c r="M46" s="401"/>
      <c r="N46" s="427"/>
      <c r="O46" s="389"/>
      <c r="P46" s="426"/>
      <c r="Q46" s="427"/>
      <c r="R46" s="401"/>
      <c r="S46" s="401"/>
      <c r="T46" s="401"/>
      <c r="U46" s="1487"/>
      <c r="V46" s="1395"/>
      <c r="W46" s="1714"/>
      <c r="X46" s="1401"/>
      <c r="Y46" s="1472"/>
      <c r="Z46" s="1472"/>
      <c r="AA46" s="1472"/>
      <c r="AB46" s="1811"/>
    </row>
    <row r="47" spans="1:28" ht="14.15" customHeight="1" thickBot="1" x14ac:dyDescent="0.45">
      <c r="A47" s="428" t="str">
        <f t="shared" ref="A47" si="78">A43</f>
        <v>MSC GIANNA</v>
      </c>
      <c r="B47" s="80" t="s">
        <v>1920</v>
      </c>
      <c r="C47" s="55" t="s">
        <v>2237</v>
      </c>
      <c r="D47" s="416" t="s">
        <v>1719</v>
      </c>
      <c r="E47" s="416">
        <f t="shared" si="8"/>
        <v>43952</v>
      </c>
      <c r="F47" s="428">
        <f t="shared" si="31"/>
        <v>43953</v>
      </c>
      <c r="G47" s="428" t="str">
        <f t="shared" si="5"/>
        <v>VIRA BHUM</v>
      </c>
      <c r="H47" s="80" t="s">
        <v>1918</v>
      </c>
      <c r="I47" s="55" t="s">
        <v>2237</v>
      </c>
      <c r="J47" s="416" t="s">
        <v>1719</v>
      </c>
      <c r="K47" s="416">
        <f t="shared" si="2"/>
        <v>43951</v>
      </c>
      <c r="L47" s="416">
        <f t="shared" si="21"/>
        <v>43952</v>
      </c>
      <c r="M47" s="68" t="s">
        <v>2458</v>
      </c>
      <c r="N47" s="66"/>
      <c r="O47" s="111">
        <f t="shared" ref="O47" si="79">O45+1</f>
        <v>123</v>
      </c>
      <c r="P47" s="67" t="s">
        <v>1721</v>
      </c>
      <c r="Q47" s="66">
        <f t="shared" si="4"/>
        <v>44388</v>
      </c>
      <c r="R47" s="68">
        <f t="shared" ref="R47" si="80">Q47+1</f>
        <v>44389</v>
      </c>
      <c r="S47" s="68">
        <f>SUM(S45+7)</f>
        <v>44416</v>
      </c>
      <c r="T47" s="68">
        <f t="shared" ref="T47" si="81">S47</f>
        <v>44416</v>
      </c>
      <c r="U47" s="1485" t="s">
        <v>1871</v>
      </c>
      <c r="V47" s="1393" t="s">
        <v>2467</v>
      </c>
      <c r="W47" s="1852" t="s">
        <v>2403</v>
      </c>
      <c r="X47" s="1399" t="s">
        <v>2337</v>
      </c>
      <c r="Y47" s="1611">
        <f t="shared" ref="Y47" si="82">Y45+7</f>
        <v>44419</v>
      </c>
      <c r="Z47" s="1611">
        <f t="shared" ref="Z47" si="83">Y47+1</f>
        <v>44420</v>
      </c>
      <c r="AA47" s="1611">
        <f t="shared" ref="AA47" si="84">Y47+14</f>
        <v>44433</v>
      </c>
      <c r="AB47" s="1810">
        <f t="shared" ref="AB47" si="85">Z47+19</f>
        <v>44439</v>
      </c>
    </row>
    <row r="48" spans="1:28" ht="14.15" customHeight="1" thickBot="1" x14ac:dyDescent="0.45">
      <c r="A48" s="402" t="str">
        <f t="shared" ref="A48" si="86">A46</f>
        <v>WANA BHUM</v>
      </c>
      <c r="B48" s="403" t="s">
        <v>1915</v>
      </c>
      <c r="C48" s="54" t="s">
        <v>2237</v>
      </c>
      <c r="D48" s="404" t="s">
        <v>1719</v>
      </c>
      <c r="E48" s="404">
        <f t="shared" si="8"/>
        <v>43956</v>
      </c>
      <c r="F48" s="402">
        <f t="shared" si="31"/>
        <v>43957</v>
      </c>
      <c r="G48" s="402" t="str">
        <f t="shared" si="5"/>
        <v>WANA BHUM</v>
      </c>
      <c r="H48" s="403" t="s">
        <v>1915</v>
      </c>
      <c r="I48" s="54" t="s">
        <v>2237</v>
      </c>
      <c r="J48" s="404" t="s">
        <v>1719</v>
      </c>
      <c r="K48" s="404">
        <f t="shared" si="2"/>
        <v>43954</v>
      </c>
      <c r="L48" s="404">
        <f t="shared" si="21"/>
        <v>43955</v>
      </c>
      <c r="M48" s="401"/>
      <c r="N48" s="427"/>
      <c r="O48" s="389"/>
      <c r="P48" s="426"/>
      <c r="Q48" s="427"/>
      <c r="R48" s="401"/>
      <c r="S48" s="401"/>
      <c r="T48" s="401"/>
      <c r="U48" s="1487"/>
      <c r="V48" s="1395"/>
      <c r="W48" s="1714"/>
      <c r="X48" s="1401"/>
      <c r="Y48" s="1472"/>
      <c r="Z48" s="1472"/>
      <c r="AA48" s="1472"/>
      <c r="AB48" s="1811"/>
    </row>
    <row r="49" spans="1:28" ht="14.15" customHeight="1" thickBot="1" x14ac:dyDescent="0.45">
      <c r="A49" s="428" t="str">
        <f t="shared" ref="A49" si="87">A45</f>
        <v>TG ATHENA</v>
      </c>
      <c r="B49" s="80" t="s">
        <v>1920</v>
      </c>
      <c r="C49" s="55" t="s">
        <v>2237</v>
      </c>
      <c r="D49" s="416" t="s">
        <v>1719</v>
      </c>
      <c r="E49" s="416">
        <f t="shared" si="8"/>
        <v>43959</v>
      </c>
      <c r="F49" s="428">
        <f t="shared" si="31"/>
        <v>43960</v>
      </c>
      <c r="G49" s="428" t="str">
        <f t="shared" si="5"/>
        <v>VIRA BHUM</v>
      </c>
      <c r="H49" s="80" t="s">
        <v>1918</v>
      </c>
      <c r="I49" s="55" t="s">
        <v>2237</v>
      </c>
      <c r="J49" s="416" t="s">
        <v>1719</v>
      </c>
      <c r="K49" s="416">
        <f t="shared" si="2"/>
        <v>43958</v>
      </c>
      <c r="L49" s="416">
        <f t="shared" si="21"/>
        <v>43959</v>
      </c>
      <c r="M49" s="68" t="s">
        <v>2458</v>
      </c>
      <c r="N49" s="66"/>
      <c r="O49" s="111">
        <f t="shared" ref="O49" si="88">O47+1</f>
        <v>124</v>
      </c>
      <c r="P49" s="67" t="s">
        <v>1721</v>
      </c>
      <c r="Q49" s="66">
        <f t="shared" si="4"/>
        <v>44395</v>
      </c>
      <c r="R49" s="68">
        <f t="shared" ref="R49" si="89">Q49+1</f>
        <v>44396</v>
      </c>
      <c r="S49" s="68">
        <f>SUM(S47+7)</f>
        <v>44423</v>
      </c>
      <c r="T49" s="68">
        <f t="shared" ref="T49" si="90">S49</f>
        <v>44423</v>
      </c>
      <c r="U49" s="1485" t="s">
        <v>1864</v>
      </c>
      <c r="V49" s="1393" t="s">
        <v>2467</v>
      </c>
      <c r="W49" s="1852" t="s">
        <v>2405</v>
      </c>
      <c r="X49" s="1399" t="s">
        <v>2337</v>
      </c>
      <c r="Y49" s="1611">
        <f t="shared" ref="Y49" si="91">Y47+7</f>
        <v>44426</v>
      </c>
      <c r="Z49" s="1611">
        <f t="shared" ref="Z49" si="92">Y49+1</f>
        <v>44427</v>
      </c>
      <c r="AA49" s="1611">
        <f t="shared" ref="AA49" si="93">Y49+14</f>
        <v>44440</v>
      </c>
      <c r="AB49" s="1810">
        <f t="shared" ref="AB49" si="94">Z49+19</f>
        <v>44446</v>
      </c>
    </row>
    <row r="50" spans="1:28" ht="14.15" customHeight="1" thickBot="1" x14ac:dyDescent="0.45">
      <c r="A50" s="402" t="str">
        <f t="shared" ref="A50" si="95">A48</f>
        <v>WANA BHUM</v>
      </c>
      <c r="B50" s="403" t="s">
        <v>1915</v>
      </c>
      <c r="C50" s="54" t="s">
        <v>2237</v>
      </c>
      <c r="D50" s="404" t="s">
        <v>1719</v>
      </c>
      <c r="E50" s="404">
        <f t="shared" si="8"/>
        <v>43963</v>
      </c>
      <c r="F50" s="402">
        <f t="shared" si="31"/>
        <v>43964</v>
      </c>
      <c r="G50" s="402" t="str">
        <f t="shared" si="5"/>
        <v>WANA BHUM</v>
      </c>
      <c r="H50" s="403" t="s">
        <v>1915</v>
      </c>
      <c r="I50" s="54" t="s">
        <v>2237</v>
      </c>
      <c r="J50" s="404" t="s">
        <v>1719</v>
      </c>
      <c r="K50" s="404">
        <f t="shared" si="2"/>
        <v>43961</v>
      </c>
      <c r="L50" s="404">
        <f t="shared" si="21"/>
        <v>43962</v>
      </c>
      <c r="M50" s="401"/>
      <c r="N50" s="427"/>
      <c r="O50" s="389"/>
      <c r="P50" s="426"/>
      <c r="Q50" s="427"/>
      <c r="R50" s="401"/>
      <c r="S50" s="401"/>
      <c r="T50" s="401"/>
      <c r="U50" s="1487"/>
      <c r="V50" s="1395"/>
      <c r="W50" s="1714"/>
      <c r="X50" s="1401"/>
      <c r="Y50" s="1472"/>
      <c r="Z50" s="1472"/>
      <c r="AA50" s="1472"/>
      <c r="AB50" s="1811"/>
    </row>
    <row r="51" spans="1:28" ht="14.15" customHeight="1" thickBot="1" x14ac:dyDescent="0.45">
      <c r="A51" s="428" t="str">
        <f t="shared" ref="A51" si="96">A47</f>
        <v>MSC GIANNA</v>
      </c>
      <c r="B51" s="80" t="s">
        <v>1920</v>
      </c>
      <c r="C51" s="55" t="s">
        <v>2237</v>
      </c>
      <c r="D51" s="416" t="s">
        <v>1719</v>
      </c>
      <c r="E51" s="416">
        <f t="shared" si="8"/>
        <v>43966</v>
      </c>
      <c r="F51" s="428">
        <f t="shared" si="31"/>
        <v>43967</v>
      </c>
      <c r="G51" s="428" t="str">
        <f t="shared" si="5"/>
        <v>VIRA BHUM</v>
      </c>
      <c r="H51" s="80" t="s">
        <v>1918</v>
      </c>
      <c r="I51" s="55" t="s">
        <v>2237</v>
      </c>
      <c r="J51" s="416" t="s">
        <v>1719</v>
      </c>
      <c r="K51" s="416">
        <f t="shared" si="2"/>
        <v>43965</v>
      </c>
      <c r="L51" s="416">
        <f t="shared" si="21"/>
        <v>43966</v>
      </c>
      <c r="M51" s="68" t="s">
        <v>2458</v>
      </c>
      <c r="N51" s="66"/>
      <c r="O51" s="111">
        <f t="shared" ref="O51" si="97">O49+1</f>
        <v>125</v>
      </c>
      <c r="P51" s="67" t="s">
        <v>1721</v>
      </c>
      <c r="Q51" s="66">
        <f t="shared" si="4"/>
        <v>44402</v>
      </c>
      <c r="R51" s="68">
        <f t="shared" ref="R51" si="98">Q51+1</f>
        <v>44403</v>
      </c>
      <c r="S51" s="68">
        <f>SUM(S49+7)</f>
        <v>44430</v>
      </c>
      <c r="T51" s="68">
        <f t="shared" ref="T51" si="99">S51</f>
        <v>44430</v>
      </c>
      <c r="U51" s="1485" t="s">
        <v>2463</v>
      </c>
      <c r="V51" s="1393"/>
      <c r="W51" s="1852" t="s">
        <v>2359</v>
      </c>
      <c r="X51" s="1399" t="s">
        <v>2337</v>
      </c>
      <c r="Y51" s="1611">
        <f t="shared" ref="Y51" si="100">Y49+7</f>
        <v>44433</v>
      </c>
      <c r="Z51" s="1611">
        <f t="shared" ref="Z51" si="101">Y51+1</f>
        <v>44434</v>
      </c>
      <c r="AA51" s="1611">
        <f t="shared" ref="AA51" si="102">Y51+14</f>
        <v>44447</v>
      </c>
      <c r="AB51" s="1810">
        <f t="shared" ref="AB51" si="103">Z51+19</f>
        <v>44453</v>
      </c>
    </row>
    <row r="52" spans="1:28" ht="14.15" customHeight="1" thickBot="1" x14ac:dyDescent="0.45">
      <c r="A52" s="402" t="str">
        <f t="shared" ref="A52" si="104">A50</f>
        <v>WANA BHUM</v>
      </c>
      <c r="B52" s="403" t="s">
        <v>1915</v>
      </c>
      <c r="C52" s="54" t="s">
        <v>2237</v>
      </c>
      <c r="D52" s="404" t="s">
        <v>1719</v>
      </c>
      <c r="E52" s="404">
        <f t="shared" si="8"/>
        <v>43970</v>
      </c>
      <c r="F52" s="402">
        <f t="shared" si="31"/>
        <v>43971</v>
      </c>
      <c r="G52" s="402" t="str">
        <f t="shared" si="5"/>
        <v>WANA BHUM</v>
      </c>
      <c r="H52" s="403" t="s">
        <v>1915</v>
      </c>
      <c r="I52" s="54" t="s">
        <v>2237</v>
      </c>
      <c r="J52" s="404" t="s">
        <v>1719</v>
      </c>
      <c r="K52" s="404">
        <f t="shared" si="2"/>
        <v>43968</v>
      </c>
      <c r="L52" s="404">
        <f t="shared" si="21"/>
        <v>43969</v>
      </c>
      <c r="M52" s="401"/>
      <c r="N52" s="427"/>
      <c r="O52" s="389"/>
      <c r="P52" s="426"/>
      <c r="Q52" s="427"/>
      <c r="R52" s="401"/>
      <c r="S52" s="401"/>
      <c r="T52" s="401"/>
      <c r="U52" s="1487"/>
      <c r="V52" s="1395"/>
      <c r="W52" s="1714"/>
      <c r="X52" s="1401"/>
      <c r="Y52" s="1472"/>
      <c r="Z52" s="1472"/>
      <c r="AA52" s="1472"/>
      <c r="AB52" s="1811"/>
    </row>
    <row r="53" spans="1:28" ht="14.15" customHeight="1" thickBot="1" x14ac:dyDescent="0.45">
      <c r="A53" s="428" t="str">
        <f t="shared" ref="A53:A63" si="105">A49</f>
        <v>TG ATHENA</v>
      </c>
      <c r="B53" s="80" t="s">
        <v>1920</v>
      </c>
      <c r="C53" s="55" t="s">
        <v>2237</v>
      </c>
      <c r="D53" s="416" t="s">
        <v>1719</v>
      </c>
      <c r="E53" s="416">
        <f t="shared" si="8"/>
        <v>43973</v>
      </c>
      <c r="F53" s="428">
        <f t="shared" si="31"/>
        <v>43974</v>
      </c>
      <c r="G53" s="428" t="str">
        <f t="shared" si="5"/>
        <v>VIRA BHUM</v>
      </c>
      <c r="H53" s="80" t="s">
        <v>1918</v>
      </c>
      <c r="I53" s="55" t="s">
        <v>2237</v>
      </c>
      <c r="J53" s="416" t="s">
        <v>1719</v>
      </c>
      <c r="K53" s="416">
        <f t="shared" si="2"/>
        <v>43972</v>
      </c>
      <c r="L53" s="416">
        <f t="shared" si="21"/>
        <v>43973</v>
      </c>
      <c r="M53" s="68" t="s">
        <v>2458</v>
      </c>
      <c r="N53" s="66"/>
      <c r="O53" s="111">
        <f t="shared" ref="O53:O63" si="106">O51+1</f>
        <v>126</v>
      </c>
      <c r="P53" s="67" t="s">
        <v>1721</v>
      </c>
      <c r="Q53" s="66">
        <f t="shared" si="4"/>
        <v>44409</v>
      </c>
      <c r="R53" s="68">
        <f t="shared" ref="R53" si="107">Q53+1</f>
        <v>44410</v>
      </c>
      <c r="S53" s="68">
        <f>SUM(S51+7)</f>
        <v>44437</v>
      </c>
      <c r="T53" s="68">
        <f t="shared" ref="T53:T63" si="108">S53</f>
        <v>44437</v>
      </c>
      <c r="U53" s="1485" t="s">
        <v>1866</v>
      </c>
      <c r="V53" s="1393"/>
      <c r="W53" s="1852" t="s">
        <v>2370</v>
      </c>
      <c r="X53" s="1399" t="s">
        <v>2337</v>
      </c>
      <c r="Y53" s="1611">
        <f t="shared" ref="Y53:Y63" si="109">Y51+7</f>
        <v>44440</v>
      </c>
      <c r="Z53" s="1611">
        <f t="shared" ref="Z53:Z63" si="110">Y53+1</f>
        <v>44441</v>
      </c>
      <c r="AA53" s="1611">
        <f t="shared" ref="AA53" si="111">Y53+14</f>
        <v>44454</v>
      </c>
      <c r="AB53" s="1810">
        <f t="shared" ref="AB53" si="112">Z53+19</f>
        <v>44460</v>
      </c>
    </row>
    <row r="54" spans="1:28" ht="14.15" customHeight="1" thickBot="1" x14ac:dyDescent="0.45">
      <c r="A54" s="402" t="str">
        <f t="shared" ref="A54:A64" si="113">A52</f>
        <v>WANA BHUM</v>
      </c>
      <c r="B54" s="403" t="s">
        <v>1915</v>
      </c>
      <c r="C54" s="54" t="s">
        <v>2237</v>
      </c>
      <c r="D54" s="404" t="s">
        <v>1719</v>
      </c>
      <c r="E54" s="404">
        <f t="shared" si="8"/>
        <v>43977</v>
      </c>
      <c r="F54" s="402">
        <f t="shared" si="31"/>
        <v>43978</v>
      </c>
      <c r="G54" s="402" t="str">
        <f t="shared" si="5"/>
        <v>WANA BHUM</v>
      </c>
      <c r="H54" s="403" t="s">
        <v>1915</v>
      </c>
      <c r="I54" s="54" t="s">
        <v>2237</v>
      </c>
      <c r="J54" s="404" t="s">
        <v>1719</v>
      </c>
      <c r="K54" s="404">
        <f t="shared" si="2"/>
        <v>43975</v>
      </c>
      <c r="L54" s="404">
        <f t="shared" si="21"/>
        <v>43976</v>
      </c>
      <c r="M54" s="401"/>
      <c r="N54" s="427"/>
      <c r="O54" s="389"/>
      <c r="P54" s="426"/>
      <c r="Q54" s="427"/>
      <c r="R54" s="401"/>
      <c r="S54" s="401"/>
      <c r="T54" s="401"/>
      <c r="U54" s="1487"/>
      <c r="V54" s="1395"/>
      <c r="W54" s="1714"/>
      <c r="X54" s="1401"/>
      <c r="Y54" s="1472"/>
      <c r="Z54" s="1472"/>
      <c r="AA54" s="1472"/>
      <c r="AB54" s="1811"/>
    </row>
    <row r="55" spans="1:28" ht="14.15" customHeight="1" thickBot="1" x14ac:dyDescent="0.45">
      <c r="A55" s="428" t="str">
        <f t="shared" si="105"/>
        <v>MSC GIANNA</v>
      </c>
      <c r="B55" s="80" t="s">
        <v>1920</v>
      </c>
      <c r="C55" s="55" t="s">
        <v>2237</v>
      </c>
      <c r="D55" s="416" t="s">
        <v>1719</v>
      </c>
      <c r="E55" s="416">
        <f t="shared" si="8"/>
        <v>43980</v>
      </c>
      <c r="F55" s="428">
        <f t="shared" ref="F55:F64" si="114">E55+1</f>
        <v>43981</v>
      </c>
      <c r="G55" s="428" t="str">
        <f t="shared" si="5"/>
        <v>VIRA BHUM</v>
      </c>
      <c r="H55" s="80" t="s">
        <v>1918</v>
      </c>
      <c r="I55" s="55" t="s">
        <v>2237</v>
      </c>
      <c r="J55" s="416" t="s">
        <v>1719</v>
      </c>
      <c r="K55" s="416">
        <f t="shared" si="2"/>
        <v>43979</v>
      </c>
      <c r="L55" s="416">
        <f t="shared" ref="L55:L64" si="115">K55+1</f>
        <v>43980</v>
      </c>
      <c r="M55" s="68" t="s">
        <v>2458</v>
      </c>
      <c r="N55" s="66"/>
      <c r="O55" s="111">
        <f t="shared" si="106"/>
        <v>127</v>
      </c>
      <c r="P55" s="67" t="s">
        <v>1721</v>
      </c>
      <c r="Q55" s="66">
        <f t="shared" si="4"/>
        <v>44416</v>
      </c>
      <c r="R55" s="68">
        <f t="shared" ref="R55" si="116">Q55+1</f>
        <v>44417</v>
      </c>
      <c r="S55" s="68">
        <f>SUM(S53+7)</f>
        <v>44444</v>
      </c>
      <c r="T55" s="68">
        <f t="shared" si="108"/>
        <v>44444</v>
      </c>
      <c r="U55" s="1485" t="s">
        <v>1873</v>
      </c>
      <c r="V55" s="1393"/>
      <c r="W55" s="1852" t="s">
        <v>2366</v>
      </c>
      <c r="X55" s="1399" t="s">
        <v>2337</v>
      </c>
      <c r="Y55" s="1611">
        <f t="shared" si="109"/>
        <v>44447</v>
      </c>
      <c r="Z55" s="1611">
        <f t="shared" si="110"/>
        <v>44448</v>
      </c>
      <c r="AA55" s="1611">
        <f t="shared" ref="AA55" si="117">Y55+14</f>
        <v>44461</v>
      </c>
      <c r="AB55" s="1810">
        <f t="shared" ref="AB55" si="118">Z55+19</f>
        <v>44467</v>
      </c>
    </row>
    <row r="56" spans="1:28" ht="14.15" customHeight="1" thickBot="1" x14ac:dyDescent="0.45">
      <c r="A56" s="402" t="str">
        <f t="shared" si="113"/>
        <v>WANA BHUM</v>
      </c>
      <c r="B56" s="403" t="s">
        <v>1915</v>
      </c>
      <c r="C56" s="54" t="s">
        <v>2237</v>
      </c>
      <c r="D56" s="404" t="s">
        <v>1719</v>
      </c>
      <c r="E56" s="404">
        <f t="shared" si="8"/>
        <v>43984</v>
      </c>
      <c r="F56" s="402">
        <f t="shared" si="114"/>
        <v>43985</v>
      </c>
      <c r="G56" s="402" t="str">
        <f t="shared" si="5"/>
        <v>WANA BHUM</v>
      </c>
      <c r="H56" s="403" t="s">
        <v>1915</v>
      </c>
      <c r="I56" s="54" t="s">
        <v>2237</v>
      </c>
      <c r="J56" s="404" t="s">
        <v>1719</v>
      </c>
      <c r="K56" s="404">
        <f t="shared" si="2"/>
        <v>43982</v>
      </c>
      <c r="L56" s="404">
        <f t="shared" si="115"/>
        <v>43983</v>
      </c>
      <c r="M56" s="401"/>
      <c r="N56" s="427"/>
      <c r="O56" s="389"/>
      <c r="P56" s="426"/>
      <c r="Q56" s="427"/>
      <c r="R56" s="401"/>
      <c r="S56" s="401"/>
      <c r="T56" s="401"/>
      <c r="U56" s="1487"/>
      <c r="V56" s="1395"/>
      <c r="W56" s="1714"/>
      <c r="X56" s="1401"/>
      <c r="Y56" s="1472"/>
      <c r="Z56" s="1472"/>
      <c r="AA56" s="1472"/>
      <c r="AB56" s="1811"/>
    </row>
    <row r="57" spans="1:28" ht="14.15" customHeight="1" thickBot="1" x14ac:dyDescent="0.45">
      <c r="A57" s="428" t="str">
        <f t="shared" si="105"/>
        <v>TG ATHENA</v>
      </c>
      <c r="B57" s="80" t="s">
        <v>1920</v>
      </c>
      <c r="C57" s="55" t="s">
        <v>2237</v>
      </c>
      <c r="D57" s="416" t="s">
        <v>1719</v>
      </c>
      <c r="E57" s="416">
        <f t="shared" si="8"/>
        <v>43987</v>
      </c>
      <c r="F57" s="428">
        <f t="shared" si="114"/>
        <v>43988</v>
      </c>
      <c r="G57" s="428" t="str">
        <f t="shared" si="5"/>
        <v>VIRA BHUM</v>
      </c>
      <c r="H57" s="80" t="s">
        <v>1918</v>
      </c>
      <c r="I57" s="55" t="s">
        <v>2237</v>
      </c>
      <c r="J57" s="416" t="s">
        <v>1719</v>
      </c>
      <c r="K57" s="416">
        <f t="shared" si="2"/>
        <v>43986</v>
      </c>
      <c r="L57" s="416">
        <f t="shared" si="115"/>
        <v>43987</v>
      </c>
      <c r="M57" s="68" t="s">
        <v>2458</v>
      </c>
      <c r="N57" s="66"/>
      <c r="O57" s="111">
        <f t="shared" si="106"/>
        <v>128</v>
      </c>
      <c r="P57" s="67" t="s">
        <v>1721</v>
      </c>
      <c r="Q57" s="66">
        <f t="shared" si="4"/>
        <v>44423</v>
      </c>
      <c r="R57" s="68">
        <f t="shared" ref="R57" si="119">Q57+1</f>
        <v>44424</v>
      </c>
      <c r="S57" s="68">
        <f>SUM(S55+7)</f>
        <v>44451</v>
      </c>
      <c r="T57" s="68">
        <f t="shared" si="108"/>
        <v>44451</v>
      </c>
      <c r="U57" s="1485" t="s">
        <v>2464</v>
      </c>
      <c r="V57" s="1393"/>
      <c r="W57" s="1852" t="s">
        <v>2368</v>
      </c>
      <c r="X57" s="1399" t="s">
        <v>2337</v>
      </c>
      <c r="Y57" s="1611">
        <f t="shared" si="109"/>
        <v>44454</v>
      </c>
      <c r="Z57" s="1611">
        <f t="shared" si="110"/>
        <v>44455</v>
      </c>
      <c r="AA57" s="1611">
        <f t="shared" ref="AA57" si="120">Y57+14</f>
        <v>44468</v>
      </c>
      <c r="AB57" s="1810">
        <f t="shared" ref="AB57" si="121">Z57+19</f>
        <v>44474</v>
      </c>
    </row>
    <row r="58" spans="1:28" ht="14.15" customHeight="1" thickBot="1" x14ac:dyDescent="0.45">
      <c r="A58" s="402" t="str">
        <f t="shared" si="113"/>
        <v>WANA BHUM</v>
      </c>
      <c r="B58" s="403" t="s">
        <v>1915</v>
      </c>
      <c r="C58" s="54" t="s">
        <v>2237</v>
      </c>
      <c r="D58" s="404" t="s">
        <v>1719</v>
      </c>
      <c r="E58" s="404">
        <f t="shared" si="8"/>
        <v>43991</v>
      </c>
      <c r="F58" s="402">
        <f t="shared" si="114"/>
        <v>43992</v>
      </c>
      <c r="G58" s="402" t="str">
        <f t="shared" si="5"/>
        <v>WANA BHUM</v>
      </c>
      <c r="H58" s="403" t="s">
        <v>1915</v>
      </c>
      <c r="I58" s="54" t="s">
        <v>2237</v>
      </c>
      <c r="J58" s="404" t="s">
        <v>1719</v>
      </c>
      <c r="K58" s="404">
        <f t="shared" si="2"/>
        <v>43989</v>
      </c>
      <c r="L58" s="404">
        <f t="shared" si="115"/>
        <v>43990</v>
      </c>
      <c r="M58" s="401"/>
      <c r="N58" s="427"/>
      <c r="O58" s="389"/>
      <c r="P58" s="426"/>
      <c r="Q58" s="427"/>
      <c r="R58" s="401"/>
      <c r="S58" s="401"/>
      <c r="T58" s="401"/>
      <c r="U58" s="1487"/>
      <c r="V58" s="1395"/>
      <c r="W58" s="1714"/>
      <c r="X58" s="1401"/>
      <c r="Y58" s="1472"/>
      <c r="Z58" s="1472"/>
      <c r="AA58" s="1472"/>
      <c r="AB58" s="1811"/>
    </row>
    <row r="59" spans="1:28" ht="14.15" customHeight="1" thickBot="1" x14ac:dyDescent="0.45">
      <c r="A59" s="428" t="str">
        <f t="shared" si="105"/>
        <v>MSC GIANNA</v>
      </c>
      <c r="B59" s="80" t="s">
        <v>1920</v>
      </c>
      <c r="C59" s="55" t="s">
        <v>2237</v>
      </c>
      <c r="D59" s="416" t="s">
        <v>1719</v>
      </c>
      <c r="E59" s="416">
        <f t="shared" si="8"/>
        <v>43994</v>
      </c>
      <c r="F59" s="428">
        <f t="shared" si="114"/>
        <v>43995</v>
      </c>
      <c r="G59" s="428" t="str">
        <f t="shared" si="5"/>
        <v>VIRA BHUM</v>
      </c>
      <c r="H59" s="80" t="s">
        <v>1918</v>
      </c>
      <c r="I59" s="55" t="s">
        <v>2237</v>
      </c>
      <c r="J59" s="416" t="s">
        <v>1719</v>
      </c>
      <c r="K59" s="416">
        <f t="shared" si="2"/>
        <v>43993</v>
      </c>
      <c r="L59" s="416">
        <f t="shared" si="115"/>
        <v>43994</v>
      </c>
      <c r="M59" s="68" t="s">
        <v>2458</v>
      </c>
      <c r="N59" s="66"/>
      <c r="O59" s="111">
        <f t="shared" si="106"/>
        <v>129</v>
      </c>
      <c r="P59" s="67" t="s">
        <v>1721</v>
      </c>
      <c r="Q59" s="66">
        <f t="shared" si="4"/>
        <v>44430</v>
      </c>
      <c r="R59" s="68">
        <f t="shared" ref="R59" si="122">Q59+1</f>
        <v>44431</v>
      </c>
      <c r="S59" s="68">
        <f>SUM(S57+7)</f>
        <v>44458</v>
      </c>
      <c r="T59" s="68">
        <f t="shared" si="108"/>
        <v>44458</v>
      </c>
      <c r="U59" s="1485" t="s">
        <v>2465</v>
      </c>
      <c r="V59" s="1393"/>
      <c r="W59" s="1852" t="s">
        <v>2409</v>
      </c>
      <c r="X59" s="1399" t="s">
        <v>2337</v>
      </c>
      <c r="Y59" s="1611">
        <f t="shared" si="109"/>
        <v>44461</v>
      </c>
      <c r="Z59" s="1611">
        <f t="shared" si="110"/>
        <v>44462</v>
      </c>
      <c r="AA59" s="1611">
        <f t="shared" ref="AA59" si="123">Y59+14</f>
        <v>44475</v>
      </c>
      <c r="AB59" s="1810">
        <f t="shared" ref="AB59" si="124">Z59+19</f>
        <v>44481</v>
      </c>
    </row>
    <row r="60" spans="1:28" ht="14.15" customHeight="1" thickBot="1" x14ac:dyDescent="0.45">
      <c r="A60" s="402" t="str">
        <f t="shared" si="113"/>
        <v>WANA BHUM</v>
      </c>
      <c r="B60" s="403" t="s">
        <v>1915</v>
      </c>
      <c r="C60" s="54" t="s">
        <v>2237</v>
      </c>
      <c r="D60" s="404" t="s">
        <v>1719</v>
      </c>
      <c r="E60" s="404">
        <f t="shared" si="8"/>
        <v>43998</v>
      </c>
      <c r="F60" s="402">
        <f t="shared" si="114"/>
        <v>43999</v>
      </c>
      <c r="G60" s="402" t="str">
        <f t="shared" si="5"/>
        <v>WANA BHUM</v>
      </c>
      <c r="H60" s="403" t="s">
        <v>1915</v>
      </c>
      <c r="I60" s="54" t="s">
        <v>2237</v>
      </c>
      <c r="J60" s="404" t="s">
        <v>1719</v>
      </c>
      <c r="K60" s="404">
        <f t="shared" si="2"/>
        <v>43996</v>
      </c>
      <c r="L60" s="404">
        <f t="shared" si="115"/>
        <v>43997</v>
      </c>
      <c r="M60" s="401"/>
      <c r="N60" s="427"/>
      <c r="O60" s="389"/>
      <c r="P60" s="426"/>
      <c r="Q60" s="427"/>
      <c r="R60" s="401"/>
      <c r="S60" s="401"/>
      <c r="T60" s="401"/>
      <c r="U60" s="1487"/>
      <c r="V60" s="1395"/>
      <c r="W60" s="1714"/>
      <c r="X60" s="1401"/>
      <c r="Y60" s="1472"/>
      <c r="Z60" s="1472"/>
      <c r="AA60" s="1472"/>
      <c r="AB60" s="1811"/>
    </row>
    <row r="61" spans="1:28" ht="14.15" customHeight="1" thickBot="1" x14ac:dyDescent="0.45">
      <c r="A61" s="428" t="str">
        <f t="shared" si="105"/>
        <v>TG ATHENA</v>
      </c>
      <c r="B61" s="80" t="s">
        <v>1920</v>
      </c>
      <c r="C61" s="55" t="s">
        <v>2237</v>
      </c>
      <c r="D61" s="416" t="s">
        <v>1719</v>
      </c>
      <c r="E61" s="416">
        <f t="shared" si="8"/>
        <v>44001</v>
      </c>
      <c r="F61" s="428">
        <f t="shared" si="114"/>
        <v>44002</v>
      </c>
      <c r="G61" s="428" t="str">
        <f t="shared" si="5"/>
        <v>VIRA BHUM</v>
      </c>
      <c r="H61" s="80" t="s">
        <v>1918</v>
      </c>
      <c r="I61" s="55" t="s">
        <v>2237</v>
      </c>
      <c r="J61" s="416" t="s">
        <v>1719</v>
      </c>
      <c r="K61" s="416">
        <f t="shared" si="2"/>
        <v>44000</v>
      </c>
      <c r="L61" s="416">
        <f t="shared" si="115"/>
        <v>44001</v>
      </c>
      <c r="M61" s="68" t="s">
        <v>2458</v>
      </c>
      <c r="N61" s="66"/>
      <c r="O61" s="111">
        <f t="shared" si="106"/>
        <v>130</v>
      </c>
      <c r="P61" s="67" t="s">
        <v>1721</v>
      </c>
      <c r="Q61" s="66">
        <f t="shared" si="4"/>
        <v>44437</v>
      </c>
      <c r="R61" s="68">
        <f t="shared" ref="R61" si="125">Q61+1</f>
        <v>44438</v>
      </c>
      <c r="S61" s="68">
        <f>SUM(S59+7)</f>
        <v>44465</v>
      </c>
      <c r="T61" s="68">
        <f t="shared" si="108"/>
        <v>44465</v>
      </c>
      <c r="U61" s="1485"/>
      <c r="V61" s="1393"/>
      <c r="W61" s="1852"/>
      <c r="X61" s="1399" t="s">
        <v>2337</v>
      </c>
      <c r="Y61" s="1611">
        <f t="shared" si="109"/>
        <v>44468</v>
      </c>
      <c r="Z61" s="1611">
        <f t="shared" si="110"/>
        <v>44469</v>
      </c>
      <c r="AA61" s="1611">
        <f t="shared" ref="AA61" si="126">Y61+14</f>
        <v>44482</v>
      </c>
      <c r="AB61" s="1810">
        <f t="shared" ref="AB61" si="127">Z61+19</f>
        <v>44488</v>
      </c>
    </row>
    <row r="62" spans="1:28" ht="14.15" customHeight="1" thickBot="1" x14ac:dyDescent="0.45">
      <c r="A62" s="402" t="str">
        <f t="shared" si="113"/>
        <v>WANA BHUM</v>
      </c>
      <c r="B62" s="403" t="s">
        <v>1915</v>
      </c>
      <c r="C62" s="54" t="s">
        <v>2237</v>
      </c>
      <c r="D62" s="404" t="s">
        <v>1719</v>
      </c>
      <c r="E62" s="404">
        <f t="shared" si="8"/>
        <v>44005</v>
      </c>
      <c r="F62" s="402">
        <f t="shared" si="114"/>
        <v>44006</v>
      </c>
      <c r="G62" s="402" t="str">
        <f t="shared" si="5"/>
        <v>WANA BHUM</v>
      </c>
      <c r="H62" s="403" t="s">
        <v>1915</v>
      </c>
      <c r="I62" s="54" t="s">
        <v>2237</v>
      </c>
      <c r="J62" s="404" t="s">
        <v>1719</v>
      </c>
      <c r="K62" s="404">
        <f t="shared" si="2"/>
        <v>44003</v>
      </c>
      <c r="L62" s="404">
        <f t="shared" si="115"/>
        <v>44004</v>
      </c>
      <c r="M62" s="401"/>
      <c r="N62" s="427"/>
      <c r="O62" s="389"/>
      <c r="P62" s="426"/>
      <c r="Q62" s="427"/>
      <c r="R62" s="401"/>
      <c r="S62" s="401"/>
      <c r="T62" s="401"/>
      <c r="U62" s="1487"/>
      <c r="V62" s="1395"/>
      <c r="W62" s="1714"/>
      <c r="X62" s="1401"/>
      <c r="Y62" s="1472"/>
      <c r="Z62" s="1472"/>
      <c r="AA62" s="1472"/>
      <c r="AB62" s="1811"/>
    </row>
    <row r="63" spans="1:28" ht="14.15" customHeight="1" thickBot="1" x14ac:dyDescent="0.45">
      <c r="A63" s="428" t="str">
        <f t="shared" si="105"/>
        <v>MSC GIANNA</v>
      </c>
      <c r="B63" s="80" t="s">
        <v>1920</v>
      </c>
      <c r="C63" s="55" t="s">
        <v>2237</v>
      </c>
      <c r="D63" s="416" t="s">
        <v>1719</v>
      </c>
      <c r="E63" s="416">
        <f t="shared" si="8"/>
        <v>44008</v>
      </c>
      <c r="F63" s="428">
        <f t="shared" si="114"/>
        <v>44009</v>
      </c>
      <c r="G63" s="428" t="str">
        <f t="shared" si="5"/>
        <v>VIRA BHUM</v>
      </c>
      <c r="H63" s="80" t="s">
        <v>1918</v>
      </c>
      <c r="I63" s="55" t="s">
        <v>2237</v>
      </c>
      <c r="J63" s="416" t="s">
        <v>1719</v>
      </c>
      <c r="K63" s="416">
        <f t="shared" si="2"/>
        <v>44007</v>
      </c>
      <c r="L63" s="416">
        <f t="shared" si="115"/>
        <v>44008</v>
      </c>
      <c r="M63" s="68" t="s">
        <v>2458</v>
      </c>
      <c r="N63" s="66"/>
      <c r="O63" s="111">
        <f t="shared" si="106"/>
        <v>131</v>
      </c>
      <c r="P63" s="67" t="s">
        <v>1721</v>
      </c>
      <c r="Q63" s="66">
        <f t="shared" si="4"/>
        <v>44444</v>
      </c>
      <c r="R63" s="68">
        <f t="shared" ref="R63" si="128">Q63+1</f>
        <v>44445</v>
      </c>
      <c r="S63" s="68">
        <f>SUM(S61+7)</f>
        <v>44472</v>
      </c>
      <c r="T63" s="68">
        <f t="shared" si="108"/>
        <v>44472</v>
      </c>
      <c r="U63" s="1485"/>
      <c r="V63" s="1393"/>
      <c r="W63" s="1852"/>
      <c r="X63" s="1399" t="s">
        <v>2337</v>
      </c>
      <c r="Y63" s="1611">
        <f t="shared" si="109"/>
        <v>44475</v>
      </c>
      <c r="Z63" s="1611">
        <f t="shared" si="110"/>
        <v>44476</v>
      </c>
      <c r="AA63" s="1611">
        <f t="shared" ref="AA63" si="129">Y63+14</f>
        <v>44489</v>
      </c>
      <c r="AB63" s="1810">
        <f t="shared" ref="AB63" si="130">Z63+19</f>
        <v>44495</v>
      </c>
    </row>
    <row r="64" spans="1:28" ht="14.15" customHeight="1" thickBot="1" x14ac:dyDescent="0.45">
      <c r="A64" s="402" t="str">
        <f t="shared" si="113"/>
        <v>WANA BHUM</v>
      </c>
      <c r="B64" s="403" t="s">
        <v>1915</v>
      </c>
      <c r="C64" s="54" t="s">
        <v>2237</v>
      </c>
      <c r="D64" s="404" t="s">
        <v>1719</v>
      </c>
      <c r="E64" s="404">
        <f t="shared" si="8"/>
        <v>44012</v>
      </c>
      <c r="F64" s="402">
        <f t="shared" si="114"/>
        <v>44013</v>
      </c>
      <c r="G64" s="402" t="str">
        <f t="shared" si="5"/>
        <v>WANA BHUM</v>
      </c>
      <c r="H64" s="403" t="s">
        <v>1915</v>
      </c>
      <c r="I64" s="54" t="s">
        <v>2237</v>
      </c>
      <c r="J64" s="404" t="s">
        <v>1719</v>
      </c>
      <c r="K64" s="404">
        <f t="shared" si="2"/>
        <v>44010</v>
      </c>
      <c r="L64" s="404">
        <f t="shared" si="115"/>
        <v>44011</v>
      </c>
      <c r="M64" s="401"/>
      <c r="N64" s="427"/>
      <c r="O64" s="389"/>
      <c r="P64" s="426"/>
      <c r="Q64" s="427"/>
      <c r="R64" s="401"/>
      <c r="S64" s="401"/>
      <c r="T64" s="401"/>
      <c r="U64" s="1487"/>
      <c r="V64" s="1395"/>
      <c r="W64" s="1714"/>
      <c r="X64" s="1401"/>
      <c r="Y64" s="1472"/>
      <c r="Z64" s="1472"/>
      <c r="AA64" s="1472"/>
      <c r="AB64" s="1811"/>
    </row>
    <row r="67" spans="1:26" ht="14" x14ac:dyDescent="0.4">
      <c r="A67"/>
      <c r="B67"/>
      <c r="C67"/>
      <c r="D67"/>
      <c r="E67"/>
      <c r="F67"/>
      <c r="G67"/>
      <c r="H67"/>
      <c r="I67"/>
      <c r="J67"/>
      <c r="K67"/>
      <c r="L67"/>
    </row>
    <row r="68" spans="1:26" ht="14" x14ac:dyDescent="0.4">
      <c r="A68"/>
      <c r="B68"/>
      <c r="C68"/>
      <c r="D68"/>
      <c r="E68"/>
      <c r="F68"/>
      <c r="G68"/>
      <c r="H68"/>
      <c r="I68"/>
      <c r="J68"/>
      <c r="K68"/>
      <c r="L68"/>
    </row>
    <row r="69" spans="1:26" ht="14" x14ac:dyDescent="0.4">
      <c r="A69"/>
      <c r="B69"/>
      <c r="C69"/>
      <c r="D69"/>
      <c r="E69"/>
      <c r="F69"/>
      <c r="G69"/>
      <c r="H69"/>
      <c r="I69"/>
      <c r="J69"/>
      <c r="K69"/>
      <c r="L69"/>
    </row>
    <row r="70" spans="1:26" ht="14" x14ac:dyDescent="0.4">
      <c r="A70"/>
      <c r="B70"/>
      <c r="C70"/>
      <c r="D70"/>
      <c r="E70"/>
      <c r="F70"/>
      <c r="G70"/>
      <c r="H70"/>
      <c r="I70"/>
      <c r="J70"/>
      <c r="K70"/>
      <c r="L70"/>
    </row>
    <row r="78" spans="1:26" s="16" customFormat="1" ht="14" x14ac:dyDescent="0.4">
      <c r="A78" s="16" t="s">
        <v>1754</v>
      </c>
      <c r="B78"/>
      <c r="C78"/>
      <c r="D78"/>
      <c r="E78"/>
      <c r="F78"/>
      <c r="G78" s="14" t="s">
        <v>1760</v>
      </c>
      <c r="H78" s="13"/>
      <c r="I78" s="13"/>
      <c r="J78" s="14"/>
      <c r="K78" s="13"/>
      <c r="L78" s="13"/>
      <c r="M78" s="14" t="s">
        <v>1761</v>
      </c>
      <c r="N78" s="378"/>
      <c r="O78" s="378"/>
      <c r="P78" s="378"/>
      <c r="Q78" s="378"/>
      <c r="U78" s="2"/>
      <c r="V78" s="2"/>
    </row>
    <row r="79" spans="1:26" s="16" customFormat="1" ht="14" x14ac:dyDescent="0.4">
      <c r="A79" s="3"/>
      <c r="B79"/>
      <c r="C79"/>
      <c r="D79"/>
      <c r="E79"/>
      <c r="F79"/>
      <c r="G79" s="14" t="s">
        <v>1763</v>
      </c>
      <c r="H79" s="13"/>
      <c r="I79" s="13"/>
      <c r="J79" s="14"/>
      <c r="K79" s="13"/>
      <c r="L79" s="13"/>
      <c r="M79" s="14" t="s">
        <v>1764</v>
      </c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4" x14ac:dyDescent="0.4">
      <c r="A80" s="16" t="s">
        <v>1755</v>
      </c>
      <c r="B80"/>
      <c r="C80"/>
      <c r="D80"/>
      <c r="E80"/>
      <c r="F80"/>
      <c r="G80" s="1048" t="s">
        <v>1766</v>
      </c>
      <c r="H80" s="1048"/>
      <c r="I80" s="1048"/>
      <c r="J80" s="1048"/>
      <c r="K80" s="1048"/>
      <c r="L80" s="376"/>
      <c r="M80" s="376"/>
    </row>
    <row r="81" spans="1:13" ht="14" x14ac:dyDescent="0.4">
      <c r="A81" s="16" t="s">
        <v>1757</v>
      </c>
      <c r="B81"/>
      <c r="C81"/>
      <c r="D81"/>
      <c r="E81"/>
      <c r="F81"/>
      <c r="G81" s="1048" t="s">
        <v>1768</v>
      </c>
      <c r="H81" s="1048"/>
      <c r="I81" s="1048"/>
      <c r="J81" s="1048"/>
      <c r="K81" s="1048"/>
      <c r="L81" s="376"/>
      <c r="M81" s="14" t="s">
        <v>1769</v>
      </c>
    </row>
    <row r="82" spans="1:13" ht="15.5" x14ac:dyDescent="0.45">
      <c r="A82" s="16"/>
      <c r="B82"/>
      <c r="C82"/>
      <c r="D82"/>
      <c r="E82"/>
      <c r="F82"/>
      <c r="G82" s="13" t="s">
        <v>1771</v>
      </c>
      <c r="H82" s="13"/>
      <c r="I82" s="13"/>
      <c r="J82" s="13"/>
      <c r="K82" s="376"/>
      <c r="L82" s="376"/>
      <c r="M82" s="27" t="s">
        <v>1772</v>
      </c>
    </row>
    <row r="83" spans="1:13" ht="14" x14ac:dyDescent="0.4">
      <c r="A83" s="14" t="s">
        <v>1759</v>
      </c>
      <c r="B83"/>
      <c r="C83"/>
      <c r="D83"/>
      <c r="E83"/>
      <c r="F83"/>
      <c r="G83"/>
      <c r="H83"/>
      <c r="I83"/>
      <c r="J83"/>
      <c r="K83"/>
      <c r="L83"/>
    </row>
    <row r="84" spans="1:13" ht="14" x14ac:dyDescent="0.4">
      <c r="A84" s="14" t="s">
        <v>1762</v>
      </c>
      <c r="B84"/>
      <c r="C84"/>
      <c r="D84"/>
      <c r="E84"/>
      <c r="F84"/>
      <c r="G84"/>
      <c r="H84"/>
      <c r="I84"/>
      <c r="J84"/>
      <c r="K84"/>
      <c r="L84"/>
    </row>
    <row r="85" spans="1:13" ht="14" x14ac:dyDescent="0.4">
      <c r="A85" s="13" t="s">
        <v>1803</v>
      </c>
      <c r="B85"/>
      <c r="C85"/>
      <c r="D85" s="15" t="s">
        <v>1756</v>
      </c>
      <c r="E85" s="3"/>
      <c r="F85" s="3"/>
      <c r="G85"/>
      <c r="H85"/>
      <c r="I85"/>
      <c r="J85"/>
      <c r="K85"/>
      <c r="L85"/>
    </row>
    <row r="86" spans="1:13" ht="14" x14ac:dyDescent="0.4">
      <c r="A86" s="13" t="s">
        <v>1804</v>
      </c>
      <c r="B86"/>
      <c r="C86"/>
      <c r="D86" s="1033" t="s">
        <v>1758</v>
      </c>
      <c r="E86" s="1033"/>
      <c r="F86" s="1033"/>
      <c r="G86"/>
      <c r="H86"/>
      <c r="I86"/>
      <c r="J86"/>
      <c r="K86"/>
      <c r="L86"/>
    </row>
    <row r="87" spans="1:13" ht="14" x14ac:dyDescent="0.4">
      <c r="A87" s="13" t="s">
        <v>1805</v>
      </c>
      <c r="B87"/>
      <c r="C87"/>
      <c r="D87"/>
      <c r="E87"/>
      <c r="F87"/>
      <c r="G87"/>
      <c r="H87"/>
      <c r="I87"/>
      <c r="J87"/>
      <c r="K87"/>
      <c r="L87"/>
    </row>
  </sheetData>
  <customSheetViews>
    <customSheetView guid="{E7B44E9F-5208-4A92-9BA4-F5F6E02E0DAA}" fitToPage="1">
      <selection activeCell="B5" sqref="B5"/>
      <pageMargins left="0" right="0" top="0" bottom="0" header="0" footer="0"/>
      <pageSetup paperSize="9" scale="49" orientation="landscape" r:id="rId1"/>
      <headerFooter>
        <oddFooter>&amp;L&amp;1#&amp;"Calibri"&amp;10&amp;K000000Sensitivity: Internal</oddFooter>
      </headerFooter>
    </customSheetView>
    <customSheetView guid="{ED408430-133D-453B-965B-6DD7A199BA0A}" fitToPage="1">
      <selection activeCell="B5" sqref="B5"/>
      <pageMargins left="0" right="0" top="0" bottom="0" header="0" footer="0"/>
      <pageSetup paperSize="9" scale="49" orientation="landscape" r:id="rId2"/>
      <headerFooter>
        <oddFooter>&amp;L&amp;1#&amp;"Calibri"&amp;10&amp;K000000Sensitivity: Internal</oddFooter>
      </headerFooter>
    </customSheetView>
  </customSheetViews>
  <mergeCells count="238">
    <mergeCell ref="U63:U64"/>
    <mergeCell ref="V63:V64"/>
    <mergeCell ref="W63:W64"/>
    <mergeCell ref="X63:X64"/>
    <mergeCell ref="Y63:Y64"/>
    <mergeCell ref="Z63:Z64"/>
    <mergeCell ref="AA63:AA64"/>
    <mergeCell ref="AB63:AB64"/>
    <mergeCell ref="U59:U60"/>
    <mergeCell ref="V59:V60"/>
    <mergeCell ref="W59:W60"/>
    <mergeCell ref="X59:X60"/>
    <mergeCell ref="Y59:Y60"/>
    <mergeCell ref="Z59:Z60"/>
    <mergeCell ref="AA59:AA60"/>
    <mergeCell ref="AB59:AB60"/>
    <mergeCell ref="U61:U62"/>
    <mergeCell ref="V61:V62"/>
    <mergeCell ref="W61:W62"/>
    <mergeCell ref="X61:X62"/>
    <mergeCell ref="Y61:Y62"/>
    <mergeCell ref="Z61:Z62"/>
    <mergeCell ref="AA61:AA62"/>
    <mergeCell ref="AB61:AB62"/>
    <mergeCell ref="U55:U56"/>
    <mergeCell ref="V55:V56"/>
    <mergeCell ref="W55:W56"/>
    <mergeCell ref="X55:X56"/>
    <mergeCell ref="Y55:Y56"/>
    <mergeCell ref="Z55:Z56"/>
    <mergeCell ref="AA55:AA56"/>
    <mergeCell ref="AB55:AB56"/>
    <mergeCell ref="U57:U58"/>
    <mergeCell ref="V57:V58"/>
    <mergeCell ref="W57:W58"/>
    <mergeCell ref="X57:X58"/>
    <mergeCell ref="Y57:Y58"/>
    <mergeCell ref="Z57:Z58"/>
    <mergeCell ref="AA57:AA58"/>
    <mergeCell ref="AB57:AB58"/>
    <mergeCell ref="U51:U52"/>
    <mergeCell ref="V51:V52"/>
    <mergeCell ref="W51:W52"/>
    <mergeCell ref="X51:X52"/>
    <mergeCell ref="Y51:Y52"/>
    <mergeCell ref="Z51:Z52"/>
    <mergeCell ref="AA51:AA52"/>
    <mergeCell ref="AB51:AB52"/>
    <mergeCell ref="U53:U54"/>
    <mergeCell ref="V53:V54"/>
    <mergeCell ref="W53:W54"/>
    <mergeCell ref="X53:X54"/>
    <mergeCell ref="Y53:Y54"/>
    <mergeCell ref="Z53:Z54"/>
    <mergeCell ref="AA53:AA54"/>
    <mergeCell ref="AB53:AB54"/>
    <mergeCell ref="U47:U48"/>
    <mergeCell ref="V47:V48"/>
    <mergeCell ref="W47:W48"/>
    <mergeCell ref="X47:X48"/>
    <mergeCell ref="Y47:Y48"/>
    <mergeCell ref="Z47:Z48"/>
    <mergeCell ref="AA47:AA48"/>
    <mergeCell ref="AB47:AB48"/>
    <mergeCell ref="U49:U50"/>
    <mergeCell ref="V49:V50"/>
    <mergeCell ref="W49:W50"/>
    <mergeCell ref="X49:X50"/>
    <mergeCell ref="Y49:Y50"/>
    <mergeCell ref="Z49:Z50"/>
    <mergeCell ref="AA49:AA50"/>
    <mergeCell ref="AB49:AB50"/>
    <mergeCell ref="U43:U44"/>
    <mergeCell ref="V43:V44"/>
    <mergeCell ref="W43:W44"/>
    <mergeCell ref="X43:X44"/>
    <mergeCell ref="Y43:Y44"/>
    <mergeCell ref="Z43:Z44"/>
    <mergeCell ref="AA43:AA44"/>
    <mergeCell ref="AB43:AB44"/>
    <mergeCell ref="U45:U46"/>
    <mergeCell ref="V45:V46"/>
    <mergeCell ref="W45:W46"/>
    <mergeCell ref="X45:X46"/>
    <mergeCell ref="Y45:Y46"/>
    <mergeCell ref="Z45:Z46"/>
    <mergeCell ref="AA45:AA46"/>
    <mergeCell ref="AB45:AB46"/>
    <mergeCell ref="AB39:AB40"/>
    <mergeCell ref="U41:U42"/>
    <mergeCell ref="V41:V42"/>
    <mergeCell ref="W41:W42"/>
    <mergeCell ref="X41:X42"/>
    <mergeCell ref="Y41:Y42"/>
    <mergeCell ref="Z41:Z42"/>
    <mergeCell ref="AA41:AA42"/>
    <mergeCell ref="AB41:AB42"/>
    <mergeCell ref="U39:U40"/>
    <mergeCell ref="V39:V40"/>
    <mergeCell ref="W39:W40"/>
    <mergeCell ref="X39:X40"/>
    <mergeCell ref="Y39:Y40"/>
    <mergeCell ref="Z39:Z40"/>
    <mergeCell ref="AA39:AA40"/>
    <mergeCell ref="AB35:AB36"/>
    <mergeCell ref="U37:U38"/>
    <mergeCell ref="V37:V38"/>
    <mergeCell ref="W37:W38"/>
    <mergeCell ref="X37:X38"/>
    <mergeCell ref="Y37:Y38"/>
    <mergeCell ref="Z37:Z38"/>
    <mergeCell ref="AA37:AA38"/>
    <mergeCell ref="AB37:AB38"/>
    <mergeCell ref="U35:U36"/>
    <mergeCell ref="V35:V36"/>
    <mergeCell ref="W35:W36"/>
    <mergeCell ref="X35:X36"/>
    <mergeCell ref="Y35:Y36"/>
    <mergeCell ref="Z35:Z36"/>
    <mergeCell ref="AA35:AA36"/>
    <mergeCell ref="AB8:AB10"/>
    <mergeCell ref="AB11:AB12"/>
    <mergeCell ref="AB13:AB14"/>
    <mergeCell ref="AB15:AB16"/>
    <mergeCell ref="AB17:AB18"/>
    <mergeCell ref="AB19:AB20"/>
    <mergeCell ref="AB21:AB22"/>
    <mergeCell ref="AB23:AB24"/>
    <mergeCell ref="AB25:AB26"/>
    <mergeCell ref="AA8:AA10"/>
    <mergeCell ref="AA11:AA12"/>
    <mergeCell ref="AA13:AA14"/>
    <mergeCell ref="AA15:AA16"/>
    <mergeCell ref="AA17:AA18"/>
    <mergeCell ref="AA19:AA20"/>
    <mergeCell ref="AA21:AA22"/>
    <mergeCell ref="AA23:AA24"/>
    <mergeCell ref="AA25:AA26"/>
    <mergeCell ref="Y17:Y18"/>
    <mergeCell ref="Y15:Y16"/>
    <mergeCell ref="Z15:Z16"/>
    <mergeCell ref="Y25:Y26"/>
    <mergeCell ref="Z23:Z24"/>
    <mergeCell ref="Y19:Y20"/>
    <mergeCell ref="Y23:Y24"/>
    <mergeCell ref="Y21:Y22"/>
    <mergeCell ref="Z21:Z22"/>
    <mergeCell ref="Z19:Z20"/>
    <mergeCell ref="W11:W12"/>
    <mergeCell ref="X11:X12"/>
    <mergeCell ref="X23:X24"/>
    <mergeCell ref="V23:V24"/>
    <mergeCell ref="U15:U16"/>
    <mergeCell ref="V15:V16"/>
    <mergeCell ref="W15:W16"/>
    <mergeCell ref="X15:X16"/>
    <mergeCell ref="U13:U14"/>
    <mergeCell ref="V13:V14"/>
    <mergeCell ref="W13:W14"/>
    <mergeCell ref="X13:X14"/>
    <mergeCell ref="U21:U22"/>
    <mergeCell ref="V21:V22"/>
    <mergeCell ref="W21:W22"/>
    <mergeCell ref="X21:X22"/>
    <mergeCell ref="U19:U20"/>
    <mergeCell ref="V19:V20"/>
    <mergeCell ref="W19:W20"/>
    <mergeCell ref="X19:X20"/>
    <mergeCell ref="U17:U18"/>
    <mergeCell ref="V17:V18"/>
    <mergeCell ref="W17:W18"/>
    <mergeCell ref="X17:X18"/>
    <mergeCell ref="B10:D10"/>
    <mergeCell ref="H10:J10"/>
    <mergeCell ref="N10:P10"/>
    <mergeCell ref="A7:R7"/>
    <mergeCell ref="A8:F8"/>
    <mergeCell ref="G8:L8"/>
    <mergeCell ref="M8:R8"/>
    <mergeCell ref="Y7:Z7"/>
    <mergeCell ref="Z17:Z18"/>
    <mergeCell ref="Y8:Y10"/>
    <mergeCell ref="Z8:Z10"/>
    <mergeCell ref="Y11:Y12"/>
    <mergeCell ref="Z11:Z12"/>
    <mergeCell ref="Y13:Y14"/>
    <mergeCell ref="Z13:Z14"/>
    <mergeCell ref="S8:S10"/>
    <mergeCell ref="T8:T10"/>
    <mergeCell ref="B9:D9"/>
    <mergeCell ref="H9:J9"/>
    <mergeCell ref="N9:P9"/>
    <mergeCell ref="U8:U10"/>
    <mergeCell ref="V8:X10"/>
    <mergeCell ref="U11:U12"/>
    <mergeCell ref="V11:V12"/>
    <mergeCell ref="AA33:AA34"/>
    <mergeCell ref="U33:U34"/>
    <mergeCell ref="V33:V34"/>
    <mergeCell ref="W33:W34"/>
    <mergeCell ref="X33:X34"/>
    <mergeCell ref="U31:U32"/>
    <mergeCell ref="V31:V32"/>
    <mergeCell ref="W31:W32"/>
    <mergeCell ref="X31:X32"/>
    <mergeCell ref="U23:U24"/>
    <mergeCell ref="W23:W24"/>
    <mergeCell ref="Z25:Z26"/>
    <mergeCell ref="AB27:AB28"/>
    <mergeCell ref="AB33:AB34"/>
    <mergeCell ref="G81:K81"/>
    <mergeCell ref="AA29:AA30"/>
    <mergeCell ref="D86:F86"/>
    <mergeCell ref="G80:K80"/>
    <mergeCell ref="U29:U30"/>
    <mergeCell ref="V29:V30"/>
    <mergeCell ref="W29:W30"/>
    <mergeCell ref="X29:X30"/>
    <mergeCell ref="Y29:Y30"/>
    <mergeCell ref="Z29:Z30"/>
    <mergeCell ref="Y31:Y32"/>
    <mergeCell ref="Z31:Z32"/>
    <mergeCell ref="Y33:Y34"/>
    <mergeCell ref="Z33:Z34"/>
    <mergeCell ref="AB29:AB30"/>
    <mergeCell ref="AB31:AB32"/>
    <mergeCell ref="AA31:AA32"/>
    <mergeCell ref="U27:U28"/>
    <mergeCell ref="V27:V28"/>
    <mergeCell ref="W27:W28"/>
    <mergeCell ref="X27:X28"/>
    <mergeCell ref="Y27:Y28"/>
    <mergeCell ref="Z27:Z28"/>
    <mergeCell ref="AA27:AA28"/>
    <mergeCell ref="U25:U26"/>
    <mergeCell ref="V25:V26"/>
    <mergeCell ref="W25:W26"/>
    <mergeCell ref="X25:X26"/>
  </mergeCells>
  <phoneticPr fontId="46" type="noConversion"/>
  <hyperlinks>
    <hyperlink ref="M82" r:id="rId3" xr:uid="{00000000-0004-0000-3200-000000000000}"/>
  </hyperlinks>
  <pageMargins left="0.70866141732283472" right="0.70866141732283472" top="0.74803149606299213" bottom="0.74803149606299213" header="0.31496062992125984" footer="0.31496062992125984"/>
  <pageSetup paperSize="9" scale="48" orientation="landscape" r:id="rId4"/>
  <headerFooter>
    <oddFooter>&amp;L&amp;1#&amp;"Calibri"&amp;10&amp;K000000Sensitivity: Internal</oddFooter>
  </headerFooter>
  <ignoredErrors>
    <ignoredError sqref="C11:L14" numberStoredAsText="1"/>
    <ignoredError sqref="A15:B34" formula="1"/>
    <ignoredError sqref="C15:L18 C20:L34 C19:L19" numberStoredAsText="1" formula="1"/>
  </ignoredErrors>
  <drawing r:id="rId5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heet53">
    <tabColor theme="9" tint="0.59999389629810485"/>
    <pageSetUpPr fitToPage="1"/>
  </sheetPr>
  <dimension ref="A5:AB54"/>
  <sheetViews>
    <sheetView zoomScaleNormal="100" workbookViewId="0">
      <pane ySplit="10" topLeftCell="A11" activePane="bottomLeft" state="frozen"/>
      <selection pane="bottomLeft" activeCell="S11" sqref="S11:S13"/>
    </sheetView>
  </sheetViews>
  <sheetFormatPr defaultColWidth="9.08984375" defaultRowHeight="13" x14ac:dyDescent="0.4"/>
  <cols>
    <col min="1" max="1" width="18.54296875" style="2" customWidth="1"/>
    <col min="2" max="2" width="4.08984375" style="2" customWidth="1"/>
    <col min="3" max="3" width="4.453125" style="2" customWidth="1"/>
    <col min="4" max="4" width="5.54296875" style="2" customWidth="1"/>
    <col min="5" max="6" width="7.08984375" style="2" customWidth="1"/>
    <col min="7" max="7" width="18.54296875" style="2" customWidth="1"/>
    <col min="8" max="9" width="4.453125" style="2" customWidth="1"/>
    <col min="10" max="10" width="5.453125" style="2" customWidth="1"/>
    <col min="11" max="12" width="7.08984375" style="2" customWidth="1"/>
    <col min="13" max="13" width="18.54296875" style="2" customWidth="1"/>
    <col min="14" max="15" width="4.54296875" style="2" customWidth="1"/>
    <col min="16" max="16" width="5.453125" style="2" customWidth="1"/>
    <col min="17" max="18" width="7.08984375" style="2" customWidth="1"/>
    <col min="19" max="19" width="19.453125" style="2" bestFit="1" customWidth="1"/>
    <col min="20" max="20" width="4" style="2" bestFit="1" customWidth="1"/>
    <col min="21" max="21" width="3.90625" style="2" customWidth="1"/>
    <col min="22" max="22" width="4.90625" style="2" customWidth="1"/>
    <col min="23" max="24" width="8.54296875" style="2" customWidth="1"/>
    <col min="25" max="27" width="10.54296875" style="2" customWidth="1"/>
    <col min="28" max="28" width="10.54296875" style="2" hidden="1" customWidth="1"/>
    <col min="29" max="29" width="10" style="2" customWidth="1"/>
    <col min="30" max="16384" width="9.08984375" style="2"/>
  </cols>
  <sheetData>
    <row r="5" spans="1:28" ht="19.5" x14ac:dyDescent="0.6">
      <c r="A5" s="7" t="s">
        <v>2469</v>
      </c>
      <c r="B5" s="8" t="s">
        <v>2470</v>
      </c>
      <c r="C5" s="8"/>
      <c r="D5" s="7"/>
      <c r="E5" s="382"/>
      <c r="F5" s="382"/>
      <c r="G5" s="382"/>
      <c r="H5" s="382"/>
      <c r="I5" s="382"/>
      <c r="J5" s="382"/>
      <c r="L5" s="44"/>
      <c r="M5" s="44"/>
      <c r="N5" s="44"/>
      <c r="O5" s="44"/>
      <c r="P5" s="44"/>
      <c r="Q5" s="44"/>
    </row>
    <row r="6" spans="1:28" x14ac:dyDescent="0.4">
      <c r="A6" s="38"/>
      <c r="B6" s="38"/>
      <c r="C6" s="38"/>
      <c r="D6" s="38"/>
      <c r="E6" s="38"/>
      <c r="F6" s="38"/>
      <c r="G6" s="38"/>
      <c r="H6" s="38"/>
      <c r="I6" s="38"/>
      <c r="J6" s="382"/>
      <c r="K6" s="44"/>
      <c r="L6" s="44"/>
      <c r="M6" s="44"/>
      <c r="N6" s="44"/>
      <c r="O6" s="44"/>
      <c r="P6" s="44"/>
      <c r="Q6" s="44"/>
    </row>
    <row r="7" spans="1:28" x14ac:dyDescent="0.4">
      <c r="A7" s="992" t="s">
        <v>1704</v>
      </c>
      <c r="B7" s="993"/>
      <c r="C7" s="993"/>
      <c r="D7" s="993"/>
      <c r="E7" s="993"/>
      <c r="F7" s="993"/>
      <c r="G7" s="993"/>
      <c r="H7" s="993"/>
      <c r="I7" s="993"/>
      <c r="J7" s="993"/>
      <c r="K7" s="993"/>
      <c r="L7" s="993"/>
      <c r="M7" s="993"/>
      <c r="N7" s="993"/>
      <c r="O7" s="993"/>
      <c r="P7" s="993"/>
      <c r="Q7" s="993"/>
      <c r="R7" s="994"/>
      <c r="W7" s="992" t="s">
        <v>1905</v>
      </c>
      <c r="X7" s="994"/>
    </row>
    <row r="8" spans="1:28" ht="15" customHeight="1" x14ac:dyDescent="0.4">
      <c r="A8" s="1142" t="s">
        <v>1706</v>
      </c>
      <c r="B8" s="1143"/>
      <c r="C8" s="1143"/>
      <c r="D8" s="1143"/>
      <c r="E8" s="1143"/>
      <c r="F8" s="1144"/>
      <c r="G8" s="1145" t="s">
        <v>1707</v>
      </c>
      <c r="H8" s="1146"/>
      <c r="I8" s="1146"/>
      <c r="J8" s="1146"/>
      <c r="K8" s="1146"/>
      <c r="L8" s="1886"/>
      <c r="M8" s="1001" t="s">
        <v>2471</v>
      </c>
      <c r="N8" s="1002"/>
      <c r="O8" s="1002"/>
      <c r="P8" s="1002"/>
      <c r="Q8" s="1002"/>
      <c r="R8" s="1003"/>
      <c r="S8" s="1188" t="s">
        <v>1908</v>
      </c>
      <c r="T8" s="1318" t="s">
        <v>1710</v>
      </c>
      <c r="U8" s="1319"/>
      <c r="V8" s="1320"/>
      <c r="W8" s="1290" t="s">
        <v>2472</v>
      </c>
      <c r="X8" s="1290" t="s">
        <v>2473</v>
      </c>
      <c r="Y8" s="1336" t="s">
        <v>314</v>
      </c>
      <c r="Z8" s="1336" t="s">
        <v>1177</v>
      </c>
      <c r="AA8" s="1336" t="s">
        <v>887</v>
      </c>
      <c r="AB8" s="1336" t="s">
        <v>784</v>
      </c>
    </row>
    <row r="9" spans="1:28" ht="13.4" customHeight="1" x14ac:dyDescent="0.4">
      <c r="A9" s="395" t="s">
        <v>1714</v>
      </c>
      <c r="B9" s="1004" t="s">
        <v>1710</v>
      </c>
      <c r="C9" s="1005"/>
      <c r="D9" s="1884"/>
      <c r="E9" s="395" t="s">
        <v>1715</v>
      </c>
      <c r="F9" s="395" t="s">
        <v>1716</v>
      </c>
      <c r="G9" s="392" t="s">
        <v>1714</v>
      </c>
      <c r="H9" s="1006" t="s">
        <v>1710</v>
      </c>
      <c r="I9" s="1007"/>
      <c r="J9" s="1008"/>
      <c r="K9" s="393" t="s">
        <v>1715</v>
      </c>
      <c r="L9" s="399" t="s">
        <v>1716</v>
      </c>
      <c r="M9" s="400" t="s">
        <v>1714</v>
      </c>
      <c r="N9" s="1885" t="s">
        <v>1710</v>
      </c>
      <c r="O9" s="1885"/>
      <c r="P9" s="1010"/>
      <c r="Q9" s="400" t="s">
        <v>1715</v>
      </c>
      <c r="R9" s="4" t="s">
        <v>1716</v>
      </c>
      <c r="S9" s="1189"/>
      <c r="T9" s="1321"/>
      <c r="U9" s="1322"/>
      <c r="V9" s="1323"/>
      <c r="W9" s="1291"/>
      <c r="X9" s="1291"/>
      <c r="Y9" s="1337"/>
      <c r="Z9" s="1337"/>
      <c r="AA9" s="1337"/>
      <c r="AB9" s="1337"/>
    </row>
    <row r="10" spans="1:28" x14ac:dyDescent="0.4">
      <c r="A10" s="576"/>
      <c r="B10" s="1302"/>
      <c r="C10" s="1303"/>
      <c r="D10" s="1304"/>
      <c r="E10" s="396"/>
      <c r="F10" s="396"/>
      <c r="G10" s="545"/>
      <c r="H10" s="1013"/>
      <c r="I10" s="1014"/>
      <c r="J10" s="1015"/>
      <c r="K10" s="394"/>
      <c r="L10" s="394"/>
      <c r="M10" s="425"/>
      <c r="N10" s="1308"/>
      <c r="O10" s="1308"/>
      <c r="P10" s="1017"/>
      <c r="Q10" s="425"/>
      <c r="R10" s="546"/>
      <c r="S10" s="1190"/>
      <c r="T10" s="1321"/>
      <c r="U10" s="1322"/>
      <c r="V10" s="1323"/>
      <c r="W10" s="1292"/>
      <c r="X10" s="1292"/>
      <c r="Y10" s="1337"/>
      <c r="Z10" s="1337"/>
      <c r="AA10" s="1337"/>
      <c r="AB10" s="1337"/>
    </row>
    <row r="11" spans="1:28" s="339" customFormat="1" ht="13.5" customHeight="1" x14ac:dyDescent="0.25">
      <c r="A11" s="594" t="s">
        <v>2360</v>
      </c>
      <c r="B11" s="594" t="s">
        <v>1718</v>
      </c>
      <c r="C11" s="340">
        <v>126</v>
      </c>
      <c r="D11" s="486" t="s">
        <v>1719</v>
      </c>
      <c r="E11" s="485">
        <v>44376</v>
      </c>
      <c r="F11" s="586">
        <v>44377</v>
      </c>
      <c r="G11" s="480" t="s">
        <v>2171</v>
      </c>
      <c r="H11" s="341" t="s">
        <v>2171</v>
      </c>
      <c r="I11" s="480" t="s">
        <v>2171</v>
      </c>
      <c r="J11" s="342" t="s">
        <v>2171</v>
      </c>
      <c r="K11" s="480" t="s">
        <v>2171</v>
      </c>
      <c r="L11" s="343" t="s">
        <v>2171</v>
      </c>
      <c r="M11" s="345" t="s">
        <v>2300</v>
      </c>
      <c r="N11" s="344" t="s">
        <v>1726</v>
      </c>
      <c r="O11" s="344">
        <v>126</v>
      </c>
      <c r="P11" s="345" t="s">
        <v>1719</v>
      </c>
      <c r="Q11" s="340" t="s">
        <v>2171</v>
      </c>
      <c r="R11" s="346" t="s">
        <v>2171</v>
      </c>
      <c r="S11" s="1875" t="s">
        <v>2474</v>
      </c>
      <c r="T11" s="1875" t="s">
        <v>2475</v>
      </c>
      <c r="U11" s="1877">
        <v>120</v>
      </c>
      <c r="V11" s="1880" t="s">
        <v>1721</v>
      </c>
      <c r="W11" s="1882">
        <v>44384</v>
      </c>
      <c r="X11" s="1559">
        <v>44385</v>
      </c>
      <c r="Y11" s="1888">
        <v>44420</v>
      </c>
      <c r="Z11" s="1559">
        <v>44424</v>
      </c>
      <c r="AA11" s="1891">
        <v>44428</v>
      </c>
    </row>
    <row r="12" spans="1:28" s="339" customFormat="1" ht="13.5" customHeight="1" x14ac:dyDescent="0.25">
      <c r="A12" s="347" t="s">
        <v>2250</v>
      </c>
      <c r="B12" s="347" t="s">
        <v>1723</v>
      </c>
      <c r="C12" s="465">
        <v>126</v>
      </c>
      <c r="D12" s="474" t="s">
        <v>1724</v>
      </c>
      <c r="E12" s="348">
        <v>44377</v>
      </c>
      <c r="F12" s="471">
        <v>44378</v>
      </c>
      <c r="G12" s="465"/>
      <c r="H12" s="347" t="s">
        <v>2171</v>
      </c>
      <c r="I12" s="465"/>
      <c r="J12" s="474" t="s">
        <v>2171</v>
      </c>
      <c r="K12" s="465"/>
      <c r="L12" s="473" t="s">
        <v>2171</v>
      </c>
      <c r="M12" s="474" t="s">
        <v>2171</v>
      </c>
      <c r="N12" s="465"/>
      <c r="O12" s="465"/>
      <c r="P12" s="474" t="s">
        <v>2171</v>
      </c>
      <c r="Q12" s="465"/>
      <c r="R12" s="473" t="s">
        <v>2171</v>
      </c>
      <c r="S12" s="1876"/>
      <c r="T12" s="1876"/>
      <c r="U12" s="1878"/>
      <c r="V12" s="1881"/>
      <c r="W12" s="1883"/>
      <c r="X12" s="1570"/>
      <c r="Y12" s="1878"/>
      <c r="Z12" s="1570"/>
      <c r="AA12" s="1892"/>
    </row>
    <row r="13" spans="1:28" s="339" customFormat="1" ht="13.5" customHeight="1" x14ac:dyDescent="0.25">
      <c r="A13" s="347" t="s">
        <v>1781</v>
      </c>
      <c r="B13" s="347" t="s">
        <v>1726</v>
      </c>
      <c r="C13" s="465">
        <v>126</v>
      </c>
      <c r="D13" s="474" t="s">
        <v>1719</v>
      </c>
      <c r="E13" s="348">
        <v>44379</v>
      </c>
      <c r="F13" s="471">
        <v>44380</v>
      </c>
      <c r="G13" s="349" t="s">
        <v>2476</v>
      </c>
      <c r="H13" s="349" t="s">
        <v>1718</v>
      </c>
      <c r="I13" s="350">
        <v>125</v>
      </c>
      <c r="J13" s="351" t="s">
        <v>1719</v>
      </c>
      <c r="K13" s="352">
        <v>44374</v>
      </c>
      <c r="L13" s="472">
        <v>44375</v>
      </c>
      <c r="M13" s="353" t="s">
        <v>2187</v>
      </c>
      <c r="N13" s="465" t="s">
        <v>1971</v>
      </c>
      <c r="O13" s="465">
        <v>126</v>
      </c>
      <c r="P13" s="474" t="s">
        <v>1724</v>
      </c>
      <c r="Q13" s="348">
        <v>44380</v>
      </c>
      <c r="R13" s="354">
        <v>44381</v>
      </c>
      <c r="S13" s="1876"/>
      <c r="T13" s="1876"/>
      <c r="U13" s="1878"/>
      <c r="V13" s="1881"/>
      <c r="W13" s="1883"/>
      <c r="X13" s="1570"/>
      <c r="Y13" s="1878"/>
      <c r="Z13" s="1570"/>
      <c r="AA13" s="1892"/>
    </row>
    <row r="14" spans="1:28" s="339" customFormat="1" ht="13.5" customHeight="1" x14ac:dyDescent="0.25">
      <c r="A14" s="594" t="s">
        <v>2171</v>
      </c>
      <c r="B14" s="594" t="s">
        <v>2171</v>
      </c>
      <c r="C14" s="340" t="s">
        <v>2171</v>
      </c>
      <c r="D14" s="486" t="s">
        <v>2171</v>
      </c>
      <c r="E14" s="480" t="s">
        <v>2171</v>
      </c>
      <c r="F14" s="343" t="s">
        <v>2171</v>
      </c>
      <c r="G14" s="347" t="s">
        <v>2171</v>
      </c>
      <c r="H14" s="347" t="s">
        <v>2171</v>
      </c>
      <c r="I14" s="465"/>
      <c r="J14" s="474" t="s">
        <v>2171</v>
      </c>
      <c r="K14" s="465"/>
      <c r="L14" s="473" t="s">
        <v>2171</v>
      </c>
      <c r="M14" s="343" t="s">
        <v>1919</v>
      </c>
      <c r="N14" s="340" t="s">
        <v>1726</v>
      </c>
      <c r="O14" s="340">
        <v>127</v>
      </c>
      <c r="P14" s="486" t="s">
        <v>1719</v>
      </c>
      <c r="Q14" s="487">
        <v>44384</v>
      </c>
      <c r="R14" s="355">
        <v>44385</v>
      </c>
      <c r="S14" s="1875" t="s">
        <v>2477</v>
      </c>
      <c r="T14" s="1875" t="s">
        <v>2475</v>
      </c>
      <c r="U14" s="1877">
        <v>119</v>
      </c>
      <c r="V14" s="1880" t="s">
        <v>1721</v>
      </c>
      <c r="W14" s="1882">
        <v>44391</v>
      </c>
      <c r="X14" s="1559">
        <v>44392</v>
      </c>
      <c r="Y14" s="1888">
        <v>44427</v>
      </c>
      <c r="Z14" s="1559">
        <v>44431</v>
      </c>
      <c r="AA14" s="1891">
        <v>44435</v>
      </c>
    </row>
    <row r="15" spans="1:28" s="339" customFormat="1" ht="13.5" customHeight="1" x14ac:dyDescent="0.25">
      <c r="A15" s="347" t="s">
        <v>2478</v>
      </c>
      <c r="B15" s="347" t="s">
        <v>1723</v>
      </c>
      <c r="C15" s="465">
        <v>127</v>
      </c>
      <c r="D15" s="474" t="s">
        <v>1724</v>
      </c>
      <c r="E15" s="348">
        <v>44384</v>
      </c>
      <c r="F15" s="471">
        <v>44385</v>
      </c>
      <c r="G15" s="465"/>
      <c r="H15" s="347" t="s">
        <v>2171</v>
      </c>
      <c r="I15" s="465"/>
      <c r="J15" s="474" t="s">
        <v>2171</v>
      </c>
      <c r="K15" s="465"/>
      <c r="L15" s="473" t="s">
        <v>2171</v>
      </c>
      <c r="M15" s="474" t="s">
        <v>2171</v>
      </c>
      <c r="N15" s="465"/>
      <c r="O15" s="465"/>
      <c r="P15" s="474" t="s">
        <v>2171</v>
      </c>
      <c r="Q15" s="465"/>
      <c r="R15" s="473" t="s">
        <v>2171</v>
      </c>
      <c r="S15" s="1876"/>
      <c r="T15" s="1876"/>
      <c r="U15" s="1878"/>
      <c r="V15" s="1881"/>
      <c r="W15" s="1883"/>
      <c r="X15" s="1570"/>
      <c r="Y15" s="1878"/>
      <c r="Z15" s="1570"/>
      <c r="AA15" s="1892"/>
    </row>
    <row r="16" spans="1:28" s="339" customFormat="1" ht="13.5" customHeight="1" x14ac:dyDescent="0.25">
      <c r="A16" s="349" t="s">
        <v>1786</v>
      </c>
      <c r="B16" s="347" t="s">
        <v>1726</v>
      </c>
      <c r="C16" s="465">
        <v>127</v>
      </c>
      <c r="D16" s="474" t="s">
        <v>1719</v>
      </c>
      <c r="E16" s="348">
        <v>44386</v>
      </c>
      <c r="F16" s="471">
        <v>44387</v>
      </c>
      <c r="G16" s="357" t="s">
        <v>2300</v>
      </c>
      <c r="H16" s="356" t="s">
        <v>1718</v>
      </c>
      <c r="I16" s="357">
        <v>126</v>
      </c>
      <c r="J16" s="358" t="s">
        <v>1719</v>
      </c>
      <c r="K16" s="465"/>
      <c r="L16" s="473" t="s">
        <v>2171</v>
      </c>
      <c r="M16" s="359" t="s">
        <v>1978</v>
      </c>
      <c r="N16" s="350" t="s">
        <v>1971</v>
      </c>
      <c r="O16" s="350">
        <v>127</v>
      </c>
      <c r="P16" s="351" t="s">
        <v>1724</v>
      </c>
      <c r="Q16" s="352">
        <v>44387</v>
      </c>
      <c r="R16" s="360">
        <v>44388</v>
      </c>
      <c r="S16" s="1876"/>
      <c r="T16" s="1876"/>
      <c r="U16" s="1878"/>
      <c r="V16" s="1881"/>
      <c r="W16" s="1883"/>
      <c r="X16" s="1570"/>
      <c r="Y16" s="1878"/>
      <c r="Z16" s="1570"/>
      <c r="AA16" s="1892"/>
    </row>
    <row r="17" spans="1:27" s="339" customFormat="1" ht="13.5" customHeight="1" x14ac:dyDescent="0.25">
      <c r="A17" s="356" t="s">
        <v>2300</v>
      </c>
      <c r="B17" s="361" t="s">
        <v>1718</v>
      </c>
      <c r="C17" s="362">
        <v>127</v>
      </c>
      <c r="D17" s="363" t="s">
        <v>1719</v>
      </c>
      <c r="E17" s="480" t="s">
        <v>2171</v>
      </c>
      <c r="F17" s="343" t="s">
        <v>2171</v>
      </c>
      <c r="G17" s="480" t="s">
        <v>2171</v>
      </c>
      <c r="H17" s="341" t="s">
        <v>2171</v>
      </c>
      <c r="I17" s="480" t="s">
        <v>2171</v>
      </c>
      <c r="J17" s="342" t="s">
        <v>2171</v>
      </c>
      <c r="K17" s="480" t="s">
        <v>2171</v>
      </c>
      <c r="L17" s="343" t="s">
        <v>2171</v>
      </c>
      <c r="M17" s="473" t="s">
        <v>2191</v>
      </c>
      <c r="N17" s="476" t="s">
        <v>1726</v>
      </c>
      <c r="O17" s="476">
        <v>128</v>
      </c>
      <c r="P17" s="477" t="s">
        <v>1719</v>
      </c>
      <c r="Q17" s="364">
        <v>44391</v>
      </c>
      <c r="R17" s="354">
        <v>44392</v>
      </c>
      <c r="S17" s="1875" t="s">
        <v>2479</v>
      </c>
      <c r="T17" s="1875" t="s">
        <v>2171</v>
      </c>
      <c r="U17" s="1877">
        <v>121</v>
      </c>
      <c r="V17" s="1880" t="s">
        <v>1721</v>
      </c>
      <c r="W17" s="1882">
        <v>44398</v>
      </c>
      <c r="X17" s="1559">
        <v>44399</v>
      </c>
      <c r="Y17" s="1888">
        <v>44434</v>
      </c>
      <c r="Z17" s="1559">
        <v>44438</v>
      </c>
      <c r="AA17" s="1891">
        <v>44442</v>
      </c>
    </row>
    <row r="18" spans="1:27" s="339" customFormat="1" ht="13.5" customHeight="1" x14ac:dyDescent="0.25">
      <c r="A18" s="347" t="s">
        <v>1746</v>
      </c>
      <c r="B18" s="347" t="s">
        <v>1723</v>
      </c>
      <c r="C18" s="465">
        <v>128</v>
      </c>
      <c r="D18" s="474" t="s">
        <v>1724</v>
      </c>
      <c r="E18" s="348">
        <v>44391</v>
      </c>
      <c r="F18" s="471">
        <v>44392</v>
      </c>
      <c r="G18" s="465"/>
      <c r="H18" s="347" t="s">
        <v>2171</v>
      </c>
      <c r="I18" s="465"/>
      <c r="J18" s="474" t="s">
        <v>2171</v>
      </c>
      <c r="K18" s="465"/>
      <c r="L18" s="473" t="s">
        <v>2171</v>
      </c>
      <c r="M18" s="474" t="s">
        <v>2171</v>
      </c>
      <c r="N18" s="465"/>
      <c r="O18" s="465"/>
      <c r="P18" s="474" t="s">
        <v>2171</v>
      </c>
      <c r="Q18" s="465"/>
      <c r="R18" s="473" t="s">
        <v>2171</v>
      </c>
      <c r="S18" s="1876"/>
      <c r="T18" s="1876"/>
      <c r="U18" s="1878"/>
      <c r="V18" s="1881"/>
      <c r="W18" s="1883"/>
      <c r="X18" s="1570"/>
      <c r="Y18" s="1878"/>
      <c r="Z18" s="1570"/>
      <c r="AA18" s="1892"/>
    </row>
    <row r="19" spans="1:27" s="339" customFormat="1" ht="13.5" customHeight="1" x14ac:dyDescent="0.25">
      <c r="A19" s="349" t="s">
        <v>1730</v>
      </c>
      <c r="B19" s="347" t="s">
        <v>1726</v>
      </c>
      <c r="C19" s="465">
        <v>128</v>
      </c>
      <c r="D19" s="474" t="s">
        <v>1719</v>
      </c>
      <c r="E19" s="348">
        <v>44393</v>
      </c>
      <c r="F19" s="471">
        <v>44394</v>
      </c>
      <c r="G19" s="349" t="s">
        <v>2015</v>
      </c>
      <c r="H19" s="349" t="s">
        <v>1718</v>
      </c>
      <c r="I19" s="350">
        <v>127</v>
      </c>
      <c r="J19" s="351" t="s">
        <v>1719</v>
      </c>
      <c r="K19" s="352">
        <v>44388</v>
      </c>
      <c r="L19" s="472">
        <v>44389</v>
      </c>
      <c r="M19" s="473" t="s">
        <v>2142</v>
      </c>
      <c r="N19" s="465" t="s">
        <v>1971</v>
      </c>
      <c r="O19" s="465">
        <v>128</v>
      </c>
      <c r="P19" s="474" t="s">
        <v>1724</v>
      </c>
      <c r="Q19" s="348">
        <v>44394</v>
      </c>
      <c r="R19" s="354">
        <v>44395</v>
      </c>
      <c r="S19" s="1876"/>
      <c r="T19" s="1876"/>
      <c r="U19" s="1878"/>
      <c r="V19" s="1881"/>
      <c r="W19" s="1883"/>
      <c r="X19" s="1570"/>
      <c r="Y19" s="1878"/>
      <c r="Z19" s="1570"/>
      <c r="AA19" s="1892"/>
    </row>
    <row r="20" spans="1:27" s="339" customFormat="1" ht="13.5" customHeight="1" x14ac:dyDescent="0.25">
      <c r="A20" s="347" t="s">
        <v>2201</v>
      </c>
      <c r="B20" s="341" t="s">
        <v>1718</v>
      </c>
      <c r="C20" s="480">
        <v>128</v>
      </c>
      <c r="D20" s="342" t="s">
        <v>1719</v>
      </c>
      <c r="E20" s="485">
        <v>44397</v>
      </c>
      <c r="F20" s="586">
        <v>44398</v>
      </c>
      <c r="G20" s="347" t="s">
        <v>2171</v>
      </c>
      <c r="H20" s="347" t="s">
        <v>2171</v>
      </c>
      <c r="I20" s="465"/>
      <c r="J20" s="474" t="s">
        <v>2171</v>
      </c>
      <c r="K20" s="465"/>
      <c r="L20" s="473" t="s">
        <v>2171</v>
      </c>
      <c r="M20" s="343" t="s">
        <v>2188</v>
      </c>
      <c r="N20" s="340" t="s">
        <v>1726</v>
      </c>
      <c r="O20" s="340">
        <v>129</v>
      </c>
      <c r="P20" s="486" t="s">
        <v>1719</v>
      </c>
      <c r="Q20" s="487">
        <v>44398</v>
      </c>
      <c r="R20" s="355">
        <v>44399</v>
      </c>
      <c r="S20" s="1875" t="s">
        <v>2480</v>
      </c>
      <c r="T20" s="1875" t="s">
        <v>2171</v>
      </c>
      <c r="U20" s="1877">
        <v>122</v>
      </c>
      <c r="V20" s="1880" t="s">
        <v>1721</v>
      </c>
      <c r="W20" s="1882">
        <v>44405</v>
      </c>
      <c r="X20" s="1559">
        <v>44406</v>
      </c>
      <c r="Y20" s="1888">
        <v>44441</v>
      </c>
      <c r="Z20" s="1559">
        <v>44445</v>
      </c>
      <c r="AA20" s="1891">
        <v>44449</v>
      </c>
    </row>
    <row r="21" spans="1:27" s="339" customFormat="1" ht="13.5" customHeight="1" x14ac:dyDescent="0.25">
      <c r="A21" s="347" t="s">
        <v>1748</v>
      </c>
      <c r="B21" s="347" t="s">
        <v>1723</v>
      </c>
      <c r="C21" s="465">
        <v>129</v>
      </c>
      <c r="D21" s="474" t="s">
        <v>1724</v>
      </c>
      <c r="E21" s="348">
        <v>44398</v>
      </c>
      <c r="F21" s="471">
        <v>44399</v>
      </c>
      <c r="G21" s="465"/>
      <c r="H21" s="347" t="s">
        <v>2171</v>
      </c>
      <c r="I21" s="465"/>
      <c r="J21" s="474" t="s">
        <v>2171</v>
      </c>
      <c r="K21" s="465"/>
      <c r="L21" s="473" t="s">
        <v>2171</v>
      </c>
      <c r="M21" s="370" t="s">
        <v>2171</v>
      </c>
      <c r="N21" s="465"/>
      <c r="O21" s="465"/>
      <c r="P21" s="474" t="s">
        <v>2171</v>
      </c>
      <c r="Q21" s="465"/>
      <c r="R21" s="353" t="s">
        <v>2171</v>
      </c>
      <c r="S21" s="1876"/>
      <c r="T21" s="1876"/>
      <c r="U21" s="1878"/>
      <c r="V21" s="1881"/>
      <c r="W21" s="1883"/>
      <c r="X21" s="1570"/>
      <c r="Y21" s="1878"/>
      <c r="Z21" s="1570"/>
      <c r="AA21" s="1892"/>
    </row>
    <row r="22" spans="1:27" s="339" customFormat="1" ht="13.5" customHeight="1" x14ac:dyDescent="0.25">
      <c r="A22" s="347" t="s">
        <v>1725</v>
      </c>
      <c r="B22" s="347" t="s">
        <v>1726</v>
      </c>
      <c r="C22" s="465">
        <v>129</v>
      </c>
      <c r="D22" s="474" t="s">
        <v>1719</v>
      </c>
      <c r="E22" s="348">
        <v>44400</v>
      </c>
      <c r="F22" s="471">
        <v>44401</v>
      </c>
      <c r="G22" s="465" t="s">
        <v>2201</v>
      </c>
      <c r="H22" s="347" t="s">
        <v>1718</v>
      </c>
      <c r="I22" s="465">
        <v>128</v>
      </c>
      <c r="J22" s="474" t="s">
        <v>1719</v>
      </c>
      <c r="K22" s="348">
        <v>44395</v>
      </c>
      <c r="L22" s="471">
        <v>44396</v>
      </c>
      <c r="M22" s="365" t="s">
        <v>2187</v>
      </c>
      <c r="N22" s="350" t="s">
        <v>1971</v>
      </c>
      <c r="O22" s="350">
        <v>129</v>
      </c>
      <c r="P22" s="351" t="s">
        <v>1724</v>
      </c>
      <c r="Q22" s="352">
        <v>44401</v>
      </c>
      <c r="R22" s="360">
        <v>44402</v>
      </c>
      <c r="S22" s="1876"/>
      <c r="T22" s="1876"/>
      <c r="U22" s="1878"/>
      <c r="V22" s="1881"/>
      <c r="W22" s="1883"/>
      <c r="X22" s="1570"/>
      <c r="Y22" s="1878"/>
      <c r="Z22" s="1570"/>
      <c r="AA22" s="1892"/>
    </row>
    <row r="23" spans="1:27" s="339" customFormat="1" ht="13.5" customHeight="1" x14ac:dyDescent="0.25">
      <c r="A23" s="341" t="s">
        <v>1736</v>
      </c>
      <c r="B23" s="341" t="s">
        <v>1718</v>
      </c>
      <c r="C23" s="480">
        <v>129</v>
      </c>
      <c r="D23" s="342" t="s">
        <v>1719</v>
      </c>
      <c r="E23" s="485">
        <v>44404</v>
      </c>
      <c r="F23" s="586">
        <v>44405</v>
      </c>
      <c r="G23" s="480" t="s">
        <v>2171</v>
      </c>
      <c r="H23" s="341" t="s">
        <v>2171</v>
      </c>
      <c r="I23" s="480" t="s">
        <v>2171</v>
      </c>
      <c r="J23" s="342" t="s">
        <v>2171</v>
      </c>
      <c r="K23" s="480" t="s">
        <v>2171</v>
      </c>
      <c r="L23" s="343" t="s">
        <v>2171</v>
      </c>
      <c r="M23" s="473" t="s">
        <v>2195</v>
      </c>
      <c r="N23" s="476" t="s">
        <v>1726</v>
      </c>
      <c r="O23" s="476">
        <v>130</v>
      </c>
      <c r="P23" s="477" t="s">
        <v>1719</v>
      </c>
      <c r="Q23" s="364">
        <v>44405</v>
      </c>
      <c r="R23" s="354">
        <v>44406</v>
      </c>
      <c r="S23" s="1875" t="s">
        <v>2481</v>
      </c>
      <c r="T23" s="1875" t="s">
        <v>2475</v>
      </c>
      <c r="U23" s="1877">
        <v>127</v>
      </c>
      <c r="V23" s="1880" t="s">
        <v>1721</v>
      </c>
      <c r="W23" s="1882">
        <v>44412</v>
      </c>
      <c r="X23" s="1559">
        <v>44413</v>
      </c>
      <c r="Y23" s="1888">
        <v>44448</v>
      </c>
      <c r="Z23" s="1559">
        <v>44452</v>
      </c>
      <c r="AA23" s="1891">
        <v>44456</v>
      </c>
    </row>
    <row r="24" spans="1:27" s="339" customFormat="1" ht="13.5" customHeight="1" x14ac:dyDescent="0.25">
      <c r="A24" s="347" t="s">
        <v>2229</v>
      </c>
      <c r="B24" s="347" t="s">
        <v>1723</v>
      </c>
      <c r="C24" s="465">
        <v>130</v>
      </c>
      <c r="D24" s="474" t="s">
        <v>1724</v>
      </c>
      <c r="E24" s="348">
        <v>44405</v>
      </c>
      <c r="F24" s="471">
        <v>44406</v>
      </c>
      <c r="G24" s="465"/>
      <c r="H24" s="347" t="s">
        <v>2171</v>
      </c>
      <c r="I24" s="465"/>
      <c r="J24" s="474" t="s">
        <v>2171</v>
      </c>
      <c r="K24" s="465"/>
      <c r="L24" s="473" t="s">
        <v>2171</v>
      </c>
      <c r="M24" s="474" t="s">
        <v>2171</v>
      </c>
      <c r="N24" s="465"/>
      <c r="O24" s="465"/>
      <c r="P24" s="474" t="s">
        <v>2171</v>
      </c>
      <c r="Q24" s="465"/>
      <c r="R24" s="473" t="s">
        <v>2171</v>
      </c>
      <c r="S24" s="1876"/>
      <c r="T24" s="1876"/>
      <c r="U24" s="1878"/>
      <c r="V24" s="1881"/>
      <c r="W24" s="1883"/>
      <c r="X24" s="1570"/>
      <c r="Y24" s="1878"/>
      <c r="Z24" s="1570"/>
      <c r="AA24" s="1892"/>
    </row>
    <row r="25" spans="1:27" s="339" customFormat="1" ht="13.5" customHeight="1" x14ac:dyDescent="0.25">
      <c r="A25" s="349" t="s">
        <v>1781</v>
      </c>
      <c r="B25" s="347" t="s">
        <v>1726</v>
      </c>
      <c r="C25" s="465">
        <v>130</v>
      </c>
      <c r="D25" s="474" t="s">
        <v>1719</v>
      </c>
      <c r="E25" s="348">
        <v>44407</v>
      </c>
      <c r="F25" s="471">
        <v>44408</v>
      </c>
      <c r="G25" s="349" t="s">
        <v>1736</v>
      </c>
      <c r="H25" s="349" t="s">
        <v>1718</v>
      </c>
      <c r="I25" s="350">
        <v>129</v>
      </c>
      <c r="J25" s="351" t="s">
        <v>1719</v>
      </c>
      <c r="K25" s="352">
        <v>44402</v>
      </c>
      <c r="L25" s="472">
        <v>44403</v>
      </c>
      <c r="M25" s="473" t="s">
        <v>1978</v>
      </c>
      <c r="N25" s="465" t="s">
        <v>1971</v>
      </c>
      <c r="O25" s="465">
        <v>130</v>
      </c>
      <c r="P25" s="474" t="s">
        <v>1724</v>
      </c>
      <c r="Q25" s="348">
        <v>44408</v>
      </c>
      <c r="R25" s="354">
        <v>44409</v>
      </c>
      <c r="S25" s="1876"/>
      <c r="T25" s="1876"/>
      <c r="U25" s="1878"/>
      <c r="V25" s="1881"/>
      <c r="W25" s="1883"/>
      <c r="X25" s="1570"/>
      <c r="Y25" s="1878"/>
      <c r="Z25" s="1570"/>
      <c r="AA25" s="1892"/>
    </row>
    <row r="26" spans="1:27" s="339" customFormat="1" ht="13.5" customHeight="1" x14ac:dyDescent="0.25">
      <c r="A26" s="347" t="s">
        <v>1727</v>
      </c>
      <c r="B26" s="341" t="s">
        <v>1718</v>
      </c>
      <c r="C26" s="480">
        <v>130</v>
      </c>
      <c r="D26" s="342" t="s">
        <v>1719</v>
      </c>
      <c r="E26" s="485">
        <v>44411</v>
      </c>
      <c r="F26" s="586">
        <v>44412</v>
      </c>
      <c r="G26" s="347" t="s">
        <v>2171</v>
      </c>
      <c r="H26" s="347" t="s">
        <v>2171</v>
      </c>
      <c r="I26" s="465"/>
      <c r="J26" s="474" t="s">
        <v>2171</v>
      </c>
      <c r="K26" s="465"/>
      <c r="L26" s="473" t="s">
        <v>2171</v>
      </c>
      <c r="M26" s="343" t="s">
        <v>1919</v>
      </c>
      <c r="N26" s="340" t="s">
        <v>1726</v>
      </c>
      <c r="O26" s="340">
        <v>131</v>
      </c>
      <c r="P26" s="486" t="s">
        <v>1719</v>
      </c>
      <c r="Q26" s="487">
        <v>44412</v>
      </c>
      <c r="R26" s="355">
        <v>44413</v>
      </c>
      <c r="S26" s="1875" t="s">
        <v>2482</v>
      </c>
      <c r="T26" s="1875" t="s">
        <v>2475</v>
      </c>
      <c r="U26" s="1877">
        <v>123</v>
      </c>
      <c r="V26" s="1880" t="s">
        <v>1721</v>
      </c>
      <c r="W26" s="1882">
        <v>44419</v>
      </c>
      <c r="X26" s="1559">
        <v>44420</v>
      </c>
      <c r="Y26" s="1888">
        <v>44455</v>
      </c>
      <c r="Z26" s="1559">
        <v>44459</v>
      </c>
      <c r="AA26" s="1891">
        <v>44463</v>
      </c>
    </row>
    <row r="27" spans="1:27" s="339" customFormat="1" ht="13.5" customHeight="1" x14ac:dyDescent="0.25">
      <c r="A27" s="347" t="s">
        <v>1990</v>
      </c>
      <c r="B27" s="347" t="s">
        <v>1723</v>
      </c>
      <c r="C27" s="465">
        <v>131</v>
      </c>
      <c r="D27" s="474" t="s">
        <v>1724</v>
      </c>
      <c r="E27" s="348">
        <v>44412</v>
      </c>
      <c r="F27" s="471">
        <v>44413</v>
      </c>
      <c r="G27" s="465"/>
      <c r="H27" s="347" t="s">
        <v>2171</v>
      </c>
      <c r="I27" s="465"/>
      <c r="J27" s="474" t="s">
        <v>2171</v>
      </c>
      <c r="K27" s="465"/>
      <c r="L27" s="473" t="s">
        <v>2171</v>
      </c>
      <c r="M27" s="474" t="s">
        <v>2171</v>
      </c>
      <c r="N27" s="465"/>
      <c r="O27" s="465"/>
      <c r="P27" s="474" t="s">
        <v>2171</v>
      </c>
      <c r="Q27" s="465"/>
      <c r="R27" s="473" t="s">
        <v>2171</v>
      </c>
      <c r="S27" s="1876"/>
      <c r="T27" s="1876"/>
      <c r="U27" s="1878"/>
      <c r="V27" s="1881"/>
      <c r="W27" s="1883"/>
      <c r="X27" s="1570"/>
      <c r="Y27" s="1878"/>
      <c r="Z27" s="1570"/>
      <c r="AA27" s="1892"/>
    </row>
    <row r="28" spans="1:27" s="339" customFormat="1" ht="13.5" customHeight="1" x14ac:dyDescent="0.25">
      <c r="A28" s="349" t="s">
        <v>1786</v>
      </c>
      <c r="B28" s="347" t="s">
        <v>1726</v>
      </c>
      <c r="C28" s="465">
        <v>131</v>
      </c>
      <c r="D28" s="474" t="s">
        <v>1719</v>
      </c>
      <c r="E28" s="348">
        <v>44414</v>
      </c>
      <c r="F28" s="471">
        <v>44415</v>
      </c>
      <c r="G28" s="465" t="s">
        <v>1727</v>
      </c>
      <c r="H28" s="347" t="s">
        <v>1718</v>
      </c>
      <c r="I28" s="465">
        <v>130</v>
      </c>
      <c r="J28" s="474" t="s">
        <v>1719</v>
      </c>
      <c r="K28" s="348">
        <v>44409</v>
      </c>
      <c r="L28" s="471">
        <v>44410</v>
      </c>
      <c r="M28" s="359" t="s">
        <v>2142</v>
      </c>
      <c r="N28" s="350" t="s">
        <v>1971</v>
      </c>
      <c r="O28" s="350">
        <v>131</v>
      </c>
      <c r="P28" s="351" t="s">
        <v>1724</v>
      </c>
      <c r="Q28" s="352">
        <v>44415</v>
      </c>
      <c r="R28" s="360">
        <v>44416</v>
      </c>
      <c r="S28" s="1876"/>
      <c r="T28" s="1876"/>
      <c r="U28" s="1878"/>
      <c r="V28" s="1881"/>
      <c r="W28" s="1883"/>
      <c r="X28" s="1570"/>
      <c r="Y28" s="1878"/>
      <c r="Z28" s="1570"/>
      <c r="AA28" s="1892"/>
    </row>
    <row r="29" spans="1:27" s="339" customFormat="1" ht="13.5" customHeight="1" x14ac:dyDescent="0.25">
      <c r="A29" s="347" t="s">
        <v>2015</v>
      </c>
      <c r="B29" s="341" t="s">
        <v>1718</v>
      </c>
      <c r="C29" s="480">
        <v>131</v>
      </c>
      <c r="D29" s="342" t="s">
        <v>1719</v>
      </c>
      <c r="E29" s="485">
        <v>44418</v>
      </c>
      <c r="F29" s="586">
        <v>44419</v>
      </c>
      <c r="G29" s="480" t="s">
        <v>2171</v>
      </c>
      <c r="H29" s="341" t="s">
        <v>2171</v>
      </c>
      <c r="I29" s="480" t="s">
        <v>2171</v>
      </c>
      <c r="J29" s="342" t="s">
        <v>2171</v>
      </c>
      <c r="K29" s="480" t="s">
        <v>2171</v>
      </c>
      <c r="L29" s="343" t="s">
        <v>2171</v>
      </c>
      <c r="M29" s="473" t="s">
        <v>2191</v>
      </c>
      <c r="N29" s="476" t="s">
        <v>1726</v>
      </c>
      <c r="O29" s="476">
        <v>132</v>
      </c>
      <c r="P29" s="477" t="s">
        <v>1719</v>
      </c>
      <c r="Q29" s="364">
        <v>44419</v>
      </c>
      <c r="R29" s="354">
        <v>44420</v>
      </c>
      <c r="S29" s="1875" t="s">
        <v>2483</v>
      </c>
      <c r="T29" s="1875" t="s">
        <v>2171</v>
      </c>
      <c r="U29" s="1877">
        <v>126</v>
      </c>
      <c r="V29" s="1880" t="s">
        <v>1721</v>
      </c>
      <c r="W29" s="1882">
        <v>44426</v>
      </c>
      <c r="X29" s="1559">
        <v>44427</v>
      </c>
      <c r="Y29" s="1888">
        <v>44462</v>
      </c>
      <c r="Z29" s="1559">
        <v>44466</v>
      </c>
      <c r="AA29" s="1891">
        <v>44470</v>
      </c>
    </row>
    <row r="30" spans="1:27" s="339" customFormat="1" ht="13.5" customHeight="1" x14ac:dyDescent="0.25">
      <c r="A30" s="347" t="s">
        <v>2190</v>
      </c>
      <c r="B30" s="347" t="s">
        <v>1723</v>
      </c>
      <c r="C30" s="465">
        <v>132</v>
      </c>
      <c r="D30" s="474" t="s">
        <v>1724</v>
      </c>
      <c r="E30" s="348">
        <v>44419</v>
      </c>
      <c r="F30" s="471">
        <v>44420</v>
      </c>
      <c r="G30" s="465"/>
      <c r="H30" s="347" t="s">
        <v>2171</v>
      </c>
      <c r="I30" s="465"/>
      <c r="J30" s="474" t="s">
        <v>2171</v>
      </c>
      <c r="K30" s="465"/>
      <c r="L30" s="473" t="s">
        <v>2171</v>
      </c>
      <c r="M30" s="474" t="s">
        <v>2171</v>
      </c>
      <c r="N30" s="465"/>
      <c r="O30" s="465"/>
      <c r="P30" s="474" t="s">
        <v>2171</v>
      </c>
      <c r="Q30" s="465"/>
      <c r="R30" s="473" t="s">
        <v>2171</v>
      </c>
      <c r="S30" s="1876"/>
      <c r="T30" s="1876"/>
      <c r="U30" s="1878"/>
      <c r="V30" s="1881"/>
      <c r="W30" s="1883"/>
      <c r="X30" s="1570"/>
      <c r="Y30" s="1878"/>
      <c r="Z30" s="1570"/>
      <c r="AA30" s="1892"/>
    </row>
    <row r="31" spans="1:27" s="339" customFormat="1" ht="13.5" customHeight="1" x14ac:dyDescent="0.25">
      <c r="A31" s="347" t="s">
        <v>1730</v>
      </c>
      <c r="B31" s="347" t="s">
        <v>1726</v>
      </c>
      <c r="C31" s="465">
        <v>132</v>
      </c>
      <c r="D31" s="474" t="s">
        <v>1719</v>
      </c>
      <c r="E31" s="348">
        <v>44421</v>
      </c>
      <c r="F31" s="471">
        <v>44422</v>
      </c>
      <c r="G31" s="349" t="s">
        <v>2015</v>
      </c>
      <c r="H31" s="349" t="s">
        <v>1718</v>
      </c>
      <c r="I31" s="350">
        <v>131</v>
      </c>
      <c r="J31" s="351" t="s">
        <v>1719</v>
      </c>
      <c r="K31" s="352">
        <v>44416</v>
      </c>
      <c r="L31" s="472">
        <v>44417</v>
      </c>
      <c r="M31" s="371" t="s">
        <v>2187</v>
      </c>
      <c r="N31" s="350" t="s">
        <v>1971</v>
      </c>
      <c r="O31" s="350">
        <v>132</v>
      </c>
      <c r="P31" s="351" t="s">
        <v>1724</v>
      </c>
      <c r="Q31" s="352">
        <v>44422</v>
      </c>
      <c r="R31" s="360">
        <v>44423</v>
      </c>
      <c r="S31" s="1876"/>
      <c r="T31" s="1876"/>
      <c r="U31" s="1878"/>
      <c r="V31" s="1881"/>
      <c r="W31" s="1883"/>
      <c r="X31" s="1570"/>
      <c r="Y31" s="1878"/>
      <c r="Z31" s="1570"/>
      <c r="AA31" s="1892"/>
    </row>
    <row r="32" spans="1:27" s="339" customFormat="1" ht="13.5" customHeight="1" x14ac:dyDescent="0.25">
      <c r="A32" s="341" t="s">
        <v>2201</v>
      </c>
      <c r="B32" s="341" t="s">
        <v>1718</v>
      </c>
      <c r="C32" s="480">
        <v>132</v>
      </c>
      <c r="D32" s="342" t="s">
        <v>1719</v>
      </c>
      <c r="E32" s="485">
        <v>44425</v>
      </c>
      <c r="F32" s="586">
        <v>44426</v>
      </c>
      <c r="G32" s="347" t="s">
        <v>2171</v>
      </c>
      <c r="H32" s="347" t="s">
        <v>2171</v>
      </c>
      <c r="I32" s="465"/>
      <c r="J32" s="474" t="s">
        <v>2171</v>
      </c>
      <c r="K32" s="465"/>
      <c r="L32" s="473" t="s">
        <v>2171</v>
      </c>
      <c r="M32" s="473" t="s">
        <v>2188</v>
      </c>
      <c r="N32" s="475" t="s">
        <v>1726</v>
      </c>
      <c r="O32" s="476">
        <v>133</v>
      </c>
      <c r="P32" s="477" t="s">
        <v>1719</v>
      </c>
      <c r="Q32" s="364">
        <v>44426</v>
      </c>
      <c r="R32" s="354">
        <v>44427</v>
      </c>
      <c r="S32" s="1875" t="s">
        <v>2484</v>
      </c>
      <c r="T32" s="1875" t="s">
        <v>2171</v>
      </c>
      <c r="U32" s="1877">
        <v>128</v>
      </c>
      <c r="V32" s="1880" t="s">
        <v>1721</v>
      </c>
      <c r="W32" s="1882">
        <v>44433</v>
      </c>
      <c r="X32" s="1559">
        <v>44434</v>
      </c>
      <c r="Y32" s="1888">
        <v>44469</v>
      </c>
      <c r="Z32" s="1559">
        <v>44473</v>
      </c>
      <c r="AA32" s="1891">
        <v>44477</v>
      </c>
    </row>
    <row r="33" spans="1:27" s="339" customFormat="1" ht="13.5" customHeight="1" x14ac:dyDescent="0.25">
      <c r="A33" s="347" t="s">
        <v>1985</v>
      </c>
      <c r="B33" s="347" t="s">
        <v>1723</v>
      </c>
      <c r="C33" s="465">
        <v>133</v>
      </c>
      <c r="D33" s="474" t="s">
        <v>1724</v>
      </c>
      <c r="E33" s="348">
        <v>44426</v>
      </c>
      <c r="F33" s="471">
        <v>44427</v>
      </c>
      <c r="G33" s="465"/>
      <c r="H33" s="347" t="s">
        <v>2171</v>
      </c>
      <c r="I33" s="465"/>
      <c r="J33" s="474" t="s">
        <v>2171</v>
      </c>
      <c r="K33" s="465"/>
      <c r="L33" s="473" t="s">
        <v>2171</v>
      </c>
      <c r="M33" s="368" t="s">
        <v>2171</v>
      </c>
      <c r="N33" s="367"/>
      <c r="O33" s="367"/>
      <c r="P33" s="368" t="s">
        <v>2171</v>
      </c>
      <c r="Q33" s="367"/>
      <c r="R33" s="366" t="s">
        <v>2171</v>
      </c>
      <c r="S33" s="1876"/>
      <c r="T33" s="1876"/>
      <c r="U33" s="1878"/>
      <c r="V33" s="1881"/>
      <c r="W33" s="1883"/>
      <c r="X33" s="1570"/>
      <c r="Y33" s="1878"/>
      <c r="Z33" s="1570"/>
      <c r="AA33" s="1892"/>
    </row>
    <row r="34" spans="1:27" s="339" customFormat="1" ht="13.5" customHeight="1" x14ac:dyDescent="0.25">
      <c r="A34" s="349" t="s">
        <v>1725</v>
      </c>
      <c r="B34" s="349" t="s">
        <v>1726</v>
      </c>
      <c r="C34" s="350">
        <v>133</v>
      </c>
      <c r="D34" s="351" t="s">
        <v>1719</v>
      </c>
      <c r="E34" s="352">
        <v>44428</v>
      </c>
      <c r="F34" s="472">
        <v>44429</v>
      </c>
      <c r="G34" s="350" t="s">
        <v>2201</v>
      </c>
      <c r="H34" s="349" t="s">
        <v>1718</v>
      </c>
      <c r="I34" s="350">
        <v>132</v>
      </c>
      <c r="J34" s="351" t="s">
        <v>1719</v>
      </c>
      <c r="K34" s="352">
        <v>44423</v>
      </c>
      <c r="L34" s="472">
        <v>44424</v>
      </c>
      <c r="M34" s="351" t="s">
        <v>1750</v>
      </c>
      <c r="N34" s="350" t="s">
        <v>1971</v>
      </c>
      <c r="O34" s="350">
        <v>133</v>
      </c>
      <c r="P34" s="351" t="s">
        <v>1724</v>
      </c>
      <c r="Q34" s="352">
        <v>44429</v>
      </c>
      <c r="R34" s="360">
        <v>44430</v>
      </c>
      <c r="S34" s="1876"/>
      <c r="T34" s="1876"/>
      <c r="U34" s="1878"/>
      <c r="V34" s="1881"/>
      <c r="W34" s="1883"/>
      <c r="X34" s="1570"/>
      <c r="Y34" s="1878"/>
      <c r="Z34" s="1570"/>
      <c r="AA34" s="1892"/>
    </row>
    <row r="35" spans="1:27" s="339" customFormat="1" ht="13.5" customHeight="1" x14ac:dyDescent="0.25">
      <c r="A35" s="347" t="s">
        <v>1750</v>
      </c>
      <c r="B35" s="347" t="s">
        <v>1718</v>
      </c>
      <c r="C35" s="465">
        <v>133</v>
      </c>
      <c r="D35" s="474" t="s">
        <v>1719</v>
      </c>
      <c r="E35" s="348">
        <v>44432</v>
      </c>
      <c r="F35" s="471">
        <v>44433</v>
      </c>
      <c r="G35" s="465"/>
      <c r="H35" s="347" t="s">
        <v>2171</v>
      </c>
      <c r="I35" s="465"/>
      <c r="J35" s="474" t="s">
        <v>2171</v>
      </c>
      <c r="K35" s="465"/>
      <c r="L35" s="473" t="s">
        <v>2171</v>
      </c>
      <c r="M35" s="473" t="s">
        <v>2195</v>
      </c>
      <c r="N35" s="475" t="s">
        <v>1726</v>
      </c>
      <c r="O35" s="476">
        <v>134</v>
      </c>
      <c r="P35" s="477" t="s">
        <v>1719</v>
      </c>
      <c r="Q35" s="364">
        <v>44433</v>
      </c>
      <c r="R35" s="354">
        <v>44434</v>
      </c>
      <c r="S35" s="1875" t="s">
        <v>2485</v>
      </c>
      <c r="T35" s="1875" t="s">
        <v>2171</v>
      </c>
      <c r="U35" s="1877">
        <v>129</v>
      </c>
      <c r="V35" s="1880" t="s">
        <v>1721</v>
      </c>
      <c r="W35" s="1882">
        <v>44440</v>
      </c>
      <c r="X35" s="1559">
        <v>44441</v>
      </c>
      <c r="Y35" s="1888">
        <v>44476</v>
      </c>
      <c r="Z35" s="1559">
        <v>44480</v>
      </c>
      <c r="AA35" s="1891">
        <v>44484</v>
      </c>
    </row>
    <row r="36" spans="1:27" s="339" customFormat="1" ht="13.5" customHeight="1" x14ac:dyDescent="0.25">
      <c r="A36" s="347" t="s">
        <v>2250</v>
      </c>
      <c r="B36" s="347" t="s">
        <v>1723</v>
      </c>
      <c r="C36" s="465">
        <v>134</v>
      </c>
      <c r="D36" s="474" t="s">
        <v>1724</v>
      </c>
      <c r="E36" s="348">
        <v>44433</v>
      </c>
      <c r="F36" s="471">
        <v>44434</v>
      </c>
      <c r="G36" s="465"/>
      <c r="H36" s="347" t="s">
        <v>2171</v>
      </c>
      <c r="I36" s="465"/>
      <c r="J36" s="474" t="s">
        <v>2171</v>
      </c>
      <c r="K36" s="465"/>
      <c r="L36" s="473" t="s">
        <v>2171</v>
      </c>
      <c r="M36" s="368" t="s">
        <v>2171</v>
      </c>
      <c r="N36" s="367"/>
      <c r="O36" s="367"/>
      <c r="P36" s="368" t="s">
        <v>2171</v>
      </c>
      <c r="Q36" s="367"/>
      <c r="R36" s="366" t="s">
        <v>2171</v>
      </c>
      <c r="S36" s="1876"/>
      <c r="T36" s="1876"/>
      <c r="U36" s="1878"/>
      <c r="V36" s="1881"/>
      <c r="W36" s="1883"/>
      <c r="X36" s="1570"/>
      <c r="Y36" s="1878"/>
      <c r="Z36" s="1570"/>
      <c r="AA36" s="1892"/>
    </row>
    <row r="37" spans="1:27" s="339" customFormat="1" ht="13.5" customHeight="1" x14ac:dyDescent="0.25">
      <c r="A37" s="349" t="s">
        <v>1781</v>
      </c>
      <c r="B37" s="349" t="s">
        <v>1726</v>
      </c>
      <c r="C37" s="350">
        <v>134</v>
      </c>
      <c r="D37" s="351" t="s">
        <v>1719</v>
      </c>
      <c r="E37" s="352">
        <v>44435</v>
      </c>
      <c r="F37" s="472">
        <v>44436</v>
      </c>
      <c r="G37" s="350" t="s">
        <v>1736</v>
      </c>
      <c r="H37" s="349" t="s">
        <v>1718</v>
      </c>
      <c r="I37" s="350">
        <v>133</v>
      </c>
      <c r="J37" s="351" t="s">
        <v>1719</v>
      </c>
      <c r="K37" s="352">
        <v>44430</v>
      </c>
      <c r="L37" s="472">
        <v>44431</v>
      </c>
      <c r="M37" s="351" t="s">
        <v>1750</v>
      </c>
      <c r="N37" s="350" t="s">
        <v>1971</v>
      </c>
      <c r="O37" s="350">
        <v>134</v>
      </c>
      <c r="P37" s="351" t="s">
        <v>1724</v>
      </c>
      <c r="Q37" s="352">
        <v>44436</v>
      </c>
      <c r="R37" s="360">
        <v>44437</v>
      </c>
      <c r="S37" s="1887"/>
      <c r="T37" s="1887"/>
      <c r="U37" s="1879"/>
      <c r="V37" s="1889"/>
      <c r="W37" s="1890"/>
      <c r="X37" s="1571"/>
      <c r="Y37" s="1879"/>
      <c r="Z37" s="1571"/>
      <c r="AA37" s="1893"/>
    </row>
    <row r="38" spans="1:27" s="3" customFormat="1" ht="13.5" customHeight="1" x14ac:dyDescent="0.4">
      <c r="A38" s="13"/>
      <c r="B38" s="376"/>
      <c r="C38" s="376"/>
      <c r="D38" s="13"/>
      <c r="E38" s="5"/>
      <c r="F38" s="5"/>
      <c r="J38" s="16"/>
      <c r="M38" s="376"/>
      <c r="N38" s="376"/>
      <c r="O38" s="376"/>
      <c r="P38" s="376"/>
      <c r="Q38" s="376"/>
      <c r="R38" s="13"/>
      <c r="S38" s="372"/>
      <c r="T38" s="372"/>
      <c r="U38" s="372"/>
      <c r="V38" s="13"/>
      <c r="W38" s="13"/>
      <c r="Y38" s="376"/>
    </row>
    <row r="39" spans="1:27" s="3" customFormat="1" ht="13.5" customHeight="1" x14ac:dyDescent="0.4">
      <c r="A39" s="17"/>
      <c r="B39" s="17"/>
      <c r="C39" s="17"/>
      <c r="D39" s="17"/>
      <c r="E39" s="17"/>
      <c r="F39" s="17"/>
      <c r="M39" s="17"/>
      <c r="N39" s="17"/>
      <c r="O39" s="17"/>
      <c r="P39" s="17"/>
      <c r="Q39" s="13"/>
      <c r="R39" s="13"/>
      <c r="S39" s="13"/>
      <c r="T39" s="376"/>
      <c r="U39" s="376"/>
      <c r="V39" s="13"/>
      <c r="W39" s="550"/>
      <c r="Y39" s="377"/>
    </row>
    <row r="40" spans="1:27" s="3" customFormat="1" ht="13.5" customHeight="1" x14ac:dyDescent="0.4">
      <c r="A40" s="16" t="s">
        <v>1754</v>
      </c>
      <c r="J40" s="16"/>
      <c r="Q40" s="13"/>
      <c r="R40" s="13"/>
      <c r="S40" s="13"/>
      <c r="T40" s="376"/>
      <c r="U40" s="376"/>
      <c r="V40" s="13"/>
      <c r="W40" s="550"/>
      <c r="Y40" s="377"/>
    </row>
    <row r="41" spans="1:27" s="3" customFormat="1" ht="13.5" customHeight="1" x14ac:dyDescent="0.4">
      <c r="Q41" s="13"/>
      <c r="R41" s="13"/>
      <c r="T41" s="378"/>
      <c r="U41" s="378"/>
      <c r="V41" s="13"/>
      <c r="W41" s="550"/>
      <c r="Y41" s="377"/>
    </row>
    <row r="42" spans="1:27" s="3" customFormat="1" ht="13.5" customHeight="1" x14ac:dyDescent="0.4">
      <c r="A42" s="16" t="s">
        <v>1755</v>
      </c>
      <c r="B42" s="15"/>
      <c r="C42" s="15"/>
      <c r="D42" s="15" t="s">
        <v>1756</v>
      </c>
      <c r="J42" s="16"/>
      <c r="K42" s="15"/>
      <c r="L42" s="15"/>
      <c r="M42" s="15"/>
      <c r="N42" s="15"/>
      <c r="O42" s="15"/>
      <c r="P42" s="15"/>
      <c r="Q42" s="376"/>
      <c r="R42" s="13"/>
      <c r="S42" s="13"/>
      <c r="T42" s="377"/>
      <c r="U42" s="377"/>
      <c r="V42" s="13"/>
      <c r="W42" s="13"/>
      <c r="Y42" s="376"/>
    </row>
    <row r="43" spans="1:27" s="3" customFormat="1" ht="13.5" customHeight="1" x14ac:dyDescent="0.4">
      <c r="A43" s="16" t="s">
        <v>1757</v>
      </c>
      <c r="B43" s="15"/>
      <c r="C43" s="15"/>
      <c r="D43" s="1033" t="s">
        <v>1758</v>
      </c>
      <c r="E43" s="1033"/>
      <c r="F43" s="1033"/>
      <c r="J43" s="16"/>
      <c r="K43" s="15"/>
      <c r="L43" s="15"/>
      <c r="M43" s="15"/>
      <c r="N43" s="15"/>
      <c r="O43" s="15"/>
      <c r="P43" s="15"/>
      <c r="Q43" s="376"/>
      <c r="R43" s="13"/>
      <c r="S43" s="13"/>
      <c r="T43" s="376"/>
      <c r="U43" s="376"/>
      <c r="V43" s="13"/>
      <c r="Y43" s="378"/>
    </row>
    <row r="44" spans="1:27" s="3" customFormat="1" ht="13.5" customHeight="1" x14ac:dyDescent="0.4">
      <c r="A44" s="16"/>
      <c r="B44" s="15"/>
      <c r="C44" s="15"/>
      <c r="J44" s="16"/>
      <c r="K44" s="15"/>
      <c r="L44" s="15"/>
      <c r="M44" s="15"/>
      <c r="N44" s="15"/>
      <c r="O44" s="15"/>
      <c r="P44" s="15"/>
      <c r="Q44" s="378"/>
      <c r="R44" s="13"/>
      <c r="V44" s="13"/>
      <c r="Y44" s="378"/>
    </row>
    <row r="45" spans="1:27" s="3" customFormat="1" ht="13.5" customHeight="1" x14ac:dyDescent="0.4">
      <c r="A45" s="14" t="s">
        <v>1759</v>
      </c>
      <c r="B45" s="13"/>
      <c r="C45" s="13"/>
      <c r="D45" s="13"/>
      <c r="E45" s="14"/>
      <c r="F45" s="13"/>
      <c r="G45" s="14" t="s">
        <v>1760</v>
      </c>
      <c r="H45" s="13"/>
      <c r="I45" s="13"/>
      <c r="J45" s="14"/>
      <c r="K45" s="13"/>
      <c r="L45" s="13"/>
      <c r="M45" s="14" t="s">
        <v>1761</v>
      </c>
      <c r="N45" s="13"/>
      <c r="O45" s="13"/>
      <c r="P45" s="13"/>
      <c r="Q45" s="378"/>
      <c r="S45" s="16"/>
      <c r="T45" s="16"/>
      <c r="U45" s="16"/>
      <c r="Y45" s="378"/>
    </row>
    <row r="46" spans="1:27" s="16" customFormat="1" ht="13.5" customHeight="1" x14ac:dyDescent="0.4">
      <c r="A46" s="14" t="s">
        <v>1762</v>
      </c>
      <c r="B46" s="13"/>
      <c r="C46" s="13"/>
      <c r="D46" s="13"/>
      <c r="E46" s="14"/>
      <c r="F46" s="13"/>
      <c r="G46" s="14" t="s">
        <v>1763</v>
      </c>
      <c r="H46" s="13"/>
      <c r="I46" s="13"/>
      <c r="J46" s="14"/>
      <c r="K46" s="13"/>
      <c r="L46" s="13"/>
      <c r="M46" s="14" t="s">
        <v>1764</v>
      </c>
      <c r="N46" s="13"/>
      <c r="O46" s="13"/>
      <c r="P46" s="13"/>
      <c r="Q46" s="378"/>
      <c r="W46" s="3"/>
      <c r="Y46" s="378"/>
    </row>
    <row r="47" spans="1:27" s="16" customFormat="1" ht="13.5" customHeight="1" x14ac:dyDescent="0.4">
      <c r="A47" s="13" t="s">
        <v>1765</v>
      </c>
      <c r="B47" s="376"/>
      <c r="C47" s="13"/>
      <c r="D47" s="13"/>
      <c r="E47" s="5"/>
      <c r="F47" s="5"/>
      <c r="G47" s="1048" t="s">
        <v>1766</v>
      </c>
      <c r="H47" s="1048"/>
      <c r="I47" s="1048"/>
      <c r="J47" s="1048"/>
      <c r="K47" s="1048"/>
      <c r="L47" s="376"/>
      <c r="M47" s="376"/>
      <c r="N47" s="376"/>
      <c r="O47" s="376"/>
      <c r="P47" s="376"/>
      <c r="Q47" s="378"/>
      <c r="W47" s="3"/>
      <c r="Y47" s="378"/>
    </row>
    <row r="48" spans="1:27" s="16" customFormat="1" ht="13.5" customHeight="1" x14ac:dyDescent="0.4">
      <c r="A48" s="13" t="s">
        <v>1767</v>
      </c>
      <c r="B48" s="376"/>
      <c r="C48" s="13"/>
      <c r="D48" s="13"/>
      <c r="E48" s="5"/>
      <c r="F48" s="5"/>
      <c r="G48" s="1048" t="s">
        <v>1768</v>
      </c>
      <c r="H48" s="1048"/>
      <c r="I48" s="1048"/>
      <c r="J48" s="1048"/>
      <c r="K48" s="1048"/>
      <c r="L48" s="376"/>
      <c r="M48" s="14" t="s">
        <v>1769</v>
      </c>
      <c r="N48" s="376"/>
      <c r="O48" s="376"/>
      <c r="P48" s="376"/>
      <c r="Q48" s="378"/>
      <c r="W48" s="3"/>
      <c r="Y48" s="378"/>
    </row>
    <row r="49" spans="1:25" s="16" customFormat="1" ht="13.5" customHeight="1" x14ac:dyDescent="0.45">
      <c r="A49" s="13" t="s">
        <v>1770</v>
      </c>
      <c r="B49" s="376"/>
      <c r="C49" s="13"/>
      <c r="D49" s="13"/>
      <c r="E49" s="13"/>
      <c r="F49" s="13"/>
      <c r="G49" s="13" t="s">
        <v>1771</v>
      </c>
      <c r="H49" s="13"/>
      <c r="I49" s="13"/>
      <c r="J49" s="13"/>
      <c r="K49" s="376"/>
      <c r="L49" s="376"/>
      <c r="M49" s="27" t="s">
        <v>1772</v>
      </c>
      <c r="N49" s="376"/>
      <c r="O49" s="376"/>
      <c r="P49" s="376"/>
      <c r="Q49" s="378"/>
      <c r="S49" s="2"/>
      <c r="T49" s="2"/>
      <c r="U49" s="2"/>
      <c r="W49" s="3"/>
      <c r="Y49" s="378"/>
    </row>
    <row r="50" spans="1:25" ht="13.5" customHeight="1" x14ac:dyDescent="0.4"/>
    <row r="51" spans="1:25" ht="13.5" customHeight="1" x14ac:dyDescent="0.4"/>
    <row r="52" spans="1:25" ht="13.5" customHeight="1" x14ac:dyDescent="0.4"/>
    <row r="53" spans="1:25" ht="13.5" customHeight="1" x14ac:dyDescent="0.4"/>
    <row r="54" spans="1:25" ht="13.5" customHeight="1" x14ac:dyDescent="0.4"/>
  </sheetData>
  <customSheetViews>
    <customSheetView guid="{E7B44E9F-5208-4A92-9BA4-F5F6E02E0DAA}" fitToPage="1">
      <selection activeCell="R36" sqref="A11:R36"/>
      <pageMargins left="0" right="0" top="0" bottom="0" header="0" footer="0"/>
      <pageSetup paperSize="9" scale="54" orientation="landscape" r:id="rId1"/>
      <headerFooter>
        <oddFooter>&amp;L&amp;1#&amp;"Calibri"&amp;10&amp;K000000Sensitivity: Internal</oddFooter>
      </headerFooter>
    </customSheetView>
    <customSheetView guid="{ED408430-133D-453B-965B-6DD7A199BA0A}" fitToPage="1">
      <selection activeCell="R36" sqref="A11:R36"/>
      <pageMargins left="0" right="0" top="0" bottom="0" header="0" footer="0"/>
      <pageSetup paperSize="9" scale="54" orientation="landscape" r:id="rId2"/>
      <headerFooter>
        <oddFooter>&amp;L&amp;1#&amp;"Calibri"&amp;10&amp;K000000Sensitivity: Internal</oddFooter>
      </headerFooter>
    </customSheetView>
  </customSheetViews>
  <mergeCells count="103">
    <mergeCell ref="V35:V37"/>
    <mergeCell ref="W35:W37"/>
    <mergeCell ref="X35:X37"/>
    <mergeCell ref="Y35:Y37"/>
    <mergeCell ref="Z11:Z13"/>
    <mergeCell ref="AA11:AA13"/>
    <mergeCell ref="Z14:Z16"/>
    <mergeCell ref="AA14:AA16"/>
    <mergeCell ref="Z17:Z19"/>
    <mergeCell ref="AA17:AA19"/>
    <mergeCell ref="Z20:Z22"/>
    <mergeCell ref="AA20:AA22"/>
    <mergeCell ref="Z23:Z25"/>
    <mergeCell ref="AA23:AA25"/>
    <mergeCell ref="Z26:Z28"/>
    <mergeCell ref="AA26:AA28"/>
    <mergeCell ref="Z29:Z31"/>
    <mergeCell ref="AA29:AA31"/>
    <mergeCell ref="Z32:Z34"/>
    <mergeCell ref="AA32:AA34"/>
    <mergeCell ref="Z35:Z37"/>
    <mergeCell ref="AA35:AA37"/>
    <mergeCell ref="V29:V31"/>
    <mergeCell ref="W29:W31"/>
    <mergeCell ref="U20:U22"/>
    <mergeCell ref="V20:V22"/>
    <mergeCell ref="W20:W22"/>
    <mergeCell ref="X20:X22"/>
    <mergeCell ref="Y20:Y22"/>
    <mergeCell ref="X29:X31"/>
    <mergeCell ref="Y29:Y31"/>
    <mergeCell ref="U32:U34"/>
    <mergeCell ref="V32:V34"/>
    <mergeCell ref="W32:W34"/>
    <mergeCell ref="X32:X34"/>
    <mergeCell ref="Y32:Y34"/>
    <mergeCell ref="V23:V25"/>
    <mergeCell ref="W23:W25"/>
    <mergeCell ref="X23:X25"/>
    <mergeCell ref="Y23:Y25"/>
    <mergeCell ref="U26:U28"/>
    <mergeCell ref="V26:V28"/>
    <mergeCell ref="W26:W28"/>
    <mergeCell ref="X26:X28"/>
    <mergeCell ref="Y26:Y28"/>
    <mergeCell ref="Y11:Y13"/>
    <mergeCell ref="U14:U16"/>
    <mergeCell ref="V14:V16"/>
    <mergeCell ref="W14:W16"/>
    <mergeCell ref="X14:X16"/>
    <mergeCell ref="Y14:Y16"/>
    <mergeCell ref="V17:V19"/>
    <mergeCell ref="W17:W19"/>
    <mergeCell ref="X17:X19"/>
    <mergeCell ref="Y17:Y19"/>
    <mergeCell ref="G48:K48"/>
    <mergeCell ref="B9:D9"/>
    <mergeCell ref="H9:J9"/>
    <mergeCell ref="N9:P9"/>
    <mergeCell ref="B10:D10"/>
    <mergeCell ref="H10:J10"/>
    <mergeCell ref="A7:R7"/>
    <mergeCell ref="W7:X7"/>
    <mergeCell ref="A8:F8"/>
    <mergeCell ref="G8:L8"/>
    <mergeCell ref="M8:R8"/>
    <mergeCell ref="S8:S10"/>
    <mergeCell ref="N10:P10"/>
    <mergeCell ref="S26:S28"/>
    <mergeCell ref="T26:T28"/>
    <mergeCell ref="S29:S31"/>
    <mergeCell ref="T29:T31"/>
    <mergeCell ref="S32:S34"/>
    <mergeCell ref="T32:T34"/>
    <mergeCell ref="S35:S37"/>
    <mergeCell ref="T35:T37"/>
    <mergeCell ref="U11:U13"/>
    <mergeCell ref="U17:U19"/>
    <mergeCell ref="U23:U25"/>
    <mergeCell ref="D43:F43"/>
    <mergeCell ref="G47:K47"/>
    <mergeCell ref="AA8:AA10"/>
    <mergeCell ref="AB8:AB10"/>
    <mergeCell ref="T8:V10"/>
    <mergeCell ref="W8:W10"/>
    <mergeCell ref="X8:X10"/>
    <mergeCell ref="Y8:Y10"/>
    <mergeCell ref="Z8:Z10"/>
    <mergeCell ref="S11:S13"/>
    <mergeCell ref="U29:U31"/>
    <mergeCell ref="U35:U37"/>
    <mergeCell ref="T11:T13"/>
    <mergeCell ref="S14:S16"/>
    <mergeCell ref="T14:T16"/>
    <mergeCell ref="S17:S19"/>
    <mergeCell ref="T17:T19"/>
    <mergeCell ref="S20:S22"/>
    <mergeCell ref="T20:T22"/>
    <mergeCell ref="S23:S25"/>
    <mergeCell ref="T23:T25"/>
    <mergeCell ref="V11:V13"/>
    <mergeCell ref="W11:W13"/>
    <mergeCell ref="X11:X13"/>
  </mergeCells>
  <phoneticPr fontId="46" type="noConversion"/>
  <hyperlinks>
    <hyperlink ref="M49" r:id="rId3" xr:uid="{00000000-0004-0000-3300-000000000000}"/>
  </hyperlinks>
  <pageMargins left="0.70866141732283472" right="0.70866141732283472" top="0.74803149606299213" bottom="0.74803149606299213" header="0.31496062992125984" footer="0.31496062992125984"/>
  <pageSetup paperSize="9" scale="56" orientation="landscape" r:id="rId4"/>
  <headerFooter>
    <oddFooter>&amp;L&amp;1#&amp;"Calibri"&amp;10&amp;K000000Sensitivity: Internal</oddFooter>
  </headerFooter>
  <drawing r:id="rId5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heet54">
    <tabColor theme="9" tint="0.59999389629810485"/>
    <pageSetUpPr fitToPage="1"/>
  </sheetPr>
  <dimension ref="A5:AS68"/>
  <sheetViews>
    <sheetView topLeftCell="L1" zoomScaleNormal="100" zoomScaleSheetLayoutView="100" workbookViewId="0">
      <selection activeCell="S23" sqref="S23:AE25"/>
    </sheetView>
  </sheetViews>
  <sheetFormatPr defaultColWidth="9.08984375" defaultRowHeight="13" x14ac:dyDescent="0.4"/>
  <cols>
    <col min="1" max="1" width="18.54296875" style="2" customWidth="1"/>
    <col min="2" max="2" width="4.08984375" style="2" customWidth="1"/>
    <col min="3" max="3" width="4" style="2" bestFit="1" customWidth="1"/>
    <col min="4" max="4" width="3.453125" style="2" customWidth="1"/>
    <col min="5" max="6" width="7.08984375" style="2" customWidth="1"/>
    <col min="7" max="7" width="18.08984375" style="2" customWidth="1"/>
    <col min="8" max="8" width="4.453125" style="2" customWidth="1"/>
    <col min="9" max="9" width="4.08984375" style="2" customWidth="1"/>
    <col min="10" max="10" width="3.453125" style="2" customWidth="1"/>
    <col min="11" max="12" width="7.08984375" style="2" customWidth="1"/>
    <col min="13" max="13" width="25.453125" style="2" customWidth="1"/>
    <col min="14" max="14" width="3.453125" style="2" customWidth="1"/>
    <col min="15" max="15" width="4.54296875" style="2" customWidth="1"/>
    <col min="16" max="16" width="2" style="2" bestFit="1" customWidth="1"/>
    <col min="17" max="18" width="7.08984375" style="2" customWidth="1"/>
    <col min="19" max="19" width="19.453125" style="2" bestFit="1" customWidth="1"/>
    <col min="20" max="21" width="3.90625" style="2" customWidth="1"/>
    <col min="22" max="22" width="4.90625" style="2" customWidth="1"/>
    <col min="23" max="24" width="8" style="2" customWidth="1"/>
    <col min="25" max="25" width="12.54296875" style="2" customWidth="1"/>
    <col min="26" max="26" width="10.54296875" style="2" customWidth="1"/>
    <col min="27" max="27" width="11.90625" style="2" customWidth="1"/>
    <col min="28" max="28" width="11" style="2" customWidth="1"/>
    <col min="29" max="33" width="10.54296875" style="2" customWidth="1"/>
    <col min="34" max="34" width="10.54296875" style="2" hidden="1" customWidth="1"/>
    <col min="35" max="35" width="11.90625" style="2" customWidth="1"/>
    <col min="36" max="36" width="12.453125" style="2" customWidth="1"/>
    <col min="37" max="37" width="11.90625" style="2" customWidth="1"/>
    <col min="38" max="39" width="13.90625" style="2" customWidth="1"/>
    <col min="40" max="40" width="17.453125" style="2" customWidth="1"/>
    <col min="41" max="43" width="9.08984375" style="2"/>
    <col min="44" max="44" width="12.54296875" style="2" customWidth="1"/>
    <col min="45" max="16384" width="9.08984375" style="2"/>
  </cols>
  <sheetData>
    <row r="5" spans="1:45" ht="20" thickBot="1" x14ac:dyDescent="0.65">
      <c r="A5" s="7" t="s">
        <v>2469</v>
      </c>
      <c r="B5" s="8" t="s">
        <v>2486</v>
      </c>
      <c r="C5" s="8"/>
      <c r="D5" s="7"/>
      <c r="E5" s="382"/>
      <c r="F5" s="382"/>
      <c r="G5" s="382"/>
      <c r="H5" s="382"/>
      <c r="I5" s="382"/>
      <c r="J5" s="382"/>
      <c r="L5" s="44"/>
      <c r="M5" s="44"/>
      <c r="N5" s="44"/>
      <c r="O5" s="44"/>
      <c r="P5" s="44"/>
      <c r="Q5" s="44"/>
      <c r="AO5" s="9"/>
      <c r="AP5" s="9"/>
      <c r="AQ5" s="9"/>
      <c r="AS5" s="9"/>
    </row>
    <row r="6" spans="1:45" ht="15" customHeight="1" thickBot="1" x14ac:dyDescent="0.45">
      <c r="A6" s="38"/>
      <c r="B6" s="38"/>
      <c r="C6" s="38"/>
      <c r="D6" s="38"/>
      <c r="E6" s="38"/>
      <c r="F6" s="38"/>
      <c r="G6" s="38"/>
      <c r="H6" s="38"/>
      <c r="I6" s="38"/>
      <c r="J6" s="382"/>
      <c r="K6" s="44"/>
      <c r="L6" s="44"/>
      <c r="M6" s="44"/>
      <c r="N6" s="44"/>
      <c r="O6" s="44"/>
      <c r="P6" s="44"/>
      <c r="Q6" s="44"/>
      <c r="Z6" s="33"/>
      <c r="AA6" s="33"/>
      <c r="AB6" s="33"/>
      <c r="AC6" s="33"/>
      <c r="AD6" s="33"/>
      <c r="AE6" s="33"/>
      <c r="AF6" s="33"/>
      <c r="AG6" s="33"/>
      <c r="AH6" s="1894" t="s">
        <v>2487</v>
      </c>
      <c r="AI6" s="33"/>
      <c r="AJ6" s="33"/>
      <c r="AK6" s="33"/>
      <c r="AL6" s="1894" t="s">
        <v>2488</v>
      </c>
      <c r="AM6" s="1894" t="s">
        <v>2489</v>
      </c>
    </row>
    <row r="7" spans="1:45" ht="16.5" customHeight="1" thickBot="1" x14ac:dyDescent="0.45">
      <c r="A7" s="992" t="s">
        <v>1704</v>
      </c>
      <c r="B7" s="993"/>
      <c r="C7" s="993"/>
      <c r="D7" s="993"/>
      <c r="E7" s="993"/>
      <c r="F7" s="993"/>
      <c r="G7" s="993"/>
      <c r="H7" s="993"/>
      <c r="I7" s="993"/>
      <c r="J7" s="993"/>
      <c r="K7" s="993"/>
      <c r="L7" s="993"/>
      <c r="M7" s="993"/>
      <c r="N7" s="993"/>
      <c r="O7" s="993"/>
      <c r="P7" s="993"/>
      <c r="Q7" s="993"/>
      <c r="R7" s="994"/>
      <c r="W7" s="992" t="s">
        <v>1905</v>
      </c>
      <c r="X7" s="994"/>
      <c r="Z7" s="1896" t="s">
        <v>2490</v>
      </c>
      <c r="AA7" s="1897"/>
      <c r="AB7" s="1897"/>
      <c r="AC7" s="1897"/>
      <c r="AD7" s="1897"/>
      <c r="AE7" s="1897"/>
      <c r="AF7" s="1897"/>
      <c r="AG7" s="1897"/>
      <c r="AH7" s="1895"/>
      <c r="AI7" s="1896" t="s">
        <v>2491</v>
      </c>
      <c r="AJ7" s="1897"/>
      <c r="AK7" s="1898"/>
      <c r="AL7" s="1895"/>
      <c r="AM7" s="1895"/>
    </row>
    <row r="8" spans="1:45" ht="15" customHeight="1" thickBot="1" x14ac:dyDescent="0.45">
      <c r="A8" s="1309" t="s">
        <v>1706</v>
      </c>
      <c r="B8" s="1310"/>
      <c r="C8" s="1310"/>
      <c r="D8" s="1310"/>
      <c r="E8" s="1310"/>
      <c r="F8" s="1311"/>
      <c r="G8" s="1312" t="s">
        <v>1707</v>
      </c>
      <c r="H8" s="1313"/>
      <c r="I8" s="1313"/>
      <c r="J8" s="1313"/>
      <c r="K8" s="1313"/>
      <c r="L8" s="1314"/>
      <c r="M8" s="1315" t="s">
        <v>1708</v>
      </c>
      <c r="N8" s="1316"/>
      <c r="O8" s="1316"/>
      <c r="P8" s="1316"/>
      <c r="Q8" s="1316"/>
      <c r="R8" s="1317"/>
      <c r="S8" s="1188" t="s">
        <v>1908</v>
      </c>
      <c r="T8" s="1318" t="s">
        <v>1710</v>
      </c>
      <c r="U8" s="1319"/>
      <c r="V8" s="1320"/>
      <c r="W8" s="1290" t="s">
        <v>2472</v>
      </c>
      <c r="X8" s="1290" t="s">
        <v>2473</v>
      </c>
      <c r="Y8" s="1290" t="s">
        <v>314</v>
      </c>
      <c r="Z8" s="1901" t="s">
        <v>2492</v>
      </c>
      <c r="AA8" s="1901" t="s">
        <v>2493</v>
      </c>
      <c r="AB8" s="1901" t="s">
        <v>1054</v>
      </c>
      <c r="AC8" s="1901" t="s">
        <v>258</v>
      </c>
      <c r="AD8" s="1901" t="s">
        <v>2494</v>
      </c>
      <c r="AE8" s="1901" t="s">
        <v>2495</v>
      </c>
      <c r="AF8" s="1901" t="s">
        <v>1105</v>
      </c>
      <c r="AG8" s="1901" t="s">
        <v>1362</v>
      </c>
      <c r="AH8" s="1902" t="s">
        <v>2496</v>
      </c>
      <c r="AI8" s="1901" t="s">
        <v>957</v>
      </c>
      <c r="AJ8" s="1901" t="s">
        <v>419</v>
      </c>
      <c r="AK8" s="1901" t="s">
        <v>202</v>
      </c>
      <c r="AL8" s="1901" t="s">
        <v>2497</v>
      </c>
      <c r="AM8" s="1901" t="s">
        <v>169</v>
      </c>
    </row>
    <row r="9" spans="1:45" ht="13.4" customHeight="1" x14ac:dyDescent="0.4">
      <c r="A9" s="611" t="s">
        <v>1714</v>
      </c>
      <c r="B9" s="1293" t="s">
        <v>1710</v>
      </c>
      <c r="C9" s="1294"/>
      <c r="D9" s="1295"/>
      <c r="E9" s="560" t="s">
        <v>1715</v>
      </c>
      <c r="F9" s="560" t="s">
        <v>1716</v>
      </c>
      <c r="G9" s="561" t="s">
        <v>1714</v>
      </c>
      <c r="H9" s="1296" t="s">
        <v>1710</v>
      </c>
      <c r="I9" s="1297"/>
      <c r="J9" s="1298"/>
      <c r="K9" s="421" t="s">
        <v>1715</v>
      </c>
      <c r="L9" s="421" t="s">
        <v>1716</v>
      </c>
      <c r="M9" s="588" t="s">
        <v>1714</v>
      </c>
      <c r="N9" s="1299" t="s">
        <v>1710</v>
      </c>
      <c r="O9" s="1300"/>
      <c r="P9" s="1301"/>
      <c r="Q9" s="588" t="s">
        <v>1715</v>
      </c>
      <c r="R9" s="562" t="s">
        <v>1716</v>
      </c>
      <c r="S9" s="1189"/>
      <c r="T9" s="1321"/>
      <c r="U9" s="1322"/>
      <c r="V9" s="1323"/>
      <c r="W9" s="1291"/>
      <c r="X9" s="1291"/>
      <c r="Y9" s="1291"/>
      <c r="Z9" s="1902"/>
      <c r="AA9" s="1902"/>
      <c r="AB9" s="1902"/>
      <c r="AC9" s="1902"/>
      <c r="AD9" s="1902"/>
      <c r="AE9" s="1902"/>
      <c r="AF9" s="1902"/>
      <c r="AG9" s="1902"/>
      <c r="AH9" s="1902"/>
      <c r="AI9" s="1902"/>
      <c r="AJ9" s="1902"/>
      <c r="AK9" s="1902"/>
      <c r="AL9" s="1902"/>
      <c r="AM9" s="1902"/>
    </row>
    <row r="10" spans="1:45" ht="13.5" thickBot="1" x14ac:dyDescent="0.45">
      <c r="A10" s="422"/>
      <c r="B10" s="1011"/>
      <c r="C10" s="1012"/>
      <c r="D10" s="1411"/>
      <c r="E10" s="396"/>
      <c r="F10" s="396"/>
      <c r="G10" s="564"/>
      <c r="H10" s="1305"/>
      <c r="I10" s="1306"/>
      <c r="J10" s="1307"/>
      <c r="K10" s="424"/>
      <c r="L10" s="424"/>
      <c r="M10" s="425"/>
      <c r="N10" s="1016"/>
      <c r="O10" s="1308"/>
      <c r="P10" s="1017"/>
      <c r="Q10" s="425"/>
      <c r="R10" s="546"/>
      <c r="S10" s="1190"/>
      <c r="T10" s="1321"/>
      <c r="U10" s="1322"/>
      <c r="V10" s="1323"/>
      <c r="W10" s="1292"/>
      <c r="X10" s="1292"/>
      <c r="Y10" s="1292"/>
      <c r="Z10" s="1903"/>
      <c r="AA10" s="1903"/>
      <c r="AB10" s="1903"/>
      <c r="AC10" s="1903"/>
      <c r="AD10" s="1903"/>
      <c r="AE10" s="1903"/>
      <c r="AF10" s="1903"/>
      <c r="AG10" s="1903"/>
      <c r="AH10" s="1903"/>
      <c r="AI10" s="1903"/>
      <c r="AJ10" s="1903"/>
      <c r="AK10" s="1903"/>
      <c r="AL10" s="1903"/>
      <c r="AM10" s="1903"/>
    </row>
    <row r="11" spans="1:45" ht="14.25" customHeight="1" x14ac:dyDescent="0.4">
      <c r="A11" s="621" t="s">
        <v>1788</v>
      </c>
      <c r="B11" s="466" t="s">
        <v>1718</v>
      </c>
      <c r="C11" s="643">
        <v>201</v>
      </c>
      <c r="D11" s="644" t="s">
        <v>1719</v>
      </c>
      <c r="E11" s="621">
        <v>44565</v>
      </c>
      <c r="F11" s="644">
        <f t="shared" ref="F11:F46" si="0">E11+1</f>
        <v>44566</v>
      </c>
      <c r="G11" s="419"/>
      <c r="H11" s="441"/>
      <c r="I11" s="230"/>
      <c r="J11" s="419"/>
      <c r="K11" s="419"/>
      <c r="L11" s="419"/>
      <c r="M11" s="415" t="s">
        <v>1973</v>
      </c>
      <c r="N11" s="31" t="s">
        <v>1735</v>
      </c>
      <c r="O11" s="232">
        <v>201</v>
      </c>
      <c r="P11" s="31" t="s">
        <v>1719</v>
      </c>
      <c r="Q11" s="32">
        <v>44566</v>
      </c>
      <c r="R11" s="415">
        <f>Q11+1</f>
        <v>44567</v>
      </c>
      <c r="S11" s="1471" t="s">
        <v>2480</v>
      </c>
      <c r="T11" s="1908"/>
      <c r="U11" s="1577">
        <v>149</v>
      </c>
      <c r="V11" s="1909" t="s">
        <v>1721</v>
      </c>
      <c r="W11" s="1727">
        <v>44573</v>
      </c>
      <c r="X11" s="1582">
        <f>W11+1</f>
        <v>44574</v>
      </c>
      <c r="Y11" s="1357">
        <f>W11+37</f>
        <v>44610</v>
      </c>
      <c r="Z11" s="1208">
        <f>Y11+5</f>
        <v>44615</v>
      </c>
      <c r="AA11" s="1208">
        <f>Y11+6</f>
        <v>44616</v>
      </c>
      <c r="AB11" s="1208">
        <f>Y11+7</f>
        <v>44617</v>
      </c>
      <c r="AC11" s="1208">
        <f>Y11+8</f>
        <v>44618</v>
      </c>
      <c r="AD11" s="1904">
        <f>Y11+12</f>
        <v>44622</v>
      </c>
      <c r="AE11" s="1208">
        <f>Y11+13</f>
        <v>44623</v>
      </c>
      <c r="AF11" s="1208">
        <f>Y11+18</f>
        <v>44628</v>
      </c>
      <c r="AG11" s="1208">
        <f>Y11+20</f>
        <v>44630</v>
      </c>
      <c r="AH11" s="1208">
        <f>AC11+15</f>
        <v>44633</v>
      </c>
      <c r="AI11" s="1208">
        <f>AA11+6</f>
        <v>44622</v>
      </c>
      <c r="AJ11" s="1211">
        <f>AA11+4</f>
        <v>44620</v>
      </c>
      <c r="AK11" s="1208">
        <f>AA11+5</f>
        <v>44621</v>
      </c>
      <c r="AL11" s="1208">
        <f>AF11+10</f>
        <v>44638</v>
      </c>
      <c r="AM11" s="1208">
        <f>Y11+21</f>
        <v>44631</v>
      </c>
    </row>
    <row r="12" spans="1:45" ht="14.25" customHeight="1" x14ac:dyDescent="0.4">
      <c r="A12" s="408" t="s">
        <v>1733</v>
      </c>
      <c r="B12" s="270" t="s">
        <v>1723</v>
      </c>
      <c r="C12" s="629">
        <v>201</v>
      </c>
      <c r="D12" s="458" t="s">
        <v>1724</v>
      </c>
      <c r="E12" s="408">
        <v>44566</v>
      </c>
      <c r="F12" s="458">
        <f t="shared" si="0"/>
        <v>44567</v>
      </c>
      <c r="G12" s="451"/>
      <c r="H12" s="450"/>
      <c r="I12" s="231"/>
      <c r="J12" s="451"/>
      <c r="K12" s="451"/>
      <c r="L12" s="451"/>
      <c r="M12" s="452"/>
      <c r="N12" s="18"/>
      <c r="O12" s="227"/>
      <c r="P12" s="18"/>
      <c r="Q12" s="228"/>
      <c r="R12" s="452"/>
      <c r="S12" s="1611"/>
      <c r="T12" s="1725"/>
      <c r="U12" s="1578"/>
      <c r="V12" s="1723"/>
      <c r="W12" s="1728"/>
      <c r="X12" s="1573"/>
      <c r="Y12" s="1358"/>
      <c r="Z12" s="1209"/>
      <c r="AA12" s="1209"/>
      <c r="AB12" s="1209"/>
      <c r="AC12" s="1209"/>
      <c r="AD12" s="1905"/>
      <c r="AE12" s="1209"/>
      <c r="AF12" s="1209"/>
      <c r="AG12" s="1209"/>
      <c r="AH12" s="1209"/>
      <c r="AI12" s="1209"/>
      <c r="AJ12" s="1212"/>
      <c r="AK12" s="1209"/>
      <c r="AL12" s="1209"/>
      <c r="AM12" s="1209"/>
    </row>
    <row r="13" spans="1:45" ht="14.25" customHeight="1" thickBot="1" x14ac:dyDescent="0.45">
      <c r="A13" s="430" t="s">
        <v>1788</v>
      </c>
      <c r="B13" s="413" t="s">
        <v>1735</v>
      </c>
      <c r="C13" s="229">
        <v>201</v>
      </c>
      <c r="D13" s="414" t="s">
        <v>1719</v>
      </c>
      <c r="E13" s="430">
        <v>44568</v>
      </c>
      <c r="F13" s="414">
        <f t="shared" si="0"/>
        <v>44569</v>
      </c>
      <c r="G13" s="414" t="s">
        <v>1731</v>
      </c>
      <c r="H13" s="420" t="s">
        <v>1718</v>
      </c>
      <c r="I13" s="454">
        <v>201</v>
      </c>
      <c r="J13" s="417" t="s">
        <v>1719</v>
      </c>
      <c r="K13" s="417">
        <v>44563</v>
      </c>
      <c r="L13" s="417">
        <f>K13+1</f>
        <v>44564</v>
      </c>
      <c r="M13" s="429" t="s">
        <v>1978</v>
      </c>
      <c r="N13" s="413" t="s">
        <v>1971</v>
      </c>
      <c r="O13" s="229">
        <v>201</v>
      </c>
      <c r="P13" s="414" t="s">
        <v>1724</v>
      </c>
      <c r="Q13" s="413">
        <v>44569</v>
      </c>
      <c r="R13" s="430">
        <f>Q13+1</f>
        <v>44570</v>
      </c>
      <c r="S13" s="1472"/>
      <c r="T13" s="1725"/>
      <c r="U13" s="1578"/>
      <c r="V13" s="1723"/>
      <c r="W13" s="1728"/>
      <c r="X13" s="1573"/>
      <c r="Y13" s="1359"/>
      <c r="Z13" s="1210"/>
      <c r="AA13" s="1210"/>
      <c r="AB13" s="1210"/>
      <c r="AC13" s="1210"/>
      <c r="AD13" s="1906"/>
      <c r="AE13" s="1210"/>
      <c r="AF13" s="1210"/>
      <c r="AG13" s="1210"/>
      <c r="AH13" s="1210"/>
      <c r="AI13" s="1210"/>
      <c r="AJ13" s="1900"/>
      <c r="AK13" s="1210"/>
      <c r="AL13" s="1210"/>
      <c r="AM13" s="1210"/>
    </row>
    <row r="14" spans="1:45" ht="13.4" customHeight="1" x14ac:dyDescent="0.4">
      <c r="A14" s="621" t="s">
        <v>1736</v>
      </c>
      <c r="B14" s="625" t="s">
        <v>1718</v>
      </c>
      <c r="C14" s="628">
        <f t="shared" ref="C14:C46" si="1">C11+1</f>
        <v>202</v>
      </c>
      <c r="D14" s="467" t="s">
        <v>1719</v>
      </c>
      <c r="E14" s="467">
        <f t="shared" ref="E14:E46" si="2">E11+7</f>
        <v>44572</v>
      </c>
      <c r="F14" s="468">
        <f t="shared" si="0"/>
        <v>44573</v>
      </c>
      <c r="G14" s="243"/>
      <c r="H14" s="441"/>
      <c r="I14" s="230"/>
      <c r="J14" s="419"/>
      <c r="K14" s="419"/>
      <c r="L14" s="419"/>
      <c r="M14" s="435" t="s">
        <v>1980</v>
      </c>
      <c r="N14" s="125" t="s">
        <v>1735</v>
      </c>
      <c r="O14" s="645">
        <f>O11+1</f>
        <v>202</v>
      </c>
      <c r="P14" s="125" t="s">
        <v>1719</v>
      </c>
      <c r="Q14" s="123">
        <f>Q11+7</f>
        <v>44573</v>
      </c>
      <c r="R14" s="435">
        <f>Q14+1</f>
        <v>44574</v>
      </c>
      <c r="S14" s="1471" t="s">
        <v>2481</v>
      </c>
      <c r="T14" s="1908" t="s">
        <v>2475</v>
      </c>
      <c r="U14" s="1577">
        <v>150</v>
      </c>
      <c r="V14" s="1909" t="s">
        <v>1721</v>
      </c>
      <c r="W14" s="1686">
        <v>44580</v>
      </c>
      <c r="X14" s="1582">
        <f>W14+1</f>
        <v>44581</v>
      </c>
      <c r="Y14" s="1357">
        <f>W14+37</f>
        <v>44617</v>
      </c>
      <c r="Z14" s="1208">
        <f>Y14+5</f>
        <v>44622</v>
      </c>
      <c r="AA14" s="1208">
        <f>Y14+6</f>
        <v>44623</v>
      </c>
      <c r="AB14" s="1208">
        <f>Y14+7</f>
        <v>44624</v>
      </c>
      <c r="AC14" s="1208">
        <f>Y14+8</f>
        <v>44625</v>
      </c>
      <c r="AD14" s="1904">
        <f>Y14+12</f>
        <v>44629</v>
      </c>
      <c r="AE14" s="1208">
        <f>Y14+13</f>
        <v>44630</v>
      </c>
      <c r="AF14" s="1208">
        <f>Y14+18</f>
        <v>44635</v>
      </c>
      <c r="AG14" s="1208">
        <f>Y14+20</f>
        <v>44637</v>
      </c>
      <c r="AH14" s="1208">
        <f>AC14+15</f>
        <v>44640</v>
      </c>
      <c r="AI14" s="1208">
        <f>AA14+6</f>
        <v>44629</v>
      </c>
      <c r="AJ14" s="1211">
        <f>AA14+4</f>
        <v>44627</v>
      </c>
      <c r="AK14" s="1208">
        <f>AA14+5</f>
        <v>44628</v>
      </c>
      <c r="AL14" s="1208">
        <f>AF14+10</f>
        <v>44645</v>
      </c>
      <c r="AM14" s="1208">
        <f>Y14+21</f>
        <v>44638</v>
      </c>
    </row>
    <row r="15" spans="1:45" ht="13.4" customHeight="1" x14ac:dyDescent="0.4">
      <c r="A15" s="408" t="s">
        <v>1985</v>
      </c>
      <c r="B15" s="270" t="s">
        <v>1723</v>
      </c>
      <c r="C15" s="629">
        <f t="shared" si="1"/>
        <v>202</v>
      </c>
      <c r="D15" s="458" t="s">
        <v>1724</v>
      </c>
      <c r="E15" s="458">
        <f t="shared" si="2"/>
        <v>44573</v>
      </c>
      <c r="F15" s="408">
        <f t="shared" si="0"/>
        <v>44574</v>
      </c>
      <c r="G15" s="451"/>
      <c r="H15" s="450"/>
      <c r="I15" s="231"/>
      <c r="J15" s="451"/>
      <c r="K15" s="451"/>
      <c r="L15" s="451"/>
      <c r="M15" s="449"/>
      <c r="N15" s="18"/>
      <c r="O15" s="1"/>
      <c r="P15" s="18"/>
      <c r="Q15" s="228"/>
      <c r="R15" s="452"/>
      <c r="S15" s="1611"/>
      <c r="T15" s="1725"/>
      <c r="U15" s="1578"/>
      <c r="V15" s="1723"/>
      <c r="W15" s="1688"/>
      <c r="X15" s="1919"/>
      <c r="Y15" s="1358"/>
      <c r="Z15" s="1209"/>
      <c r="AA15" s="1209"/>
      <c r="AB15" s="1209"/>
      <c r="AC15" s="1209"/>
      <c r="AD15" s="1905"/>
      <c r="AE15" s="1209"/>
      <c r="AF15" s="1209"/>
      <c r="AG15" s="1209"/>
      <c r="AH15" s="1209"/>
      <c r="AI15" s="1209"/>
      <c r="AJ15" s="1212"/>
      <c r="AK15" s="1209"/>
      <c r="AL15" s="1209"/>
      <c r="AM15" s="1209"/>
    </row>
    <row r="16" spans="1:45" ht="14.25" customHeight="1" thickBot="1" x14ac:dyDescent="0.45">
      <c r="A16" s="430" t="s">
        <v>1734</v>
      </c>
      <c r="B16" s="413" t="s">
        <v>1735</v>
      </c>
      <c r="C16" s="229">
        <f t="shared" si="1"/>
        <v>202</v>
      </c>
      <c r="D16" s="414" t="s">
        <v>1719</v>
      </c>
      <c r="E16" s="414">
        <f t="shared" si="2"/>
        <v>44575</v>
      </c>
      <c r="F16" s="430">
        <f t="shared" si="0"/>
        <v>44576</v>
      </c>
      <c r="G16" s="116" t="s">
        <v>1736</v>
      </c>
      <c r="H16" s="122" t="s">
        <v>1718</v>
      </c>
      <c r="I16" s="309">
        <f>I13+1</f>
        <v>202</v>
      </c>
      <c r="J16" s="186" t="s">
        <v>1719</v>
      </c>
      <c r="K16" s="186">
        <f>K13+7</f>
        <v>44570</v>
      </c>
      <c r="L16" s="186">
        <f>K16+1</f>
        <v>44571</v>
      </c>
      <c r="M16" s="429" t="s">
        <v>1986</v>
      </c>
      <c r="N16" s="413" t="s">
        <v>1971</v>
      </c>
      <c r="O16" s="229">
        <f>O13+1</f>
        <v>202</v>
      </c>
      <c r="P16" s="414" t="s">
        <v>1724</v>
      </c>
      <c r="Q16" s="413">
        <f>Q13+7</f>
        <v>44576</v>
      </c>
      <c r="R16" s="430">
        <f>Q16+1</f>
        <v>44577</v>
      </c>
      <c r="S16" s="1472"/>
      <c r="T16" s="1725"/>
      <c r="U16" s="1578"/>
      <c r="V16" s="1723"/>
      <c r="W16" s="1726"/>
      <c r="X16" s="1920"/>
      <c r="Y16" s="1359"/>
      <c r="Z16" s="1210"/>
      <c r="AA16" s="1210"/>
      <c r="AB16" s="1210"/>
      <c r="AC16" s="1210"/>
      <c r="AD16" s="1906"/>
      <c r="AE16" s="1210"/>
      <c r="AF16" s="1210"/>
      <c r="AG16" s="1210"/>
      <c r="AH16" s="1210"/>
      <c r="AI16" s="1210"/>
      <c r="AJ16" s="1900"/>
      <c r="AK16" s="1210"/>
      <c r="AL16" s="1210"/>
      <c r="AM16" s="1210"/>
    </row>
    <row r="17" spans="1:39" ht="14.25" customHeight="1" x14ac:dyDescent="0.4">
      <c r="A17" s="621" t="s">
        <v>1788</v>
      </c>
      <c r="B17" s="123" t="s">
        <v>1718</v>
      </c>
      <c r="C17" s="665">
        <f t="shared" si="1"/>
        <v>203</v>
      </c>
      <c r="D17" s="438" t="s">
        <v>1719</v>
      </c>
      <c r="E17" s="438">
        <f t="shared" si="2"/>
        <v>44579</v>
      </c>
      <c r="F17" s="435">
        <f t="shared" si="0"/>
        <v>44580</v>
      </c>
      <c r="G17" s="243"/>
      <c r="H17" s="441"/>
      <c r="I17" s="230"/>
      <c r="J17" s="419"/>
      <c r="K17" s="419"/>
      <c r="L17" s="419"/>
      <c r="M17" s="435" t="s">
        <v>1973</v>
      </c>
      <c r="N17" s="125" t="s">
        <v>1735</v>
      </c>
      <c r="O17" s="443">
        <f>O14+1</f>
        <v>203</v>
      </c>
      <c r="P17" s="125" t="s">
        <v>1719</v>
      </c>
      <c r="Q17" s="123">
        <f>Q14+7</f>
        <v>44580</v>
      </c>
      <c r="R17" s="435">
        <f>Q17+1</f>
        <v>44581</v>
      </c>
      <c r="S17" s="1471" t="s">
        <v>2499</v>
      </c>
      <c r="T17" s="1908" t="s">
        <v>2475</v>
      </c>
      <c r="U17" s="1577">
        <v>151</v>
      </c>
      <c r="V17" s="1909" t="s">
        <v>1721</v>
      </c>
      <c r="W17" s="1686">
        <f>W14+7</f>
        <v>44587</v>
      </c>
      <c r="X17" s="1582">
        <f>W17+1</f>
        <v>44588</v>
      </c>
      <c r="Y17" s="1211">
        <f>W17+37</f>
        <v>44624</v>
      </c>
      <c r="Z17" s="1208">
        <f>Y17+5</f>
        <v>44629</v>
      </c>
      <c r="AA17" s="1208">
        <f>Y17+6</f>
        <v>44630</v>
      </c>
      <c r="AB17" s="1208">
        <f>Y17+7</f>
        <v>44631</v>
      </c>
      <c r="AC17" s="1208">
        <f>Y17+8</f>
        <v>44632</v>
      </c>
      <c r="AD17" s="1904">
        <f>Y17+12</f>
        <v>44636</v>
      </c>
      <c r="AE17" s="1208">
        <f>Y17+13</f>
        <v>44637</v>
      </c>
      <c r="AF17" s="1208">
        <f>Y17+18</f>
        <v>44642</v>
      </c>
      <c r="AG17" s="1208">
        <f>Y17+20</f>
        <v>44644</v>
      </c>
      <c r="AH17" s="1208">
        <f>AC17+15</f>
        <v>44647</v>
      </c>
      <c r="AI17" s="1208">
        <f>AA17+6</f>
        <v>44636</v>
      </c>
      <c r="AJ17" s="1211">
        <f>AA17+4</f>
        <v>44634</v>
      </c>
      <c r="AK17" s="1208">
        <f>AA17+5</f>
        <v>44635</v>
      </c>
      <c r="AL17" s="1208">
        <f>AF17+10</f>
        <v>44652</v>
      </c>
      <c r="AM17" s="1208">
        <f>Y17+21</f>
        <v>44645</v>
      </c>
    </row>
    <row r="18" spans="1:39" ht="14.25" customHeight="1" x14ac:dyDescent="0.4">
      <c r="A18" s="408" t="s">
        <v>1740</v>
      </c>
      <c r="B18" s="270" t="s">
        <v>1723</v>
      </c>
      <c r="C18" s="629">
        <f t="shared" si="1"/>
        <v>203</v>
      </c>
      <c r="D18" s="458" t="s">
        <v>1724</v>
      </c>
      <c r="E18" s="458">
        <f t="shared" si="2"/>
        <v>44580</v>
      </c>
      <c r="F18" s="408">
        <f t="shared" si="0"/>
        <v>44581</v>
      </c>
      <c r="G18" s="451"/>
      <c r="H18" s="450"/>
      <c r="I18" s="231"/>
      <c r="J18" s="451"/>
      <c r="K18" s="451"/>
      <c r="L18" s="451"/>
      <c r="M18" s="449"/>
      <c r="N18" s="18"/>
      <c r="O18" s="1"/>
      <c r="P18" s="18"/>
      <c r="Q18" s="228"/>
      <c r="R18" s="452"/>
      <c r="S18" s="1611"/>
      <c r="T18" s="1725"/>
      <c r="U18" s="1578"/>
      <c r="V18" s="1723"/>
      <c r="W18" s="1688"/>
      <c r="X18" s="1919"/>
      <c r="Y18" s="1212"/>
      <c r="Z18" s="1209"/>
      <c r="AA18" s="1209"/>
      <c r="AB18" s="1209"/>
      <c r="AC18" s="1209"/>
      <c r="AD18" s="1905"/>
      <c r="AE18" s="1209"/>
      <c r="AF18" s="1209"/>
      <c r="AG18" s="1209"/>
      <c r="AH18" s="1209"/>
      <c r="AI18" s="1209"/>
      <c r="AJ18" s="1212"/>
      <c r="AK18" s="1209"/>
      <c r="AL18" s="1209"/>
      <c r="AM18" s="1209"/>
    </row>
    <row r="19" spans="1:39" ht="14.25" customHeight="1" thickBot="1" x14ac:dyDescent="0.45">
      <c r="A19" s="430" t="s">
        <v>1979</v>
      </c>
      <c r="B19" s="413" t="s">
        <v>1735</v>
      </c>
      <c r="C19" s="229">
        <f t="shared" si="1"/>
        <v>203</v>
      </c>
      <c r="D19" s="414" t="s">
        <v>1719</v>
      </c>
      <c r="E19" s="414">
        <f t="shared" si="2"/>
        <v>44582</v>
      </c>
      <c r="F19" s="430">
        <f t="shared" si="0"/>
        <v>44583</v>
      </c>
      <c r="G19" s="116" t="s">
        <v>1727</v>
      </c>
      <c r="H19" s="122" t="s">
        <v>1718</v>
      </c>
      <c r="I19" s="309">
        <f>I16+1</f>
        <v>203</v>
      </c>
      <c r="J19" s="186" t="s">
        <v>1719</v>
      </c>
      <c r="K19" s="186">
        <f>K16+7</f>
        <v>44577</v>
      </c>
      <c r="L19" s="186">
        <f>K19+1</f>
        <v>44578</v>
      </c>
      <c r="M19" s="429" t="s">
        <v>1982</v>
      </c>
      <c r="N19" s="413" t="s">
        <v>1971</v>
      </c>
      <c r="O19" s="229">
        <f>O16+1</f>
        <v>203</v>
      </c>
      <c r="P19" s="414" t="s">
        <v>1724</v>
      </c>
      <c r="Q19" s="413">
        <f>Q16+7</f>
        <v>44583</v>
      </c>
      <c r="R19" s="430">
        <f>Q19+1</f>
        <v>44584</v>
      </c>
      <c r="S19" s="1472"/>
      <c r="T19" s="1725"/>
      <c r="U19" s="1578"/>
      <c r="V19" s="1723"/>
      <c r="W19" s="1726"/>
      <c r="X19" s="1920"/>
      <c r="Y19" s="1213"/>
      <c r="Z19" s="1210"/>
      <c r="AA19" s="1210"/>
      <c r="AB19" s="1210"/>
      <c r="AC19" s="1210"/>
      <c r="AD19" s="1906"/>
      <c r="AE19" s="1210"/>
      <c r="AF19" s="1210"/>
      <c r="AG19" s="1210"/>
      <c r="AH19" s="1210"/>
      <c r="AI19" s="1210"/>
      <c r="AJ19" s="1900"/>
      <c r="AK19" s="1210"/>
      <c r="AL19" s="1210"/>
      <c r="AM19" s="1210"/>
    </row>
    <row r="20" spans="1:39" ht="14.25" customHeight="1" x14ac:dyDescent="0.4">
      <c r="A20" s="829" t="s">
        <v>1788</v>
      </c>
      <c r="B20" s="838" t="s">
        <v>1718</v>
      </c>
      <c r="C20" s="861">
        <f t="shared" si="1"/>
        <v>204</v>
      </c>
      <c r="D20" s="862" t="s">
        <v>1719</v>
      </c>
      <c r="E20" s="862">
        <f t="shared" si="2"/>
        <v>44586</v>
      </c>
      <c r="F20" s="835">
        <f t="shared" si="0"/>
        <v>44587</v>
      </c>
      <c r="G20" s="419"/>
      <c r="H20" s="441"/>
      <c r="I20" s="230"/>
      <c r="J20" s="419"/>
      <c r="K20" s="419"/>
      <c r="L20" s="419"/>
      <c r="M20" s="415" t="s">
        <v>1980</v>
      </c>
      <c r="N20" s="31" t="s">
        <v>1735</v>
      </c>
      <c r="O20" s="446">
        <f>O17+1</f>
        <v>204</v>
      </c>
      <c r="P20" s="120" t="s">
        <v>1719</v>
      </c>
      <c r="Q20" s="32">
        <f>Q17+7</f>
        <v>44587</v>
      </c>
      <c r="R20" s="415">
        <f>Q20+1</f>
        <v>44588</v>
      </c>
      <c r="S20" s="1912" t="s">
        <v>2499</v>
      </c>
      <c r="T20" s="1912"/>
      <c r="U20" s="1590">
        <v>151</v>
      </c>
      <c r="V20" s="1289" t="s">
        <v>1721</v>
      </c>
      <c r="W20" s="1916">
        <f>W17+7</f>
        <v>44594</v>
      </c>
      <c r="X20" s="1583">
        <f>W20+1</f>
        <v>44595</v>
      </c>
      <c r="Y20" s="1345">
        <f>W20+37</f>
        <v>44631</v>
      </c>
      <c r="Z20" s="1345">
        <f>Y20+5</f>
        <v>44636</v>
      </c>
      <c r="AA20" s="1345">
        <f>Y20+6</f>
        <v>44637</v>
      </c>
      <c r="AB20" s="1220">
        <f>Y20+7</f>
        <v>44638</v>
      </c>
      <c r="AC20" s="1220">
        <f>Y20+8</f>
        <v>44639</v>
      </c>
      <c r="AD20" s="1220">
        <f>Y20+12</f>
        <v>44643</v>
      </c>
      <c r="AE20" s="1220">
        <f>Y20+13</f>
        <v>44644</v>
      </c>
      <c r="AF20" s="1220">
        <f>Y20+18</f>
        <v>44649</v>
      </c>
      <c r="AG20" s="1220">
        <f>Y20+20</f>
        <v>44651</v>
      </c>
      <c r="AH20" s="1220">
        <f>AC20+15</f>
        <v>44654</v>
      </c>
      <c r="AI20" s="1220">
        <f>AA20+6</f>
        <v>44643</v>
      </c>
      <c r="AJ20" s="1223">
        <f>AA20+4</f>
        <v>44641</v>
      </c>
      <c r="AK20" s="1220">
        <f>AA20+5</f>
        <v>44642</v>
      </c>
      <c r="AL20" s="1220">
        <f>AF20+10</f>
        <v>44659</v>
      </c>
      <c r="AM20" s="1220">
        <f>Y20+21</f>
        <v>44652</v>
      </c>
    </row>
    <row r="21" spans="1:39" ht="14.25" customHeight="1" x14ac:dyDescent="0.4">
      <c r="A21" s="839" t="s">
        <v>1868</v>
      </c>
      <c r="B21" s="839" t="s">
        <v>1723</v>
      </c>
      <c r="C21" s="840">
        <f t="shared" si="1"/>
        <v>204</v>
      </c>
      <c r="D21" s="841" t="s">
        <v>1724</v>
      </c>
      <c r="E21" s="841">
        <f t="shared" si="2"/>
        <v>44587</v>
      </c>
      <c r="F21" s="842">
        <f t="shared" si="0"/>
        <v>44588</v>
      </c>
      <c r="G21" s="451"/>
      <c r="H21" s="450"/>
      <c r="I21" s="231"/>
      <c r="J21" s="451"/>
      <c r="K21" s="451"/>
      <c r="L21" s="451"/>
      <c r="M21" s="452"/>
      <c r="N21" s="18"/>
      <c r="O21" s="1"/>
      <c r="P21" s="18"/>
      <c r="Q21" s="228"/>
      <c r="R21" s="452"/>
      <c r="S21" s="1913"/>
      <c r="T21" s="1913"/>
      <c r="U21" s="1591"/>
      <c r="V21" s="1915"/>
      <c r="W21" s="1917"/>
      <c r="X21" s="1910"/>
      <c r="Y21" s="1346"/>
      <c r="Z21" s="1346"/>
      <c r="AA21" s="1346"/>
      <c r="AB21" s="1221"/>
      <c r="AC21" s="1221"/>
      <c r="AD21" s="1221"/>
      <c r="AE21" s="1221"/>
      <c r="AF21" s="1221"/>
      <c r="AG21" s="1221"/>
      <c r="AH21" s="1221"/>
      <c r="AI21" s="1221"/>
      <c r="AJ21" s="1224"/>
      <c r="AK21" s="1221"/>
      <c r="AL21" s="1221"/>
      <c r="AM21" s="1221"/>
    </row>
    <row r="22" spans="1:39" ht="14.25" customHeight="1" thickBot="1" x14ac:dyDescent="0.45">
      <c r="A22" s="430" t="s">
        <v>1979</v>
      </c>
      <c r="B22" s="413" t="s">
        <v>1735</v>
      </c>
      <c r="C22" s="229">
        <f t="shared" si="1"/>
        <v>204</v>
      </c>
      <c r="D22" s="414" t="s">
        <v>1719</v>
      </c>
      <c r="E22" s="414">
        <f t="shared" si="2"/>
        <v>44589</v>
      </c>
      <c r="F22" s="430">
        <f t="shared" si="0"/>
        <v>44590</v>
      </c>
      <c r="G22" s="414" t="s">
        <v>1727</v>
      </c>
      <c r="H22" s="420" t="s">
        <v>1718</v>
      </c>
      <c r="I22" s="454">
        <f>I19+1</f>
        <v>204</v>
      </c>
      <c r="J22" s="417" t="s">
        <v>1719</v>
      </c>
      <c r="K22" s="417">
        <f>K19+7</f>
        <v>44584</v>
      </c>
      <c r="L22" s="417">
        <f>K22+1</f>
        <v>44585</v>
      </c>
      <c r="M22" s="429" t="s">
        <v>1978</v>
      </c>
      <c r="N22" s="420" t="s">
        <v>1971</v>
      </c>
      <c r="O22" s="279">
        <f>O19+1</f>
        <v>204</v>
      </c>
      <c r="P22" s="417" t="s">
        <v>1724</v>
      </c>
      <c r="Q22" s="420">
        <f>Q19+7</f>
        <v>44590</v>
      </c>
      <c r="R22" s="429">
        <f>Q22+1</f>
        <v>44591</v>
      </c>
      <c r="S22" s="1914"/>
      <c r="T22" s="1913"/>
      <c r="U22" s="1591"/>
      <c r="V22" s="1915"/>
      <c r="W22" s="1918"/>
      <c r="X22" s="1911"/>
      <c r="Y22" s="1347"/>
      <c r="Z22" s="1347"/>
      <c r="AA22" s="1347"/>
      <c r="AB22" s="1222"/>
      <c r="AC22" s="1222"/>
      <c r="AD22" s="1222"/>
      <c r="AE22" s="1222"/>
      <c r="AF22" s="1222"/>
      <c r="AG22" s="1222"/>
      <c r="AH22" s="1222"/>
      <c r="AI22" s="1222"/>
      <c r="AJ22" s="1899"/>
      <c r="AK22" s="1222"/>
      <c r="AL22" s="1222"/>
      <c r="AM22" s="1222"/>
    </row>
    <row r="23" spans="1:39" ht="14.25" customHeight="1" x14ac:dyDescent="0.4">
      <c r="A23" s="237" t="s">
        <v>1717</v>
      </c>
      <c r="B23" s="32" t="s">
        <v>1718</v>
      </c>
      <c r="C23" s="302">
        <f t="shared" si="1"/>
        <v>205</v>
      </c>
      <c r="D23" s="412" t="s">
        <v>1719</v>
      </c>
      <c r="E23" s="412">
        <f t="shared" si="2"/>
        <v>44593</v>
      </c>
      <c r="F23" s="415">
        <f t="shared" si="0"/>
        <v>44594</v>
      </c>
      <c r="G23" s="419"/>
      <c r="H23" s="441"/>
      <c r="I23" s="230"/>
      <c r="J23" s="419"/>
      <c r="K23" s="419"/>
      <c r="L23" s="419"/>
      <c r="M23" s="415" t="s">
        <v>1973</v>
      </c>
      <c r="N23" s="120" t="s">
        <v>1735</v>
      </c>
      <c r="O23" s="446">
        <f>O20+1</f>
        <v>205</v>
      </c>
      <c r="P23" s="120" t="s">
        <v>1719</v>
      </c>
      <c r="Q23" s="441">
        <f>Q20+7</f>
        <v>44594</v>
      </c>
      <c r="R23" s="418">
        <f>Q23+1</f>
        <v>44595</v>
      </c>
      <c r="S23" s="1471" t="s">
        <v>2483</v>
      </c>
      <c r="T23" s="1908"/>
      <c r="U23" s="1577">
        <v>201</v>
      </c>
      <c r="V23" s="1909" t="s">
        <v>1721</v>
      </c>
      <c r="W23" s="1686">
        <f>W20+7</f>
        <v>44601</v>
      </c>
      <c r="X23" s="1582">
        <f>W23+1</f>
        <v>44602</v>
      </c>
      <c r="Y23" s="1357">
        <f>W23+37</f>
        <v>44638</v>
      </c>
      <c r="Z23" s="1357">
        <f>Y23+5</f>
        <v>44643</v>
      </c>
      <c r="AA23" s="1357">
        <f>Y23+6</f>
        <v>44644</v>
      </c>
      <c r="AB23" s="1208">
        <f>Y23+7</f>
        <v>44645</v>
      </c>
      <c r="AC23" s="1208">
        <f>Y23+8</f>
        <v>44646</v>
      </c>
      <c r="AD23" s="1904">
        <f>Y23+12</f>
        <v>44650</v>
      </c>
      <c r="AE23" s="1208">
        <f>Y23+13</f>
        <v>44651</v>
      </c>
      <c r="AF23" s="1208">
        <f>Y23+18</f>
        <v>44656</v>
      </c>
      <c r="AG23" s="1208">
        <f>Y23+20</f>
        <v>44658</v>
      </c>
      <c r="AH23" s="1208">
        <f>AC23+15</f>
        <v>44661</v>
      </c>
      <c r="AI23" s="1208">
        <f>AA23+6</f>
        <v>44650</v>
      </c>
      <c r="AJ23" s="1211">
        <f>AA23+4</f>
        <v>44648</v>
      </c>
      <c r="AK23" s="1208">
        <f>AA23+5</f>
        <v>44649</v>
      </c>
      <c r="AL23" s="1208">
        <f>AF23+10</f>
        <v>44666</v>
      </c>
      <c r="AM23" s="1208">
        <f>Y23+21</f>
        <v>44659</v>
      </c>
    </row>
    <row r="24" spans="1:39" ht="14.25" customHeight="1" x14ac:dyDescent="0.4">
      <c r="A24" s="270" t="s">
        <v>1990</v>
      </c>
      <c r="B24" s="270" t="s">
        <v>1723</v>
      </c>
      <c r="C24" s="629">
        <f t="shared" si="1"/>
        <v>205</v>
      </c>
      <c r="D24" s="458" t="s">
        <v>1724</v>
      </c>
      <c r="E24" s="458">
        <f t="shared" si="2"/>
        <v>44594</v>
      </c>
      <c r="F24" s="408">
        <f t="shared" si="0"/>
        <v>44595</v>
      </c>
      <c r="G24" s="451"/>
      <c r="H24" s="450"/>
      <c r="I24" s="231"/>
      <c r="J24" s="451"/>
      <c r="K24" s="451"/>
      <c r="L24" s="451"/>
      <c r="M24" s="452"/>
      <c r="N24" s="37"/>
      <c r="O24" s="210"/>
      <c r="P24" s="37"/>
      <c r="Q24" s="450"/>
      <c r="R24" s="449"/>
      <c r="S24" s="1611"/>
      <c r="T24" s="1725"/>
      <c r="U24" s="1578"/>
      <c r="V24" s="1723"/>
      <c r="W24" s="1688"/>
      <c r="X24" s="1573"/>
      <c r="Y24" s="1358"/>
      <c r="Z24" s="1358"/>
      <c r="AA24" s="1358"/>
      <c r="AB24" s="1209"/>
      <c r="AC24" s="1209"/>
      <c r="AD24" s="1905"/>
      <c r="AE24" s="1209"/>
      <c r="AF24" s="1209"/>
      <c r="AG24" s="1209"/>
      <c r="AH24" s="1209"/>
      <c r="AI24" s="1209"/>
      <c r="AJ24" s="1212"/>
      <c r="AK24" s="1209"/>
      <c r="AL24" s="1209"/>
      <c r="AM24" s="1209"/>
    </row>
    <row r="25" spans="1:39" ht="14.25" customHeight="1" thickBot="1" x14ac:dyDescent="0.45">
      <c r="A25" s="430" t="s">
        <v>1975</v>
      </c>
      <c r="B25" s="413" t="s">
        <v>1735</v>
      </c>
      <c r="C25" s="229">
        <f t="shared" si="1"/>
        <v>205</v>
      </c>
      <c r="D25" s="417" t="s">
        <v>1719</v>
      </c>
      <c r="E25" s="417">
        <f t="shared" si="2"/>
        <v>44596</v>
      </c>
      <c r="F25" s="429">
        <f t="shared" si="0"/>
        <v>44597</v>
      </c>
      <c r="G25" s="414" t="s">
        <v>1717</v>
      </c>
      <c r="H25" s="420" t="s">
        <v>1718</v>
      </c>
      <c r="I25" s="454">
        <f>I22+1</f>
        <v>205</v>
      </c>
      <c r="J25" s="417" t="s">
        <v>1719</v>
      </c>
      <c r="K25" s="417">
        <f>K22+7</f>
        <v>44591</v>
      </c>
      <c r="L25" s="417">
        <f>K25+1</f>
        <v>44592</v>
      </c>
      <c r="M25" s="429" t="s">
        <v>1986</v>
      </c>
      <c r="N25" s="420" t="s">
        <v>1971</v>
      </c>
      <c r="O25" s="445">
        <f>O22+1</f>
        <v>205</v>
      </c>
      <c r="P25" s="417" t="s">
        <v>1724</v>
      </c>
      <c r="Q25" s="420">
        <f>Q22+7</f>
        <v>44597</v>
      </c>
      <c r="R25" s="429">
        <f>Q25+1</f>
        <v>44598</v>
      </c>
      <c r="S25" s="1472"/>
      <c r="T25" s="1725"/>
      <c r="U25" s="1578"/>
      <c r="V25" s="1723"/>
      <c r="W25" s="1726"/>
      <c r="X25" s="1573"/>
      <c r="Y25" s="1359"/>
      <c r="Z25" s="1359"/>
      <c r="AA25" s="1359"/>
      <c r="AB25" s="1210"/>
      <c r="AC25" s="1210"/>
      <c r="AD25" s="1906"/>
      <c r="AE25" s="1210"/>
      <c r="AF25" s="1210"/>
      <c r="AG25" s="1210"/>
      <c r="AH25" s="1210"/>
      <c r="AI25" s="1210"/>
      <c r="AJ25" s="1900"/>
      <c r="AK25" s="1210"/>
      <c r="AL25" s="1210"/>
      <c r="AM25" s="1210"/>
    </row>
    <row r="26" spans="1:39" ht="14.25" customHeight="1" x14ac:dyDescent="0.4">
      <c r="A26" s="240" t="s">
        <v>1731</v>
      </c>
      <c r="B26" s="32" t="s">
        <v>1718</v>
      </c>
      <c r="C26" s="302">
        <f t="shared" si="1"/>
        <v>206</v>
      </c>
      <c r="D26" s="412" t="s">
        <v>1719</v>
      </c>
      <c r="E26" s="412">
        <f t="shared" si="2"/>
        <v>44600</v>
      </c>
      <c r="F26" s="415">
        <f t="shared" si="0"/>
        <v>44601</v>
      </c>
      <c r="G26" s="419"/>
      <c r="H26" s="441"/>
      <c r="I26" s="230"/>
      <c r="J26" s="419"/>
      <c r="K26" s="419"/>
      <c r="L26" s="419"/>
      <c r="M26" s="415" t="s">
        <v>1980</v>
      </c>
      <c r="N26" s="120" t="s">
        <v>1735</v>
      </c>
      <c r="O26" s="446">
        <f>O23+1</f>
        <v>206</v>
      </c>
      <c r="P26" s="419" t="s">
        <v>1719</v>
      </c>
      <c r="Q26" s="441">
        <f>Q23+7</f>
        <v>44601</v>
      </c>
      <c r="R26" s="418">
        <f>Q26+1</f>
        <v>44602</v>
      </c>
      <c r="S26" s="1471" t="s">
        <v>2484</v>
      </c>
      <c r="T26" s="1908"/>
      <c r="U26" s="1577">
        <v>202</v>
      </c>
      <c r="V26" s="1909" t="s">
        <v>1721</v>
      </c>
      <c r="W26" s="1686">
        <f>W23+7</f>
        <v>44608</v>
      </c>
      <c r="X26" s="1582">
        <f>W26+1</f>
        <v>44609</v>
      </c>
      <c r="Y26" s="1357">
        <f>W26+37</f>
        <v>44645</v>
      </c>
      <c r="Z26" s="1357">
        <f>Y26+5</f>
        <v>44650</v>
      </c>
      <c r="AA26" s="1357">
        <f>Y26+6</f>
        <v>44651</v>
      </c>
      <c r="AB26" s="1208">
        <f>Y26+7</f>
        <v>44652</v>
      </c>
      <c r="AC26" s="1208">
        <f>Y26+8</f>
        <v>44653</v>
      </c>
      <c r="AD26" s="1904">
        <f>Y26+12</f>
        <v>44657</v>
      </c>
      <c r="AE26" s="1208">
        <f>Y26+13</f>
        <v>44658</v>
      </c>
      <c r="AF26" s="1208">
        <f>Y26+18</f>
        <v>44663</v>
      </c>
      <c r="AG26" s="1208">
        <f>Y26+20</f>
        <v>44665</v>
      </c>
      <c r="AH26" s="1208">
        <f>AC26+15</f>
        <v>44668</v>
      </c>
      <c r="AI26" s="1208">
        <f>AA26+6</f>
        <v>44657</v>
      </c>
      <c r="AJ26" s="1211">
        <f>AA26+4</f>
        <v>44655</v>
      </c>
      <c r="AK26" s="1208">
        <f>AA26+5</f>
        <v>44656</v>
      </c>
      <c r="AL26" s="1208">
        <f>AF26+10</f>
        <v>44673</v>
      </c>
      <c r="AM26" s="1208">
        <f>Y26+21</f>
        <v>44666</v>
      </c>
    </row>
    <row r="27" spans="1:39" ht="14.25" customHeight="1" x14ac:dyDescent="0.4">
      <c r="A27" s="408" t="s">
        <v>1991</v>
      </c>
      <c r="B27" s="768" t="s">
        <v>1723</v>
      </c>
      <c r="C27" s="629">
        <f t="shared" si="1"/>
        <v>206</v>
      </c>
      <c r="D27" s="769" t="s">
        <v>1724</v>
      </c>
      <c r="E27" s="769">
        <f t="shared" si="2"/>
        <v>44601</v>
      </c>
      <c r="F27" s="770">
        <f t="shared" si="0"/>
        <v>44602</v>
      </c>
      <c r="G27" s="451"/>
      <c r="H27" s="501"/>
      <c r="I27" s="502"/>
      <c r="J27" s="503"/>
      <c r="K27" s="503"/>
      <c r="L27" s="503"/>
      <c r="M27" s="452"/>
      <c r="N27" s="450"/>
      <c r="O27" s="210"/>
      <c r="P27" s="451"/>
      <c r="Q27" s="450"/>
      <c r="R27" s="449"/>
      <c r="S27" s="1611"/>
      <c r="T27" s="1725"/>
      <c r="U27" s="1578"/>
      <c r="V27" s="1723"/>
      <c r="W27" s="1688"/>
      <c r="X27" s="1573"/>
      <c r="Y27" s="1358"/>
      <c r="Z27" s="1358"/>
      <c r="AA27" s="1358"/>
      <c r="AB27" s="1209"/>
      <c r="AC27" s="1209"/>
      <c r="AD27" s="1905"/>
      <c r="AE27" s="1209"/>
      <c r="AF27" s="1209"/>
      <c r="AG27" s="1209"/>
      <c r="AH27" s="1209"/>
      <c r="AI27" s="1209"/>
      <c r="AJ27" s="1212"/>
      <c r="AK27" s="1209"/>
      <c r="AL27" s="1209"/>
      <c r="AM27" s="1209"/>
    </row>
    <row r="28" spans="1:39" ht="14.25" customHeight="1" thickBot="1" x14ac:dyDescent="0.45">
      <c r="A28" s="430" t="s">
        <v>1969</v>
      </c>
      <c r="B28" s="413" t="s">
        <v>1735</v>
      </c>
      <c r="C28" s="229">
        <f t="shared" si="1"/>
        <v>206</v>
      </c>
      <c r="D28" s="507" t="s">
        <v>1719</v>
      </c>
      <c r="E28" s="507">
        <f t="shared" si="2"/>
        <v>44603</v>
      </c>
      <c r="F28" s="526">
        <f t="shared" si="0"/>
        <v>44604</v>
      </c>
      <c r="G28" s="414" t="s">
        <v>1731</v>
      </c>
      <c r="H28" s="505" t="s">
        <v>1718</v>
      </c>
      <c r="I28" s="454">
        <f>I25+1</f>
        <v>206</v>
      </c>
      <c r="J28" s="507" t="s">
        <v>1719</v>
      </c>
      <c r="K28" s="507">
        <f>K25+7</f>
        <v>44598</v>
      </c>
      <c r="L28" s="507">
        <f>K28+1</f>
        <v>44599</v>
      </c>
      <c r="M28" s="429" t="s">
        <v>1970</v>
      </c>
      <c r="N28" s="413" t="s">
        <v>1971</v>
      </c>
      <c r="O28" s="445">
        <f>O25+1</f>
        <v>206</v>
      </c>
      <c r="P28" s="414" t="s">
        <v>1724</v>
      </c>
      <c r="Q28" s="420">
        <f>Q25+7</f>
        <v>44604</v>
      </c>
      <c r="R28" s="429">
        <f>Q28+1</f>
        <v>44605</v>
      </c>
      <c r="S28" s="1472"/>
      <c r="T28" s="1725"/>
      <c r="U28" s="1578"/>
      <c r="V28" s="1723"/>
      <c r="W28" s="1726"/>
      <c r="X28" s="1573"/>
      <c r="Y28" s="1359"/>
      <c r="Z28" s="1359"/>
      <c r="AA28" s="1359"/>
      <c r="AB28" s="1210"/>
      <c r="AC28" s="1210"/>
      <c r="AD28" s="1906"/>
      <c r="AE28" s="1210"/>
      <c r="AF28" s="1210"/>
      <c r="AG28" s="1210"/>
      <c r="AH28" s="1210"/>
      <c r="AI28" s="1210"/>
      <c r="AJ28" s="1900"/>
      <c r="AK28" s="1210"/>
      <c r="AL28" s="1210"/>
      <c r="AM28" s="1210"/>
    </row>
    <row r="29" spans="1:39" ht="14.25" customHeight="1" x14ac:dyDescent="0.4">
      <c r="A29" s="240" t="s">
        <v>1736</v>
      </c>
      <c r="B29" s="508" t="s">
        <v>1718</v>
      </c>
      <c r="C29" s="509">
        <f t="shared" si="1"/>
        <v>207</v>
      </c>
      <c r="D29" s="510" t="s">
        <v>1719</v>
      </c>
      <c r="E29" s="510">
        <f t="shared" si="2"/>
        <v>44607</v>
      </c>
      <c r="F29" s="890">
        <f t="shared" si="0"/>
        <v>44608</v>
      </c>
      <c r="G29" s="243"/>
      <c r="H29" s="508"/>
      <c r="I29" s="509"/>
      <c r="J29" s="510"/>
      <c r="K29" s="510"/>
      <c r="L29" s="510"/>
      <c r="M29" s="415" t="s">
        <v>1973</v>
      </c>
      <c r="N29" s="120" t="s">
        <v>1735</v>
      </c>
      <c r="O29" s="446">
        <f>O26+1</f>
        <v>207</v>
      </c>
      <c r="P29" s="412" t="s">
        <v>1719</v>
      </c>
      <c r="Q29" s="441">
        <f>Q26+7</f>
        <v>44608</v>
      </c>
      <c r="R29" s="418">
        <f>Q29+1</f>
        <v>44609</v>
      </c>
      <c r="S29" s="1471" t="s">
        <v>2485</v>
      </c>
      <c r="T29" s="1908"/>
      <c r="U29" s="1577">
        <v>203</v>
      </c>
      <c r="V29" s="1909" t="s">
        <v>1721</v>
      </c>
      <c r="W29" s="1686">
        <f>W26+7</f>
        <v>44615</v>
      </c>
      <c r="X29" s="1582">
        <f>W29+1</f>
        <v>44616</v>
      </c>
      <c r="Y29" s="1357">
        <f>W29+37</f>
        <v>44652</v>
      </c>
      <c r="Z29" s="1208">
        <f>Y29+5</f>
        <v>44657</v>
      </c>
      <c r="AA29" s="1208">
        <f>Y29+6</f>
        <v>44658</v>
      </c>
      <c r="AB29" s="1208">
        <f>Y29+7</f>
        <v>44659</v>
      </c>
      <c r="AC29" s="1208">
        <f>Y29+8</f>
        <v>44660</v>
      </c>
      <c r="AD29" s="1904">
        <f>Y29+12</f>
        <v>44664</v>
      </c>
      <c r="AE29" s="1208">
        <f>Y29+13</f>
        <v>44665</v>
      </c>
      <c r="AF29" s="1208">
        <f>Y29+18</f>
        <v>44670</v>
      </c>
      <c r="AG29" s="1208">
        <f>Y29+20</f>
        <v>44672</v>
      </c>
      <c r="AH29" s="1208">
        <f>AC29+15</f>
        <v>44675</v>
      </c>
      <c r="AI29" s="1208">
        <f>AA29+6</f>
        <v>44664</v>
      </c>
      <c r="AJ29" s="1211">
        <f>AA29+4</f>
        <v>44662</v>
      </c>
      <c r="AK29" s="1208">
        <f>AA29+5</f>
        <v>44663</v>
      </c>
      <c r="AL29" s="1208">
        <f>AF29+10</f>
        <v>44680</v>
      </c>
      <c r="AM29" s="1208">
        <f>Y29+21</f>
        <v>44673</v>
      </c>
    </row>
    <row r="30" spans="1:39" ht="14.25" customHeight="1" x14ac:dyDescent="0.4">
      <c r="A30" s="452" t="s">
        <v>1750</v>
      </c>
      <c r="B30" s="501" t="s">
        <v>1723</v>
      </c>
      <c r="C30" s="502">
        <f t="shared" si="1"/>
        <v>207</v>
      </c>
      <c r="D30" s="503" t="s">
        <v>1724</v>
      </c>
      <c r="E30" s="503">
        <f t="shared" si="2"/>
        <v>44608</v>
      </c>
      <c r="F30" s="504">
        <f t="shared" si="0"/>
        <v>44609</v>
      </c>
      <c r="G30" s="451"/>
      <c r="H30" s="501"/>
      <c r="I30" s="502"/>
      <c r="J30" s="503"/>
      <c r="K30" s="503"/>
      <c r="L30" s="503"/>
      <c r="M30" s="449"/>
      <c r="N30" s="228"/>
      <c r="O30" s="211"/>
      <c r="P30" s="453"/>
      <c r="Q30" s="450"/>
      <c r="R30" s="449"/>
      <c r="S30" s="1611"/>
      <c r="T30" s="1725"/>
      <c r="U30" s="1578"/>
      <c r="V30" s="1723"/>
      <c r="W30" s="1688"/>
      <c r="X30" s="1573"/>
      <c r="Y30" s="1358"/>
      <c r="Z30" s="1209"/>
      <c r="AA30" s="1209"/>
      <c r="AB30" s="1209"/>
      <c r="AC30" s="1209"/>
      <c r="AD30" s="1905"/>
      <c r="AE30" s="1209"/>
      <c r="AF30" s="1209"/>
      <c r="AG30" s="1209"/>
      <c r="AH30" s="1209"/>
      <c r="AI30" s="1209"/>
      <c r="AJ30" s="1212"/>
      <c r="AK30" s="1209"/>
      <c r="AL30" s="1209"/>
      <c r="AM30" s="1209"/>
    </row>
    <row r="31" spans="1:39" ht="14.25" customHeight="1" thickBot="1" x14ac:dyDescent="0.45">
      <c r="A31" s="430" t="s">
        <v>1975</v>
      </c>
      <c r="B31" s="413" t="s">
        <v>1735</v>
      </c>
      <c r="C31" s="506">
        <f t="shared" si="1"/>
        <v>207</v>
      </c>
      <c r="D31" s="507" t="s">
        <v>1719</v>
      </c>
      <c r="E31" s="503">
        <f t="shared" si="2"/>
        <v>44610</v>
      </c>
      <c r="F31" s="504">
        <f t="shared" si="0"/>
        <v>44611</v>
      </c>
      <c r="G31" s="414" t="s">
        <v>1736</v>
      </c>
      <c r="H31" s="505" t="s">
        <v>1718</v>
      </c>
      <c r="I31" s="506">
        <f>I28+1</f>
        <v>207</v>
      </c>
      <c r="J31" s="507" t="s">
        <v>1719</v>
      </c>
      <c r="K31" s="507">
        <f>K28+7</f>
        <v>44605</v>
      </c>
      <c r="L31" s="507">
        <f>K31+1</f>
        <v>44606</v>
      </c>
      <c r="M31" s="429" t="s">
        <v>1970</v>
      </c>
      <c r="N31" s="413" t="s">
        <v>1971</v>
      </c>
      <c r="O31" s="445">
        <f>O28+1</f>
        <v>207</v>
      </c>
      <c r="P31" s="414" t="s">
        <v>1724</v>
      </c>
      <c r="Q31" s="420">
        <f>Q28+7</f>
        <v>44611</v>
      </c>
      <c r="R31" s="429">
        <f>Q31+1</f>
        <v>44612</v>
      </c>
      <c r="S31" s="1472"/>
      <c r="T31" s="1725"/>
      <c r="U31" s="1578"/>
      <c r="V31" s="1723"/>
      <c r="W31" s="1726"/>
      <c r="X31" s="1573"/>
      <c r="Y31" s="1359"/>
      <c r="Z31" s="1210"/>
      <c r="AA31" s="1210"/>
      <c r="AB31" s="1210"/>
      <c r="AC31" s="1210"/>
      <c r="AD31" s="1906"/>
      <c r="AE31" s="1210"/>
      <c r="AF31" s="1210"/>
      <c r="AG31" s="1210"/>
      <c r="AH31" s="1210"/>
      <c r="AI31" s="1210"/>
      <c r="AJ31" s="1900"/>
      <c r="AK31" s="1210"/>
      <c r="AL31" s="1210"/>
      <c r="AM31" s="1210"/>
    </row>
    <row r="32" spans="1:39" ht="13.5" customHeight="1" x14ac:dyDescent="0.4">
      <c r="A32" s="240" t="s">
        <v>1727</v>
      </c>
      <c r="B32" s="32" t="s">
        <v>1718</v>
      </c>
      <c r="C32" s="302">
        <f t="shared" si="1"/>
        <v>208</v>
      </c>
      <c r="D32" s="31" t="s">
        <v>1719</v>
      </c>
      <c r="E32" s="237">
        <f t="shared" si="2"/>
        <v>44614</v>
      </c>
      <c r="F32" s="415">
        <f t="shared" si="0"/>
        <v>44615</v>
      </c>
      <c r="G32" s="243"/>
      <c r="H32" s="441"/>
      <c r="I32" s="230"/>
      <c r="J32" s="419"/>
      <c r="K32" s="419"/>
      <c r="L32" s="419"/>
      <c r="M32" s="415" t="s">
        <v>1980</v>
      </c>
      <c r="N32" s="120" t="s">
        <v>1735</v>
      </c>
      <c r="O32" s="446">
        <f>O29+1</f>
        <v>208</v>
      </c>
      <c r="P32" s="412" t="s">
        <v>1719</v>
      </c>
      <c r="Q32" s="441">
        <f>Q29+7</f>
        <v>44615</v>
      </c>
      <c r="R32" s="418">
        <f>Q32+1</f>
        <v>44616</v>
      </c>
      <c r="S32" s="1471" t="s">
        <v>2841</v>
      </c>
      <c r="T32" s="1908"/>
      <c r="U32" s="1577">
        <v>204</v>
      </c>
      <c r="V32" s="1909" t="s">
        <v>1721</v>
      </c>
      <c r="W32" s="1686">
        <f>W29+7</f>
        <v>44622</v>
      </c>
      <c r="X32" s="1582">
        <f>W32+1</f>
        <v>44623</v>
      </c>
      <c r="Y32" s="1357">
        <f>W32+37</f>
        <v>44659</v>
      </c>
      <c r="Z32" s="1208">
        <f>Y32+5</f>
        <v>44664</v>
      </c>
      <c r="AA32" s="1208">
        <f>Y32+6</f>
        <v>44665</v>
      </c>
      <c r="AB32" s="1208">
        <f>Y32+7</f>
        <v>44666</v>
      </c>
      <c r="AC32" s="1208">
        <f>Y32+8</f>
        <v>44667</v>
      </c>
      <c r="AD32" s="1904">
        <f>Y32+12</f>
        <v>44671</v>
      </c>
      <c r="AE32" s="1208">
        <f>Y32+13</f>
        <v>44672</v>
      </c>
      <c r="AF32" s="1208">
        <f>Y32+18</f>
        <v>44677</v>
      </c>
      <c r="AG32" s="1208">
        <f>Y32+20</f>
        <v>44679</v>
      </c>
      <c r="AH32" s="1208">
        <f>AC32+15</f>
        <v>44682</v>
      </c>
      <c r="AI32" s="1208">
        <f>AA32+6</f>
        <v>44671</v>
      </c>
      <c r="AJ32" s="1211">
        <f>AA32+4</f>
        <v>44669</v>
      </c>
      <c r="AK32" s="1208">
        <f>AA32+5</f>
        <v>44670</v>
      </c>
      <c r="AL32" s="1208">
        <f>AF32+10</f>
        <v>44687</v>
      </c>
      <c r="AM32" s="1208">
        <f>Y32+21</f>
        <v>44680</v>
      </c>
    </row>
    <row r="33" spans="1:45" ht="13.5" customHeight="1" x14ac:dyDescent="0.4">
      <c r="A33" s="452" t="s">
        <v>1722</v>
      </c>
      <c r="B33" s="228" t="s">
        <v>1723</v>
      </c>
      <c r="C33" s="409">
        <f t="shared" si="1"/>
        <v>208</v>
      </c>
      <c r="D33" s="18" t="s">
        <v>1724</v>
      </c>
      <c r="E33" s="228">
        <f t="shared" si="2"/>
        <v>44615</v>
      </c>
      <c r="F33" s="452">
        <f t="shared" si="0"/>
        <v>44616</v>
      </c>
      <c r="G33" s="451"/>
      <c r="H33" s="450"/>
      <c r="I33" s="231"/>
      <c r="J33" s="451"/>
      <c r="K33" s="451"/>
      <c r="L33" s="451"/>
      <c r="M33" s="449"/>
      <c r="N33" s="228"/>
      <c r="O33" s="211"/>
      <c r="P33" s="453"/>
      <c r="Q33" s="450"/>
      <c r="R33" s="449"/>
      <c r="S33" s="1611"/>
      <c r="T33" s="1725"/>
      <c r="U33" s="1578"/>
      <c r="V33" s="1723"/>
      <c r="W33" s="1688"/>
      <c r="X33" s="1573"/>
      <c r="Y33" s="1358"/>
      <c r="Z33" s="1209"/>
      <c r="AA33" s="1209"/>
      <c r="AB33" s="1209"/>
      <c r="AC33" s="1209"/>
      <c r="AD33" s="1905"/>
      <c r="AE33" s="1209"/>
      <c r="AF33" s="1209"/>
      <c r="AG33" s="1209"/>
      <c r="AH33" s="1209"/>
      <c r="AI33" s="1209"/>
      <c r="AJ33" s="1212"/>
      <c r="AK33" s="1209"/>
      <c r="AL33" s="1209"/>
      <c r="AM33" s="1209"/>
    </row>
    <row r="34" spans="1:45" s="3" customFormat="1" ht="14.25" customHeight="1" thickBot="1" x14ac:dyDescent="0.45">
      <c r="A34" s="430" t="s">
        <v>1969</v>
      </c>
      <c r="B34" s="413" t="s">
        <v>1735</v>
      </c>
      <c r="C34" s="1">
        <f t="shared" si="1"/>
        <v>208</v>
      </c>
      <c r="D34" s="18" t="s">
        <v>1719</v>
      </c>
      <c r="E34" s="413">
        <f t="shared" si="2"/>
        <v>44617</v>
      </c>
      <c r="F34" s="430">
        <f t="shared" si="0"/>
        <v>44618</v>
      </c>
      <c r="G34" s="414" t="s">
        <v>1727</v>
      </c>
      <c r="H34" s="413" t="s">
        <v>1718</v>
      </c>
      <c r="I34" s="454">
        <f>I31+1</f>
        <v>208</v>
      </c>
      <c r="J34" s="414" t="s">
        <v>1719</v>
      </c>
      <c r="K34" s="417">
        <f>K31+7</f>
        <v>44612</v>
      </c>
      <c r="L34" s="417">
        <f>K34+1</f>
        <v>44613</v>
      </c>
      <c r="M34" s="429" t="s">
        <v>1970</v>
      </c>
      <c r="N34" s="413" t="s">
        <v>1971</v>
      </c>
      <c r="O34" s="445">
        <f>O31+1</f>
        <v>208</v>
      </c>
      <c r="P34" s="414" t="s">
        <v>1724</v>
      </c>
      <c r="Q34" s="413">
        <f>Q31+7</f>
        <v>44618</v>
      </c>
      <c r="R34" s="430">
        <f>Q34+1</f>
        <v>44619</v>
      </c>
      <c r="S34" s="1472"/>
      <c r="T34" s="1725"/>
      <c r="U34" s="1578"/>
      <c r="V34" s="1723"/>
      <c r="W34" s="1726"/>
      <c r="X34" s="1573"/>
      <c r="Y34" s="1359"/>
      <c r="Z34" s="1210"/>
      <c r="AA34" s="1210"/>
      <c r="AB34" s="1210"/>
      <c r="AC34" s="1210"/>
      <c r="AD34" s="1906"/>
      <c r="AE34" s="1210"/>
      <c r="AF34" s="1210"/>
      <c r="AG34" s="1210"/>
      <c r="AH34" s="1210"/>
      <c r="AI34" s="1210"/>
      <c r="AJ34" s="1900"/>
      <c r="AK34" s="1210"/>
      <c r="AL34" s="1210"/>
      <c r="AM34" s="1210"/>
      <c r="AO34" s="2"/>
      <c r="AP34" s="2"/>
      <c r="AQ34" s="2"/>
      <c r="AS34" s="2"/>
    </row>
    <row r="35" spans="1:45" s="3" customFormat="1" ht="13.5" customHeight="1" x14ac:dyDescent="0.4">
      <c r="A35" s="237" t="s">
        <v>1717</v>
      </c>
      <c r="B35" s="237" t="s">
        <v>1718</v>
      </c>
      <c r="C35" s="303">
        <f t="shared" si="1"/>
        <v>209</v>
      </c>
      <c r="D35" s="239" t="s">
        <v>1719</v>
      </c>
      <c r="E35" s="452">
        <f t="shared" si="2"/>
        <v>44621</v>
      </c>
      <c r="F35" s="453">
        <f t="shared" si="0"/>
        <v>44622</v>
      </c>
      <c r="G35" s="419"/>
      <c r="H35" s="441"/>
      <c r="I35" s="446"/>
      <c r="J35" s="419"/>
      <c r="K35" s="419"/>
      <c r="L35" s="419"/>
      <c r="M35" s="415" t="s">
        <v>1973</v>
      </c>
      <c r="N35" s="120" t="s">
        <v>1735</v>
      </c>
      <c r="O35" s="446">
        <f>O32+1</f>
        <v>209</v>
      </c>
      <c r="P35" s="412" t="s">
        <v>1719</v>
      </c>
      <c r="Q35" s="32">
        <f>Q32+7</f>
        <v>44622</v>
      </c>
      <c r="R35" s="415">
        <f>Q35+1</f>
        <v>44623</v>
      </c>
      <c r="S35" s="1908" t="s">
        <v>2474</v>
      </c>
      <c r="T35" s="1908" t="s">
        <v>2475</v>
      </c>
      <c r="U35" s="1577">
        <v>206</v>
      </c>
      <c r="V35" s="1909" t="s">
        <v>1721</v>
      </c>
      <c r="W35" s="1686">
        <f>W32+7</f>
        <v>44629</v>
      </c>
      <c r="X35" s="1582">
        <f>W35+1</f>
        <v>44630</v>
      </c>
      <c r="Y35" s="1211">
        <f>W35+37</f>
        <v>44666</v>
      </c>
      <c r="Z35" s="1208">
        <f>Y35+5</f>
        <v>44671</v>
      </c>
      <c r="AA35" s="1208">
        <f>Y35+6</f>
        <v>44672</v>
      </c>
      <c r="AB35" s="1208">
        <f>Y35+7</f>
        <v>44673</v>
      </c>
      <c r="AC35" s="1208">
        <f>Y35+8</f>
        <v>44674</v>
      </c>
      <c r="AD35" s="1904">
        <f>Y35+12</f>
        <v>44678</v>
      </c>
      <c r="AE35" s="1208">
        <f>Y35+13</f>
        <v>44679</v>
      </c>
      <c r="AF35" s="1208">
        <f>Y35+18</f>
        <v>44684</v>
      </c>
      <c r="AG35" s="1208">
        <f>Y35+20</f>
        <v>44686</v>
      </c>
      <c r="AH35" s="1208">
        <f>AC35+15</f>
        <v>44689</v>
      </c>
      <c r="AI35" s="1208">
        <f>AA35+6</f>
        <v>44678</v>
      </c>
      <c r="AJ35" s="1211">
        <f>AA35+4</f>
        <v>44676</v>
      </c>
      <c r="AK35" s="1208">
        <f>AA35+5</f>
        <v>44677</v>
      </c>
      <c r="AL35" s="1208">
        <f>AF35+10</f>
        <v>44694</v>
      </c>
      <c r="AM35" s="1208">
        <f>Y35+21</f>
        <v>44687</v>
      </c>
      <c r="AO35" s="2"/>
      <c r="AP35" s="2"/>
      <c r="AQ35" s="2"/>
      <c r="AS35" s="2"/>
    </row>
    <row r="36" spans="1:45" s="3" customFormat="1" ht="13.5" customHeight="1" x14ac:dyDescent="0.4">
      <c r="A36" s="228" t="s">
        <v>1729</v>
      </c>
      <c r="B36" s="450" t="s">
        <v>1723</v>
      </c>
      <c r="C36" s="210">
        <f t="shared" si="1"/>
        <v>209</v>
      </c>
      <c r="D36" s="453" t="s">
        <v>1724</v>
      </c>
      <c r="E36" s="452">
        <f t="shared" si="2"/>
        <v>44622</v>
      </c>
      <c r="F36" s="453">
        <f t="shared" si="0"/>
        <v>44623</v>
      </c>
      <c r="G36" s="451"/>
      <c r="H36" s="450"/>
      <c r="I36" s="210"/>
      <c r="J36" s="451"/>
      <c r="K36" s="451"/>
      <c r="L36" s="451"/>
      <c r="M36" s="452"/>
      <c r="N36" s="228"/>
      <c r="O36" s="211"/>
      <c r="P36" s="453"/>
      <c r="Q36" s="228"/>
      <c r="R36" s="452"/>
      <c r="S36" s="1725"/>
      <c r="T36" s="1725"/>
      <c r="U36" s="1578"/>
      <c r="V36" s="1723"/>
      <c r="W36" s="1688"/>
      <c r="X36" s="1573"/>
      <c r="Y36" s="1212"/>
      <c r="Z36" s="1209"/>
      <c r="AA36" s="1209"/>
      <c r="AB36" s="1209"/>
      <c r="AC36" s="1209"/>
      <c r="AD36" s="1905"/>
      <c r="AE36" s="1209"/>
      <c r="AF36" s="1209"/>
      <c r="AG36" s="1209"/>
      <c r="AH36" s="1209"/>
      <c r="AI36" s="1209"/>
      <c r="AJ36" s="1212"/>
      <c r="AK36" s="1209"/>
      <c r="AL36" s="1209"/>
      <c r="AM36" s="1209"/>
      <c r="AO36" s="2"/>
      <c r="AP36" s="2"/>
      <c r="AQ36" s="2"/>
      <c r="AS36" s="2"/>
    </row>
    <row r="37" spans="1:45" s="3" customFormat="1" ht="14.25" customHeight="1" thickBot="1" x14ac:dyDescent="0.45">
      <c r="A37" s="430" t="s">
        <v>1975</v>
      </c>
      <c r="B37" s="413" t="s">
        <v>1735</v>
      </c>
      <c r="C37" s="271">
        <f t="shared" si="1"/>
        <v>209</v>
      </c>
      <c r="D37" s="414" t="s">
        <v>1719</v>
      </c>
      <c r="E37" s="452">
        <f t="shared" si="2"/>
        <v>44624</v>
      </c>
      <c r="F37" s="453">
        <f t="shared" si="0"/>
        <v>44625</v>
      </c>
      <c r="G37" s="414" t="s">
        <v>1717</v>
      </c>
      <c r="H37" s="413" t="s">
        <v>1718</v>
      </c>
      <c r="I37" s="454">
        <f>I34+1</f>
        <v>209</v>
      </c>
      <c r="J37" s="414" t="s">
        <v>1719</v>
      </c>
      <c r="K37" s="417">
        <f>K34+7</f>
        <v>44619</v>
      </c>
      <c r="L37" s="417">
        <f>K37+1</f>
        <v>44620</v>
      </c>
      <c r="M37" s="429" t="s">
        <v>1970</v>
      </c>
      <c r="N37" s="413" t="s">
        <v>1971</v>
      </c>
      <c r="O37" s="445">
        <f>O34+1</f>
        <v>209</v>
      </c>
      <c r="P37" s="414" t="s">
        <v>1724</v>
      </c>
      <c r="Q37" s="413">
        <f>Q34+7</f>
        <v>44625</v>
      </c>
      <c r="R37" s="430">
        <f>Q37+1</f>
        <v>44626</v>
      </c>
      <c r="S37" s="1731"/>
      <c r="T37" s="1731"/>
      <c r="U37" s="1578"/>
      <c r="V37" s="1745"/>
      <c r="W37" s="1726"/>
      <c r="X37" s="1573"/>
      <c r="Y37" s="1213"/>
      <c r="Z37" s="1210"/>
      <c r="AA37" s="1210"/>
      <c r="AB37" s="1210"/>
      <c r="AC37" s="1210"/>
      <c r="AD37" s="1906"/>
      <c r="AE37" s="1210"/>
      <c r="AF37" s="1210"/>
      <c r="AG37" s="1210"/>
      <c r="AH37" s="1210"/>
      <c r="AI37" s="1210"/>
      <c r="AJ37" s="1900"/>
      <c r="AK37" s="1210"/>
      <c r="AL37" s="1210"/>
      <c r="AM37" s="1210"/>
      <c r="AO37" s="2"/>
      <c r="AP37" s="2"/>
      <c r="AQ37" s="2"/>
      <c r="AS37" s="2"/>
    </row>
    <row r="38" spans="1:45" s="3" customFormat="1" ht="13.5" customHeight="1" x14ac:dyDescent="0.4">
      <c r="A38" s="237" t="s">
        <v>1731</v>
      </c>
      <c r="B38" s="237" t="s">
        <v>1718</v>
      </c>
      <c r="C38" s="303">
        <f t="shared" si="1"/>
        <v>210</v>
      </c>
      <c r="D38" s="239" t="s">
        <v>1719</v>
      </c>
      <c r="E38" s="240">
        <f t="shared" si="2"/>
        <v>44628</v>
      </c>
      <c r="F38" s="239">
        <f t="shared" si="0"/>
        <v>44629</v>
      </c>
      <c r="G38" s="419"/>
      <c r="H38" s="441"/>
      <c r="I38" s="230"/>
      <c r="J38" s="419"/>
      <c r="K38" s="419"/>
      <c r="L38" s="419"/>
      <c r="M38" s="415" t="s">
        <v>1980</v>
      </c>
      <c r="N38" s="120" t="s">
        <v>1735</v>
      </c>
      <c r="O38" s="446">
        <f>O35+1</f>
        <v>210</v>
      </c>
      <c r="P38" s="412" t="s">
        <v>1719</v>
      </c>
      <c r="Q38" s="32">
        <f>Q35+7</f>
        <v>44629</v>
      </c>
      <c r="R38" s="415">
        <f>Q38+1</f>
        <v>44630</v>
      </c>
      <c r="S38" s="1471" t="s">
        <v>2477</v>
      </c>
      <c r="T38" s="1680" t="s">
        <v>2475</v>
      </c>
      <c r="U38" s="1577">
        <v>207</v>
      </c>
      <c r="V38" s="1675" t="s">
        <v>1721</v>
      </c>
      <c r="W38" s="1686">
        <f>W35+7</f>
        <v>44636</v>
      </c>
      <c r="X38" s="1582">
        <f>W38+1</f>
        <v>44637</v>
      </c>
      <c r="Y38" s="1211">
        <f>W38+37</f>
        <v>44673</v>
      </c>
      <c r="Z38" s="1208">
        <f>Y38+5</f>
        <v>44678</v>
      </c>
      <c r="AA38" s="1208">
        <f>Y38+6</f>
        <v>44679</v>
      </c>
      <c r="AB38" s="1208">
        <f>Y38+7</f>
        <v>44680</v>
      </c>
      <c r="AC38" s="1208">
        <f>Y38+8</f>
        <v>44681</v>
      </c>
      <c r="AD38" s="1904">
        <f>Y38+12</f>
        <v>44685</v>
      </c>
      <c r="AE38" s="1208">
        <f>Y38+13</f>
        <v>44686</v>
      </c>
      <c r="AF38" s="1208">
        <f>Y38+18</f>
        <v>44691</v>
      </c>
      <c r="AG38" s="1208">
        <f>Y38+20</f>
        <v>44693</v>
      </c>
      <c r="AH38" s="1208">
        <f>AC38+15</f>
        <v>44696</v>
      </c>
      <c r="AI38" s="1208">
        <f>AA38+6</f>
        <v>44685</v>
      </c>
      <c r="AJ38" s="1211">
        <f>AA38+4</f>
        <v>44683</v>
      </c>
      <c r="AK38" s="1208">
        <f>AA38+5</f>
        <v>44684</v>
      </c>
      <c r="AL38" s="1208">
        <f>AF38+10</f>
        <v>44701</v>
      </c>
      <c r="AM38" s="1208">
        <f>Y38+21</f>
        <v>44694</v>
      </c>
      <c r="AO38" s="2"/>
      <c r="AP38" s="2"/>
      <c r="AQ38" s="2"/>
      <c r="AS38" s="2"/>
    </row>
    <row r="39" spans="1:45" s="3" customFormat="1" ht="13.5" customHeight="1" x14ac:dyDescent="0.4">
      <c r="A39" s="228" t="s">
        <v>1733</v>
      </c>
      <c r="B39" s="450" t="s">
        <v>1723</v>
      </c>
      <c r="C39" s="210">
        <f t="shared" si="1"/>
        <v>210</v>
      </c>
      <c r="D39" s="453" t="s">
        <v>1724</v>
      </c>
      <c r="E39" s="452">
        <f t="shared" si="2"/>
        <v>44629</v>
      </c>
      <c r="F39" s="453">
        <f t="shared" si="0"/>
        <v>44630</v>
      </c>
      <c r="G39" s="451"/>
      <c r="H39" s="450"/>
      <c r="I39" s="231"/>
      <c r="J39" s="451"/>
      <c r="K39" s="451"/>
      <c r="L39" s="451"/>
      <c r="M39" s="452"/>
      <c r="N39" s="228"/>
      <c r="O39" s="211"/>
      <c r="P39" s="453"/>
      <c r="Q39" s="228"/>
      <c r="R39" s="452"/>
      <c r="S39" s="1611"/>
      <c r="T39" s="1681"/>
      <c r="U39" s="1578"/>
      <c r="V39" s="1676"/>
      <c r="W39" s="1688"/>
      <c r="X39" s="1573"/>
      <c r="Y39" s="1212"/>
      <c r="Z39" s="1209"/>
      <c r="AA39" s="1209"/>
      <c r="AB39" s="1209"/>
      <c r="AC39" s="1209"/>
      <c r="AD39" s="1905"/>
      <c r="AE39" s="1209"/>
      <c r="AF39" s="1209"/>
      <c r="AG39" s="1209"/>
      <c r="AH39" s="1209"/>
      <c r="AI39" s="1209"/>
      <c r="AJ39" s="1212"/>
      <c r="AK39" s="1209"/>
      <c r="AL39" s="1209"/>
      <c r="AM39" s="1209"/>
      <c r="AO39" s="2"/>
      <c r="AP39" s="2"/>
      <c r="AQ39" s="2"/>
      <c r="AS39" s="2"/>
    </row>
    <row r="40" spans="1:45" s="3" customFormat="1" ht="14.25" customHeight="1" thickBot="1" x14ac:dyDescent="0.45">
      <c r="A40" s="430" t="s">
        <v>1969</v>
      </c>
      <c r="B40" s="413" t="s">
        <v>1735</v>
      </c>
      <c r="C40" s="271">
        <f t="shared" si="1"/>
        <v>210</v>
      </c>
      <c r="D40" s="414" t="s">
        <v>1719</v>
      </c>
      <c r="E40" s="430">
        <f t="shared" si="2"/>
        <v>44631</v>
      </c>
      <c r="F40" s="414">
        <f t="shared" si="0"/>
        <v>44632</v>
      </c>
      <c r="G40" s="414" t="s">
        <v>1731</v>
      </c>
      <c r="H40" s="413" t="s">
        <v>1718</v>
      </c>
      <c r="I40" s="445">
        <f>I37+1</f>
        <v>210</v>
      </c>
      <c r="J40" s="414" t="s">
        <v>1719</v>
      </c>
      <c r="K40" s="417">
        <f>K37+7</f>
        <v>44626</v>
      </c>
      <c r="L40" s="417">
        <f>K40+1</f>
        <v>44627</v>
      </c>
      <c r="M40" s="429" t="s">
        <v>1970</v>
      </c>
      <c r="N40" s="413" t="s">
        <v>1971</v>
      </c>
      <c r="O40" s="445">
        <f>O37+1</f>
        <v>210</v>
      </c>
      <c r="P40" s="414" t="s">
        <v>1724</v>
      </c>
      <c r="Q40" s="413">
        <f>Q37+7</f>
        <v>44632</v>
      </c>
      <c r="R40" s="430">
        <f>Q40+1</f>
        <v>44633</v>
      </c>
      <c r="S40" s="1472"/>
      <c r="T40" s="1683"/>
      <c r="U40" s="1578"/>
      <c r="V40" s="1682"/>
      <c r="W40" s="1726"/>
      <c r="X40" s="1573"/>
      <c r="Y40" s="1213"/>
      <c r="Z40" s="1210"/>
      <c r="AA40" s="1210"/>
      <c r="AB40" s="1210"/>
      <c r="AC40" s="1210"/>
      <c r="AD40" s="1906"/>
      <c r="AE40" s="1210"/>
      <c r="AF40" s="1210"/>
      <c r="AG40" s="1210"/>
      <c r="AH40" s="1210"/>
      <c r="AI40" s="1210"/>
      <c r="AJ40" s="1900"/>
      <c r="AK40" s="1210"/>
      <c r="AL40" s="1210"/>
      <c r="AM40" s="1210"/>
      <c r="AO40" s="2"/>
      <c r="AP40" s="2"/>
      <c r="AQ40" s="2"/>
      <c r="AS40" s="2"/>
    </row>
    <row r="41" spans="1:45" s="3" customFormat="1" ht="12" customHeight="1" x14ac:dyDescent="0.4">
      <c r="A41" s="240" t="s">
        <v>1750</v>
      </c>
      <c r="B41" s="18" t="s">
        <v>1718</v>
      </c>
      <c r="C41" s="212">
        <f t="shared" si="1"/>
        <v>211</v>
      </c>
      <c r="D41" s="453" t="s">
        <v>1719</v>
      </c>
      <c r="E41" s="453">
        <f t="shared" si="2"/>
        <v>44635</v>
      </c>
      <c r="F41" s="240">
        <f t="shared" si="0"/>
        <v>44636</v>
      </c>
      <c r="G41" s="419"/>
      <c r="H41" s="441"/>
      <c r="I41" s="446"/>
      <c r="J41" s="419"/>
      <c r="K41" s="419"/>
      <c r="L41" s="419"/>
      <c r="M41" s="415" t="s">
        <v>1973</v>
      </c>
      <c r="N41" s="120" t="s">
        <v>1735</v>
      </c>
      <c r="O41" s="446">
        <f>O38+1</f>
        <v>211</v>
      </c>
      <c r="P41" s="412" t="s">
        <v>1719</v>
      </c>
      <c r="Q41" s="32">
        <f>Q38+7</f>
        <v>44636</v>
      </c>
      <c r="R41" s="415">
        <f>Q41+1</f>
        <v>44637</v>
      </c>
      <c r="S41" s="1471" t="s">
        <v>2479</v>
      </c>
      <c r="T41" s="1680"/>
      <c r="U41" s="1577">
        <v>208</v>
      </c>
      <c r="V41" s="1675" t="s">
        <v>1721</v>
      </c>
      <c r="W41" s="1686">
        <f>W38+7</f>
        <v>44643</v>
      </c>
      <c r="X41" s="1582">
        <f>W41+1</f>
        <v>44644</v>
      </c>
      <c r="Y41" s="1211">
        <f>W41+37</f>
        <v>44680</v>
      </c>
      <c r="Z41" s="1208">
        <f>Y41+5</f>
        <v>44685</v>
      </c>
      <c r="AA41" s="1208">
        <f>Y41+6</f>
        <v>44686</v>
      </c>
      <c r="AB41" s="1208">
        <f>Y41+7</f>
        <v>44687</v>
      </c>
      <c r="AC41" s="1208">
        <f>Y41+8</f>
        <v>44688</v>
      </c>
      <c r="AD41" s="1904">
        <f>Y41+12</f>
        <v>44692</v>
      </c>
      <c r="AE41" s="1208">
        <f>Y41+13</f>
        <v>44693</v>
      </c>
      <c r="AF41" s="1208">
        <f>Y41+18</f>
        <v>44698</v>
      </c>
      <c r="AG41" s="1208">
        <f>Y41+20</f>
        <v>44700</v>
      </c>
      <c r="AH41" s="1220">
        <f>AC41+15</f>
        <v>44703</v>
      </c>
      <c r="AI41" s="1208">
        <f>AA41+6</f>
        <v>44692</v>
      </c>
      <c r="AJ41" s="1211">
        <f>AA41+4</f>
        <v>44690</v>
      </c>
      <c r="AK41" s="1208">
        <f>AA41+5</f>
        <v>44691</v>
      </c>
      <c r="AL41" s="1208">
        <f>AF41+10</f>
        <v>44708</v>
      </c>
      <c r="AM41" s="1208">
        <f>Y41+21</f>
        <v>44701</v>
      </c>
      <c r="AO41" s="2"/>
      <c r="AP41" s="2"/>
      <c r="AQ41" s="2"/>
      <c r="AS41" s="2"/>
    </row>
    <row r="42" spans="1:45" s="3" customFormat="1" ht="12" customHeight="1" x14ac:dyDescent="0.4">
      <c r="A42" s="452" t="s">
        <v>1738</v>
      </c>
      <c r="B42" s="37" t="s">
        <v>1723</v>
      </c>
      <c r="C42" s="210">
        <f t="shared" si="1"/>
        <v>211</v>
      </c>
      <c r="D42" s="453" t="s">
        <v>1724</v>
      </c>
      <c r="E42" s="453">
        <f t="shared" si="2"/>
        <v>44636</v>
      </c>
      <c r="F42" s="452">
        <f t="shared" si="0"/>
        <v>44637</v>
      </c>
      <c r="G42" s="451"/>
      <c r="H42" s="450"/>
      <c r="I42" s="210"/>
      <c r="J42" s="451"/>
      <c r="K42" s="451"/>
      <c r="L42" s="451"/>
      <c r="M42" s="452"/>
      <c r="N42" s="228"/>
      <c r="O42" s="211"/>
      <c r="P42" s="453"/>
      <c r="Q42" s="228"/>
      <c r="R42" s="452"/>
      <c r="S42" s="1611"/>
      <c r="T42" s="1681"/>
      <c r="U42" s="1578"/>
      <c r="V42" s="1676"/>
      <c r="W42" s="1688"/>
      <c r="X42" s="1573"/>
      <c r="Y42" s="1212"/>
      <c r="Z42" s="1209"/>
      <c r="AA42" s="1209"/>
      <c r="AB42" s="1209"/>
      <c r="AC42" s="1209"/>
      <c r="AD42" s="1905"/>
      <c r="AE42" s="1209"/>
      <c r="AF42" s="1209"/>
      <c r="AG42" s="1209"/>
      <c r="AH42" s="1221"/>
      <c r="AI42" s="1209"/>
      <c r="AJ42" s="1212"/>
      <c r="AK42" s="1209"/>
      <c r="AL42" s="1209"/>
      <c r="AM42" s="1209"/>
      <c r="AO42" s="2"/>
      <c r="AP42" s="2"/>
      <c r="AQ42" s="2"/>
      <c r="AS42" s="2"/>
    </row>
    <row r="43" spans="1:45" s="3" customFormat="1" ht="14.25" customHeight="1" thickBot="1" x14ac:dyDescent="0.45">
      <c r="A43" s="430" t="s">
        <v>1975</v>
      </c>
      <c r="B43" s="413" t="s">
        <v>1735</v>
      </c>
      <c r="C43" s="271">
        <f t="shared" si="1"/>
        <v>211</v>
      </c>
      <c r="D43" s="453" t="s">
        <v>1719</v>
      </c>
      <c r="E43" s="453">
        <f t="shared" si="2"/>
        <v>44638</v>
      </c>
      <c r="F43" s="452">
        <f t="shared" si="0"/>
        <v>44639</v>
      </c>
      <c r="G43" s="414" t="s">
        <v>1750</v>
      </c>
      <c r="H43" s="413" t="s">
        <v>1718</v>
      </c>
      <c r="I43" s="445">
        <f>I40+1</f>
        <v>211</v>
      </c>
      <c r="J43" s="414" t="s">
        <v>1719</v>
      </c>
      <c r="K43" s="417">
        <f>K40+7</f>
        <v>44633</v>
      </c>
      <c r="L43" s="417">
        <f>K43+1</f>
        <v>44634</v>
      </c>
      <c r="M43" s="429" t="s">
        <v>1970</v>
      </c>
      <c r="N43" s="413" t="s">
        <v>1971</v>
      </c>
      <c r="O43" s="445">
        <f>O40+1</f>
        <v>211</v>
      </c>
      <c r="P43" s="414" t="s">
        <v>1724</v>
      </c>
      <c r="Q43" s="413">
        <f>Q40+7</f>
        <v>44639</v>
      </c>
      <c r="R43" s="430">
        <f>Q43+1</f>
        <v>44640</v>
      </c>
      <c r="S43" s="1472"/>
      <c r="T43" s="1683"/>
      <c r="U43" s="1578"/>
      <c r="V43" s="1682"/>
      <c r="W43" s="1726"/>
      <c r="X43" s="1573"/>
      <c r="Y43" s="1213"/>
      <c r="Z43" s="1210"/>
      <c r="AA43" s="1210"/>
      <c r="AB43" s="1210"/>
      <c r="AC43" s="1210"/>
      <c r="AD43" s="1906"/>
      <c r="AE43" s="1210"/>
      <c r="AF43" s="1210"/>
      <c r="AG43" s="1210"/>
      <c r="AH43" s="1222"/>
      <c r="AI43" s="1210"/>
      <c r="AJ43" s="1900"/>
      <c r="AK43" s="1210"/>
      <c r="AL43" s="1210"/>
      <c r="AM43" s="1210"/>
      <c r="AO43" s="2"/>
      <c r="AP43" s="2"/>
      <c r="AQ43" s="2"/>
      <c r="AS43" s="2"/>
    </row>
    <row r="44" spans="1:45" s="3" customFormat="1" ht="12" customHeight="1" x14ac:dyDescent="0.4">
      <c r="A44" s="240" t="s">
        <v>1750</v>
      </c>
      <c r="B44" s="192" t="s">
        <v>1718</v>
      </c>
      <c r="C44" s="303">
        <f t="shared" si="1"/>
        <v>212</v>
      </c>
      <c r="D44" s="239" t="s">
        <v>1719</v>
      </c>
      <c r="E44" s="240">
        <f t="shared" si="2"/>
        <v>44642</v>
      </c>
      <c r="F44" s="239">
        <f t="shared" si="0"/>
        <v>44643</v>
      </c>
      <c r="G44" s="243"/>
      <c r="H44" s="441"/>
      <c r="I44" s="446"/>
      <c r="J44" s="419"/>
      <c r="K44" s="419"/>
      <c r="L44" s="419"/>
      <c r="M44" s="415" t="s">
        <v>1980</v>
      </c>
      <c r="N44" s="120" t="s">
        <v>1735</v>
      </c>
      <c r="O44" s="446">
        <f>O41+1</f>
        <v>212</v>
      </c>
      <c r="P44" s="31" t="s">
        <v>1719</v>
      </c>
      <c r="Q44" s="32">
        <f>Q41+7</f>
        <v>44643</v>
      </c>
      <c r="R44" s="415">
        <f>Q44+1</f>
        <v>44644</v>
      </c>
      <c r="S44" s="1471" t="s">
        <v>2498</v>
      </c>
      <c r="T44" s="1680" t="s">
        <v>2475</v>
      </c>
      <c r="U44" s="1577">
        <v>209</v>
      </c>
      <c r="V44" s="1675" t="s">
        <v>1721</v>
      </c>
      <c r="W44" s="1686">
        <f>W41+7</f>
        <v>44650</v>
      </c>
      <c r="X44" s="1582">
        <f>W44+1</f>
        <v>44651</v>
      </c>
      <c r="Y44" s="1211">
        <f>W44+37</f>
        <v>44687</v>
      </c>
      <c r="Z44" s="1208">
        <f>Y44+5</f>
        <v>44692</v>
      </c>
      <c r="AA44" s="1208">
        <f>Y44+6</f>
        <v>44693</v>
      </c>
      <c r="AB44" s="1208">
        <f>Y44+7</f>
        <v>44694</v>
      </c>
      <c r="AC44" s="1208">
        <f>Y44+8</f>
        <v>44695</v>
      </c>
      <c r="AD44" s="1904">
        <f>Y44+12</f>
        <v>44699</v>
      </c>
      <c r="AE44" s="1208">
        <f>Y44+13</f>
        <v>44700</v>
      </c>
      <c r="AF44" s="1208">
        <f>Y44+18</f>
        <v>44705</v>
      </c>
      <c r="AG44" s="1208">
        <f>Y44+20</f>
        <v>44707</v>
      </c>
      <c r="AH44" s="1191">
        <f>AC44+15</f>
        <v>44710</v>
      </c>
      <c r="AI44" s="1208">
        <f>AA44+6</f>
        <v>44699</v>
      </c>
      <c r="AJ44" s="1211">
        <f>AA44+4</f>
        <v>44697</v>
      </c>
      <c r="AK44" s="1208">
        <f>AA44+5</f>
        <v>44698</v>
      </c>
      <c r="AL44" s="1208">
        <f>AF44+10</f>
        <v>44715</v>
      </c>
      <c r="AM44" s="1208">
        <f>Y44+21</f>
        <v>44708</v>
      </c>
      <c r="AO44" s="2"/>
      <c r="AP44" s="2"/>
      <c r="AQ44" s="2"/>
      <c r="AS44" s="2"/>
    </row>
    <row r="45" spans="1:45" s="3" customFormat="1" ht="12" customHeight="1" x14ac:dyDescent="0.4">
      <c r="A45" s="452" t="s">
        <v>1740</v>
      </c>
      <c r="B45" s="18" t="s">
        <v>1723</v>
      </c>
      <c r="C45" s="210">
        <f t="shared" si="1"/>
        <v>212</v>
      </c>
      <c r="D45" s="453" t="s">
        <v>1724</v>
      </c>
      <c r="E45" s="452">
        <f t="shared" si="2"/>
        <v>44643</v>
      </c>
      <c r="F45" s="452">
        <f t="shared" si="0"/>
        <v>44644</v>
      </c>
      <c r="G45" s="451"/>
      <c r="H45" s="450"/>
      <c r="I45" s="210"/>
      <c r="J45" s="451"/>
      <c r="K45" s="451"/>
      <c r="L45" s="451"/>
      <c r="M45" s="449"/>
      <c r="N45" s="18"/>
      <c r="O45" s="211"/>
      <c r="P45" s="18"/>
      <c r="Q45" s="228"/>
      <c r="R45" s="452"/>
      <c r="S45" s="1611"/>
      <c r="T45" s="1681"/>
      <c r="U45" s="1578"/>
      <c r="V45" s="1676"/>
      <c r="W45" s="1688"/>
      <c r="X45" s="1573"/>
      <c r="Y45" s="1212"/>
      <c r="Z45" s="1209"/>
      <c r="AA45" s="1209"/>
      <c r="AB45" s="1209"/>
      <c r="AC45" s="1209"/>
      <c r="AD45" s="1905"/>
      <c r="AE45" s="1209"/>
      <c r="AF45" s="1209"/>
      <c r="AG45" s="1209"/>
      <c r="AH45" s="1192"/>
      <c r="AI45" s="1209"/>
      <c r="AJ45" s="1212"/>
      <c r="AK45" s="1209"/>
      <c r="AL45" s="1209"/>
      <c r="AM45" s="1209"/>
      <c r="AO45" s="2"/>
      <c r="AP45" s="2"/>
      <c r="AQ45" s="2"/>
      <c r="AS45" s="2"/>
    </row>
    <row r="46" spans="1:45" s="3" customFormat="1" ht="14.25" customHeight="1" thickBot="1" x14ac:dyDescent="0.45">
      <c r="A46" s="430" t="s">
        <v>1969</v>
      </c>
      <c r="B46" s="273" t="s">
        <v>1735</v>
      </c>
      <c r="C46" s="271">
        <f t="shared" si="1"/>
        <v>212</v>
      </c>
      <c r="D46" s="414" t="s">
        <v>1719</v>
      </c>
      <c r="E46" s="430">
        <f t="shared" si="2"/>
        <v>44645</v>
      </c>
      <c r="F46" s="414">
        <f t="shared" si="0"/>
        <v>44646</v>
      </c>
      <c r="G46" s="414" t="s">
        <v>1750</v>
      </c>
      <c r="H46" s="413" t="s">
        <v>1718</v>
      </c>
      <c r="I46" s="445">
        <f>I43+1</f>
        <v>212</v>
      </c>
      <c r="J46" s="414" t="s">
        <v>1719</v>
      </c>
      <c r="K46" s="417">
        <f>K43+7</f>
        <v>44640</v>
      </c>
      <c r="L46" s="417">
        <f>K46+1</f>
        <v>44641</v>
      </c>
      <c r="M46" s="429" t="s">
        <v>1970</v>
      </c>
      <c r="N46" s="413" t="s">
        <v>1971</v>
      </c>
      <c r="O46" s="445">
        <f>O43+1</f>
        <v>212</v>
      </c>
      <c r="P46" s="414" t="s">
        <v>1724</v>
      </c>
      <c r="Q46" s="413">
        <f>Q43+7</f>
        <v>44646</v>
      </c>
      <c r="R46" s="430">
        <f>Q46+1</f>
        <v>44647</v>
      </c>
      <c r="S46" s="1472"/>
      <c r="T46" s="1683"/>
      <c r="U46" s="1578"/>
      <c r="V46" s="1682"/>
      <c r="W46" s="1726"/>
      <c r="X46" s="1573"/>
      <c r="Y46" s="1213"/>
      <c r="Z46" s="1210"/>
      <c r="AA46" s="1210"/>
      <c r="AB46" s="1210"/>
      <c r="AC46" s="1210"/>
      <c r="AD46" s="1906"/>
      <c r="AE46" s="1210"/>
      <c r="AF46" s="1210"/>
      <c r="AG46" s="1210"/>
      <c r="AH46" s="1193"/>
      <c r="AI46" s="1210"/>
      <c r="AJ46" s="1900"/>
      <c r="AK46" s="1210"/>
      <c r="AL46" s="1210"/>
      <c r="AM46" s="1210"/>
      <c r="AO46" s="2"/>
      <c r="AP46" s="2"/>
      <c r="AQ46" s="2"/>
      <c r="AS46" s="2"/>
    </row>
    <row r="47" spans="1:45" s="3" customFormat="1" ht="13.5" customHeight="1" x14ac:dyDescent="0.4">
      <c r="A47" s="13"/>
      <c r="B47" s="376"/>
      <c r="C47" s="376"/>
      <c r="D47" s="13"/>
      <c r="E47" s="5"/>
      <c r="F47" s="5"/>
      <c r="G47" s="1907"/>
      <c r="H47" s="1907"/>
      <c r="I47" s="1907"/>
      <c r="J47" s="1907"/>
      <c r="K47" s="1907"/>
      <c r="L47" s="376"/>
      <c r="Q47" s="376"/>
      <c r="R47" s="13"/>
      <c r="S47" s="1907"/>
      <c r="T47" s="1907"/>
      <c r="U47" s="595"/>
      <c r="V47" s="13"/>
      <c r="W47" s="13"/>
      <c r="X47" s="317"/>
      <c r="Y47" s="376"/>
    </row>
    <row r="48" spans="1:45" s="3" customFormat="1" ht="13.5" customHeight="1" x14ac:dyDescent="0.4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Q48" s="13"/>
      <c r="R48" s="13"/>
      <c r="S48" s="13"/>
      <c r="T48" s="376"/>
      <c r="U48" s="376"/>
      <c r="V48" s="13"/>
      <c r="W48" s="550"/>
      <c r="Y48" s="377"/>
    </row>
    <row r="49" spans="1:45" s="3" customFormat="1" ht="13.5" customHeight="1" x14ac:dyDescent="0.4">
      <c r="A49" s="16" t="s">
        <v>1754</v>
      </c>
      <c r="J49" s="16"/>
      <c r="M49" s="15"/>
      <c r="N49" s="15"/>
      <c r="O49" s="15"/>
      <c r="P49" s="15"/>
      <c r="Q49" s="13"/>
      <c r="R49" s="13"/>
      <c r="S49" s="13"/>
      <c r="T49" s="376"/>
      <c r="U49" s="376"/>
      <c r="V49" s="13"/>
      <c r="W49" s="550"/>
      <c r="Y49" s="377"/>
    </row>
    <row r="50" spans="1:45" s="3" customFormat="1" ht="13.5" customHeight="1" x14ac:dyDescent="0.4">
      <c r="Q50" s="13"/>
      <c r="R50" s="13"/>
      <c r="T50" s="378"/>
      <c r="U50" s="378"/>
      <c r="V50" s="13"/>
      <c r="W50" s="550"/>
      <c r="Y50" s="377"/>
    </row>
    <row r="51" spans="1:45" s="3" customFormat="1" ht="13.5" customHeight="1" x14ac:dyDescent="0.4">
      <c r="A51" s="16" t="s">
        <v>1755</v>
      </c>
      <c r="B51" s="15"/>
      <c r="C51" s="15"/>
      <c r="D51" s="15" t="s">
        <v>1756</v>
      </c>
      <c r="J51" s="16"/>
      <c r="K51" s="15"/>
      <c r="L51" s="15"/>
      <c r="M51" s="15"/>
      <c r="N51" s="15"/>
      <c r="O51" s="15"/>
      <c r="P51" s="15"/>
      <c r="Q51" s="376"/>
      <c r="R51" s="13"/>
      <c r="S51" s="13"/>
      <c r="T51" s="377"/>
      <c r="U51" s="377"/>
      <c r="V51" s="13"/>
      <c r="W51" s="13"/>
      <c r="Y51" s="376"/>
    </row>
    <row r="52" spans="1:45" s="3" customFormat="1" ht="13.5" customHeight="1" x14ac:dyDescent="0.4">
      <c r="A52" s="16" t="s">
        <v>1757</v>
      </c>
      <c r="B52" s="15"/>
      <c r="C52" s="15"/>
      <c r="D52" s="1033" t="s">
        <v>1758</v>
      </c>
      <c r="E52" s="1033"/>
      <c r="F52" s="1033"/>
      <c r="J52" s="16"/>
      <c r="K52" s="15"/>
      <c r="L52" s="15"/>
      <c r="M52" s="15"/>
      <c r="N52" s="15"/>
      <c r="O52" s="15"/>
      <c r="P52" s="15"/>
      <c r="Q52" s="376"/>
      <c r="R52" s="13"/>
      <c r="S52" s="13"/>
      <c r="T52" s="376"/>
      <c r="U52" s="376"/>
      <c r="V52" s="13"/>
      <c r="Y52" s="378"/>
    </row>
    <row r="53" spans="1:45" s="3" customFormat="1" ht="13.5" customHeight="1" x14ac:dyDescent="0.4">
      <c r="A53" s="16"/>
      <c r="B53" s="15"/>
      <c r="C53" s="15"/>
      <c r="J53" s="16"/>
      <c r="K53" s="15"/>
      <c r="L53" s="15"/>
      <c r="M53" s="15"/>
      <c r="N53" s="15"/>
      <c r="O53" s="15"/>
      <c r="P53" s="15"/>
      <c r="Q53" s="378"/>
      <c r="R53" s="13"/>
      <c r="V53" s="13"/>
      <c r="Y53" s="378"/>
    </row>
    <row r="54" spans="1:45" s="3" customFormat="1" ht="13.5" customHeight="1" x14ac:dyDescent="0.4">
      <c r="A54" s="14" t="s">
        <v>1759</v>
      </c>
      <c r="B54" s="13"/>
      <c r="C54" s="13"/>
      <c r="D54" s="13"/>
      <c r="E54" s="14"/>
      <c r="F54" s="13"/>
      <c r="G54" s="14" t="s">
        <v>1760</v>
      </c>
      <c r="H54" s="13"/>
      <c r="I54" s="13"/>
      <c r="J54" s="14"/>
      <c r="K54" s="13"/>
      <c r="L54" s="13"/>
      <c r="M54" s="14" t="s">
        <v>1761</v>
      </c>
      <c r="N54" s="13"/>
      <c r="O54" s="13"/>
      <c r="P54" s="13"/>
      <c r="Q54" s="378"/>
      <c r="S54" s="16"/>
      <c r="T54" s="16"/>
      <c r="U54" s="16"/>
      <c r="Y54" s="378"/>
    </row>
    <row r="55" spans="1:45" s="16" customFormat="1" ht="13.5" customHeight="1" x14ac:dyDescent="0.4">
      <c r="A55" s="14" t="s">
        <v>1762</v>
      </c>
      <c r="B55" s="13"/>
      <c r="C55" s="13"/>
      <c r="D55" s="13"/>
      <c r="E55" s="14"/>
      <c r="F55" s="13"/>
      <c r="G55" s="14" t="s">
        <v>1763</v>
      </c>
      <c r="H55" s="13"/>
      <c r="I55" s="13"/>
      <c r="J55" s="14"/>
      <c r="K55" s="13"/>
      <c r="L55" s="13"/>
      <c r="M55" s="14" t="s">
        <v>1764</v>
      </c>
      <c r="N55" s="13"/>
      <c r="O55" s="13"/>
      <c r="P55" s="13"/>
      <c r="Q55" s="378"/>
      <c r="W55" s="3"/>
      <c r="Y55" s="378"/>
      <c r="AO55" s="3"/>
      <c r="AP55" s="3"/>
      <c r="AQ55" s="3"/>
      <c r="AS55" s="3"/>
    </row>
    <row r="56" spans="1:45" s="16" customFormat="1" ht="13.5" customHeight="1" x14ac:dyDescent="0.4">
      <c r="A56" s="13" t="s">
        <v>1765</v>
      </c>
      <c r="B56" s="376"/>
      <c r="C56" s="13"/>
      <c r="D56" s="13"/>
      <c r="E56" s="5"/>
      <c r="F56" s="5"/>
      <c r="G56" s="1048" t="s">
        <v>1766</v>
      </c>
      <c r="H56" s="1048"/>
      <c r="I56" s="1048"/>
      <c r="J56" s="1048"/>
      <c r="K56" s="1048"/>
      <c r="L56" s="376"/>
      <c r="M56" s="376"/>
      <c r="N56" s="376"/>
      <c r="O56" s="376"/>
      <c r="P56" s="376"/>
      <c r="Q56" s="378"/>
      <c r="W56" s="3"/>
      <c r="Y56" s="378"/>
      <c r="AO56" s="3"/>
      <c r="AP56" s="3"/>
      <c r="AQ56" s="3"/>
      <c r="AS56" s="3"/>
    </row>
    <row r="57" spans="1:45" s="16" customFormat="1" ht="13.5" customHeight="1" x14ac:dyDescent="0.4">
      <c r="A57" s="13" t="s">
        <v>1767</v>
      </c>
      <c r="B57" s="376"/>
      <c r="C57" s="13"/>
      <c r="D57" s="13"/>
      <c r="E57" s="5"/>
      <c r="F57" s="5"/>
      <c r="G57" s="1048" t="s">
        <v>1768</v>
      </c>
      <c r="H57" s="1048"/>
      <c r="I57" s="1048"/>
      <c r="J57" s="1048"/>
      <c r="K57" s="1048"/>
      <c r="L57" s="376"/>
      <c r="M57" s="14" t="s">
        <v>1769</v>
      </c>
      <c r="N57" s="376"/>
      <c r="O57" s="376"/>
      <c r="P57" s="376"/>
      <c r="Q57" s="378"/>
      <c r="W57" s="3"/>
      <c r="Y57" s="378"/>
      <c r="AO57" s="3"/>
      <c r="AP57" s="3"/>
      <c r="AQ57" s="3"/>
      <c r="AS57" s="3"/>
    </row>
    <row r="58" spans="1:45" s="16" customFormat="1" ht="13.5" customHeight="1" x14ac:dyDescent="0.45">
      <c r="A58" s="13" t="s">
        <v>1770</v>
      </c>
      <c r="B58" s="376"/>
      <c r="C58" s="13"/>
      <c r="D58" s="13"/>
      <c r="E58" s="13"/>
      <c r="F58" s="13"/>
      <c r="G58" s="13" t="s">
        <v>1771</v>
      </c>
      <c r="H58" s="13"/>
      <c r="I58" s="13"/>
      <c r="J58" s="13"/>
      <c r="K58" s="376"/>
      <c r="L58" s="376"/>
      <c r="M58" s="27" t="s">
        <v>1772</v>
      </c>
      <c r="N58" s="376"/>
      <c r="O58" s="376"/>
      <c r="P58" s="376"/>
      <c r="Q58" s="378"/>
      <c r="S58" s="2"/>
      <c r="T58" s="2"/>
      <c r="U58" s="2"/>
      <c r="W58" s="3"/>
      <c r="Y58" s="378"/>
      <c r="AO58" s="3"/>
      <c r="AP58" s="3"/>
      <c r="AQ58" s="3"/>
      <c r="AS58" s="3"/>
    </row>
    <row r="59" spans="1:45" ht="13.5" customHeight="1" x14ac:dyDescent="0.4">
      <c r="AO59" s="3"/>
      <c r="AP59" s="3"/>
      <c r="AQ59" s="3"/>
      <c r="AS59" s="3"/>
    </row>
    <row r="60" spans="1:45" ht="13.5" customHeight="1" x14ac:dyDescent="0.4">
      <c r="AO60" s="3"/>
      <c r="AP60" s="3"/>
      <c r="AQ60" s="3"/>
      <c r="AS60" s="3"/>
    </row>
    <row r="61" spans="1:45" ht="13.5" customHeight="1" x14ac:dyDescent="0.4">
      <c r="AO61" s="3"/>
      <c r="AP61" s="3"/>
      <c r="AQ61" s="3"/>
      <c r="AS61" s="3"/>
    </row>
    <row r="62" spans="1:45" ht="13.5" customHeight="1" x14ac:dyDescent="0.4">
      <c r="AO62" s="3"/>
      <c r="AP62" s="3"/>
      <c r="AQ62" s="3"/>
      <c r="AS62" s="3"/>
    </row>
    <row r="63" spans="1:45" ht="13.5" customHeight="1" x14ac:dyDescent="0.4">
      <c r="AO63" s="3"/>
      <c r="AP63" s="3"/>
      <c r="AQ63" s="3"/>
      <c r="AS63" s="3"/>
    </row>
    <row r="64" spans="1:45" x14ac:dyDescent="0.4">
      <c r="AO64" s="3"/>
      <c r="AP64" s="3"/>
      <c r="AQ64" s="3"/>
      <c r="AS64" s="3"/>
    </row>
    <row r="65" spans="41:45" x14ac:dyDescent="0.4">
      <c r="AO65" s="16"/>
      <c r="AP65" s="16"/>
      <c r="AQ65" s="16"/>
      <c r="AS65" s="16"/>
    </row>
    <row r="66" spans="41:45" x14ac:dyDescent="0.4">
      <c r="AO66" s="16"/>
      <c r="AP66" s="16"/>
      <c r="AQ66" s="16"/>
      <c r="AS66" s="16"/>
    </row>
    <row r="67" spans="41:45" x14ac:dyDescent="0.4">
      <c r="AO67" s="16"/>
      <c r="AP67" s="16"/>
      <c r="AQ67" s="16"/>
      <c r="AS67" s="16"/>
    </row>
    <row r="68" spans="41:45" x14ac:dyDescent="0.4">
      <c r="AO68" s="16"/>
      <c r="AP68" s="16"/>
      <c r="AQ68" s="16"/>
      <c r="AS68" s="16"/>
    </row>
  </sheetData>
  <customSheetViews>
    <customSheetView guid="{E7B44E9F-5208-4A92-9BA4-F5F6E02E0DAA}" showPageBreaks="1" fitToPage="1" view="pageBreakPreview">
      <selection activeCell="A11" sqref="A11:R36"/>
      <pageMargins left="0" right="0" top="0" bottom="0" header="0" footer="0"/>
      <pageSetup paperSize="9" scale="31" orientation="landscape" r:id="rId1"/>
      <headerFooter>
        <oddFooter>&amp;L&amp;1#&amp;"Calibri"&amp;10&amp;K000000Sensitivity: Internal</oddFooter>
      </headerFooter>
    </customSheetView>
    <customSheetView guid="{ED408430-133D-453B-965B-6DD7A199BA0A}" showPageBreaks="1" fitToPage="1" view="pageBreakPreview">
      <selection activeCell="A11" sqref="A11:R36"/>
      <pageMargins left="0" right="0" top="0" bottom="0" header="0" footer="0"/>
      <pageSetup paperSize="9" scale="31" orientation="landscape" r:id="rId2"/>
      <headerFooter>
        <oddFooter>&amp;L&amp;1#&amp;"Calibri"&amp;10&amp;K000000Sensitivity: Internal</oddFooter>
      </headerFooter>
    </customSheetView>
  </customSheetViews>
  <mergeCells count="292">
    <mergeCell ref="AI14:AI16"/>
    <mergeCell ref="AJ14:AJ16"/>
    <mergeCell ref="AK14:AK16"/>
    <mergeCell ref="AL14:AL16"/>
    <mergeCell ref="AM14:AM16"/>
    <mergeCell ref="Y26:Y28"/>
    <mergeCell ref="Z26:Z28"/>
    <mergeCell ref="AA26:AA28"/>
    <mergeCell ref="AB26:AB28"/>
    <mergeCell ref="AC26:AC28"/>
    <mergeCell ref="AD26:AD28"/>
    <mergeCell ref="AE26:AE28"/>
    <mergeCell ref="AF26:AF28"/>
    <mergeCell ref="AG26:AG28"/>
    <mergeCell ref="AH26:AH28"/>
    <mergeCell ref="AI26:AI28"/>
    <mergeCell ref="AJ26:AJ28"/>
    <mergeCell ref="AK26:AK28"/>
    <mergeCell ref="AL26:AL28"/>
    <mergeCell ref="AM26:AM28"/>
    <mergeCell ref="Z14:Z16"/>
    <mergeCell ref="AA14:AA16"/>
    <mergeCell ref="AB14:AB16"/>
    <mergeCell ref="AC14:AC16"/>
    <mergeCell ref="AM32:AM34"/>
    <mergeCell ref="AM35:AM37"/>
    <mergeCell ref="AM38:AM40"/>
    <mergeCell ref="AM41:AM43"/>
    <mergeCell ref="AF20:AF22"/>
    <mergeCell ref="AF23:AF25"/>
    <mergeCell ref="AK41:AK43"/>
    <mergeCell ref="AL29:AL31"/>
    <mergeCell ref="AL23:AL25"/>
    <mergeCell ref="AL35:AL37"/>
    <mergeCell ref="AL38:AL40"/>
    <mergeCell ref="AK20:AK22"/>
    <mergeCell ref="AK23:AK25"/>
    <mergeCell ref="AH29:AH31"/>
    <mergeCell ref="AH23:AH25"/>
    <mergeCell ref="AH20:AH22"/>
    <mergeCell ref="AG20:AG22"/>
    <mergeCell ref="AG23:AG25"/>
    <mergeCell ref="AG29:AG31"/>
    <mergeCell ref="AK29:AK31"/>
    <mergeCell ref="AM44:AM46"/>
    <mergeCell ref="AM6:AM7"/>
    <mergeCell ref="AM8:AM10"/>
    <mergeCell ref="AM11:AM13"/>
    <mergeCell ref="AM17:AM19"/>
    <mergeCell ref="AM20:AM22"/>
    <mergeCell ref="AM23:AM25"/>
    <mergeCell ref="AM29:AM31"/>
    <mergeCell ref="Y8:Y10"/>
    <mergeCell ref="Y11:Y13"/>
    <mergeCell ref="Y14:Y16"/>
    <mergeCell ref="AA17:AA19"/>
    <mergeCell ref="AB17:AB19"/>
    <mergeCell ref="AJ17:AJ19"/>
    <mergeCell ref="AC17:AC19"/>
    <mergeCell ref="AD17:AD19"/>
    <mergeCell ref="AE17:AE19"/>
    <mergeCell ref="AF17:AF19"/>
    <mergeCell ref="AI17:AI19"/>
    <mergeCell ref="AH17:AH19"/>
    <mergeCell ref="AC35:AC37"/>
    <mergeCell ref="AE29:AE31"/>
    <mergeCell ref="Z32:Z34"/>
    <mergeCell ref="AA32:AA34"/>
    <mergeCell ref="A7:R7"/>
    <mergeCell ref="W7:X7"/>
    <mergeCell ref="A8:F8"/>
    <mergeCell ref="G8:L8"/>
    <mergeCell ref="M8:R8"/>
    <mergeCell ref="S8:S10"/>
    <mergeCell ref="B9:D9"/>
    <mergeCell ref="H9:J9"/>
    <mergeCell ref="N9:P9"/>
    <mergeCell ref="B10:D10"/>
    <mergeCell ref="H10:J10"/>
    <mergeCell ref="N10:P10"/>
    <mergeCell ref="T8:V10"/>
    <mergeCell ref="W8:W10"/>
    <mergeCell ref="X8:X10"/>
    <mergeCell ref="S11:S13"/>
    <mergeCell ref="T11:T13"/>
    <mergeCell ref="U11:U13"/>
    <mergeCell ref="V11:V13"/>
    <mergeCell ref="W11:W13"/>
    <mergeCell ref="X11:X13"/>
    <mergeCell ref="X14:X16"/>
    <mergeCell ref="S14:S16"/>
    <mergeCell ref="T14:T16"/>
    <mergeCell ref="U14:U16"/>
    <mergeCell ref="V14:V16"/>
    <mergeCell ref="W14:W16"/>
    <mergeCell ref="X20:X22"/>
    <mergeCell ref="Y20:Y22"/>
    <mergeCell ref="S20:S22"/>
    <mergeCell ref="T20:T22"/>
    <mergeCell ref="U20:U22"/>
    <mergeCell ref="V20:V22"/>
    <mergeCell ref="W20:W22"/>
    <mergeCell ref="X17:X19"/>
    <mergeCell ref="Y17:Y19"/>
    <mergeCell ref="T17:T19"/>
    <mergeCell ref="U17:U19"/>
    <mergeCell ref="V17:V19"/>
    <mergeCell ref="W17:W19"/>
    <mergeCell ref="S17:S19"/>
    <mergeCell ref="X26:X28"/>
    <mergeCell ref="S26:S28"/>
    <mergeCell ref="T26:T28"/>
    <mergeCell ref="U26:U28"/>
    <mergeCell ref="V26:V28"/>
    <mergeCell ref="W26:W28"/>
    <mergeCell ref="X23:X25"/>
    <mergeCell ref="Y23:Y25"/>
    <mergeCell ref="S23:S25"/>
    <mergeCell ref="T23:T25"/>
    <mergeCell ref="U23:U25"/>
    <mergeCell ref="V23:V25"/>
    <mergeCell ref="W23:W25"/>
    <mergeCell ref="X32:X34"/>
    <mergeCell ref="Y32:Y34"/>
    <mergeCell ref="S32:S34"/>
    <mergeCell ref="T32:T34"/>
    <mergeCell ref="U32:U34"/>
    <mergeCell ref="V32:V34"/>
    <mergeCell ref="W32:W34"/>
    <mergeCell ref="X29:X31"/>
    <mergeCell ref="Y29:Y31"/>
    <mergeCell ref="S29:S31"/>
    <mergeCell ref="T29:T31"/>
    <mergeCell ref="U29:U31"/>
    <mergeCell ref="V29:V31"/>
    <mergeCell ref="W29:W31"/>
    <mergeCell ref="X38:X40"/>
    <mergeCell ref="Y38:Y40"/>
    <mergeCell ref="S38:S40"/>
    <mergeCell ref="T38:T40"/>
    <mergeCell ref="U38:U40"/>
    <mergeCell ref="V38:V40"/>
    <mergeCell ref="W38:W40"/>
    <mergeCell ref="X35:X37"/>
    <mergeCell ref="Y35:Y37"/>
    <mergeCell ref="S35:S37"/>
    <mergeCell ref="T35:T37"/>
    <mergeCell ref="U35:U37"/>
    <mergeCell ref="V35:V37"/>
    <mergeCell ref="W35:W37"/>
    <mergeCell ref="T44:T46"/>
    <mergeCell ref="U44:U46"/>
    <mergeCell ref="V44:V46"/>
    <mergeCell ref="W44:W46"/>
    <mergeCell ref="X41:X43"/>
    <mergeCell ref="Y41:Y43"/>
    <mergeCell ref="S41:S43"/>
    <mergeCell ref="T41:T43"/>
    <mergeCell ref="U41:U43"/>
    <mergeCell ref="V41:V43"/>
    <mergeCell ref="W41:W43"/>
    <mergeCell ref="G47:K47"/>
    <mergeCell ref="S47:T47"/>
    <mergeCell ref="D52:F52"/>
    <mergeCell ref="G56:K56"/>
    <mergeCell ref="G57:K57"/>
    <mergeCell ref="AG8:AG10"/>
    <mergeCell ref="AI8:AI10"/>
    <mergeCell ref="AJ8:AJ10"/>
    <mergeCell ref="AG11:AG13"/>
    <mergeCell ref="AI11:AI13"/>
    <mergeCell ref="AJ11:AJ13"/>
    <mergeCell ref="AB11:AB13"/>
    <mergeCell ref="AC11:AC13"/>
    <mergeCell ref="AD11:AD13"/>
    <mergeCell ref="AB8:AB10"/>
    <mergeCell ref="AC8:AC10"/>
    <mergeCell ref="AD8:AD10"/>
    <mergeCell ref="AA8:AA10"/>
    <mergeCell ref="Z8:Z10"/>
    <mergeCell ref="AF11:AF13"/>
    <mergeCell ref="X44:X46"/>
    <mergeCell ref="AE8:AE10"/>
    <mergeCell ref="Y44:Y46"/>
    <mergeCell ref="S44:S46"/>
    <mergeCell ref="AA29:AA31"/>
    <mergeCell ref="AB32:AB34"/>
    <mergeCell ref="Z20:Z22"/>
    <mergeCell ref="AA20:AA22"/>
    <mergeCell ref="AC20:AC22"/>
    <mergeCell ref="AD20:AD22"/>
    <mergeCell ref="AE20:AE22"/>
    <mergeCell ref="AB20:AB22"/>
    <mergeCell ref="AB35:AB37"/>
    <mergeCell ref="AC32:AC34"/>
    <mergeCell ref="AD32:AD34"/>
    <mergeCell ref="AE32:AE34"/>
    <mergeCell ref="AC23:AC25"/>
    <mergeCell ref="AD23:AD25"/>
    <mergeCell ref="AE23:AE25"/>
    <mergeCell ref="Z23:Z25"/>
    <mergeCell ref="AA23:AA25"/>
    <mergeCell ref="AB23:AB25"/>
    <mergeCell ref="AB29:AB31"/>
    <mergeCell ref="AD44:AD46"/>
    <mergeCell ref="Z38:Z40"/>
    <mergeCell ref="AA38:AA40"/>
    <mergeCell ref="AB38:AB40"/>
    <mergeCell ref="Z35:Z37"/>
    <mergeCell ref="AA35:AA37"/>
    <mergeCell ref="AC29:AC31"/>
    <mergeCell ref="AD29:AD31"/>
    <mergeCell ref="AJ38:AJ40"/>
    <mergeCell ref="AC38:AC40"/>
    <mergeCell ref="AD38:AD40"/>
    <mergeCell ref="AE38:AE40"/>
    <mergeCell ref="AF35:AF37"/>
    <mergeCell ref="AF38:AF40"/>
    <mergeCell ref="AF32:AF34"/>
    <mergeCell ref="AF29:AF31"/>
    <mergeCell ref="AD35:AD37"/>
    <mergeCell ref="AE35:AE37"/>
    <mergeCell ref="AH35:AH37"/>
    <mergeCell ref="AG32:AG34"/>
    <mergeCell ref="AI29:AI31"/>
    <mergeCell ref="AH32:AH34"/>
    <mergeCell ref="AJ29:AJ31"/>
    <mergeCell ref="Z29:Z31"/>
    <mergeCell ref="AL44:AL46"/>
    <mergeCell ref="AL32:AL34"/>
    <mergeCell ref="AL41:AL43"/>
    <mergeCell ref="AF44:AF46"/>
    <mergeCell ref="AJ32:AJ34"/>
    <mergeCell ref="AI35:AI37"/>
    <mergeCell ref="AJ35:AJ37"/>
    <mergeCell ref="AI41:AI43"/>
    <mergeCell ref="AJ41:AJ43"/>
    <mergeCell ref="AI38:AI40"/>
    <mergeCell ref="AG35:AG37"/>
    <mergeCell ref="AG38:AG40"/>
    <mergeCell ref="AG41:AG43"/>
    <mergeCell ref="AK32:AK34"/>
    <mergeCell ref="AK35:AK37"/>
    <mergeCell ref="AK38:AK40"/>
    <mergeCell ref="Z11:Z13"/>
    <mergeCell ref="AA11:AA13"/>
    <mergeCell ref="AF8:AF10"/>
    <mergeCell ref="AE11:AE13"/>
    <mergeCell ref="AK44:AK46"/>
    <mergeCell ref="AH41:AH43"/>
    <mergeCell ref="AH38:AH40"/>
    <mergeCell ref="AI32:AI34"/>
    <mergeCell ref="AG44:AG46"/>
    <mergeCell ref="AI44:AI46"/>
    <mergeCell ref="AJ44:AJ46"/>
    <mergeCell ref="AH44:AH46"/>
    <mergeCell ref="AD41:AD43"/>
    <mergeCell ref="AE41:AE43"/>
    <mergeCell ref="AE44:AE46"/>
    <mergeCell ref="AC44:AC46"/>
    <mergeCell ref="Z41:Z43"/>
    <mergeCell ref="AA41:AA43"/>
    <mergeCell ref="AB41:AB43"/>
    <mergeCell ref="AC41:AC43"/>
    <mergeCell ref="Z44:Z46"/>
    <mergeCell ref="AA44:AA46"/>
    <mergeCell ref="AB44:AB46"/>
    <mergeCell ref="AF41:AF43"/>
    <mergeCell ref="Z17:Z19"/>
    <mergeCell ref="AL6:AL7"/>
    <mergeCell ref="AI7:AK7"/>
    <mergeCell ref="AH6:AH7"/>
    <mergeCell ref="AL17:AL19"/>
    <mergeCell ref="AJ20:AJ22"/>
    <mergeCell ref="AJ23:AJ25"/>
    <mergeCell ref="AL8:AL10"/>
    <mergeCell ref="AL20:AL22"/>
    <mergeCell ref="AK8:AK10"/>
    <mergeCell ref="AI20:AI22"/>
    <mergeCell ref="AI23:AI25"/>
    <mergeCell ref="AL11:AL13"/>
    <mergeCell ref="AK11:AK13"/>
    <mergeCell ref="AK17:AK19"/>
    <mergeCell ref="AH11:AH13"/>
    <mergeCell ref="Z7:AG7"/>
    <mergeCell ref="AH8:AH10"/>
    <mergeCell ref="AG17:AG19"/>
    <mergeCell ref="AD14:AD16"/>
    <mergeCell ref="AE14:AE16"/>
    <mergeCell ref="AF14:AF16"/>
    <mergeCell ref="AG14:AG16"/>
    <mergeCell ref="AH14:AH16"/>
  </mergeCells>
  <phoneticPr fontId="46" type="noConversion"/>
  <conditionalFormatting sqref="A12:A13">
    <cfRule type="duplicateValues" dxfId="1941" priority="193"/>
  </conditionalFormatting>
  <conditionalFormatting sqref="A12:A15">
    <cfRule type="duplicateValues" dxfId="1940" priority="192"/>
  </conditionalFormatting>
  <conditionalFormatting sqref="A15:A18">
    <cfRule type="duplicateValues" dxfId="1939" priority="191"/>
  </conditionalFormatting>
  <conditionalFormatting sqref="A15 A17:A18">
    <cfRule type="duplicateValues" dxfId="1938" priority="189"/>
  </conditionalFormatting>
  <conditionalFormatting sqref="A13">
    <cfRule type="duplicateValues" dxfId="1937" priority="188"/>
  </conditionalFormatting>
  <conditionalFormatting sqref="A16">
    <cfRule type="duplicateValues" dxfId="1936" priority="187"/>
  </conditionalFormatting>
  <conditionalFormatting sqref="A27 A29">
    <cfRule type="duplicateValues" dxfId="1935" priority="185"/>
  </conditionalFormatting>
  <conditionalFormatting sqref="A25">
    <cfRule type="duplicateValues" dxfId="1934" priority="183"/>
  </conditionalFormatting>
  <conditionalFormatting sqref="A28">
    <cfRule type="duplicateValues" dxfId="1933" priority="182"/>
  </conditionalFormatting>
  <conditionalFormatting sqref="A25">
    <cfRule type="duplicateValues" dxfId="1932" priority="180"/>
  </conditionalFormatting>
  <conditionalFormatting sqref="A28">
    <cfRule type="duplicateValues" dxfId="1931" priority="179"/>
  </conditionalFormatting>
  <conditionalFormatting sqref="A15 A17:A18">
    <cfRule type="duplicateValues" dxfId="1930" priority="178"/>
  </conditionalFormatting>
  <conditionalFormatting sqref="A13">
    <cfRule type="duplicateValues" dxfId="1929" priority="177"/>
  </conditionalFormatting>
  <conditionalFormatting sqref="A16">
    <cfRule type="duplicateValues" dxfId="1928" priority="176"/>
  </conditionalFormatting>
  <conditionalFormatting sqref="A13">
    <cfRule type="duplicateValues" dxfId="1927" priority="174"/>
  </conditionalFormatting>
  <conditionalFormatting sqref="A16">
    <cfRule type="duplicateValues" dxfId="1926" priority="173"/>
  </conditionalFormatting>
  <conditionalFormatting sqref="A28">
    <cfRule type="duplicateValues" dxfId="1925" priority="171"/>
  </conditionalFormatting>
  <conditionalFormatting sqref="A28">
    <cfRule type="duplicateValues" dxfId="1924" priority="170"/>
  </conditionalFormatting>
  <conditionalFormatting sqref="A25">
    <cfRule type="duplicateValues" dxfId="1923" priority="167"/>
  </conditionalFormatting>
  <conditionalFormatting sqref="A25">
    <cfRule type="duplicateValues" dxfId="1922" priority="166"/>
  </conditionalFormatting>
  <conditionalFormatting sqref="A30">
    <cfRule type="duplicateValues" dxfId="1921" priority="165"/>
  </conditionalFormatting>
  <conditionalFormatting sqref="A31">
    <cfRule type="duplicateValues" dxfId="1920" priority="164"/>
  </conditionalFormatting>
  <conditionalFormatting sqref="A31">
    <cfRule type="duplicateValues" dxfId="1919" priority="163"/>
  </conditionalFormatting>
  <conditionalFormatting sqref="A31">
    <cfRule type="duplicateValues" dxfId="1918" priority="162"/>
  </conditionalFormatting>
  <conditionalFormatting sqref="A31">
    <cfRule type="duplicateValues" dxfId="1917" priority="161"/>
  </conditionalFormatting>
  <conditionalFormatting sqref="A12 A14">
    <cfRule type="duplicateValues" dxfId="1916" priority="160"/>
  </conditionalFormatting>
  <conditionalFormatting sqref="A13">
    <cfRule type="duplicateValues" dxfId="1915" priority="159"/>
  </conditionalFormatting>
  <conditionalFormatting sqref="A13">
    <cfRule type="duplicateValues" dxfId="1914" priority="158"/>
  </conditionalFormatting>
  <conditionalFormatting sqref="A13">
    <cfRule type="duplicateValues" dxfId="1913" priority="157"/>
  </conditionalFormatting>
  <conditionalFormatting sqref="A13">
    <cfRule type="duplicateValues" dxfId="1912" priority="156"/>
  </conditionalFormatting>
  <conditionalFormatting sqref="A15">
    <cfRule type="duplicateValues" dxfId="1911" priority="155"/>
  </conditionalFormatting>
  <conditionalFormatting sqref="A16">
    <cfRule type="duplicateValues" dxfId="1910" priority="154"/>
  </conditionalFormatting>
  <conditionalFormatting sqref="A16">
    <cfRule type="duplicateValues" dxfId="1909" priority="153"/>
  </conditionalFormatting>
  <conditionalFormatting sqref="A16">
    <cfRule type="duplicateValues" dxfId="1908" priority="150"/>
  </conditionalFormatting>
  <conditionalFormatting sqref="A16">
    <cfRule type="duplicateValues" dxfId="1907" priority="149"/>
  </conditionalFormatting>
  <conditionalFormatting sqref="A25">
    <cfRule type="duplicateValues" dxfId="1906" priority="142"/>
  </conditionalFormatting>
  <conditionalFormatting sqref="A25">
    <cfRule type="duplicateValues" dxfId="1905" priority="141"/>
  </conditionalFormatting>
  <conditionalFormatting sqref="A25">
    <cfRule type="duplicateValues" dxfId="1904" priority="140"/>
  </conditionalFormatting>
  <conditionalFormatting sqref="A25">
    <cfRule type="duplicateValues" dxfId="1903" priority="139"/>
  </conditionalFormatting>
  <conditionalFormatting sqref="A28">
    <cfRule type="duplicateValues" dxfId="1902" priority="138"/>
  </conditionalFormatting>
  <conditionalFormatting sqref="A28">
    <cfRule type="duplicateValues" dxfId="1901" priority="137"/>
  </conditionalFormatting>
  <conditionalFormatting sqref="A28">
    <cfRule type="duplicateValues" dxfId="1900" priority="136"/>
  </conditionalFormatting>
  <conditionalFormatting sqref="A28">
    <cfRule type="duplicateValues" dxfId="1899" priority="135"/>
  </conditionalFormatting>
  <conditionalFormatting sqref="A31">
    <cfRule type="duplicateValues" dxfId="1898" priority="134"/>
  </conditionalFormatting>
  <conditionalFormatting sqref="A31">
    <cfRule type="duplicateValues" dxfId="1897" priority="133"/>
  </conditionalFormatting>
  <conditionalFormatting sqref="A31">
    <cfRule type="duplicateValues" dxfId="1896" priority="132"/>
  </conditionalFormatting>
  <conditionalFormatting sqref="A31">
    <cfRule type="duplicateValues" dxfId="1895" priority="131"/>
  </conditionalFormatting>
  <conditionalFormatting sqref="A34">
    <cfRule type="duplicateValues" dxfId="1894" priority="130"/>
  </conditionalFormatting>
  <conditionalFormatting sqref="A34">
    <cfRule type="duplicateValues" dxfId="1893" priority="129"/>
  </conditionalFormatting>
  <conditionalFormatting sqref="A34">
    <cfRule type="duplicateValues" dxfId="1892" priority="128"/>
  </conditionalFormatting>
  <conditionalFormatting sqref="A34">
    <cfRule type="duplicateValues" dxfId="1891" priority="127"/>
  </conditionalFormatting>
  <conditionalFormatting sqref="A34">
    <cfRule type="duplicateValues" dxfId="1890" priority="126"/>
  </conditionalFormatting>
  <conditionalFormatting sqref="A34">
    <cfRule type="duplicateValues" dxfId="1889" priority="125"/>
  </conditionalFormatting>
  <conditionalFormatting sqref="A34">
    <cfRule type="duplicateValues" dxfId="1888" priority="124"/>
  </conditionalFormatting>
  <conditionalFormatting sqref="A34">
    <cfRule type="duplicateValues" dxfId="1887" priority="123"/>
  </conditionalFormatting>
  <conditionalFormatting sqref="A37">
    <cfRule type="duplicateValues" dxfId="1886" priority="122"/>
  </conditionalFormatting>
  <conditionalFormatting sqref="A37">
    <cfRule type="duplicateValues" dxfId="1885" priority="121"/>
  </conditionalFormatting>
  <conditionalFormatting sqref="A37">
    <cfRule type="duplicateValues" dxfId="1884" priority="120"/>
  </conditionalFormatting>
  <conditionalFormatting sqref="A37">
    <cfRule type="duplicateValues" dxfId="1883" priority="119"/>
  </conditionalFormatting>
  <conditionalFormatting sqref="A37">
    <cfRule type="duplicateValues" dxfId="1882" priority="118"/>
  </conditionalFormatting>
  <conditionalFormatting sqref="A37">
    <cfRule type="duplicateValues" dxfId="1881" priority="117"/>
  </conditionalFormatting>
  <conditionalFormatting sqref="A37">
    <cfRule type="duplicateValues" dxfId="1880" priority="116"/>
  </conditionalFormatting>
  <conditionalFormatting sqref="A37">
    <cfRule type="duplicateValues" dxfId="1879" priority="115"/>
  </conditionalFormatting>
  <conditionalFormatting sqref="A40">
    <cfRule type="duplicateValues" dxfId="1878" priority="114"/>
  </conditionalFormatting>
  <conditionalFormatting sqref="A40">
    <cfRule type="duplicateValues" dxfId="1877" priority="113"/>
  </conditionalFormatting>
  <conditionalFormatting sqref="A40">
    <cfRule type="duplicateValues" dxfId="1876" priority="112"/>
  </conditionalFormatting>
  <conditionalFormatting sqref="A40">
    <cfRule type="duplicateValues" dxfId="1875" priority="111"/>
  </conditionalFormatting>
  <conditionalFormatting sqref="A40">
    <cfRule type="duplicateValues" dxfId="1874" priority="110"/>
  </conditionalFormatting>
  <conditionalFormatting sqref="A40">
    <cfRule type="duplicateValues" dxfId="1873" priority="109"/>
  </conditionalFormatting>
  <conditionalFormatting sqref="A40">
    <cfRule type="duplicateValues" dxfId="1872" priority="108"/>
  </conditionalFormatting>
  <conditionalFormatting sqref="A40">
    <cfRule type="duplicateValues" dxfId="1871" priority="107"/>
  </conditionalFormatting>
  <conditionalFormatting sqref="A46">
    <cfRule type="duplicateValues" dxfId="1870" priority="106"/>
  </conditionalFormatting>
  <conditionalFormatting sqref="A46">
    <cfRule type="duplicateValues" dxfId="1869" priority="105"/>
  </conditionalFormatting>
  <conditionalFormatting sqref="A46">
    <cfRule type="duplicateValues" dxfId="1868" priority="104"/>
  </conditionalFormatting>
  <conditionalFormatting sqref="A46">
    <cfRule type="duplicateValues" dxfId="1867" priority="103"/>
  </conditionalFormatting>
  <conditionalFormatting sqref="A46">
    <cfRule type="duplicateValues" dxfId="1866" priority="102"/>
  </conditionalFormatting>
  <conditionalFormatting sqref="A46">
    <cfRule type="duplicateValues" dxfId="1865" priority="101"/>
  </conditionalFormatting>
  <conditionalFormatting sqref="A46">
    <cfRule type="duplicateValues" dxfId="1864" priority="100"/>
  </conditionalFormatting>
  <conditionalFormatting sqref="A46">
    <cfRule type="duplicateValues" dxfId="1863" priority="99"/>
  </conditionalFormatting>
  <conditionalFormatting sqref="A43">
    <cfRule type="duplicateValues" dxfId="1862" priority="98"/>
  </conditionalFormatting>
  <conditionalFormatting sqref="A43">
    <cfRule type="duplicateValues" dxfId="1861" priority="97"/>
  </conditionalFormatting>
  <conditionalFormatting sqref="A43">
    <cfRule type="duplicateValues" dxfId="1860" priority="96"/>
  </conditionalFormatting>
  <conditionalFormatting sqref="A43">
    <cfRule type="duplicateValues" dxfId="1859" priority="95"/>
  </conditionalFormatting>
  <conditionalFormatting sqref="A43">
    <cfRule type="duplicateValues" dxfId="1858" priority="94"/>
  </conditionalFormatting>
  <conditionalFormatting sqref="A43">
    <cfRule type="duplicateValues" dxfId="1857" priority="93"/>
  </conditionalFormatting>
  <conditionalFormatting sqref="A43">
    <cfRule type="duplicateValues" dxfId="1856" priority="92"/>
  </conditionalFormatting>
  <conditionalFormatting sqref="A43">
    <cfRule type="duplicateValues" dxfId="1855" priority="91"/>
  </conditionalFormatting>
  <conditionalFormatting sqref="A12 A14">
    <cfRule type="duplicateValues" dxfId="1854" priority="90"/>
  </conditionalFormatting>
  <conditionalFormatting sqref="A13">
    <cfRule type="duplicateValues" dxfId="1853" priority="89"/>
  </conditionalFormatting>
  <conditionalFormatting sqref="A13">
    <cfRule type="duplicateValues" dxfId="1852" priority="88"/>
  </conditionalFormatting>
  <conditionalFormatting sqref="A13">
    <cfRule type="duplicateValues" dxfId="1851" priority="87"/>
  </conditionalFormatting>
  <conditionalFormatting sqref="A13">
    <cfRule type="duplicateValues" dxfId="1850" priority="86"/>
  </conditionalFormatting>
  <conditionalFormatting sqref="A15">
    <cfRule type="duplicateValues" dxfId="1849" priority="85"/>
  </conditionalFormatting>
  <conditionalFormatting sqref="A16">
    <cfRule type="duplicateValues" dxfId="1848" priority="84"/>
  </conditionalFormatting>
  <conditionalFormatting sqref="A16">
    <cfRule type="duplicateValues" dxfId="1847" priority="83"/>
  </conditionalFormatting>
  <conditionalFormatting sqref="A16">
    <cfRule type="duplicateValues" dxfId="1846" priority="82"/>
  </conditionalFormatting>
  <conditionalFormatting sqref="A16">
    <cfRule type="duplicateValues" dxfId="1845" priority="81"/>
  </conditionalFormatting>
  <conditionalFormatting sqref="A13">
    <cfRule type="duplicateValues" dxfId="1844" priority="80"/>
  </conditionalFormatting>
  <conditionalFormatting sqref="A13">
    <cfRule type="duplicateValues" dxfId="1843" priority="79"/>
  </conditionalFormatting>
  <conditionalFormatting sqref="A13">
    <cfRule type="duplicateValues" dxfId="1842" priority="78"/>
  </conditionalFormatting>
  <conditionalFormatting sqref="A13">
    <cfRule type="duplicateValues" dxfId="1841" priority="77"/>
  </conditionalFormatting>
  <conditionalFormatting sqref="A16">
    <cfRule type="duplicateValues" dxfId="1840" priority="76"/>
  </conditionalFormatting>
  <conditionalFormatting sqref="A16">
    <cfRule type="duplicateValues" dxfId="1839" priority="75"/>
  </conditionalFormatting>
  <conditionalFormatting sqref="A16">
    <cfRule type="duplicateValues" dxfId="1838" priority="74"/>
  </conditionalFormatting>
  <conditionalFormatting sqref="A16">
    <cfRule type="duplicateValues" dxfId="1837" priority="73"/>
  </conditionalFormatting>
  <conditionalFormatting sqref="A25">
    <cfRule type="duplicateValues" dxfId="1836" priority="56"/>
  </conditionalFormatting>
  <conditionalFormatting sqref="A25">
    <cfRule type="duplicateValues" dxfId="1835" priority="55"/>
  </conditionalFormatting>
  <conditionalFormatting sqref="A25">
    <cfRule type="duplicateValues" dxfId="1834" priority="54"/>
  </conditionalFormatting>
  <conditionalFormatting sqref="A25">
    <cfRule type="duplicateValues" dxfId="1833" priority="53"/>
  </conditionalFormatting>
  <conditionalFormatting sqref="A25">
    <cfRule type="duplicateValues" dxfId="1832" priority="52"/>
  </conditionalFormatting>
  <conditionalFormatting sqref="A25">
    <cfRule type="duplicateValues" dxfId="1831" priority="51"/>
  </conditionalFormatting>
  <conditionalFormatting sqref="A25">
    <cfRule type="duplicateValues" dxfId="1830" priority="50"/>
  </conditionalFormatting>
  <conditionalFormatting sqref="A25">
    <cfRule type="duplicateValues" dxfId="1829" priority="49"/>
  </conditionalFormatting>
  <conditionalFormatting sqref="A31">
    <cfRule type="duplicateValues" dxfId="1828" priority="48"/>
  </conditionalFormatting>
  <conditionalFormatting sqref="A31">
    <cfRule type="duplicateValues" dxfId="1827" priority="47"/>
  </conditionalFormatting>
  <conditionalFormatting sqref="A31">
    <cfRule type="duplicateValues" dxfId="1826" priority="46"/>
  </conditionalFormatting>
  <conditionalFormatting sqref="A31">
    <cfRule type="duplicateValues" dxfId="1825" priority="45"/>
  </conditionalFormatting>
  <conditionalFormatting sqref="A31">
    <cfRule type="duplicateValues" dxfId="1824" priority="44"/>
  </conditionalFormatting>
  <conditionalFormatting sqref="A31">
    <cfRule type="duplicateValues" dxfId="1823" priority="43"/>
  </conditionalFormatting>
  <conditionalFormatting sqref="A31">
    <cfRule type="duplicateValues" dxfId="1822" priority="42"/>
  </conditionalFormatting>
  <conditionalFormatting sqref="A31">
    <cfRule type="duplicateValues" dxfId="1821" priority="41"/>
  </conditionalFormatting>
  <conditionalFormatting sqref="A28">
    <cfRule type="duplicateValues" dxfId="1820" priority="40"/>
  </conditionalFormatting>
  <conditionalFormatting sqref="A28">
    <cfRule type="duplicateValues" dxfId="1819" priority="39"/>
  </conditionalFormatting>
  <conditionalFormatting sqref="A28">
    <cfRule type="duplicateValues" dxfId="1818" priority="38"/>
  </conditionalFormatting>
  <conditionalFormatting sqref="A28">
    <cfRule type="duplicateValues" dxfId="1817" priority="37"/>
  </conditionalFormatting>
  <conditionalFormatting sqref="A28">
    <cfRule type="duplicateValues" dxfId="1816" priority="36"/>
  </conditionalFormatting>
  <conditionalFormatting sqref="A28">
    <cfRule type="duplicateValues" dxfId="1815" priority="35"/>
  </conditionalFormatting>
  <conditionalFormatting sqref="A28">
    <cfRule type="duplicateValues" dxfId="1814" priority="34"/>
  </conditionalFormatting>
  <conditionalFormatting sqref="A28">
    <cfRule type="duplicateValues" dxfId="1813" priority="33"/>
  </conditionalFormatting>
  <conditionalFormatting sqref="A19">
    <cfRule type="duplicateValues" dxfId="1812" priority="32"/>
  </conditionalFormatting>
  <conditionalFormatting sqref="A19">
    <cfRule type="duplicateValues" dxfId="1811" priority="31"/>
  </conditionalFormatting>
  <conditionalFormatting sqref="A19">
    <cfRule type="duplicateValues" dxfId="1810" priority="30"/>
  </conditionalFormatting>
  <conditionalFormatting sqref="A19">
    <cfRule type="duplicateValues" dxfId="1809" priority="29"/>
  </conditionalFormatting>
  <conditionalFormatting sqref="A19">
    <cfRule type="duplicateValues" dxfId="1808" priority="28"/>
  </conditionalFormatting>
  <conditionalFormatting sqref="A19">
    <cfRule type="duplicateValues" dxfId="1807" priority="27"/>
  </conditionalFormatting>
  <conditionalFormatting sqref="A19">
    <cfRule type="duplicateValues" dxfId="1806" priority="26"/>
  </conditionalFormatting>
  <conditionalFormatting sqref="A19">
    <cfRule type="duplicateValues" dxfId="1805" priority="25"/>
  </conditionalFormatting>
  <conditionalFormatting sqref="A19">
    <cfRule type="duplicateValues" dxfId="1804" priority="24"/>
  </conditionalFormatting>
  <conditionalFormatting sqref="A19">
    <cfRule type="duplicateValues" dxfId="1803" priority="23"/>
  </conditionalFormatting>
  <conditionalFormatting sqref="A19">
    <cfRule type="duplicateValues" dxfId="1802" priority="22"/>
  </conditionalFormatting>
  <conditionalFormatting sqref="A19">
    <cfRule type="duplicateValues" dxfId="1801" priority="21"/>
  </conditionalFormatting>
  <conditionalFormatting sqref="A19">
    <cfRule type="duplicateValues" dxfId="1800" priority="20"/>
  </conditionalFormatting>
  <conditionalFormatting sqref="A19">
    <cfRule type="duplicateValues" dxfId="1799" priority="19"/>
  </conditionalFormatting>
  <conditionalFormatting sqref="A19">
    <cfRule type="duplicateValues" dxfId="1798" priority="18"/>
  </conditionalFormatting>
  <conditionalFormatting sqref="A19">
    <cfRule type="duplicateValues" dxfId="1797" priority="17"/>
  </conditionalFormatting>
  <conditionalFormatting sqref="A22">
    <cfRule type="duplicateValues" dxfId="1796" priority="16"/>
  </conditionalFormatting>
  <conditionalFormatting sqref="A22">
    <cfRule type="duplicateValues" dxfId="1795" priority="15"/>
  </conditionalFormatting>
  <conditionalFormatting sqref="A22">
    <cfRule type="duplicateValues" dxfId="1794" priority="14"/>
  </conditionalFormatting>
  <conditionalFormatting sqref="A22">
    <cfRule type="duplicateValues" dxfId="1793" priority="13"/>
  </conditionalFormatting>
  <conditionalFormatting sqref="A22">
    <cfRule type="duplicateValues" dxfId="1792" priority="12"/>
  </conditionalFormatting>
  <conditionalFormatting sqref="A22">
    <cfRule type="duplicateValues" dxfId="1791" priority="11"/>
  </conditionalFormatting>
  <conditionalFormatting sqref="A22">
    <cfRule type="duplicateValues" dxfId="1790" priority="10"/>
  </conditionalFormatting>
  <conditionalFormatting sqref="A22">
    <cfRule type="duplicateValues" dxfId="1789" priority="9"/>
  </conditionalFormatting>
  <conditionalFormatting sqref="A22">
    <cfRule type="duplicateValues" dxfId="1788" priority="8"/>
  </conditionalFormatting>
  <conditionalFormatting sqref="A22">
    <cfRule type="duplicateValues" dxfId="1787" priority="7"/>
  </conditionalFormatting>
  <conditionalFormatting sqref="A22">
    <cfRule type="duplicateValues" dxfId="1786" priority="6"/>
  </conditionalFormatting>
  <conditionalFormatting sqref="A22">
    <cfRule type="duplicateValues" dxfId="1785" priority="5"/>
  </conditionalFormatting>
  <conditionalFormatting sqref="A22">
    <cfRule type="duplicateValues" dxfId="1784" priority="4"/>
  </conditionalFormatting>
  <conditionalFormatting sqref="A22">
    <cfRule type="duplicateValues" dxfId="1783" priority="3"/>
  </conditionalFormatting>
  <conditionalFormatting sqref="A22">
    <cfRule type="duplicateValues" dxfId="1782" priority="2"/>
  </conditionalFormatting>
  <conditionalFormatting sqref="A22">
    <cfRule type="duplicateValues" dxfId="1781" priority="1"/>
  </conditionalFormatting>
  <hyperlinks>
    <hyperlink ref="M58" r:id="rId3" xr:uid="{00000000-0004-0000-3400-000000000000}"/>
  </hyperlinks>
  <pageMargins left="0.70866141732283472" right="0.70866141732283472" top="0.74803149606299213" bottom="0.74803149606299213" header="0.31496062992125984" footer="0.31496062992125984"/>
  <pageSetup paperSize="9" scale="31" orientation="landscape" r:id="rId4"/>
  <headerFooter>
    <oddFooter>&amp;L&amp;1#&amp;"Calibri"&amp;10&amp;K000000Sensitivity: Internal</oddFooter>
  </headerFooter>
  <drawing r:id="rId5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825B13-ADC0-48CF-8214-046B3012B6FA}">
  <sheetPr>
    <tabColor theme="9" tint="-0.249977111117893"/>
    <pageSetUpPr fitToPage="1"/>
  </sheetPr>
  <dimension ref="A1:AN58"/>
  <sheetViews>
    <sheetView zoomScaleNormal="100" workbookViewId="0">
      <selection activeCell="G32" sqref="G32"/>
    </sheetView>
  </sheetViews>
  <sheetFormatPr defaultColWidth="9.08984375" defaultRowHeight="13" x14ac:dyDescent="0.4"/>
  <cols>
    <col min="1" max="1" width="18.6328125" style="2" customWidth="1"/>
    <col min="2" max="2" width="3.36328125" style="2" customWidth="1"/>
    <col min="3" max="3" width="3.6328125" style="2" customWidth="1"/>
    <col min="4" max="4" width="2.6328125" style="2" customWidth="1"/>
    <col min="5" max="6" width="7.6328125" style="2" customWidth="1"/>
    <col min="7" max="7" width="18.6328125" style="2" customWidth="1"/>
    <col min="8" max="8" width="3" style="2" customWidth="1"/>
    <col min="9" max="9" width="3.6328125" style="2" customWidth="1"/>
    <col min="10" max="10" width="2.6328125" style="2" customWidth="1"/>
    <col min="11" max="12" width="7.6328125" style="2" customWidth="1"/>
    <col min="13" max="13" width="17.90625" style="2" hidden="1" customWidth="1"/>
    <col min="14" max="14" width="3.08984375" style="2" hidden="1" customWidth="1"/>
    <col min="15" max="15" width="3.6328125" style="2" hidden="1" customWidth="1"/>
    <col min="16" max="16" width="2.6328125" style="2" hidden="1" customWidth="1"/>
    <col min="17" max="18" width="7.6328125" style="2" hidden="1" customWidth="1"/>
    <col min="19" max="19" width="14.6328125" style="2" customWidth="1"/>
    <col min="20" max="20" width="2.6328125" style="2" customWidth="1"/>
    <col min="21" max="21" width="4.6328125" style="2" customWidth="1"/>
    <col min="22" max="22" width="2.6328125" style="2" customWidth="1"/>
    <col min="23" max="24" width="12.6328125" style="2" customWidth="1"/>
    <col min="25" max="25" width="2.6328125" style="2" customWidth="1"/>
    <col min="26" max="26" width="4.6328125" style="2" customWidth="1"/>
    <col min="27" max="27" width="2.6328125" style="2" customWidth="1"/>
    <col min="28" max="34" width="11.36328125" style="2" customWidth="1"/>
    <col min="35" max="35" width="15.36328125" style="2" customWidth="1"/>
    <col min="36" max="36" width="11.36328125" style="2" customWidth="1"/>
    <col min="37" max="37" width="10.90625" style="2" customWidth="1"/>
    <col min="38" max="38" width="12.36328125" style="2" bestFit="1" customWidth="1"/>
    <col min="39" max="16384" width="9.08984375" style="2"/>
  </cols>
  <sheetData>
    <row r="1" spans="1:40" ht="14.15" customHeight="1" x14ac:dyDescent="0.4">
      <c r="A1" s="2" t="s">
        <v>2500</v>
      </c>
    </row>
    <row r="2" spans="1:40" ht="14.15" customHeight="1" x14ac:dyDescent="0.4"/>
    <row r="3" spans="1:40" ht="14.15" customHeight="1" x14ac:dyDescent="0.4"/>
    <row r="4" spans="1:40" ht="14.15" customHeight="1" x14ac:dyDescent="0.4"/>
    <row r="5" spans="1:40" s="9" customFormat="1" ht="21" customHeight="1" x14ac:dyDescent="0.6">
      <c r="A5" s="7" t="s">
        <v>1703</v>
      </c>
      <c r="B5" s="8" t="s">
        <v>2501</v>
      </c>
      <c r="C5" s="8"/>
      <c r="D5" s="7"/>
      <c r="E5" s="7"/>
      <c r="F5" s="7"/>
      <c r="G5" s="7"/>
      <c r="H5" s="7"/>
      <c r="I5" s="7"/>
      <c r="J5" s="7"/>
      <c r="L5" s="8"/>
      <c r="M5" s="8"/>
      <c r="N5" s="8"/>
      <c r="O5" s="8"/>
      <c r="P5" s="8"/>
      <c r="Q5" s="8"/>
    </row>
    <row r="6" spans="1:40" ht="14.15" customHeight="1" x14ac:dyDescent="0.5">
      <c r="A6" s="38"/>
      <c r="B6" s="38"/>
      <c r="C6" s="38"/>
      <c r="D6" s="38"/>
      <c r="E6" s="38"/>
      <c r="F6" s="38"/>
      <c r="G6" s="38"/>
      <c r="H6" s="38"/>
      <c r="I6" s="38"/>
      <c r="J6" s="382"/>
      <c r="K6" s="44"/>
      <c r="L6" s="44"/>
      <c r="M6" s="44"/>
      <c r="N6" s="44"/>
      <c r="O6" s="44"/>
      <c r="P6" s="44"/>
      <c r="Q6" s="44"/>
      <c r="AF6" s="9"/>
    </row>
    <row r="7" spans="1:40" ht="14.15" customHeight="1" thickBot="1" x14ac:dyDescent="0.55000000000000004">
      <c r="A7" s="38"/>
      <c r="B7" s="38"/>
      <c r="C7" s="38"/>
      <c r="D7" s="38"/>
      <c r="E7" s="38"/>
      <c r="F7" s="38"/>
      <c r="G7" s="38"/>
      <c r="H7" s="38"/>
      <c r="I7" s="38"/>
      <c r="J7" s="382"/>
      <c r="K7" s="44"/>
      <c r="L7" s="44"/>
      <c r="M7" s="44"/>
      <c r="N7" s="44"/>
      <c r="O7" s="44"/>
      <c r="P7" s="44"/>
      <c r="Q7" s="44"/>
      <c r="AF7" s="9"/>
      <c r="AJ7" s="38"/>
    </row>
    <row r="8" spans="1:40" ht="14.15" customHeight="1" thickBot="1" x14ac:dyDescent="0.45">
      <c r="A8" s="1099" t="s">
        <v>1704</v>
      </c>
      <c r="B8" s="1100"/>
      <c r="C8" s="1100"/>
      <c r="D8" s="1100"/>
      <c r="E8" s="1100"/>
      <c r="F8" s="1100"/>
      <c r="G8" s="1100"/>
      <c r="H8" s="1100"/>
      <c r="I8" s="1100"/>
      <c r="J8" s="1100"/>
      <c r="K8" s="1100"/>
      <c r="L8" s="1100"/>
      <c r="M8" s="1100"/>
      <c r="N8" s="1100"/>
      <c r="O8" s="1100"/>
      <c r="P8" s="1100"/>
      <c r="Q8" s="1100"/>
      <c r="R8" s="1101"/>
      <c r="W8" s="1099" t="s">
        <v>2502</v>
      </c>
      <c r="X8" s="1101"/>
      <c r="AB8" s="1099" t="s">
        <v>1905</v>
      </c>
      <c r="AC8" s="1101"/>
      <c r="AJ8" s="38"/>
      <c r="AM8" s="962" t="s">
        <v>2515</v>
      </c>
      <c r="AN8" s="962" t="s">
        <v>2516</v>
      </c>
    </row>
    <row r="9" spans="1:40" ht="14.15" customHeight="1" thickBot="1" x14ac:dyDescent="0.45">
      <c r="A9" s="1309" t="s">
        <v>1706</v>
      </c>
      <c r="B9" s="1310"/>
      <c r="C9" s="1310"/>
      <c r="D9" s="1310"/>
      <c r="E9" s="1310"/>
      <c r="F9" s="1311"/>
      <c r="G9" s="1312" t="s">
        <v>1707</v>
      </c>
      <c r="H9" s="1313"/>
      <c r="I9" s="1313"/>
      <c r="J9" s="1313"/>
      <c r="K9" s="1313"/>
      <c r="L9" s="1314"/>
      <c r="M9" s="1315" t="s">
        <v>2294</v>
      </c>
      <c r="N9" s="1316"/>
      <c r="O9" s="1316"/>
      <c r="P9" s="1316"/>
      <c r="Q9" s="1316"/>
      <c r="R9" s="1317"/>
      <c r="S9" s="1188" t="s">
        <v>1908</v>
      </c>
      <c r="T9" s="1318" t="s">
        <v>1710</v>
      </c>
      <c r="U9" s="1319"/>
      <c r="V9" s="1320"/>
      <c r="W9" s="1188" t="s">
        <v>2210</v>
      </c>
      <c r="X9" s="1188" t="s">
        <v>2211</v>
      </c>
      <c r="Y9" s="1318" t="s">
        <v>1710</v>
      </c>
      <c r="Z9" s="1319"/>
      <c r="AA9" s="1320"/>
      <c r="AB9" s="1188" t="s">
        <v>1909</v>
      </c>
      <c r="AC9" s="1188" t="s">
        <v>1910</v>
      </c>
      <c r="AD9" s="1336" t="s">
        <v>396</v>
      </c>
      <c r="AE9" s="1188" t="s">
        <v>22</v>
      </c>
      <c r="AF9" s="1188" t="s">
        <v>776</v>
      </c>
      <c r="AG9" s="1188" t="s">
        <v>191</v>
      </c>
      <c r="AH9" s="1188" t="s">
        <v>861</v>
      </c>
      <c r="AI9" s="1188" t="s">
        <v>1276</v>
      </c>
      <c r="AJ9" s="1496" t="s">
        <v>717</v>
      </c>
      <c r="AK9" s="1496" t="s">
        <v>1006</v>
      </c>
      <c r="AL9" s="1496" t="s">
        <v>2503</v>
      </c>
      <c r="AM9" s="1496" t="s">
        <v>900</v>
      </c>
      <c r="AN9" s="1496" t="s">
        <v>171</v>
      </c>
    </row>
    <row r="10" spans="1:40" ht="14.15" customHeight="1" x14ac:dyDescent="0.4">
      <c r="A10" s="611" t="s">
        <v>1714</v>
      </c>
      <c r="B10" s="1293" t="s">
        <v>1710</v>
      </c>
      <c r="C10" s="1294"/>
      <c r="D10" s="1295"/>
      <c r="E10" s="560" t="s">
        <v>1715</v>
      </c>
      <c r="F10" s="560" t="s">
        <v>1716</v>
      </c>
      <c r="G10" s="561" t="s">
        <v>1714</v>
      </c>
      <c r="H10" s="1296" t="s">
        <v>1710</v>
      </c>
      <c r="I10" s="1297"/>
      <c r="J10" s="1298"/>
      <c r="K10" s="421" t="s">
        <v>1715</v>
      </c>
      <c r="L10" s="421" t="s">
        <v>1716</v>
      </c>
      <c r="M10" s="588" t="s">
        <v>1714</v>
      </c>
      <c r="N10" s="1299" t="s">
        <v>1710</v>
      </c>
      <c r="O10" s="1300"/>
      <c r="P10" s="1301"/>
      <c r="Q10" s="588" t="s">
        <v>1715</v>
      </c>
      <c r="R10" s="562" t="s">
        <v>1716</v>
      </c>
      <c r="S10" s="1189"/>
      <c r="T10" s="1321"/>
      <c r="U10" s="1322"/>
      <c r="V10" s="1323"/>
      <c r="W10" s="1189"/>
      <c r="X10" s="1189"/>
      <c r="Y10" s="1321"/>
      <c r="Z10" s="1322"/>
      <c r="AA10" s="1323"/>
      <c r="AB10" s="1189"/>
      <c r="AC10" s="1189"/>
      <c r="AD10" s="1337"/>
      <c r="AE10" s="1189"/>
      <c r="AF10" s="1189"/>
      <c r="AG10" s="1189"/>
      <c r="AH10" s="1189"/>
      <c r="AI10" s="1189"/>
      <c r="AJ10" s="1497"/>
      <c r="AK10" s="1497"/>
      <c r="AL10" s="1497"/>
      <c r="AM10" s="1497"/>
      <c r="AN10" s="1497"/>
    </row>
    <row r="11" spans="1:40" ht="14.15" customHeight="1" thickBot="1" x14ac:dyDescent="0.45">
      <c r="A11" s="422"/>
      <c r="B11" s="1302"/>
      <c r="C11" s="1303"/>
      <c r="D11" s="1304"/>
      <c r="E11" s="423"/>
      <c r="F11" s="423"/>
      <c r="G11" s="564"/>
      <c r="H11" s="1305"/>
      <c r="I11" s="1306"/>
      <c r="J11" s="1307"/>
      <c r="K11" s="424"/>
      <c r="L11" s="424"/>
      <c r="M11" s="425"/>
      <c r="N11" s="1016"/>
      <c r="O11" s="1308"/>
      <c r="P11" s="1017"/>
      <c r="Q11" s="425"/>
      <c r="R11" s="546"/>
      <c r="S11" s="1190"/>
      <c r="T11" s="1321"/>
      <c r="U11" s="1322"/>
      <c r="V11" s="1323"/>
      <c r="W11" s="1190"/>
      <c r="X11" s="1190"/>
      <c r="Y11" s="1321"/>
      <c r="Z11" s="1322"/>
      <c r="AA11" s="1323"/>
      <c r="AB11" s="1190"/>
      <c r="AC11" s="1190"/>
      <c r="AD11" s="1337"/>
      <c r="AE11" s="1190"/>
      <c r="AF11" s="1190"/>
      <c r="AG11" s="1190"/>
      <c r="AH11" s="1190"/>
      <c r="AI11" s="1190"/>
      <c r="AJ11" s="1498"/>
      <c r="AK11" s="1498"/>
      <c r="AL11" s="1498"/>
      <c r="AM11" s="1498"/>
      <c r="AN11" s="1498"/>
    </row>
    <row r="12" spans="1:40" ht="14.15" customHeight="1" thickBot="1" x14ac:dyDescent="0.45">
      <c r="A12" s="237" t="s">
        <v>1727</v>
      </c>
      <c r="B12" s="237" t="s">
        <v>1718</v>
      </c>
      <c r="C12" s="303">
        <v>151</v>
      </c>
      <c r="D12" s="239" t="s">
        <v>1719</v>
      </c>
      <c r="E12" s="452">
        <v>44558</v>
      </c>
      <c r="F12" s="453">
        <v>44559</v>
      </c>
      <c r="G12" s="419"/>
      <c r="H12" s="441"/>
      <c r="I12" s="97"/>
      <c r="J12" s="419"/>
      <c r="K12" s="419"/>
      <c r="L12" s="419"/>
      <c r="M12" s="418" t="s">
        <v>2476</v>
      </c>
      <c r="N12" s="112" t="s">
        <v>1726</v>
      </c>
      <c r="O12" s="277">
        <v>133</v>
      </c>
      <c r="P12" s="113" t="s">
        <v>1719</v>
      </c>
      <c r="Q12" s="419">
        <v>44426</v>
      </c>
      <c r="R12" s="418">
        <v>44427</v>
      </c>
      <c r="S12" s="1929" t="s">
        <v>2504</v>
      </c>
      <c r="T12" s="1467" t="s">
        <v>2505</v>
      </c>
      <c r="U12" s="1932">
        <v>201</v>
      </c>
      <c r="V12" s="1399" t="s">
        <v>1724</v>
      </c>
      <c r="W12" s="1471">
        <v>44201</v>
      </c>
      <c r="X12" s="1402">
        <v>44201</v>
      </c>
      <c r="Y12" s="636" t="s">
        <v>2505</v>
      </c>
      <c r="Z12" s="596">
        <v>149</v>
      </c>
      <c r="AA12" s="598" t="s">
        <v>1724</v>
      </c>
      <c r="AB12" s="565">
        <v>44539</v>
      </c>
      <c r="AC12" s="565">
        <v>44540</v>
      </c>
      <c r="AD12" s="557">
        <v>44548</v>
      </c>
      <c r="AE12" s="1211">
        <v>44213</v>
      </c>
      <c r="AF12" s="557">
        <v>44215</v>
      </c>
      <c r="AG12" s="1211">
        <v>44220</v>
      </c>
      <c r="AH12" s="557">
        <v>44559</v>
      </c>
      <c r="AI12" s="1211">
        <v>44224</v>
      </c>
      <c r="AJ12" s="1211">
        <v>44222</v>
      </c>
      <c r="AK12" s="1211">
        <v>44221</v>
      </c>
      <c r="AL12" s="557">
        <v>44217</v>
      </c>
      <c r="AM12" s="959">
        <v>44225</v>
      </c>
      <c r="AN12" s="959">
        <v>44228</v>
      </c>
    </row>
    <row r="13" spans="1:40" ht="14.15" customHeight="1" thickBot="1" x14ac:dyDescent="0.45">
      <c r="A13" s="228" t="s">
        <v>1729</v>
      </c>
      <c r="B13" s="450" t="s">
        <v>1723</v>
      </c>
      <c r="C13" s="210">
        <v>152</v>
      </c>
      <c r="D13" s="453" t="s">
        <v>1724</v>
      </c>
      <c r="E13" s="452">
        <v>44559</v>
      </c>
      <c r="F13" s="453">
        <v>44560</v>
      </c>
      <c r="G13" s="451"/>
      <c r="H13" s="450"/>
      <c r="I13" s="211"/>
      <c r="J13" s="451"/>
      <c r="K13" s="451"/>
      <c r="L13" s="451"/>
      <c r="M13" s="452"/>
      <c r="N13" s="456"/>
      <c r="O13" s="210"/>
      <c r="P13" s="457"/>
      <c r="Q13" s="453"/>
      <c r="R13" s="452"/>
      <c r="S13" s="1930"/>
      <c r="T13" s="1931"/>
      <c r="U13" s="1933"/>
      <c r="V13" s="1400"/>
      <c r="W13" s="1611"/>
      <c r="X13" s="1403"/>
      <c r="Y13" s="636"/>
      <c r="Z13" s="597"/>
      <c r="AA13" s="598"/>
      <c r="AB13" s="578"/>
      <c r="AC13" s="578"/>
      <c r="AD13" s="558"/>
      <c r="AE13" s="1212"/>
      <c r="AF13" s="558"/>
      <c r="AG13" s="1212"/>
      <c r="AH13" s="558"/>
      <c r="AI13" s="1212"/>
      <c r="AJ13" s="1212"/>
      <c r="AK13" s="1212"/>
      <c r="AL13" s="558"/>
      <c r="AM13" s="960"/>
      <c r="AN13" s="960"/>
    </row>
    <row r="14" spans="1:40" ht="13.5" customHeight="1" thickBot="1" x14ac:dyDescent="0.45">
      <c r="A14" s="401" t="s">
        <v>1730</v>
      </c>
      <c r="B14" s="403" t="s">
        <v>1726</v>
      </c>
      <c r="C14" s="77">
        <v>134</v>
      </c>
      <c r="D14" s="426" t="s">
        <v>1719</v>
      </c>
      <c r="E14" s="426">
        <v>44435</v>
      </c>
      <c r="F14" s="401">
        <v>44436</v>
      </c>
      <c r="G14" s="414" t="s">
        <v>1727</v>
      </c>
      <c r="H14" s="413" t="s">
        <v>1718</v>
      </c>
      <c r="I14" s="454">
        <v>151</v>
      </c>
      <c r="J14" s="414" t="s">
        <v>1719</v>
      </c>
      <c r="K14" s="417">
        <v>44556</v>
      </c>
      <c r="L14" s="417">
        <v>44557</v>
      </c>
      <c r="M14" s="430"/>
      <c r="N14" s="413"/>
      <c r="O14" s="445"/>
      <c r="P14" s="414"/>
      <c r="Q14" s="414"/>
      <c r="R14" s="430"/>
      <c r="S14" s="1938"/>
      <c r="T14" s="1468"/>
      <c r="U14" s="1538"/>
      <c r="V14" s="1401"/>
      <c r="W14" s="1472"/>
      <c r="X14" s="1404"/>
      <c r="Y14" s="636"/>
      <c r="Z14" s="637"/>
      <c r="AA14" s="598"/>
      <c r="AB14" s="566"/>
      <c r="AC14" s="566"/>
      <c r="AD14" s="559"/>
      <c r="AE14" s="1213"/>
      <c r="AF14" s="559"/>
      <c r="AG14" s="1213"/>
      <c r="AH14" s="559"/>
      <c r="AI14" s="1213"/>
      <c r="AJ14" s="1213"/>
      <c r="AK14" s="1213"/>
      <c r="AL14" s="559"/>
      <c r="AM14" s="961"/>
      <c r="AN14" s="961"/>
    </row>
    <row r="15" spans="1:40" ht="14.15" customHeight="1" thickBot="1" x14ac:dyDescent="0.45">
      <c r="A15" s="237" t="s">
        <v>1731</v>
      </c>
      <c r="B15" s="237" t="s">
        <v>1718</v>
      </c>
      <c r="C15" s="303">
        <v>201</v>
      </c>
      <c r="D15" s="239" t="s">
        <v>1719</v>
      </c>
      <c r="E15" s="240">
        <v>44200</v>
      </c>
      <c r="F15" s="239">
        <v>44201</v>
      </c>
      <c r="G15" s="419"/>
      <c r="H15" s="441"/>
      <c r="I15" s="230"/>
      <c r="J15" s="419"/>
      <c r="K15" s="419"/>
      <c r="L15" s="419"/>
      <c r="M15" s="415" t="s">
        <v>2476</v>
      </c>
      <c r="N15" s="433" t="s">
        <v>1726</v>
      </c>
      <c r="O15" s="446">
        <v>134</v>
      </c>
      <c r="P15" s="434" t="s">
        <v>1719</v>
      </c>
      <c r="Q15" s="412">
        <v>44433</v>
      </c>
      <c r="R15" s="415">
        <v>44434</v>
      </c>
      <c r="S15" s="1929" t="s">
        <v>2506</v>
      </c>
      <c r="T15" s="1467" t="s">
        <v>2505</v>
      </c>
      <c r="U15" s="1932">
        <v>202</v>
      </c>
      <c r="V15" s="1399" t="s">
        <v>1724</v>
      </c>
      <c r="W15" s="1471">
        <v>44208</v>
      </c>
      <c r="X15" s="1402">
        <v>44208</v>
      </c>
      <c r="Y15" s="636" t="s">
        <v>2505</v>
      </c>
      <c r="Z15" s="596">
        <v>150</v>
      </c>
      <c r="AA15" s="598" t="s">
        <v>1724</v>
      </c>
      <c r="AB15" s="565">
        <v>44546</v>
      </c>
      <c r="AC15" s="565">
        <v>44547</v>
      </c>
      <c r="AD15" s="557">
        <v>44555</v>
      </c>
      <c r="AE15" s="1211">
        <v>44220</v>
      </c>
      <c r="AF15" s="557">
        <v>44222</v>
      </c>
      <c r="AG15" s="1211">
        <v>44227</v>
      </c>
      <c r="AH15" s="557">
        <v>44201</v>
      </c>
      <c r="AI15" s="1211">
        <v>44231</v>
      </c>
      <c r="AJ15" s="1211">
        <v>44229</v>
      </c>
      <c r="AK15" s="1211">
        <v>44228</v>
      </c>
      <c r="AL15" s="1211">
        <v>44224</v>
      </c>
      <c r="AM15" s="1348">
        <v>44596</v>
      </c>
      <c r="AN15" s="1348">
        <v>44235</v>
      </c>
    </row>
    <row r="16" spans="1:40" ht="13.5" customHeight="1" thickBot="1" x14ac:dyDescent="0.45">
      <c r="A16" s="270" t="s">
        <v>1733</v>
      </c>
      <c r="B16" s="698" t="s">
        <v>1723</v>
      </c>
      <c r="C16" s="627">
        <v>201</v>
      </c>
      <c r="D16" s="458" t="s">
        <v>1724</v>
      </c>
      <c r="E16" s="408">
        <v>44201</v>
      </c>
      <c r="F16" s="458">
        <v>44202</v>
      </c>
      <c r="G16" s="451"/>
      <c r="H16" s="450"/>
      <c r="I16" s="231"/>
      <c r="J16" s="451"/>
      <c r="K16" s="451"/>
      <c r="L16" s="451"/>
      <c r="M16" s="452"/>
      <c r="N16" s="456"/>
      <c r="O16" s="210"/>
      <c r="P16" s="457"/>
      <c r="Q16" s="453"/>
      <c r="R16" s="452"/>
      <c r="S16" s="1930"/>
      <c r="T16" s="1931"/>
      <c r="U16" s="1933"/>
      <c r="V16" s="1400"/>
      <c r="W16" s="1611"/>
      <c r="X16" s="1403"/>
      <c r="Y16" s="636"/>
      <c r="Z16" s="597"/>
      <c r="AA16" s="598"/>
      <c r="AB16" s="578"/>
      <c r="AC16" s="578"/>
      <c r="AD16" s="558"/>
      <c r="AE16" s="1212"/>
      <c r="AF16" s="558"/>
      <c r="AG16" s="1212"/>
      <c r="AH16" s="558"/>
      <c r="AI16" s="1212"/>
      <c r="AJ16" s="1212"/>
      <c r="AK16" s="1212"/>
      <c r="AL16" s="1212"/>
      <c r="AM16" s="1349"/>
      <c r="AN16" s="1349"/>
    </row>
    <row r="17" spans="1:40" ht="14.15" customHeight="1" thickBot="1" x14ac:dyDescent="0.45">
      <c r="A17" s="429" t="s">
        <v>1734</v>
      </c>
      <c r="B17" s="413" t="s">
        <v>1735</v>
      </c>
      <c r="C17" s="229">
        <v>201</v>
      </c>
      <c r="D17" s="417" t="s">
        <v>1719</v>
      </c>
      <c r="E17" s="417">
        <v>44203</v>
      </c>
      <c r="F17" s="429">
        <v>44204</v>
      </c>
      <c r="G17" s="414" t="s">
        <v>1731</v>
      </c>
      <c r="H17" s="413" t="s">
        <v>1718</v>
      </c>
      <c r="I17" s="445">
        <v>201</v>
      </c>
      <c r="J17" s="414" t="s">
        <v>1719</v>
      </c>
      <c r="K17" s="417">
        <v>44198</v>
      </c>
      <c r="L17" s="417">
        <v>44199</v>
      </c>
      <c r="M17" s="430"/>
      <c r="N17" s="413"/>
      <c r="O17" s="445"/>
      <c r="P17" s="414"/>
      <c r="Q17" s="414"/>
      <c r="R17" s="430"/>
      <c r="S17" s="1938"/>
      <c r="T17" s="1468"/>
      <c r="U17" s="1538"/>
      <c r="V17" s="1401"/>
      <c r="W17" s="1472"/>
      <c r="X17" s="1404"/>
      <c r="Y17" s="636"/>
      <c r="Z17" s="637"/>
      <c r="AA17" s="598"/>
      <c r="AB17" s="566"/>
      <c r="AC17" s="566"/>
      <c r="AD17" s="559"/>
      <c r="AE17" s="1213"/>
      <c r="AF17" s="559"/>
      <c r="AG17" s="1213"/>
      <c r="AH17" s="559"/>
      <c r="AI17" s="1213"/>
      <c r="AJ17" s="1213"/>
      <c r="AK17" s="1213"/>
      <c r="AL17" s="1213"/>
      <c r="AM17" s="1350"/>
      <c r="AN17" s="1350"/>
    </row>
    <row r="18" spans="1:40" ht="14" customHeight="1" thickBot="1" x14ac:dyDescent="0.45">
      <c r="A18" s="621" t="s">
        <v>1736</v>
      </c>
      <c r="B18" s="466" t="s">
        <v>1718</v>
      </c>
      <c r="C18" s="767">
        <v>202</v>
      </c>
      <c r="D18" s="644" t="s">
        <v>1719</v>
      </c>
      <c r="E18" s="621">
        <v>44207</v>
      </c>
      <c r="F18" s="644">
        <v>44208</v>
      </c>
      <c r="G18" s="419"/>
      <c r="H18" s="441"/>
      <c r="I18" s="97"/>
      <c r="J18" s="419"/>
      <c r="K18" s="419"/>
      <c r="L18" s="419"/>
      <c r="M18" s="435" t="s">
        <v>2476</v>
      </c>
      <c r="N18" s="436" t="s">
        <v>1726</v>
      </c>
      <c r="O18" s="443">
        <v>135</v>
      </c>
      <c r="P18" s="437" t="s">
        <v>1719</v>
      </c>
      <c r="Q18" s="438">
        <v>44440</v>
      </c>
      <c r="R18" s="435">
        <v>44441</v>
      </c>
      <c r="S18" s="1934" t="s">
        <v>2507</v>
      </c>
      <c r="T18" s="1467" t="s">
        <v>2505</v>
      </c>
      <c r="U18" s="1932">
        <v>203</v>
      </c>
      <c r="V18" s="1399" t="s">
        <v>1724</v>
      </c>
      <c r="W18" s="1471">
        <v>44215</v>
      </c>
      <c r="X18" s="1402">
        <v>44215</v>
      </c>
      <c r="Y18" s="1924" t="s">
        <v>2505</v>
      </c>
      <c r="Z18" s="1925">
        <v>150</v>
      </c>
      <c r="AA18" s="1928" t="s">
        <v>1724</v>
      </c>
      <c r="AB18" s="1274">
        <v>44546</v>
      </c>
      <c r="AC18" s="1274">
        <v>44547</v>
      </c>
      <c r="AD18" s="1223">
        <v>44555</v>
      </c>
      <c r="AE18" s="1211">
        <v>44227</v>
      </c>
      <c r="AF18" s="1223">
        <v>44229</v>
      </c>
      <c r="AG18" s="1211">
        <v>44234</v>
      </c>
      <c r="AH18" s="1223">
        <v>44201</v>
      </c>
      <c r="AI18" s="1211">
        <v>44238</v>
      </c>
      <c r="AJ18" s="1211">
        <v>44236</v>
      </c>
      <c r="AK18" s="1211">
        <v>44235</v>
      </c>
      <c r="AL18" s="1211">
        <v>44231</v>
      </c>
      <c r="AM18" s="1348">
        <v>44603</v>
      </c>
      <c r="AN18" s="1348">
        <v>44607</v>
      </c>
    </row>
    <row r="19" spans="1:40" s="139" customFormat="1" ht="14" customHeight="1" thickBot="1" x14ac:dyDescent="0.45">
      <c r="A19" s="408" t="s">
        <v>1738</v>
      </c>
      <c r="B19" s="698" t="s">
        <v>1723</v>
      </c>
      <c r="C19" s="627">
        <v>202</v>
      </c>
      <c r="D19" s="458" t="s">
        <v>1724</v>
      </c>
      <c r="E19" s="408">
        <v>44208</v>
      </c>
      <c r="F19" s="458">
        <v>44209</v>
      </c>
      <c r="G19" s="451"/>
      <c r="H19" s="450"/>
      <c r="I19" s="211"/>
      <c r="J19" s="451"/>
      <c r="K19" s="451"/>
      <c r="L19" s="451"/>
      <c r="M19" s="452"/>
      <c r="N19" s="456"/>
      <c r="O19" s="210"/>
      <c r="P19" s="457"/>
      <c r="Q19" s="453"/>
      <c r="R19" s="452"/>
      <c r="S19" s="1935"/>
      <c r="T19" s="1931"/>
      <c r="U19" s="1933"/>
      <c r="V19" s="1400"/>
      <c r="W19" s="1611"/>
      <c r="X19" s="1403"/>
      <c r="Y19" s="1924"/>
      <c r="Z19" s="1937"/>
      <c r="AA19" s="1928"/>
      <c r="AB19" s="1491"/>
      <c r="AC19" s="1491"/>
      <c r="AD19" s="1224"/>
      <c r="AE19" s="1212"/>
      <c r="AF19" s="1224"/>
      <c r="AG19" s="1212"/>
      <c r="AH19" s="1224"/>
      <c r="AI19" s="1212"/>
      <c r="AJ19" s="1212"/>
      <c r="AK19" s="1212"/>
      <c r="AL19" s="1212"/>
      <c r="AM19" s="1349"/>
      <c r="AN19" s="1349"/>
    </row>
    <row r="20" spans="1:40" s="139" customFormat="1" ht="14" customHeight="1" thickBot="1" x14ac:dyDescent="0.45">
      <c r="A20" s="429" t="s">
        <v>1734</v>
      </c>
      <c r="B20" s="413" t="s">
        <v>1735</v>
      </c>
      <c r="C20" s="229">
        <v>202</v>
      </c>
      <c r="D20" s="417" t="s">
        <v>1719</v>
      </c>
      <c r="E20" s="417">
        <v>44210</v>
      </c>
      <c r="F20" s="429">
        <v>44211</v>
      </c>
      <c r="G20" s="116" t="s">
        <v>1736</v>
      </c>
      <c r="H20" s="115" t="s">
        <v>1718</v>
      </c>
      <c r="I20" s="216">
        <v>202</v>
      </c>
      <c r="J20" s="116" t="s">
        <v>1719</v>
      </c>
      <c r="K20" s="186">
        <v>44205</v>
      </c>
      <c r="L20" s="186">
        <v>44206</v>
      </c>
      <c r="M20" s="430"/>
      <c r="N20" s="413"/>
      <c r="O20" s="445"/>
      <c r="P20" s="414"/>
      <c r="Q20" s="414"/>
      <c r="R20" s="430"/>
      <c r="S20" s="1940"/>
      <c r="T20" s="1468"/>
      <c r="U20" s="1538"/>
      <c r="V20" s="1401"/>
      <c r="W20" s="1472"/>
      <c r="X20" s="1404"/>
      <c r="Y20" s="1924"/>
      <c r="Z20" s="1927"/>
      <c r="AA20" s="1928"/>
      <c r="AB20" s="1275"/>
      <c r="AC20" s="1275"/>
      <c r="AD20" s="1225"/>
      <c r="AE20" s="1213"/>
      <c r="AF20" s="1225"/>
      <c r="AG20" s="1213"/>
      <c r="AH20" s="1225"/>
      <c r="AI20" s="1213"/>
      <c r="AJ20" s="1213"/>
      <c r="AK20" s="1213"/>
      <c r="AL20" s="1213"/>
      <c r="AM20" s="1350"/>
      <c r="AN20" s="1350"/>
    </row>
    <row r="21" spans="1:40" ht="14.15" customHeight="1" thickBot="1" x14ac:dyDescent="0.45">
      <c r="A21" s="121" t="s">
        <v>1736</v>
      </c>
      <c r="B21" s="115" t="s">
        <v>1718</v>
      </c>
      <c r="C21" s="309">
        <v>203</v>
      </c>
      <c r="D21" s="116" t="s">
        <v>1719</v>
      </c>
      <c r="E21" s="186">
        <v>44214</v>
      </c>
      <c r="F21" s="186">
        <v>44215</v>
      </c>
      <c r="G21" s="418"/>
      <c r="H21" s="441"/>
      <c r="I21" s="230"/>
      <c r="J21" s="419"/>
      <c r="K21" s="419"/>
      <c r="L21" s="419"/>
      <c r="M21" s="415" t="s">
        <v>2508</v>
      </c>
      <c r="N21" s="433" t="s">
        <v>1726</v>
      </c>
      <c r="O21" s="446">
        <v>136</v>
      </c>
      <c r="P21" s="434" t="s">
        <v>1719</v>
      </c>
      <c r="Q21" s="412">
        <v>44447</v>
      </c>
      <c r="R21" s="415">
        <v>44448</v>
      </c>
      <c r="S21" s="1929" t="s">
        <v>2509</v>
      </c>
      <c r="T21" s="1467" t="s">
        <v>2505</v>
      </c>
      <c r="U21" s="1932">
        <v>201</v>
      </c>
      <c r="V21" s="1399" t="s">
        <v>1719</v>
      </c>
      <c r="W21" s="1471">
        <v>44222</v>
      </c>
      <c r="X21" s="1402">
        <v>44222</v>
      </c>
      <c r="Y21" s="1924" t="s">
        <v>2505</v>
      </c>
      <c r="Z21" s="1925">
        <v>147</v>
      </c>
      <c r="AA21" s="1928" t="s">
        <v>1724</v>
      </c>
      <c r="AB21" s="1274">
        <v>44525</v>
      </c>
      <c r="AC21" s="1274">
        <v>44526</v>
      </c>
      <c r="AD21" s="1223">
        <v>44534</v>
      </c>
      <c r="AE21" s="1211">
        <v>44234</v>
      </c>
      <c r="AF21" s="1223">
        <v>44236</v>
      </c>
      <c r="AG21" s="1211">
        <v>44241</v>
      </c>
      <c r="AH21" s="1223">
        <v>44545</v>
      </c>
      <c r="AI21" s="1211">
        <v>44245</v>
      </c>
      <c r="AJ21" s="1211">
        <v>44243</v>
      </c>
      <c r="AK21" s="1211">
        <v>44242</v>
      </c>
      <c r="AL21" s="1211">
        <v>44238</v>
      </c>
      <c r="AM21" s="1348">
        <v>44610</v>
      </c>
      <c r="AN21" s="1348">
        <v>44614</v>
      </c>
    </row>
    <row r="22" spans="1:40" ht="14.15" customHeight="1" thickBot="1" x14ac:dyDescent="0.45">
      <c r="A22" s="408" t="s">
        <v>1740</v>
      </c>
      <c r="B22" s="270" t="s">
        <v>1723</v>
      </c>
      <c r="C22" s="629">
        <v>203</v>
      </c>
      <c r="D22" s="766" t="s">
        <v>1724</v>
      </c>
      <c r="E22" s="270">
        <v>44215</v>
      </c>
      <c r="F22" s="408">
        <v>44216</v>
      </c>
      <c r="G22" s="449"/>
      <c r="H22" s="450"/>
      <c r="I22" s="231"/>
      <c r="J22" s="451"/>
      <c r="K22" s="451"/>
      <c r="L22" s="451"/>
      <c r="M22" s="452"/>
      <c r="N22" s="456"/>
      <c r="O22" s="210"/>
      <c r="P22" s="457"/>
      <c r="Q22" s="453"/>
      <c r="R22" s="452"/>
      <c r="S22" s="1930"/>
      <c r="T22" s="1931"/>
      <c r="U22" s="1933"/>
      <c r="V22" s="1400"/>
      <c r="W22" s="1611"/>
      <c r="X22" s="1403"/>
      <c r="Y22" s="1924"/>
      <c r="Z22" s="1926"/>
      <c r="AA22" s="1928"/>
      <c r="AB22" s="1491"/>
      <c r="AC22" s="1491"/>
      <c r="AD22" s="1224"/>
      <c r="AE22" s="1212"/>
      <c r="AF22" s="1224"/>
      <c r="AG22" s="1212"/>
      <c r="AH22" s="1224"/>
      <c r="AI22" s="1212"/>
      <c r="AJ22" s="1212"/>
      <c r="AK22" s="1212"/>
      <c r="AL22" s="1212"/>
      <c r="AM22" s="1349"/>
      <c r="AN22" s="1349"/>
    </row>
    <row r="23" spans="1:40" ht="14.15" customHeight="1" thickBot="1" x14ac:dyDescent="0.45">
      <c r="A23" s="429" t="s">
        <v>1979</v>
      </c>
      <c r="B23" s="413" t="s">
        <v>1735</v>
      </c>
      <c r="C23" s="229">
        <v>203</v>
      </c>
      <c r="D23" s="417" t="s">
        <v>1719</v>
      </c>
      <c r="E23" s="417">
        <v>44217</v>
      </c>
      <c r="F23" s="429">
        <v>44218</v>
      </c>
      <c r="G23" s="121" t="s">
        <v>1736</v>
      </c>
      <c r="H23" s="115" t="s">
        <v>1718</v>
      </c>
      <c r="I23" s="309">
        <v>203</v>
      </c>
      <c r="J23" s="116" t="s">
        <v>1719</v>
      </c>
      <c r="K23" s="186">
        <v>44212</v>
      </c>
      <c r="L23" s="186">
        <v>44213</v>
      </c>
      <c r="M23" s="430"/>
      <c r="N23" s="413"/>
      <c r="O23" s="445"/>
      <c r="P23" s="414"/>
      <c r="Q23" s="414"/>
      <c r="R23" s="430"/>
      <c r="S23" s="1938"/>
      <c r="T23" s="1468"/>
      <c r="U23" s="1939"/>
      <c r="V23" s="1401"/>
      <c r="W23" s="1472"/>
      <c r="X23" s="1404"/>
      <c r="Y23" s="1924"/>
      <c r="Z23" s="1927"/>
      <c r="AA23" s="1928"/>
      <c r="AB23" s="1275"/>
      <c r="AC23" s="1275"/>
      <c r="AD23" s="1225"/>
      <c r="AE23" s="1213"/>
      <c r="AF23" s="1225"/>
      <c r="AG23" s="1213"/>
      <c r="AH23" s="1225"/>
      <c r="AI23" s="1213"/>
      <c r="AJ23" s="1213"/>
      <c r="AK23" s="1213"/>
      <c r="AL23" s="1213"/>
      <c r="AM23" s="1350"/>
      <c r="AN23" s="1350"/>
    </row>
    <row r="24" spans="1:40" ht="14.15" customHeight="1" thickBot="1" x14ac:dyDescent="0.45">
      <c r="A24" s="466" t="s">
        <v>1727</v>
      </c>
      <c r="B24" s="466" t="s">
        <v>1718</v>
      </c>
      <c r="C24" s="767">
        <v>204</v>
      </c>
      <c r="D24" s="644" t="s">
        <v>1719</v>
      </c>
      <c r="E24" s="408">
        <v>44221</v>
      </c>
      <c r="F24" s="458">
        <v>44222</v>
      </c>
      <c r="G24" s="419"/>
      <c r="H24" s="441"/>
      <c r="I24" s="97"/>
      <c r="J24" s="419"/>
      <c r="K24" s="419"/>
      <c r="L24" s="419"/>
      <c r="M24" s="415" t="s">
        <v>2508</v>
      </c>
      <c r="N24" s="433" t="s">
        <v>1726</v>
      </c>
      <c r="O24" s="446">
        <v>137</v>
      </c>
      <c r="P24" s="434" t="s">
        <v>1719</v>
      </c>
      <c r="Q24" s="412">
        <v>44454</v>
      </c>
      <c r="R24" s="415">
        <v>44455</v>
      </c>
      <c r="S24" s="1929" t="s">
        <v>2520</v>
      </c>
      <c r="T24" s="1467" t="s">
        <v>2505</v>
      </c>
      <c r="U24" s="1932">
        <v>205</v>
      </c>
      <c r="V24" s="1399" t="s">
        <v>1724</v>
      </c>
      <c r="W24" s="1471">
        <v>44229</v>
      </c>
      <c r="X24" s="1402">
        <v>44229</v>
      </c>
      <c r="Y24" s="1924" t="s">
        <v>2505</v>
      </c>
      <c r="Z24" s="1925">
        <v>148</v>
      </c>
      <c r="AA24" s="1928" t="s">
        <v>1724</v>
      </c>
      <c r="AB24" s="1274">
        <v>44532</v>
      </c>
      <c r="AC24" s="1274">
        <v>44533</v>
      </c>
      <c r="AD24" s="1223">
        <v>44541</v>
      </c>
      <c r="AE24" s="1211">
        <v>44241</v>
      </c>
      <c r="AF24" s="1223">
        <v>44243</v>
      </c>
      <c r="AG24" s="1211">
        <v>44248</v>
      </c>
      <c r="AH24" s="1223">
        <v>44552</v>
      </c>
      <c r="AI24" s="1211">
        <v>44252</v>
      </c>
      <c r="AJ24" s="1211">
        <v>44250</v>
      </c>
      <c r="AK24" s="1211">
        <v>44249</v>
      </c>
      <c r="AL24" s="1211">
        <v>44245</v>
      </c>
      <c r="AM24" s="1348">
        <v>44617</v>
      </c>
      <c r="AN24" s="1348">
        <v>44621</v>
      </c>
    </row>
    <row r="25" spans="1:40" ht="14.15" customHeight="1" thickBot="1" x14ac:dyDescent="0.45">
      <c r="A25" s="842" t="s">
        <v>2858</v>
      </c>
      <c r="B25" s="839" t="s">
        <v>1723</v>
      </c>
      <c r="C25" s="840">
        <v>204</v>
      </c>
      <c r="D25" s="846" t="s">
        <v>1724</v>
      </c>
      <c r="E25" s="839">
        <v>44222</v>
      </c>
      <c r="F25" s="842">
        <v>44223</v>
      </c>
      <c r="G25" s="451"/>
      <c r="H25" s="450"/>
      <c r="I25" s="211"/>
      <c r="J25" s="451"/>
      <c r="K25" s="451"/>
      <c r="L25" s="451"/>
      <c r="M25" s="452"/>
      <c r="N25" s="456"/>
      <c r="O25" s="210"/>
      <c r="P25" s="457"/>
      <c r="Q25" s="453"/>
      <c r="R25" s="452"/>
      <c r="S25" s="1930"/>
      <c r="T25" s="1931"/>
      <c r="U25" s="1933"/>
      <c r="V25" s="1400"/>
      <c r="W25" s="1611"/>
      <c r="X25" s="1403"/>
      <c r="Y25" s="1924"/>
      <c r="Z25" s="1926"/>
      <c r="AA25" s="1928"/>
      <c r="AB25" s="1491"/>
      <c r="AC25" s="1491"/>
      <c r="AD25" s="1224"/>
      <c r="AE25" s="1212"/>
      <c r="AF25" s="1224"/>
      <c r="AG25" s="1212"/>
      <c r="AH25" s="1224"/>
      <c r="AI25" s="1212"/>
      <c r="AJ25" s="1212"/>
      <c r="AK25" s="1212"/>
      <c r="AL25" s="1212"/>
      <c r="AM25" s="1349"/>
      <c r="AN25" s="1349"/>
    </row>
    <row r="26" spans="1:40" ht="14.15" customHeight="1" thickBot="1" x14ac:dyDescent="0.45">
      <c r="A26" s="429" t="s">
        <v>1979</v>
      </c>
      <c r="B26" s="413" t="s">
        <v>1735</v>
      </c>
      <c r="C26" s="229">
        <v>204</v>
      </c>
      <c r="D26" s="417" t="s">
        <v>1719</v>
      </c>
      <c r="E26" s="417">
        <v>44224</v>
      </c>
      <c r="F26" s="429">
        <v>44225</v>
      </c>
      <c r="G26" s="116" t="s">
        <v>1727</v>
      </c>
      <c r="H26" s="115" t="s">
        <v>1718</v>
      </c>
      <c r="I26" s="309">
        <v>204</v>
      </c>
      <c r="J26" s="116" t="s">
        <v>1719</v>
      </c>
      <c r="K26" s="186">
        <v>44219</v>
      </c>
      <c r="L26" s="186">
        <v>44220</v>
      </c>
      <c r="M26" s="430"/>
      <c r="N26" s="413"/>
      <c r="O26" s="445" t="s">
        <v>2510</v>
      </c>
      <c r="P26" s="414"/>
      <c r="Q26" s="414"/>
      <c r="R26" s="430"/>
      <c r="S26" s="1487"/>
      <c r="T26" s="1468"/>
      <c r="U26" s="1538"/>
      <c r="V26" s="1401"/>
      <c r="W26" s="1472"/>
      <c r="X26" s="1404"/>
      <c r="Y26" s="1924"/>
      <c r="Z26" s="1927"/>
      <c r="AA26" s="1928"/>
      <c r="AB26" s="1275"/>
      <c r="AC26" s="1275"/>
      <c r="AD26" s="1225"/>
      <c r="AE26" s="1213"/>
      <c r="AF26" s="1225"/>
      <c r="AG26" s="1213"/>
      <c r="AH26" s="1225"/>
      <c r="AI26" s="1213"/>
      <c r="AJ26" s="1213"/>
      <c r="AK26" s="1213"/>
      <c r="AL26" s="1213"/>
      <c r="AM26" s="1350"/>
      <c r="AN26" s="1350"/>
    </row>
    <row r="27" spans="1:40" ht="14.15" customHeight="1" thickBot="1" x14ac:dyDescent="0.45">
      <c r="A27" s="237" t="s">
        <v>1717</v>
      </c>
      <c r="B27" s="237" t="s">
        <v>1718</v>
      </c>
      <c r="C27" s="303">
        <v>205</v>
      </c>
      <c r="D27" s="239" t="s">
        <v>1719</v>
      </c>
      <c r="E27" s="240">
        <v>44228</v>
      </c>
      <c r="F27" s="239">
        <v>44229</v>
      </c>
      <c r="G27" s="419"/>
      <c r="H27" s="441"/>
      <c r="I27" s="230"/>
      <c r="J27" s="419"/>
      <c r="K27" s="419"/>
      <c r="L27" s="419"/>
      <c r="M27" s="415" t="s">
        <v>2508</v>
      </c>
      <c r="N27" s="433" t="s">
        <v>1726</v>
      </c>
      <c r="O27" s="446">
        <v>138</v>
      </c>
      <c r="P27" s="434" t="s">
        <v>1719</v>
      </c>
      <c r="Q27" s="412">
        <v>44461</v>
      </c>
      <c r="R27" s="415">
        <v>44462</v>
      </c>
      <c r="S27" s="1929" t="s">
        <v>2529</v>
      </c>
      <c r="T27" s="1467" t="s">
        <v>2505</v>
      </c>
      <c r="U27" s="1932">
        <v>206</v>
      </c>
      <c r="V27" s="1399" t="s">
        <v>1724</v>
      </c>
      <c r="W27" s="1755">
        <v>44236</v>
      </c>
      <c r="X27" s="1921">
        <v>44236</v>
      </c>
      <c r="Y27" s="1924" t="s">
        <v>2505</v>
      </c>
      <c r="Z27" s="1925">
        <v>149</v>
      </c>
      <c r="AA27" s="1928" t="s">
        <v>1724</v>
      </c>
      <c r="AB27" s="1274">
        <v>44539</v>
      </c>
      <c r="AC27" s="1274">
        <v>44540</v>
      </c>
      <c r="AD27" s="1223">
        <v>44548</v>
      </c>
      <c r="AE27" s="1211">
        <v>44248</v>
      </c>
      <c r="AF27" s="1223">
        <v>44250</v>
      </c>
      <c r="AG27" s="1211">
        <v>44255</v>
      </c>
      <c r="AH27" s="1223">
        <v>44559</v>
      </c>
      <c r="AI27" s="1211">
        <v>44259</v>
      </c>
      <c r="AJ27" s="1211">
        <v>44257</v>
      </c>
      <c r="AK27" s="1211">
        <v>44256</v>
      </c>
      <c r="AL27" s="1211">
        <v>44257</v>
      </c>
      <c r="AM27" s="1348">
        <v>44260</v>
      </c>
      <c r="AN27" s="1348">
        <v>44263</v>
      </c>
    </row>
    <row r="28" spans="1:40" ht="14.15" customHeight="1" thickBot="1" x14ac:dyDescent="0.45">
      <c r="A28" s="408" t="s">
        <v>1743</v>
      </c>
      <c r="B28" s="270" t="s">
        <v>1723</v>
      </c>
      <c r="C28" s="629">
        <v>205</v>
      </c>
      <c r="D28" s="766" t="s">
        <v>1724</v>
      </c>
      <c r="E28" s="270">
        <v>44229</v>
      </c>
      <c r="F28" s="408">
        <v>44230</v>
      </c>
      <c r="G28" s="451"/>
      <c r="H28" s="450"/>
      <c r="I28" s="231"/>
      <c r="J28" s="451"/>
      <c r="K28" s="451"/>
      <c r="L28" s="451"/>
      <c r="M28" s="452"/>
      <c r="N28" s="456"/>
      <c r="O28" s="210"/>
      <c r="P28" s="457"/>
      <c r="Q28" s="453"/>
      <c r="R28" s="452"/>
      <c r="S28" s="1930"/>
      <c r="T28" s="1931"/>
      <c r="U28" s="1933"/>
      <c r="V28" s="1400"/>
      <c r="W28" s="1756"/>
      <c r="X28" s="1922"/>
      <c r="Y28" s="1924"/>
      <c r="Z28" s="1926"/>
      <c r="AA28" s="1928"/>
      <c r="AB28" s="1491"/>
      <c r="AC28" s="1491"/>
      <c r="AD28" s="1224"/>
      <c r="AE28" s="1212"/>
      <c r="AF28" s="1224"/>
      <c r="AG28" s="1212"/>
      <c r="AH28" s="1224"/>
      <c r="AI28" s="1212"/>
      <c r="AJ28" s="1212"/>
      <c r="AK28" s="1212"/>
      <c r="AL28" s="1212"/>
      <c r="AM28" s="1349"/>
      <c r="AN28" s="1349"/>
    </row>
    <row r="29" spans="1:40" ht="14.15" customHeight="1" thickBot="1" x14ac:dyDescent="0.45">
      <c r="A29" s="429" t="s">
        <v>1744</v>
      </c>
      <c r="B29" s="413" t="s">
        <v>1735</v>
      </c>
      <c r="C29" s="229">
        <v>205</v>
      </c>
      <c r="D29" s="417" t="s">
        <v>1719</v>
      </c>
      <c r="E29" s="417">
        <v>44231</v>
      </c>
      <c r="F29" s="429">
        <v>44232</v>
      </c>
      <c r="G29" s="414" t="s">
        <v>1717</v>
      </c>
      <c r="H29" s="413" t="s">
        <v>1718</v>
      </c>
      <c r="I29" s="445">
        <v>205</v>
      </c>
      <c r="J29" s="414" t="s">
        <v>1719</v>
      </c>
      <c r="K29" s="417">
        <v>44226</v>
      </c>
      <c r="L29" s="417">
        <v>44227</v>
      </c>
      <c r="M29" s="430"/>
      <c r="N29" s="413"/>
      <c r="O29" s="445"/>
      <c r="P29" s="414"/>
      <c r="Q29" s="414"/>
      <c r="R29" s="430"/>
      <c r="S29" s="1487"/>
      <c r="T29" s="1468"/>
      <c r="U29" s="1538"/>
      <c r="V29" s="1401"/>
      <c r="W29" s="1757"/>
      <c r="X29" s="1923"/>
      <c r="Y29" s="1924"/>
      <c r="Z29" s="1927"/>
      <c r="AA29" s="1928"/>
      <c r="AB29" s="1275"/>
      <c r="AC29" s="1275"/>
      <c r="AD29" s="1225"/>
      <c r="AE29" s="1213"/>
      <c r="AF29" s="1225"/>
      <c r="AG29" s="1213"/>
      <c r="AH29" s="1225"/>
      <c r="AI29" s="1213"/>
      <c r="AJ29" s="1213"/>
      <c r="AK29" s="1213"/>
      <c r="AL29" s="1213"/>
      <c r="AM29" s="1350"/>
      <c r="AN29" s="1350"/>
    </row>
    <row r="30" spans="1:40" ht="14.15" customHeight="1" thickBot="1" x14ac:dyDescent="0.45">
      <c r="A30" s="240" t="s">
        <v>1731</v>
      </c>
      <c r="B30" s="237" t="s">
        <v>1718</v>
      </c>
      <c r="C30" s="303">
        <v>206</v>
      </c>
      <c r="D30" s="239" t="s">
        <v>1719</v>
      </c>
      <c r="E30" s="240">
        <v>44235</v>
      </c>
      <c r="F30" s="239">
        <v>44236</v>
      </c>
      <c r="G30" s="419"/>
      <c r="H30" s="441"/>
      <c r="I30" s="97"/>
      <c r="J30" s="419"/>
      <c r="K30" s="419"/>
      <c r="L30" s="419"/>
      <c r="M30" s="415" t="s">
        <v>2508</v>
      </c>
      <c r="N30" s="433" t="s">
        <v>1726</v>
      </c>
      <c r="O30" s="446">
        <v>139</v>
      </c>
      <c r="P30" s="434" t="s">
        <v>1719</v>
      </c>
      <c r="Q30" s="412">
        <v>44468</v>
      </c>
      <c r="R30" s="415">
        <v>44469</v>
      </c>
      <c r="S30" s="1934" t="s">
        <v>2512</v>
      </c>
      <c r="T30" s="1467" t="s">
        <v>2505</v>
      </c>
      <c r="U30" s="1932">
        <v>204</v>
      </c>
      <c r="V30" s="1399" t="s">
        <v>1719</v>
      </c>
      <c r="W30" s="1471">
        <v>44243</v>
      </c>
      <c r="X30" s="1402">
        <v>44243</v>
      </c>
      <c r="Y30" s="1924" t="s">
        <v>2505</v>
      </c>
      <c r="Z30" s="1925">
        <v>150</v>
      </c>
      <c r="AA30" s="1928" t="s">
        <v>1724</v>
      </c>
      <c r="AB30" s="1274">
        <v>44546</v>
      </c>
      <c r="AC30" s="1274">
        <v>44547</v>
      </c>
      <c r="AD30" s="1223">
        <v>44555</v>
      </c>
      <c r="AE30" s="1211">
        <v>44255</v>
      </c>
      <c r="AF30" s="1211">
        <v>44257</v>
      </c>
      <c r="AG30" s="1211">
        <v>44262</v>
      </c>
      <c r="AH30" s="1223">
        <v>44201</v>
      </c>
      <c r="AI30" s="1211">
        <v>44266</v>
      </c>
      <c r="AJ30" s="1211">
        <v>44264</v>
      </c>
      <c r="AK30" s="1211">
        <v>44263</v>
      </c>
      <c r="AL30" s="1223">
        <v>44263</v>
      </c>
      <c r="AM30" s="1194">
        <v>44632</v>
      </c>
      <c r="AN30" s="1194">
        <v>44635</v>
      </c>
    </row>
    <row r="31" spans="1:40" ht="14.15" customHeight="1" thickBot="1" x14ac:dyDescent="0.45">
      <c r="A31" s="408" t="s">
        <v>1746</v>
      </c>
      <c r="B31" s="270" t="s">
        <v>1723</v>
      </c>
      <c r="C31" s="629">
        <v>206</v>
      </c>
      <c r="D31" s="766" t="s">
        <v>1724</v>
      </c>
      <c r="E31" s="270">
        <v>44236</v>
      </c>
      <c r="F31" s="408">
        <v>44237</v>
      </c>
      <c r="G31" s="451"/>
      <c r="H31" s="450"/>
      <c r="I31" s="211"/>
      <c r="J31" s="451"/>
      <c r="K31" s="451"/>
      <c r="L31" s="451"/>
      <c r="M31" s="452"/>
      <c r="N31" s="456"/>
      <c r="O31" s="210"/>
      <c r="P31" s="457"/>
      <c r="Q31" s="453"/>
      <c r="R31" s="452"/>
      <c r="S31" s="1935"/>
      <c r="T31" s="1931"/>
      <c r="U31" s="1933"/>
      <c r="V31" s="1400"/>
      <c r="W31" s="1611"/>
      <c r="X31" s="1403"/>
      <c r="Y31" s="1924"/>
      <c r="Z31" s="1926"/>
      <c r="AA31" s="1928"/>
      <c r="AB31" s="1491"/>
      <c r="AC31" s="1491"/>
      <c r="AD31" s="1224"/>
      <c r="AE31" s="1212"/>
      <c r="AF31" s="1212"/>
      <c r="AG31" s="1212"/>
      <c r="AH31" s="1224"/>
      <c r="AI31" s="1212"/>
      <c r="AJ31" s="1212"/>
      <c r="AK31" s="1212"/>
      <c r="AL31" s="1224"/>
      <c r="AM31" s="1195"/>
      <c r="AN31" s="1195"/>
    </row>
    <row r="32" spans="1:40" ht="14.15" customHeight="1" thickBot="1" x14ac:dyDescent="0.45">
      <c r="A32" s="429" t="s">
        <v>1747</v>
      </c>
      <c r="B32" s="413" t="s">
        <v>1735</v>
      </c>
      <c r="C32" s="229">
        <v>206</v>
      </c>
      <c r="D32" s="417" t="s">
        <v>1719</v>
      </c>
      <c r="E32" s="417">
        <v>44207</v>
      </c>
      <c r="F32" s="429">
        <v>44239</v>
      </c>
      <c r="G32" s="414" t="s">
        <v>1731</v>
      </c>
      <c r="H32" s="413" t="s">
        <v>1718</v>
      </c>
      <c r="I32" s="445">
        <v>206</v>
      </c>
      <c r="J32" s="414" t="s">
        <v>1719</v>
      </c>
      <c r="K32" s="417">
        <v>44233</v>
      </c>
      <c r="L32" s="417">
        <v>44234</v>
      </c>
      <c r="M32" s="430"/>
      <c r="N32" s="413"/>
      <c r="O32" s="445"/>
      <c r="P32" s="414"/>
      <c r="Q32" s="414"/>
      <c r="R32" s="430"/>
      <c r="S32" s="1936"/>
      <c r="T32" s="1468"/>
      <c r="U32" s="1538"/>
      <c r="V32" s="1401"/>
      <c r="W32" s="1472"/>
      <c r="X32" s="1404"/>
      <c r="Y32" s="1924"/>
      <c r="Z32" s="1927"/>
      <c r="AA32" s="1928"/>
      <c r="AB32" s="1275"/>
      <c r="AC32" s="1275"/>
      <c r="AD32" s="1225"/>
      <c r="AE32" s="1213"/>
      <c r="AF32" s="1213"/>
      <c r="AG32" s="1213"/>
      <c r="AH32" s="1225"/>
      <c r="AI32" s="1213"/>
      <c r="AJ32" s="1213"/>
      <c r="AK32" s="1213"/>
      <c r="AL32" s="1225"/>
      <c r="AM32" s="1196"/>
      <c r="AN32" s="1196"/>
    </row>
    <row r="33" spans="1:40" ht="14.15" customHeight="1" thickBot="1" x14ac:dyDescent="0.45">
      <c r="A33" s="240" t="s">
        <v>1736</v>
      </c>
      <c r="B33" s="237" t="s">
        <v>1718</v>
      </c>
      <c r="C33" s="303">
        <v>207</v>
      </c>
      <c r="D33" s="239" t="s">
        <v>1719</v>
      </c>
      <c r="E33" s="240">
        <v>44242</v>
      </c>
      <c r="F33" s="239">
        <v>44243</v>
      </c>
      <c r="G33" s="419"/>
      <c r="H33" s="441"/>
      <c r="I33" s="446"/>
      <c r="J33" s="419"/>
      <c r="K33" s="419"/>
      <c r="L33" s="419"/>
      <c r="M33" s="415" t="s">
        <v>2508</v>
      </c>
      <c r="N33" s="433" t="s">
        <v>1726</v>
      </c>
      <c r="O33" s="446">
        <v>140</v>
      </c>
      <c r="P33" s="434" t="s">
        <v>1719</v>
      </c>
      <c r="Q33" s="412">
        <v>44475</v>
      </c>
      <c r="R33" s="415">
        <v>44476</v>
      </c>
      <c r="S33" s="1934" t="s">
        <v>2506</v>
      </c>
      <c r="T33" s="1467" t="s">
        <v>2505</v>
      </c>
      <c r="U33" s="1932">
        <v>205</v>
      </c>
      <c r="V33" s="1399" t="s">
        <v>1719</v>
      </c>
      <c r="W33" s="1471">
        <v>44615</v>
      </c>
      <c r="X33" s="1402">
        <v>44616</v>
      </c>
      <c r="Y33" s="1924" t="s">
        <v>2505</v>
      </c>
      <c r="Z33" s="1925">
        <v>150</v>
      </c>
      <c r="AA33" s="1928" t="s">
        <v>1724</v>
      </c>
      <c r="AB33" s="1274">
        <v>44546</v>
      </c>
      <c r="AC33" s="1274">
        <v>44547</v>
      </c>
      <c r="AD33" s="1223">
        <v>44555</v>
      </c>
      <c r="AE33" s="1211">
        <v>44627</v>
      </c>
      <c r="AF33" s="1211">
        <v>44629</v>
      </c>
      <c r="AG33" s="1211">
        <v>44634</v>
      </c>
      <c r="AH33" s="1223">
        <v>44201</v>
      </c>
      <c r="AI33" s="1211">
        <v>44638</v>
      </c>
      <c r="AJ33" s="1211">
        <v>44636</v>
      </c>
      <c r="AK33" s="1211">
        <v>44635</v>
      </c>
      <c r="AL33" s="1223">
        <v>44231</v>
      </c>
      <c r="AM33" s="1194">
        <v>44639</v>
      </c>
      <c r="AN33" s="1194">
        <v>44642</v>
      </c>
    </row>
    <row r="34" spans="1:40" ht="14.15" customHeight="1" thickBot="1" x14ac:dyDescent="0.45">
      <c r="A34" s="452" t="s">
        <v>1748</v>
      </c>
      <c r="B34" s="450" t="s">
        <v>1723</v>
      </c>
      <c r="C34" s="210">
        <v>207</v>
      </c>
      <c r="D34" s="453" t="s">
        <v>1724</v>
      </c>
      <c r="E34" s="452">
        <v>44243</v>
      </c>
      <c r="F34" s="453">
        <v>44244</v>
      </c>
      <c r="G34" s="451"/>
      <c r="H34" s="450"/>
      <c r="I34" s="210"/>
      <c r="J34" s="451"/>
      <c r="K34" s="451"/>
      <c r="L34" s="451"/>
      <c r="M34" s="452"/>
      <c r="N34" s="456"/>
      <c r="O34" s="210"/>
      <c r="P34" s="457"/>
      <c r="Q34" s="453"/>
      <c r="R34" s="452"/>
      <c r="S34" s="1935"/>
      <c r="T34" s="1931"/>
      <c r="U34" s="1933"/>
      <c r="V34" s="1400"/>
      <c r="W34" s="1611"/>
      <c r="X34" s="1403"/>
      <c r="Y34" s="1924"/>
      <c r="Z34" s="1937"/>
      <c r="AA34" s="1928"/>
      <c r="AB34" s="1491"/>
      <c r="AC34" s="1491"/>
      <c r="AD34" s="1224"/>
      <c r="AE34" s="1212"/>
      <c r="AF34" s="1212"/>
      <c r="AG34" s="1212"/>
      <c r="AH34" s="1224"/>
      <c r="AI34" s="1212"/>
      <c r="AJ34" s="1212"/>
      <c r="AK34" s="1212"/>
      <c r="AL34" s="1224"/>
      <c r="AM34" s="1195"/>
      <c r="AN34" s="1195"/>
    </row>
    <row r="35" spans="1:40" ht="13.25" customHeight="1" thickBot="1" x14ac:dyDescent="0.45">
      <c r="A35" s="429" t="s">
        <v>1744</v>
      </c>
      <c r="B35" s="413" t="s">
        <v>1735</v>
      </c>
      <c r="C35" s="229">
        <v>207</v>
      </c>
      <c r="D35" s="417" t="s">
        <v>1719</v>
      </c>
      <c r="E35" s="417">
        <v>44245</v>
      </c>
      <c r="F35" s="429">
        <v>44246</v>
      </c>
      <c r="G35" s="414" t="s">
        <v>1736</v>
      </c>
      <c r="H35" s="413" t="s">
        <v>1718</v>
      </c>
      <c r="I35" s="445">
        <v>207</v>
      </c>
      <c r="J35" s="414" t="s">
        <v>1719</v>
      </c>
      <c r="K35" s="417">
        <v>44240</v>
      </c>
      <c r="L35" s="417">
        <v>44241</v>
      </c>
      <c r="M35" s="430"/>
      <c r="N35" s="413"/>
      <c r="O35" s="445"/>
      <c r="P35" s="414"/>
      <c r="Q35" s="414"/>
      <c r="R35" s="430"/>
      <c r="S35" s="1940"/>
      <c r="T35" s="1468"/>
      <c r="U35" s="1538"/>
      <c r="V35" s="1401"/>
      <c r="W35" s="1472"/>
      <c r="X35" s="1404"/>
      <c r="Y35" s="1924"/>
      <c r="Z35" s="1927"/>
      <c r="AA35" s="1928"/>
      <c r="AB35" s="1275"/>
      <c r="AC35" s="1275"/>
      <c r="AD35" s="1225"/>
      <c r="AE35" s="1213"/>
      <c r="AF35" s="1213"/>
      <c r="AG35" s="1213"/>
      <c r="AH35" s="1225"/>
      <c r="AI35" s="1213"/>
      <c r="AJ35" s="1213"/>
      <c r="AK35" s="1213"/>
      <c r="AL35" s="1225"/>
      <c r="AM35" s="1196"/>
      <c r="AN35" s="1196"/>
    </row>
    <row r="36" spans="1:40" s="3" customFormat="1" ht="13.5" customHeight="1" thickBot="1" x14ac:dyDescent="0.45">
      <c r="A36" s="240" t="s">
        <v>1727</v>
      </c>
      <c r="B36" s="237" t="s">
        <v>1718</v>
      </c>
      <c r="C36" s="303">
        <v>208</v>
      </c>
      <c r="D36" s="239" t="s">
        <v>1719</v>
      </c>
      <c r="E36" s="240">
        <v>44249</v>
      </c>
      <c r="F36" s="239">
        <v>44250</v>
      </c>
      <c r="G36" s="418"/>
      <c r="H36" s="441"/>
      <c r="I36" s="448"/>
      <c r="J36" s="419"/>
      <c r="K36" s="419"/>
      <c r="L36" s="419"/>
      <c r="M36" s="415" t="s">
        <v>2508</v>
      </c>
      <c r="N36" s="433" t="s">
        <v>1726</v>
      </c>
      <c r="O36" s="446">
        <v>141</v>
      </c>
      <c r="P36" s="434" t="s">
        <v>1719</v>
      </c>
      <c r="Q36" s="412">
        <v>44482</v>
      </c>
      <c r="R36" s="415">
        <v>44483</v>
      </c>
      <c r="S36" s="1929" t="s">
        <v>2509</v>
      </c>
      <c r="T36" s="1467" t="s">
        <v>2505</v>
      </c>
      <c r="U36" s="1932">
        <v>206</v>
      </c>
      <c r="V36" s="1399" t="s">
        <v>1719</v>
      </c>
      <c r="W36" s="1471">
        <v>44622</v>
      </c>
      <c r="X36" s="1402">
        <v>44623</v>
      </c>
      <c r="Y36" s="1924" t="s">
        <v>2505</v>
      </c>
      <c r="Z36" s="1925">
        <v>147</v>
      </c>
      <c r="AA36" s="1928" t="s">
        <v>1724</v>
      </c>
      <c r="AB36" s="1274">
        <v>44525</v>
      </c>
      <c r="AC36" s="1274">
        <v>44526</v>
      </c>
      <c r="AD36" s="1223">
        <v>44534</v>
      </c>
      <c r="AE36" s="1211">
        <v>44634</v>
      </c>
      <c r="AF36" s="1211">
        <v>44636</v>
      </c>
      <c r="AG36" s="1211">
        <v>44641</v>
      </c>
      <c r="AH36" s="1223">
        <v>44545</v>
      </c>
      <c r="AI36" s="1211">
        <v>44645</v>
      </c>
      <c r="AJ36" s="1211">
        <v>44643</v>
      </c>
      <c r="AK36" s="1211">
        <v>44642</v>
      </c>
      <c r="AL36" s="1223">
        <v>44238</v>
      </c>
      <c r="AM36" s="1194">
        <v>44646</v>
      </c>
      <c r="AN36" s="1194">
        <v>44649</v>
      </c>
    </row>
    <row r="37" spans="1:40" s="3" customFormat="1" ht="13.5" customHeight="1" thickBot="1" x14ac:dyDescent="0.45">
      <c r="A37" s="452" t="s">
        <v>1722</v>
      </c>
      <c r="B37" s="450" t="s">
        <v>1723</v>
      </c>
      <c r="C37" s="210">
        <v>208</v>
      </c>
      <c r="D37" s="453" t="s">
        <v>1724</v>
      </c>
      <c r="E37" s="452">
        <v>44250</v>
      </c>
      <c r="F37" s="453">
        <v>44251</v>
      </c>
      <c r="G37" s="449"/>
      <c r="H37" s="450"/>
      <c r="I37" s="455"/>
      <c r="J37" s="451"/>
      <c r="K37" s="451"/>
      <c r="L37" s="451"/>
      <c r="M37" s="452"/>
      <c r="N37" s="456"/>
      <c r="O37" s="210"/>
      <c r="P37" s="457"/>
      <c r="Q37" s="453"/>
      <c r="R37" s="452"/>
      <c r="S37" s="1930"/>
      <c r="T37" s="1931"/>
      <c r="U37" s="1933"/>
      <c r="V37" s="1400"/>
      <c r="W37" s="1611"/>
      <c r="X37" s="1403"/>
      <c r="Y37" s="1924"/>
      <c r="Z37" s="1926"/>
      <c r="AA37" s="1928"/>
      <c r="AB37" s="1491"/>
      <c r="AC37" s="1491"/>
      <c r="AD37" s="1224"/>
      <c r="AE37" s="1212"/>
      <c r="AF37" s="1212"/>
      <c r="AG37" s="1212"/>
      <c r="AH37" s="1224"/>
      <c r="AI37" s="1212"/>
      <c r="AJ37" s="1212"/>
      <c r="AK37" s="1212"/>
      <c r="AL37" s="1224"/>
      <c r="AM37" s="1195"/>
      <c r="AN37" s="1195"/>
    </row>
    <row r="38" spans="1:40" s="3" customFormat="1" ht="13.5" customHeight="1" thickBot="1" x14ac:dyDescent="0.45">
      <c r="A38" s="429" t="s">
        <v>1747</v>
      </c>
      <c r="B38" s="413" t="s">
        <v>1735</v>
      </c>
      <c r="C38" s="229">
        <v>208</v>
      </c>
      <c r="D38" s="417" t="s">
        <v>1719</v>
      </c>
      <c r="E38" s="417">
        <v>44252</v>
      </c>
      <c r="F38" s="429">
        <v>44253</v>
      </c>
      <c r="G38" s="429" t="s">
        <v>1727</v>
      </c>
      <c r="H38" s="413" t="s">
        <v>1718</v>
      </c>
      <c r="I38" s="454">
        <v>208</v>
      </c>
      <c r="J38" s="414" t="s">
        <v>1719</v>
      </c>
      <c r="K38" s="417">
        <v>44247</v>
      </c>
      <c r="L38" s="417">
        <v>44248</v>
      </c>
      <c r="M38" s="430"/>
      <c r="N38" s="413"/>
      <c r="O38" s="445"/>
      <c r="P38" s="414"/>
      <c r="Q38" s="414"/>
      <c r="R38" s="430"/>
      <c r="S38" s="1938"/>
      <c r="T38" s="1468"/>
      <c r="U38" s="1939"/>
      <c r="V38" s="1401"/>
      <c r="W38" s="1472"/>
      <c r="X38" s="1404"/>
      <c r="Y38" s="1924"/>
      <c r="Z38" s="1927"/>
      <c r="AA38" s="1928"/>
      <c r="AB38" s="1275"/>
      <c r="AC38" s="1275"/>
      <c r="AD38" s="1225"/>
      <c r="AE38" s="1213"/>
      <c r="AF38" s="1213"/>
      <c r="AG38" s="1213"/>
      <c r="AH38" s="1225"/>
      <c r="AI38" s="1213"/>
      <c r="AJ38" s="1213"/>
      <c r="AK38" s="1213"/>
      <c r="AL38" s="1225"/>
      <c r="AM38" s="1196"/>
      <c r="AN38" s="1196"/>
    </row>
    <row r="39" spans="1:40" s="3" customFormat="1" ht="13.5" customHeight="1" thickBot="1" x14ac:dyDescent="0.45">
      <c r="A39" s="240" t="s">
        <v>1717</v>
      </c>
      <c r="B39" s="237" t="s">
        <v>1718</v>
      </c>
      <c r="C39" s="303">
        <v>209</v>
      </c>
      <c r="D39" s="239" t="s">
        <v>1719</v>
      </c>
      <c r="E39" s="240">
        <v>44256</v>
      </c>
      <c r="F39" s="239">
        <v>44257</v>
      </c>
      <c r="G39" s="419"/>
      <c r="H39" s="441"/>
      <c r="I39" s="446"/>
      <c r="J39" s="419"/>
      <c r="K39" s="419"/>
      <c r="L39" s="419"/>
      <c r="M39" s="415" t="s">
        <v>2508</v>
      </c>
      <c r="N39" s="433" t="s">
        <v>1726</v>
      </c>
      <c r="O39" s="446">
        <v>142</v>
      </c>
      <c r="P39" s="434" t="s">
        <v>1719</v>
      </c>
      <c r="Q39" s="412">
        <v>44489</v>
      </c>
      <c r="R39" s="415">
        <v>44490</v>
      </c>
      <c r="S39" s="1929" t="s">
        <v>2507</v>
      </c>
      <c r="T39" s="1467" t="s">
        <v>2505</v>
      </c>
      <c r="U39" s="1932">
        <v>207</v>
      </c>
      <c r="V39" s="1399" t="s">
        <v>1719</v>
      </c>
      <c r="W39" s="1471">
        <v>44629</v>
      </c>
      <c r="X39" s="1402">
        <v>44630</v>
      </c>
      <c r="Y39" s="1924" t="s">
        <v>2505</v>
      </c>
      <c r="Z39" s="1925">
        <v>148</v>
      </c>
      <c r="AA39" s="1928" t="s">
        <v>1724</v>
      </c>
      <c r="AB39" s="1274">
        <v>44532</v>
      </c>
      <c r="AC39" s="1274">
        <v>44533</v>
      </c>
      <c r="AD39" s="1223">
        <v>44541</v>
      </c>
      <c r="AE39" s="1211">
        <v>44641</v>
      </c>
      <c r="AF39" s="1211">
        <v>44643</v>
      </c>
      <c r="AG39" s="1211">
        <v>44648</v>
      </c>
      <c r="AH39" s="1223">
        <v>44552</v>
      </c>
      <c r="AI39" s="1211">
        <v>44652</v>
      </c>
      <c r="AJ39" s="1211">
        <v>44650</v>
      </c>
      <c r="AK39" s="1211">
        <v>44649</v>
      </c>
      <c r="AL39" s="1223">
        <v>44245</v>
      </c>
      <c r="AM39" s="1194">
        <v>44653</v>
      </c>
      <c r="AN39" s="1194">
        <v>44656</v>
      </c>
    </row>
    <row r="40" spans="1:40" s="3" customFormat="1" ht="13.5" customHeight="1" thickBot="1" x14ac:dyDescent="0.45">
      <c r="A40" s="452" t="s">
        <v>1729</v>
      </c>
      <c r="B40" s="450" t="s">
        <v>1723</v>
      </c>
      <c r="C40" s="210">
        <v>209</v>
      </c>
      <c r="D40" s="453" t="s">
        <v>1724</v>
      </c>
      <c r="E40" s="452">
        <v>44257</v>
      </c>
      <c r="F40" s="453">
        <v>44258</v>
      </c>
      <c r="G40" s="451"/>
      <c r="H40" s="450"/>
      <c r="I40" s="210"/>
      <c r="J40" s="451"/>
      <c r="K40" s="451"/>
      <c r="L40" s="451"/>
      <c r="M40" s="452"/>
      <c r="N40" s="456"/>
      <c r="O40" s="210"/>
      <c r="P40" s="457"/>
      <c r="Q40" s="453"/>
      <c r="R40" s="452"/>
      <c r="S40" s="1930"/>
      <c r="T40" s="1931"/>
      <c r="U40" s="1933"/>
      <c r="V40" s="1400"/>
      <c r="W40" s="1611"/>
      <c r="X40" s="1403"/>
      <c r="Y40" s="1924"/>
      <c r="Z40" s="1926"/>
      <c r="AA40" s="1928"/>
      <c r="AB40" s="1491"/>
      <c r="AC40" s="1491"/>
      <c r="AD40" s="1224"/>
      <c r="AE40" s="1212"/>
      <c r="AF40" s="1212"/>
      <c r="AG40" s="1212"/>
      <c r="AH40" s="1224"/>
      <c r="AI40" s="1212"/>
      <c r="AJ40" s="1212"/>
      <c r="AK40" s="1212"/>
      <c r="AL40" s="1224"/>
      <c r="AM40" s="1195"/>
      <c r="AN40" s="1195"/>
    </row>
    <row r="41" spans="1:40" s="3" customFormat="1" ht="13.5" customHeight="1" thickBot="1" x14ac:dyDescent="0.45">
      <c r="A41" s="429" t="s">
        <v>1747</v>
      </c>
      <c r="B41" s="413" t="s">
        <v>1735</v>
      </c>
      <c r="C41" s="229">
        <v>209</v>
      </c>
      <c r="D41" s="417" t="s">
        <v>1719</v>
      </c>
      <c r="E41" s="417">
        <v>44259</v>
      </c>
      <c r="F41" s="429">
        <v>44260</v>
      </c>
      <c r="G41" s="414" t="s">
        <v>1717</v>
      </c>
      <c r="H41" s="413" t="s">
        <v>1718</v>
      </c>
      <c r="I41" s="454">
        <v>209</v>
      </c>
      <c r="J41" s="414" t="s">
        <v>1719</v>
      </c>
      <c r="K41" s="417">
        <v>44254</v>
      </c>
      <c r="L41" s="417">
        <v>44255</v>
      </c>
      <c r="M41" s="430"/>
      <c r="N41" s="413"/>
      <c r="O41" s="445"/>
      <c r="P41" s="414"/>
      <c r="Q41" s="414"/>
      <c r="R41" s="430"/>
      <c r="S41" s="1487"/>
      <c r="T41" s="1468"/>
      <c r="U41" s="1538"/>
      <c r="V41" s="1401"/>
      <c r="W41" s="1472"/>
      <c r="X41" s="1404"/>
      <c r="Y41" s="1924"/>
      <c r="Z41" s="1927"/>
      <c r="AA41" s="1928"/>
      <c r="AB41" s="1275"/>
      <c r="AC41" s="1275"/>
      <c r="AD41" s="1225"/>
      <c r="AE41" s="1213"/>
      <c r="AF41" s="1213"/>
      <c r="AG41" s="1213"/>
      <c r="AH41" s="1225"/>
      <c r="AI41" s="1213"/>
      <c r="AJ41" s="1213"/>
      <c r="AK41" s="1213"/>
      <c r="AL41" s="1225"/>
      <c r="AM41" s="1196"/>
      <c r="AN41" s="1196"/>
    </row>
    <row r="42" spans="1:40" s="3" customFormat="1" ht="13.5" customHeight="1" thickBot="1" x14ac:dyDescent="0.45">
      <c r="A42" s="240" t="s">
        <v>1731</v>
      </c>
      <c r="B42" s="237" t="s">
        <v>1718</v>
      </c>
      <c r="C42" s="303">
        <v>210</v>
      </c>
      <c r="D42" s="239" t="s">
        <v>1719</v>
      </c>
      <c r="E42" s="240">
        <v>44263</v>
      </c>
      <c r="F42" s="239">
        <v>44264</v>
      </c>
      <c r="G42" s="419"/>
      <c r="H42" s="441"/>
      <c r="I42" s="448"/>
      <c r="J42" s="419"/>
      <c r="K42" s="419"/>
      <c r="L42" s="419"/>
      <c r="M42" s="415" t="s">
        <v>2508</v>
      </c>
      <c r="N42" s="433" t="s">
        <v>1726</v>
      </c>
      <c r="O42" s="446">
        <v>143</v>
      </c>
      <c r="P42" s="434" t="s">
        <v>1719</v>
      </c>
      <c r="Q42" s="412">
        <v>44496</v>
      </c>
      <c r="R42" s="415">
        <v>44497</v>
      </c>
      <c r="S42" s="1929" t="s">
        <v>1937</v>
      </c>
      <c r="T42" s="1467" t="s">
        <v>2505</v>
      </c>
      <c r="U42" s="1932">
        <v>208</v>
      </c>
      <c r="V42" s="1399" t="s">
        <v>1719</v>
      </c>
      <c r="W42" s="1755">
        <v>44636</v>
      </c>
      <c r="X42" s="1921">
        <v>44637</v>
      </c>
      <c r="Y42" s="1924" t="s">
        <v>2505</v>
      </c>
      <c r="Z42" s="1925">
        <v>149</v>
      </c>
      <c r="AA42" s="1928" t="s">
        <v>1724</v>
      </c>
      <c r="AB42" s="1274">
        <v>44539</v>
      </c>
      <c r="AC42" s="1274">
        <v>44540</v>
      </c>
      <c r="AD42" s="1223">
        <v>44548</v>
      </c>
      <c r="AE42" s="1211">
        <v>44648</v>
      </c>
      <c r="AF42" s="1211">
        <v>44650</v>
      </c>
      <c r="AG42" s="1211">
        <v>44655</v>
      </c>
      <c r="AH42" s="1223">
        <v>44559</v>
      </c>
      <c r="AI42" s="1211">
        <v>44659</v>
      </c>
      <c r="AJ42" s="1211">
        <v>44657</v>
      </c>
      <c r="AK42" s="1211">
        <v>44656</v>
      </c>
      <c r="AL42" s="1223">
        <v>44257</v>
      </c>
      <c r="AM42" s="1194">
        <v>44660</v>
      </c>
      <c r="AN42" s="1194">
        <v>44663</v>
      </c>
    </row>
    <row r="43" spans="1:40" s="3" customFormat="1" ht="13.5" customHeight="1" thickBot="1" x14ac:dyDescent="0.45">
      <c r="A43" s="452" t="s">
        <v>1733</v>
      </c>
      <c r="B43" s="450" t="s">
        <v>1723</v>
      </c>
      <c r="C43" s="210">
        <v>210</v>
      </c>
      <c r="D43" s="453" t="s">
        <v>1724</v>
      </c>
      <c r="E43" s="452">
        <v>44264</v>
      </c>
      <c r="F43" s="453">
        <v>44265</v>
      </c>
      <c r="G43" s="451"/>
      <c r="H43" s="450"/>
      <c r="I43" s="455"/>
      <c r="J43" s="451"/>
      <c r="K43" s="451"/>
      <c r="L43" s="451"/>
      <c r="M43" s="452"/>
      <c r="N43" s="456"/>
      <c r="O43" s="210"/>
      <c r="P43" s="457"/>
      <c r="Q43" s="453"/>
      <c r="R43" s="452"/>
      <c r="S43" s="1930"/>
      <c r="T43" s="1931"/>
      <c r="U43" s="1933"/>
      <c r="V43" s="1400"/>
      <c r="W43" s="1756"/>
      <c r="X43" s="1922"/>
      <c r="Y43" s="1924"/>
      <c r="Z43" s="1926"/>
      <c r="AA43" s="1928"/>
      <c r="AB43" s="1491"/>
      <c r="AC43" s="1491"/>
      <c r="AD43" s="1224"/>
      <c r="AE43" s="1212"/>
      <c r="AF43" s="1212"/>
      <c r="AG43" s="1212"/>
      <c r="AH43" s="1224"/>
      <c r="AI43" s="1212"/>
      <c r="AJ43" s="1212"/>
      <c r="AK43" s="1212"/>
      <c r="AL43" s="1224"/>
      <c r="AM43" s="1195"/>
      <c r="AN43" s="1195"/>
    </row>
    <row r="44" spans="1:40" s="3" customFormat="1" ht="13.5" customHeight="1" thickBot="1" x14ac:dyDescent="0.45">
      <c r="A44" s="429" t="s">
        <v>1744</v>
      </c>
      <c r="B44" s="413" t="s">
        <v>1735</v>
      </c>
      <c r="C44" s="229">
        <v>210</v>
      </c>
      <c r="D44" s="417" t="s">
        <v>1719</v>
      </c>
      <c r="E44" s="417">
        <v>44266</v>
      </c>
      <c r="F44" s="429">
        <v>44267</v>
      </c>
      <c r="G44" s="414" t="s">
        <v>1731</v>
      </c>
      <c r="H44" s="413" t="s">
        <v>1718</v>
      </c>
      <c r="I44" s="445">
        <v>210</v>
      </c>
      <c r="J44" s="414" t="s">
        <v>1719</v>
      </c>
      <c r="K44" s="417">
        <v>44261</v>
      </c>
      <c r="L44" s="417">
        <v>44262</v>
      </c>
      <c r="M44" s="430"/>
      <c r="N44" s="413"/>
      <c r="O44" s="445"/>
      <c r="P44" s="414"/>
      <c r="Q44" s="414"/>
      <c r="R44" s="430"/>
      <c r="S44" s="1487"/>
      <c r="T44" s="1468"/>
      <c r="U44" s="1538"/>
      <c r="V44" s="1401"/>
      <c r="W44" s="1757"/>
      <c r="X44" s="1923"/>
      <c r="Y44" s="1924"/>
      <c r="Z44" s="1927"/>
      <c r="AA44" s="1928"/>
      <c r="AB44" s="1275"/>
      <c r="AC44" s="1275"/>
      <c r="AD44" s="1225"/>
      <c r="AE44" s="1213"/>
      <c r="AF44" s="1213"/>
      <c r="AG44" s="1213"/>
      <c r="AH44" s="1225"/>
      <c r="AI44" s="1213"/>
      <c r="AJ44" s="1213"/>
      <c r="AK44" s="1213"/>
      <c r="AL44" s="1225"/>
      <c r="AM44" s="1196"/>
      <c r="AN44" s="1196"/>
    </row>
    <row r="45" spans="1:40" s="3" customFormat="1" ht="13.5" customHeight="1" thickBot="1" x14ac:dyDescent="0.45">
      <c r="A45" s="240" t="s">
        <v>1736</v>
      </c>
      <c r="B45" s="237" t="s">
        <v>1718</v>
      </c>
      <c r="C45" s="303">
        <v>211</v>
      </c>
      <c r="D45" s="239" t="s">
        <v>1719</v>
      </c>
      <c r="E45" s="240">
        <v>44270</v>
      </c>
      <c r="F45" s="239">
        <v>44271</v>
      </c>
      <c r="G45" s="419"/>
      <c r="H45" s="441"/>
      <c r="I45" s="446"/>
      <c r="J45" s="419"/>
      <c r="K45" s="419"/>
      <c r="L45" s="419"/>
      <c r="M45" s="415" t="s">
        <v>2508</v>
      </c>
      <c r="N45" s="433" t="s">
        <v>1726</v>
      </c>
      <c r="O45" s="446">
        <v>144</v>
      </c>
      <c r="P45" s="434" t="s">
        <v>1719</v>
      </c>
      <c r="Q45" s="412">
        <v>44503</v>
      </c>
      <c r="R45" s="415">
        <v>44504</v>
      </c>
      <c r="S45" s="1934" t="s">
        <v>2511</v>
      </c>
      <c r="T45" s="1467" t="s">
        <v>2505</v>
      </c>
      <c r="U45" s="1932">
        <v>209</v>
      </c>
      <c r="V45" s="1399" t="s">
        <v>1719</v>
      </c>
      <c r="W45" s="1471">
        <v>44643</v>
      </c>
      <c r="X45" s="1402">
        <v>44644</v>
      </c>
      <c r="Y45" s="1924" t="s">
        <v>2505</v>
      </c>
      <c r="Z45" s="1925">
        <v>150</v>
      </c>
      <c r="AA45" s="1928" t="s">
        <v>1724</v>
      </c>
      <c r="AB45" s="1274">
        <v>44546</v>
      </c>
      <c r="AC45" s="1274">
        <v>44547</v>
      </c>
      <c r="AD45" s="1223">
        <v>44555</v>
      </c>
      <c r="AE45" s="1211">
        <v>44655</v>
      </c>
      <c r="AF45" s="1211">
        <v>44657</v>
      </c>
      <c r="AG45" s="1211">
        <v>44662</v>
      </c>
      <c r="AH45" s="1223">
        <v>44201</v>
      </c>
      <c r="AI45" s="1211">
        <v>44666</v>
      </c>
      <c r="AJ45" s="1211">
        <v>44664</v>
      </c>
      <c r="AK45" s="1211">
        <v>44663</v>
      </c>
      <c r="AL45" s="1223">
        <v>44263</v>
      </c>
      <c r="AM45" s="1194"/>
      <c r="AN45" s="1194"/>
    </row>
    <row r="46" spans="1:40" s="3" customFormat="1" ht="13.5" customHeight="1" thickBot="1" x14ac:dyDescent="0.45">
      <c r="A46" s="452" t="s">
        <v>1738</v>
      </c>
      <c r="B46" s="450" t="s">
        <v>1723</v>
      </c>
      <c r="C46" s="210">
        <v>211</v>
      </c>
      <c r="D46" s="453" t="s">
        <v>1724</v>
      </c>
      <c r="E46" s="452">
        <v>44271</v>
      </c>
      <c r="F46" s="453">
        <v>44272</v>
      </c>
      <c r="G46" s="451"/>
      <c r="H46" s="450"/>
      <c r="I46" s="210"/>
      <c r="J46" s="451"/>
      <c r="K46" s="451"/>
      <c r="L46" s="451"/>
      <c r="M46" s="452"/>
      <c r="N46" s="456"/>
      <c r="O46" s="210"/>
      <c r="P46" s="457"/>
      <c r="Q46" s="453"/>
      <c r="R46" s="452"/>
      <c r="S46" s="1935"/>
      <c r="T46" s="1931"/>
      <c r="U46" s="1933"/>
      <c r="V46" s="1400"/>
      <c r="W46" s="1611"/>
      <c r="X46" s="1403"/>
      <c r="Y46" s="1924"/>
      <c r="Z46" s="1926"/>
      <c r="AA46" s="1928"/>
      <c r="AB46" s="1491"/>
      <c r="AC46" s="1491"/>
      <c r="AD46" s="1224"/>
      <c r="AE46" s="1212"/>
      <c r="AF46" s="1212"/>
      <c r="AG46" s="1212"/>
      <c r="AH46" s="1224"/>
      <c r="AI46" s="1212"/>
      <c r="AJ46" s="1212"/>
      <c r="AK46" s="1212"/>
      <c r="AL46" s="1224"/>
      <c r="AM46" s="1195"/>
      <c r="AN46" s="1195"/>
    </row>
    <row r="47" spans="1:40" s="3" customFormat="1" ht="14.15" customHeight="1" thickBot="1" x14ac:dyDescent="0.45">
      <c r="A47" s="429" t="s">
        <v>1747</v>
      </c>
      <c r="B47" s="413" t="s">
        <v>1735</v>
      </c>
      <c r="C47" s="229">
        <v>211</v>
      </c>
      <c r="D47" s="417" t="s">
        <v>1719</v>
      </c>
      <c r="E47" s="417">
        <v>44273</v>
      </c>
      <c r="F47" s="429">
        <v>44274</v>
      </c>
      <c r="G47" s="414" t="s">
        <v>1736</v>
      </c>
      <c r="H47" s="413" t="s">
        <v>1718</v>
      </c>
      <c r="I47" s="445">
        <v>211</v>
      </c>
      <c r="J47" s="414" t="s">
        <v>1719</v>
      </c>
      <c r="K47" s="417">
        <v>44268</v>
      </c>
      <c r="L47" s="417">
        <v>44269</v>
      </c>
      <c r="M47" s="430"/>
      <c r="N47" s="413"/>
      <c r="O47" s="445"/>
      <c r="P47" s="414"/>
      <c r="Q47" s="414"/>
      <c r="R47" s="430"/>
      <c r="S47" s="1936"/>
      <c r="T47" s="1468"/>
      <c r="U47" s="1538"/>
      <c r="V47" s="1401"/>
      <c r="W47" s="1472"/>
      <c r="X47" s="1404"/>
      <c r="Y47" s="1924"/>
      <c r="Z47" s="1927"/>
      <c r="AA47" s="1928"/>
      <c r="AB47" s="1275"/>
      <c r="AC47" s="1275"/>
      <c r="AD47" s="1225"/>
      <c r="AE47" s="1213"/>
      <c r="AF47" s="1213"/>
      <c r="AG47" s="1213"/>
      <c r="AH47" s="1225"/>
      <c r="AI47" s="1213"/>
      <c r="AJ47" s="1213"/>
      <c r="AK47" s="1213"/>
      <c r="AL47" s="1225"/>
      <c r="AM47" s="1196"/>
      <c r="AN47" s="1196"/>
    </row>
    <row r="48" spans="1:40" s="3" customFormat="1" ht="14.15" customHeight="1" x14ac:dyDescent="0.4">
      <c r="A48" s="14"/>
      <c r="B48" s="14"/>
      <c r="C48" s="14"/>
      <c r="D48" s="14"/>
      <c r="E48" s="13"/>
      <c r="F48" s="14"/>
      <c r="G48" s="14"/>
      <c r="H48" s="14"/>
      <c r="I48" s="14"/>
      <c r="J48" s="14"/>
      <c r="K48" s="13"/>
      <c r="L48" s="13"/>
      <c r="M48" s="13"/>
      <c r="N48" s="13"/>
      <c r="O48" s="13"/>
      <c r="P48" s="13"/>
      <c r="Q48" s="13"/>
      <c r="R48" s="13"/>
      <c r="S48" s="13"/>
      <c r="T48" s="376"/>
      <c r="U48" s="13"/>
      <c r="V48" s="13"/>
      <c r="W48" s="13"/>
      <c r="X48" s="13"/>
      <c r="Y48" s="376"/>
      <c r="Z48" s="13"/>
      <c r="AA48" s="13"/>
      <c r="AB48" s="550"/>
      <c r="AD48" s="377"/>
    </row>
    <row r="49" spans="1:32" s="3" customFormat="1" ht="14.15" customHeight="1" x14ac:dyDescent="0.4">
      <c r="D49" s="16"/>
      <c r="J49" s="16"/>
      <c r="R49" s="13"/>
      <c r="T49" s="378"/>
      <c r="U49" s="13"/>
      <c r="V49" s="13"/>
      <c r="W49" s="13"/>
      <c r="X49" s="13"/>
      <c r="Y49" s="378"/>
      <c r="Z49" s="13"/>
      <c r="AA49" s="13"/>
      <c r="AB49" s="550"/>
      <c r="AD49" s="377"/>
    </row>
    <row r="50" spans="1:32" s="3" customFormat="1" ht="14.15" customHeight="1" x14ac:dyDescent="0.4">
      <c r="R50" s="13"/>
      <c r="S50" s="13"/>
      <c r="T50" s="377"/>
      <c r="U50" s="13"/>
      <c r="V50" s="13"/>
      <c r="W50" s="13"/>
      <c r="X50" s="13"/>
      <c r="Y50" s="377"/>
      <c r="Z50" s="13"/>
      <c r="AA50" s="13"/>
      <c r="AB50" s="13"/>
      <c r="AD50" s="376"/>
    </row>
    <row r="51" spans="1:32" s="3" customFormat="1" ht="14.15" customHeight="1" x14ac:dyDescent="0.4">
      <c r="A51" s="16" t="s">
        <v>1755</v>
      </c>
      <c r="B51" s="16"/>
      <c r="C51" s="16"/>
      <c r="D51" s="15" t="s">
        <v>1756</v>
      </c>
      <c r="J51" s="16"/>
      <c r="K51" s="16"/>
      <c r="L51" s="16"/>
      <c r="M51" s="16"/>
      <c r="N51" s="16"/>
      <c r="O51" s="16"/>
      <c r="P51" s="16"/>
      <c r="Q51" s="16"/>
      <c r="R51" s="13"/>
      <c r="S51" s="13"/>
      <c r="T51" s="376"/>
      <c r="U51" s="13"/>
      <c r="V51" s="13"/>
      <c r="W51" s="13"/>
      <c r="X51" s="13"/>
      <c r="Y51" s="376"/>
      <c r="Z51" s="13"/>
      <c r="AA51" s="13"/>
      <c r="AD51" s="378"/>
    </row>
    <row r="52" spans="1:32" s="3" customFormat="1" ht="14.15" customHeight="1" x14ac:dyDescent="0.4">
      <c r="A52" s="16" t="s">
        <v>1757</v>
      </c>
      <c r="B52" s="16"/>
      <c r="C52" s="16"/>
      <c r="D52" s="1033" t="s">
        <v>1758</v>
      </c>
      <c r="E52" s="1034"/>
      <c r="F52" s="1034"/>
      <c r="J52" s="16"/>
      <c r="K52" s="16"/>
      <c r="L52" s="16"/>
      <c r="M52" s="16"/>
      <c r="N52" s="16"/>
      <c r="O52" s="16"/>
      <c r="P52" s="16"/>
      <c r="Q52" s="16"/>
      <c r="R52" s="13"/>
      <c r="U52" s="13"/>
      <c r="V52" s="13"/>
      <c r="W52" s="13"/>
      <c r="X52" s="13"/>
      <c r="Z52" s="13"/>
      <c r="AA52" s="13"/>
      <c r="AD52" s="378"/>
    </row>
    <row r="53" spans="1:32" s="3" customFormat="1" ht="14.15" customHeight="1" x14ac:dyDescent="0.4">
      <c r="A53" s="16"/>
      <c r="B53" s="16"/>
      <c r="C53" s="16"/>
      <c r="J53" s="16"/>
      <c r="K53" s="16"/>
      <c r="L53" s="16"/>
      <c r="M53" s="16"/>
      <c r="N53" s="16"/>
      <c r="O53" s="16"/>
      <c r="P53" s="16"/>
      <c r="Q53" s="16"/>
      <c r="S53" s="16"/>
      <c r="T53" s="16"/>
      <c r="Y53" s="16"/>
      <c r="AD53" s="378"/>
    </row>
    <row r="54" spans="1:32" s="3" customFormat="1" ht="14.15" customHeight="1" x14ac:dyDescent="0.4">
      <c r="A54" s="14" t="s">
        <v>1759</v>
      </c>
      <c r="B54" s="13"/>
      <c r="C54" s="13"/>
      <c r="D54" s="13"/>
      <c r="E54" s="14"/>
      <c r="F54" s="13"/>
      <c r="G54" s="14" t="s">
        <v>1760</v>
      </c>
      <c r="H54" s="13"/>
      <c r="I54" s="13"/>
      <c r="J54" s="14"/>
      <c r="K54" s="13"/>
      <c r="L54" s="13"/>
      <c r="M54" s="14" t="s">
        <v>1761</v>
      </c>
      <c r="N54" s="13"/>
      <c r="O54" s="13"/>
      <c r="P54" s="13"/>
      <c r="Q54" s="13"/>
      <c r="R54" s="16"/>
      <c r="S54" s="16"/>
      <c r="T54" s="16"/>
      <c r="U54" s="16"/>
      <c r="V54" s="16"/>
      <c r="W54" s="16"/>
      <c r="X54" s="16"/>
      <c r="Y54" s="16"/>
      <c r="Z54" s="16"/>
      <c r="AA54" s="16"/>
      <c r="AC54" s="16"/>
      <c r="AD54" s="378"/>
      <c r="AE54" s="16"/>
      <c r="AF54" s="16"/>
    </row>
    <row r="55" spans="1:32" s="16" customFormat="1" x14ac:dyDescent="0.4">
      <c r="A55" s="14" t="s">
        <v>1762</v>
      </c>
      <c r="B55" s="13"/>
      <c r="C55" s="13"/>
      <c r="D55" s="13"/>
      <c r="E55" s="14"/>
      <c r="F55" s="13"/>
      <c r="G55" s="14" t="s">
        <v>1763</v>
      </c>
      <c r="H55" s="13"/>
      <c r="I55" s="13"/>
      <c r="J55" s="14"/>
      <c r="K55" s="13"/>
      <c r="L55" s="13"/>
      <c r="M55" s="14" t="s">
        <v>1764</v>
      </c>
      <c r="N55" s="13"/>
      <c r="O55" s="13"/>
      <c r="P55" s="13"/>
      <c r="Q55" s="13"/>
      <c r="AB55" s="3"/>
      <c r="AD55" s="378"/>
    </row>
    <row r="56" spans="1:32" s="16" customFormat="1" x14ac:dyDescent="0.4">
      <c r="A56" s="13" t="s">
        <v>1765</v>
      </c>
      <c r="B56" s="13"/>
      <c r="C56" s="13"/>
      <c r="D56" s="13"/>
      <c r="E56" s="5"/>
      <c r="F56" s="5"/>
      <c r="G56" s="1048" t="s">
        <v>1766</v>
      </c>
      <c r="H56" s="1048"/>
      <c r="I56" s="1048"/>
      <c r="J56" s="1048"/>
      <c r="K56" s="1048"/>
      <c r="L56" s="13"/>
      <c r="M56" s="13"/>
      <c r="N56" s="13"/>
      <c r="O56" s="13"/>
      <c r="P56" s="13"/>
      <c r="Q56" s="13"/>
      <c r="AB56" s="3"/>
      <c r="AD56" s="378"/>
    </row>
    <row r="57" spans="1:32" s="16" customFormat="1" x14ac:dyDescent="0.4">
      <c r="A57" s="13" t="s">
        <v>1767</v>
      </c>
      <c r="B57" s="13"/>
      <c r="C57" s="13"/>
      <c r="D57" s="13"/>
      <c r="E57" s="5"/>
      <c r="F57" s="5"/>
      <c r="G57" s="1048" t="s">
        <v>1768</v>
      </c>
      <c r="H57" s="1048"/>
      <c r="I57" s="1048"/>
      <c r="J57" s="1048"/>
      <c r="K57" s="1048"/>
      <c r="L57" s="13"/>
      <c r="M57" s="14" t="s">
        <v>1769</v>
      </c>
      <c r="N57" s="13"/>
      <c r="O57" s="13"/>
      <c r="P57" s="13"/>
      <c r="Q57" s="13"/>
      <c r="S57" s="2"/>
      <c r="T57" s="2"/>
      <c r="Y57" s="2"/>
      <c r="AB57" s="3"/>
      <c r="AD57" s="378"/>
    </row>
    <row r="58" spans="1:32" s="16" customFormat="1" ht="15.5" x14ac:dyDescent="0.45">
      <c r="A58" s="13" t="s">
        <v>1770</v>
      </c>
      <c r="B58" s="13"/>
      <c r="C58" s="13"/>
      <c r="D58" s="13"/>
      <c r="E58" s="13"/>
      <c r="F58" s="13"/>
      <c r="G58" s="13" t="s">
        <v>1771</v>
      </c>
      <c r="H58" s="13"/>
      <c r="I58" s="13"/>
      <c r="J58" s="13"/>
      <c r="K58" s="13"/>
      <c r="L58" s="13"/>
      <c r="M58" s="27" t="s">
        <v>1772</v>
      </c>
      <c r="N58" s="13"/>
      <c r="O58" s="13"/>
      <c r="P58" s="13"/>
      <c r="Q58" s="13"/>
      <c r="S58" s="2"/>
      <c r="T58" s="2"/>
      <c r="Y58" s="2"/>
      <c r="AB58" s="3"/>
      <c r="AD58" s="378"/>
    </row>
  </sheetData>
  <mergeCells count="278">
    <mergeCell ref="AM42:AM44"/>
    <mergeCell ref="AN42:AN44"/>
    <mergeCell ref="AM45:AM47"/>
    <mergeCell ref="AN45:AN47"/>
    <mergeCell ref="AM27:AM29"/>
    <mergeCell ref="AN27:AN29"/>
    <mergeCell ref="AM30:AM32"/>
    <mergeCell ref="AN30:AN32"/>
    <mergeCell ref="AM33:AM35"/>
    <mergeCell ref="AN33:AN35"/>
    <mergeCell ref="AM36:AM38"/>
    <mergeCell ref="AN36:AN38"/>
    <mergeCell ref="AM39:AM41"/>
    <mergeCell ref="AN39:AN41"/>
    <mergeCell ref="AM9:AM11"/>
    <mergeCell ref="AN9:AN11"/>
    <mergeCell ref="AM15:AM17"/>
    <mergeCell ref="AN15:AN17"/>
    <mergeCell ref="AM18:AM20"/>
    <mergeCell ref="AN18:AN20"/>
    <mergeCell ref="AM21:AM23"/>
    <mergeCell ref="AN21:AN23"/>
    <mergeCell ref="AM24:AM26"/>
    <mergeCell ref="AN24:AN26"/>
    <mergeCell ref="AG12:AG14"/>
    <mergeCell ref="AI12:AI14"/>
    <mergeCell ref="AJ15:AJ17"/>
    <mergeCell ref="AJ12:AJ14"/>
    <mergeCell ref="AE12:AE14"/>
    <mergeCell ref="S12:S14"/>
    <mergeCell ref="T12:T14"/>
    <mergeCell ref="U12:U14"/>
    <mergeCell ref="V12:V14"/>
    <mergeCell ref="W12:W14"/>
    <mergeCell ref="X12:X14"/>
    <mergeCell ref="A8:R8"/>
    <mergeCell ref="W8:X8"/>
    <mergeCell ref="AB8:AC8"/>
    <mergeCell ref="A9:F9"/>
    <mergeCell ref="G9:L9"/>
    <mergeCell ref="M9:R9"/>
    <mergeCell ref="S9:S11"/>
    <mergeCell ref="T9:V11"/>
    <mergeCell ref="W9:W11"/>
    <mergeCell ref="X9:X11"/>
    <mergeCell ref="AJ9:AJ11"/>
    <mergeCell ref="AK9:AK11"/>
    <mergeCell ref="B10:D10"/>
    <mergeCell ref="H10:J10"/>
    <mergeCell ref="N10:P10"/>
    <mergeCell ref="B11:D11"/>
    <mergeCell ref="H11:J11"/>
    <mergeCell ref="Y9:AA11"/>
    <mergeCell ref="AB9:AB11"/>
    <mergeCell ref="AC9:AC11"/>
    <mergeCell ref="AD9:AD11"/>
    <mergeCell ref="AE9:AE11"/>
    <mergeCell ref="AF9:AF11"/>
    <mergeCell ref="N11:P11"/>
    <mergeCell ref="AG9:AG11"/>
    <mergeCell ref="AH9:AH11"/>
    <mergeCell ref="AI9:AI11"/>
    <mergeCell ref="AK15:AK17"/>
    <mergeCell ref="S18:S20"/>
    <mergeCell ref="T18:T20"/>
    <mergeCell ref="U18:U20"/>
    <mergeCell ref="V18:V20"/>
    <mergeCell ref="W18:W20"/>
    <mergeCell ref="AE15:AE17"/>
    <mergeCell ref="AJ18:AJ20"/>
    <mergeCell ref="AK18:AK20"/>
    <mergeCell ref="AE18:AE20"/>
    <mergeCell ref="AF18:AF20"/>
    <mergeCell ref="AG18:AG20"/>
    <mergeCell ref="AH18:AH20"/>
    <mergeCell ref="AI18:AI20"/>
    <mergeCell ref="S15:S17"/>
    <mergeCell ref="T15:T17"/>
    <mergeCell ref="U15:U17"/>
    <mergeCell ref="V15:V17"/>
    <mergeCell ref="W15:W17"/>
    <mergeCell ref="X15:X17"/>
    <mergeCell ref="AG15:AG17"/>
    <mergeCell ref="AI15:AI17"/>
    <mergeCell ref="T21:T23"/>
    <mergeCell ref="U21:U23"/>
    <mergeCell ref="V21:V23"/>
    <mergeCell ref="W21:W23"/>
    <mergeCell ref="X21:X23"/>
    <mergeCell ref="Y21:Y23"/>
    <mergeCell ref="Z21:Z23"/>
    <mergeCell ref="AD18:AD20"/>
    <mergeCell ref="X18:X20"/>
    <mergeCell ref="Y18:Y20"/>
    <mergeCell ref="Z18:Z20"/>
    <mergeCell ref="AA18:AA20"/>
    <mergeCell ref="AB18:AB20"/>
    <mergeCell ref="AC18:AC20"/>
    <mergeCell ref="AG21:AG23"/>
    <mergeCell ref="AH21:AH23"/>
    <mergeCell ref="AI21:AI23"/>
    <mergeCell ref="AJ21:AJ23"/>
    <mergeCell ref="AK21:AK23"/>
    <mergeCell ref="S24:S26"/>
    <mergeCell ref="T24:T26"/>
    <mergeCell ref="U24:U26"/>
    <mergeCell ref="V24:V26"/>
    <mergeCell ref="W24:W26"/>
    <mergeCell ref="AA21:AA23"/>
    <mergeCell ref="AB21:AB23"/>
    <mergeCell ref="AC21:AC23"/>
    <mergeCell ref="AD21:AD23"/>
    <mergeCell ref="AE21:AE23"/>
    <mergeCell ref="AF21:AF23"/>
    <mergeCell ref="AJ24:AJ26"/>
    <mergeCell ref="AK24:AK26"/>
    <mergeCell ref="AE24:AE26"/>
    <mergeCell ref="AF24:AF26"/>
    <mergeCell ref="AG24:AG26"/>
    <mergeCell ref="AH24:AH26"/>
    <mergeCell ref="AI24:AI26"/>
    <mergeCell ref="S21:S23"/>
    <mergeCell ref="V27:V29"/>
    <mergeCell ref="W27:W29"/>
    <mergeCell ref="X27:X29"/>
    <mergeCell ref="Y27:Y29"/>
    <mergeCell ref="Z27:Z29"/>
    <mergeCell ref="AD24:AD26"/>
    <mergeCell ref="X24:X26"/>
    <mergeCell ref="Y24:Y26"/>
    <mergeCell ref="Z24:Z26"/>
    <mergeCell ref="AA24:AA26"/>
    <mergeCell ref="AB24:AB26"/>
    <mergeCell ref="AC24:AC26"/>
    <mergeCell ref="AI27:AI29"/>
    <mergeCell ref="AJ27:AJ29"/>
    <mergeCell ref="AK27:AK29"/>
    <mergeCell ref="S30:S32"/>
    <mergeCell ref="T30:T32"/>
    <mergeCell ref="U30:U32"/>
    <mergeCell ref="V30:V32"/>
    <mergeCell ref="W30:W32"/>
    <mergeCell ref="AA27:AA29"/>
    <mergeCell ref="AB27:AB29"/>
    <mergeCell ref="AC27:AC29"/>
    <mergeCell ref="AD27:AD29"/>
    <mergeCell ref="AE27:AE29"/>
    <mergeCell ref="AF27:AF29"/>
    <mergeCell ref="AJ30:AJ32"/>
    <mergeCell ref="AK30:AK32"/>
    <mergeCell ref="AE30:AE32"/>
    <mergeCell ref="AF30:AF32"/>
    <mergeCell ref="AG30:AG32"/>
    <mergeCell ref="AH30:AH32"/>
    <mergeCell ref="AI30:AI32"/>
    <mergeCell ref="S27:S29"/>
    <mergeCell ref="T27:T29"/>
    <mergeCell ref="U27:U29"/>
    <mergeCell ref="AD30:AD32"/>
    <mergeCell ref="X30:X32"/>
    <mergeCell ref="Y30:Y32"/>
    <mergeCell ref="Z30:Z32"/>
    <mergeCell ref="AA30:AA32"/>
    <mergeCell ref="AB30:AB32"/>
    <mergeCell ref="AC30:AC32"/>
    <mergeCell ref="AG27:AG29"/>
    <mergeCell ref="AH27:AH29"/>
    <mergeCell ref="AK33:AK35"/>
    <mergeCell ref="S36:S38"/>
    <mergeCell ref="T36:T38"/>
    <mergeCell ref="U36:U38"/>
    <mergeCell ref="V36:V38"/>
    <mergeCell ref="W36:W38"/>
    <mergeCell ref="AA33:AA35"/>
    <mergeCell ref="AB33:AB35"/>
    <mergeCell ref="AC33:AC35"/>
    <mergeCell ref="AD33:AD35"/>
    <mergeCell ref="AE33:AE35"/>
    <mergeCell ref="AF33:AF35"/>
    <mergeCell ref="AJ36:AJ38"/>
    <mergeCell ref="AK36:AK38"/>
    <mergeCell ref="AE36:AE38"/>
    <mergeCell ref="AF36:AF38"/>
    <mergeCell ref="AG36:AG38"/>
    <mergeCell ref="AH36:AH38"/>
    <mergeCell ref="AI36:AI38"/>
    <mergeCell ref="S33:S35"/>
    <mergeCell ref="T33:T35"/>
    <mergeCell ref="U33:U35"/>
    <mergeCell ref="V33:V35"/>
    <mergeCell ref="W33:W35"/>
    <mergeCell ref="AG33:AG35"/>
    <mergeCell ref="AH33:AH35"/>
    <mergeCell ref="AI33:AI35"/>
    <mergeCell ref="AJ33:AJ35"/>
    <mergeCell ref="X33:X35"/>
    <mergeCell ref="Y33:Y35"/>
    <mergeCell ref="Z33:Z35"/>
    <mergeCell ref="AG42:AG44"/>
    <mergeCell ref="AH42:AH44"/>
    <mergeCell ref="AI42:AI44"/>
    <mergeCell ref="AA39:AA41"/>
    <mergeCell ref="AB39:AB41"/>
    <mergeCell ref="AC39:AC41"/>
    <mergeCell ref="AD39:AD41"/>
    <mergeCell ref="AE39:AE41"/>
    <mergeCell ref="AF39:AF41"/>
    <mergeCell ref="W39:W41"/>
    <mergeCell ref="X39:X41"/>
    <mergeCell ref="Y39:Y41"/>
    <mergeCell ref="Z39:Z41"/>
    <mergeCell ref="V42:V44"/>
    <mergeCell ref="W42:W44"/>
    <mergeCell ref="AJ42:AJ44"/>
    <mergeCell ref="AD36:AD38"/>
    <mergeCell ref="X36:X38"/>
    <mergeCell ref="Y36:Y38"/>
    <mergeCell ref="Z36:Z38"/>
    <mergeCell ref="AA36:AA38"/>
    <mergeCell ref="AB36:AB38"/>
    <mergeCell ref="AC36:AC38"/>
    <mergeCell ref="G57:K57"/>
    <mergeCell ref="AG45:AG47"/>
    <mergeCell ref="AH45:AH47"/>
    <mergeCell ref="AI45:AI47"/>
    <mergeCell ref="AJ45:AJ47"/>
    <mergeCell ref="AK45:AK47"/>
    <mergeCell ref="D52:F52"/>
    <mergeCell ref="AA45:AA47"/>
    <mergeCell ref="AB45:AB47"/>
    <mergeCell ref="AC45:AC47"/>
    <mergeCell ref="AD45:AD47"/>
    <mergeCell ref="AE45:AE47"/>
    <mergeCell ref="AF45:AF47"/>
    <mergeCell ref="S45:S47"/>
    <mergeCell ref="T45:T47"/>
    <mergeCell ref="U45:U47"/>
    <mergeCell ref="V45:V47"/>
    <mergeCell ref="W45:W47"/>
    <mergeCell ref="X45:X47"/>
    <mergeCell ref="Y45:Y47"/>
    <mergeCell ref="Z45:Z47"/>
    <mergeCell ref="AK12:AK14"/>
    <mergeCell ref="G56:K56"/>
    <mergeCell ref="AD42:AD44"/>
    <mergeCell ref="X42:X44"/>
    <mergeCell ref="Y42:Y44"/>
    <mergeCell ref="Z42:Z44"/>
    <mergeCell ref="AA42:AA44"/>
    <mergeCell ref="AB42:AB44"/>
    <mergeCell ref="AC42:AC44"/>
    <mergeCell ref="AG39:AG41"/>
    <mergeCell ref="AH39:AH41"/>
    <mergeCell ref="AI39:AI41"/>
    <mergeCell ref="AJ39:AJ41"/>
    <mergeCell ref="AK39:AK41"/>
    <mergeCell ref="S42:S44"/>
    <mergeCell ref="T42:T44"/>
    <mergeCell ref="U42:U44"/>
    <mergeCell ref="AK42:AK44"/>
    <mergeCell ref="AE42:AE44"/>
    <mergeCell ref="AF42:AF44"/>
    <mergeCell ref="S39:S41"/>
    <mergeCell ref="T39:T41"/>
    <mergeCell ref="U39:U41"/>
    <mergeCell ref="V39:V41"/>
    <mergeCell ref="AL36:AL38"/>
    <mergeCell ref="AL39:AL41"/>
    <mergeCell ref="AL42:AL44"/>
    <mergeCell ref="AL45:AL47"/>
    <mergeCell ref="AL9:AL11"/>
    <mergeCell ref="AL15:AL17"/>
    <mergeCell ref="AL18:AL20"/>
    <mergeCell ref="AL21:AL23"/>
    <mergeCell ref="AL24:AL26"/>
    <mergeCell ref="AL27:AL29"/>
    <mergeCell ref="AL30:AL32"/>
    <mergeCell ref="AL33:AL35"/>
  </mergeCells>
  <hyperlinks>
    <hyperlink ref="M58" r:id="rId1" xr:uid="{388C09D6-6941-4D9A-BD28-FF1BEDEEF6BF}"/>
  </hyperlinks>
  <pageMargins left="0.70866141732283472" right="0.70866141732283472" top="0.74803149606299213" bottom="0.74803149606299213" header="0.31496062992125984" footer="0.31496062992125984"/>
  <pageSetup paperSize="9" scale="45" orientation="landscape" r:id="rId2"/>
  <headerFooter>
    <oddFooter>&amp;L&amp;1#&amp;"Calibri"&amp;10&amp;K000000Sensitivity: Internal</oddFooter>
  </headerFooter>
  <drawing r:id="rId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DC1D47-46FD-415D-A097-00C440A367D7}">
  <sheetPr>
    <tabColor theme="9" tint="-0.249977111117893"/>
    <pageSetUpPr fitToPage="1"/>
  </sheetPr>
  <dimension ref="A1:AB58"/>
  <sheetViews>
    <sheetView zoomScaleNormal="100" workbookViewId="0"/>
  </sheetViews>
  <sheetFormatPr defaultColWidth="9.08984375" defaultRowHeight="13" x14ac:dyDescent="0.4"/>
  <cols>
    <col min="1" max="1" width="17.90625" style="2" customWidth="1"/>
    <col min="2" max="2" width="3.08984375" style="2" customWidth="1"/>
    <col min="3" max="3" width="3.6328125" style="2" customWidth="1"/>
    <col min="4" max="4" width="2.6328125" style="2" customWidth="1"/>
    <col min="5" max="6" width="7.6328125" style="2" customWidth="1"/>
    <col min="7" max="7" width="14.6328125" style="2" customWidth="1"/>
    <col min="8" max="8" width="2.6328125" style="2" hidden="1" customWidth="1"/>
    <col min="9" max="9" width="4.6328125" style="2" hidden="1" customWidth="1"/>
    <col min="10" max="10" width="2.6328125" style="2" hidden="1" customWidth="1"/>
    <col min="11" max="12" width="12.6328125" style="2" hidden="1" customWidth="1"/>
    <col min="13" max="13" width="2.6328125" style="2" customWidth="1"/>
    <col min="14" max="14" width="4.6328125" style="2" customWidth="1"/>
    <col min="15" max="15" width="2.6328125" style="2" customWidth="1"/>
    <col min="16" max="22" width="11.36328125" style="2" customWidth="1"/>
    <col min="23" max="23" width="15.36328125" style="2" customWidth="1"/>
    <col min="24" max="24" width="11.36328125" style="2" customWidth="1"/>
    <col min="25" max="25" width="10.90625" style="2" customWidth="1"/>
    <col min="26" max="26" width="11.90625" style="2" customWidth="1"/>
    <col min="27" max="16384" width="9.08984375" style="2"/>
  </cols>
  <sheetData>
    <row r="1" spans="1:28" ht="14.15" customHeight="1" x14ac:dyDescent="0.4"/>
    <row r="2" spans="1:28" ht="14.15" customHeight="1" x14ac:dyDescent="0.4"/>
    <row r="3" spans="1:28" ht="14.15" customHeight="1" x14ac:dyDescent="0.4"/>
    <row r="4" spans="1:28" ht="14.15" customHeight="1" x14ac:dyDescent="0.4"/>
    <row r="5" spans="1:28" s="9" customFormat="1" ht="21" customHeight="1" x14ac:dyDescent="0.6">
      <c r="A5" s="7" t="s">
        <v>1703</v>
      </c>
      <c r="B5" s="8" t="s">
        <v>2513</v>
      </c>
      <c r="C5" s="8"/>
      <c r="D5" s="7"/>
      <c r="E5" s="7"/>
      <c r="F5" s="7"/>
    </row>
    <row r="6" spans="1:28" ht="14.15" customHeight="1" x14ac:dyDescent="0.5">
      <c r="A6" s="44"/>
      <c r="B6" s="44"/>
      <c r="C6" s="44"/>
      <c r="D6" s="44"/>
      <c r="E6" s="44"/>
      <c r="T6" s="9"/>
    </row>
    <row r="7" spans="1:28" ht="14.15" customHeight="1" thickBot="1" x14ac:dyDescent="0.55000000000000004">
      <c r="A7" s="44"/>
      <c r="B7" s="44"/>
      <c r="C7" s="44"/>
      <c r="D7" s="44"/>
      <c r="E7" s="44"/>
      <c r="T7" s="9"/>
      <c r="X7" s="38"/>
    </row>
    <row r="8" spans="1:28" ht="14.15" customHeight="1" thickBot="1" x14ac:dyDescent="0.45">
      <c r="A8" s="1100"/>
      <c r="B8" s="1100"/>
      <c r="C8" s="1100"/>
      <c r="D8" s="1100"/>
      <c r="E8" s="1100"/>
      <c r="F8" s="1101"/>
      <c r="K8" s="1099" t="s">
        <v>1705</v>
      </c>
      <c r="L8" s="1101"/>
      <c r="P8" s="1099" t="s">
        <v>1905</v>
      </c>
      <c r="Q8" s="1101"/>
      <c r="X8" s="38"/>
      <c r="AA8" s="962" t="s">
        <v>2515</v>
      </c>
      <c r="AB8" s="962" t="s">
        <v>2516</v>
      </c>
    </row>
    <row r="9" spans="1:28" ht="14.15" customHeight="1" thickBot="1" x14ac:dyDescent="0.45">
      <c r="A9" s="1315" t="s">
        <v>2294</v>
      </c>
      <c r="B9" s="1316"/>
      <c r="C9" s="1316"/>
      <c r="D9" s="1316"/>
      <c r="E9" s="1316"/>
      <c r="F9" s="1317"/>
      <c r="G9" s="1188" t="s">
        <v>1908</v>
      </c>
      <c r="H9" s="1318" t="s">
        <v>1710</v>
      </c>
      <c r="I9" s="1319"/>
      <c r="J9" s="1320"/>
      <c r="K9" s="1188" t="s">
        <v>2210</v>
      </c>
      <c r="L9" s="1188" t="s">
        <v>2211</v>
      </c>
      <c r="M9" s="1318" t="s">
        <v>1710</v>
      </c>
      <c r="N9" s="1319"/>
      <c r="O9" s="1320"/>
      <c r="P9" s="1188" t="s">
        <v>1909</v>
      </c>
      <c r="Q9" s="1188" t="s">
        <v>1910</v>
      </c>
      <c r="R9" s="1188" t="s">
        <v>396</v>
      </c>
      <c r="S9" s="1188" t="s">
        <v>22</v>
      </c>
      <c r="T9" s="1188" t="s">
        <v>776</v>
      </c>
      <c r="U9" s="1188" t="s">
        <v>191</v>
      </c>
      <c r="V9" s="1188" t="s">
        <v>861</v>
      </c>
      <c r="W9" s="1188" t="s">
        <v>1276</v>
      </c>
      <c r="X9" s="1496" t="s">
        <v>717</v>
      </c>
      <c r="Y9" s="1496" t="s">
        <v>1006</v>
      </c>
      <c r="Z9" s="1496" t="s">
        <v>2503</v>
      </c>
      <c r="AA9" s="1496" t="s">
        <v>900</v>
      </c>
      <c r="AB9" s="1496" t="s">
        <v>171</v>
      </c>
    </row>
    <row r="10" spans="1:28" ht="14.15" customHeight="1" x14ac:dyDescent="0.4">
      <c r="A10" s="588" t="s">
        <v>1714</v>
      </c>
      <c r="B10" s="1299" t="s">
        <v>1710</v>
      </c>
      <c r="C10" s="1300"/>
      <c r="D10" s="1301"/>
      <c r="E10" s="588" t="s">
        <v>1715</v>
      </c>
      <c r="F10" s="562" t="s">
        <v>1716</v>
      </c>
      <c r="G10" s="1189"/>
      <c r="H10" s="1321"/>
      <c r="I10" s="1322"/>
      <c r="J10" s="1323"/>
      <c r="K10" s="1189"/>
      <c r="L10" s="1189"/>
      <c r="M10" s="1321"/>
      <c r="N10" s="1322"/>
      <c r="O10" s="1323"/>
      <c r="P10" s="1189"/>
      <c r="Q10" s="1189"/>
      <c r="R10" s="1189"/>
      <c r="S10" s="1189"/>
      <c r="T10" s="1189"/>
      <c r="U10" s="1189"/>
      <c r="V10" s="1189"/>
      <c r="W10" s="1189"/>
      <c r="X10" s="1497"/>
      <c r="Y10" s="1497"/>
      <c r="Z10" s="1497"/>
      <c r="AA10" s="1497"/>
      <c r="AB10" s="1497"/>
    </row>
    <row r="11" spans="1:28" ht="14.15" customHeight="1" thickBot="1" x14ac:dyDescent="0.45">
      <c r="A11" s="425"/>
      <c r="B11" s="1016"/>
      <c r="C11" s="1308"/>
      <c r="D11" s="1017"/>
      <c r="E11" s="425"/>
      <c r="F11" s="546"/>
      <c r="G11" s="1190"/>
      <c r="H11" s="1324"/>
      <c r="I11" s="1325"/>
      <c r="J11" s="1326"/>
      <c r="K11" s="1190"/>
      <c r="L11" s="1190"/>
      <c r="M11" s="1324"/>
      <c r="N11" s="1325"/>
      <c r="O11" s="1326"/>
      <c r="P11" s="1190"/>
      <c r="Q11" s="1190"/>
      <c r="R11" s="1190"/>
      <c r="S11" s="1190"/>
      <c r="T11" s="1190"/>
      <c r="U11" s="1190"/>
      <c r="V11" s="1190"/>
      <c r="W11" s="1190"/>
      <c r="X11" s="1498"/>
      <c r="Y11" s="1498"/>
      <c r="Z11" s="1498"/>
      <c r="AA11" s="1498"/>
      <c r="AB11" s="1498"/>
    </row>
    <row r="12" spans="1:28" ht="14.15" customHeight="1" x14ac:dyDescent="0.4">
      <c r="A12" s="415" t="s">
        <v>1747</v>
      </c>
      <c r="B12" s="433" t="s">
        <v>1735</v>
      </c>
      <c r="C12" s="446">
        <v>152</v>
      </c>
      <c r="D12" s="434" t="s">
        <v>1719</v>
      </c>
      <c r="E12" s="412">
        <v>44559</v>
      </c>
      <c r="F12" s="415">
        <v>44560</v>
      </c>
      <c r="G12" s="1929" t="s">
        <v>2504</v>
      </c>
      <c r="H12" s="1467" t="s">
        <v>2505</v>
      </c>
      <c r="I12" s="1932">
        <v>141</v>
      </c>
      <c r="J12" s="1399" t="s">
        <v>1719</v>
      </c>
      <c r="K12" s="1471">
        <v>44503</v>
      </c>
      <c r="L12" s="1402">
        <v>44503</v>
      </c>
      <c r="M12" s="1467" t="s">
        <v>2505</v>
      </c>
      <c r="N12" s="1932">
        <v>201</v>
      </c>
      <c r="O12" s="1469" t="s">
        <v>1724</v>
      </c>
      <c r="P12" s="1402">
        <v>44202</v>
      </c>
      <c r="Q12" s="1402">
        <v>44203</v>
      </c>
      <c r="R12" s="557">
        <v>44548</v>
      </c>
      <c r="S12" s="1211">
        <v>44213</v>
      </c>
      <c r="T12" s="557">
        <v>44215</v>
      </c>
      <c r="U12" s="1211">
        <v>44220</v>
      </c>
      <c r="V12" s="557">
        <v>44559</v>
      </c>
      <c r="W12" s="1211">
        <v>44224</v>
      </c>
      <c r="X12" s="1211">
        <v>44222</v>
      </c>
      <c r="Y12" s="1211">
        <v>44221</v>
      </c>
      <c r="Z12" s="557">
        <v>44217</v>
      </c>
      <c r="AA12" s="959">
        <v>44225</v>
      </c>
      <c r="AB12" s="959">
        <v>44228</v>
      </c>
    </row>
    <row r="13" spans="1:28" ht="14.15" customHeight="1" x14ac:dyDescent="0.4">
      <c r="A13" s="452"/>
      <c r="B13" s="456"/>
      <c r="C13" s="210"/>
      <c r="D13" s="457"/>
      <c r="E13" s="453"/>
      <c r="F13" s="452"/>
      <c r="G13" s="1930"/>
      <c r="H13" s="1931"/>
      <c r="I13" s="1933"/>
      <c r="J13" s="1400"/>
      <c r="K13" s="1611"/>
      <c r="L13" s="1403"/>
      <c r="M13" s="1931"/>
      <c r="N13" s="1941"/>
      <c r="O13" s="1773"/>
      <c r="P13" s="1403"/>
      <c r="Q13" s="1403"/>
      <c r="R13" s="558"/>
      <c r="S13" s="1212"/>
      <c r="T13" s="558"/>
      <c r="U13" s="1212"/>
      <c r="V13" s="558"/>
      <c r="W13" s="1212"/>
      <c r="X13" s="1212"/>
      <c r="Y13" s="1212"/>
      <c r="Z13" s="558"/>
      <c r="AA13" s="960"/>
      <c r="AB13" s="960"/>
    </row>
    <row r="14" spans="1:28" ht="13.5" customHeight="1" thickBot="1" x14ac:dyDescent="0.45">
      <c r="A14" s="430"/>
      <c r="B14" s="413"/>
      <c r="C14" s="445"/>
      <c r="D14" s="414"/>
      <c r="E14" s="414"/>
      <c r="F14" s="430"/>
      <c r="G14" s="1938"/>
      <c r="H14" s="1468"/>
      <c r="I14" s="1939"/>
      <c r="J14" s="1401"/>
      <c r="K14" s="1472"/>
      <c r="L14" s="1404"/>
      <c r="M14" s="1468"/>
      <c r="N14" s="1538"/>
      <c r="O14" s="1470"/>
      <c r="P14" s="1404"/>
      <c r="Q14" s="1404"/>
      <c r="R14" s="559"/>
      <c r="S14" s="1213"/>
      <c r="T14" s="559"/>
      <c r="U14" s="1213"/>
      <c r="V14" s="559"/>
      <c r="W14" s="1213"/>
      <c r="X14" s="1213"/>
      <c r="Y14" s="1213"/>
      <c r="Z14" s="559"/>
      <c r="AA14" s="961"/>
      <c r="AB14" s="961"/>
    </row>
    <row r="15" spans="1:28" ht="14.15" customHeight="1" x14ac:dyDescent="0.4">
      <c r="A15" s="415" t="s">
        <v>1793</v>
      </c>
      <c r="B15" s="433" t="s">
        <v>1735</v>
      </c>
      <c r="C15" s="446">
        <v>201</v>
      </c>
      <c r="D15" s="434" t="s">
        <v>1719</v>
      </c>
      <c r="E15" s="412">
        <v>44201</v>
      </c>
      <c r="F15" s="415">
        <v>44202</v>
      </c>
      <c r="G15" s="1929" t="s">
        <v>2506</v>
      </c>
      <c r="H15" s="1467" t="s">
        <v>2505</v>
      </c>
      <c r="I15" s="1932">
        <v>142</v>
      </c>
      <c r="J15" s="1399" t="s">
        <v>1719</v>
      </c>
      <c r="K15" s="1471">
        <v>44510</v>
      </c>
      <c r="L15" s="1402">
        <v>44510</v>
      </c>
      <c r="M15" s="1467" t="s">
        <v>2505</v>
      </c>
      <c r="N15" s="1932">
        <v>202</v>
      </c>
      <c r="O15" s="1469" t="s">
        <v>1724</v>
      </c>
      <c r="P15" s="1402">
        <v>44209</v>
      </c>
      <c r="Q15" s="1402">
        <v>44210</v>
      </c>
      <c r="R15" s="557">
        <v>44555</v>
      </c>
      <c r="S15" s="1211">
        <v>44220</v>
      </c>
      <c r="T15" s="557">
        <v>44222</v>
      </c>
      <c r="U15" s="1211">
        <v>44227</v>
      </c>
      <c r="V15" s="557">
        <v>44201</v>
      </c>
      <c r="W15" s="1211">
        <v>44231</v>
      </c>
      <c r="X15" s="1211">
        <v>44229</v>
      </c>
      <c r="Y15" s="1211">
        <v>44228</v>
      </c>
      <c r="Z15" s="1211">
        <v>44224</v>
      </c>
      <c r="AA15" s="1211">
        <v>44596</v>
      </c>
      <c r="AB15" s="1211">
        <v>44235</v>
      </c>
    </row>
    <row r="16" spans="1:28" ht="13.5" customHeight="1" x14ac:dyDescent="0.4">
      <c r="A16" s="452"/>
      <c r="B16" s="456"/>
      <c r="C16" s="210"/>
      <c r="D16" s="457"/>
      <c r="E16" s="453"/>
      <c r="F16" s="452"/>
      <c r="G16" s="1930"/>
      <c r="H16" s="1931"/>
      <c r="I16" s="1933"/>
      <c r="J16" s="1400"/>
      <c r="K16" s="1611"/>
      <c r="L16" s="1403"/>
      <c r="M16" s="1931"/>
      <c r="N16" s="1941"/>
      <c r="O16" s="1773"/>
      <c r="P16" s="1403"/>
      <c r="Q16" s="1403"/>
      <c r="R16" s="558"/>
      <c r="S16" s="1212"/>
      <c r="T16" s="558"/>
      <c r="U16" s="1212"/>
      <c r="V16" s="558"/>
      <c r="W16" s="1212"/>
      <c r="X16" s="1212"/>
      <c r="Y16" s="1212"/>
      <c r="Z16" s="1212"/>
      <c r="AA16" s="1212"/>
      <c r="AB16" s="1212"/>
    </row>
    <row r="17" spans="1:28" ht="14.15" customHeight="1" thickBot="1" x14ac:dyDescent="0.45">
      <c r="A17" s="430"/>
      <c r="B17" s="413"/>
      <c r="C17" s="445"/>
      <c r="D17" s="414"/>
      <c r="E17" s="414"/>
      <c r="F17" s="430"/>
      <c r="G17" s="1938"/>
      <c r="H17" s="1468"/>
      <c r="I17" s="1939"/>
      <c r="J17" s="1401"/>
      <c r="K17" s="1472"/>
      <c r="L17" s="1404"/>
      <c r="M17" s="1468"/>
      <c r="N17" s="1538"/>
      <c r="O17" s="1470"/>
      <c r="P17" s="1404"/>
      <c r="Q17" s="1404"/>
      <c r="R17" s="559"/>
      <c r="S17" s="1213"/>
      <c r="T17" s="559"/>
      <c r="U17" s="1213"/>
      <c r="V17" s="559"/>
      <c r="W17" s="1213"/>
      <c r="X17" s="1213"/>
      <c r="Y17" s="1213"/>
      <c r="Z17" s="1213"/>
      <c r="AA17" s="1213"/>
      <c r="AB17" s="1213"/>
    </row>
    <row r="18" spans="1:28" ht="14" customHeight="1" x14ac:dyDescent="0.4">
      <c r="A18" s="415" t="s">
        <v>1747</v>
      </c>
      <c r="B18" s="433" t="s">
        <v>1735</v>
      </c>
      <c r="C18" s="446">
        <v>202</v>
      </c>
      <c r="D18" s="434" t="s">
        <v>1719</v>
      </c>
      <c r="E18" s="412">
        <v>44208</v>
      </c>
      <c r="F18" s="415">
        <v>44209</v>
      </c>
      <c r="G18" s="1934" t="s">
        <v>2507</v>
      </c>
      <c r="H18" s="1467" t="s">
        <v>2505</v>
      </c>
      <c r="I18" s="1932">
        <v>142</v>
      </c>
      <c r="J18" s="1399" t="s">
        <v>1719</v>
      </c>
      <c r="K18" s="1471">
        <v>44510</v>
      </c>
      <c r="L18" s="1402">
        <v>44510</v>
      </c>
      <c r="M18" s="1467" t="s">
        <v>2505</v>
      </c>
      <c r="N18" s="1932">
        <v>203</v>
      </c>
      <c r="O18" s="1469" t="s">
        <v>1724</v>
      </c>
      <c r="P18" s="1402">
        <v>44216</v>
      </c>
      <c r="Q18" s="1402">
        <v>44217</v>
      </c>
      <c r="R18" s="1223">
        <v>44555</v>
      </c>
      <c r="S18" s="1211">
        <v>44227</v>
      </c>
      <c r="T18" s="1223">
        <v>44229</v>
      </c>
      <c r="U18" s="1211">
        <v>44234</v>
      </c>
      <c r="V18" s="1223">
        <v>44201</v>
      </c>
      <c r="W18" s="1211">
        <v>44238</v>
      </c>
      <c r="X18" s="1211">
        <v>44236</v>
      </c>
      <c r="Y18" s="1211">
        <v>44235</v>
      </c>
      <c r="Z18" s="1211">
        <v>44231</v>
      </c>
      <c r="AA18" s="1211">
        <v>44603</v>
      </c>
      <c r="AB18" s="1211">
        <v>44607</v>
      </c>
    </row>
    <row r="19" spans="1:28" s="139" customFormat="1" ht="14" customHeight="1" x14ac:dyDescent="0.4">
      <c r="A19" s="452"/>
      <c r="B19" s="456"/>
      <c r="C19" s="210"/>
      <c r="D19" s="457"/>
      <c r="E19" s="453"/>
      <c r="F19" s="452"/>
      <c r="G19" s="1935"/>
      <c r="H19" s="1931"/>
      <c r="I19" s="1933"/>
      <c r="J19" s="1400"/>
      <c r="K19" s="1611"/>
      <c r="L19" s="1403"/>
      <c r="M19" s="1931"/>
      <c r="N19" s="1933"/>
      <c r="O19" s="1773"/>
      <c r="P19" s="1403"/>
      <c r="Q19" s="1403"/>
      <c r="R19" s="1224"/>
      <c r="S19" s="1212"/>
      <c r="T19" s="1224"/>
      <c r="U19" s="1212"/>
      <c r="V19" s="1224"/>
      <c r="W19" s="1212"/>
      <c r="X19" s="1212"/>
      <c r="Y19" s="1212"/>
      <c r="Z19" s="1212"/>
      <c r="AA19" s="1212"/>
      <c r="AB19" s="1212"/>
    </row>
    <row r="20" spans="1:28" s="139" customFormat="1" ht="14" customHeight="1" thickBot="1" x14ac:dyDescent="0.45">
      <c r="A20" s="430"/>
      <c r="B20" s="413"/>
      <c r="C20" s="445"/>
      <c r="D20" s="414"/>
      <c r="E20" s="414"/>
      <c r="F20" s="430"/>
      <c r="G20" s="1940"/>
      <c r="H20" s="1468"/>
      <c r="I20" s="1939"/>
      <c r="J20" s="1401"/>
      <c r="K20" s="1472"/>
      <c r="L20" s="1404"/>
      <c r="M20" s="1468"/>
      <c r="N20" s="1538"/>
      <c r="O20" s="1470"/>
      <c r="P20" s="1404"/>
      <c r="Q20" s="1404"/>
      <c r="R20" s="1225"/>
      <c r="S20" s="1213"/>
      <c r="T20" s="1225"/>
      <c r="U20" s="1213"/>
      <c r="V20" s="1225"/>
      <c r="W20" s="1213"/>
      <c r="X20" s="1213"/>
      <c r="Y20" s="1213"/>
      <c r="Z20" s="1213"/>
      <c r="AA20" s="1213"/>
      <c r="AB20" s="1213"/>
    </row>
    <row r="21" spans="1:28" ht="14.15" customHeight="1" x14ac:dyDescent="0.4">
      <c r="A21" s="435" t="s">
        <v>1793</v>
      </c>
      <c r="B21" s="436" t="s">
        <v>1735</v>
      </c>
      <c r="C21" s="443">
        <v>203</v>
      </c>
      <c r="D21" s="437" t="s">
        <v>1719</v>
      </c>
      <c r="E21" s="438">
        <v>44215</v>
      </c>
      <c r="F21" s="435">
        <v>44216</v>
      </c>
      <c r="G21" s="1929" t="s">
        <v>2509</v>
      </c>
      <c r="H21" s="1467" t="s">
        <v>2505</v>
      </c>
      <c r="I21" s="1932">
        <v>139</v>
      </c>
      <c r="J21" s="1399" t="s">
        <v>1719</v>
      </c>
      <c r="K21" s="1471">
        <v>44489</v>
      </c>
      <c r="L21" s="1402">
        <v>44489</v>
      </c>
      <c r="M21" s="1467" t="s">
        <v>2505</v>
      </c>
      <c r="N21" s="1932">
        <v>204</v>
      </c>
      <c r="O21" s="1469" t="s">
        <v>1724</v>
      </c>
      <c r="P21" s="1402">
        <v>44223</v>
      </c>
      <c r="Q21" s="1402">
        <v>44224</v>
      </c>
      <c r="R21" s="1223">
        <v>44534</v>
      </c>
      <c r="S21" s="1211">
        <v>44234</v>
      </c>
      <c r="T21" s="1223">
        <v>44236</v>
      </c>
      <c r="U21" s="1211">
        <v>44241</v>
      </c>
      <c r="V21" s="1223">
        <v>44545</v>
      </c>
      <c r="W21" s="1211">
        <v>44245</v>
      </c>
      <c r="X21" s="1211">
        <v>44243</v>
      </c>
      <c r="Y21" s="1211">
        <v>44242</v>
      </c>
      <c r="Z21" s="1211">
        <v>44238</v>
      </c>
      <c r="AA21" s="1211">
        <v>44610</v>
      </c>
      <c r="AB21" s="1211">
        <v>44614</v>
      </c>
    </row>
    <row r="22" spans="1:28" ht="14.15" customHeight="1" x14ac:dyDescent="0.4">
      <c r="A22" s="452"/>
      <c r="B22" s="456"/>
      <c r="C22" s="210"/>
      <c r="D22" s="457"/>
      <c r="E22" s="453"/>
      <c r="F22" s="452"/>
      <c r="G22" s="1930"/>
      <c r="H22" s="1931"/>
      <c r="I22" s="1933"/>
      <c r="J22" s="1400"/>
      <c r="K22" s="1611"/>
      <c r="L22" s="1403"/>
      <c r="M22" s="1931"/>
      <c r="N22" s="1941"/>
      <c r="O22" s="1773"/>
      <c r="P22" s="1403"/>
      <c r="Q22" s="1403"/>
      <c r="R22" s="1224"/>
      <c r="S22" s="1212"/>
      <c r="T22" s="1224"/>
      <c r="U22" s="1212"/>
      <c r="V22" s="1224"/>
      <c r="W22" s="1212"/>
      <c r="X22" s="1212"/>
      <c r="Y22" s="1212"/>
      <c r="Z22" s="1212"/>
      <c r="AA22" s="1212"/>
      <c r="AB22" s="1212"/>
    </row>
    <row r="23" spans="1:28" ht="14.15" customHeight="1" thickBot="1" x14ac:dyDescent="0.45">
      <c r="A23" s="430"/>
      <c r="B23" s="413"/>
      <c r="C23" s="445"/>
      <c r="D23" s="414"/>
      <c r="E23" s="414"/>
      <c r="F23" s="430"/>
      <c r="G23" s="1938"/>
      <c r="H23" s="1468"/>
      <c r="I23" s="1939"/>
      <c r="J23" s="1401"/>
      <c r="K23" s="1472"/>
      <c r="L23" s="1404"/>
      <c r="M23" s="1468"/>
      <c r="N23" s="1538"/>
      <c r="O23" s="1470"/>
      <c r="P23" s="1404"/>
      <c r="Q23" s="1404"/>
      <c r="R23" s="1225"/>
      <c r="S23" s="1213"/>
      <c r="T23" s="1225"/>
      <c r="U23" s="1213"/>
      <c r="V23" s="1225"/>
      <c r="W23" s="1213"/>
      <c r="X23" s="1213"/>
      <c r="Y23" s="1213"/>
      <c r="Z23" s="1213"/>
      <c r="AA23" s="1213"/>
      <c r="AB23" s="1213"/>
    </row>
    <row r="24" spans="1:28" ht="14.15" customHeight="1" x14ac:dyDescent="0.4">
      <c r="A24" s="415" t="s">
        <v>1747</v>
      </c>
      <c r="B24" s="433" t="s">
        <v>1735</v>
      </c>
      <c r="C24" s="446">
        <v>204</v>
      </c>
      <c r="D24" s="434" t="s">
        <v>1719</v>
      </c>
      <c r="E24" s="412">
        <v>44222</v>
      </c>
      <c r="F24" s="415">
        <v>44223</v>
      </c>
      <c r="G24" s="1929" t="s">
        <v>2520</v>
      </c>
      <c r="H24" s="1467" t="s">
        <v>2505</v>
      </c>
      <c r="I24" s="1932">
        <v>140</v>
      </c>
      <c r="J24" s="1399" t="s">
        <v>1719</v>
      </c>
      <c r="K24" s="1471">
        <v>44496</v>
      </c>
      <c r="L24" s="1402">
        <v>44496</v>
      </c>
      <c r="M24" s="1467" t="s">
        <v>2505</v>
      </c>
      <c r="N24" s="1932">
        <v>205</v>
      </c>
      <c r="O24" s="1469" t="s">
        <v>1724</v>
      </c>
      <c r="P24" s="1402">
        <v>44230</v>
      </c>
      <c r="Q24" s="1402">
        <v>44231</v>
      </c>
      <c r="R24" s="1223">
        <v>44541</v>
      </c>
      <c r="S24" s="1211">
        <v>44241</v>
      </c>
      <c r="T24" s="1223">
        <v>44243</v>
      </c>
      <c r="U24" s="1211">
        <v>44248</v>
      </c>
      <c r="V24" s="1223">
        <v>44552</v>
      </c>
      <c r="W24" s="1211">
        <v>44252</v>
      </c>
      <c r="X24" s="1211">
        <v>44250</v>
      </c>
      <c r="Y24" s="1211">
        <v>44249</v>
      </c>
      <c r="Z24" s="1211">
        <v>44245</v>
      </c>
      <c r="AA24" s="1211">
        <v>44617</v>
      </c>
      <c r="AB24" s="1211">
        <v>44621</v>
      </c>
    </row>
    <row r="25" spans="1:28" ht="14.15" customHeight="1" x14ac:dyDescent="0.4">
      <c r="A25" s="452"/>
      <c r="B25" s="456"/>
      <c r="C25" s="210"/>
      <c r="D25" s="457"/>
      <c r="E25" s="453"/>
      <c r="F25" s="452"/>
      <c r="G25" s="1930"/>
      <c r="H25" s="1931"/>
      <c r="I25" s="1933"/>
      <c r="J25" s="1400"/>
      <c r="K25" s="1611"/>
      <c r="L25" s="1403"/>
      <c r="M25" s="1931"/>
      <c r="N25" s="1941"/>
      <c r="O25" s="1773"/>
      <c r="P25" s="1403"/>
      <c r="Q25" s="1403"/>
      <c r="R25" s="1224"/>
      <c r="S25" s="1212"/>
      <c r="T25" s="1224"/>
      <c r="U25" s="1212"/>
      <c r="V25" s="1224"/>
      <c r="W25" s="1212"/>
      <c r="X25" s="1212"/>
      <c r="Y25" s="1212"/>
      <c r="Z25" s="1212"/>
      <c r="AA25" s="1212"/>
      <c r="AB25" s="1212"/>
    </row>
    <row r="26" spans="1:28" ht="14.15" customHeight="1" thickBot="1" x14ac:dyDescent="0.45">
      <c r="A26" s="430"/>
      <c r="B26" s="413"/>
      <c r="C26" s="445"/>
      <c r="D26" s="414"/>
      <c r="E26" s="414"/>
      <c r="F26" s="430"/>
      <c r="G26" s="1487"/>
      <c r="H26" s="1468"/>
      <c r="I26" s="1939"/>
      <c r="J26" s="1401"/>
      <c r="K26" s="1472"/>
      <c r="L26" s="1404"/>
      <c r="M26" s="1468"/>
      <c r="N26" s="1538"/>
      <c r="O26" s="1470"/>
      <c r="P26" s="1404"/>
      <c r="Q26" s="1404"/>
      <c r="R26" s="1225"/>
      <c r="S26" s="1213"/>
      <c r="T26" s="1225"/>
      <c r="U26" s="1213"/>
      <c r="V26" s="1225"/>
      <c r="W26" s="1213"/>
      <c r="X26" s="1213"/>
      <c r="Y26" s="1213"/>
      <c r="Z26" s="1213"/>
      <c r="AA26" s="1213"/>
      <c r="AB26" s="1213"/>
    </row>
    <row r="27" spans="1:28" ht="14.15" customHeight="1" x14ac:dyDescent="0.4">
      <c r="A27" s="415" t="s">
        <v>1793</v>
      </c>
      <c r="B27" s="433" t="s">
        <v>1735</v>
      </c>
      <c r="C27" s="446">
        <v>205</v>
      </c>
      <c r="D27" s="434" t="s">
        <v>1719</v>
      </c>
      <c r="E27" s="412">
        <v>44229</v>
      </c>
      <c r="F27" s="415">
        <v>44230</v>
      </c>
      <c r="G27" s="1929" t="s">
        <v>2529</v>
      </c>
      <c r="H27" s="1467" t="s">
        <v>2505</v>
      </c>
      <c r="I27" s="1932">
        <v>141</v>
      </c>
      <c r="J27" s="1399" t="s">
        <v>1719</v>
      </c>
      <c r="K27" s="1755">
        <v>44503</v>
      </c>
      <c r="L27" s="1921">
        <v>44503</v>
      </c>
      <c r="M27" s="1467" t="s">
        <v>2505</v>
      </c>
      <c r="N27" s="1932">
        <v>206</v>
      </c>
      <c r="O27" s="1469" t="s">
        <v>1724</v>
      </c>
      <c r="P27" s="1402">
        <v>44237</v>
      </c>
      <c r="Q27" s="1402">
        <v>44238</v>
      </c>
      <c r="R27" s="1223">
        <v>44548</v>
      </c>
      <c r="S27" s="1211">
        <v>44248</v>
      </c>
      <c r="T27" s="1223">
        <v>44250</v>
      </c>
      <c r="U27" s="1211">
        <v>44255</v>
      </c>
      <c r="V27" s="1223">
        <v>44559</v>
      </c>
      <c r="W27" s="1211">
        <v>44259</v>
      </c>
      <c r="X27" s="1211">
        <v>44257</v>
      </c>
      <c r="Y27" s="1211">
        <v>44256</v>
      </c>
      <c r="Z27" s="1211">
        <v>44257</v>
      </c>
      <c r="AA27" s="1211">
        <v>44260</v>
      </c>
      <c r="AB27" s="1211">
        <v>44263</v>
      </c>
    </row>
    <row r="28" spans="1:28" ht="14.15" customHeight="1" x14ac:dyDescent="0.4">
      <c r="A28" s="452"/>
      <c r="B28" s="456"/>
      <c r="C28" s="210"/>
      <c r="D28" s="457"/>
      <c r="E28" s="453"/>
      <c r="F28" s="452"/>
      <c r="G28" s="1930"/>
      <c r="H28" s="1931"/>
      <c r="I28" s="1933"/>
      <c r="J28" s="1400"/>
      <c r="K28" s="1756"/>
      <c r="L28" s="1922"/>
      <c r="M28" s="1931"/>
      <c r="N28" s="1941"/>
      <c r="O28" s="1773"/>
      <c r="P28" s="1403"/>
      <c r="Q28" s="1403"/>
      <c r="R28" s="1224"/>
      <c r="S28" s="1212"/>
      <c r="T28" s="1224"/>
      <c r="U28" s="1212"/>
      <c r="V28" s="1224"/>
      <c r="W28" s="1212"/>
      <c r="X28" s="1212"/>
      <c r="Y28" s="1212"/>
      <c r="Z28" s="1212"/>
      <c r="AA28" s="1212"/>
      <c r="AB28" s="1212"/>
    </row>
    <row r="29" spans="1:28" ht="14.15" customHeight="1" thickBot="1" x14ac:dyDescent="0.45">
      <c r="A29" s="430"/>
      <c r="B29" s="413"/>
      <c r="C29" s="445"/>
      <c r="D29" s="414"/>
      <c r="E29" s="414"/>
      <c r="F29" s="430"/>
      <c r="G29" s="1487"/>
      <c r="H29" s="1468"/>
      <c r="I29" s="1939"/>
      <c r="J29" s="1401"/>
      <c r="K29" s="1757"/>
      <c r="L29" s="1923"/>
      <c r="M29" s="1468"/>
      <c r="N29" s="1538"/>
      <c r="O29" s="1470"/>
      <c r="P29" s="1404"/>
      <c r="Q29" s="1404"/>
      <c r="R29" s="1225"/>
      <c r="S29" s="1213"/>
      <c r="T29" s="1225"/>
      <c r="U29" s="1213"/>
      <c r="V29" s="1225"/>
      <c r="W29" s="1213"/>
      <c r="X29" s="1213"/>
      <c r="Y29" s="1213"/>
      <c r="Z29" s="1213"/>
      <c r="AA29" s="1213"/>
      <c r="AB29" s="1213"/>
    </row>
    <row r="30" spans="1:28" ht="14.15" customHeight="1" x14ac:dyDescent="0.4">
      <c r="A30" s="415" t="s">
        <v>1747</v>
      </c>
      <c r="B30" s="433" t="s">
        <v>1735</v>
      </c>
      <c r="C30" s="446">
        <v>206</v>
      </c>
      <c r="D30" s="434" t="s">
        <v>1719</v>
      </c>
      <c r="E30" s="412">
        <v>44236</v>
      </c>
      <c r="F30" s="415">
        <v>44237</v>
      </c>
      <c r="G30" s="1934" t="s">
        <v>2512</v>
      </c>
      <c r="H30" s="1467" t="s">
        <v>2505</v>
      </c>
      <c r="I30" s="1932">
        <v>142</v>
      </c>
      <c r="J30" s="1399" t="s">
        <v>1719</v>
      </c>
      <c r="K30" s="1471">
        <v>44510</v>
      </c>
      <c r="L30" s="1402">
        <v>44510</v>
      </c>
      <c r="M30" s="1467" t="s">
        <v>2505</v>
      </c>
      <c r="N30" s="1932">
        <v>207</v>
      </c>
      <c r="O30" s="1469" t="s">
        <v>1724</v>
      </c>
      <c r="P30" s="1402">
        <v>44244</v>
      </c>
      <c r="Q30" s="1402">
        <v>44245</v>
      </c>
      <c r="R30" s="1223">
        <v>44555</v>
      </c>
      <c r="S30" s="1211">
        <v>44255</v>
      </c>
      <c r="T30" s="1211">
        <v>44257</v>
      </c>
      <c r="U30" s="1211">
        <v>44262</v>
      </c>
      <c r="V30" s="1223">
        <v>44201</v>
      </c>
      <c r="W30" s="1211">
        <v>44266</v>
      </c>
      <c r="X30" s="1211">
        <v>44264</v>
      </c>
      <c r="Y30" s="1211">
        <v>44263</v>
      </c>
      <c r="Z30" s="1223">
        <v>44263</v>
      </c>
      <c r="AA30" s="1194">
        <v>44632</v>
      </c>
      <c r="AB30" s="1194">
        <v>44635</v>
      </c>
    </row>
    <row r="31" spans="1:28" ht="14.15" customHeight="1" x14ac:dyDescent="0.4">
      <c r="A31" s="452"/>
      <c r="B31" s="456"/>
      <c r="C31" s="210"/>
      <c r="D31" s="457"/>
      <c r="E31" s="453"/>
      <c r="F31" s="452"/>
      <c r="G31" s="1935"/>
      <c r="H31" s="1931"/>
      <c r="I31" s="1933"/>
      <c r="J31" s="1400"/>
      <c r="K31" s="1611"/>
      <c r="L31" s="1403"/>
      <c r="M31" s="1931"/>
      <c r="N31" s="1941"/>
      <c r="O31" s="1773"/>
      <c r="P31" s="1403"/>
      <c r="Q31" s="1403"/>
      <c r="R31" s="1224"/>
      <c r="S31" s="1212"/>
      <c r="T31" s="1212"/>
      <c r="U31" s="1212"/>
      <c r="V31" s="1224"/>
      <c r="W31" s="1212"/>
      <c r="X31" s="1212"/>
      <c r="Y31" s="1212"/>
      <c r="Z31" s="1224"/>
      <c r="AA31" s="1195"/>
      <c r="AB31" s="1195"/>
    </row>
    <row r="32" spans="1:28" ht="14.15" customHeight="1" thickBot="1" x14ac:dyDescent="0.45">
      <c r="A32" s="430"/>
      <c r="B32" s="413"/>
      <c r="C32" s="445"/>
      <c r="D32" s="414"/>
      <c r="E32" s="414"/>
      <c r="F32" s="430"/>
      <c r="G32" s="1936"/>
      <c r="H32" s="1468"/>
      <c r="I32" s="1939"/>
      <c r="J32" s="1401"/>
      <c r="K32" s="1472"/>
      <c r="L32" s="1404"/>
      <c r="M32" s="1468"/>
      <c r="N32" s="1538"/>
      <c r="O32" s="1470"/>
      <c r="P32" s="1404"/>
      <c r="Q32" s="1404"/>
      <c r="R32" s="1225"/>
      <c r="S32" s="1213"/>
      <c r="T32" s="1213"/>
      <c r="U32" s="1213"/>
      <c r="V32" s="1225"/>
      <c r="W32" s="1213"/>
      <c r="X32" s="1213"/>
      <c r="Y32" s="1213"/>
      <c r="Z32" s="1225"/>
      <c r="AA32" s="1196"/>
      <c r="AB32" s="1196"/>
    </row>
    <row r="33" spans="1:28" ht="14.15" customHeight="1" x14ac:dyDescent="0.4">
      <c r="A33" s="415" t="s">
        <v>1793</v>
      </c>
      <c r="B33" s="433" t="s">
        <v>1735</v>
      </c>
      <c r="C33" s="446">
        <v>207</v>
      </c>
      <c r="D33" s="434" t="s">
        <v>1719</v>
      </c>
      <c r="E33" s="412">
        <v>44608</v>
      </c>
      <c r="F33" s="415">
        <v>44609</v>
      </c>
      <c r="G33" s="1934" t="s">
        <v>2506</v>
      </c>
      <c r="H33" s="1467" t="s">
        <v>2505</v>
      </c>
      <c r="I33" s="1932">
        <v>142</v>
      </c>
      <c r="J33" s="1399" t="s">
        <v>1719</v>
      </c>
      <c r="K33" s="1471">
        <v>44510</v>
      </c>
      <c r="L33" s="1402">
        <v>44510</v>
      </c>
      <c r="M33" s="1467" t="s">
        <v>2505</v>
      </c>
      <c r="N33" s="1932">
        <v>208</v>
      </c>
      <c r="O33" s="1469" t="s">
        <v>1724</v>
      </c>
      <c r="P33" s="1402">
        <v>44616</v>
      </c>
      <c r="Q33" s="1402">
        <v>44617</v>
      </c>
      <c r="R33" s="1223">
        <v>44555</v>
      </c>
      <c r="S33" s="1211">
        <v>44627</v>
      </c>
      <c r="T33" s="1211">
        <v>44629</v>
      </c>
      <c r="U33" s="1211">
        <v>44634</v>
      </c>
      <c r="V33" s="1223">
        <v>44201</v>
      </c>
      <c r="W33" s="1211">
        <v>44638</v>
      </c>
      <c r="X33" s="1211">
        <v>44636</v>
      </c>
      <c r="Y33" s="1211">
        <v>44635</v>
      </c>
      <c r="Z33" s="1223">
        <v>44231</v>
      </c>
      <c r="AA33" s="1194">
        <v>44639</v>
      </c>
      <c r="AB33" s="1194">
        <v>44642</v>
      </c>
    </row>
    <row r="34" spans="1:28" ht="14.15" customHeight="1" x14ac:dyDescent="0.4">
      <c r="A34" s="452"/>
      <c r="B34" s="456"/>
      <c r="C34" s="210"/>
      <c r="D34" s="457"/>
      <c r="E34" s="453"/>
      <c r="F34" s="452"/>
      <c r="G34" s="1935"/>
      <c r="H34" s="1931"/>
      <c r="I34" s="1933"/>
      <c r="J34" s="1400"/>
      <c r="K34" s="1611"/>
      <c r="L34" s="1403"/>
      <c r="M34" s="1931"/>
      <c r="N34" s="1933"/>
      <c r="O34" s="1773"/>
      <c r="P34" s="1403"/>
      <c r="Q34" s="1403"/>
      <c r="R34" s="1224"/>
      <c r="S34" s="1212"/>
      <c r="T34" s="1212"/>
      <c r="U34" s="1212"/>
      <c r="V34" s="1224"/>
      <c r="W34" s="1212"/>
      <c r="X34" s="1212"/>
      <c r="Y34" s="1212"/>
      <c r="Z34" s="1224"/>
      <c r="AA34" s="1195"/>
      <c r="AB34" s="1195"/>
    </row>
    <row r="35" spans="1:28" ht="13.25" customHeight="1" thickBot="1" x14ac:dyDescent="0.45">
      <c r="A35" s="430"/>
      <c r="B35" s="413"/>
      <c r="C35" s="445"/>
      <c r="D35" s="414"/>
      <c r="E35" s="414"/>
      <c r="F35" s="430"/>
      <c r="G35" s="1940"/>
      <c r="H35" s="1468"/>
      <c r="I35" s="1939"/>
      <c r="J35" s="1401"/>
      <c r="K35" s="1472"/>
      <c r="L35" s="1404"/>
      <c r="M35" s="1468"/>
      <c r="N35" s="1538"/>
      <c r="O35" s="1470"/>
      <c r="P35" s="1404"/>
      <c r="Q35" s="1404"/>
      <c r="R35" s="1225"/>
      <c r="S35" s="1213"/>
      <c r="T35" s="1213"/>
      <c r="U35" s="1213"/>
      <c r="V35" s="1225"/>
      <c r="W35" s="1213"/>
      <c r="X35" s="1213"/>
      <c r="Y35" s="1213"/>
      <c r="Z35" s="1225"/>
      <c r="AA35" s="1196"/>
      <c r="AB35" s="1196"/>
    </row>
    <row r="36" spans="1:28" s="3" customFormat="1" ht="13.5" customHeight="1" x14ac:dyDescent="0.4">
      <c r="A36" s="415" t="s">
        <v>1747</v>
      </c>
      <c r="B36" s="433" t="s">
        <v>1735</v>
      </c>
      <c r="C36" s="446">
        <v>208</v>
      </c>
      <c r="D36" s="434" t="s">
        <v>1719</v>
      </c>
      <c r="E36" s="412">
        <v>44615</v>
      </c>
      <c r="F36" s="415">
        <v>44616</v>
      </c>
      <c r="G36" s="1929" t="s">
        <v>2509</v>
      </c>
      <c r="H36" s="1467" t="s">
        <v>2505</v>
      </c>
      <c r="I36" s="1932">
        <v>139</v>
      </c>
      <c r="J36" s="1399" t="s">
        <v>1719</v>
      </c>
      <c r="K36" s="1471">
        <v>44489</v>
      </c>
      <c r="L36" s="1402">
        <v>44489</v>
      </c>
      <c r="M36" s="1467" t="s">
        <v>2505</v>
      </c>
      <c r="N36" s="1932">
        <v>209</v>
      </c>
      <c r="O36" s="1469" t="s">
        <v>1724</v>
      </c>
      <c r="P36" s="1402">
        <v>44623</v>
      </c>
      <c r="Q36" s="1402">
        <v>44624</v>
      </c>
      <c r="R36" s="1223">
        <v>44534</v>
      </c>
      <c r="S36" s="1211">
        <v>44634</v>
      </c>
      <c r="T36" s="1211">
        <v>44636</v>
      </c>
      <c r="U36" s="1211">
        <v>44641</v>
      </c>
      <c r="V36" s="1223">
        <v>44545</v>
      </c>
      <c r="W36" s="1211">
        <v>44645</v>
      </c>
      <c r="X36" s="1211">
        <v>44643</v>
      </c>
      <c r="Y36" s="1211">
        <v>44642</v>
      </c>
      <c r="Z36" s="1223">
        <v>44238</v>
      </c>
      <c r="AA36" s="1194">
        <v>44646</v>
      </c>
      <c r="AB36" s="1194">
        <v>44649</v>
      </c>
    </row>
    <row r="37" spans="1:28" s="3" customFormat="1" ht="13.5" customHeight="1" x14ac:dyDescent="0.4">
      <c r="A37" s="452"/>
      <c r="B37" s="456"/>
      <c r="C37" s="210"/>
      <c r="D37" s="457"/>
      <c r="E37" s="453"/>
      <c r="F37" s="452"/>
      <c r="G37" s="1930"/>
      <c r="H37" s="1931"/>
      <c r="I37" s="1933"/>
      <c r="J37" s="1400"/>
      <c r="K37" s="1611"/>
      <c r="L37" s="1403"/>
      <c r="M37" s="1931"/>
      <c r="N37" s="1941"/>
      <c r="O37" s="1773"/>
      <c r="P37" s="1403"/>
      <c r="Q37" s="1403"/>
      <c r="R37" s="1224"/>
      <c r="S37" s="1212"/>
      <c r="T37" s="1212"/>
      <c r="U37" s="1212"/>
      <c r="V37" s="1224"/>
      <c r="W37" s="1212"/>
      <c r="X37" s="1212"/>
      <c r="Y37" s="1212"/>
      <c r="Z37" s="1224"/>
      <c r="AA37" s="1195"/>
      <c r="AB37" s="1195"/>
    </row>
    <row r="38" spans="1:28" s="3" customFormat="1" ht="13.5" customHeight="1" thickBot="1" x14ac:dyDescent="0.45">
      <c r="A38" s="430"/>
      <c r="B38" s="413"/>
      <c r="C38" s="445"/>
      <c r="D38" s="414"/>
      <c r="E38" s="414"/>
      <c r="F38" s="430"/>
      <c r="G38" s="1938"/>
      <c r="H38" s="1468"/>
      <c r="I38" s="1939"/>
      <c r="J38" s="1401"/>
      <c r="K38" s="1472"/>
      <c r="L38" s="1404"/>
      <c r="M38" s="1468"/>
      <c r="N38" s="1538"/>
      <c r="O38" s="1470"/>
      <c r="P38" s="1404"/>
      <c r="Q38" s="1404"/>
      <c r="R38" s="1225"/>
      <c r="S38" s="1213"/>
      <c r="T38" s="1213"/>
      <c r="U38" s="1213"/>
      <c r="V38" s="1225"/>
      <c r="W38" s="1213"/>
      <c r="X38" s="1213"/>
      <c r="Y38" s="1213"/>
      <c r="Z38" s="1225"/>
      <c r="AA38" s="1196"/>
      <c r="AB38" s="1196"/>
    </row>
    <row r="39" spans="1:28" s="3" customFormat="1" ht="13.5" customHeight="1" x14ac:dyDescent="0.4">
      <c r="A39" s="415" t="s">
        <v>1793</v>
      </c>
      <c r="B39" s="433" t="s">
        <v>1735</v>
      </c>
      <c r="C39" s="446">
        <v>209</v>
      </c>
      <c r="D39" s="434" t="s">
        <v>1719</v>
      </c>
      <c r="E39" s="412">
        <v>44622</v>
      </c>
      <c r="F39" s="415">
        <v>44623</v>
      </c>
      <c r="G39" s="1929" t="s">
        <v>2507</v>
      </c>
      <c r="H39" s="1467" t="s">
        <v>2505</v>
      </c>
      <c r="I39" s="1932">
        <v>140</v>
      </c>
      <c r="J39" s="1399" t="s">
        <v>1719</v>
      </c>
      <c r="K39" s="1471">
        <v>44496</v>
      </c>
      <c r="L39" s="1402">
        <v>44496</v>
      </c>
      <c r="M39" s="1467" t="s">
        <v>2505</v>
      </c>
      <c r="N39" s="1932">
        <v>210</v>
      </c>
      <c r="O39" s="1469" t="s">
        <v>1724</v>
      </c>
      <c r="P39" s="1402">
        <v>44630</v>
      </c>
      <c r="Q39" s="1402">
        <v>44631</v>
      </c>
      <c r="R39" s="1223">
        <v>44541</v>
      </c>
      <c r="S39" s="1211">
        <v>44641</v>
      </c>
      <c r="T39" s="1211">
        <v>44643</v>
      </c>
      <c r="U39" s="1211">
        <v>44648</v>
      </c>
      <c r="V39" s="1223">
        <v>44552</v>
      </c>
      <c r="W39" s="1211">
        <v>44652</v>
      </c>
      <c r="X39" s="1211">
        <v>44650</v>
      </c>
      <c r="Y39" s="1211">
        <v>44649</v>
      </c>
      <c r="Z39" s="1223">
        <v>44245</v>
      </c>
      <c r="AA39" s="1194">
        <v>44653</v>
      </c>
      <c r="AB39" s="1194">
        <v>44656</v>
      </c>
    </row>
    <row r="40" spans="1:28" s="3" customFormat="1" ht="13.5" customHeight="1" x14ac:dyDescent="0.4">
      <c r="A40" s="452"/>
      <c r="B40" s="456"/>
      <c r="C40" s="210"/>
      <c r="D40" s="457"/>
      <c r="E40" s="453"/>
      <c r="F40" s="452"/>
      <c r="G40" s="1930"/>
      <c r="H40" s="1931"/>
      <c r="I40" s="1933"/>
      <c r="J40" s="1400"/>
      <c r="K40" s="1611"/>
      <c r="L40" s="1403"/>
      <c r="M40" s="1931"/>
      <c r="N40" s="1941"/>
      <c r="O40" s="1773"/>
      <c r="P40" s="1403"/>
      <c r="Q40" s="1403"/>
      <c r="R40" s="1224"/>
      <c r="S40" s="1212"/>
      <c r="T40" s="1212"/>
      <c r="U40" s="1212"/>
      <c r="V40" s="1224"/>
      <c r="W40" s="1212"/>
      <c r="X40" s="1212"/>
      <c r="Y40" s="1212"/>
      <c r="Z40" s="1224"/>
      <c r="AA40" s="1195"/>
      <c r="AB40" s="1195"/>
    </row>
    <row r="41" spans="1:28" s="3" customFormat="1" ht="13.5" customHeight="1" thickBot="1" x14ac:dyDescent="0.45">
      <c r="A41" s="430"/>
      <c r="B41" s="413"/>
      <c r="C41" s="445"/>
      <c r="D41" s="414"/>
      <c r="E41" s="414"/>
      <c r="F41" s="430"/>
      <c r="G41" s="1487"/>
      <c r="H41" s="1468"/>
      <c r="I41" s="1939"/>
      <c r="J41" s="1401"/>
      <c r="K41" s="1472"/>
      <c r="L41" s="1404"/>
      <c r="M41" s="1468"/>
      <c r="N41" s="1538"/>
      <c r="O41" s="1470"/>
      <c r="P41" s="1404"/>
      <c r="Q41" s="1404"/>
      <c r="R41" s="1225"/>
      <c r="S41" s="1213"/>
      <c r="T41" s="1213"/>
      <c r="U41" s="1213"/>
      <c r="V41" s="1225"/>
      <c r="W41" s="1213"/>
      <c r="X41" s="1213"/>
      <c r="Y41" s="1213"/>
      <c r="Z41" s="1225"/>
      <c r="AA41" s="1196"/>
      <c r="AB41" s="1196"/>
    </row>
    <row r="42" spans="1:28" s="3" customFormat="1" ht="13.5" customHeight="1" x14ac:dyDescent="0.4">
      <c r="A42" s="415" t="s">
        <v>1747</v>
      </c>
      <c r="B42" s="433" t="s">
        <v>1735</v>
      </c>
      <c r="C42" s="446">
        <v>210</v>
      </c>
      <c r="D42" s="434" t="s">
        <v>1719</v>
      </c>
      <c r="E42" s="412">
        <v>44629</v>
      </c>
      <c r="F42" s="415">
        <v>44630</v>
      </c>
      <c r="G42" s="1929" t="s">
        <v>1937</v>
      </c>
      <c r="H42" s="1467" t="s">
        <v>2505</v>
      </c>
      <c r="I42" s="1932">
        <v>141</v>
      </c>
      <c r="J42" s="1399" t="s">
        <v>1719</v>
      </c>
      <c r="K42" s="1755">
        <v>44503</v>
      </c>
      <c r="L42" s="1921">
        <v>44503</v>
      </c>
      <c r="M42" s="1467" t="s">
        <v>2505</v>
      </c>
      <c r="N42" s="1932">
        <v>211</v>
      </c>
      <c r="O42" s="1469" t="s">
        <v>1724</v>
      </c>
      <c r="P42" s="1402">
        <v>44637</v>
      </c>
      <c r="Q42" s="1402">
        <v>44638</v>
      </c>
      <c r="R42" s="1223">
        <v>44548</v>
      </c>
      <c r="S42" s="1211">
        <v>44648</v>
      </c>
      <c r="T42" s="1211">
        <v>44650</v>
      </c>
      <c r="U42" s="1211">
        <v>44655</v>
      </c>
      <c r="V42" s="1223">
        <v>44559</v>
      </c>
      <c r="W42" s="1211">
        <v>44659</v>
      </c>
      <c r="X42" s="1211">
        <v>44657</v>
      </c>
      <c r="Y42" s="1211">
        <v>44656</v>
      </c>
      <c r="Z42" s="1223">
        <v>44257</v>
      </c>
      <c r="AA42" s="1194">
        <v>44660</v>
      </c>
      <c r="AB42" s="1194">
        <v>44663</v>
      </c>
    </row>
    <row r="43" spans="1:28" s="3" customFormat="1" ht="13.5" customHeight="1" x14ac:dyDescent="0.4">
      <c r="A43" s="452"/>
      <c r="B43" s="456"/>
      <c r="C43" s="210"/>
      <c r="D43" s="457"/>
      <c r="E43" s="453"/>
      <c r="F43" s="452"/>
      <c r="G43" s="1930"/>
      <c r="H43" s="1931"/>
      <c r="I43" s="1933"/>
      <c r="J43" s="1400"/>
      <c r="K43" s="1756"/>
      <c r="L43" s="1922"/>
      <c r="M43" s="1931"/>
      <c r="N43" s="1941"/>
      <c r="O43" s="1773"/>
      <c r="P43" s="1403"/>
      <c r="Q43" s="1403"/>
      <c r="R43" s="1224"/>
      <c r="S43" s="1212"/>
      <c r="T43" s="1212"/>
      <c r="U43" s="1212"/>
      <c r="V43" s="1224"/>
      <c r="W43" s="1212"/>
      <c r="X43" s="1212"/>
      <c r="Y43" s="1212"/>
      <c r="Z43" s="1224"/>
      <c r="AA43" s="1195"/>
      <c r="AB43" s="1195"/>
    </row>
    <row r="44" spans="1:28" s="3" customFormat="1" ht="13.5" customHeight="1" thickBot="1" x14ac:dyDescent="0.45">
      <c r="A44" s="430"/>
      <c r="B44" s="413"/>
      <c r="C44" s="445"/>
      <c r="D44" s="414"/>
      <c r="E44" s="414"/>
      <c r="F44" s="430"/>
      <c r="G44" s="1487"/>
      <c r="H44" s="1468"/>
      <c r="I44" s="1939"/>
      <c r="J44" s="1401"/>
      <c r="K44" s="1757"/>
      <c r="L44" s="1923"/>
      <c r="M44" s="1468"/>
      <c r="N44" s="1538"/>
      <c r="O44" s="1470"/>
      <c r="P44" s="1404"/>
      <c r="Q44" s="1404"/>
      <c r="R44" s="1225"/>
      <c r="S44" s="1213"/>
      <c r="T44" s="1213"/>
      <c r="U44" s="1213"/>
      <c r="V44" s="1225"/>
      <c r="W44" s="1213"/>
      <c r="X44" s="1213"/>
      <c r="Y44" s="1213"/>
      <c r="Z44" s="1225"/>
      <c r="AA44" s="1196"/>
      <c r="AB44" s="1196"/>
    </row>
    <row r="45" spans="1:28" s="3" customFormat="1" ht="13.5" customHeight="1" x14ac:dyDescent="0.4">
      <c r="A45" s="415" t="s">
        <v>1793</v>
      </c>
      <c r="B45" s="433" t="s">
        <v>1735</v>
      </c>
      <c r="C45" s="446">
        <v>211</v>
      </c>
      <c r="D45" s="434" t="s">
        <v>1719</v>
      </c>
      <c r="E45" s="412">
        <v>44636</v>
      </c>
      <c r="F45" s="415">
        <v>44637</v>
      </c>
      <c r="G45" s="1934" t="s">
        <v>2511</v>
      </c>
      <c r="H45" s="1467" t="s">
        <v>2505</v>
      </c>
      <c r="I45" s="1932">
        <v>142</v>
      </c>
      <c r="J45" s="1399" t="s">
        <v>1719</v>
      </c>
      <c r="K45" s="1471">
        <v>44510</v>
      </c>
      <c r="L45" s="1402">
        <v>44510</v>
      </c>
      <c r="M45" s="1467" t="s">
        <v>2505</v>
      </c>
      <c r="N45" s="1932">
        <v>212</v>
      </c>
      <c r="O45" s="1469" t="s">
        <v>1724</v>
      </c>
      <c r="P45" s="1402">
        <v>44644</v>
      </c>
      <c r="Q45" s="1402">
        <v>44645</v>
      </c>
      <c r="R45" s="1223">
        <v>44555</v>
      </c>
      <c r="S45" s="1211">
        <v>44655</v>
      </c>
      <c r="T45" s="1211">
        <v>44657</v>
      </c>
      <c r="U45" s="1211">
        <v>44662</v>
      </c>
      <c r="V45" s="1223">
        <v>44201</v>
      </c>
      <c r="W45" s="1211">
        <v>44666</v>
      </c>
      <c r="X45" s="1211">
        <v>44664</v>
      </c>
      <c r="Y45" s="1211">
        <v>44663</v>
      </c>
      <c r="Z45" s="1223">
        <v>44263</v>
      </c>
      <c r="AA45" s="1194"/>
      <c r="AB45" s="1194"/>
    </row>
    <row r="46" spans="1:28" s="3" customFormat="1" ht="13.5" customHeight="1" x14ac:dyDescent="0.4">
      <c r="A46" s="452"/>
      <c r="B46" s="456"/>
      <c r="C46" s="210"/>
      <c r="D46" s="457"/>
      <c r="E46" s="453"/>
      <c r="F46" s="452"/>
      <c r="G46" s="1935"/>
      <c r="H46" s="1931"/>
      <c r="I46" s="1933"/>
      <c r="J46" s="1400"/>
      <c r="K46" s="1611"/>
      <c r="L46" s="1403"/>
      <c r="M46" s="1931"/>
      <c r="N46" s="1941"/>
      <c r="O46" s="1773"/>
      <c r="P46" s="1403"/>
      <c r="Q46" s="1403"/>
      <c r="R46" s="1224"/>
      <c r="S46" s="1212"/>
      <c r="T46" s="1212"/>
      <c r="U46" s="1212"/>
      <c r="V46" s="1224"/>
      <c r="W46" s="1212"/>
      <c r="X46" s="1212"/>
      <c r="Y46" s="1212"/>
      <c r="Z46" s="1224"/>
      <c r="AA46" s="1195"/>
      <c r="AB46" s="1195"/>
    </row>
    <row r="47" spans="1:28" s="3" customFormat="1" ht="14.15" customHeight="1" thickBot="1" x14ac:dyDescent="0.45">
      <c r="A47" s="430"/>
      <c r="B47" s="413"/>
      <c r="C47" s="445"/>
      <c r="D47" s="414"/>
      <c r="E47" s="414"/>
      <c r="F47" s="430"/>
      <c r="G47" s="1936"/>
      <c r="H47" s="1468"/>
      <c r="I47" s="1939"/>
      <c r="J47" s="1401"/>
      <c r="K47" s="1472"/>
      <c r="L47" s="1404"/>
      <c r="M47" s="1468"/>
      <c r="N47" s="1538"/>
      <c r="O47" s="1470"/>
      <c r="P47" s="1404"/>
      <c r="Q47" s="1404"/>
      <c r="R47" s="1225"/>
      <c r="S47" s="1213"/>
      <c r="T47" s="1213"/>
      <c r="U47" s="1213"/>
      <c r="V47" s="1225"/>
      <c r="W47" s="1213"/>
      <c r="X47" s="1213"/>
      <c r="Y47" s="1213"/>
      <c r="Z47" s="1225"/>
      <c r="AA47" s="1196"/>
      <c r="AB47" s="1196"/>
    </row>
    <row r="48" spans="1:28" s="3" customFormat="1" ht="14.15" customHeight="1" x14ac:dyDescent="0.4">
      <c r="A48" s="13"/>
      <c r="B48" s="13"/>
      <c r="C48" s="13"/>
      <c r="D48" s="13"/>
      <c r="E48" s="13"/>
      <c r="F48" s="13"/>
      <c r="G48" s="13"/>
      <c r="H48" s="376"/>
      <c r="I48" s="13"/>
      <c r="J48" s="13"/>
      <c r="K48" s="13"/>
      <c r="L48" s="13"/>
      <c r="M48" s="376"/>
      <c r="N48" s="13"/>
      <c r="O48" s="13"/>
      <c r="P48" s="550"/>
      <c r="R48" s="377"/>
    </row>
    <row r="49" spans="1:20" s="3" customFormat="1" ht="14.15" customHeight="1" x14ac:dyDescent="0.4">
      <c r="F49" s="13"/>
      <c r="H49" s="378"/>
      <c r="I49" s="13"/>
      <c r="J49" s="13"/>
      <c r="K49" s="13"/>
      <c r="L49" s="13"/>
      <c r="M49" s="378"/>
      <c r="N49" s="13"/>
      <c r="O49" s="13"/>
      <c r="P49" s="550"/>
      <c r="R49" s="377"/>
    </row>
    <row r="50" spans="1:20" s="3" customFormat="1" ht="14.15" customHeight="1" x14ac:dyDescent="0.4">
      <c r="F50" s="13"/>
      <c r="G50" s="13"/>
      <c r="H50" s="377"/>
      <c r="I50" s="13"/>
      <c r="J50" s="13"/>
      <c r="K50" s="13"/>
      <c r="L50" s="13"/>
      <c r="M50" s="377"/>
      <c r="N50" s="13"/>
      <c r="O50" s="13"/>
      <c r="P50" s="13"/>
      <c r="R50" s="376"/>
    </row>
    <row r="51" spans="1:20" s="3" customFormat="1" ht="14.15" customHeight="1" x14ac:dyDescent="0.4">
      <c r="A51" s="16"/>
      <c r="B51" s="16"/>
      <c r="C51" s="16"/>
      <c r="D51" s="16"/>
      <c r="E51" s="16"/>
      <c r="F51" s="13"/>
      <c r="G51" s="13"/>
      <c r="H51" s="376"/>
      <c r="I51" s="13"/>
      <c r="J51" s="13"/>
      <c r="K51" s="13"/>
      <c r="L51" s="13"/>
      <c r="M51" s="376"/>
      <c r="N51" s="13"/>
      <c r="O51" s="13"/>
      <c r="R51" s="378"/>
    </row>
    <row r="52" spans="1:20" s="3" customFormat="1" ht="14.15" customHeight="1" x14ac:dyDescent="0.4">
      <c r="A52" s="16"/>
      <c r="B52" s="16"/>
      <c r="C52" s="16"/>
      <c r="D52" s="16"/>
      <c r="E52" s="16"/>
      <c r="F52" s="13"/>
      <c r="I52" s="13"/>
      <c r="J52" s="13"/>
      <c r="K52" s="13"/>
      <c r="L52" s="13"/>
      <c r="N52" s="13"/>
      <c r="O52" s="13"/>
      <c r="R52" s="378"/>
    </row>
    <row r="53" spans="1:20" s="3" customFormat="1" ht="14.15" customHeight="1" x14ac:dyDescent="0.4">
      <c r="A53" s="16"/>
      <c r="B53" s="16"/>
      <c r="C53" s="16"/>
      <c r="D53" s="16"/>
      <c r="E53" s="16"/>
      <c r="G53" s="16"/>
      <c r="H53" s="16"/>
      <c r="M53" s="16"/>
      <c r="R53" s="378"/>
    </row>
    <row r="54" spans="1:20" s="3" customFormat="1" ht="14.15" customHeight="1" x14ac:dyDescent="0.4">
      <c r="A54" s="14" t="s">
        <v>1761</v>
      </c>
      <c r="B54" s="13"/>
      <c r="C54" s="13"/>
      <c r="D54" s="13"/>
      <c r="E54" s="13"/>
      <c r="F54" s="16"/>
      <c r="G54" s="16"/>
      <c r="H54" s="16"/>
      <c r="I54" s="16"/>
      <c r="J54" s="16"/>
      <c r="K54" s="16"/>
      <c r="L54" s="16"/>
      <c r="M54" s="16"/>
      <c r="N54" s="16"/>
      <c r="O54" s="16"/>
      <c r="Q54" s="16"/>
      <c r="R54" s="378"/>
      <c r="S54" s="16"/>
      <c r="T54" s="16"/>
    </row>
    <row r="55" spans="1:20" s="16" customFormat="1" x14ac:dyDescent="0.4">
      <c r="A55" s="14" t="s">
        <v>1764</v>
      </c>
      <c r="B55" s="13"/>
      <c r="C55" s="13"/>
      <c r="D55" s="13"/>
      <c r="E55" s="13"/>
      <c r="P55" s="3"/>
      <c r="R55" s="378"/>
    </row>
    <row r="56" spans="1:20" s="16" customFormat="1" x14ac:dyDescent="0.4">
      <c r="A56" s="13"/>
      <c r="B56" s="13"/>
      <c r="C56" s="13"/>
      <c r="D56" s="13"/>
      <c r="E56" s="13"/>
      <c r="P56" s="3"/>
      <c r="R56" s="378"/>
    </row>
    <row r="57" spans="1:20" s="16" customFormat="1" x14ac:dyDescent="0.4">
      <c r="A57" s="14" t="s">
        <v>1769</v>
      </c>
      <c r="B57" s="13"/>
      <c r="C57" s="13"/>
      <c r="D57" s="13"/>
      <c r="E57" s="13"/>
      <c r="G57" s="2"/>
      <c r="H57" s="2"/>
      <c r="M57" s="2"/>
      <c r="P57" s="3"/>
      <c r="R57" s="378"/>
    </row>
    <row r="58" spans="1:20" s="16" customFormat="1" ht="15.5" x14ac:dyDescent="0.45">
      <c r="A58" s="27" t="s">
        <v>1772</v>
      </c>
      <c r="B58" s="13"/>
      <c r="C58" s="13"/>
      <c r="D58" s="13"/>
      <c r="E58" s="13"/>
      <c r="G58" s="2"/>
      <c r="H58" s="2"/>
      <c r="M58" s="2"/>
      <c r="P58" s="3"/>
      <c r="R58" s="378"/>
    </row>
  </sheetData>
  <mergeCells count="279">
    <mergeCell ref="AA42:AA44"/>
    <mergeCell ref="AB42:AB44"/>
    <mergeCell ref="AA45:AA47"/>
    <mergeCell ref="AB45:AB47"/>
    <mergeCell ref="AA27:AA29"/>
    <mergeCell ref="AB27:AB29"/>
    <mergeCell ref="AA30:AA32"/>
    <mergeCell ref="AB30:AB32"/>
    <mergeCell ref="AA33:AA35"/>
    <mergeCell ref="AB33:AB35"/>
    <mergeCell ref="AA36:AA38"/>
    <mergeCell ref="AB36:AB38"/>
    <mergeCell ref="AA39:AA41"/>
    <mergeCell ref="AB39:AB41"/>
    <mergeCell ref="AA9:AA11"/>
    <mergeCell ref="AB9:AB11"/>
    <mergeCell ref="AA15:AA17"/>
    <mergeCell ref="AB15:AB17"/>
    <mergeCell ref="AA18:AA20"/>
    <mergeCell ref="AB18:AB20"/>
    <mergeCell ref="AA21:AA23"/>
    <mergeCell ref="AB21:AB23"/>
    <mergeCell ref="AA24:AA26"/>
    <mergeCell ref="AB24:AB26"/>
    <mergeCell ref="S42:S44"/>
    <mergeCell ref="T42:T44"/>
    <mergeCell ref="X45:X47"/>
    <mergeCell ref="Y45:Y47"/>
    <mergeCell ref="R45:R47"/>
    <mergeCell ref="S45:S47"/>
    <mergeCell ref="T45:T47"/>
    <mergeCell ref="U45:U47"/>
    <mergeCell ref="V45:V47"/>
    <mergeCell ref="W45:W47"/>
    <mergeCell ref="U42:U44"/>
    <mergeCell ref="V42:V44"/>
    <mergeCell ref="W42:W44"/>
    <mergeCell ref="X42:X44"/>
    <mergeCell ref="G45:G47"/>
    <mergeCell ref="H45:H47"/>
    <mergeCell ref="I45:I47"/>
    <mergeCell ref="J45:J47"/>
    <mergeCell ref="K45:K47"/>
    <mergeCell ref="O42:O44"/>
    <mergeCell ref="P42:P44"/>
    <mergeCell ref="Q42:Q44"/>
    <mergeCell ref="R42:R44"/>
    <mergeCell ref="G42:G44"/>
    <mergeCell ref="H42:H44"/>
    <mergeCell ref="I42:I44"/>
    <mergeCell ref="J42:J44"/>
    <mergeCell ref="L45:L47"/>
    <mergeCell ref="M45:M47"/>
    <mergeCell ref="N45:N47"/>
    <mergeCell ref="O45:O47"/>
    <mergeCell ref="P45:P47"/>
    <mergeCell ref="Q45:Q47"/>
    <mergeCell ref="K42:K44"/>
    <mergeCell ref="L42:L44"/>
    <mergeCell ref="M42:M44"/>
    <mergeCell ref="N42:N44"/>
    <mergeCell ref="R39:R41"/>
    <mergeCell ref="L39:L41"/>
    <mergeCell ref="M39:M41"/>
    <mergeCell ref="N39:N41"/>
    <mergeCell ref="O39:O41"/>
    <mergeCell ref="P39:P41"/>
    <mergeCell ref="Q39:Q41"/>
    <mergeCell ref="S36:S38"/>
    <mergeCell ref="T36:T38"/>
    <mergeCell ref="Y39:Y41"/>
    <mergeCell ref="S39:S41"/>
    <mergeCell ref="T39:T41"/>
    <mergeCell ref="U39:U41"/>
    <mergeCell ref="V39:V41"/>
    <mergeCell ref="W39:W41"/>
    <mergeCell ref="U36:U38"/>
    <mergeCell ref="V36:V38"/>
    <mergeCell ref="W36:W38"/>
    <mergeCell ref="X36:X38"/>
    <mergeCell ref="Y33:Y35"/>
    <mergeCell ref="S33:S35"/>
    <mergeCell ref="T33:T35"/>
    <mergeCell ref="U33:U35"/>
    <mergeCell ref="V33:V35"/>
    <mergeCell ref="W33:W35"/>
    <mergeCell ref="G39:G41"/>
    <mergeCell ref="H39:H41"/>
    <mergeCell ref="I39:I41"/>
    <mergeCell ref="J39:J41"/>
    <mergeCell ref="K39:K41"/>
    <mergeCell ref="O36:O38"/>
    <mergeCell ref="P36:P38"/>
    <mergeCell ref="Q36:Q38"/>
    <mergeCell ref="R36:R38"/>
    <mergeCell ref="G36:G38"/>
    <mergeCell ref="H36:H38"/>
    <mergeCell ref="I36:I38"/>
    <mergeCell ref="J36:J38"/>
    <mergeCell ref="K36:K38"/>
    <mergeCell ref="L36:L38"/>
    <mergeCell ref="M36:M38"/>
    <mergeCell ref="N36:N38"/>
    <mergeCell ref="X39:X41"/>
    <mergeCell ref="I30:I32"/>
    <mergeCell ref="J30:J32"/>
    <mergeCell ref="K30:K32"/>
    <mergeCell ref="L30:L32"/>
    <mergeCell ref="M30:M32"/>
    <mergeCell ref="N30:N32"/>
    <mergeCell ref="S30:S32"/>
    <mergeCell ref="T30:T32"/>
    <mergeCell ref="X33:X35"/>
    <mergeCell ref="S24:S26"/>
    <mergeCell ref="T24:T26"/>
    <mergeCell ref="O24:O26"/>
    <mergeCell ref="P24:P26"/>
    <mergeCell ref="Q24:Q26"/>
    <mergeCell ref="R24:R26"/>
    <mergeCell ref="G33:G35"/>
    <mergeCell ref="H33:H35"/>
    <mergeCell ref="I33:I35"/>
    <mergeCell ref="J33:J35"/>
    <mergeCell ref="K33:K35"/>
    <mergeCell ref="O30:O32"/>
    <mergeCell ref="P30:P32"/>
    <mergeCell ref="Q30:Q32"/>
    <mergeCell ref="R30:R32"/>
    <mergeCell ref="G30:G32"/>
    <mergeCell ref="R33:R35"/>
    <mergeCell ref="L33:L35"/>
    <mergeCell ref="M33:M35"/>
    <mergeCell ref="N33:N35"/>
    <mergeCell ref="O33:O35"/>
    <mergeCell ref="P33:P35"/>
    <mergeCell ref="Q33:Q35"/>
    <mergeCell ref="H30:H32"/>
    <mergeCell ref="X27:X29"/>
    <mergeCell ref="Y27:Y29"/>
    <mergeCell ref="S27:S29"/>
    <mergeCell ref="T27:T29"/>
    <mergeCell ref="U27:U29"/>
    <mergeCell ref="V27:V29"/>
    <mergeCell ref="W27:W29"/>
    <mergeCell ref="G27:G29"/>
    <mergeCell ref="H27:H29"/>
    <mergeCell ref="I27:I29"/>
    <mergeCell ref="J27:J29"/>
    <mergeCell ref="K27:K29"/>
    <mergeCell ref="R27:R29"/>
    <mergeCell ref="L27:L29"/>
    <mergeCell ref="M27:M29"/>
    <mergeCell ref="N27:N29"/>
    <mergeCell ref="O27:O29"/>
    <mergeCell ref="P27:P29"/>
    <mergeCell ref="Q27:Q29"/>
    <mergeCell ref="G24:G26"/>
    <mergeCell ref="H24:H26"/>
    <mergeCell ref="I24:I26"/>
    <mergeCell ref="J24:J26"/>
    <mergeCell ref="K24:K26"/>
    <mergeCell ref="L24:L26"/>
    <mergeCell ref="M24:M26"/>
    <mergeCell ref="N24:N26"/>
    <mergeCell ref="R21:R23"/>
    <mergeCell ref="L21:L23"/>
    <mergeCell ref="M21:M23"/>
    <mergeCell ref="N21:N23"/>
    <mergeCell ref="O21:O23"/>
    <mergeCell ref="P21:P23"/>
    <mergeCell ref="Q21:Q23"/>
    <mergeCell ref="G21:G23"/>
    <mergeCell ref="H21:H23"/>
    <mergeCell ref="I21:I23"/>
    <mergeCell ref="J21:J23"/>
    <mergeCell ref="K21:K23"/>
    <mergeCell ref="S18:S20"/>
    <mergeCell ref="T18:T20"/>
    <mergeCell ref="X21:X23"/>
    <mergeCell ref="Y21:Y23"/>
    <mergeCell ref="S21:S23"/>
    <mergeCell ref="T21:T23"/>
    <mergeCell ref="U21:U23"/>
    <mergeCell ref="V21:V23"/>
    <mergeCell ref="W21:W23"/>
    <mergeCell ref="U18:U20"/>
    <mergeCell ref="V18:V20"/>
    <mergeCell ref="W18:W20"/>
    <mergeCell ref="X18:X20"/>
    <mergeCell ref="Y18:Y20"/>
    <mergeCell ref="O18:O20"/>
    <mergeCell ref="P18:P20"/>
    <mergeCell ref="Q18:Q20"/>
    <mergeCell ref="R18:R20"/>
    <mergeCell ref="G18:G20"/>
    <mergeCell ref="H18:H20"/>
    <mergeCell ref="I18:I20"/>
    <mergeCell ref="J18:J20"/>
    <mergeCell ref="K18:K20"/>
    <mergeCell ref="L18:L20"/>
    <mergeCell ref="M18:M20"/>
    <mergeCell ref="N18:N20"/>
    <mergeCell ref="M15:M17"/>
    <mergeCell ref="N15:N17"/>
    <mergeCell ref="H15:H17"/>
    <mergeCell ref="I15:I17"/>
    <mergeCell ref="J15:J17"/>
    <mergeCell ref="K15:K17"/>
    <mergeCell ref="L15:L17"/>
    <mergeCell ref="G15:G17"/>
    <mergeCell ref="Q9:Q11"/>
    <mergeCell ref="G12:G14"/>
    <mergeCell ref="M12:M14"/>
    <mergeCell ref="N12:N14"/>
    <mergeCell ref="O12:O14"/>
    <mergeCell ref="P12:P14"/>
    <mergeCell ref="Q12:Q14"/>
    <mergeCell ref="H12:H14"/>
    <mergeCell ref="I12:I14"/>
    <mergeCell ref="J12:J14"/>
    <mergeCell ref="K12:K14"/>
    <mergeCell ref="L12:L14"/>
    <mergeCell ref="O15:O17"/>
    <mergeCell ref="P15:P17"/>
    <mergeCell ref="Q15:Q17"/>
    <mergeCell ref="R9:R11"/>
    <mergeCell ref="S9:S11"/>
    <mergeCell ref="T9:T11"/>
    <mergeCell ref="U9:U11"/>
    <mergeCell ref="V9:V11"/>
    <mergeCell ref="X15:X17"/>
    <mergeCell ref="Y15:Y17"/>
    <mergeCell ref="S15:S17"/>
    <mergeCell ref="U15:U17"/>
    <mergeCell ref="W15:W17"/>
    <mergeCell ref="Y12:Y14"/>
    <mergeCell ref="S12:S14"/>
    <mergeCell ref="U12:U14"/>
    <mergeCell ref="W12:W14"/>
    <mergeCell ref="X12:X14"/>
    <mergeCell ref="W9:W11"/>
    <mergeCell ref="X9:X11"/>
    <mergeCell ref="Y9:Y11"/>
    <mergeCell ref="A8:F8"/>
    <mergeCell ref="K8:L8"/>
    <mergeCell ref="P8:Q8"/>
    <mergeCell ref="A9:F9"/>
    <mergeCell ref="G9:G11"/>
    <mergeCell ref="H9:J11"/>
    <mergeCell ref="K9:K11"/>
    <mergeCell ref="L9:L11"/>
    <mergeCell ref="M9:O11"/>
    <mergeCell ref="P9:P11"/>
    <mergeCell ref="B10:D10"/>
    <mergeCell ref="B11:D11"/>
    <mergeCell ref="U24:U26"/>
    <mergeCell ref="Z36:Z38"/>
    <mergeCell ref="Z39:Z41"/>
    <mergeCell ref="Z42:Z44"/>
    <mergeCell ref="Z45:Z47"/>
    <mergeCell ref="Z9:Z11"/>
    <mergeCell ref="Z15:Z17"/>
    <mergeCell ref="Z18:Z20"/>
    <mergeCell ref="Z21:Z23"/>
    <mergeCell ref="Z24:Z26"/>
    <mergeCell ref="Z27:Z29"/>
    <mergeCell ref="Z30:Z32"/>
    <mergeCell ref="Z33:Z35"/>
    <mergeCell ref="V24:V26"/>
    <mergeCell ref="W24:W26"/>
    <mergeCell ref="X24:X26"/>
    <mergeCell ref="Y24:Y26"/>
    <mergeCell ref="U30:U32"/>
    <mergeCell ref="V30:V32"/>
    <mergeCell ref="W30:W32"/>
    <mergeCell ref="X30:X32"/>
    <mergeCell ref="Y30:Y32"/>
    <mergeCell ref="Y36:Y38"/>
    <mergeCell ref="Y42:Y44"/>
  </mergeCells>
  <hyperlinks>
    <hyperlink ref="A58" r:id="rId1" xr:uid="{5B67BA52-643F-4CEE-9DFF-B3D68510D172}"/>
  </hyperlinks>
  <pageMargins left="0.70866141732283472" right="0.70866141732283472" top="0.74803149606299213" bottom="0.74803149606299213" header="0.31496062992125984" footer="0.31496062992125984"/>
  <pageSetup paperSize="9" scale="45" orientation="landscape" r:id="rId2"/>
  <headerFooter>
    <oddFooter>&amp;L&amp;1#&amp;"Calibri"&amp;10&amp;K000000Sensitivity: Internal</oddFooter>
  </headerFooter>
  <drawing r:id="rId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F80AF0-5727-4F5E-85ED-291F4BA9FBE5}">
  <sheetPr>
    <tabColor theme="2" tint="-0.499984740745262"/>
    <pageSetUpPr fitToPage="1"/>
  </sheetPr>
  <dimension ref="A1:AQ60"/>
  <sheetViews>
    <sheetView zoomScaleNormal="100" workbookViewId="0">
      <selection activeCell="L34" sqref="L34"/>
    </sheetView>
  </sheetViews>
  <sheetFormatPr defaultColWidth="9.08984375" defaultRowHeight="13" x14ac:dyDescent="0.4"/>
  <cols>
    <col min="1" max="1" width="18.54296875" style="2" customWidth="1"/>
    <col min="2" max="2" width="3.54296875" style="2" customWidth="1"/>
    <col min="3" max="3" width="4" style="2" customWidth="1"/>
    <col min="4" max="4" width="2.54296875" style="2" customWidth="1"/>
    <col min="5" max="6" width="7.54296875" style="2" customWidth="1"/>
    <col min="7" max="7" width="18.54296875" style="2" customWidth="1"/>
    <col min="8" max="8" width="3" style="2" customWidth="1"/>
    <col min="9" max="9" width="4" style="2" customWidth="1"/>
    <col min="10" max="10" width="2.54296875" style="2" customWidth="1"/>
    <col min="11" max="12" width="7.54296875" style="2" customWidth="1"/>
    <col min="13" max="13" width="18.54296875" style="2" hidden="1" customWidth="1"/>
    <col min="14" max="15" width="3.54296875" style="2" hidden="1" customWidth="1"/>
    <col min="16" max="16" width="2.54296875" style="2" hidden="1" customWidth="1"/>
    <col min="17" max="18" width="7.54296875" style="2" hidden="1" customWidth="1"/>
    <col min="19" max="19" width="14.54296875" style="2" customWidth="1"/>
    <col min="20" max="20" width="2.54296875" style="2" customWidth="1"/>
    <col min="21" max="21" width="4.54296875" style="2" customWidth="1"/>
    <col min="22" max="22" width="2.54296875" style="2" customWidth="1"/>
    <col min="23" max="23" width="11.54296875" style="2" customWidth="1"/>
    <col min="24" max="24" width="11.08984375" style="2" customWidth="1"/>
    <col min="25" max="25" width="2.54296875" style="2" customWidth="1"/>
    <col min="26" max="26" width="4.54296875" style="2" customWidth="1"/>
    <col min="27" max="27" width="2.54296875" style="2" customWidth="1"/>
    <col min="28" max="30" width="11.453125" style="2" customWidth="1"/>
    <col min="31" max="31" width="12" style="2" customWidth="1"/>
    <col min="32" max="43" width="11.453125" style="2" customWidth="1"/>
    <col min="44" max="16384" width="9.08984375" style="2"/>
  </cols>
  <sheetData>
    <row r="1" spans="1:39" ht="14.15" customHeight="1" x14ac:dyDescent="0.4"/>
    <row r="2" spans="1:39" ht="14.15" customHeight="1" x14ac:dyDescent="0.4"/>
    <row r="3" spans="1:39" ht="14.15" customHeight="1" x14ac:dyDescent="0.4"/>
    <row r="4" spans="1:39" ht="14.15" customHeight="1" x14ac:dyDescent="0.4"/>
    <row r="5" spans="1:39" s="9" customFormat="1" ht="21" customHeight="1" x14ac:dyDescent="0.6">
      <c r="A5" s="7" t="s">
        <v>1703</v>
      </c>
      <c r="B5" s="8" t="s">
        <v>2514</v>
      </c>
      <c r="C5" s="8"/>
      <c r="D5" s="7"/>
      <c r="E5" s="7"/>
      <c r="F5" s="7"/>
      <c r="G5" s="7"/>
      <c r="H5" s="7"/>
      <c r="I5" s="7"/>
      <c r="J5" s="7"/>
      <c r="L5" s="8"/>
      <c r="M5" s="8"/>
      <c r="N5" s="8"/>
      <c r="O5" s="8"/>
      <c r="P5" s="8"/>
      <c r="Q5" s="8"/>
    </row>
    <row r="6" spans="1:39" ht="14.15" customHeight="1" x14ac:dyDescent="0.4">
      <c r="A6" s="38"/>
      <c r="B6" s="38"/>
      <c r="C6" s="38"/>
      <c r="D6" s="38"/>
      <c r="E6" s="38"/>
      <c r="F6" s="38"/>
      <c r="G6" s="38"/>
      <c r="H6" s="38"/>
      <c r="I6" s="38"/>
      <c r="J6" s="382"/>
      <c r="K6" s="44"/>
      <c r="L6" s="44"/>
      <c r="M6" s="44"/>
      <c r="N6" s="44"/>
      <c r="O6" s="44"/>
      <c r="P6" s="44"/>
      <c r="Q6" s="44"/>
    </row>
    <row r="7" spans="1:39" ht="14.15" customHeight="1" thickBot="1" x14ac:dyDescent="0.45">
      <c r="A7" s="38"/>
      <c r="B7" s="38"/>
      <c r="C7" s="38"/>
      <c r="D7" s="38"/>
      <c r="E7" s="38"/>
      <c r="F7" s="38"/>
      <c r="G7" s="38"/>
      <c r="H7" s="38"/>
      <c r="I7" s="38"/>
      <c r="J7" s="382"/>
      <c r="K7" s="44"/>
      <c r="L7" s="44"/>
      <c r="M7" s="44"/>
      <c r="N7" s="44"/>
      <c r="O7" s="44"/>
      <c r="P7" s="44"/>
      <c r="Q7" s="44"/>
    </row>
    <row r="8" spans="1:39" ht="14.15" customHeight="1" thickBot="1" x14ac:dyDescent="0.45">
      <c r="A8" s="1099" t="s">
        <v>1704</v>
      </c>
      <c r="B8" s="1100"/>
      <c r="C8" s="1100"/>
      <c r="D8" s="1100"/>
      <c r="E8" s="1100"/>
      <c r="F8" s="1100"/>
      <c r="G8" s="1100"/>
      <c r="H8" s="1100"/>
      <c r="I8" s="1100"/>
      <c r="J8" s="1100"/>
      <c r="K8" s="1100"/>
      <c r="L8" s="1100"/>
      <c r="M8" s="1100"/>
      <c r="N8" s="1100"/>
      <c r="O8" s="1100"/>
      <c r="P8" s="1100"/>
      <c r="Q8" s="1100"/>
      <c r="R8" s="1101"/>
      <c r="S8"/>
      <c r="T8"/>
      <c r="U8"/>
      <c r="V8"/>
      <c r="W8" s="1103" t="s">
        <v>2502</v>
      </c>
      <c r="X8" s="1104"/>
      <c r="Y8"/>
      <c r="Z8"/>
      <c r="AA8"/>
      <c r="AB8" s="1099" t="s">
        <v>1905</v>
      </c>
      <c r="AC8" s="1101"/>
      <c r="AD8"/>
      <c r="AE8"/>
      <c r="AF8" s="587" t="s">
        <v>2515</v>
      </c>
      <c r="AG8" s="587" t="s">
        <v>2516</v>
      </c>
      <c r="AH8"/>
      <c r="AI8"/>
      <c r="AJ8"/>
      <c r="AK8"/>
      <c r="AL8"/>
    </row>
    <row r="9" spans="1:39" ht="14.15" customHeight="1" thickBot="1" x14ac:dyDescent="0.45">
      <c r="A9" s="1309" t="s">
        <v>1706</v>
      </c>
      <c r="B9" s="1310"/>
      <c r="C9" s="1310"/>
      <c r="D9" s="1310"/>
      <c r="E9" s="1310"/>
      <c r="F9" s="1311"/>
      <c r="G9" s="1312" t="s">
        <v>1707</v>
      </c>
      <c r="H9" s="1313"/>
      <c r="I9" s="1313"/>
      <c r="J9" s="1313"/>
      <c r="K9" s="1313"/>
      <c r="L9" s="1314"/>
      <c r="M9" s="1315" t="s">
        <v>2294</v>
      </c>
      <c r="N9" s="1316"/>
      <c r="O9" s="1316"/>
      <c r="P9" s="1316"/>
      <c r="Q9" s="1316"/>
      <c r="R9" s="1317"/>
      <c r="S9" s="1188" t="s">
        <v>1908</v>
      </c>
      <c r="T9" s="1318" t="s">
        <v>1710</v>
      </c>
      <c r="U9" s="1319"/>
      <c r="V9" s="1320"/>
      <c r="W9" s="1188" t="s">
        <v>2210</v>
      </c>
      <c r="X9" s="1188" t="s">
        <v>2211</v>
      </c>
      <c r="Y9" s="1318" t="s">
        <v>1710</v>
      </c>
      <c r="Z9" s="1319"/>
      <c r="AA9" s="1320"/>
      <c r="AB9" s="1188" t="s">
        <v>1909</v>
      </c>
      <c r="AC9" s="1188" t="s">
        <v>1910</v>
      </c>
      <c r="AD9" s="1336" t="s">
        <v>205</v>
      </c>
      <c r="AE9" s="1188" t="s">
        <v>1244</v>
      </c>
      <c r="AF9" s="1188" t="s">
        <v>900</v>
      </c>
      <c r="AG9" s="1188" t="s">
        <v>171</v>
      </c>
      <c r="AH9" s="1188" t="s">
        <v>106</v>
      </c>
      <c r="AI9" s="1188" t="s">
        <v>871</v>
      </c>
      <c r="AJ9" s="1188" t="s">
        <v>1383</v>
      </c>
      <c r="AK9" s="1188" t="s">
        <v>717</v>
      </c>
      <c r="AL9" s="1188" t="s">
        <v>1006</v>
      </c>
      <c r="AM9" s="1496" t="s">
        <v>861</v>
      </c>
    </row>
    <row r="10" spans="1:39" ht="14.15" customHeight="1" x14ac:dyDescent="0.4">
      <c r="A10" s="611" t="s">
        <v>1714</v>
      </c>
      <c r="B10" s="1293" t="s">
        <v>1710</v>
      </c>
      <c r="C10" s="1294"/>
      <c r="D10" s="1295"/>
      <c r="E10" s="560" t="s">
        <v>1715</v>
      </c>
      <c r="F10" s="560" t="s">
        <v>1716</v>
      </c>
      <c r="G10" s="561" t="s">
        <v>1714</v>
      </c>
      <c r="H10" s="1296" t="s">
        <v>1710</v>
      </c>
      <c r="I10" s="1297"/>
      <c r="J10" s="1298"/>
      <c r="K10" s="421" t="s">
        <v>1715</v>
      </c>
      <c r="L10" s="421" t="s">
        <v>1716</v>
      </c>
      <c r="M10" s="588" t="s">
        <v>1714</v>
      </c>
      <c r="N10" s="1299" t="s">
        <v>1710</v>
      </c>
      <c r="O10" s="1300"/>
      <c r="P10" s="1301"/>
      <c r="Q10" s="588" t="s">
        <v>1715</v>
      </c>
      <c r="R10" s="562" t="s">
        <v>1716</v>
      </c>
      <c r="S10" s="1189"/>
      <c r="T10" s="1321"/>
      <c r="U10" s="1322"/>
      <c r="V10" s="1323"/>
      <c r="W10" s="1189"/>
      <c r="X10" s="1189"/>
      <c r="Y10" s="1321"/>
      <c r="Z10" s="1322"/>
      <c r="AA10" s="1323"/>
      <c r="AB10" s="1189"/>
      <c r="AC10" s="1189"/>
      <c r="AD10" s="1337"/>
      <c r="AE10" s="1189"/>
      <c r="AF10" s="1189"/>
      <c r="AG10" s="1189"/>
      <c r="AH10" s="1189"/>
      <c r="AI10" s="1189"/>
      <c r="AJ10" s="1189"/>
      <c r="AK10" s="1189"/>
      <c r="AL10" s="1189"/>
      <c r="AM10" s="1497"/>
    </row>
    <row r="11" spans="1:39" ht="14.15" customHeight="1" thickBot="1" x14ac:dyDescent="0.45">
      <c r="A11" s="422"/>
      <c r="B11" s="1302"/>
      <c r="C11" s="1303"/>
      <c r="D11" s="1304"/>
      <c r="E11" s="423"/>
      <c r="F11" s="423"/>
      <c r="G11" s="564"/>
      <c r="H11" s="1305"/>
      <c r="I11" s="1306"/>
      <c r="J11" s="1307"/>
      <c r="K11" s="424"/>
      <c r="L11" s="424"/>
      <c r="M11" s="425"/>
      <c r="N11" s="1016"/>
      <c r="O11" s="1308"/>
      <c r="P11" s="1017"/>
      <c r="Q11" s="425"/>
      <c r="R11" s="546"/>
      <c r="S11" s="1190"/>
      <c r="T11" s="1321"/>
      <c r="U11" s="1322"/>
      <c r="V11" s="1323"/>
      <c r="W11" s="1190"/>
      <c r="X11" s="1190"/>
      <c r="Y11" s="1321"/>
      <c r="Z11" s="1322"/>
      <c r="AA11" s="1323"/>
      <c r="AB11" s="1190"/>
      <c r="AC11" s="1190"/>
      <c r="AD11" s="1337"/>
      <c r="AE11" s="1190"/>
      <c r="AF11" s="1190"/>
      <c r="AG11" s="1190"/>
      <c r="AH11" s="1190"/>
      <c r="AI11" s="1190"/>
      <c r="AJ11" s="1190"/>
      <c r="AK11" s="1190"/>
      <c r="AL11" s="1190"/>
      <c r="AM11" s="1498"/>
    </row>
    <row r="12" spans="1:39" ht="13.5" customHeight="1" x14ac:dyDescent="0.4">
      <c r="A12" s="237" t="s">
        <v>1727</v>
      </c>
      <c r="B12" s="237" t="s">
        <v>1718</v>
      </c>
      <c r="C12" s="303">
        <v>151</v>
      </c>
      <c r="D12" s="239" t="s">
        <v>1719</v>
      </c>
      <c r="E12" s="452">
        <v>44558</v>
      </c>
      <c r="F12" s="453">
        <v>44559</v>
      </c>
      <c r="G12" s="419"/>
      <c r="H12" s="441"/>
      <c r="I12" s="97"/>
      <c r="J12" s="419"/>
      <c r="K12" s="419"/>
      <c r="L12" s="419"/>
      <c r="M12" s="418" t="s">
        <v>2476</v>
      </c>
      <c r="N12" s="112" t="s">
        <v>1726</v>
      </c>
      <c r="O12" s="277">
        <v>133</v>
      </c>
      <c r="P12" s="113" t="s">
        <v>1719</v>
      </c>
      <c r="Q12" s="419">
        <v>44426</v>
      </c>
      <c r="R12" s="418">
        <v>44427</v>
      </c>
      <c r="S12" s="1784" t="s">
        <v>2517</v>
      </c>
      <c r="T12" s="1393" t="s">
        <v>2518</v>
      </c>
      <c r="U12" s="1945">
        <v>201</v>
      </c>
      <c r="V12" s="1399" t="s">
        <v>1724</v>
      </c>
      <c r="W12" s="1471">
        <v>44202</v>
      </c>
      <c r="X12" s="1402">
        <v>44203</v>
      </c>
      <c r="Y12" s="569" t="s">
        <v>2518</v>
      </c>
      <c r="Z12" s="638">
        <v>149</v>
      </c>
      <c r="AA12" s="567" t="s">
        <v>1724</v>
      </c>
      <c r="AB12" s="565">
        <v>44541</v>
      </c>
      <c r="AC12" s="565">
        <v>44542</v>
      </c>
      <c r="AD12" s="1211">
        <v>44217</v>
      </c>
      <c r="AE12" s="557">
        <v>44458</v>
      </c>
      <c r="AF12" s="557">
        <v>44463</v>
      </c>
      <c r="AG12" s="557">
        <v>44466</v>
      </c>
      <c r="AH12" s="557">
        <v>44223</v>
      </c>
      <c r="AI12" s="1211">
        <v>44226</v>
      </c>
      <c r="AJ12" s="1211">
        <v>44227</v>
      </c>
      <c r="AK12" s="557">
        <v>44502</v>
      </c>
      <c r="AL12" s="557">
        <v>44503</v>
      </c>
      <c r="AM12" s="1211">
        <v>44228</v>
      </c>
    </row>
    <row r="13" spans="1:39" s="3" customFormat="1" ht="14.15" customHeight="1" x14ac:dyDescent="0.4">
      <c r="A13" s="228" t="s">
        <v>1729</v>
      </c>
      <c r="B13" s="450" t="s">
        <v>1723</v>
      </c>
      <c r="C13" s="210">
        <v>152</v>
      </c>
      <c r="D13" s="453" t="s">
        <v>1724</v>
      </c>
      <c r="E13" s="452">
        <v>44559</v>
      </c>
      <c r="F13" s="453">
        <v>44560</v>
      </c>
      <c r="G13" s="451"/>
      <c r="H13" s="450"/>
      <c r="I13" s="211"/>
      <c r="J13" s="451"/>
      <c r="K13" s="451"/>
      <c r="L13" s="451"/>
      <c r="M13" s="452"/>
      <c r="N13" s="456"/>
      <c r="O13" s="210"/>
      <c r="P13" s="457"/>
      <c r="Q13" s="453"/>
      <c r="R13" s="452"/>
      <c r="S13" s="1785"/>
      <c r="T13" s="1394"/>
      <c r="U13" s="1946"/>
      <c r="V13" s="1400"/>
      <c r="W13" s="1611"/>
      <c r="X13" s="1403"/>
      <c r="Y13" s="579"/>
      <c r="Z13" s="639"/>
      <c r="AA13" s="577"/>
      <c r="AB13" s="578"/>
      <c r="AC13" s="578"/>
      <c r="AD13" s="1212"/>
      <c r="AE13" s="558"/>
      <c r="AF13" s="558"/>
      <c r="AG13" s="558"/>
      <c r="AH13" s="558"/>
      <c r="AI13" s="1212"/>
      <c r="AJ13" s="1212"/>
      <c r="AK13" s="558"/>
      <c r="AL13" s="558"/>
      <c r="AM13" s="1212"/>
    </row>
    <row r="14" spans="1:39" ht="14.15" customHeight="1" thickBot="1" x14ac:dyDescent="0.45">
      <c r="A14" s="401" t="s">
        <v>1730</v>
      </c>
      <c r="B14" s="403" t="s">
        <v>1726</v>
      </c>
      <c r="C14" s="77">
        <v>134</v>
      </c>
      <c r="D14" s="426" t="s">
        <v>1719</v>
      </c>
      <c r="E14" s="426">
        <v>44435</v>
      </c>
      <c r="F14" s="401">
        <v>44436</v>
      </c>
      <c r="G14" s="414" t="s">
        <v>1727</v>
      </c>
      <c r="H14" s="413" t="s">
        <v>1718</v>
      </c>
      <c r="I14" s="454">
        <v>151</v>
      </c>
      <c r="J14" s="414" t="s">
        <v>1719</v>
      </c>
      <c r="K14" s="417">
        <v>44556</v>
      </c>
      <c r="L14" s="417">
        <v>44557</v>
      </c>
      <c r="M14" s="430"/>
      <c r="N14" s="413"/>
      <c r="O14" s="445"/>
      <c r="P14" s="414"/>
      <c r="Q14" s="414"/>
      <c r="R14" s="430"/>
      <c r="S14" s="1786"/>
      <c r="T14" s="1395"/>
      <c r="U14" s="1947"/>
      <c r="V14" s="1401"/>
      <c r="W14" s="1472"/>
      <c r="X14" s="1404"/>
      <c r="Y14" s="570"/>
      <c r="Z14" s="640"/>
      <c r="AA14" s="568"/>
      <c r="AB14" s="566"/>
      <c r="AC14" s="566"/>
      <c r="AD14" s="1213"/>
      <c r="AE14" s="559"/>
      <c r="AF14" s="559"/>
      <c r="AG14" s="559"/>
      <c r="AH14" s="559"/>
      <c r="AI14" s="1213"/>
      <c r="AJ14" s="1213"/>
      <c r="AK14" s="559"/>
      <c r="AL14" s="559"/>
      <c r="AM14" s="1213"/>
    </row>
    <row r="15" spans="1:39" ht="14.15" customHeight="1" x14ac:dyDescent="0.4">
      <c r="A15" s="237" t="s">
        <v>1731</v>
      </c>
      <c r="B15" s="237" t="s">
        <v>1718</v>
      </c>
      <c r="C15" s="303">
        <v>201</v>
      </c>
      <c r="D15" s="239" t="s">
        <v>1719</v>
      </c>
      <c r="E15" s="240">
        <v>44200</v>
      </c>
      <c r="F15" s="239">
        <v>44201</v>
      </c>
      <c r="G15" s="419"/>
      <c r="H15" s="441"/>
      <c r="I15" s="230"/>
      <c r="J15" s="419"/>
      <c r="K15" s="419"/>
      <c r="L15" s="419"/>
      <c r="M15" s="415" t="s">
        <v>2476</v>
      </c>
      <c r="N15" s="433" t="s">
        <v>1726</v>
      </c>
      <c r="O15" s="446">
        <v>134</v>
      </c>
      <c r="P15" s="434" t="s">
        <v>1719</v>
      </c>
      <c r="Q15" s="412">
        <v>44433</v>
      </c>
      <c r="R15" s="415">
        <v>44434</v>
      </c>
      <c r="S15" s="1784" t="s">
        <v>2512</v>
      </c>
      <c r="T15" s="1393" t="s">
        <v>2518</v>
      </c>
      <c r="U15" s="1945">
        <v>202</v>
      </c>
      <c r="V15" s="1399" t="s">
        <v>1724</v>
      </c>
      <c r="W15" s="1471">
        <v>44209</v>
      </c>
      <c r="X15" s="1402">
        <v>44210</v>
      </c>
      <c r="Y15" s="1280" t="s">
        <v>2518</v>
      </c>
      <c r="Z15" s="1942">
        <v>149</v>
      </c>
      <c r="AA15" s="1276" t="s">
        <v>1724</v>
      </c>
      <c r="AB15" s="1274">
        <v>44541</v>
      </c>
      <c r="AC15" s="1274">
        <v>44542</v>
      </c>
      <c r="AD15" s="1211">
        <v>44224</v>
      </c>
      <c r="AE15" s="1223">
        <v>44458</v>
      </c>
      <c r="AF15" s="1223">
        <v>44463</v>
      </c>
      <c r="AG15" s="1223">
        <v>44466</v>
      </c>
      <c r="AH15" s="1211">
        <v>44230</v>
      </c>
      <c r="AI15" s="1211">
        <v>44233</v>
      </c>
      <c r="AJ15" s="1211">
        <v>44234</v>
      </c>
      <c r="AK15" s="1223">
        <v>44502</v>
      </c>
      <c r="AL15" s="1223">
        <v>44503</v>
      </c>
      <c r="AM15" s="1211">
        <v>44235</v>
      </c>
    </row>
    <row r="16" spans="1:39" ht="14.15" customHeight="1" x14ac:dyDescent="0.4">
      <c r="A16" s="270" t="s">
        <v>1733</v>
      </c>
      <c r="B16" s="698" t="s">
        <v>1723</v>
      </c>
      <c r="C16" s="627">
        <v>201</v>
      </c>
      <c r="D16" s="458" t="s">
        <v>1724</v>
      </c>
      <c r="E16" s="408">
        <v>44201</v>
      </c>
      <c r="F16" s="458">
        <v>44202</v>
      </c>
      <c r="G16" s="451"/>
      <c r="H16" s="450"/>
      <c r="I16" s="231"/>
      <c r="J16" s="451"/>
      <c r="K16" s="451"/>
      <c r="L16" s="451"/>
      <c r="M16" s="452"/>
      <c r="N16" s="456"/>
      <c r="O16" s="210"/>
      <c r="P16" s="457"/>
      <c r="Q16" s="453"/>
      <c r="R16" s="452"/>
      <c r="S16" s="1785"/>
      <c r="T16" s="1394"/>
      <c r="U16" s="1946"/>
      <c r="V16" s="1400"/>
      <c r="W16" s="1611"/>
      <c r="X16" s="1403"/>
      <c r="Y16" s="1483"/>
      <c r="Z16" s="1943"/>
      <c r="AA16" s="1492"/>
      <c r="AB16" s="1491"/>
      <c r="AC16" s="1491"/>
      <c r="AD16" s="1212"/>
      <c r="AE16" s="1224"/>
      <c r="AF16" s="1224"/>
      <c r="AG16" s="1224"/>
      <c r="AH16" s="1212"/>
      <c r="AI16" s="1212"/>
      <c r="AJ16" s="1212"/>
      <c r="AK16" s="1224"/>
      <c r="AL16" s="1224"/>
      <c r="AM16" s="1212"/>
    </row>
    <row r="17" spans="1:39" ht="14.15" customHeight="1" thickBot="1" x14ac:dyDescent="0.45">
      <c r="A17" s="429" t="s">
        <v>1734</v>
      </c>
      <c r="B17" s="413" t="s">
        <v>1735</v>
      </c>
      <c r="C17" s="229">
        <v>201</v>
      </c>
      <c r="D17" s="417" t="s">
        <v>1719</v>
      </c>
      <c r="E17" s="417">
        <v>44203</v>
      </c>
      <c r="F17" s="429">
        <v>44204</v>
      </c>
      <c r="G17" s="414" t="s">
        <v>1731</v>
      </c>
      <c r="H17" s="413" t="s">
        <v>1718</v>
      </c>
      <c r="I17" s="445">
        <v>201</v>
      </c>
      <c r="J17" s="414" t="s">
        <v>1719</v>
      </c>
      <c r="K17" s="417">
        <v>44198</v>
      </c>
      <c r="L17" s="417">
        <v>44199</v>
      </c>
      <c r="M17" s="430"/>
      <c r="N17" s="413"/>
      <c r="O17" s="445"/>
      <c r="P17" s="414"/>
      <c r="Q17" s="414"/>
      <c r="R17" s="430"/>
      <c r="S17" s="1786"/>
      <c r="T17" s="1395"/>
      <c r="U17" s="1947"/>
      <c r="V17" s="1401"/>
      <c r="W17" s="1472"/>
      <c r="X17" s="1404"/>
      <c r="Y17" s="1281"/>
      <c r="Z17" s="1944"/>
      <c r="AA17" s="1277"/>
      <c r="AB17" s="1275"/>
      <c r="AC17" s="1275"/>
      <c r="AD17" s="1213"/>
      <c r="AE17" s="1225"/>
      <c r="AF17" s="1225"/>
      <c r="AG17" s="1225"/>
      <c r="AH17" s="1213"/>
      <c r="AI17" s="1213"/>
      <c r="AJ17" s="1213"/>
      <c r="AK17" s="1225"/>
      <c r="AL17" s="1225"/>
      <c r="AM17" s="1213"/>
    </row>
    <row r="18" spans="1:39" ht="14.15" customHeight="1" x14ac:dyDescent="0.4">
      <c r="A18" s="621" t="s">
        <v>1736</v>
      </c>
      <c r="B18" s="466" t="s">
        <v>1718</v>
      </c>
      <c r="C18" s="767">
        <v>202</v>
      </c>
      <c r="D18" s="644" t="s">
        <v>1719</v>
      </c>
      <c r="E18" s="621">
        <v>44207</v>
      </c>
      <c r="F18" s="644">
        <v>44208</v>
      </c>
      <c r="G18" s="419"/>
      <c r="H18" s="441"/>
      <c r="I18" s="97"/>
      <c r="J18" s="419"/>
      <c r="K18" s="419"/>
      <c r="L18" s="419"/>
      <c r="M18" s="435" t="s">
        <v>2476</v>
      </c>
      <c r="N18" s="436" t="s">
        <v>1726</v>
      </c>
      <c r="O18" s="443">
        <v>135</v>
      </c>
      <c r="P18" s="437" t="s">
        <v>1719</v>
      </c>
      <c r="Q18" s="438">
        <v>44440</v>
      </c>
      <c r="R18" s="435">
        <v>44441</v>
      </c>
      <c r="S18" s="1451" t="s">
        <v>2519</v>
      </c>
      <c r="T18" s="1393" t="s">
        <v>2518</v>
      </c>
      <c r="U18" s="1945">
        <v>150</v>
      </c>
      <c r="V18" s="1399" t="s">
        <v>1719</v>
      </c>
      <c r="W18" s="1471">
        <v>44216</v>
      </c>
      <c r="X18" s="1402">
        <v>44217</v>
      </c>
      <c r="Y18" s="1280" t="s">
        <v>2518</v>
      </c>
      <c r="Z18" s="1942">
        <v>146</v>
      </c>
      <c r="AA18" s="1948" t="s">
        <v>1724</v>
      </c>
      <c r="AB18" s="1274">
        <v>44520</v>
      </c>
      <c r="AC18" s="1274">
        <v>44521</v>
      </c>
      <c r="AD18" s="1211">
        <v>44231</v>
      </c>
      <c r="AE18" s="1223">
        <v>44437</v>
      </c>
      <c r="AF18" s="1223">
        <v>44442</v>
      </c>
      <c r="AG18" s="1223">
        <v>44445</v>
      </c>
      <c r="AH18" s="1348">
        <v>44237</v>
      </c>
      <c r="AI18" s="1211">
        <v>44240</v>
      </c>
      <c r="AJ18" s="1211">
        <v>44241</v>
      </c>
      <c r="AK18" s="1223">
        <v>44481</v>
      </c>
      <c r="AL18" s="1223">
        <v>44482</v>
      </c>
      <c r="AM18" s="1211">
        <v>44242</v>
      </c>
    </row>
    <row r="19" spans="1:39" s="3" customFormat="1" ht="14.15" customHeight="1" x14ac:dyDescent="0.4">
      <c r="A19" s="408" t="s">
        <v>1738</v>
      </c>
      <c r="B19" s="698" t="s">
        <v>1723</v>
      </c>
      <c r="C19" s="627">
        <v>202</v>
      </c>
      <c r="D19" s="458" t="s">
        <v>1724</v>
      </c>
      <c r="E19" s="408">
        <v>44208</v>
      </c>
      <c r="F19" s="458">
        <v>44209</v>
      </c>
      <c r="G19" s="451"/>
      <c r="H19" s="450"/>
      <c r="I19" s="211"/>
      <c r="J19" s="451"/>
      <c r="K19" s="451"/>
      <c r="L19" s="451"/>
      <c r="M19" s="452"/>
      <c r="N19" s="456"/>
      <c r="O19" s="210"/>
      <c r="P19" s="457"/>
      <c r="Q19" s="453"/>
      <c r="R19" s="452"/>
      <c r="S19" s="1452"/>
      <c r="T19" s="1394"/>
      <c r="U19" s="1946"/>
      <c r="V19" s="1400"/>
      <c r="W19" s="1611"/>
      <c r="X19" s="1403"/>
      <c r="Y19" s="1483"/>
      <c r="Z19" s="1943"/>
      <c r="AA19" s="1949"/>
      <c r="AB19" s="1491"/>
      <c r="AC19" s="1491"/>
      <c r="AD19" s="1212"/>
      <c r="AE19" s="1224"/>
      <c r="AF19" s="1224"/>
      <c r="AG19" s="1224"/>
      <c r="AH19" s="1349"/>
      <c r="AI19" s="1212"/>
      <c r="AJ19" s="1212"/>
      <c r="AK19" s="1224"/>
      <c r="AL19" s="1224"/>
      <c r="AM19" s="1212"/>
    </row>
    <row r="20" spans="1:39" s="16" customFormat="1" ht="12.75" customHeight="1" thickBot="1" x14ac:dyDescent="0.45">
      <c r="A20" s="429" t="s">
        <v>1734</v>
      </c>
      <c r="B20" s="413" t="s">
        <v>1735</v>
      </c>
      <c r="C20" s="229">
        <v>202</v>
      </c>
      <c r="D20" s="417" t="s">
        <v>1719</v>
      </c>
      <c r="E20" s="417">
        <v>44210</v>
      </c>
      <c r="F20" s="429">
        <v>44211</v>
      </c>
      <c r="G20" s="116" t="s">
        <v>1736</v>
      </c>
      <c r="H20" s="115" t="s">
        <v>1718</v>
      </c>
      <c r="I20" s="216">
        <v>202</v>
      </c>
      <c r="J20" s="116" t="s">
        <v>1719</v>
      </c>
      <c r="K20" s="186">
        <v>44205</v>
      </c>
      <c r="L20" s="186">
        <v>44206</v>
      </c>
      <c r="M20" s="430"/>
      <c r="N20" s="413"/>
      <c r="O20" s="445"/>
      <c r="P20" s="414"/>
      <c r="Q20" s="414"/>
      <c r="R20" s="430"/>
      <c r="S20" s="1453"/>
      <c r="T20" s="1395"/>
      <c r="U20" s="1947"/>
      <c r="V20" s="1401"/>
      <c r="W20" s="1472"/>
      <c r="X20" s="1404"/>
      <c r="Y20" s="1281"/>
      <c r="Z20" s="1944"/>
      <c r="AA20" s="1277"/>
      <c r="AB20" s="1275"/>
      <c r="AC20" s="1275"/>
      <c r="AD20" s="1213"/>
      <c r="AE20" s="1225"/>
      <c r="AF20" s="1225"/>
      <c r="AG20" s="1225"/>
      <c r="AH20" s="1350"/>
      <c r="AI20" s="1213"/>
      <c r="AJ20" s="1213"/>
      <c r="AK20" s="1225"/>
      <c r="AL20" s="1225"/>
      <c r="AM20" s="1213"/>
    </row>
    <row r="21" spans="1:39" s="16" customFormat="1" ht="13.4" customHeight="1" thickBot="1" x14ac:dyDescent="0.45">
      <c r="A21" s="121" t="s">
        <v>1736</v>
      </c>
      <c r="B21" s="115" t="s">
        <v>1718</v>
      </c>
      <c r="C21" s="309">
        <v>203</v>
      </c>
      <c r="D21" s="116" t="s">
        <v>1719</v>
      </c>
      <c r="E21" s="186">
        <v>44214</v>
      </c>
      <c r="F21" s="186">
        <v>44215</v>
      </c>
      <c r="G21" s="418"/>
      <c r="H21" s="441"/>
      <c r="I21" s="230"/>
      <c r="J21" s="419"/>
      <c r="K21" s="419"/>
      <c r="L21" s="419"/>
      <c r="M21" s="415" t="s">
        <v>2508</v>
      </c>
      <c r="N21" s="433" t="s">
        <v>1726</v>
      </c>
      <c r="O21" s="446">
        <v>136</v>
      </c>
      <c r="P21" s="434" t="s">
        <v>1719</v>
      </c>
      <c r="Q21" s="412">
        <v>44447</v>
      </c>
      <c r="R21" s="415">
        <v>44448</v>
      </c>
      <c r="S21" s="1451" t="s">
        <v>2186</v>
      </c>
      <c r="T21" s="1393" t="s">
        <v>2518</v>
      </c>
      <c r="U21" s="1945">
        <v>201</v>
      </c>
      <c r="V21" s="1399" t="s">
        <v>1719</v>
      </c>
      <c r="W21" s="1471">
        <v>44223</v>
      </c>
      <c r="X21" s="1402">
        <v>44224</v>
      </c>
      <c r="Y21" s="1280" t="s">
        <v>2518</v>
      </c>
      <c r="Z21" s="1942">
        <v>147</v>
      </c>
      <c r="AA21" s="1276" t="s">
        <v>1724</v>
      </c>
      <c r="AB21" s="1274">
        <v>44527</v>
      </c>
      <c r="AC21" s="1274">
        <v>44528</v>
      </c>
      <c r="AD21" s="1211">
        <v>44238</v>
      </c>
      <c r="AE21" s="1223">
        <v>44444</v>
      </c>
      <c r="AF21" s="1223">
        <v>44449</v>
      </c>
      <c r="AG21" s="1223">
        <v>44452</v>
      </c>
      <c r="AH21" s="1211">
        <v>44244</v>
      </c>
      <c r="AI21" s="1211">
        <v>44247</v>
      </c>
      <c r="AJ21" s="1211">
        <v>44248</v>
      </c>
      <c r="AK21" s="1223">
        <v>44488</v>
      </c>
      <c r="AL21" s="1223">
        <v>44489</v>
      </c>
      <c r="AM21" s="1211">
        <v>44249</v>
      </c>
    </row>
    <row r="22" spans="1:39" s="16" customFormat="1" ht="12.75" customHeight="1" x14ac:dyDescent="0.4">
      <c r="A22" s="408" t="s">
        <v>1740</v>
      </c>
      <c r="B22" s="270" t="s">
        <v>1723</v>
      </c>
      <c r="C22" s="629">
        <v>203</v>
      </c>
      <c r="D22" s="766" t="s">
        <v>1724</v>
      </c>
      <c r="E22" s="270">
        <v>44215</v>
      </c>
      <c r="F22" s="408">
        <v>44216</v>
      </c>
      <c r="G22" s="449"/>
      <c r="H22" s="450"/>
      <c r="I22" s="231"/>
      <c r="J22" s="451"/>
      <c r="K22" s="451"/>
      <c r="L22" s="451"/>
      <c r="M22" s="452"/>
      <c r="N22" s="456"/>
      <c r="O22" s="210"/>
      <c r="P22" s="457"/>
      <c r="Q22" s="453"/>
      <c r="R22" s="452"/>
      <c r="S22" s="1452"/>
      <c r="T22" s="1394"/>
      <c r="U22" s="1946"/>
      <c r="V22" s="1400"/>
      <c r="W22" s="1611"/>
      <c r="X22" s="1403"/>
      <c r="Y22" s="1483"/>
      <c r="Z22" s="1943"/>
      <c r="AA22" s="1492"/>
      <c r="AB22" s="1491"/>
      <c r="AC22" s="1491"/>
      <c r="AD22" s="1212"/>
      <c r="AE22" s="1224"/>
      <c r="AF22" s="1224"/>
      <c r="AG22" s="1224"/>
      <c r="AH22" s="1212"/>
      <c r="AI22" s="1212"/>
      <c r="AJ22" s="1212"/>
      <c r="AK22" s="1224"/>
      <c r="AL22" s="1224"/>
      <c r="AM22" s="1212"/>
    </row>
    <row r="23" spans="1:39" s="16" customFormat="1" ht="13.4" customHeight="1" thickBot="1" x14ac:dyDescent="0.45">
      <c r="A23" s="429" t="s">
        <v>1979</v>
      </c>
      <c r="B23" s="413" t="s">
        <v>1735</v>
      </c>
      <c r="C23" s="229">
        <v>203</v>
      </c>
      <c r="D23" s="417" t="s">
        <v>1719</v>
      </c>
      <c r="E23" s="417">
        <v>44217</v>
      </c>
      <c r="F23" s="429">
        <v>44218</v>
      </c>
      <c r="G23" s="121" t="s">
        <v>1736</v>
      </c>
      <c r="H23" s="115" t="s">
        <v>1718</v>
      </c>
      <c r="I23" s="309">
        <v>203</v>
      </c>
      <c r="J23" s="116" t="s">
        <v>1719</v>
      </c>
      <c r="K23" s="186">
        <v>44212</v>
      </c>
      <c r="L23" s="186">
        <v>44213</v>
      </c>
      <c r="M23" s="430"/>
      <c r="N23" s="413"/>
      <c r="O23" s="445"/>
      <c r="P23" s="414"/>
      <c r="Q23" s="414"/>
      <c r="R23" s="430"/>
      <c r="S23" s="1453"/>
      <c r="T23" s="1395"/>
      <c r="U23" s="1947"/>
      <c r="V23" s="1401"/>
      <c r="W23" s="1472"/>
      <c r="X23" s="1404"/>
      <c r="Y23" s="1281"/>
      <c r="Z23" s="1944"/>
      <c r="AA23" s="1277"/>
      <c r="AB23" s="1275"/>
      <c r="AC23" s="1275"/>
      <c r="AD23" s="1213"/>
      <c r="AE23" s="1225"/>
      <c r="AF23" s="1225"/>
      <c r="AG23" s="1225"/>
      <c r="AH23" s="1213"/>
      <c r="AI23" s="1213"/>
      <c r="AJ23" s="1213"/>
      <c r="AK23" s="1225"/>
      <c r="AL23" s="1225"/>
      <c r="AM23" s="1213"/>
    </row>
    <row r="24" spans="1:39" ht="12" customHeight="1" x14ac:dyDescent="0.4">
      <c r="A24" s="466" t="s">
        <v>1727</v>
      </c>
      <c r="B24" s="466" t="s">
        <v>1718</v>
      </c>
      <c r="C24" s="767">
        <v>204</v>
      </c>
      <c r="D24" s="644" t="s">
        <v>1719</v>
      </c>
      <c r="E24" s="408">
        <v>44221</v>
      </c>
      <c r="F24" s="458">
        <v>44222</v>
      </c>
      <c r="G24" s="419"/>
      <c r="H24" s="441"/>
      <c r="I24" s="97"/>
      <c r="J24" s="419"/>
      <c r="K24" s="419"/>
      <c r="L24" s="419"/>
      <c r="M24" s="415" t="s">
        <v>2508</v>
      </c>
      <c r="N24" s="433" t="s">
        <v>1726</v>
      </c>
      <c r="O24" s="446">
        <v>137</v>
      </c>
      <c r="P24" s="434" t="s">
        <v>1719</v>
      </c>
      <c r="Q24" s="412">
        <v>44454</v>
      </c>
      <c r="R24" s="415">
        <v>44455</v>
      </c>
      <c r="S24" s="1451" t="s">
        <v>1937</v>
      </c>
      <c r="T24" s="1787" t="s">
        <v>2518</v>
      </c>
      <c r="U24" s="1950">
        <v>205</v>
      </c>
      <c r="V24" s="1830" t="s">
        <v>1724</v>
      </c>
      <c r="W24" s="1755">
        <v>44230</v>
      </c>
      <c r="X24" s="1921">
        <v>44231</v>
      </c>
      <c r="Y24" s="1280" t="s">
        <v>2518</v>
      </c>
      <c r="Z24" s="1942">
        <v>148</v>
      </c>
      <c r="AA24" s="1276" t="s">
        <v>1724</v>
      </c>
      <c r="AB24" s="1274">
        <v>44534</v>
      </c>
      <c r="AC24" s="1274">
        <v>44535</v>
      </c>
      <c r="AD24" s="1211">
        <v>44245</v>
      </c>
      <c r="AE24" s="1223">
        <v>44451</v>
      </c>
      <c r="AF24" s="1223">
        <v>44456</v>
      </c>
      <c r="AG24" s="1223">
        <v>44459</v>
      </c>
      <c r="AH24" s="1348">
        <v>44251</v>
      </c>
      <c r="AI24" s="1211">
        <v>44254</v>
      </c>
      <c r="AJ24" s="1211">
        <v>44255</v>
      </c>
      <c r="AK24" s="1223">
        <v>44495</v>
      </c>
      <c r="AL24" s="1223">
        <v>44496</v>
      </c>
      <c r="AM24" s="1211">
        <v>44256</v>
      </c>
    </row>
    <row r="25" spans="1:39" ht="12" customHeight="1" x14ac:dyDescent="0.4">
      <c r="A25" s="842" t="s">
        <v>2858</v>
      </c>
      <c r="B25" s="839" t="s">
        <v>1723</v>
      </c>
      <c r="C25" s="840">
        <v>204</v>
      </c>
      <c r="D25" s="846" t="s">
        <v>1724</v>
      </c>
      <c r="E25" s="839">
        <v>44222</v>
      </c>
      <c r="F25" s="842">
        <v>44223</v>
      </c>
      <c r="G25" s="451"/>
      <c r="H25" s="450"/>
      <c r="I25" s="211"/>
      <c r="J25" s="451"/>
      <c r="K25" s="451"/>
      <c r="L25" s="451"/>
      <c r="M25" s="452"/>
      <c r="N25" s="456"/>
      <c r="O25" s="210"/>
      <c r="P25" s="457"/>
      <c r="Q25" s="453"/>
      <c r="R25" s="452"/>
      <c r="S25" s="1452"/>
      <c r="T25" s="1788"/>
      <c r="U25" s="1951"/>
      <c r="V25" s="1953"/>
      <c r="W25" s="1756"/>
      <c r="X25" s="1922"/>
      <c r="Y25" s="1483"/>
      <c r="Z25" s="1943"/>
      <c r="AA25" s="1492"/>
      <c r="AB25" s="1491"/>
      <c r="AC25" s="1491"/>
      <c r="AD25" s="1212"/>
      <c r="AE25" s="1224"/>
      <c r="AF25" s="1224"/>
      <c r="AG25" s="1224"/>
      <c r="AH25" s="1349"/>
      <c r="AI25" s="1212"/>
      <c r="AJ25" s="1212"/>
      <c r="AK25" s="1224"/>
      <c r="AL25" s="1224"/>
      <c r="AM25" s="1212"/>
    </row>
    <row r="26" spans="1:39" ht="12.65" customHeight="1" thickBot="1" x14ac:dyDescent="0.45">
      <c r="A26" s="429" t="s">
        <v>1979</v>
      </c>
      <c r="B26" s="413" t="s">
        <v>1735</v>
      </c>
      <c r="C26" s="229">
        <v>204</v>
      </c>
      <c r="D26" s="417" t="s">
        <v>1719</v>
      </c>
      <c r="E26" s="417">
        <v>44224</v>
      </c>
      <c r="F26" s="429">
        <v>44225</v>
      </c>
      <c r="G26" s="116" t="s">
        <v>1727</v>
      </c>
      <c r="H26" s="115" t="s">
        <v>1718</v>
      </c>
      <c r="I26" s="309">
        <v>204</v>
      </c>
      <c r="J26" s="116" t="s">
        <v>1719</v>
      </c>
      <c r="K26" s="186">
        <v>44219</v>
      </c>
      <c r="L26" s="186">
        <v>44220</v>
      </c>
      <c r="M26" s="430"/>
      <c r="N26" s="413"/>
      <c r="O26" s="445" t="s">
        <v>2510</v>
      </c>
      <c r="P26" s="414"/>
      <c r="Q26" s="414"/>
      <c r="R26" s="430"/>
      <c r="S26" s="1453"/>
      <c r="T26" s="1789"/>
      <c r="U26" s="1952"/>
      <c r="V26" s="1831"/>
      <c r="W26" s="1757"/>
      <c r="X26" s="1923"/>
      <c r="Y26" s="1281"/>
      <c r="Z26" s="1944"/>
      <c r="AA26" s="1277"/>
      <c r="AB26" s="1275"/>
      <c r="AC26" s="1275"/>
      <c r="AD26" s="1213"/>
      <c r="AE26" s="1225"/>
      <c r="AF26" s="1225"/>
      <c r="AG26" s="1225"/>
      <c r="AH26" s="1350"/>
      <c r="AI26" s="1213"/>
      <c r="AJ26" s="1213"/>
      <c r="AK26" s="1225"/>
      <c r="AL26" s="1225"/>
      <c r="AM26" s="1213"/>
    </row>
    <row r="27" spans="1:39" ht="12" customHeight="1" x14ac:dyDescent="0.4">
      <c r="A27" s="237" t="s">
        <v>1717</v>
      </c>
      <c r="B27" s="237" t="s">
        <v>1718</v>
      </c>
      <c r="C27" s="303">
        <v>205</v>
      </c>
      <c r="D27" s="239" t="s">
        <v>1719</v>
      </c>
      <c r="E27" s="240">
        <v>44228</v>
      </c>
      <c r="F27" s="239">
        <v>44229</v>
      </c>
      <c r="G27" s="419"/>
      <c r="H27" s="441"/>
      <c r="I27" s="230"/>
      <c r="J27" s="419"/>
      <c r="K27" s="419"/>
      <c r="L27" s="419"/>
      <c r="M27" s="415" t="s">
        <v>2508</v>
      </c>
      <c r="N27" s="433" t="s">
        <v>1726</v>
      </c>
      <c r="O27" s="446">
        <v>138</v>
      </c>
      <c r="P27" s="434" t="s">
        <v>1719</v>
      </c>
      <c r="Q27" s="412">
        <v>44461</v>
      </c>
      <c r="R27" s="415">
        <v>44462</v>
      </c>
      <c r="S27" s="1451" t="s">
        <v>2511</v>
      </c>
      <c r="T27" s="1393" t="s">
        <v>2518</v>
      </c>
      <c r="U27" s="1945">
        <v>206</v>
      </c>
      <c r="V27" s="1399" t="s">
        <v>1724</v>
      </c>
      <c r="W27" s="1471">
        <v>44237</v>
      </c>
      <c r="X27" s="1402">
        <v>44238</v>
      </c>
      <c r="Y27" s="1280" t="s">
        <v>2518</v>
      </c>
      <c r="Z27" s="1942">
        <v>149</v>
      </c>
      <c r="AA27" s="1276" t="s">
        <v>1724</v>
      </c>
      <c r="AB27" s="1274">
        <v>44541</v>
      </c>
      <c r="AC27" s="1274">
        <v>44542</v>
      </c>
      <c r="AD27" s="1211">
        <v>44252</v>
      </c>
      <c r="AE27" s="1223">
        <v>44458</v>
      </c>
      <c r="AF27" s="1223">
        <v>44463</v>
      </c>
      <c r="AG27" s="1223">
        <v>44466</v>
      </c>
      <c r="AH27" s="1211">
        <v>44258</v>
      </c>
      <c r="AI27" s="1211">
        <v>44261</v>
      </c>
      <c r="AJ27" s="1211">
        <v>44262</v>
      </c>
      <c r="AK27" s="1223">
        <v>44502</v>
      </c>
      <c r="AL27" s="1223">
        <v>44503</v>
      </c>
      <c r="AM27" s="1211">
        <v>44263</v>
      </c>
    </row>
    <row r="28" spans="1:39" ht="12.65" customHeight="1" x14ac:dyDescent="0.4">
      <c r="A28" s="408" t="s">
        <v>1743</v>
      </c>
      <c r="B28" s="270" t="s">
        <v>1723</v>
      </c>
      <c r="C28" s="629">
        <v>205</v>
      </c>
      <c r="D28" s="766" t="s">
        <v>1724</v>
      </c>
      <c r="E28" s="270">
        <v>44229</v>
      </c>
      <c r="F28" s="408">
        <v>44230</v>
      </c>
      <c r="G28" s="451"/>
      <c r="H28" s="450"/>
      <c r="I28" s="231"/>
      <c r="J28" s="451"/>
      <c r="K28" s="451"/>
      <c r="L28" s="451"/>
      <c r="M28" s="452"/>
      <c r="N28" s="456"/>
      <c r="O28" s="210"/>
      <c r="P28" s="457"/>
      <c r="Q28" s="453"/>
      <c r="R28" s="452"/>
      <c r="S28" s="1452"/>
      <c r="T28" s="1394"/>
      <c r="U28" s="1946"/>
      <c r="V28" s="1400"/>
      <c r="W28" s="1611"/>
      <c r="X28" s="1403"/>
      <c r="Y28" s="1483"/>
      <c r="Z28" s="1943"/>
      <c r="AA28" s="1492"/>
      <c r="AB28" s="1491"/>
      <c r="AC28" s="1491"/>
      <c r="AD28" s="1212"/>
      <c r="AE28" s="1224"/>
      <c r="AF28" s="1224"/>
      <c r="AG28" s="1224"/>
      <c r="AH28" s="1212"/>
      <c r="AI28" s="1212"/>
      <c r="AJ28" s="1212"/>
      <c r="AK28" s="1224"/>
      <c r="AL28" s="1224"/>
      <c r="AM28" s="1212"/>
    </row>
    <row r="29" spans="1:39" ht="12" customHeight="1" thickBot="1" x14ac:dyDescent="0.45">
      <c r="A29" s="429" t="s">
        <v>1744</v>
      </c>
      <c r="B29" s="413" t="s">
        <v>1735</v>
      </c>
      <c r="C29" s="229">
        <v>205</v>
      </c>
      <c r="D29" s="417" t="s">
        <v>1719</v>
      </c>
      <c r="E29" s="417">
        <v>44231</v>
      </c>
      <c r="F29" s="429">
        <v>44232</v>
      </c>
      <c r="G29" s="414" t="s">
        <v>1717</v>
      </c>
      <c r="H29" s="413" t="s">
        <v>1718</v>
      </c>
      <c r="I29" s="445">
        <v>205</v>
      </c>
      <c r="J29" s="414" t="s">
        <v>1719</v>
      </c>
      <c r="K29" s="417">
        <v>44226</v>
      </c>
      <c r="L29" s="417">
        <v>44227</v>
      </c>
      <c r="M29" s="430"/>
      <c r="N29" s="413"/>
      <c r="O29" s="445"/>
      <c r="P29" s="414"/>
      <c r="Q29" s="414"/>
      <c r="R29" s="430"/>
      <c r="S29" s="1453"/>
      <c r="T29" s="1395"/>
      <c r="U29" s="1947"/>
      <c r="V29" s="1401"/>
      <c r="W29" s="1472"/>
      <c r="X29" s="1404"/>
      <c r="Y29" s="1281"/>
      <c r="Z29" s="1944"/>
      <c r="AA29" s="1277"/>
      <c r="AB29" s="1275"/>
      <c r="AC29" s="1275"/>
      <c r="AD29" s="1213"/>
      <c r="AE29" s="1225"/>
      <c r="AF29" s="1225"/>
      <c r="AG29" s="1225"/>
      <c r="AH29" s="1213"/>
      <c r="AI29" s="1213"/>
      <c r="AJ29" s="1213"/>
      <c r="AK29" s="1225"/>
      <c r="AL29" s="1225"/>
      <c r="AM29" s="1213"/>
    </row>
    <row r="30" spans="1:39" ht="12.65" customHeight="1" x14ac:dyDescent="0.4">
      <c r="A30" s="240" t="s">
        <v>1731</v>
      </c>
      <c r="B30" s="237" t="s">
        <v>1718</v>
      </c>
      <c r="C30" s="303">
        <v>206</v>
      </c>
      <c r="D30" s="239" t="s">
        <v>1719</v>
      </c>
      <c r="E30" s="240">
        <v>44235</v>
      </c>
      <c r="F30" s="239">
        <v>44236</v>
      </c>
      <c r="G30" s="419"/>
      <c r="H30" s="441"/>
      <c r="I30" s="446"/>
      <c r="J30" s="419"/>
      <c r="K30" s="419"/>
      <c r="L30" s="419"/>
      <c r="M30" s="415" t="s">
        <v>2508</v>
      </c>
      <c r="N30" s="433" t="s">
        <v>1726</v>
      </c>
      <c r="O30" s="446">
        <v>139</v>
      </c>
      <c r="P30" s="434" t="s">
        <v>1719</v>
      </c>
      <c r="Q30" s="412">
        <v>44468</v>
      </c>
      <c r="R30" s="415">
        <v>44469</v>
      </c>
      <c r="S30" s="1784" t="s">
        <v>2521</v>
      </c>
      <c r="T30" s="1393" t="s">
        <v>2518</v>
      </c>
      <c r="U30" s="1945">
        <v>203</v>
      </c>
      <c r="V30" s="1399" t="s">
        <v>1719</v>
      </c>
      <c r="W30" s="1471">
        <v>44609</v>
      </c>
      <c r="X30" s="1402">
        <v>44610</v>
      </c>
      <c r="Y30" s="1280" t="s">
        <v>2518</v>
      </c>
      <c r="Z30" s="1942">
        <v>149</v>
      </c>
      <c r="AA30" s="1276" t="s">
        <v>1724</v>
      </c>
      <c r="AB30" s="1274">
        <v>44541</v>
      </c>
      <c r="AC30" s="1274">
        <v>44542</v>
      </c>
      <c r="AD30" s="1211">
        <v>44624</v>
      </c>
      <c r="AE30" s="1223">
        <v>44458</v>
      </c>
      <c r="AF30" s="1223">
        <v>44463</v>
      </c>
      <c r="AG30" s="1223">
        <v>44466</v>
      </c>
      <c r="AH30" s="1223">
        <v>44630</v>
      </c>
      <c r="AI30" s="1211">
        <v>44633</v>
      </c>
      <c r="AJ30" s="1211">
        <v>44634</v>
      </c>
      <c r="AK30" s="1223">
        <v>44502</v>
      </c>
      <c r="AL30" s="1223">
        <v>44503</v>
      </c>
      <c r="AM30" s="1211">
        <v>44635</v>
      </c>
    </row>
    <row r="31" spans="1:39" ht="12" customHeight="1" x14ac:dyDescent="0.4">
      <c r="A31" s="408" t="s">
        <v>1746</v>
      </c>
      <c r="B31" s="270" t="s">
        <v>1723</v>
      </c>
      <c r="C31" s="629">
        <v>206</v>
      </c>
      <c r="D31" s="766" t="s">
        <v>1724</v>
      </c>
      <c r="E31" s="270">
        <v>44236</v>
      </c>
      <c r="F31" s="408">
        <v>44237</v>
      </c>
      <c r="G31" s="451"/>
      <c r="H31" s="450"/>
      <c r="I31" s="210"/>
      <c r="J31" s="451"/>
      <c r="K31" s="451"/>
      <c r="L31" s="451"/>
      <c r="M31" s="452"/>
      <c r="N31" s="456"/>
      <c r="O31" s="210"/>
      <c r="P31" s="457"/>
      <c r="Q31" s="453"/>
      <c r="R31" s="452"/>
      <c r="S31" s="1785"/>
      <c r="T31" s="1394"/>
      <c r="U31" s="1946"/>
      <c r="V31" s="1400"/>
      <c r="W31" s="1611"/>
      <c r="X31" s="1403"/>
      <c r="Y31" s="1483"/>
      <c r="Z31" s="1943"/>
      <c r="AA31" s="1492"/>
      <c r="AB31" s="1491"/>
      <c r="AC31" s="1491"/>
      <c r="AD31" s="1212"/>
      <c r="AE31" s="1224"/>
      <c r="AF31" s="1224"/>
      <c r="AG31" s="1224"/>
      <c r="AH31" s="1224"/>
      <c r="AI31" s="1212"/>
      <c r="AJ31" s="1212"/>
      <c r="AK31" s="1224"/>
      <c r="AL31" s="1224"/>
      <c r="AM31" s="1212"/>
    </row>
    <row r="32" spans="1:39" ht="12.65" customHeight="1" thickBot="1" x14ac:dyDescent="0.45">
      <c r="A32" s="429" t="s">
        <v>1747</v>
      </c>
      <c r="B32" s="413" t="s">
        <v>1735</v>
      </c>
      <c r="C32" s="229">
        <v>206</v>
      </c>
      <c r="D32" s="417" t="s">
        <v>1719</v>
      </c>
      <c r="E32" s="417">
        <v>44207</v>
      </c>
      <c r="F32" s="429">
        <v>44239</v>
      </c>
      <c r="G32" s="414" t="s">
        <v>1731</v>
      </c>
      <c r="H32" s="413" t="s">
        <v>1718</v>
      </c>
      <c r="I32" s="445">
        <v>206</v>
      </c>
      <c r="J32" s="414" t="s">
        <v>1719</v>
      </c>
      <c r="K32" s="417">
        <v>44233</v>
      </c>
      <c r="L32" s="417">
        <v>44234</v>
      </c>
      <c r="M32" s="430"/>
      <c r="N32" s="413"/>
      <c r="O32" s="445"/>
      <c r="P32" s="414"/>
      <c r="Q32" s="414"/>
      <c r="R32" s="430"/>
      <c r="S32" s="1786"/>
      <c r="T32" s="1395"/>
      <c r="U32" s="1947"/>
      <c r="V32" s="1401"/>
      <c r="W32" s="1472"/>
      <c r="X32" s="1404"/>
      <c r="Y32" s="1281"/>
      <c r="Z32" s="1944"/>
      <c r="AA32" s="1277"/>
      <c r="AB32" s="1275"/>
      <c r="AC32" s="1275"/>
      <c r="AD32" s="1213"/>
      <c r="AE32" s="1225"/>
      <c r="AF32" s="1225"/>
      <c r="AG32" s="1225"/>
      <c r="AH32" s="1225"/>
      <c r="AI32" s="1213"/>
      <c r="AJ32" s="1213"/>
      <c r="AK32" s="1225"/>
      <c r="AL32" s="1225"/>
      <c r="AM32" s="1213"/>
    </row>
    <row r="33" spans="1:43" ht="12" customHeight="1" x14ac:dyDescent="0.4">
      <c r="A33" s="240" t="s">
        <v>1736</v>
      </c>
      <c r="B33" s="237" t="s">
        <v>1718</v>
      </c>
      <c r="C33" s="303">
        <v>207</v>
      </c>
      <c r="D33" s="239" t="s">
        <v>1719</v>
      </c>
      <c r="E33" s="240">
        <v>44242</v>
      </c>
      <c r="F33" s="239">
        <v>44243</v>
      </c>
      <c r="G33" s="419"/>
      <c r="H33" s="441"/>
      <c r="I33" s="446"/>
      <c r="J33" s="419"/>
      <c r="K33" s="419"/>
      <c r="L33" s="419"/>
      <c r="M33" s="415" t="s">
        <v>2508</v>
      </c>
      <c r="N33" s="433" t="s">
        <v>1726</v>
      </c>
      <c r="O33" s="446">
        <v>140</v>
      </c>
      <c r="P33" s="434" t="s">
        <v>1719</v>
      </c>
      <c r="Q33" s="412">
        <v>44475</v>
      </c>
      <c r="R33" s="415">
        <v>44476</v>
      </c>
      <c r="S33" s="1451" t="s">
        <v>2512</v>
      </c>
      <c r="T33" s="1393" t="s">
        <v>2518</v>
      </c>
      <c r="U33" s="1945">
        <v>205</v>
      </c>
      <c r="V33" s="1399" t="s">
        <v>1719</v>
      </c>
      <c r="W33" s="1471">
        <v>44616</v>
      </c>
      <c r="X33" s="1402">
        <v>44617</v>
      </c>
      <c r="Y33" s="1280" t="s">
        <v>2518</v>
      </c>
      <c r="Z33" s="1942">
        <v>146</v>
      </c>
      <c r="AA33" s="1948" t="s">
        <v>1724</v>
      </c>
      <c r="AB33" s="1274">
        <v>44520</v>
      </c>
      <c r="AC33" s="1274">
        <v>44521</v>
      </c>
      <c r="AD33" s="1211">
        <v>44631</v>
      </c>
      <c r="AE33" s="1223">
        <v>44437</v>
      </c>
      <c r="AF33" s="1223">
        <v>44442</v>
      </c>
      <c r="AG33" s="1223">
        <v>44445</v>
      </c>
      <c r="AH33" s="1211">
        <v>44637</v>
      </c>
      <c r="AI33" s="1211">
        <v>44640</v>
      </c>
      <c r="AJ33" s="1211">
        <v>44641</v>
      </c>
      <c r="AK33" s="1223">
        <v>44481</v>
      </c>
      <c r="AL33" s="1223">
        <v>44482</v>
      </c>
      <c r="AM33" s="1211">
        <v>44642</v>
      </c>
    </row>
    <row r="34" spans="1:43" ht="12.65" customHeight="1" x14ac:dyDescent="0.4">
      <c r="A34" s="452" t="s">
        <v>1748</v>
      </c>
      <c r="B34" s="450" t="s">
        <v>1723</v>
      </c>
      <c r="C34" s="210">
        <v>207</v>
      </c>
      <c r="D34" s="453" t="s">
        <v>1724</v>
      </c>
      <c r="E34" s="452">
        <v>44243</v>
      </c>
      <c r="F34" s="453">
        <v>44244</v>
      </c>
      <c r="G34" s="451"/>
      <c r="H34" s="450"/>
      <c r="I34" s="210"/>
      <c r="J34" s="451"/>
      <c r="K34" s="451"/>
      <c r="L34" s="451"/>
      <c r="M34" s="452"/>
      <c r="N34" s="456"/>
      <c r="O34" s="210"/>
      <c r="P34" s="457"/>
      <c r="Q34" s="453"/>
      <c r="R34" s="452"/>
      <c r="S34" s="1452"/>
      <c r="T34" s="1394"/>
      <c r="U34" s="1946"/>
      <c r="V34" s="1400"/>
      <c r="W34" s="1611"/>
      <c r="X34" s="1403"/>
      <c r="Y34" s="1483"/>
      <c r="Z34" s="1943"/>
      <c r="AA34" s="1949"/>
      <c r="AB34" s="1491"/>
      <c r="AC34" s="1491"/>
      <c r="AD34" s="1212"/>
      <c r="AE34" s="1224"/>
      <c r="AF34" s="1224"/>
      <c r="AG34" s="1224"/>
      <c r="AH34" s="1212"/>
      <c r="AI34" s="1212"/>
      <c r="AJ34" s="1212"/>
      <c r="AK34" s="1224"/>
      <c r="AL34" s="1224"/>
      <c r="AM34" s="1212"/>
    </row>
    <row r="35" spans="1:43" ht="12" customHeight="1" thickBot="1" x14ac:dyDescent="0.45">
      <c r="A35" s="429" t="s">
        <v>1744</v>
      </c>
      <c r="B35" s="413" t="s">
        <v>1735</v>
      </c>
      <c r="C35" s="229">
        <v>207</v>
      </c>
      <c r="D35" s="417" t="s">
        <v>1719</v>
      </c>
      <c r="E35" s="417">
        <v>44245</v>
      </c>
      <c r="F35" s="429">
        <v>44246</v>
      </c>
      <c r="G35" s="414" t="s">
        <v>1736</v>
      </c>
      <c r="H35" s="413" t="s">
        <v>1718</v>
      </c>
      <c r="I35" s="445">
        <v>207</v>
      </c>
      <c r="J35" s="414" t="s">
        <v>1719</v>
      </c>
      <c r="K35" s="417">
        <v>44240</v>
      </c>
      <c r="L35" s="417">
        <v>44241</v>
      </c>
      <c r="M35" s="430"/>
      <c r="N35" s="413"/>
      <c r="O35" s="445"/>
      <c r="P35" s="414"/>
      <c r="Q35" s="414"/>
      <c r="R35" s="430"/>
      <c r="S35" s="1453"/>
      <c r="T35" s="1395"/>
      <c r="U35" s="1947"/>
      <c r="V35" s="1401"/>
      <c r="W35" s="1472"/>
      <c r="X35" s="1404"/>
      <c r="Y35" s="1281"/>
      <c r="Z35" s="1944"/>
      <c r="AA35" s="1277"/>
      <c r="AB35" s="1275"/>
      <c r="AC35" s="1275"/>
      <c r="AD35" s="1213"/>
      <c r="AE35" s="1225"/>
      <c r="AF35" s="1225"/>
      <c r="AG35" s="1225"/>
      <c r="AH35" s="1213"/>
      <c r="AI35" s="1213"/>
      <c r="AJ35" s="1213"/>
      <c r="AK35" s="1225"/>
      <c r="AL35" s="1225"/>
      <c r="AM35" s="1213"/>
    </row>
    <row r="36" spans="1:43" ht="12.65" customHeight="1" x14ac:dyDescent="0.4">
      <c r="A36" s="240" t="s">
        <v>1727</v>
      </c>
      <c r="B36" s="237" t="s">
        <v>1718</v>
      </c>
      <c r="C36" s="303">
        <v>208</v>
      </c>
      <c r="D36" s="239" t="s">
        <v>1719</v>
      </c>
      <c r="E36" s="240">
        <v>44249</v>
      </c>
      <c r="F36" s="239">
        <v>44250</v>
      </c>
      <c r="G36" s="418"/>
      <c r="H36" s="441"/>
      <c r="I36" s="230"/>
      <c r="J36" s="419"/>
      <c r="K36" s="419"/>
      <c r="L36" s="419"/>
      <c r="M36" s="415" t="s">
        <v>2508</v>
      </c>
      <c r="N36" s="433" t="s">
        <v>1726</v>
      </c>
      <c r="O36" s="446">
        <v>141</v>
      </c>
      <c r="P36" s="434" t="s">
        <v>1719</v>
      </c>
      <c r="Q36" s="412">
        <v>44482</v>
      </c>
      <c r="R36" s="415">
        <v>44483</v>
      </c>
      <c r="S36" s="1451" t="s">
        <v>2519</v>
      </c>
      <c r="T36" s="1393" t="s">
        <v>2518</v>
      </c>
      <c r="U36" s="1945">
        <v>206</v>
      </c>
      <c r="V36" s="1399" t="s">
        <v>1719</v>
      </c>
      <c r="W36" s="1471">
        <v>44623</v>
      </c>
      <c r="X36" s="1402">
        <v>44624</v>
      </c>
      <c r="Y36" s="1280" t="s">
        <v>2518</v>
      </c>
      <c r="Z36" s="1942">
        <v>147</v>
      </c>
      <c r="AA36" s="1276" t="s">
        <v>1724</v>
      </c>
      <c r="AB36" s="1274">
        <v>44527</v>
      </c>
      <c r="AC36" s="1274">
        <v>44528</v>
      </c>
      <c r="AD36" s="1211">
        <v>44638</v>
      </c>
      <c r="AE36" s="1223">
        <v>44444</v>
      </c>
      <c r="AF36" s="1223">
        <v>44449</v>
      </c>
      <c r="AG36" s="1223">
        <v>44452</v>
      </c>
      <c r="AH36" s="1223">
        <v>44644</v>
      </c>
      <c r="AI36" s="1211">
        <v>44647</v>
      </c>
      <c r="AJ36" s="1211">
        <v>44648</v>
      </c>
      <c r="AK36" s="1223">
        <v>44488</v>
      </c>
      <c r="AL36" s="1223">
        <v>44489</v>
      </c>
      <c r="AM36" s="1211">
        <v>44649</v>
      </c>
    </row>
    <row r="37" spans="1:43" ht="12.75" customHeight="1" x14ac:dyDescent="0.4">
      <c r="A37" s="452" t="s">
        <v>1722</v>
      </c>
      <c r="B37" s="450" t="s">
        <v>1723</v>
      </c>
      <c r="C37" s="210">
        <v>208</v>
      </c>
      <c r="D37" s="453" t="s">
        <v>1724</v>
      </c>
      <c r="E37" s="452">
        <v>44250</v>
      </c>
      <c r="F37" s="453">
        <v>44251</v>
      </c>
      <c r="G37" s="449"/>
      <c r="H37" s="450"/>
      <c r="I37" s="231"/>
      <c r="J37" s="451"/>
      <c r="K37" s="451"/>
      <c r="L37" s="451"/>
      <c r="M37" s="452"/>
      <c r="N37" s="456"/>
      <c r="O37" s="210"/>
      <c r="P37" s="457"/>
      <c r="Q37" s="453"/>
      <c r="R37" s="452"/>
      <c r="S37" s="1452"/>
      <c r="T37" s="1394"/>
      <c r="U37" s="1946"/>
      <c r="V37" s="1400"/>
      <c r="W37" s="1611"/>
      <c r="X37" s="1403"/>
      <c r="Y37" s="1483"/>
      <c r="Z37" s="1943"/>
      <c r="AA37" s="1492"/>
      <c r="AB37" s="1491"/>
      <c r="AC37" s="1491"/>
      <c r="AD37" s="1212"/>
      <c r="AE37" s="1224"/>
      <c r="AF37" s="1224"/>
      <c r="AG37" s="1224"/>
      <c r="AH37" s="1224"/>
      <c r="AI37" s="1212"/>
      <c r="AJ37" s="1212"/>
      <c r="AK37" s="1224"/>
      <c r="AL37" s="1224"/>
      <c r="AM37" s="1212"/>
    </row>
    <row r="38" spans="1:43" ht="13.5" customHeight="1" thickBot="1" x14ac:dyDescent="0.45">
      <c r="A38" s="429" t="s">
        <v>1747</v>
      </c>
      <c r="B38" s="413" t="s">
        <v>1735</v>
      </c>
      <c r="C38" s="229">
        <v>208</v>
      </c>
      <c r="D38" s="417" t="s">
        <v>1719</v>
      </c>
      <c r="E38" s="417">
        <v>44252</v>
      </c>
      <c r="F38" s="429">
        <v>44253</v>
      </c>
      <c r="G38" s="429" t="s">
        <v>1727</v>
      </c>
      <c r="H38" s="413" t="s">
        <v>1718</v>
      </c>
      <c r="I38" s="454">
        <v>208</v>
      </c>
      <c r="J38" s="414" t="s">
        <v>1719</v>
      </c>
      <c r="K38" s="417">
        <v>44247</v>
      </c>
      <c r="L38" s="417">
        <v>44248</v>
      </c>
      <c r="M38" s="430"/>
      <c r="N38" s="413"/>
      <c r="O38" s="445"/>
      <c r="P38" s="414"/>
      <c r="Q38" s="414"/>
      <c r="R38" s="430"/>
      <c r="S38" s="1453"/>
      <c r="T38" s="1395"/>
      <c r="U38" s="1947"/>
      <c r="V38" s="1401"/>
      <c r="W38" s="1472"/>
      <c r="X38" s="1404"/>
      <c r="Y38" s="1281"/>
      <c r="Z38" s="1944"/>
      <c r="AA38" s="1277"/>
      <c r="AB38" s="1275"/>
      <c r="AC38" s="1275"/>
      <c r="AD38" s="1213"/>
      <c r="AE38" s="1225"/>
      <c r="AF38" s="1225"/>
      <c r="AG38" s="1225"/>
      <c r="AH38" s="1225"/>
      <c r="AI38" s="1213"/>
      <c r="AJ38" s="1213"/>
      <c r="AK38" s="1225"/>
      <c r="AL38" s="1225"/>
      <c r="AM38" s="1213"/>
      <c r="AN38" s="3"/>
      <c r="AO38" s="3"/>
      <c r="AP38" s="3"/>
    </row>
    <row r="39" spans="1:43" ht="13.5" customHeight="1" x14ac:dyDescent="0.4">
      <c r="A39" s="240" t="s">
        <v>1717</v>
      </c>
      <c r="B39" s="237" t="s">
        <v>1718</v>
      </c>
      <c r="C39" s="303">
        <v>209</v>
      </c>
      <c r="D39" s="239" t="s">
        <v>1719</v>
      </c>
      <c r="E39" s="240">
        <v>44256</v>
      </c>
      <c r="F39" s="239">
        <v>44257</v>
      </c>
      <c r="G39" s="419"/>
      <c r="H39" s="441"/>
      <c r="I39" s="446"/>
      <c r="J39" s="419"/>
      <c r="K39" s="419"/>
      <c r="L39" s="419"/>
      <c r="M39" s="415" t="s">
        <v>2508</v>
      </c>
      <c r="N39" s="433" t="s">
        <v>1726</v>
      </c>
      <c r="O39" s="446">
        <v>142</v>
      </c>
      <c r="P39" s="434" t="s">
        <v>1719</v>
      </c>
      <c r="Q39" s="412">
        <v>44489</v>
      </c>
      <c r="R39" s="415">
        <v>44490</v>
      </c>
      <c r="S39" s="1451" t="s">
        <v>2186</v>
      </c>
      <c r="T39" s="1787" t="s">
        <v>2518</v>
      </c>
      <c r="U39" s="1950">
        <v>207</v>
      </c>
      <c r="V39" s="1830" t="s">
        <v>1719</v>
      </c>
      <c r="W39" s="1755">
        <v>44630</v>
      </c>
      <c r="X39" s="1921">
        <v>44631</v>
      </c>
      <c r="Y39" s="1280" t="s">
        <v>2518</v>
      </c>
      <c r="Z39" s="1942">
        <v>148</v>
      </c>
      <c r="AA39" s="1276" t="s">
        <v>1724</v>
      </c>
      <c r="AB39" s="1274">
        <v>44534</v>
      </c>
      <c r="AC39" s="1274">
        <v>44535</v>
      </c>
      <c r="AD39" s="1211">
        <v>44645</v>
      </c>
      <c r="AE39" s="1223">
        <v>44451</v>
      </c>
      <c r="AF39" s="1223">
        <v>44456</v>
      </c>
      <c r="AG39" s="1223">
        <v>44459</v>
      </c>
      <c r="AH39" s="1211">
        <v>44651</v>
      </c>
      <c r="AI39" s="1211">
        <v>44654</v>
      </c>
      <c r="AJ39" s="1211">
        <v>44655</v>
      </c>
      <c r="AK39" s="1223">
        <v>44495</v>
      </c>
      <c r="AL39" s="1223">
        <v>44496</v>
      </c>
      <c r="AM39" s="1211">
        <v>44656</v>
      </c>
      <c r="AN39" s="3"/>
      <c r="AO39" s="3"/>
      <c r="AP39" s="3"/>
      <c r="AQ39" s="3"/>
    </row>
    <row r="40" spans="1:43" ht="12.75" customHeight="1" x14ac:dyDescent="0.4">
      <c r="A40" s="452" t="s">
        <v>1729</v>
      </c>
      <c r="B40" s="450" t="s">
        <v>1723</v>
      </c>
      <c r="C40" s="210">
        <v>209</v>
      </c>
      <c r="D40" s="453" t="s">
        <v>1724</v>
      </c>
      <c r="E40" s="452">
        <v>44257</v>
      </c>
      <c r="F40" s="453">
        <v>44258</v>
      </c>
      <c r="G40" s="451"/>
      <c r="H40" s="450"/>
      <c r="I40" s="210"/>
      <c r="J40" s="451"/>
      <c r="K40" s="451"/>
      <c r="L40" s="451"/>
      <c r="M40" s="452"/>
      <c r="N40" s="456"/>
      <c r="O40" s="210"/>
      <c r="P40" s="457"/>
      <c r="Q40" s="453"/>
      <c r="R40" s="452"/>
      <c r="S40" s="1452"/>
      <c r="T40" s="1788"/>
      <c r="U40" s="1951"/>
      <c r="V40" s="1953"/>
      <c r="W40" s="1756"/>
      <c r="X40" s="1922"/>
      <c r="Y40" s="1483"/>
      <c r="Z40" s="1943"/>
      <c r="AA40" s="1492"/>
      <c r="AB40" s="1491"/>
      <c r="AC40" s="1491"/>
      <c r="AD40" s="1212"/>
      <c r="AE40" s="1224"/>
      <c r="AF40" s="1224"/>
      <c r="AG40" s="1224"/>
      <c r="AH40" s="1212"/>
      <c r="AI40" s="1212"/>
      <c r="AJ40" s="1212"/>
      <c r="AK40" s="1224"/>
      <c r="AL40" s="1224"/>
      <c r="AM40" s="1212"/>
      <c r="AN40" s="3"/>
      <c r="AO40" s="3"/>
      <c r="AP40" s="3"/>
      <c r="AQ40" s="3"/>
    </row>
    <row r="41" spans="1:43" ht="12.75" customHeight="1" thickBot="1" x14ac:dyDescent="0.45">
      <c r="A41" s="429" t="s">
        <v>1747</v>
      </c>
      <c r="B41" s="413" t="s">
        <v>1735</v>
      </c>
      <c r="C41" s="229">
        <v>209</v>
      </c>
      <c r="D41" s="417" t="s">
        <v>1719</v>
      </c>
      <c r="E41" s="417">
        <v>44259</v>
      </c>
      <c r="F41" s="429">
        <v>44260</v>
      </c>
      <c r="G41" s="414" t="s">
        <v>1717</v>
      </c>
      <c r="H41" s="413" t="s">
        <v>1718</v>
      </c>
      <c r="I41" s="454">
        <v>209</v>
      </c>
      <c r="J41" s="414" t="s">
        <v>1719</v>
      </c>
      <c r="K41" s="417">
        <v>44254</v>
      </c>
      <c r="L41" s="417">
        <v>44255</v>
      </c>
      <c r="M41" s="430"/>
      <c r="N41" s="413"/>
      <c r="O41" s="445"/>
      <c r="P41" s="414"/>
      <c r="Q41" s="414"/>
      <c r="R41" s="430"/>
      <c r="S41" s="1453"/>
      <c r="T41" s="1789"/>
      <c r="U41" s="1952"/>
      <c r="V41" s="1831"/>
      <c r="W41" s="1757"/>
      <c r="X41" s="1923"/>
      <c r="Y41" s="1281"/>
      <c r="Z41" s="1944"/>
      <c r="AA41" s="1277"/>
      <c r="AB41" s="1275"/>
      <c r="AC41" s="1275"/>
      <c r="AD41" s="1213"/>
      <c r="AE41" s="1225"/>
      <c r="AF41" s="1225"/>
      <c r="AG41" s="1225"/>
      <c r="AH41" s="1213"/>
      <c r="AI41" s="1213"/>
      <c r="AJ41" s="1213"/>
      <c r="AK41" s="1225"/>
      <c r="AL41" s="1225"/>
      <c r="AM41" s="1213"/>
      <c r="AN41" s="3"/>
      <c r="AO41" s="3"/>
      <c r="AP41" s="3"/>
      <c r="AQ41" s="3"/>
    </row>
    <row r="42" spans="1:43" ht="14.25" customHeight="1" x14ac:dyDescent="0.4">
      <c r="A42" s="240" t="s">
        <v>1731</v>
      </c>
      <c r="B42" s="237" t="s">
        <v>1718</v>
      </c>
      <c r="C42" s="303">
        <v>210</v>
      </c>
      <c r="D42" s="239" t="s">
        <v>1719</v>
      </c>
      <c r="E42" s="240">
        <v>44263</v>
      </c>
      <c r="F42" s="239">
        <v>44264</v>
      </c>
      <c r="G42" s="419"/>
      <c r="H42" s="441"/>
      <c r="I42" s="230"/>
      <c r="J42" s="419"/>
      <c r="K42" s="419"/>
      <c r="L42" s="419"/>
      <c r="M42" s="415" t="s">
        <v>2508</v>
      </c>
      <c r="N42" s="433" t="s">
        <v>1726</v>
      </c>
      <c r="O42" s="446">
        <v>143</v>
      </c>
      <c r="P42" s="434" t="s">
        <v>1719</v>
      </c>
      <c r="Q42" s="412">
        <v>44496</v>
      </c>
      <c r="R42" s="415">
        <v>44497</v>
      </c>
      <c r="S42" s="1451" t="s">
        <v>2520</v>
      </c>
      <c r="T42" s="1393" t="s">
        <v>2518</v>
      </c>
      <c r="U42" s="1945">
        <v>208</v>
      </c>
      <c r="V42" s="1399" t="s">
        <v>1719</v>
      </c>
      <c r="W42" s="1471">
        <v>44637</v>
      </c>
      <c r="X42" s="1402">
        <v>44638</v>
      </c>
      <c r="Y42" s="1280" t="s">
        <v>2518</v>
      </c>
      <c r="Z42" s="1942">
        <v>149</v>
      </c>
      <c r="AA42" s="1276" t="s">
        <v>1724</v>
      </c>
      <c r="AB42" s="1274">
        <v>44541</v>
      </c>
      <c r="AC42" s="1274">
        <v>44542</v>
      </c>
      <c r="AD42" s="1211">
        <v>44652</v>
      </c>
      <c r="AE42" s="1223">
        <v>44458</v>
      </c>
      <c r="AF42" s="1223">
        <v>44463</v>
      </c>
      <c r="AG42" s="1223">
        <v>44466</v>
      </c>
      <c r="AH42" s="1211">
        <v>44658</v>
      </c>
      <c r="AI42" s="1211">
        <v>44661</v>
      </c>
      <c r="AJ42" s="1211">
        <v>44662</v>
      </c>
      <c r="AK42" s="1223">
        <v>44502</v>
      </c>
      <c r="AL42" s="1223">
        <v>44503</v>
      </c>
      <c r="AM42" s="1211">
        <v>44663</v>
      </c>
      <c r="AN42" s="3"/>
      <c r="AO42" s="3"/>
      <c r="AP42" s="3"/>
      <c r="AQ42" s="3"/>
    </row>
    <row r="43" spans="1:43" ht="12.75" customHeight="1" x14ac:dyDescent="0.4">
      <c r="A43" s="452" t="s">
        <v>1733</v>
      </c>
      <c r="B43" s="450" t="s">
        <v>1723</v>
      </c>
      <c r="C43" s="210">
        <v>210</v>
      </c>
      <c r="D43" s="453" t="s">
        <v>1724</v>
      </c>
      <c r="E43" s="452">
        <v>44264</v>
      </c>
      <c r="F43" s="453">
        <v>44265</v>
      </c>
      <c r="G43" s="451"/>
      <c r="H43" s="450"/>
      <c r="I43" s="231"/>
      <c r="J43" s="451"/>
      <c r="K43" s="451"/>
      <c r="L43" s="451"/>
      <c r="M43" s="452"/>
      <c r="N43" s="456"/>
      <c r="O43" s="210"/>
      <c r="P43" s="457"/>
      <c r="Q43" s="453"/>
      <c r="R43" s="452"/>
      <c r="S43" s="1452"/>
      <c r="T43" s="1394"/>
      <c r="U43" s="1946"/>
      <c r="V43" s="1400"/>
      <c r="W43" s="1611"/>
      <c r="X43" s="1403"/>
      <c r="Y43" s="1483"/>
      <c r="Z43" s="1943"/>
      <c r="AA43" s="1492"/>
      <c r="AB43" s="1491"/>
      <c r="AC43" s="1491"/>
      <c r="AD43" s="1212"/>
      <c r="AE43" s="1224"/>
      <c r="AF43" s="1224"/>
      <c r="AG43" s="1224"/>
      <c r="AH43" s="1212"/>
      <c r="AI43" s="1212"/>
      <c r="AJ43" s="1212"/>
      <c r="AK43" s="1224"/>
      <c r="AL43" s="1224"/>
      <c r="AM43" s="1212"/>
      <c r="AN43" s="3"/>
      <c r="AO43" s="3"/>
      <c r="AP43" s="3"/>
      <c r="AQ43" s="3"/>
    </row>
    <row r="44" spans="1:43" ht="13.5" customHeight="1" thickBot="1" x14ac:dyDescent="0.45">
      <c r="A44" s="429" t="s">
        <v>1744</v>
      </c>
      <c r="B44" s="413" t="s">
        <v>1735</v>
      </c>
      <c r="C44" s="229">
        <v>210</v>
      </c>
      <c r="D44" s="417" t="s">
        <v>1719</v>
      </c>
      <c r="E44" s="417">
        <v>44266</v>
      </c>
      <c r="F44" s="429">
        <v>44267</v>
      </c>
      <c r="G44" s="414" t="s">
        <v>1731</v>
      </c>
      <c r="H44" s="413" t="s">
        <v>1718</v>
      </c>
      <c r="I44" s="445">
        <v>210</v>
      </c>
      <c r="J44" s="414" t="s">
        <v>1719</v>
      </c>
      <c r="K44" s="417">
        <v>44261</v>
      </c>
      <c r="L44" s="417">
        <v>44262</v>
      </c>
      <c r="M44" s="430"/>
      <c r="N44" s="413"/>
      <c r="O44" s="445"/>
      <c r="P44" s="414"/>
      <c r="Q44" s="414"/>
      <c r="R44" s="430"/>
      <c r="S44" s="1453"/>
      <c r="T44" s="1395"/>
      <c r="U44" s="1947"/>
      <c r="V44" s="1401"/>
      <c r="W44" s="1472"/>
      <c r="X44" s="1404"/>
      <c r="Y44" s="1281"/>
      <c r="Z44" s="1944"/>
      <c r="AA44" s="1277"/>
      <c r="AB44" s="1275"/>
      <c r="AC44" s="1275"/>
      <c r="AD44" s="1213"/>
      <c r="AE44" s="1225"/>
      <c r="AF44" s="1225"/>
      <c r="AG44" s="1225"/>
      <c r="AH44" s="1213"/>
      <c r="AI44" s="1213"/>
      <c r="AJ44" s="1213"/>
      <c r="AK44" s="1225"/>
      <c r="AL44" s="1225"/>
      <c r="AM44" s="1213"/>
      <c r="AN44" s="3"/>
      <c r="AO44" s="3"/>
      <c r="AP44" s="3"/>
      <c r="AQ44" s="3"/>
    </row>
    <row r="45" spans="1:43" x14ac:dyDescent="0.4">
      <c r="A45" s="14"/>
      <c r="B45" s="14"/>
      <c r="C45" s="14"/>
      <c r="D45" s="14"/>
      <c r="E45" s="13"/>
      <c r="F45" s="13"/>
      <c r="G45" s="14"/>
      <c r="H45" s="14"/>
      <c r="I45" s="14"/>
      <c r="J45" s="14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550"/>
      <c r="AC45" s="3"/>
      <c r="AD45" s="550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</row>
    <row r="46" spans="1:43" x14ac:dyDescent="0.4">
      <c r="A46" s="3"/>
      <c r="B46" s="3"/>
      <c r="C46" s="3"/>
      <c r="D46" s="16"/>
      <c r="E46" s="3"/>
      <c r="F46" s="3"/>
      <c r="G46" s="3"/>
      <c r="H46" s="3"/>
      <c r="I46" s="3"/>
      <c r="J46" s="16"/>
      <c r="K46" s="3"/>
      <c r="L46" s="3"/>
      <c r="M46" s="3"/>
      <c r="N46" s="3"/>
      <c r="O46" s="3"/>
      <c r="P46" s="3"/>
      <c r="Q46" s="3"/>
      <c r="R46" s="13"/>
      <c r="S46" s="3"/>
      <c r="T46" s="3"/>
      <c r="U46" s="13"/>
      <c r="V46" s="13"/>
      <c r="W46" s="13"/>
      <c r="X46" s="13"/>
      <c r="Y46" s="3"/>
      <c r="Z46" s="13"/>
      <c r="AA46" s="13"/>
      <c r="AB46" s="550"/>
      <c r="AC46" s="3"/>
      <c r="AD46" s="550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</row>
    <row r="47" spans="1:43" x14ac:dyDescent="0.4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13"/>
      <c r="S47" s="13"/>
      <c r="T47" s="550"/>
      <c r="U47" s="13"/>
      <c r="V47" s="13"/>
      <c r="W47" s="13"/>
      <c r="X47" s="13"/>
      <c r="Y47" s="550"/>
      <c r="Z47" s="13"/>
      <c r="AA47" s="13"/>
      <c r="AB47" s="13"/>
      <c r="AC47" s="3"/>
      <c r="AD47" s="1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</row>
    <row r="48" spans="1:43" x14ac:dyDescent="0.4">
      <c r="A48" s="16" t="s">
        <v>1755</v>
      </c>
      <c r="B48" s="16"/>
      <c r="C48" s="16"/>
      <c r="D48" s="15" t="s">
        <v>1756</v>
      </c>
      <c r="E48" s="3"/>
      <c r="F48" s="3"/>
      <c r="G48" s="3"/>
      <c r="H48" s="3"/>
      <c r="I48" s="3"/>
      <c r="J48" s="16"/>
      <c r="K48" s="16"/>
      <c r="L48" s="16"/>
      <c r="M48" s="16"/>
      <c r="N48" s="16"/>
      <c r="O48" s="16"/>
      <c r="P48" s="16"/>
      <c r="Q48" s="16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</row>
    <row r="49" spans="1:43" x14ac:dyDescent="0.4">
      <c r="A49" s="16" t="s">
        <v>1757</v>
      </c>
      <c r="B49" s="16"/>
      <c r="C49" s="16"/>
      <c r="D49" s="1033" t="s">
        <v>1758</v>
      </c>
      <c r="E49" s="1034"/>
      <c r="F49" s="1034"/>
      <c r="G49" s="3"/>
      <c r="H49" s="3"/>
      <c r="I49" s="3"/>
      <c r="J49" s="16"/>
      <c r="K49" s="16"/>
      <c r="L49" s="16"/>
      <c r="M49" s="16"/>
      <c r="N49" s="16"/>
      <c r="O49" s="16"/>
      <c r="P49" s="16"/>
      <c r="Q49" s="16"/>
      <c r="R49" s="13"/>
      <c r="S49" s="3"/>
      <c r="T49" s="3"/>
      <c r="U49" s="13"/>
      <c r="V49" s="13"/>
      <c r="W49" s="13"/>
      <c r="X49" s="13"/>
      <c r="Y49" s="3"/>
      <c r="Z49" s="13"/>
      <c r="AA49" s="1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</row>
    <row r="50" spans="1:43" x14ac:dyDescent="0.4">
      <c r="A50" s="16"/>
      <c r="B50" s="16"/>
      <c r="C50" s="16"/>
      <c r="D50" s="3"/>
      <c r="E50" s="3"/>
      <c r="F50" s="3"/>
      <c r="G50" s="3"/>
      <c r="H50" s="3"/>
      <c r="I50" s="3"/>
      <c r="J50" s="16"/>
      <c r="K50" s="16"/>
      <c r="L50" s="16"/>
      <c r="M50" s="16"/>
      <c r="N50" s="16"/>
      <c r="O50" s="16"/>
      <c r="P50" s="16"/>
      <c r="Q50" s="16"/>
      <c r="R50" s="3"/>
      <c r="S50" s="16"/>
      <c r="T50" s="16"/>
      <c r="U50" s="3"/>
      <c r="V50" s="3"/>
      <c r="W50" s="3"/>
      <c r="X50" s="3"/>
      <c r="Y50" s="16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</row>
    <row r="51" spans="1:43" x14ac:dyDescent="0.4">
      <c r="A51" s="14" t="s">
        <v>1759</v>
      </c>
      <c r="B51" s="13"/>
      <c r="C51" s="13"/>
      <c r="D51" s="13"/>
      <c r="E51" s="14"/>
      <c r="F51" s="13"/>
      <c r="G51" s="14" t="s">
        <v>1760</v>
      </c>
      <c r="H51" s="13"/>
      <c r="I51" s="13"/>
      <c r="J51" s="14"/>
      <c r="K51" s="13"/>
      <c r="L51" s="13"/>
      <c r="M51" s="14" t="s">
        <v>1761</v>
      </c>
      <c r="N51" s="13"/>
      <c r="O51" s="13"/>
      <c r="P51" s="13"/>
      <c r="Q51" s="13"/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3"/>
      <c r="AC51" s="16"/>
      <c r="AD51" s="3"/>
      <c r="AE51" s="16"/>
      <c r="AF51" s="16"/>
      <c r="AG51" s="16"/>
      <c r="AH51" s="16"/>
      <c r="AI51" s="16"/>
      <c r="AJ51" s="16"/>
      <c r="AK51" s="16"/>
      <c r="AL51" s="16"/>
      <c r="AM51" s="3"/>
      <c r="AN51" s="3"/>
      <c r="AO51" s="3"/>
      <c r="AP51" s="3"/>
      <c r="AQ51" s="3"/>
    </row>
    <row r="52" spans="1:43" x14ac:dyDescent="0.4">
      <c r="A52" s="14" t="s">
        <v>1762</v>
      </c>
      <c r="B52" s="13"/>
      <c r="C52" s="13"/>
      <c r="D52" s="13"/>
      <c r="E52" s="14"/>
      <c r="F52" s="13"/>
      <c r="G52" s="14" t="s">
        <v>1763</v>
      </c>
      <c r="H52" s="13"/>
      <c r="I52" s="13"/>
      <c r="J52" s="14"/>
      <c r="K52" s="13"/>
      <c r="L52" s="13"/>
      <c r="M52" s="14" t="s">
        <v>1764</v>
      </c>
      <c r="N52" s="13"/>
      <c r="O52" s="13"/>
      <c r="P52" s="13"/>
      <c r="Q52" s="13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3"/>
      <c r="AC52" s="16"/>
      <c r="AD52" s="3"/>
      <c r="AE52" s="16"/>
      <c r="AF52" s="16"/>
      <c r="AG52" s="16"/>
      <c r="AH52" s="16"/>
      <c r="AI52" s="16"/>
      <c r="AJ52" s="16"/>
      <c r="AK52" s="16"/>
      <c r="AL52" s="16"/>
      <c r="AM52" s="3"/>
      <c r="AN52" s="3"/>
      <c r="AO52" s="3"/>
      <c r="AP52" s="3"/>
      <c r="AQ52" s="3"/>
    </row>
    <row r="53" spans="1:43" x14ac:dyDescent="0.4">
      <c r="A53" s="13" t="s">
        <v>1765</v>
      </c>
      <c r="B53" s="13"/>
      <c r="C53" s="13"/>
      <c r="D53" s="13"/>
      <c r="E53" s="5"/>
      <c r="F53" s="5"/>
      <c r="G53" s="1048" t="s">
        <v>1766</v>
      </c>
      <c r="H53" s="1048"/>
      <c r="I53" s="1048"/>
      <c r="J53" s="1048"/>
      <c r="K53" s="1048"/>
      <c r="L53" s="13"/>
      <c r="M53" s="13"/>
      <c r="N53" s="13"/>
      <c r="O53" s="13"/>
      <c r="P53" s="13"/>
      <c r="Q53" s="13"/>
      <c r="R53" s="16"/>
      <c r="S53" s="16"/>
      <c r="T53" s="16"/>
      <c r="U53" s="16"/>
      <c r="V53" s="16"/>
      <c r="W53" s="16"/>
      <c r="X53" s="16"/>
      <c r="Y53" s="16"/>
      <c r="Z53" s="16"/>
      <c r="AA53" s="16"/>
      <c r="AB53" s="3"/>
      <c r="AC53" s="16"/>
      <c r="AD53" s="3"/>
      <c r="AE53" s="16"/>
      <c r="AF53" s="16"/>
      <c r="AG53" s="16"/>
      <c r="AH53" s="16"/>
      <c r="AI53" s="16"/>
      <c r="AJ53" s="16"/>
      <c r="AK53" s="16"/>
      <c r="AL53" s="16"/>
      <c r="AM53" s="3"/>
      <c r="AN53" s="3"/>
      <c r="AO53" s="3"/>
      <c r="AP53" s="3"/>
      <c r="AQ53" s="3"/>
    </row>
    <row r="54" spans="1:43" x14ac:dyDescent="0.4">
      <c r="A54" s="13" t="s">
        <v>1767</v>
      </c>
      <c r="B54" s="13"/>
      <c r="C54" s="13"/>
      <c r="D54" s="13"/>
      <c r="E54" s="5"/>
      <c r="F54" s="5"/>
      <c r="G54" s="1048" t="s">
        <v>1768</v>
      </c>
      <c r="H54" s="1048"/>
      <c r="I54" s="1048"/>
      <c r="J54" s="1048"/>
      <c r="K54" s="1048"/>
      <c r="L54" s="13"/>
      <c r="M54" s="14" t="s">
        <v>1769</v>
      </c>
      <c r="N54" s="13"/>
      <c r="O54" s="13"/>
      <c r="P54" s="13"/>
      <c r="Q54" s="13"/>
      <c r="R54" s="16"/>
      <c r="U54" s="16"/>
      <c r="V54" s="16"/>
      <c r="W54" s="16"/>
      <c r="X54" s="16"/>
      <c r="Z54" s="16"/>
      <c r="AA54" s="16"/>
      <c r="AB54" s="3"/>
      <c r="AC54" s="16"/>
      <c r="AD54" s="3"/>
      <c r="AE54" s="16"/>
      <c r="AF54" s="16"/>
      <c r="AG54" s="16"/>
      <c r="AH54" s="16"/>
      <c r="AI54" s="16"/>
      <c r="AJ54" s="16"/>
      <c r="AK54" s="16"/>
      <c r="AL54" s="16"/>
      <c r="AM54" s="3"/>
      <c r="AN54" s="3"/>
      <c r="AO54" s="3"/>
      <c r="AP54" s="3"/>
      <c r="AQ54" s="3"/>
    </row>
    <row r="55" spans="1:43" ht="15.5" x14ac:dyDescent="0.45">
      <c r="A55" s="13" t="s">
        <v>1770</v>
      </c>
      <c r="B55" s="13"/>
      <c r="C55" s="13"/>
      <c r="D55" s="13"/>
      <c r="E55" s="13"/>
      <c r="F55" s="13"/>
      <c r="G55" s="13" t="s">
        <v>1771</v>
      </c>
      <c r="H55" s="13"/>
      <c r="I55" s="13"/>
      <c r="J55" s="13"/>
      <c r="K55" s="13"/>
      <c r="L55" s="13"/>
      <c r="M55" s="27" t="s">
        <v>1772</v>
      </c>
      <c r="N55" s="13"/>
      <c r="O55" s="13"/>
      <c r="P55" s="13"/>
      <c r="Q55" s="13"/>
      <c r="R55" s="16"/>
      <c r="U55" s="16"/>
      <c r="V55" s="16"/>
      <c r="W55" s="16"/>
      <c r="X55" s="16"/>
      <c r="Z55" s="16"/>
      <c r="AA55" s="16"/>
      <c r="AB55" s="3"/>
      <c r="AC55" s="16"/>
      <c r="AD55" s="3"/>
      <c r="AE55" s="16"/>
      <c r="AF55" s="16"/>
      <c r="AG55" s="16"/>
      <c r="AH55" s="16"/>
      <c r="AI55" s="16"/>
      <c r="AJ55" s="16"/>
      <c r="AK55" s="16"/>
      <c r="AL55" s="16"/>
      <c r="AM55" s="3"/>
      <c r="AN55" s="3"/>
      <c r="AO55" s="3"/>
      <c r="AP55" s="3"/>
      <c r="AQ55" s="3"/>
    </row>
    <row r="56" spans="1:43" x14ac:dyDescent="0.4">
      <c r="AM56" s="3"/>
      <c r="AN56" s="3"/>
      <c r="AO56" s="3"/>
      <c r="AP56" s="3"/>
      <c r="AQ56" s="3"/>
    </row>
    <row r="57" spans="1:43" x14ac:dyDescent="0.4">
      <c r="AM57" s="16"/>
      <c r="AN57" s="16"/>
      <c r="AO57" s="16"/>
      <c r="AP57" s="16"/>
      <c r="AQ57" s="16"/>
    </row>
    <row r="58" spans="1:43" x14ac:dyDescent="0.4">
      <c r="AM58" s="16"/>
      <c r="AN58" s="16"/>
      <c r="AO58" s="16"/>
      <c r="AP58" s="16"/>
      <c r="AQ58" s="16"/>
    </row>
    <row r="59" spans="1:43" x14ac:dyDescent="0.4">
      <c r="AM59" s="16"/>
      <c r="AN59" s="16"/>
      <c r="AO59" s="16"/>
      <c r="AP59" s="16"/>
      <c r="AQ59" s="16"/>
    </row>
    <row r="60" spans="1:43" x14ac:dyDescent="0.4">
      <c r="AM60" s="16"/>
      <c r="AN60" s="16"/>
      <c r="AO60" s="16"/>
      <c r="AP60" s="16"/>
      <c r="AQ60" s="16"/>
    </row>
  </sheetData>
  <mergeCells count="252">
    <mergeCell ref="U12:U14"/>
    <mergeCell ref="V12:V14"/>
    <mergeCell ref="W12:W14"/>
    <mergeCell ref="X12:X14"/>
    <mergeCell ref="AD12:AD14"/>
    <mergeCell ref="AI12:AI14"/>
    <mergeCell ref="AJ12:AJ14"/>
    <mergeCell ref="AM12:AM14"/>
    <mergeCell ref="S18:S20"/>
    <mergeCell ref="T18:T20"/>
    <mergeCell ref="U18:U20"/>
    <mergeCell ref="V18:V20"/>
    <mergeCell ref="W18:W20"/>
    <mergeCell ref="X18:X20"/>
    <mergeCell ref="Y18:Y20"/>
    <mergeCell ref="Z18:Z20"/>
    <mergeCell ref="AA18:AA20"/>
    <mergeCell ref="AH21:AH23"/>
    <mergeCell ref="AH24:AH26"/>
    <mergeCell ref="AB27:AB29"/>
    <mergeCell ref="AC27:AC29"/>
    <mergeCell ref="AG21:AG23"/>
    <mergeCell ref="AD15:AD17"/>
    <mergeCell ref="AE15:AE17"/>
    <mergeCell ref="AF15:AF17"/>
    <mergeCell ref="AG15:AG17"/>
    <mergeCell ref="AH15:AH17"/>
    <mergeCell ref="AH18:AH20"/>
    <mergeCell ref="AE18:AE20"/>
    <mergeCell ref="AF18:AF20"/>
    <mergeCell ref="AG18:AG20"/>
    <mergeCell ref="AD21:AD23"/>
    <mergeCell ref="AE21:AE23"/>
    <mergeCell ref="AF21:AF23"/>
    <mergeCell ref="AB18:AB20"/>
    <mergeCell ref="AC18:AC20"/>
    <mergeCell ref="AD18:AD20"/>
    <mergeCell ref="AD27:AD29"/>
    <mergeCell ref="AE27:AE29"/>
    <mergeCell ref="AF27:AF29"/>
    <mergeCell ref="AG27:AG29"/>
    <mergeCell ref="W27:W29"/>
    <mergeCell ref="W24:W26"/>
    <mergeCell ref="X24:X26"/>
    <mergeCell ref="Y24:Y26"/>
    <mergeCell ref="Z24:Z26"/>
    <mergeCell ref="S21:S23"/>
    <mergeCell ref="T21:T23"/>
    <mergeCell ref="U21:U23"/>
    <mergeCell ref="V21:V23"/>
    <mergeCell ref="W21:W23"/>
    <mergeCell ref="X21:X23"/>
    <mergeCell ref="Y21:Y23"/>
    <mergeCell ref="Z21:Z23"/>
    <mergeCell ref="AL9:AL11"/>
    <mergeCell ref="B11:D11"/>
    <mergeCell ref="H11:J11"/>
    <mergeCell ref="N11:P11"/>
    <mergeCell ref="AG9:AG11"/>
    <mergeCell ref="AH9:AH11"/>
    <mergeCell ref="AI9:AI11"/>
    <mergeCell ref="AJ9:AJ11"/>
    <mergeCell ref="AK9:AK11"/>
    <mergeCell ref="AE9:AE11"/>
    <mergeCell ref="AF9:AF11"/>
    <mergeCell ref="B10:D10"/>
    <mergeCell ref="H10:J10"/>
    <mergeCell ref="N10:P10"/>
    <mergeCell ref="A9:F9"/>
    <mergeCell ref="G9:L9"/>
    <mergeCell ref="AD9:AD11"/>
    <mergeCell ref="AA21:AA23"/>
    <mergeCell ref="AB21:AB23"/>
    <mergeCell ref="AC21:AC23"/>
    <mergeCell ref="AE24:AE26"/>
    <mergeCell ref="AF24:AF26"/>
    <mergeCell ref="AG24:AG26"/>
    <mergeCell ref="S24:S26"/>
    <mergeCell ref="T24:T26"/>
    <mergeCell ref="U24:U26"/>
    <mergeCell ref="V24:V26"/>
    <mergeCell ref="AB24:AB26"/>
    <mergeCell ref="AC24:AC26"/>
    <mergeCell ref="AD24:AD26"/>
    <mergeCell ref="AA24:AA26"/>
    <mergeCell ref="AI21:AI23"/>
    <mergeCell ref="AJ21:AJ23"/>
    <mergeCell ref="AK21:AK23"/>
    <mergeCell ref="AI15:AI17"/>
    <mergeCell ref="AJ15:AJ17"/>
    <mergeCell ref="AK15:AK17"/>
    <mergeCell ref="AL21:AL23"/>
    <mergeCell ref="AL24:AL26"/>
    <mergeCell ref="AL15:AL17"/>
    <mergeCell ref="AK18:AK20"/>
    <mergeCell ref="AL18:AL20"/>
    <mergeCell ref="AI18:AI20"/>
    <mergeCell ref="AJ18:AJ20"/>
    <mergeCell ref="AI24:AI26"/>
    <mergeCell ref="AJ24:AJ26"/>
    <mergeCell ref="AK24:AK26"/>
    <mergeCell ref="AB30:AB32"/>
    <mergeCell ref="AC30:AC32"/>
    <mergeCell ref="AD30:AD32"/>
    <mergeCell ref="AE30:AE32"/>
    <mergeCell ref="AF30:AF32"/>
    <mergeCell ref="AG30:AG32"/>
    <mergeCell ref="AL27:AL29"/>
    <mergeCell ref="AK30:AK32"/>
    <mergeCell ref="AL30:AL32"/>
    <mergeCell ref="AI27:AI29"/>
    <mergeCell ref="AJ27:AJ29"/>
    <mergeCell ref="AK27:AK29"/>
    <mergeCell ref="AH27:AH29"/>
    <mergeCell ref="AK33:AK35"/>
    <mergeCell ref="AL33:AL35"/>
    <mergeCell ref="AH30:AH32"/>
    <mergeCell ref="AI30:AI32"/>
    <mergeCell ref="AJ30:AJ32"/>
    <mergeCell ref="AA42:AA44"/>
    <mergeCell ref="AC39:AC41"/>
    <mergeCell ref="AD39:AD41"/>
    <mergeCell ref="AE39:AE41"/>
    <mergeCell ref="AF39:AF41"/>
    <mergeCell ref="AG39:AG41"/>
    <mergeCell ref="AH39:AH41"/>
    <mergeCell ref="AI39:AI41"/>
    <mergeCell ref="AJ39:AJ41"/>
    <mergeCell ref="AA39:AA41"/>
    <mergeCell ref="AK39:AK41"/>
    <mergeCell ref="AL39:AL41"/>
    <mergeCell ref="AB42:AB44"/>
    <mergeCell ref="AC42:AC44"/>
    <mergeCell ref="AD42:AD44"/>
    <mergeCell ref="AE42:AE44"/>
    <mergeCell ref="AF42:AF44"/>
    <mergeCell ref="AG42:AG44"/>
    <mergeCell ref="AH42:AH44"/>
    <mergeCell ref="AI42:AI44"/>
    <mergeCell ref="AJ42:AJ44"/>
    <mergeCell ref="AK42:AK44"/>
    <mergeCell ref="AL42:AL44"/>
    <mergeCell ref="AB39:AB41"/>
    <mergeCell ref="S36:S38"/>
    <mergeCell ref="T36:T38"/>
    <mergeCell ref="U36:U38"/>
    <mergeCell ref="V36:V38"/>
    <mergeCell ref="W36:W38"/>
    <mergeCell ref="X36:X38"/>
    <mergeCell ref="Y36:Y38"/>
    <mergeCell ref="G53:K53"/>
    <mergeCell ref="G54:K54"/>
    <mergeCell ref="S42:S44"/>
    <mergeCell ref="T42:T44"/>
    <mergeCell ref="U42:U44"/>
    <mergeCell ref="V42:V44"/>
    <mergeCell ref="W42:W44"/>
    <mergeCell ref="X42:X44"/>
    <mergeCell ref="Y42:Y44"/>
    <mergeCell ref="D49:F49"/>
    <mergeCell ref="S39:S41"/>
    <mergeCell ref="T39:T41"/>
    <mergeCell ref="U39:U41"/>
    <mergeCell ref="V39:V41"/>
    <mergeCell ref="W39:W41"/>
    <mergeCell ref="X39:X41"/>
    <mergeCell ref="Y39:Y41"/>
    <mergeCell ref="Z39:Z41"/>
    <mergeCell ref="Z42:Z44"/>
    <mergeCell ref="A8:R8"/>
    <mergeCell ref="W8:X8"/>
    <mergeCell ref="W9:W11"/>
    <mergeCell ref="X9:X11"/>
    <mergeCell ref="AB8:AC8"/>
    <mergeCell ref="Y9:AA11"/>
    <mergeCell ref="AB9:AB11"/>
    <mergeCell ref="AC9:AC11"/>
    <mergeCell ref="W15:W17"/>
    <mergeCell ref="X15:X17"/>
    <mergeCell ref="Y15:Y17"/>
    <mergeCell ref="Z15:Z17"/>
    <mergeCell ref="AA15:AA17"/>
    <mergeCell ref="AB15:AB17"/>
    <mergeCell ref="M9:R9"/>
    <mergeCell ref="S9:S11"/>
    <mergeCell ref="T9:V11"/>
    <mergeCell ref="U15:U17"/>
    <mergeCell ref="V15:V17"/>
    <mergeCell ref="AC15:AC17"/>
    <mergeCell ref="S15:S17"/>
    <mergeCell ref="T15:T17"/>
    <mergeCell ref="S12:S14"/>
    <mergeCell ref="T12:T14"/>
    <mergeCell ref="AM39:AM41"/>
    <mergeCell ref="AM42:AM44"/>
    <mergeCell ref="AM9:AM11"/>
    <mergeCell ref="AM15:AM17"/>
    <mergeCell ref="AM21:AM23"/>
    <mergeCell ref="AM24:AM26"/>
    <mergeCell ref="AM27:AM29"/>
    <mergeCell ref="AM30:AM32"/>
    <mergeCell ref="AM33:AM35"/>
    <mergeCell ref="AM18:AM20"/>
    <mergeCell ref="AM36:AM38"/>
    <mergeCell ref="Z30:Z32"/>
    <mergeCell ref="AI36:AI38"/>
    <mergeCell ref="AJ36:AJ38"/>
    <mergeCell ref="AK36:AK38"/>
    <mergeCell ref="AL36:AL38"/>
    <mergeCell ref="T33:T35"/>
    <mergeCell ref="AB33:AB35"/>
    <mergeCell ref="Z36:Z38"/>
    <mergeCell ref="AA36:AA38"/>
    <mergeCell ref="AB36:AB38"/>
    <mergeCell ref="AC36:AC38"/>
    <mergeCell ref="AD36:AD38"/>
    <mergeCell ref="AE36:AE38"/>
    <mergeCell ref="AF36:AF38"/>
    <mergeCell ref="AG36:AG38"/>
    <mergeCell ref="AH36:AH38"/>
    <mergeCell ref="AC33:AC35"/>
    <mergeCell ref="AD33:AD35"/>
    <mergeCell ref="AE33:AE35"/>
    <mergeCell ref="AF33:AF35"/>
    <mergeCell ref="AG33:AG35"/>
    <mergeCell ref="AH33:AH35"/>
    <mergeCell ref="AI33:AI35"/>
    <mergeCell ref="AJ33:AJ35"/>
    <mergeCell ref="AA30:AA32"/>
    <mergeCell ref="T30:T32"/>
    <mergeCell ref="S33:S35"/>
    <mergeCell ref="S27:S29"/>
    <mergeCell ref="X27:X29"/>
    <mergeCell ref="Y27:Y29"/>
    <mergeCell ref="Z27:Z29"/>
    <mergeCell ref="AA27:AA29"/>
    <mergeCell ref="U33:U35"/>
    <mergeCell ref="V33:V35"/>
    <mergeCell ref="W33:W35"/>
    <mergeCell ref="X33:X35"/>
    <mergeCell ref="Y33:Y35"/>
    <mergeCell ref="Z33:Z35"/>
    <mergeCell ref="AA33:AA35"/>
    <mergeCell ref="T27:T29"/>
    <mergeCell ref="U27:U29"/>
    <mergeCell ref="V27:V29"/>
    <mergeCell ref="S30:S32"/>
    <mergeCell ref="U30:U32"/>
    <mergeCell ref="V30:V32"/>
    <mergeCell ref="W30:W32"/>
    <mergeCell ref="X30:X32"/>
    <mergeCell ref="Y30:Y32"/>
  </mergeCells>
  <hyperlinks>
    <hyperlink ref="M55" r:id="rId1" xr:uid="{F9AAC5D4-4A2B-4F79-A383-70DAF93EFA2A}"/>
  </hyperlinks>
  <pageMargins left="0.70866141732283472" right="0.70866141732283472" top="0.74803149606299213" bottom="0.74803149606299213" header="0.31496062992125984" footer="0.31496062992125984"/>
  <pageSetup paperSize="9" scale="41" orientation="landscape" r:id="rId2"/>
  <headerFooter>
    <oddFooter>&amp;L&amp;1#&amp;"Calibri"&amp;10&amp;K000000Sensitivity: Internal</oddFooter>
  </headerFooter>
  <drawing r:id="rId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BD9684-6B8A-41CF-9D6E-E0B913FBAFD3}">
  <sheetPr>
    <tabColor theme="2" tint="-0.499984740745262"/>
    <pageSetUpPr fitToPage="1"/>
  </sheetPr>
  <dimension ref="A1:AE60"/>
  <sheetViews>
    <sheetView zoomScaleNormal="100" workbookViewId="0">
      <selection activeCell="V36" sqref="V36:V38"/>
    </sheetView>
  </sheetViews>
  <sheetFormatPr defaultColWidth="9.08984375" defaultRowHeight="13" x14ac:dyDescent="0.4"/>
  <cols>
    <col min="1" max="1" width="18.54296875" style="2" customWidth="1"/>
    <col min="2" max="2" width="3.54296875" style="2" customWidth="1"/>
    <col min="3" max="3" width="4.08984375" style="2" customWidth="1"/>
    <col min="4" max="4" width="2.54296875" style="2" customWidth="1"/>
    <col min="5" max="6" width="7.54296875" style="2" customWidth="1"/>
    <col min="7" max="7" width="14.54296875" style="2" customWidth="1"/>
    <col min="8" max="8" width="2.54296875" style="2" hidden="1" customWidth="1"/>
    <col min="9" max="9" width="4.54296875" style="2" hidden="1" customWidth="1"/>
    <col min="10" max="10" width="2.54296875" style="2" hidden="1" customWidth="1"/>
    <col min="11" max="11" width="11.54296875" style="2" hidden="1" customWidth="1"/>
    <col min="12" max="12" width="11.08984375" style="2" hidden="1" customWidth="1"/>
    <col min="13" max="13" width="2.54296875" style="2" customWidth="1"/>
    <col min="14" max="14" width="4.54296875" style="2" customWidth="1"/>
    <col min="15" max="15" width="2.54296875" style="2" customWidth="1"/>
    <col min="16" max="18" width="11.453125" style="2" customWidth="1"/>
    <col min="19" max="19" width="12" style="2" customWidth="1"/>
    <col min="20" max="31" width="11.453125" style="2" customWidth="1"/>
    <col min="32" max="16384" width="9.08984375" style="2"/>
  </cols>
  <sheetData>
    <row r="1" spans="1:27" ht="14.15" customHeight="1" x14ac:dyDescent="0.4"/>
    <row r="2" spans="1:27" ht="14.15" customHeight="1" x14ac:dyDescent="0.4"/>
    <row r="3" spans="1:27" ht="14.15" customHeight="1" x14ac:dyDescent="0.4"/>
    <row r="4" spans="1:27" ht="14.15" customHeight="1" x14ac:dyDescent="0.4">
      <c r="X4" s="519" t="s">
        <v>2522</v>
      </c>
    </row>
    <row r="5" spans="1:27" s="9" customFormat="1" ht="21" customHeight="1" x14ac:dyDescent="0.6">
      <c r="A5" s="7" t="s">
        <v>1703</v>
      </c>
      <c r="B5" s="8" t="s">
        <v>2523</v>
      </c>
      <c r="C5" s="8"/>
      <c r="D5" s="7"/>
      <c r="E5" s="7"/>
      <c r="F5" s="7"/>
    </row>
    <row r="6" spans="1:27" ht="14.15" customHeight="1" x14ac:dyDescent="0.4">
      <c r="A6" s="44"/>
      <c r="B6" s="44"/>
      <c r="C6" s="44"/>
      <c r="D6" s="44"/>
      <c r="E6" s="44"/>
    </row>
    <row r="7" spans="1:27" ht="14.15" customHeight="1" thickBot="1" x14ac:dyDescent="0.45">
      <c r="A7" s="44"/>
      <c r="B7" s="44"/>
      <c r="C7" s="44"/>
      <c r="D7" s="44"/>
      <c r="E7" s="44"/>
    </row>
    <row r="8" spans="1:27" ht="14.15" customHeight="1" thickBot="1" x14ac:dyDescent="0.45">
      <c r="A8" s="1100" t="s">
        <v>1704</v>
      </c>
      <c r="B8" s="1100"/>
      <c r="C8" s="1100"/>
      <c r="D8" s="1100"/>
      <c r="E8" s="1100"/>
      <c r="F8" s="1101"/>
      <c r="G8"/>
      <c r="H8"/>
      <c r="I8"/>
      <c r="J8"/>
      <c r="K8" s="1103" t="s">
        <v>1705</v>
      </c>
      <c r="L8" s="1104"/>
      <c r="M8"/>
      <c r="N8"/>
      <c r="O8"/>
      <c r="P8" s="1099" t="s">
        <v>1905</v>
      </c>
      <c r="Q8" s="1101"/>
      <c r="R8"/>
      <c r="S8"/>
      <c r="T8" s="587" t="s">
        <v>2515</v>
      </c>
      <c r="U8" s="587" t="s">
        <v>2516</v>
      </c>
      <c r="V8"/>
      <c r="W8"/>
      <c r="X8"/>
      <c r="Y8"/>
      <c r="Z8"/>
    </row>
    <row r="9" spans="1:27" ht="14.15" customHeight="1" thickBot="1" x14ac:dyDescent="0.45">
      <c r="A9" s="1315" t="s">
        <v>2294</v>
      </c>
      <c r="B9" s="1316"/>
      <c r="C9" s="1316"/>
      <c r="D9" s="1316"/>
      <c r="E9" s="1316"/>
      <c r="F9" s="1317"/>
      <c r="G9" s="1188" t="s">
        <v>1908</v>
      </c>
      <c r="H9" s="1318" t="s">
        <v>1710</v>
      </c>
      <c r="I9" s="1319"/>
      <c r="J9" s="1320"/>
      <c r="K9" s="1188" t="s">
        <v>2210</v>
      </c>
      <c r="L9" s="1188" t="s">
        <v>2211</v>
      </c>
      <c r="M9" s="1318" t="s">
        <v>1710</v>
      </c>
      <c r="N9" s="1319"/>
      <c r="O9" s="1320"/>
      <c r="P9" s="1188" t="s">
        <v>1909</v>
      </c>
      <c r="Q9" s="1188" t="s">
        <v>1910</v>
      </c>
      <c r="R9" s="1336" t="s">
        <v>205</v>
      </c>
      <c r="S9" s="1188" t="s">
        <v>1244</v>
      </c>
      <c r="T9" s="1188" t="s">
        <v>900</v>
      </c>
      <c r="U9" s="1188" t="s">
        <v>171</v>
      </c>
      <c r="V9" s="1188" t="s">
        <v>106</v>
      </c>
      <c r="W9" s="1188" t="s">
        <v>871</v>
      </c>
      <c r="X9" s="1188" t="s">
        <v>1383</v>
      </c>
      <c r="Y9" s="1188" t="s">
        <v>717</v>
      </c>
      <c r="Z9" s="1188" t="s">
        <v>1006</v>
      </c>
      <c r="AA9" s="1496" t="s">
        <v>861</v>
      </c>
    </row>
    <row r="10" spans="1:27" ht="14.15" customHeight="1" x14ac:dyDescent="0.4">
      <c r="A10" s="588" t="s">
        <v>1714</v>
      </c>
      <c r="B10" s="1299" t="s">
        <v>1710</v>
      </c>
      <c r="C10" s="1300"/>
      <c r="D10" s="1301"/>
      <c r="E10" s="588" t="s">
        <v>1715</v>
      </c>
      <c r="F10" s="562" t="s">
        <v>1716</v>
      </c>
      <c r="G10" s="1189"/>
      <c r="H10" s="1321"/>
      <c r="I10" s="1322"/>
      <c r="J10" s="1323"/>
      <c r="K10" s="1189"/>
      <c r="L10" s="1189"/>
      <c r="M10" s="1321"/>
      <c r="N10" s="1322"/>
      <c r="O10" s="1323"/>
      <c r="P10" s="1189"/>
      <c r="Q10" s="1189"/>
      <c r="R10" s="1337"/>
      <c r="S10" s="1189"/>
      <c r="T10" s="1189"/>
      <c r="U10" s="1189"/>
      <c r="V10" s="1189"/>
      <c r="W10" s="1189"/>
      <c r="X10" s="1189"/>
      <c r="Y10" s="1189"/>
      <c r="Z10" s="1189"/>
      <c r="AA10" s="1497"/>
    </row>
    <row r="11" spans="1:27" ht="14.15" customHeight="1" thickBot="1" x14ac:dyDescent="0.45">
      <c r="A11" s="425"/>
      <c r="B11" s="1016"/>
      <c r="C11" s="1308"/>
      <c r="D11" s="1017"/>
      <c r="E11" s="425"/>
      <c r="F11" s="546"/>
      <c r="G11" s="1190"/>
      <c r="H11" s="1321"/>
      <c r="I11" s="1322"/>
      <c r="J11" s="1323"/>
      <c r="K11" s="1190"/>
      <c r="L11" s="1190"/>
      <c r="M11" s="1321"/>
      <c r="N11" s="1322"/>
      <c r="O11" s="1323"/>
      <c r="P11" s="1190"/>
      <c r="Q11" s="1190"/>
      <c r="R11" s="1337"/>
      <c r="S11" s="1190"/>
      <c r="T11" s="1190"/>
      <c r="U11" s="1190"/>
      <c r="V11" s="1190"/>
      <c r="W11" s="1190"/>
      <c r="X11" s="1190"/>
      <c r="Y11" s="1190"/>
      <c r="Z11" s="1190"/>
      <c r="AA11" s="1498"/>
    </row>
    <row r="12" spans="1:27" ht="13.5" customHeight="1" x14ac:dyDescent="0.4">
      <c r="A12" s="415" t="s">
        <v>1747</v>
      </c>
      <c r="B12" s="433" t="s">
        <v>1735</v>
      </c>
      <c r="C12" s="446">
        <v>152</v>
      </c>
      <c r="D12" s="434" t="s">
        <v>1719</v>
      </c>
      <c r="E12" s="412">
        <v>44559</v>
      </c>
      <c r="F12" s="415">
        <v>44560</v>
      </c>
      <c r="G12" s="1784" t="s">
        <v>2517</v>
      </c>
      <c r="H12" s="1393" t="s">
        <v>2518</v>
      </c>
      <c r="I12" s="1945">
        <v>140</v>
      </c>
      <c r="J12" s="1399" t="s">
        <v>1719</v>
      </c>
      <c r="K12" s="1471">
        <v>44504</v>
      </c>
      <c r="L12" s="1402">
        <v>44505</v>
      </c>
      <c r="M12" s="1393" t="s">
        <v>2518</v>
      </c>
      <c r="N12" s="1945">
        <v>201</v>
      </c>
      <c r="O12" s="1399" t="s">
        <v>1724</v>
      </c>
      <c r="P12" s="1402">
        <v>44204</v>
      </c>
      <c r="Q12" s="1402">
        <v>44205</v>
      </c>
      <c r="R12" s="1211">
        <v>44217</v>
      </c>
      <c r="S12" s="557">
        <v>44458</v>
      </c>
      <c r="T12" s="557">
        <v>44463</v>
      </c>
      <c r="U12" s="557">
        <v>44466</v>
      </c>
      <c r="V12" s="557">
        <v>44223</v>
      </c>
      <c r="W12" s="1211">
        <v>44226</v>
      </c>
      <c r="X12" s="1211">
        <v>44227</v>
      </c>
      <c r="Y12" s="557">
        <v>44502</v>
      </c>
      <c r="Z12" s="557">
        <v>44503</v>
      </c>
      <c r="AA12" s="1211">
        <v>44228</v>
      </c>
    </row>
    <row r="13" spans="1:27" s="3" customFormat="1" ht="14.15" customHeight="1" x14ac:dyDescent="0.4">
      <c r="A13" s="452"/>
      <c r="B13" s="456"/>
      <c r="C13" s="210"/>
      <c r="D13" s="457"/>
      <c r="E13" s="453"/>
      <c r="F13" s="452"/>
      <c r="G13" s="1785"/>
      <c r="H13" s="1394"/>
      <c r="I13" s="1946"/>
      <c r="J13" s="1400"/>
      <c r="K13" s="1611"/>
      <c r="L13" s="1403"/>
      <c r="M13" s="1394"/>
      <c r="N13" s="1946"/>
      <c r="O13" s="1400"/>
      <c r="P13" s="1403"/>
      <c r="Q13" s="1403"/>
      <c r="R13" s="1212"/>
      <c r="S13" s="558"/>
      <c r="T13" s="558"/>
      <c r="U13" s="558"/>
      <c r="V13" s="558"/>
      <c r="W13" s="1212"/>
      <c r="X13" s="1212"/>
      <c r="Y13" s="558"/>
      <c r="Z13" s="558"/>
      <c r="AA13" s="1212"/>
    </row>
    <row r="14" spans="1:27" ht="14.15" customHeight="1" thickBot="1" x14ac:dyDescent="0.45">
      <c r="A14" s="430"/>
      <c r="B14" s="413"/>
      <c r="C14" s="445"/>
      <c r="D14" s="414"/>
      <c r="E14" s="414"/>
      <c r="F14" s="430"/>
      <c r="G14" s="1786"/>
      <c r="H14" s="1395"/>
      <c r="I14" s="1947"/>
      <c r="J14" s="1401"/>
      <c r="K14" s="1472"/>
      <c r="L14" s="1404"/>
      <c r="M14" s="1395"/>
      <c r="N14" s="1947"/>
      <c r="O14" s="1401"/>
      <c r="P14" s="1404"/>
      <c r="Q14" s="1404"/>
      <c r="R14" s="1213"/>
      <c r="S14" s="559"/>
      <c r="T14" s="559"/>
      <c r="U14" s="559"/>
      <c r="V14" s="559"/>
      <c r="W14" s="1213"/>
      <c r="X14" s="1213"/>
      <c r="Y14" s="559"/>
      <c r="Z14" s="559"/>
      <c r="AA14" s="1213"/>
    </row>
    <row r="15" spans="1:27" ht="14.15" customHeight="1" x14ac:dyDescent="0.4">
      <c r="A15" s="415" t="s">
        <v>1793</v>
      </c>
      <c r="B15" s="433" t="s">
        <v>1735</v>
      </c>
      <c r="C15" s="446">
        <v>201</v>
      </c>
      <c r="D15" s="434" t="s">
        <v>1719</v>
      </c>
      <c r="E15" s="412">
        <v>44201</v>
      </c>
      <c r="F15" s="415">
        <v>44202</v>
      </c>
      <c r="G15" s="1784" t="s">
        <v>2512</v>
      </c>
      <c r="H15" s="1393" t="s">
        <v>2518</v>
      </c>
      <c r="I15" s="1945">
        <v>140</v>
      </c>
      <c r="J15" s="1399" t="s">
        <v>1719</v>
      </c>
      <c r="K15" s="1471">
        <v>44504</v>
      </c>
      <c r="L15" s="1402">
        <v>44505</v>
      </c>
      <c r="M15" s="1393" t="s">
        <v>2518</v>
      </c>
      <c r="N15" s="1945">
        <v>202</v>
      </c>
      <c r="O15" s="1399" t="s">
        <v>1724</v>
      </c>
      <c r="P15" s="1402">
        <v>44211</v>
      </c>
      <c r="Q15" s="1402">
        <v>44212</v>
      </c>
      <c r="R15" s="1211">
        <v>44224</v>
      </c>
      <c r="S15" s="1223">
        <v>44458</v>
      </c>
      <c r="T15" s="1223">
        <v>44463</v>
      </c>
      <c r="U15" s="1223">
        <v>44466</v>
      </c>
      <c r="V15" s="1211">
        <v>44230</v>
      </c>
      <c r="W15" s="1211">
        <v>44233</v>
      </c>
      <c r="X15" s="1211">
        <v>44234</v>
      </c>
      <c r="Y15" s="1223">
        <v>44502</v>
      </c>
      <c r="Z15" s="1223">
        <v>44503</v>
      </c>
      <c r="AA15" s="1211">
        <v>44235</v>
      </c>
    </row>
    <row r="16" spans="1:27" ht="14.15" customHeight="1" x14ac:dyDescent="0.4">
      <c r="A16" s="452"/>
      <c r="B16" s="456"/>
      <c r="C16" s="210"/>
      <c r="D16" s="457"/>
      <c r="E16" s="453"/>
      <c r="F16" s="452"/>
      <c r="G16" s="1785"/>
      <c r="H16" s="1394"/>
      <c r="I16" s="1946"/>
      <c r="J16" s="1400"/>
      <c r="K16" s="1611"/>
      <c r="L16" s="1403"/>
      <c r="M16" s="1394"/>
      <c r="N16" s="1946"/>
      <c r="O16" s="1400"/>
      <c r="P16" s="1403"/>
      <c r="Q16" s="1403"/>
      <c r="R16" s="1212"/>
      <c r="S16" s="1224"/>
      <c r="T16" s="1224"/>
      <c r="U16" s="1224"/>
      <c r="V16" s="1212"/>
      <c r="W16" s="1212"/>
      <c r="X16" s="1212"/>
      <c r="Y16" s="1224"/>
      <c r="Z16" s="1224"/>
      <c r="AA16" s="1212"/>
    </row>
    <row r="17" spans="1:27" ht="14.15" customHeight="1" thickBot="1" x14ac:dyDescent="0.45">
      <c r="A17" s="430"/>
      <c r="B17" s="413"/>
      <c r="C17" s="445"/>
      <c r="D17" s="414"/>
      <c r="E17" s="414"/>
      <c r="F17" s="430"/>
      <c r="G17" s="1786"/>
      <c r="H17" s="1395"/>
      <c r="I17" s="1947"/>
      <c r="J17" s="1401"/>
      <c r="K17" s="1472"/>
      <c r="L17" s="1404"/>
      <c r="M17" s="1395"/>
      <c r="N17" s="1947"/>
      <c r="O17" s="1401"/>
      <c r="P17" s="1404"/>
      <c r="Q17" s="1404"/>
      <c r="R17" s="1213"/>
      <c r="S17" s="1225"/>
      <c r="T17" s="1225"/>
      <c r="U17" s="1225"/>
      <c r="V17" s="1213"/>
      <c r="W17" s="1213"/>
      <c r="X17" s="1213"/>
      <c r="Y17" s="1225"/>
      <c r="Z17" s="1225"/>
      <c r="AA17" s="1213"/>
    </row>
    <row r="18" spans="1:27" ht="14.15" customHeight="1" x14ac:dyDescent="0.4">
      <c r="A18" s="415" t="s">
        <v>1747</v>
      </c>
      <c r="B18" s="433" t="s">
        <v>1735</v>
      </c>
      <c r="C18" s="446">
        <v>202</v>
      </c>
      <c r="D18" s="434" t="s">
        <v>1719</v>
      </c>
      <c r="E18" s="412">
        <v>44208</v>
      </c>
      <c r="F18" s="415">
        <v>44209</v>
      </c>
      <c r="G18" s="1451" t="s">
        <v>2519</v>
      </c>
      <c r="H18" s="1393" t="s">
        <v>2518</v>
      </c>
      <c r="I18" s="1945">
        <v>141</v>
      </c>
      <c r="J18" s="1399" t="s">
        <v>1724</v>
      </c>
      <c r="K18" s="1471">
        <v>44483</v>
      </c>
      <c r="L18" s="1402">
        <v>44484</v>
      </c>
      <c r="M18" s="1393" t="s">
        <v>2518</v>
      </c>
      <c r="N18" s="1945">
        <v>203</v>
      </c>
      <c r="O18" s="1868" t="s">
        <v>1724</v>
      </c>
      <c r="P18" s="1402">
        <v>44218</v>
      </c>
      <c r="Q18" s="1402">
        <v>44219</v>
      </c>
      <c r="R18" s="1211">
        <v>44231</v>
      </c>
      <c r="S18" s="1223">
        <v>44437</v>
      </c>
      <c r="T18" s="1223">
        <v>44442</v>
      </c>
      <c r="U18" s="1223">
        <v>44445</v>
      </c>
      <c r="V18" s="1348">
        <v>44237</v>
      </c>
      <c r="W18" s="1211">
        <v>44240</v>
      </c>
      <c r="X18" s="1211">
        <v>44241</v>
      </c>
      <c r="Y18" s="1223">
        <v>44481</v>
      </c>
      <c r="Z18" s="1223">
        <v>44482</v>
      </c>
      <c r="AA18" s="1211">
        <v>44242</v>
      </c>
    </row>
    <row r="19" spans="1:27" s="3" customFormat="1" ht="14.15" customHeight="1" x14ac:dyDescent="0.4">
      <c r="A19" s="452"/>
      <c r="B19" s="456"/>
      <c r="C19" s="210"/>
      <c r="D19" s="457"/>
      <c r="E19" s="453"/>
      <c r="F19" s="452"/>
      <c r="G19" s="1452"/>
      <c r="H19" s="1394"/>
      <c r="I19" s="1946"/>
      <c r="J19" s="1400"/>
      <c r="K19" s="1611"/>
      <c r="L19" s="1403"/>
      <c r="M19" s="1394"/>
      <c r="N19" s="1946"/>
      <c r="O19" s="1954"/>
      <c r="P19" s="1403"/>
      <c r="Q19" s="1403"/>
      <c r="R19" s="1212"/>
      <c r="S19" s="1224"/>
      <c r="T19" s="1224"/>
      <c r="U19" s="1224"/>
      <c r="V19" s="1349"/>
      <c r="W19" s="1212"/>
      <c r="X19" s="1212"/>
      <c r="Y19" s="1224"/>
      <c r="Z19" s="1224"/>
      <c r="AA19" s="1212"/>
    </row>
    <row r="20" spans="1:27" s="16" customFormat="1" ht="12.75" customHeight="1" thickBot="1" x14ac:dyDescent="0.45">
      <c r="A20" s="430"/>
      <c r="B20" s="413"/>
      <c r="C20" s="445"/>
      <c r="D20" s="414"/>
      <c r="E20" s="414"/>
      <c r="F20" s="430"/>
      <c r="G20" s="1453"/>
      <c r="H20" s="1395"/>
      <c r="I20" s="1947"/>
      <c r="J20" s="1401"/>
      <c r="K20" s="1472"/>
      <c r="L20" s="1404"/>
      <c r="M20" s="1395"/>
      <c r="N20" s="1947"/>
      <c r="O20" s="1401"/>
      <c r="P20" s="1404"/>
      <c r="Q20" s="1404"/>
      <c r="R20" s="1213"/>
      <c r="S20" s="1225"/>
      <c r="T20" s="1225"/>
      <c r="U20" s="1225"/>
      <c r="V20" s="1350"/>
      <c r="W20" s="1213"/>
      <c r="X20" s="1213"/>
      <c r="Y20" s="1225"/>
      <c r="Z20" s="1225"/>
      <c r="AA20" s="1213"/>
    </row>
    <row r="21" spans="1:27" s="16" customFormat="1" ht="13.4" customHeight="1" x14ac:dyDescent="0.4">
      <c r="A21" s="435" t="s">
        <v>1793</v>
      </c>
      <c r="B21" s="436" t="s">
        <v>1735</v>
      </c>
      <c r="C21" s="443">
        <v>203</v>
      </c>
      <c r="D21" s="437" t="s">
        <v>1719</v>
      </c>
      <c r="E21" s="438">
        <v>44215</v>
      </c>
      <c r="F21" s="435">
        <v>44216</v>
      </c>
      <c r="G21" s="1451" t="s">
        <v>2186</v>
      </c>
      <c r="H21" s="1393" t="s">
        <v>2518</v>
      </c>
      <c r="I21" s="1945">
        <v>138</v>
      </c>
      <c r="J21" s="1399" t="s">
        <v>1719</v>
      </c>
      <c r="K21" s="1471">
        <v>44490</v>
      </c>
      <c r="L21" s="1402">
        <v>44491</v>
      </c>
      <c r="M21" s="1393" t="s">
        <v>2518</v>
      </c>
      <c r="N21" s="1945">
        <v>204</v>
      </c>
      <c r="O21" s="1399" t="s">
        <v>1724</v>
      </c>
      <c r="P21" s="1402">
        <v>44225</v>
      </c>
      <c r="Q21" s="1402">
        <v>44226</v>
      </c>
      <c r="R21" s="1211">
        <v>44238</v>
      </c>
      <c r="S21" s="1223">
        <v>44444</v>
      </c>
      <c r="T21" s="1223">
        <v>44449</v>
      </c>
      <c r="U21" s="1223">
        <v>44452</v>
      </c>
      <c r="V21" s="1211">
        <v>44244</v>
      </c>
      <c r="W21" s="1211">
        <v>44247</v>
      </c>
      <c r="X21" s="1211">
        <v>44248</v>
      </c>
      <c r="Y21" s="1223">
        <v>44488</v>
      </c>
      <c r="Z21" s="1223">
        <v>44489</v>
      </c>
      <c r="AA21" s="1211">
        <v>44249</v>
      </c>
    </row>
    <row r="22" spans="1:27" s="16" customFormat="1" ht="12.75" customHeight="1" x14ac:dyDescent="0.4">
      <c r="A22" s="452"/>
      <c r="B22" s="456"/>
      <c r="C22" s="210"/>
      <c r="D22" s="457"/>
      <c r="E22" s="453"/>
      <c r="F22" s="452"/>
      <c r="G22" s="1452"/>
      <c r="H22" s="1394"/>
      <c r="I22" s="1946"/>
      <c r="J22" s="1400"/>
      <c r="K22" s="1611"/>
      <c r="L22" s="1403"/>
      <c r="M22" s="1394"/>
      <c r="N22" s="1946"/>
      <c r="O22" s="1400"/>
      <c r="P22" s="1403"/>
      <c r="Q22" s="1403"/>
      <c r="R22" s="1212"/>
      <c r="S22" s="1224"/>
      <c r="T22" s="1224"/>
      <c r="U22" s="1224"/>
      <c r="V22" s="1212"/>
      <c r="W22" s="1212"/>
      <c r="X22" s="1212"/>
      <c r="Y22" s="1224"/>
      <c r="Z22" s="1224"/>
      <c r="AA22" s="1212"/>
    </row>
    <row r="23" spans="1:27" s="16" customFormat="1" ht="13.4" customHeight="1" thickBot="1" x14ac:dyDescent="0.45">
      <c r="A23" s="430"/>
      <c r="B23" s="413"/>
      <c r="C23" s="445"/>
      <c r="D23" s="414"/>
      <c r="E23" s="414"/>
      <c r="F23" s="430"/>
      <c r="G23" s="1453"/>
      <c r="H23" s="1395"/>
      <c r="I23" s="1947"/>
      <c r="J23" s="1401"/>
      <c r="K23" s="1472"/>
      <c r="L23" s="1404"/>
      <c r="M23" s="1395"/>
      <c r="N23" s="1947"/>
      <c r="O23" s="1401"/>
      <c r="P23" s="1404"/>
      <c r="Q23" s="1404"/>
      <c r="R23" s="1213"/>
      <c r="S23" s="1225"/>
      <c r="T23" s="1225"/>
      <c r="U23" s="1225"/>
      <c r="V23" s="1213"/>
      <c r="W23" s="1213"/>
      <c r="X23" s="1213"/>
      <c r="Y23" s="1225"/>
      <c r="Z23" s="1225"/>
      <c r="AA23" s="1213"/>
    </row>
    <row r="24" spans="1:27" ht="12.65" customHeight="1" x14ac:dyDescent="0.4">
      <c r="A24" s="415" t="s">
        <v>1747</v>
      </c>
      <c r="B24" s="433" t="s">
        <v>1735</v>
      </c>
      <c r="C24" s="446">
        <v>204</v>
      </c>
      <c r="D24" s="434" t="s">
        <v>1719</v>
      </c>
      <c r="E24" s="412">
        <v>44222</v>
      </c>
      <c r="F24" s="415">
        <v>44223</v>
      </c>
      <c r="G24" s="1451" t="s">
        <v>1937</v>
      </c>
      <c r="H24" s="1787" t="s">
        <v>2518</v>
      </c>
      <c r="I24" s="1950">
        <v>139</v>
      </c>
      <c r="J24" s="1830" t="s">
        <v>1719</v>
      </c>
      <c r="K24" s="1755">
        <v>44497</v>
      </c>
      <c r="L24" s="1921">
        <v>44498</v>
      </c>
      <c r="M24" s="1787" t="s">
        <v>2518</v>
      </c>
      <c r="N24" s="1950">
        <v>205</v>
      </c>
      <c r="O24" s="1830" t="s">
        <v>1724</v>
      </c>
      <c r="P24" s="1921">
        <v>44232</v>
      </c>
      <c r="Q24" s="1921">
        <v>44233</v>
      </c>
      <c r="R24" s="1211">
        <v>44245</v>
      </c>
      <c r="S24" s="1223">
        <v>44451</v>
      </c>
      <c r="T24" s="1223">
        <v>44456</v>
      </c>
      <c r="U24" s="1223">
        <v>44459</v>
      </c>
      <c r="V24" s="1348">
        <v>44251</v>
      </c>
      <c r="W24" s="1211">
        <v>44254</v>
      </c>
      <c r="X24" s="1211">
        <v>44255</v>
      </c>
      <c r="Y24" s="1223">
        <v>44495</v>
      </c>
      <c r="Z24" s="1223">
        <v>44496</v>
      </c>
      <c r="AA24" s="1211">
        <v>44256</v>
      </c>
    </row>
    <row r="25" spans="1:27" ht="12" customHeight="1" x14ac:dyDescent="0.4">
      <c r="A25" s="452"/>
      <c r="B25" s="456"/>
      <c r="C25" s="210"/>
      <c r="D25" s="457"/>
      <c r="E25" s="453"/>
      <c r="F25" s="452"/>
      <c r="G25" s="1452"/>
      <c r="H25" s="1788"/>
      <c r="I25" s="1951"/>
      <c r="J25" s="1953"/>
      <c r="K25" s="1756"/>
      <c r="L25" s="1922"/>
      <c r="M25" s="1788"/>
      <c r="N25" s="1951"/>
      <c r="O25" s="1953"/>
      <c r="P25" s="1922"/>
      <c r="Q25" s="1922"/>
      <c r="R25" s="1212"/>
      <c r="S25" s="1224"/>
      <c r="T25" s="1224"/>
      <c r="U25" s="1224"/>
      <c r="V25" s="1349"/>
      <c r="W25" s="1212"/>
      <c r="X25" s="1212"/>
      <c r="Y25" s="1224"/>
      <c r="Z25" s="1224"/>
      <c r="AA25" s="1212"/>
    </row>
    <row r="26" spans="1:27" ht="12.65" customHeight="1" thickBot="1" x14ac:dyDescent="0.45">
      <c r="A26" s="430"/>
      <c r="B26" s="413"/>
      <c r="C26" s="445"/>
      <c r="D26" s="414"/>
      <c r="E26" s="414"/>
      <c r="F26" s="430"/>
      <c r="G26" s="1453"/>
      <c r="H26" s="1789"/>
      <c r="I26" s="1952"/>
      <c r="J26" s="1831"/>
      <c r="K26" s="1757"/>
      <c r="L26" s="1923"/>
      <c r="M26" s="1789"/>
      <c r="N26" s="1952"/>
      <c r="O26" s="1831"/>
      <c r="P26" s="1923"/>
      <c r="Q26" s="1923"/>
      <c r="R26" s="1213"/>
      <c r="S26" s="1225"/>
      <c r="T26" s="1225"/>
      <c r="U26" s="1225"/>
      <c r="V26" s="1350"/>
      <c r="W26" s="1213"/>
      <c r="X26" s="1213"/>
      <c r="Y26" s="1225"/>
      <c r="Z26" s="1225"/>
      <c r="AA26" s="1213"/>
    </row>
    <row r="27" spans="1:27" ht="12" customHeight="1" x14ac:dyDescent="0.4">
      <c r="A27" s="415" t="s">
        <v>1793</v>
      </c>
      <c r="B27" s="433" t="s">
        <v>1735</v>
      </c>
      <c r="C27" s="446">
        <v>205</v>
      </c>
      <c r="D27" s="434" t="s">
        <v>1719</v>
      </c>
      <c r="E27" s="412">
        <v>44229</v>
      </c>
      <c r="F27" s="415">
        <v>44230</v>
      </c>
      <c r="G27" s="1451" t="s">
        <v>2511</v>
      </c>
      <c r="H27" s="1393" t="s">
        <v>2518</v>
      </c>
      <c r="I27" s="1945">
        <v>140</v>
      </c>
      <c r="J27" s="1399" t="s">
        <v>1719</v>
      </c>
      <c r="K27" s="1471">
        <v>44504</v>
      </c>
      <c r="L27" s="1402">
        <v>44505</v>
      </c>
      <c r="M27" s="1393" t="s">
        <v>2518</v>
      </c>
      <c r="N27" s="1945">
        <v>206</v>
      </c>
      <c r="O27" s="1399" t="s">
        <v>1724</v>
      </c>
      <c r="P27" s="1402">
        <v>44239</v>
      </c>
      <c r="Q27" s="1402">
        <v>44240</v>
      </c>
      <c r="R27" s="1211">
        <v>44252</v>
      </c>
      <c r="S27" s="1223">
        <v>44458</v>
      </c>
      <c r="T27" s="1223">
        <v>44463</v>
      </c>
      <c r="U27" s="1223">
        <v>44466</v>
      </c>
      <c r="V27" s="1211">
        <v>44258</v>
      </c>
      <c r="W27" s="1211">
        <v>44261</v>
      </c>
      <c r="X27" s="1211">
        <v>44262</v>
      </c>
      <c r="Y27" s="1223">
        <v>44502</v>
      </c>
      <c r="Z27" s="1223">
        <v>44503</v>
      </c>
      <c r="AA27" s="1211">
        <v>44263</v>
      </c>
    </row>
    <row r="28" spans="1:27" ht="12.65" customHeight="1" x14ac:dyDescent="0.4">
      <c r="A28" s="452"/>
      <c r="B28" s="456"/>
      <c r="C28" s="210"/>
      <c r="D28" s="457"/>
      <c r="E28" s="453"/>
      <c r="F28" s="452"/>
      <c r="G28" s="1452"/>
      <c r="H28" s="1394"/>
      <c r="I28" s="1946"/>
      <c r="J28" s="1400"/>
      <c r="K28" s="1611"/>
      <c r="L28" s="1403"/>
      <c r="M28" s="1394"/>
      <c r="N28" s="1946"/>
      <c r="O28" s="1400"/>
      <c r="P28" s="1403"/>
      <c r="Q28" s="1403"/>
      <c r="R28" s="1212"/>
      <c r="S28" s="1224"/>
      <c r="T28" s="1224"/>
      <c r="U28" s="1224"/>
      <c r="V28" s="1212"/>
      <c r="W28" s="1212"/>
      <c r="X28" s="1212"/>
      <c r="Y28" s="1224"/>
      <c r="Z28" s="1224"/>
      <c r="AA28" s="1212"/>
    </row>
    <row r="29" spans="1:27" ht="12" customHeight="1" thickBot="1" x14ac:dyDescent="0.45">
      <c r="A29" s="430"/>
      <c r="B29" s="413"/>
      <c r="C29" s="445"/>
      <c r="D29" s="414"/>
      <c r="E29" s="414"/>
      <c r="F29" s="430"/>
      <c r="G29" s="1453"/>
      <c r="H29" s="1395"/>
      <c r="I29" s="1947"/>
      <c r="J29" s="1401"/>
      <c r="K29" s="1472"/>
      <c r="L29" s="1404"/>
      <c r="M29" s="1395"/>
      <c r="N29" s="1947"/>
      <c r="O29" s="1401"/>
      <c r="P29" s="1404"/>
      <c r="Q29" s="1404"/>
      <c r="R29" s="1213"/>
      <c r="S29" s="1225"/>
      <c r="T29" s="1225"/>
      <c r="U29" s="1225"/>
      <c r="V29" s="1213"/>
      <c r="W29" s="1213"/>
      <c r="X29" s="1213"/>
      <c r="Y29" s="1225"/>
      <c r="Z29" s="1225"/>
      <c r="AA29" s="1213"/>
    </row>
    <row r="30" spans="1:27" ht="12.65" customHeight="1" x14ac:dyDescent="0.4">
      <c r="A30" s="415" t="s">
        <v>1747</v>
      </c>
      <c r="B30" s="433" t="s">
        <v>1735</v>
      </c>
      <c r="C30" s="446">
        <v>206</v>
      </c>
      <c r="D30" s="434" t="s">
        <v>1719</v>
      </c>
      <c r="E30" s="412">
        <v>44236</v>
      </c>
      <c r="F30" s="415">
        <v>44237</v>
      </c>
      <c r="G30" s="1784" t="s">
        <v>2521</v>
      </c>
      <c r="H30" s="1393" t="s">
        <v>2518</v>
      </c>
      <c r="I30" s="1945">
        <v>140</v>
      </c>
      <c r="J30" s="1399" t="s">
        <v>1719</v>
      </c>
      <c r="K30" s="1471">
        <v>44504</v>
      </c>
      <c r="L30" s="1402">
        <v>44505</v>
      </c>
      <c r="M30" s="1393" t="s">
        <v>2518</v>
      </c>
      <c r="N30" s="1945">
        <v>207</v>
      </c>
      <c r="O30" s="1399" t="s">
        <v>1724</v>
      </c>
      <c r="P30" s="1402">
        <v>44611</v>
      </c>
      <c r="Q30" s="1402">
        <v>44612</v>
      </c>
      <c r="R30" s="1211">
        <v>44624</v>
      </c>
      <c r="S30" s="1223">
        <v>44458</v>
      </c>
      <c r="T30" s="1223">
        <v>44463</v>
      </c>
      <c r="U30" s="1223">
        <v>44466</v>
      </c>
      <c r="V30" s="1223">
        <v>44630</v>
      </c>
      <c r="W30" s="1211">
        <v>44633</v>
      </c>
      <c r="X30" s="1211">
        <v>44634</v>
      </c>
      <c r="Y30" s="1223">
        <v>44502</v>
      </c>
      <c r="Z30" s="1223">
        <v>44503</v>
      </c>
      <c r="AA30" s="1211">
        <v>44635</v>
      </c>
    </row>
    <row r="31" spans="1:27" ht="12" customHeight="1" x14ac:dyDescent="0.4">
      <c r="A31" s="452"/>
      <c r="B31" s="456"/>
      <c r="C31" s="210"/>
      <c r="D31" s="457"/>
      <c r="E31" s="453"/>
      <c r="F31" s="452"/>
      <c r="G31" s="1785"/>
      <c r="H31" s="1394"/>
      <c r="I31" s="1946"/>
      <c r="J31" s="1400"/>
      <c r="K31" s="1611"/>
      <c r="L31" s="1403"/>
      <c r="M31" s="1394"/>
      <c r="N31" s="1946"/>
      <c r="O31" s="1400"/>
      <c r="P31" s="1403"/>
      <c r="Q31" s="1403"/>
      <c r="R31" s="1212"/>
      <c r="S31" s="1224"/>
      <c r="T31" s="1224"/>
      <c r="U31" s="1224"/>
      <c r="V31" s="1224"/>
      <c r="W31" s="1212"/>
      <c r="X31" s="1212"/>
      <c r="Y31" s="1224"/>
      <c r="Z31" s="1224"/>
      <c r="AA31" s="1212"/>
    </row>
    <row r="32" spans="1:27" ht="12.65" customHeight="1" thickBot="1" x14ac:dyDescent="0.45">
      <c r="A32" s="430"/>
      <c r="B32" s="413"/>
      <c r="C32" s="445"/>
      <c r="D32" s="414"/>
      <c r="E32" s="414"/>
      <c r="F32" s="430"/>
      <c r="G32" s="1786"/>
      <c r="H32" s="1395"/>
      <c r="I32" s="1947"/>
      <c r="J32" s="1401"/>
      <c r="K32" s="1472"/>
      <c r="L32" s="1404"/>
      <c r="M32" s="1395"/>
      <c r="N32" s="1947"/>
      <c r="O32" s="1401"/>
      <c r="P32" s="1404"/>
      <c r="Q32" s="1404"/>
      <c r="R32" s="1213"/>
      <c r="S32" s="1225"/>
      <c r="T32" s="1225"/>
      <c r="U32" s="1225"/>
      <c r="V32" s="1225"/>
      <c r="W32" s="1213"/>
      <c r="X32" s="1213"/>
      <c r="Y32" s="1225"/>
      <c r="Z32" s="1225"/>
      <c r="AA32" s="1213"/>
    </row>
    <row r="33" spans="1:31" ht="12" customHeight="1" x14ac:dyDescent="0.4">
      <c r="A33" s="415" t="s">
        <v>1793</v>
      </c>
      <c r="B33" s="433" t="s">
        <v>1735</v>
      </c>
      <c r="C33" s="446">
        <v>207</v>
      </c>
      <c r="D33" s="434" t="s">
        <v>1719</v>
      </c>
      <c r="E33" s="412">
        <v>44608</v>
      </c>
      <c r="F33" s="415">
        <v>44609</v>
      </c>
      <c r="G33" s="1451" t="s">
        <v>2512</v>
      </c>
      <c r="H33" s="1393" t="s">
        <v>2518</v>
      </c>
      <c r="I33" s="1945">
        <v>141</v>
      </c>
      <c r="J33" s="1399" t="s">
        <v>1724</v>
      </c>
      <c r="K33" s="1471">
        <v>44483</v>
      </c>
      <c r="L33" s="1402">
        <v>44484</v>
      </c>
      <c r="M33" s="1393" t="s">
        <v>2518</v>
      </c>
      <c r="N33" s="1945">
        <v>208</v>
      </c>
      <c r="O33" s="1868" t="s">
        <v>1724</v>
      </c>
      <c r="P33" s="1402">
        <v>44618</v>
      </c>
      <c r="Q33" s="1402">
        <v>44619</v>
      </c>
      <c r="R33" s="1211">
        <v>44631</v>
      </c>
      <c r="S33" s="1223">
        <v>44437</v>
      </c>
      <c r="T33" s="1223">
        <v>44442</v>
      </c>
      <c r="U33" s="1223">
        <v>44445</v>
      </c>
      <c r="V33" s="1211">
        <v>44637</v>
      </c>
      <c r="W33" s="1211">
        <v>44640</v>
      </c>
      <c r="X33" s="1211">
        <v>44641</v>
      </c>
      <c r="Y33" s="1223">
        <v>44481</v>
      </c>
      <c r="Z33" s="1223">
        <v>44482</v>
      </c>
      <c r="AA33" s="1211">
        <v>44642</v>
      </c>
    </row>
    <row r="34" spans="1:31" ht="12.65" customHeight="1" x14ac:dyDescent="0.4">
      <c r="A34" s="452"/>
      <c r="B34" s="456"/>
      <c r="C34" s="210"/>
      <c r="D34" s="457"/>
      <c r="E34" s="453"/>
      <c r="F34" s="452"/>
      <c r="G34" s="1452"/>
      <c r="H34" s="1394"/>
      <c r="I34" s="1946"/>
      <c r="J34" s="1400"/>
      <c r="K34" s="1611"/>
      <c r="L34" s="1403"/>
      <c r="M34" s="1394"/>
      <c r="N34" s="1946"/>
      <c r="O34" s="1954"/>
      <c r="P34" s="1403"/>
      <c r="Q34" s="1403"/>
      <c r="R34" s="1212"/>
      <c r="S34" s="1224"/>
      <c r="T34" s="1224"/>
      <c r="U34" s="1224"/>
      <c r="V34" s="1212"/>
      <c r="W34" s="1212"/>
      <c r="X34" s="1212"/>
      <c r="Y34" s="1224"/>
      <c r="Z34" s="1224"/>
      <c r="AA34" s="1212"/>
    </row>
    <row r="35" spans="1:31" ht="12" customHeight="1" thickBot="1" x14ac:dyDescent="0.45">
      <c r="A35" s="430"/>
      <c r="B35" s="413"/>
      <c r="C35" s="445"/>
      <c r="D35" s="414"/>
      <c r="E35" s="414"/>
      <c r="F35" s="430"/>
      <c r="G35" s="1453"/>
      <c r="H35" s="1395"/>
      <c r="I35" s="1947"/>
      <c r="J35" s="1401"/>
      <c r="K35" s="1472"/>
      <c r="L35" s="1404"/>
      <c r="M35" s="1395"/>
      <c r="N35" s="1947"/>
      <c r="O35" s="1401"/>
      <c r="P35" s="1404"/>
      <c r="Q35" s="1404"/>
      <c r="R35" s="1213"/>
      <c r="S35" s="1225"/>
      <c r="T35" s="1225"/>
      <c r="U35" s="1225"/>
      <c r="V35" s="1213"/>
      <c r="W35" s="1213"/>
      <c r="X35" s="1213"/>
      <c r="Y35" s="1225"/>
      <c r="Z35" s="1225"/>
      <c r="AA35" s="1213"/>
    </row>
    <row r="36" spans="1:31" ht="12.65" customHeight="1" x14ac:dyDescent="0.4">
      <c r="A36" s="415" t="s">
        <v>1747</v>
      </c>
      <c r="B36" s="433" t="s">
        <v>1735</v>
      </c>
      <c r="C36" s="446">
        <v>208</v>
      </c>
      <c r="D36" s="434" t="s">
        <v>1719</v>
      </c>
      <c r="E36" s="412">
        <v>44615</v>
      </c>
      <c r="F36" s="415">
        <v>44616</v>
      </c>
      <c r="G36" s="1451" t="s">
        <v>2519</v>
      </c>
      <c r="H36" s="1393" t="s">
        <v>2518</v>
      </c>
      <c r="I36" s="1945">
        <v>138</v>
      </c>
      <c r="J36" s="1399" t="s">
        <v>1719</v>
      </c>
      <c r="K36" s="1471">
        <v>44490</v>
      </c>
      <c r="L36" s="1402">
        <v>44491</v>
      </c>
      <c r="M36" s="1393" t="s">
        <v>2518</v>
      </c>
      <c r="N36" s="1945">
        <v>209</v>
      </c>
      <c r="O36" s="1399" t="s">
        <v>1724</v>
      </c>
      <c r="P36" s="1402">
        <v>44625</v>
      </c>
      <c r="Q36" s="1402">
        <v>44626</v>
      </c>
      <c r="R36" s="1211">
        <v>44638</v>
      </c>
      <c r="S36" s="1223">
        <v>44444</v>
      </c>
      <c r="T36" s="1223">
        <v>44449</v>
      </c>
      <c r="U36" s="1223">
        <v>44452</v>
      </c>
      <c r="V36" s="1223">
        <v>44644</v>
      </c>
      <c r="W36" s="1211">
        <v>44647</v>
      </c>
      <c r="X36" s="1211">
        <v>44648</v>
      </c>
      <c r="Y36" s="1223">
        <v>44488</v>
      </c>
      <c r="Z36" s="1223">
        <v>44489</v>
      </c>
      <c r="AA36" s="1211">
        <v>44649</v>
      </c>
    </row>
    <row r="37" spans="1:31" ht="12.75" customHeight="1" x14ac:dyDescent="0.4">
      <c r="A37" s="452"/>
      <c r="B37" s="456"/>
      <c r="C37" s="210"/>
      <c r="D37" s="457"/>
      <c r="E37" s="453"/>
      <c r="F37" s="452"/>
      <c r="G37" s="1452"/>
      <c r="H37" s="1394"/>
      <c r="I37" s="1946"/>
      <c r="J37" s="1400"/>
      <c r="K37" s="1611"/>
      <c r="L37" s="1403"/>
      <c r="M37" s="1394"/>
      <c r="N37" s="1946"/>
      <c r="O37" s="1400"/>
      <c r="P37" s="1403"/>
      <c r="Q37" s="1403"/>
      <c r="R37" s="1212"/>
      <c r="S37" s="1224"/>
      <c r="T37" s="1224"/>
      <c r="U37" s="1224"/>
      <c r="V37" s="1224"/>
      <c r="W37" s="1212"/>
      <c r="X37" s="1212"/>
      <c r="Y37" s="1224"/>
      <c r="Z37" s="1224"/>
      <c r="AA37" s="1212"/>
    </row>
    <row r="38" spans="1:31" ht="13.5" customHeight="1" thickBot="1" x14ac:dyDescent="0.45">
      <c r="A38" s="430"/>
      <c r="B38" s="413"/>
      <c r="C38" s="445"/>
      <c r="D38" s="414"/>
      <c r="E38" s="414"/>
      <c r="F38" s="430"/>
      <c r="G38" s="1453"/>
      <c r="H38" s="1395"/>
      <c r="I38" s="1947"/>
      <c r="J38" s="1401"/>
      <c r="K38" s="1472"/>
      <c r="L38" s="1404"/>
      <c r="M38" s="1395"/>
      <c r="N38" s="1947"/>
      <c r="O38" s="1401"/>
      <c r="P38" s="1404"/>
      <c r="Q38" s="1404"/>
      <c r="R38" s="1213"/>
      <c r="S38" s="1225"/>
      <c r="T38" s="1225"/>
      <c r="U38" s="1225"/>
      <c r="V38" s="1225"/>
      <c r="W38" s="1213"/>
      <c r="X38" s="1213"/>
      <c r="Y38" s="1225"/>
      <c r="Z38" s="1225"/>
      <c r="AA38" s="1213"/>
      <c r="AB38" s="3"/>
      <c r="AC38" s="3"/>
      <c r="AD38" s="3"/>
    </row>
    <row r="39" spans="1:31" ht="13.5" customHeight="1" x14ac:dyDescent="0.4">
      <c r="A39" s="415" t="s">
        <v>1793</v>
      </c>
      <c r="B39" s="433" t="s">
        <v>1735</v>
      </c>
      <c r="C39" s="446">
        <v>209</v>
      </c>
      <c r="D39" s="434" t="s">
        <v>1719</v>
      </c>
      <c r="E39" s="412">
        <v>44622</v>
      </c>
      <c r="F39" s="415">
        <v>44623</v>
      </c>
      <c r="G39" s="1451" t="s">
        <v>2186</v>
      </c>
      <c r="H39" s="1787" t="s">
        <v>2518</v>
      </c>
      <c r="I39" s="1950">
        <v>139</v>
      </c>
      <c r="J39" s="1830" t="s">
        <v>1719</v>
      </c>
      <c r="K39" s="1755">
        <v>44497</v>
      </c>
      <c r="L39" s="1921">
        <v>44498</v>
      </c>
      <c r="M39" s="1787" t="s">
        <v>2518</v>
      </c>
      <c r="N39" s="1950">
        <v>210</v>
      </c>
      <c r="O39" s="1830" t="s">
        <v>1724</v>
      </c>
      <c r="P39" s="1921">
        <v>44632</v>
      </c>
      <c r="Q39" s="1921">
        <v>44633</v>
      </c>
      <c r="R39" s="1211">
        <v>44645</v>
      </c>
      <c r="S39" s="1223">
        <v>44451</v>
      </c>
      <c r="T39" s="1223">
        <v>44456</v>
      </c>
      <c r="U39" s="1223">
        <v>44459</v>
      </c>
      <c r="V39" s="1211">
        <v>44651</v>
      </c>
      <c r="W39" s="1211">
        <v>44654</v>
      </c>
      <c r="X39" s="1211">
        <v>44655</v>
      </c>
      <c r="Y39" s="1223">
        <v>44495</v>
      </c>
      <c r="Z39" s="1223">
        <v>44496</v>
      </c>
      <c r="AA39" s="1211">
        <v>44656</v>
      </c>
      <c r="AB39" s="3"/>
      <c r="AC39" s="3"/>
      <c r="AD39" s="3"/>
      <c r="AE39" s="3"/>
    </row>
    <row r="40" spans="1:31" ht="12.75" customHeight="1" x14ac:dyDescent="0.4">
      <c r="A40" s="452"/>
      <c r="B40" s="456"/>
      <c r="C40" s="210"/>
      <c r="D40" s="457"/>
      <c r="E40" s="453"/>
      <c r="F40" s="452"/>
      <c r="G40" s="1452"/>
      <c r="H40" s="1788"/>
      <c r="I40" s="1951"/>
      <c r="J40" s="1953"/>
      <c r="K40" s="1756"/>
      <c r="L40" s="1922"/>
      <c r="M40" s="1788"/>
      <c r="N40" s="1951"/>
      <c r="O40" s="1953"/>
      <c r="P40" s="1922"/>
      <c r="Q40" s="1922"/>
      <c r="R40" s="1212"/>
      <c r="S40" s="1224"/>
      <c r="T40" s="1224"/>
      <c r="U40" s="1224"/>
      <c r="V40" s="1212"/>
      <c r="W40" s="1212"/>
      <c r="X40" s="1212"/>
      <c r="Y40" s="1224"/>
      <c r="Z40" s="1224"/>
      <c r="AA40" s="1212"/>
      <c r="AB40" s="3"/>
      <c r="AC40" s="3"/>
      <c r="AD40" s="3"/>
      <c r="AE40" s="3"/>
    </row>
    <row r="41" spans="1:31" ht="12.75" customHeight="1" thickBot="1" x14ac:dyDescent="0.45">
      <c r="A41" s="430"/>
      <c r="B41" s="413"/>
      <c r="C41" s="445"/>
      <c r="D41" s="414"/>
      <c r="E41" s="414"/>
      <c r="F41" s="430"/>
      <c r="G41" s="1453"/>
      <c r="H41" s="1789"/>
      <c r="I41" s="1952"/>
      <c r="J41" s="1831"/>
      <c r="K41" s="1757"/>
      <c r="L41" s="1923"/>
      <c r="M41" s="1789"/>
      <c r="N41" s="1952"/>
      <c r="O41" s="1831"/>
      <c r="P41" s="1923"/>
      <c r="Q41" s="1923"/>
      <c r="R41" s="1213"/>
      <c r="S41" s="1225"/>
      <c r="T41" s="1225"/>
      <c r="U41" s="1225"/>
      <c r="V41" s="1213"/>
      <c r="W41" s="1213"/>
      <c r="X41" s="1213"/>
      <c r="Y41" s="1225"/>
      <c r="Z41" s="1225"/>
      <c r="AA41" s="1213"/>
      <c r="AB41" s="3"/>
      <c r="AC41" s="3"/>
      <c r="AD41" s="3"/>
      <c r="AE41" s="3"/>
    </row>
    <row r="42" spans="1:31" ht="14.25" customHeight="1" x14ac:dyDescent="0.4">
      <c r="A42" s="415" t="s">
        <v>1747</v>
      </c>
      <c r="B42" s="433" t="s">
        <v>1735</v>
      </c>
      <c r="C42" s="446">
        <v>210</v>
      </c>
      <c r="D42" s="434" t="s">
        <v>1719</v>
      </c>
      <c r="E42" s="412">
        <v>44629</v>
      </c>
      <c r="F42" s="415">
        <v>44630</v>
      </c>
      <c r="G42" s="1451" t="s">
        <v>2520</v>
      </c>
      <c r="H42" s="1393" t="s">
        <v>2518</v>
      </c>
      <c r="I42" s="1945">
        <v>140</v>
      </c>
      <c r="J42" s="1399" t="s">
        <v>1719</v>
      </c>
      <c r="K42" s="1471">
        <v>44504</v>
      </c>
      <c r="L42" s="1402">
        <v>44505</v>
      </c>
      <c r="M42" s="1393" t="s">
        <v>2518</v>
      </c>
      <c r="N42" s="1945">
        <v>211</v>
      </c>
      <c r="O42" s="1399" t="s">
        <v>1724</v>
      </c>
      <c r="P42" s="1402">
        <v>44639</v>
      </c>
      <c r="Q42" s="1402">
        <v>44640</v>
      </c>
      <c r="R42" s="1211">
        <v>44652</v>
      </c>
      <c r="S42" s="1223">
        <v>44458</v>
      </c>
      <c r="T42" s="1223">
        <v>44463</v>
      </c>
      <c r="U42" s="1223">
        <v>44466</v>
      </c>
      <c r="V42" s="1211">
        <v>44658</v>
      </c>
      <c r="W42" s="1211">
        <v>44661</v>
      </c>
      <c r="X42" s="1211">
        <v>44662</v>
      </c>
      <c r="Y42" s="1223">
        <v>44502</v>
      </c>
      <c r="Z42" s="1223">
        <v>44503</v>
      </c>
      <c r="AA42" s="1211">
        <v>44663</v>
      </c>
      <c r="AB42" s="3"/>
      <c r="AC42" s="3"/>
      <c r="AD42" s="3"/>
      <c r="AE42" s="3"/>
    </row>
    <row r="43" spans="1:31" ht="12.75" customHeight="1" x14ac:dyDescent="0.4">
      <c r="A43" s="452"/>
      <c r="B43" s="456"/>
      <c r="C43" s="210"/>
      <c r="D43" s="457"/>
      <c r="E43" s="453"/>
      <c r="F43" s="452"/>
      <c r="G43" s="1452"/>
      <c r="H43" s="1394"/>
      <c r="I43" s="1946"/>
      <c r="J43" s="1400"/>
      <c r="K43" s="1611"/>
      <c r="L43" s="1403"/>
      <c r="M43" s="1394"/>
      <c r="N43" s="1946"/>
      <c r="O43" s="1400"/>
      <c r="P43" s="1403"/>
      <c r="Q43" s="1403"/>
      <c r="R43" s="1212"/>
      <c r="S43" s="1224"/>
      <c r="T43" s="1224"/>
      <c r="U43" s="1224"/>
      <c r="V43" s="1212"/>
      <c r="W43" s="1212"/>
      <c r="X43" s="1212"/>
      <c r="Y43" s="1224"/>
      <c r="Z43" s="1224"/>
      <c r="AA43" s="1212"/>
      <c r="AB43" s="3"/>
      <c r="AC43" s="3"/>
      <c r="AD43" s="3"/>
      <c r="AE43" s="3"/>
    </row>
    <row r="44" spans="1:31" ht="13.5" customHeight="1" thickBot="1" x14ac:dyDescent="0.45">
      <c r="A44" s="430"/>
      <c r="B44" s="413"/>
      <c r="C44" s="445"/>
      <c r="D44" s="414"/>
      <c r="E44" s="414"/>
      <c r="F44" s="430"/>
      <c r="G44" s="1453"/>
      <c r="H44" s="1395"/>
      <c r="I44" s="1947"/>
      <c r="J44" s="1401"/>
      <c r="K44" s="1472"/>
      <c r="L44" s="1404"/>
      <c r="M44" s="1395"/>
      <c r="N44" s="1947"/>
      <c r="O44" s="1401"/>
      <c r="P44" s="1404"/>
      <c r="Q44" s="1404"/>
      <c r="R44" s="1213"/>
      <c r="S44" s="1225"/>
      <c r="T44" s="1225"/>
      <c r="U44" s="1225"/>
      <c r="V44" s="1213"/>
      <c r="W44" s="1213"/>
      <c r="X44" s="1213"/>
      <c r="Y44" s="1225"/>
      <c r="Z44" s="1225"/>
      <c r="AA44" s="1213"/>
      <c r="AB44" s="3"/>
      <c r="AC44" s="3"/>
      <c r="AD44" s="3"/>
      <c r="AE44" s="3"/>
    </row>
    <row r="45" spans="1:31" x14ac:dyDescent="0.4">
      <c r="A45" s="13"/>
      <c r="B45" s="13"/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550"/>
      <c r="Q45" s="3"/>
      <c r="R45" s="550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</row>
    <row r="46" spans="1:31" x14ac:dyDescent="0.4">
      <c r="A46" s="3"/>
      <c r="B46" s="3"/>
      <c r="C46" s="3"/>
      <c r="D46" s="3"/>
      <c r="E46" s="3"/>
      <c r="F46" s="13"/>
      <c r="G46" s="3"/>
      <c r="H46" s="3"/>
      <c r="I46" s="13"/>
      <c r="J46" s="13"/>
      <c r="K46" s="13"/>
      <c r="L46" s="13"/>
      <c r="M46" s="3"/>
      <c r="N46" s="13"/>
      <c r="O46" s="13"/>
      <c r="P46" s="550"/>
      <c r="Q46" s="3"/>
      <c r="R46" s="550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</row>
    <row r="47" spans="1:31" x14ac:dyDescent="0.4">
      <c r="A47" s="3"/>
      <c r="B47" s="3"/>
      <c r="C47" s="3"/>
      <c r="D47" s="3"/>
      <c r="E47" s="3"/>
      <c r="F47" s="13"/>
      <c r="G47" s="13"/>
      <c r="H47" s="550"/>
      <c r="I47" s="13"/>
      <c r="J47" s="13"/>
      <c r="K47" s="13"/>
      <c r="L47" s="13"/>
      <c r="M47" s="550"/>
      <c r="N47" s="13"/>
      <c r="O47" s="13"/>
      <c r="P47" s="13"/>
      <c r="Q47" s="3"/>
      <c r="R47" s="1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</row>
    <row r="48" spans="1:31" x14ac:dyDescent="0.4">
      <c r="A48" s="16"/>
      <c r="B48" s="16"/>
      <c r="C48" s="16"/>
      <c r="D48" s="16"/>
      <c r="E48" s="16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</row>
    <row r="49" spans="1:31" x14ac:dyDescent="0.4">
      <c r="A49" s="16"/>
      <c r="B49" s="16"/>
      <c r="C49" s="16"/>
      <c r="D49" s="16"/>
      <c r="E49" s="16"/>
      <c r="F49" s="13"/>
      <c r="G49" s="3"/>
      <c r="H49" s="3"/>
      <c r="I49" s="13"/>
      <c r="J49" s="13"/>
      <c r="K49" s="13"/>
      <c r="L49" s="13"/>
      <c r="M49" s="3"/>
      <c r="N49" s="13"/>
      <c r="O49" s="1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</row>
    <row r="50" spans="1:31" x14ac:dyDescent="0.4">
      <c r="A50" s="16"/>
      <c r="B50" s="16"/>
      <c r="C50" s="16"/>
      <c r="D50" s="16"/>
      <c r="E50" s="16"/>
      <c r="F50" s="3"/>
      <c r="G50" s="16"/>
      <c r="H50" s="16"/>
      <c r="I50" s="3"/>
      <c r="J50" s="3"/>
      <c r="K50" s="3"/>
      <c r="L50" s="3"/>
      <c r="M50" s="16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</row>
    <row r="51" spans="1:31" x14ac:dyDescent="0.4">
      <c r="A51" s="14" t="s">
        <v>1761</v>
      </c>
      <c r="B51" s="13"/>
      <c r="C51" s="13"/>
      <c r="D51" s="13"/>
      <c r="E51" s="13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3"/>
      <c r="Q51" s="16"/>
      <c r="R51" s="3"/>
      <c r="S51" s="16"/>
      <c r="T51" s="16"/>
      <c r="U51" s="16"/>
      <c r="V51" s="16"/>
      <c r="W51" s="16"/>
      <c r="X51" s="16"/>
      <c r="Y51" s="16"/>
      <c r="Z51" s="16"/>
      <c r="AA51" s="3"/>
      <c r="AB51" s="3"/>
      <c r="AC51" s="3"/>
      <c r="AD51" s="3"/>
      <c r="AE51" s="3"/>
    </row>
    <row r="52" spans="1:31" x14ac:dyDescent="0.4">
      <c r="A52" s="14" t="s">
        <v>1764</v>
      </c>
      <c r="B52" s="13"/>
      <c r="C52" s="13"/>
      <c r="D52" s="13"/>
      <c r="E52" s="13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3"/>
      <c r="Q52" s="16"/>
      <c r="R52" s="3"/>
      <c r="S52" s="16"/>
      <c r="T52" s="16"/>
      <c r="U52" s="16"/>
      <c r="V52" s="16"/>
      <c r="W52" s="16"/>
      <c r="X52" s="16"/>
      <c r="Y52" s="16"/>
      <c r="Z52" s="16"/>
      <c r="AA52" s="3"/>
      <c r="AB52" s="3"/>
      <c r="AC52" s="3"/>
      <c r="AD52" s="3"/>
      <c r="AE52" s="3"/>
    </row>
    <row r="53" spans="1:31" x14ac:dyDescent="0.4">
      <c r="A53" s="13"/>
      <c r="B53" s="13"/>
      <c r="C53" s="13"/>
      <c r="D53" s="13"/>
      <c r="E53" s="13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3"/>
      <c r="Q53" s="16"/>
      <c r="R53" s="3"/>
      <c r="S53" s="16"/>
      <c r="T53" s="16"/>
      <c r="U53" s="16"/>
      <c r="V53" s="16"/>
      <c r="W53" s="16"/>
      <c r="X53" s="16"/>
      <c r="Y53" s="16"/>
      <c r="Z53" s="16"/>
      <c r="AA53" s="3"/>
      <c r="AB53" s="3"/>
      <c r="AC53" s="3"/>
      <c r="AD53" s="3"/>
      <c r="AE53" s="3"/>
    </row>
    <row r="54" spans="1:31" x14ac:dyDescent="0.4">
      <c r="A54" s="14" t="s">
        <v>1769</v>
      </c>
      <c r="B54" s="13"/>
      <c r="C54" s="13"/>
      <c r="D54" s="13"/>
      <c r="E54" s="13"/>
      <c r="F54" s="16"/>
      <c r="I54" s="16"/>
      <c r="J54" s="16"/>
      <c r="K54" s="16"/>
      <c r="L54" s="16"/>
      <c r="N54" s="16"/>
      <c r="O54" s="16"/>
      <c r="P54" s="3"/>
      <c r="Q54" s="16"/>
      <c r="R54" s="3"/>
      <c r="S54" s="16"/>
      <c r="T54" s="16"/>
      <c r="U54" s="16"/>
      <c r="V54" s="16"/>
      <c r="W54" s="16"/>
      <c r="X54" s="16"/>
      <c r="Y54" s="16"/>
      <c r="Z54" s="16"/>
      <c r="AA54" s="3"/>
      <c r="AB54" s="3"/>
      <c r="AC54" s="3"/>
      <c r="AD54" s="3"/>
      <c r="AE54" s="3"/>
    </row>
    <row r="55" spans="1:31" ht="15.5" x14ac:dyDescent="0.45">
      <c r="A55" s="27" t="s">
        <v>1772</v>
      </c>
      <c r="B55" s="13"/>
      <c r="C55" s="13"/>
      <c r="D55" s="13"/>
      <c r="E55" s="13"/>
      <c r="F55" s="16"/>
      <c r="I55" s="16"/>
      <c r="J55" s="16"/>
      <c r="K55" s="16"/>
      <c r="L55" s="16"/>
      <c r="N55" s="16"/>
      <c r="O55" s="16"/>
      <c r="P55" s="3"/>
      <c r="Q55" s="16"/>
      <c r="R55" s="3"/>
      <c r="S55" s="16"/>
      <c r="T55" s="16"/>
      <c r="U55" s="16"/>
      <c r="V55" s="16"/>
      <c r="W55" s="16"/>
      <c r="X55" s="16"/>
      <c r="Y55" s="16"/>
      <c r="Z55" s="16"/>
      <c r="AA55" s="3"/>
      <c r="AB55" s="3"/>
      <c r="AC55" s="3"/>
      <c r="AD55" s="3"/>
      <c r="AE55" s="3"/>
    </row>
    <row r="56" spans="1:31" x14ac:dyDescent="0.4">
      <c r="AA56" s="3"/>
      <c r="AB56" s="3"/>
      <c r="AC56" s="3"/>
      <c r="AD56" s="3"/>
      <c r="AE56" s="3"/>
    </row>
    <row r="57" spans="1:31" x14ac:dyDescent="0.4">
      <c r="AA57" s="16"/>
      <c r="AB57" s="16"/>
      <c r="AC57" s="16"/>
      <c r="AD57" s="16"/>
      <c r="AE57" s="16"/>
    </row>
    <row r="58" spans="1:31" x14ac:dyDescent="0.4">
      <c r="AA58" s="16"/>
      <c r="AB58" s="16"/>
      <c r="AC58" s="16"/>
      <c r="AD58" s="16"/>
      <c r="AE58" s="16"/>
    </row>
    <row r="59" spans="1:31" x14ac:dyDescent="0.4">
      <c r="AA59" s="16"/>
      <c r="AB59" s="16"/>
      <c r="AC59" s="16"/>
      <c r="AD59" s="16"/>
      <c r="AE59" s="16"/>
    </row>
    <row r="60" spans="1:31" x14ac:dyDescent="0.4">
      <c r="AA60" s="16"/>
      <c r="AB60" s="16"/>
      <c r="AC60" s="16"/>
      <c r="AD60" s="16"/>
      <c r="AE60" s="16"/>
    </row>
  </sheetData>
  <mergeCells count="248">
    <mergeCell ref="Z15:Z17"/>
    <mergeCell ref="AA15:AA17"/>
    <mergeCell ref="U15:U17"/>
    <mergeCell ref="V15:V17"/>
    <mergeCell ref="W15:W17"/>
    <mergeCell ref="X15:X17"/>
    <mergeCell ref="Y15:Y17"/>
    <mergeCell ref="P12:P14"/>
    <mergeCell ref="Q12:Q14"/>
    <mergeCell ref="R12:R14"/>
    <mergeCell ref="W12:W14"/>
    <mergeCell ref="Y18:Y20"/>
    <mergeCell ref="Z18:Z20"/>
    <mergeCell ref="AA18:AA20"/>
    <mergeCell ref="P18:P20"/>
    <mergeCell ref="Q18:Q20"/>
    <mergeCell ref="R18:R20"/>
    <mergeCell ref="S18:S20"/>
    <mergeCell ref="T18:T20"/>
    <mergeCell ref="U18:U20"/>
    <mergeCell ref="V18:V20"/>
    <mergeCell ref="W18:W20"/>
    <mergeCell ref="X18:X20"/>
    <mergeCell ref="G18:G20"/>
    <mergeCell ref="H18:H20"/>
    <mergeCell ref="I18:I20"/>
    <mergeCell ref="J18:J20"/>
    <mergeCell ref="K18:K20"/>
    <mergeCell ref="L18:L20"/>
    <mergeCell ref="M18:M20"/>
    <mergeCell ref="N18:N20"/>
    <mergeCell ref="O18:O20"/>
    <mergeCell ref="T42:T44"/>
    <mergeCell ref="U42:U44"/>
    <mergeCell ref="V42:V44"/>
    <mergeCell ref="W42:W44"/>
    <mergeCell ref="X42:X44"/>
    <mergeCell ref="Y42:Y44"/>
    <mergeCell ref="N42:N44"/>
    <mergeCell ref="O42:O44"/>
    <mergeCell ref="P42:P44"/>
    <mergeCell ref="Q42:Q44"/>
    <mergeCell ref="R42:R44"/>
    <mergeCell ref="S42:S44"/>
    <mergeCell ref="AA39:AA41"/>
    <mergeCell ref="G42:G44"/>
    <mergeCell ref="H42:H44"/>
    <mergeCell ref="I42:I44"/>
    <mergeCell ref="J42:J44"/>
    <mergeCell ref="K42:K44"/>
    <mergeCell ref="L42:L44"/>
    <mergeCell ref="M42:M44"/>
    <mergeCell ref="S39:S41"/>
    <mergeCell ref="T39:T41"/>
    <mergeCell ref="U39:U41"/>
    <mergeCell ref="V39:V41"/>
    <mergeCell ref="W39:W41"/>
    <mergeCell ref="X39:X41"/>
    <mergeCell ref="M39:M41"/>
    <mergeCell ref="N39:N41"/>
    <mergeCell ref="O39:O41"/>
    <mergeCell ref="P39:P41"/>
    <mergeCell ref="Q39:Q41"/>
    <mergeCell ref="R39:R41"/>
    <mergeCell ref="G39:G41"/>
    <mergeCell ref="H39:H41"/>
    <mergeCell ref="Z42:Z44"/>
    <mergeCell ref="AA42:AA44"/>
    <mergeCell ref="I39:I41"/>
    <mergeCell ref="J39:J41"/>
    <mergeCell ref="K39:K41"/>
    <mergeCell ref="L39:L41"/>
    <mergeCell ref="V36:V38"/>
    <mergeCell ref="W36:W38"/>
    <mergeCell ref="X36:X38"/>
    <mergeCell ref="Y36:Y38"/>
    <mergeCell ref="Z36:Z38"/>
    <mergeCell ref="Y39:Y41"/>
    <mergeCell ref="Z39:Z41"/>
    <mergeCell ref="AA36:AA38"/>
    <mergeCell ref="P36:P38"/>
    <mergeCell ref="Q36:Q38"/>
    <mergeCell ref="R36:R38"/>
    <mergeCell ref="S36:S38"/>
    <mergeCell ref="T36:T38"/>
    <mergeCell ref="U36:U38"/>
    <mergeCell ref="AA33:AA35"/>
    <mergeCell ref="G36:G38"/>
    <mergeCell ref="H36:H38"/>
    <mergeCell ref="I36:I38"/>
    <mergeCell ref="J36:J38"/>
    <mergeCell ref="K36:K38"/>
    <mergeCell ref="L36:L38"/>
    <mergeCell ref="M36:M38"/>
    <mergeCell ref="N36:N38"/>
    <mergeCell ref="O36:O38"/>
    <mergeCell ref="U33:U35"/>
    <mergeCell ref="V33:V35"/>
    <mergeCell ref="W33:W35"/>
    <mergeCell ref="X33:X35"/>
    <mergeCell ref="Y33:Y35"/>
    <mergeCell ref="Z33:Z35"/>
    <mergeCell ref="O33:O35"/>
    <mergeCell ref="P33:P35"/>
    <mergeCell ref="Q33:Q35"/>
    <mergeCell ref="R33:R35"/>
    <mergeCell ref="S33:S35"/>
    <mergeCell ref="T33:T35"/>
    <mergeCell ref="Z30:Z32"/>
    <mergeCell ref="AA30:AA32"/>
    <mergeCell ref="G33:G35"/>
    <mergeCell ref="H33:H35"/>
    <mergeCell ref="I33:I35"/>
    <mergeCell ref="J33:J35"/>
    <mergeCell ref="K33:K35"/>
    <mergeCell ref="L33:L35"/>
    <mergeCell ref="M33:M35"/>
    <mergeCell ref="N33:N35"/>
    <mergeCell ref="T30:T32"/>
    <mergeCell ref="U30:U32"/>
    <mergeCell ref="V30:V32"/>
    <mergeCell ref="W30:W32"/>
    <mergeCell ref="X30:X32"/>
    <mergeCell ref="Y30:Y32"/>
    <mergeCell ref="N30:N32"/>
    <mergeCell ref="O30:O32"/>
    <mergeCell ref="P30:P32"/>
    <mergeCell ref="Q30:Q32"/>
    <mergeCell ref="R30:R32"/>
    <mergeCell ref="S30:S32"/>
    <mergeCell ref="Y27:Y29"/>
    <mergeCell ref="Z27:Z29"/>
    <mergeCell ref="AA27:AA29"/>
    <mergeCell ref="G30:G32"/>
    <mergeCell ref="H30:H32"/>
    <mergeCell ref="I30:I32"/>
    <mergeCell ref="J30:J32"/>
    <mergeCell ref="K30:K32"/>
    <mergeCell ref="L30:L32"/>
    <mergeCell ref="M30:M32"/>
    <mergeCell ref="S27:S29"/>
    <mergeCell ref="T27:T29"/>
    <mergeCell ref="U27:U29"/>
    <mergeCell ref="V27:V29"/>
    <mergeCell ref="W27:W29"/>
    <mergeCell ref="X27:X29"/>
    <mergeCell ref="M27:M29"/>
    <mergeCell ref="N27:N29"/>
    <mergeCell ref="O27:O29"/>
    <mergeCell ref="P27:P29"/>
    <mergeCell ref="Q27:Q29"/>
    <mergeCell ref="R27:R29"/>
    <mergeCell ref="G27:G29"/>
    <mergeCell ref="H27:H29"/>
    <mergeCell ref="I27:I29"/>
    <mergeCell ref="J27:J29"/>
    <mergeCell ref="K27:K29"/>
    <mergeCell ref="L27:L29"/>
    <mergeCell ref="V24:V26"/>
    <mergeCell ref="W24:W26"/>
    <mergeCell ref="G24:G26"/>
    <mergeCell ref="H24:H26"/>
    <mergeCell ref="I24:I26"/>
    <mergeCell ref="J24:J26"/>
    <mergeCell ref="K24:K26"/>
    <mergeCell ref="L24:L26"/>
    <mergeCell ref="M24:M26"/>
    <mergeCell ref="N24:N26"/>
    <mergeCell ref="X24:X26"/>
    <mergeCell ref="Y24:Y26"/>
    <mergeCell ref="Z24:Z26"/>
    <mergeCell ref="O24:O26"/>
    <mergeCell ref="AA24:AA26"/>
    <mergeCell ref="P24:P26"/>
    <mergeCell ref="Q24:Q26"/>
    <mergeCell ref="R24:R26"/>
    <mergeCell ref="S24:S26"/>
    <mergeCell ref="T24:T26"/>
    <mergeCell ref="U24:U26"/>
    <mergeCell ref="V21:V23"/>
    <mergeCell ref="W21:W23"/>
    <mergeCell ref="X21:X23"/>
    <mergeCell ref="Y21:Y23"/>
    <mergeCell ref="Z21:Z23"/>
    <mergeCell ref="O21:O23"/>
    <mergeCell ref="P21:P23"/>
    <mergeCell ref="Q21:Q23"/>
    <mergeCell ref="R21:R23"/>
    <mergeCell ref="S21:S23"/>
    <mergeCell ref="T21:T23"/>
    <mergeCell ref="AA21:AA23"/>
    <mergeCell ref="U21:U23"/>
    <mergeCell ref="G15:G17"/>
    <mergeCell ref="H15:H17"/>
    <mergeCell ref="I15:I17"/>
    <mergeCell ref="J15:J17"/>
    <mergeCell ref="K15:K17"/>
    <mergeCell ref="L15:L17"/>
    <mergeCell ref="M15:M17"/>
    <mergeCell ref="G21:G23"/>
    <mergeCell ref="H21:H23"/>
    <mergeCell ref="I21:I23"/>
    <mergeCell ref="J21:J23"/>
    <mergeCell ref="K21:K23"/>
    <mergeCell ref="L21:L23"/>
    <mergeCell ref="M21:M23"/>
    <mergeCell ref="N21:N23"/>
    <mergeCell ref="T15:T17"/>
    <mergeCell ref="N15:N17"/>
    <mergeCell ref="O15:O17"/>
    <mergeCell ref="P15:P17"/>
    <mergeCell ref="Q15:Q17"/>
    <mergeCell ref="R15:R17"/>
    <mergeCell ref="S15:S17"/>
    <mergeCell ref="K12:K14"/>
    <mergeCell ref="L12:L14"/>
    <mergeCell ref="M12:M14"/>
    <mergeCell ref="N12:N14"/>
    <mergeCell ref="O12:O14"/>
    <mergeCell ref="Y9:Y11"/>
    <mergeCell ref="Z9:Z11"/>
    <mergeCell ref="AA9:AA11"/>
    <mergeCell ref="B10:D10"/>
    <mergeCell ref="B11:D11"/>
    <mergeCell ref="Q9:Q11"/>
    <mergeCell ref="R9:R11"/>
    <mergeCell ref="S9:S11"/>
    <mergeCell ref="T9:T11"/>
    <mergeCell ref="U9:U11"/>
    <mergeCell ref="V9:V11"/>
    <mergeCell ref="W9:W11"/>
    <mergeCell ref="X9:X11"/>
    <mergeCell ref="X12:X14"/>
    <mergeCell ref="G12:G14"/>
    <mergeCell ref="H12:H14"/>
    <mergeCell ref="I12:I14"/>
    <mergeCell ref="J12:J14"/>
    <mergeCell ref="AA12:AA14"/>
    <mergeCell ref="A8:F8"/>
    <mergeCell ref="K8:L8"/>
    <mergeCell ref="P8:Q8"/>
    <mergeCell ref="A9:F9"/>
    <mergeCell ref="G9:G11"/>
    <mergeCell ref="H9:J11"/>
    <mergeCell ref="K9:K11"/>
    <mergeCell ref="L9:L11"/>
    <mergeCell ref="M9:O11"/>
    <mergeCell ref="P9:P11"/>
  </mergeCells>
  <hyperlinks>
    <hyperlink ref="A55" r:id="rId1" xr:uid="{4E682768-E035-4A08-ABA4-0682E772DB0D}"/>
  </hyperlinks>
  <pageMargins left="0.70866141732283472" right="0.70866141732283472" top="0.74803149606299213" bottom="0.74803149606299213" header="0.31496062992125984" footer="0.31496062992125984"/>
  <pageSetup paperSize="9" scale="41" orientation="landscape" r:id="rId2"/>
  <headerFooter>
    <oddFooter>&amp;L&amp;1#&amp;"Calibri"&amp;10&amp;K000000Sensitivity: Internal</oddFooter>
  </headerFooter>
  <drawing r:id="rId3"/>
</worksheet>
</file>

<file path=xl/worksheets/sheet6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5DB70A-9014-4C82-A8CB-D4AE7489131C}">
  <sheetPr>
    <tabColor theme="9" tint="-0.249977111117893"/>
    <pageSetUpPr fitToPage="1"/>
  </sheetPr>
  <dimension ref="A1:AE58"/>
  <sheetViews>
    <sheetView zoomScaleNormal="100" workbookViewId="0">
      <selection activeCell="A25" sqref="A25"/>
    </sheetView>
  </sheetViews>
  <sheetFormatPr defaultColWidth="9.08984375" defaultRowHeight="13" x14ac:dyDescent="0.4"/>
  <cols>
    <col min="1" max="1" width="18.54296875" style="2" customWidth="1"/>
    <col min="2" max="2" width="3.453125" style="2" customWidth="1"/>
    <col min="3" max="3" width="4.36328125" style="2" customWidth="1"/>
    <col min="4" max="4" width="2.54296875" style="2" customWidth="1"/>
    <col min="5" max="6" width="7.54296875" style="2" customWidth="1"/>
    <col min="7" max="7" width="18.54296875" style="2" customWidth="1"/>
    <col min="8" max="8" width="3" style="2" customWidth="1"/>
    <col min="9" max="9" width="4.453125" style="2" customWidth="1"/>
    <col min="10" max="10" width="2.54296875" style="2" customWidth="1"/>
    <col min="11" max="12" width="7.54296875" style="2" customWidth="1"/>
    <col min="13" max="13" width="17.90625" style="2" hidden="1" customWidth="1"/>
    <col min="14" max="14" width="3.08984375" style="2" hidden="1" customWidth="1"/>
    <col min="15" max="15" width="3.54296875" style="2" hidden="1" customWidth="1"/>
    <col min="16" max="16" width="2.54296875" style="2" hidden="1" customWidth="1"/>
    <col min="17" max="18" width="7.54296875" style="2" hidden="1" customWidth="1"/>
    <col min="19" max="19" width="14.54296875" style="2" customWidth="1"/>
    <col min="20" max="20" width="2.54296875" style="2" customWidth="1"/>
    <col min="21" max="21" width="4.54296875" style="2" customWidth="1"/>
    <col min="22" max="22" width="2.54296875" style="2" customWidth="1"/>
    <col min="23" max="24" width="12.54296875" style="2" customWidth="1"/>
    <col min="25" max="25" width="2.54296875" style="2" customWidth="1"/>
    <col min="26" max="26" width="4.54296875" style="2" customWidth="1"/>
    <col min="27" max="27" width="2.54296875" style="2" customWidth="1"/>
    <col min="28" max="30" width="11.453125" style="2" customWidth="1"/>
    <col min="31" max="16384" width="9.08984375" style="2"/>
  </cols>
  <sheetData>
    <row r="1" spans="1:31" ht="14.15" customHeight="1" x14ac:dyDescent="0.4">
      <c r="A1" s="2" t="s">
        <v>2500</v>
      </c>
    </row>
    <row r="2" spans="1:31" ht="14.15" customHeight="1" x14ac:dyDescent="0.4"/>
    <row r="3" spans="1:31" ht="14.15" customHeight="1" x14ac:dyDescent="0.4"/>
    <row r="4" spans="1:31" ht="14.15" customHeight="1" x14ac:dyDescent="0.4"/>
    <row r="5" spans="1:31" s="9" customFormat="1" ht="21" customHeight="1" x14ac:dyDescent="0.6">
      <c r="A5" s="7" t="s">
        <v>1703</v>
      </c>
      <c r="B5" s="8" t="s">
        <v>2835</v>
      </c>
      <c r="C5" s="8"/>
      <c r="D5" s="7"/>
      <c r="E5" s="7"/>
      <c r="F5" s="7"/>
      <c r="G5" s="7"/>
      <c r="H5" s="7"/>
      <c r="I5" s="7"/>
      <c r="J5" s="7"/>
      <c r="L5" s="8"/>
      <c r="M5" s="8"/>
      <c r="N5" s="8"/>
      <c r="O5" s="8"/>
      <c r="P5" s="8"/>
      <c r="Q5" s="8"/>
    </row>
    <row r="6" spans="1:31" ht="14.15" customHeight="1" x14ac:dyDescent="0.4">
      <c r="A6" s="38"/>
      <c r="B6" s="38"/>
      <c r="C6" s="38"/>
      <c r="D6" s="38"/>
      <c r="E6" s="38"/>
      <c r="F6" s="38"/>
      <c r="G6" s="38"/>
      <c r="H6" s="38"/>
      <c r="I6" s="38"/>
      <c r="J6" s="382"/>
      <c r="K6" s="44"/>
      <c r="L6" s="44"/>
      <c r="M6" s="44"/>
      <c r="N6" s="44"/>
      <c r="O6" s="44"/>
      <c r="P6" s="44"/>
      <c r="Q6" s="44"/>
    </row>
    <row r="7" spans="1:31" ht="14.15" customHeight="1" thickBot="1" x14ac:dyDescent="0.45">
      <c r="A7" s="38"/>
      <c r="B7" s="38"/>
      <c r="C7" s="38"/>
      <c r="D7" s="38"/>
      <c r="E7" s="38"/>
      <c r="F7" s="38"/>
      <c r="G7" s="38"/>
      <c r="H7" s="38"/>
      <c r="I7" s="38"/>
      <c r="J7" s="382"/>
      <c r="K7" s="44"/>
      <c r="L7" s="44"/>
      <c r="M7" s="44"/>
      <c r="N7" s="44"/>
      <c r="O7" s="44"/>
      <c r="P7" s="44"/>
      <c r="Q7" s="44"/>
      <c r="AE7" s="38"/>
    </row>
    <row r="8" spans="1:31" ht="14.15" customHeight="1" thickBot="1" x14ac:dyDescent="0.45">
      <c r="A8" s="1099" t="s">
        <v>1704</v>
      </c>
      <c r="B8" s="1100"/>
      <c r="C8" s="1100"/>
      <c r="D8" s="1100"/>
      <c r="E8" s="1100"/>
      <c r="F8" s="1100"/>
      <c r="G8" s="1100"/>
      <c r="H8" s="1100"/>
      <c r="I8" s="1100"/>
      <c r="J8" s="1100"/>
      <c r="K8" s="1100"/>
      <c r="L8" s="1100"/>
      <c r="M8" s="1100"/>
      <c r="N8" s="1100"/>
      <c r="O8" s="1100"/>
      <c r="P8" s="1100"/>
      <c r="Q8" s="1100"/>
      <c r="R8" s="1101"/>
      <c r="W8" s="1099" t="s">
        <v>2502</v>
      </c>
      <c r="X8" s="1101"/>
      <c r="AB8" s="1099" t="s">
        <v>1905</v>
      </c>
      <c r="AC8" s="1101"/>
      <c r="AE8" s="38"/>
    </row>
    <row r="9" spans="1:31" ht="14.15" customHeight="1" thickBot="1" x14ac:dyDescent="0.45">
      <c r="A9" s="1309" t="s">
        <v>1706</v>
      </c>
      <c r="B9" s="1310"/>
      <c r="C9" s="1310"/>
      <c r="D9" s="1310"/>
      <c r="E9" s="1310"/>
      <c r="F9" s="1311"/>
      <c r="G9" s="1312" t="s">
        <v>1707</v>
      </c>
      <c r="H9" s="1313"/>
      <c r="I9" s="1313"/>
      <c r="J9" s="1313"/>
      <c r="K9" s="1313"/>
      <c r="L9" s="1314"/>
      <c r="M9" s="1315" t="s">
        <v>2294</v>
      </c>
      <c r="N9" s="1316"/>
      <c r="O9" s="1316"/>
      <c r="P9" s="1316"/>
      <c r="Q9" s="1316"/>
      <c r="R9" s="1317"/>
      <c r="S9" s="1188" t="s">
        <v>1908</v>
      </c>
      <c r="T9" s="1318" t="s">
        <v>1710</v>
      </c>
      <c r="U9" s="1319"/>
      <c r="V9" s="1320"/>
      <c r="W9" s="1188" t="s">
        <v>2210</v>
      </c>
      <c r="X9" s="1188" t="s">
        <v>2211</v>
      </c>
      <c r="Y9" s="1318" t="s">
        <v>1710</v>
      </c>
      <c r="Z9" s="1319"/>
      <c r="AA9" s="1320"/>
      <c r="AB9" s="1188" t="s">
        <v>1909</v>
      </c>
      <c r="AC9" s="1188" t="s">
        <v>1910</v>
      </c>
      <c r="AD9" s="1336" t="s">
        <v>396</v>
      </c>
      <c r="AE9" s="38"/>
    </row>
    <row r="10" spans="1:31" ht="14.15" customHeight="1" x14ac:dyDescent="0.4">
      <c r="A10" s="611" t="s">
        <v>1714</v>
      </c>
      <c r="B10" s="1293" t="s">
        <v>1710</v>
      </c>
      <c r="C10" s="1294"/>
      <c r="D10" s="1295"/>
      <c r="E10" s="560" t="s">
        <v>1715</v>
      </c>
      <c r="F10" s="560" t="s">
        <v>1716</v>
      </c>
      <c r="G10" s="561" t="s">
        <v>1714</v>
      </c>
      <c r="H10" s="1296" t="s">
        <v>1710</v>
      </c>
      <c r="I10" s="1297"/>
      <c r="J10" s="1298"/>
      <c r="K10" s="421" t="s">
        <v>1715</v>
      </c>
      <c r="L10" s="421" t="s">
        <v>1716</v>
      </c>
      <c r="M10" s="588" t="s">
        <v>1714</v>
      </c>
      <c r="N10" s="1299" t="s">
        <v>1710</v>
      </c>
      <c r="O10" s="1300"/>
      <c r="P10" s="1301"/>
      <c r="Q10" s="588" t="s">
        <v>1715</v>
      </c>
      <c r="R10" s="562" t="s">
        <v>1716</v>
      </c>
      <c r="S10" s="1189"/>
      <c r="T10" s="1321"/>
      <c r="U10" s="1322"/>
      <c r="V10" s="1323"/>
      <c r="W10" s="1189"/>
      <c r="X10" s="1189"/>
      <c r="Y10" s="1321"/>
      <c r="Z10" s="1322"/>
      <c r="AA10" s="1323"/>
      <c r="AB10" s="1189"/>
      <c r="AC10" s="1189"/>
      <c r="AD10" s="1337"/>
      <c r="AE10" s="38"/>
    </row>
    <row r="11" spans="1:31" ht="14.15" customHeight="1" thickBot="1" x14ac:dyDescent="0.45">
      <c r="A11" s="422"/>
      <c r="B11" s="1302"/>
      <c r="C11" s="1303"/>
      <c r="D11" s="1304"/>
      <c r="E11" s="423"/>
      <c r="F11" s="423"/>
      <c r="G11" s="564"/>
      <c r="H11" s="1305"/>
      <c r="I11" s="1306"/>
      <c r="J11" s="1307"/>
      <c r="K11" s="424"/>
      <c r="L11" s="424"/>
      <c r="M11" s="425"/>
      <c r="N11" s="1016"/>
      <c r="O11" s="1308"/>
      <c r="P11" s="1017"/>
      <c r="Q11" s="425"/>
      <c r="R11" s="546"/>
      <c r="S11" s="1190"/>
      <c r="T11" s="1321"/>
      <c r="U11" s="1322"/>
      <c r="V11" s="1323"/>
      <c r="W11" s="1190"/>
      <c r="X11" s="1190"/>
      <c r="Y11" s="1321"/>
      <c r="Z11" s="1322"/>
      <c r="AA11" s="1323"/>
      <c r="AB11" s="1190"/>
      <c r="AC11" s="1190"/>
      <c r="AD11" s="1337"/>
      <c r="AE11" s="38"/>
    </row>
    <row r="12" spans="1:31" ht="14.15" customHeight="1" thickBot="1" x14ac:dyDescent="0.45">
      <c r="A12" s="237" t="s">
        <v>1727</v>
      </c>
      <c r="B12" s="237" t="s">
        <v>1718</v>
      </c>
      <c r="C12" s="303">
        <v>151</v>
      </c>
      <c r="D12" s="239" t="s">
        <v>1719</v>
      </c>
      <c r="E12" s="452">
        <v>44558</v>
      </c>
      <c r="F12" s="453">
        <v>44559</v>
      </c>
      <c r="G12" s="419"/>
      <c r="H12" s="441"/>
      <c r="I12" s="97"/>
      <c r="J12" s="419"/>
      <c r="K12" s="419"/>
      <c r="L12" s="419"/>
      <c r="M12" s="418" t="s">
        <v>2476</v>
      </c>
      <c r="N12" s="112" t="s">
        <v>1726</v>
      </c>
      <c r="O12" s="277">
        <v>133</v>
      </c>
      <c r="P12" s="113" t="s">
        <v>1719</v>
      </c>
      <c r="Q12" s="419">
        <v>44426</v>
      </c>
      <c r="R12" s="418">
        <v>44427</v>
      </c>
      <c r="S12" s="1955" t="s">
        <v>2524</v>
      </c>
      <c r="T12" s="1280" t="s">
        <v>2525</v>
      </c>
      <c r="U12" s="1925">
        <v>201</v>
      </c>
      <c r="V12" s="1276" t="s">
        <v>1719</v>
      </c>
      <c r="W12" s="1752">
        <v>44204</v>
      </c>
      <c r="X12" s="1274">
        <v>44205</v>
      </c>
      <c r="Y12" s="1280" t="s">
        <v>2525</v>
      </c>
      <c r="Z12" s="1925">
        <v>145</v>
      </c>
      <c r="AA12" s="1928" t="s">
        <v>1724</v>
      </c>
      <c r="AB12" s="1274">
        <v>44543</v>
      </c>
      <c r="AC12" s="1274">
        <v>44544</v>
      </c>
      <c r="AD12" s="1223">
        <v>44214</v>
      </c>
      <c r="AE12" s="38"/>
    </row>
    <row r="13" spans="1:31" ht="14.15" customHeight="1" thickBot="1" x14ac:dyDescent="0.45">
      <c r="A13" s="228" t="s">
        <v>1729</v>
      </c>
      <c r="B13" s="450" t="s">
        <v>1723</v>
      </c>
      <c r="C13" s="210">
        <v>152</v>
      </c>
      <c r="D13" s="453" t="s">
        <v>1724</v>
      </c>
      <c r="E13" s="452">
        <v>44559</v>
      </c>
      <c r="F13" s="453">
        <v>44560</v>
      </c>
      <c r="G13" s="451"/>
      <c r="H13" s="450"/>
      <c r="I13" s="211"/>
      <c r="J13" s="451"/>
      <c r="K13" s="451"/>
      <c r="L13" s="451"/>
      <c r="M13" s="452"/>
      <c r="N13" s="456"/>
      <c r="O13" s="210"/>
      <c r="P13" s="457"/>
      <c r="Q13" s="453"/>
      <c r="R13" s="452"/>
      <c r="S13" s="1482"/>
      <c r="T13" s="1483"/>
      <c r="U13" s="1937"/>
      <c r="V13" s="1492"/>
      <c r="W13" s="1753"/>
      <c r="X13" s="1491"/>
      <c r="Y13" s="1483"/>
      <c r="Z13" s="1937"/>
      <c r="AA13" s="1928"/>
      <c r="AB13" s="1491"/>
      <c r="AC13" s="1491"/>
      <c r="AD13" s="1224"/>
      <c r="AE13" s="38"/>
    </row>
    <row r="14" spans="1:31" ht="13.5" customHeight="1" thickBot="1" x14ac:dyDescent="0.45">
      <c r="A14" s="401" t="s">
        <v>1730</v>
      </c>
      <c r="B14" s="403" t="s">
        <v>1726</v>
      </c>
      <c r="C14" s="77">
        <v>134</v>
      </c>
      <c r="D14" s="426" t="s">
        <v>1719</v>
      </c>
      <c r="E14" s="426">
        <v>44435</v>
      </c>
      <c r="F14" s="401">
        <v>44436</v>
      </c>
      <c r="G14" s="414" t="s">
        <v>1727</v>
      </c>
      <c r="H14" s="413" t="s">
        <v>1718</v>
      </c>
      <c r="I14" s="454">
        <v>151</v>
      </c>
      <c r="J14" s="414" t="s">
        <v>1719</v>
      </c>
      <c r="K14" s="417">
        <v>44556</v>
      </c>
      <c r="L14" s="417">
        <v>44557</v>
      </c>
      <c r="M14" s="430"/>
      <c r="N14" s="413"/>
      <c r="O14" s="445"/>
      <c r="P14" s="414"/>
      <c r="Q14" s="414"/>
      <c r="R14" s="430"/>
      <c r="S14" s="1283"/>
      <c r="T14" s="1281"/>
      <c r="U14" s="1956"/>
      <c r="V14" s="1277"/>
      <c r="W14" s="1754"/>
      <c r="X14" s="1275"/>
      <c r="Y14" s="1281"/>
      <c r="Z14" s="1956"/>
      <c r="AA14" s="1928"/>
      <c r="AB14" s="1275"/>
      <c r="AC14" s="1275"/>
      <c r="AD14" s="1225"/>
      <c r="AE14" s="38"/>
    </row>
    <row r="15" spans="1:31" ht="14.15" customHeight="1" thickBot="1" x14ac:dyDescent="0.45">
      <c r="A15" s="237" t="s">
        <v>1731</v>
      </c>
      <c r="B15" s="237" t="s">
        <v>1718</v>
      </c>
      <c r="C15" s="303">
        <v>201</v>
      </c>
      <c r="D15" s="239" t="s">
        <v>1719</v>
      </c>
      <c r="E15" s="240">
        <v>44200</v>
      </c>
      <c r="F15" s="239">
        <v>44201</v>
      </c>
      <c r="G15" s="419"/>
      <c r="H15" s="441"/>
      <c r="I15" s="230"/>
      <c r="J15" s="419"/>
      <c r="K15" s="419"/>
      <c r="L15" s="419"/>
      <c r="M15" s="415" t="s">
        <v>2476</v>
      </c>
      <c r="N15" s="433" t="s">
        <v>1726</v>
      </c>
      <c r="O15" s="446">
        <v>134</v>
      </c>
      <c r="P15" s="434" t="s">
        <v>1719</v>
      </c>
      <c r="Q15" s="412">
        <v>44433</v>
      </c>
      <c r="R15" s="415">
        <v>44434</v>
      </c>
      <c r="S15" s="1929" t="s">
        <v>2524</v>
      </c>
      <c r="T15" s="1393" t="s">
        <v>2525</v>
      </c>
      <c r="U15" s="1932">
        <v>201</v>
      </c>
      <c r="V15" s="1399" t="s">
        <v>1719</v>
      </c>
      <c r="W15" s="1471">
        <v>44211</v>
      </c>
      <c r="X15" s="1402">
        <v>44212</v>
      </c>
      <c r="Y15" s="569" t="s">
        <v>2525</v>
      </c>
      <c r="Z15" s="596">
        <v>146</v>
      </c>
      <c r="AA15" s="598" t="s">
        <v>1724</v>
      </c>
      <c r="AB15" s="565">
        <v>44550</v>
      </c>
      <c r="AC15" s="565">
        <v>44551</v>
      </c>
      <c r="AD15" s="1211">
        <v>44221</v>
      </c>
      <c r="AE15" s="38"/>
    </row>
    <row r="16" spans="1:31" ht="13.5" customHeight="1" thickBot="1" x14ac:dyDescent="0.45">
      <c r="A16" s="270" t="s">
        <v>1733</v>
      </c>
      <c r="B16" s="698" t="s">
        <v>1723</v>
      </c>
      <c r="C16" s="627">
        <v>201</v>
      </c>
      <c r="D16" s="458" t="s">
        <v>1724</v>
      </c>
      <c r="E16" s="408">
        <v>44201</v>
      </c>
      <c r="F16" s="458">
        <v>44202</v>
      </c>
      <c r="G16" s="451"/>
      <c r="H16" s="450"/>
      <c r="I16" s="231"/>
      <c r="J16" s="451"/>
      <c r="K16" s="451"/>
      <c r="L16" s="451"/>
      <c r="M16" s="452"/>
      <c r="N16" s="456"/>
      <c r="O16" s="210"/>
      <c r="P16" s="457"/>
      <c r="Q16" s="453"/>
      <c r="R16" s="452"/>
      <c r="S16" s="1486"/>
      <c r="T16" s="1394"/>
      <c r="U16" s="1933"/>
      <c r="V16" s="1400"/>
      <c r="W16" s="1611"/>
      <c r="X16" s="1403"/>
      <c r="Y16" s="579"/>
      <c r="Z16" s="597"/>
      <c r="AA16" s="598"/>
      <c r="AB16" s="578"/>
      <c r="AC16" s="578"/>
      <c r="AD16" s="1212"/>
      <c r="AE16" s="38"/>
    </row>
    <row r="17" spans="1:31" ht="14.15" customHeight="1" thickBot="1" x14ac:dyDescent="0.45">
      <c r="A17" s="429" t="s">
        <v>1734</v>
      </c>
      <c r="B17" s="413" t="s">
        <v>1735</v>
      </c>
      <c r="C17" s="229">
        <v>201</v>
      </c>
      <c r="D17" s="417" t="s">
        <v>1719</v>
      </c>
      <c r="E17" s="417">
        <v>44203</v>
      </c>
      <c r="F17" s="429">
        <v>44204</v>
      </c>
      <c r="G17" s="414" t="s">
        <v>1731</v>
      </c>
      <c r="H17" s="413" t="s">
        <v>1718</v>
      </c>
      <c r="I17" s="445">
        <v>201</v>
      </c>
      <c r="J17" s="414" t="s">
        <v>1719</v>
      </c>
      <c r="K17" s="417">
        <v>44198</v>
      </c>
      <c r="L17" s="417">
        <v>44199</v>
      </c>
      <c r="M17" s="430"/>
      <c r="N17" s="413"/>
      <c r="O17" s="445"/>
      <c r="P17" s="414"/>
      <c r="Q17" s="414"/>
      <c r="R17" s="430"/>
      <c r="S17" s="1487"/>
      <c r="T17" s="1395"/>
      <c r="U17" s="1939"/>
      <c r="V17" s="1401"/>
      <c r="W17" s="1472"/>
      <c r="X17" s="1404"/>
      <c r="Y17" s="570"/>
      <c r="Z17" s="599"/>
      <c r="AA17" s="598"/>
      <c r="AB17" s="566"/>
      <c r="AC17" s="566"/>
      <c r="AD17" s="1213"/>
      <c r="AE17" s="38"/>
    </row>
    <row r="18" spans="1:31" ht="14.15" customHeight="1" thickBot="1" x14ac:dyDescent="0.45">
      <c r="A18" s="621" t="s">
        <v>1736</v>
      </c>
      <c r="B18" s="466" t="s">
        <v>1718</v>
      </c>
      <c r="C18" s="767">
        <v>202</v>
      </c>
      <c r="D18" s="644" t="s">
        <v>1719</v>
      </c>
      <c r="E18" s="621">
        <v>44207</v>
      </c>
      <c r="F18" s="644">
        <v>44208</v>
      </c>
      <c r="G18" s="419"/>
      <c r="H18" s="441"/>
      <c r="I18" s="97"/>
      <c r="J18" s="419"/>
      <c r="K18" s="419"/>
      <c r="L18" s="419"/>
      <c r="M18" s="435" t="s">
        <v>2476</v>
      </c>
      <c r="N18" s="436" t="s">
        <v>1726</v>
      </c>
      <c r="O18" s="443">
        <v>135</v>
      </c>
      <c r="P18" s="437" t="s">
        <v>1719</v>
      </c>
      <c r="Q18" s="438">
        <v>44440</v>
      </c>
      <c r="R18" s="435">
        <v>44441</v>
      </c>
      <c r="S18" s="1955" t="s">
        <v>2524</v>
      </c>
      <c r="T18" s="1280" t="s">
        <v>2525</v>
      </c>
      <c r="U18" s="1925">
        <v>203</v>
      </c>
      <c r="V18" s="1276" t="s">
        <v>1719</v>
      </c>
      <c r="W18" s="1752">
        <v>44218</v>
      </c>
      <c r="X18" s="1274">
        <v>44219</v>
      </c>
      <c r="Y18" s="1280" t="s">
        <v>2525</v>
      </c>
      <c r="Z18" s="1925">
        <v>146</v>
      </c>
      <c r="AA18" s="1928" t="s">
        <v>1724</v>
      </c>
      <c r="AB18" s="1274">
        <v>44550</v>
      </c>
      <c r="AC18" s="1274">
        <v>44551</v>
      </c>
      <c r="AD18" s="1223">
        <v>44228</v>
      </c>
      <c r="AE18" s="38"/>
    </row>
    <row r="19" spans="1:31" s="139" customFormat="1" ht="14.15" customHeight="1" thickBot="1" x14ac:dyDescent="0.45">
      <c r="A19" s="408" t="s">
        <v>1738</v>
      </c>
      <c r="B19" s="698" t="s">
        <v>1723</v>
      </c>
      <c r="C19" s="627">
        <v>202</v>
      </c>
      <c r="D19" s="458" t="s">
        <v>1724</v>
      </c>
      <c r="E19" s="408">
        <v>44208</v>
      </c>
      <c r="F19" s="458">
        <v>44209</v>
      </c>
      <c r="G19" s="451"/>
      <c r="H19" s="450"/>
      <c r="I19" s="211"/>
      <c r="J19" s="451"/>
      <c r="K19" s="451"/>
      <c r="L19" s="451"/>
      <c r="M19" s="452"/>
      <c r="N19" s="456"/>
      <c r="O19" s="210"/>
      <c r="P19" s="457"/>
      <c r="Q19" s="453"/>
      <c r="R19" s="452"/>
      <c r="S19" s="1482"/>
      <c r="T19" s="1483"/>
      <c r="U19" s="1937"/>
      <c r="V19" s="1492"/>
      <c r="W19" s="1753"/>
      <c r="X19" s="1491"/>
      <c r="Y19" s="1483"/>
      <c r="Z19" s="1937"/>
      <c r="AA19" s="1928"/>
      <c r="AB19" s="1491"/>
      <c r="AC19" s="1491"/>
      <c r="AD19" s="1224"/>
      <c r="AE19" s="38"/>
    </row>
    <row r="20" spans="1:31" s="139" customFormat="1" ht="14.15" customHeight="1" thickBot="1" x14ac:dyDescent="0.45">
      <c r="A20" s="429" t="s">
        <v>1734</v>
      </c>
      <c r="B20" s="413" t="s">
        <v>1735</v>
      </c>
      <c r="C20" s="229">
        <v>202</v>
      </c>
      <c r="D20" s="417" t="s">
        <v>1719</v>
      </c>
      <c r="E20" s="417">
        <v>44210</v>
      </c>
      <c r="F20" s="429">
        <v>44211</v>
      </c>
      <c r="G20" s="116" t="s">
        <v>1736</v>
      </c>
      <c r="H20" s="115" t="s">
        <v>1718</v>
      </c>
      <c r="I20" s="216">
        <v>202</v>
      </c>
      <c r="J20" s="116" t="s">
        <v>1719</v>
      </c>
      <c r="K20" s="186">
        <v>44205</v>
      </c>
      <c r="L20" s="186">
        <v>44206</v>
      </c>
      <c r="M20" s="430"/>
      <c r="N20" s="413"/>
      <c r="O20" s="445"/>
      <c r="P20" s="414"/>
      <c r="Q20" s="414"/>
      <c r="R20" s="430"/>
      <c r="S20" s="1283"/>
      <c r="T20" s="1281"/>
      <c r="U20" s="1956"/>
      <c r="V20" s="1277"/>
      <c r="W20" s="1754"/>
      <c r="X20" s="1275"/>
      <c r="Y20" s="1281"/>
      <c r="Z20" s="1956"/>
      <c r="AA20" s="1928"/>
      <c r="AB20" s="1275"/>
      <c r="AC20" s="1275"/>
      <c r="AD20" s="1225"/>
      <c r="AE20" s="38"/>
    </row>
    <row r="21" spans="1:31" ht="14.15" customHeight="1" thickBot="1" x14ac:dyDescent="0.45">
      <c r="A21" s="121" t="s">
        <v>1736</v>
      </c>
      <c r="B21" s="115" t="s">
        <v>1718</v>
      </c>
      <c r="C21" s="309">
        <v>203</v>
      </c>
      <c r="D21" s="116" t="s">
        <v>1719</v>
      </c>
      <c r="E21" s="186">
        <v>44214</v>
      </c>
      <c r="F21" s="186">
        <v>44215</v>
      </c>
      <c r="G21" s="418"/>
      <c r="H21" s="441"/>
      <c r="I21" s="230"/>
      <c r="J21" s="419"/>
      <c r="K21" s="419"/>
      <c r="L21" s="419"/>
      <c r="M21" s="415" t="s">
        <v>2508</v>
      </c>
      <c r="N21" s="433" t="s">
        <v>1726</v>
      </c>
      <c r="O21" s="446">
        <v>136</v>
      </c>
      <c r="P21" s="434" t="s">
        <v>1719</v>
      </c>
      <c r="Q21" s="412">
        <v>44447</v>
      </c>
      <c r="R21" s="415">
        <v>44448</v>
      </c>
      <c r="S21" s="1929" t="s">
        <v>2524</v>
      </c>
      <c r="T21" s="1381" t="s">
        <v>2525</v>
      </c>
      <c r="U21" s="1958">
        <v>204</v>
      </c>
      <c r="V21" s="1384" t="s">
        <v>1719</v>
      </c>
      <c r="W21" s="1478">
        <v>44225</v>
      </c>
      <c r="X21" s="1387">
        <v>44226</v>
      </c>
      <c r="Y21" s="1280" t="s">
        <v>2525</v>
      </c>
      <c r="Z21" s="1925">
        <v>143</v>
      </c>
      <c r="AA21" s="1928" t="s">
        <v>1724</v>
      </c>
      <c r="AB21" s="1274">
        <v>44529</v>
      </c>
      <c r="AC21" s="1274">
        <v>44530</v>
      </c>
      <c r="AD21" s="1348">
        <v>44235</v>
      </c>
      <c r="AE21" s="38"/>
    </row>
    <row r="22" spans="1:31" ht="14.15" customHeight="1" thickBot="1" x14ac:dyDescent="0.45">
      <c r="A22" s="408" t="s">
        <v>1740</v>
      </c>
      <c r="B22" s="270" t="s">
        <v>1723</v>
      </c>
      <c r="C22" s="629">
        <v>203</v>
      </c>
      <c r="D22" s="766" t="s">
        <v>1724</v>
      </c>
      <c r="E22" s="270">
        <v>44215</v>
      </c>
      <c r="F22" s="408">
        <v>44216</v>
      </c>
      <c r="G22" s="449"/>
      <c r="H22" s="450"/>
      <c r="I22" s="231"/>
      <c r="J22" s="451"/>
      <c r="K22" s="451"/>
      <c r="L22" s="451"/>
      <c r="M22" s="452"/>
      <c r="N22" s="456"/>
      <c r="O22" s="210"/>
      <c r="P22" s="457"/>
      <c r="Q22" s="453"/>
      <c r="R22" s="452"/>
      <c r="S22" s="1486"/>
      <c r="T22" s="1382"/>
      <c r="U22" s="1959"/>
      <c r="V22" s="1385"/>
      <c r="W22" s="1479"/>
      <c r="X22" s="1388"/>
      <c r="Y22" s="1483"/>
      <c r="Z22" s="1937"/>
      <c r="AA22" s="1928"/>
      <c r="AB22" s="1491"/>
      <c r="AC22" s="1491"/>
      <c r="AD22" s="1349"/>
      <c r="AE22" s="38"/>
    </row>
    <row r="23" spans="1:31" ht="14.15" customHeight="1" thickBot="1" x14ac:dyDescent="0.45">
      <c r="A23" s="429" t="s">
        <v>1979</v>
      </c>
      <c r="B23" s="413" t="s">
        <v>1735</v>
      </c>
      <c r="C23" s="229">
        <v>203</v>
      </c>
      <c r="D23" s="417" t="s">
        <v>1719</v>
      </c>
      <c r="E23" s="417">
        <v>44217</v>
      </c>
      <c r="F23" s="429">
        <v>44218</v>
      </c>
      <c r="G23" s="121" t="s">
        <v>1736</v>
      </c>
      <c r="H23" s="115" t="s">
        <v>1718</v>
      </c>
      <c r="I23" s="309">
        <v>203</v>
      </c>
      <c r="J23" s="116" t="s">
        <v>1719</v>
      </c>
      <c r="K23" s="186">
        <v>44212</v>
      </c>
      <c r="L23" s="186">
        <v>44213</v>
      </c>
      <c r="M23" s="430"/>
      <c r="N23" s="413"/>
      <c r="O23" s="445"/>
      <c r="P23" s="414"/>
      <c r="Q23" s="414"/>
      <c r="R23" s="430"/>
      <c r="S23" s="1487"/>
      <c r="T23" s="1383"/>
      <c r="U23" s="1960"/>
      <c r="V23" s="1386"/>
      <c r="W23" s="1480"/>
      <c r="X23" s="1389"/>
      <c r="Y23" s="1281"/>
      <c r="Z23" s="1956"/>
      <c r="AA23" s="1928"/>
      <c r="AB23" s="1275"/>
      <c r="AC23" s="1275"/>
      <c r="AD23" s="1350"/>
      <c r="AE23" s="38"/>
    </row>
    <row r="24" spans="1:31" ht="14.15" customHeight="1" thickBot="1" x14ac:dyDescent="0.45">
      <c r="A24" s="466" t="s">
        <v>1727</v>
      </c>
      <c r="B24" s="466" t="s">
        <v>1718</v>
      </c>
      <c r="C24" s="767">
        <v>204</v>
      </c>
      <c r="D24" s="644" t="s">
        <v>1719</v>
      </c>
      <c r="E24" s="408">
        <v>44221</v>
      </c>
      <c r="F24" s="458">
        <v>44222</v>
      </c>
      <c r="G24" s="419"/>
      <c r="H24" s="441"/>
      <c r="I24" s="97"/>
      <c r="J24" s="419"/>
      <c r="K24" s="419"/>
      <c r="L24" s="419"/>
      <c r="M24" s="415" t="s">
        <v>2508</v>
      </c>
      <c r="N24" s="433" t="s">
        <v>1726</v>
      </c>
      <c r="O24" s="446">
        <v>137</v>
      </c>
      <c r="P24" s="434" t="s">
        <v>1719</v>
      </c>
      <c r="Q24" s="412">
        <v>44454</v>
      </c>
      <c r="R24" s="415">
        <v>44455</v>
      </c>
      <c r="S24" s="1955" t="s">
        <v>2524</v>
      </c>
      <c r="T24" s="1280" t="s">
        <v>2525</v>
      </c>
      <c r="U24" s="1925">
        <v>205</v>
      </c>
      <c r="V24" s="1276" t="s">
        <v>1719</v>
      </c>
      <c r="W24" s="1752">
        <v>44232</v>
      </c>
      <c r="X24" s="1274">
        <v>44233</v>
      </c>
      <c r="Y24" s="1280" t="s">
        <v>2525</v>
      </c>
      <c r="Z24" s="1925">
        <v>144</v>
      </c>
      <c r="AA24" s="1928" t="s">
        <v>1724</v>
      </c>
      <c r="AB24" s="1274">
        <v>44536</v>
      </c>
      <c r="AC24" s="1274">
        <v>44537</v>
      </c>
      <c r="AD24" s="1223">
        <v>44242</v>
      </c>
      <c r="AE24" s="38"/>
    </row>
    <row r="25" spans="1:31" ht="14.15" customHeight="1" thickBot="1" x14ac:dyDescent="0.45">
      <c r="A25" s="842" t="s">
        <v>2858</v>
      </c>
      <c r="B25" s="839" t="s">
        <v>1723</v>
      </c>
      <c r="C25" s="840">
        <v>204</v>
      </c>
      <c r="D25" s="846" t="s">
        <v>1724</v>
      </c>
      <c r="E25" s="839">
        <v>44222</v>
      </c>
      <c r="F25" s="842">
        <v>44223</v>
      </c>
      <c r="G25" s="451"/>
      <c r="H25" s="450"/>
      <c r="I25" s="211"/>
      <c r="J25" s="451"/>
      <c r="K25" s="451"/>
      <c r="L25" s="451"/>
      <c r="M25" s="452"/>
      <c r="N25" s="456"/>
      <c r="O25" s="210"/>
      <c r="P25" s="457"/>
      <c r="Q25" s="453"/>
      <c r="R25" s="452"/>
      <c r="S25" s="1482"/>
      <c r="T25" s="1483"/>
      <c r="U25" s="1937"/>
      <c r="V25" s="1492"/>
      <c r="W25" s="1753"/>
      <c r="X25" s="1491"/>
      <c r="Y25" s="1483"/>
      <c r="Z25" s="1937"/>
      <c r="AA25" s="1928"/>
      <c r="AB25" s="1491"/>
      <c r="AC25" s="1491"/>
      <c r="AD25" s="1224"/>
      <c r="AE25" s="38"/>
    </row>
    <row r="26" spans="1:31" ht="14.15" customHeight="1" thickBot="1" x14ac:dyDescent="0.45">
      <c r="A26" s="429" t="s">
        <v>1979</v>
      </c>
      <c r="B26" s="413" t="s">
        <v>1735</v>
      </c>
      <c r="C26" s="229">
        <v>204</v>
      </c>
      <c r="D26" s="417" t="s">
        <v>1719</v>
      </c>
      <c r="E26" s="417">
        <v>44224</v>
      </c>
      <c r="F26" s="429">
        <v>44225</v>
      </c>
      <c r="G26" s="116" t="s">
        <v>1727</v>
      </c>
      <c r="H26" s="115" t="s">
        <v>1718</v>
      </c>
      <c r="I26" s="309">
        <v>204</v>
      </c>
      <c r="J26" s="116" t="s">
        <v>1719</v>
      </c>
      <c r="K26" s="186">
        <v>44219</v>
      </c>
      <c r="L26" s="186">
        <v>44220</v>
      </c>
      <c r="M26" s="430"/>
      <c r="N26" s="413"/>
      <c r="O26" s="445" t="s">
        <v>2510</v>
      </c>
      <c r="P26" s="414"/>
      <c r="Q26" s="414"/>
      <c r="R26" s="430"/>
      <c r="S26" s="1283"/>
      <c r="T26" s="1281"/>
      <c r="U26" s="1956"/>
      <c r="V26" s="1277"/>
      <c r="W26" s="1754"/>
      <c r="X26" s="1275"/>
      <c r="Y26" s="1281"/>
      <c r="Z26" s="1956"/>
      <c r="AA26" s="1928"/>
      <c r="AB26" s="1275"/>
      <c r="AC26" s="1275"/>
      <c r="AD26" s="1225"/>
      <c r="AE26" s="38"/>
    </row>
    <row r="27" spans="1:31" ht="14.15" customHeight="1" thickBot="1" x14ac:dyDescent="0.45">
      <c r="A27" s="237" t="s">
        <v>1717</v>
      </c>
      <c r="B27" s="237" t="s">
        <v>1718</v>
      </c>
      <c r="C27" s="303">
        <v>205</v>
      </c>
      <c r="D27" s="239" t="s">
        <v>1719</v>
      </c>
      <c r="E27" s="240">
        <v>44228</v>
      </c>
      <c r="F27" s="239">
        <v>44229</v>
      </c>
      <c r="G27" s="419"/>
      <c r="H27" s="441"/>
      <c r="I27" s="230"/>
      <c r="J27" s="419"/>
      <c r="K27" s="419"/>
      <c r="L27" s="419"/>
      <c r="M27" s="415" t="s">
        <v>2508</v>
      </c>
      <c r="N27" s="433" t="s">
        <v>1726</v>
      </c>
      <c r="O27" s="446">
        <v>138</v>
      </c>
      <c r="P27" s="434" t="s">
        <v>1719</v>
      </c>
      <c r="Q27" s="412">
        <v>44461</v>
      </c>
      <c r="R27" s="415">
        <v>44462</v>
      </c>
      <c r="S27" s="1929" t="s">
        <v>2524</v>
      </c>
      <c r="T27" s="1381" t="s">
        <v>2525</v>
      </c>
      <c r="U27" s="1958">
        <v>206</v>
      </c>
      <c r="V27" s="1384" t="s">
        <v>1719</v>
      </c>
      <c r="W27" s="1478">
        <v>44239</v>
      </c>
      <c r="X27" s="1387">
        <v>44240</v>
      </c>
      <c r="Y27" s="1280" t="s">
        <v>2525</v>
      </c>
      <c r="Z27" s="1925">
        <v>145</v>
      </c>
      <c r="AA27" s="1928" t="s">
        <v>1724</v>
      </c>
      <c r="AB27" s="1274">
        <v>44543</v>
      </c>
      <c r="AC27" s="1274">
        <v>44544</v>
      </c>
      <c r="AD27" s="1348">
        <v>44249</v>
      </c>
      <c r="AE27" s="38"/>
    </row>
    <row r="28" spans="1:31" ht="14.15" customHeight="1" thickBot="1" x14ac:dyDescent="0.45">
      <c r="A28" s="408" t="s">
        <v>1743</v>
      </c>
      <c r="B28" s="270" t="s">
        <v>1723</v>
      </c>
      <c r="C28" s="629">
        <v>205</v>
      </c>
      <c r="D28" s="766" t="s">
        <v>1724</v>
      </c>
      <c r="E28" s="270">
        <v>44229</v>
      </c>
      <c r="F28" s="408">
        <v>44230</v>
      </c>
      <c r="G28" s="451"/>
      <c r="H28" s="450"/>
      <c r="I28" s="231"/>
      <c r="J28" s="451"/>
      <c r="K28" s="451"/>
      <c r="L28" s="451"/>
      <c r="M28" s="452"/>
      <c r="N28" s="456"/>
      <c r="O28" s="210"/>
      <c r="P28" s="457"/>
      <c r="Q28" s="453"/>
      <c r="R28" s="452"/>
      <c r="S28" s="1486"/>
      <c r="T28" s="1382"/>
      <c r="U28" s="1959"/>
      <c r="V28" s="1385"/>
      <c r="W28" s="1479"/>
      <c r="X28" s="1388"/>
      <c r="Y28" s="1483"/>
      <c r="Z28" s="1937"/>
      <c r="AA28" s="1928"/>
      <c r="AB28" s="1491"/>
      <c r="AC28" s="1491"/>
      <c r="AD28" s="1349"/>
      <c r="AE28" s="38"/>
    </row>
    <row r="29" spans="1:31" ht="14.15" customHeight="1" thickBot="1" x14ac:dyDescent="0.45">
      <c r="A29" s="429" t="s">
        <v>1744</v>
      </c>
      <c r="B29" s="413" t="s">
        <v>1735</v>
      </c>
      <c r="C29" s="229">
        <v>205</v>
      </c>
      <c r="D29" s="417" t="s">
        <v>1719</v>
      </c>
      <c r="E29" s="417">
        <v>44231</v>
      </c>
      <c r="F29" s="429">
        <v>44232</v>
      </c>
      <c r="G29" s="414" t="s">
        <v>1717</v>
      </c>
      <c r="H29" s="413" t="s">
        <v>1718</v>
      </c>
      <c r="I29" s="445">
        <v>205</v>
      </c>
      <c r="J29" s="414" t="s">
        <v>1719</v>
      </c>
      <c r="K29" s="417">
        <v>44226</v>
      </c>
      <c r="L29" s="417">
        <v>44227</v>
      </c>
      <c r="M29" s="430"/>
      <c r="N29" s="413"/>
      <c r="O29" s="445"/>
      <c r="P29" s="414"/>
      <c r="Q29" s="414"/>
      <c r="R29" s="430"/>
      <c r="S29" s="1487"/>
      <c r="T29" s="1383"/>
      <c r="U29" s="1960"/>
      <c r="V29" s="1386"/>
      <c r="W29" s="1480"/>
      <c r="X29" s="1389"/>
      <c r="Y29" s="1281"/>
      <c r="Z29" s="1956"/>
      <c r="AA29" s="1928"/>
      <c r="AB29" s="1275"/>
      <c r="AC29" s="1275"/>
      <c r="AD29" s="1350"/>
      <c r="AE29" s="38"/>
    </row>
    <row r="30" spans="1:31" ht="14.15" customHeight="1" thickBot="1" x14ac:dyDescent="0.45">
      <c r="A30" s="240" t="s">
        <v>1731</v>
      </c>
      <c r="B30" s="237" t="s">
        <v>1718</v>
      </c>
      <c r="C30" s="303">
        <v>206</v>
      </c>
      <c r="D30" s="239" t="s">
        <v>1719</v>
      </c>
      <c r="E30" s="240">
        <v>44235</v>
      </c>
      <c r="F30" s="239">
        <v>44236</v>
      </c>
      <c r="G30" s="419"/>
      <c r="H30" s="441"/>
      <c r="I30" s="97"/>
      <c r="J30" s="419"/>
      <c r="K30" s="419"/>
      <c r="L30" s="419"/>
      <c r="M30" s="415" t="s">
        <v>2508</v>
      </c>
      <c r="N30" s="433" t="s">
        <v>1726</v>
      </c>
      <c r="O30" s="446">
        <v>139</v>
      </c>
      <c r="P30" s="434" t="s">
        <v>1719</v>
      </c>
      <c r="Q30" s="412">
        <v>44468</v>
      </c>
      <c r="R30" s="415">
        <v>44469</v>
      </c>
      <c r="S30" s="1955" t="s">
        <v>2524</v>
      </c>
      <c r="T30" s="1280" t="s">
        <v>2525</v>
      </c>
      <c r="U30" s="1925">
        <v>207</v>
      </c>
      <c r="V30" s="1276" t="s">
        <v>1719</v>
      </c>
      <c r="W30" s="1752">
        <v>44246</v>
      </c>
      <c r="X30" s="1274">
        <v>44247</v>
      </c>
      <c r="Y30" s="1280" t="s">
        <v>2525</v>
      </c>
      <c r="Z30" s="1925">
        <v>146</v>
      </c>
      <c r="AA30" s="1928" t="s">
        <v>1724</v>
      </c>
      <c r="AB30" s="1274">
        <v>44550</v>
      </c>
      <c r="AC30" s="1274">
        <v>44551</v>
      </c>
      <c r="AD30" s="1223">
        <v>44256</v>
      </c>
      <c r="AE30" s="38"/>
    </row>
    <row r="31" spans="1:31" ht="14.15" customHeight="1" thickBot="1" x14ac:dyDescent="0.45">
      <c r="A31" s="408" t="s">
        <v>1746</v>
      </c>
      <c r="B31" s="270" t="s">
        <v>1723</v>
      </c>
      <c r="C31" s="629">
        <v>206</v>
      </c>
      <c r="D31" s="766" t="s">
        <v>1724</v>
      </c>
      <c r="E31" s="270">
        <v>44236</v>
      </c>
      <c r="F31" s="408">
        <v>44237</v>
      </c>
      <c r="G31" s="451"/>
      <c r="H31" s="450"/>
      <c r="I31" s="211"/>
      <c r="J31" s="451"/>
      <c r="K31" s="451"/>
      <c r="L31" s="451"/>
      <c r="M31" s="452"/>
      <c r="N31" s="456"/>
      <c r="O31" s="210"/>
      <c r="P31" s="457"/>
      <c r="Q31" s="453"/>
      <c r="R31" s="452"/>
      <c r="S31" s="1482"/>
      <c r="T31" s="1483"/>
      <c r="U31" s="1937"/>
      <c r="V31" s="1492"/>
      <c r="W31" s="1753"/>
      <c r="X31" s="1491"/>
      <c r="Y31" s="1483"/>
      <c r="Z31" s="1937"/>
      <c r="AA31" s="1928"/>
      <c r="AB31" s="1491"/>
      <c r="AC31" s="1491"/>
      <c r="AD31" s="1224"/>
      <c r="AE31" s="38"/>
    </row>
    <row r="32" spans="1:31" ht="14.15" customHeight="1" thickBot="1" x14ac:dyDescent="0.45">
      <c r="A32" s="429" t="s">
        <v>1747</v>
      </c>
      <c r="B32" s="413" t="s">
        <v>1735</v>
      </c>
      <c r="C32" s="229">
        <v>206</v>
      </c>
      <c r="D32" s="417" t="s">
        <v>1719</v>
      </c>
      <c r="E32" s="417">
        <v>44207</v>
      </c>
      <c r="F32" s="429">
        <v>44239</v>
      </c>
      <c r="G32" s="414" t="s">
        <v>1731</v>
      </c>
      <c r="H32" s="413" t="s">
        <v>1718</v>
      </c>
      <c r="I32" s="445">
        <v>206</v>
      </c>
      <c r="J32" s="414" t="s">
        <v>1719</v>
      </c>
      <c r="K32" s="417">
        <v>44233</v>
      </c>
      <c r="L32" s="417">
        <v>44234</v>
      </c>
      <c r="M32" s="430"/>
      <c r="N32" s="413"/>
      <c r="O32" s="445"/>
      <c r="P32" s="414"/>
      <c r="Q32" s="414"/>
      <c r="R32" s="430"/>
      <c r="S32" s="1283"/>
      <c r="T32" s="1281"/>
      <c r="U32" s="1956"/>
      <c r="V32" s="1277"/>
      <c r="W32" s="1754"/>
      <c r="X32" s="1275"/>
      <c r="Y32" s="1281"/>
      <c r="Z32" s="1956"/>
      <c r="AA32" s="1928"/>
      <c r="AB32" s="1275"/>
      <c r="AC32" s="1275"/>
      <c r="AD32" s="1225"/>
      <c r="AE32" s="38"/>
    </row>
    <row r="33" spans="1:31" ht="14.15" customHeight="1" thickBot="1" x14ac:dyDescent="0.45">
      <c r="A33" s="240" t="s">
        <v>1736</v>
      </c>
      <c r="B33" s="237" t="s">
        <v>1718</v>
      </c>
      <c r="C33" s="303">
        <v>207</v>
      </c>
      <c r="D33" s="239" t="s">
        <v>1719</v>
      </c>
      <c r="E33" s="240">
        <v>44242</v>
      </c>
      <c r="F33" s="239">
        <v>44243</v>
      </c>
      <c r="G33" s="419"/>
      <c r="H33" s="441"/>
      <c r="I33" s="446"/>
      <c r="J33" s="419"/>
      <c r="K33" s="419"/>
      <c r="L33" s="419"/>
      <c r="M33" s="415" t="s">
        <v>2508</v>
      </c>
      <c r="N33" s="433" t="s">
        <v>1726</v>
      </c>
      <c r="O33" s="446">
        <v>140</v>
      </c>
      <c r="P33" s="434" t="s">
        <v>1719</v>
      </c>
      <c r="Q33" s="412">
        <v>44475</v>
      </c>
      <c r="R33" s="415">
        <v>44476</v>
      </c>
      <c r="S33" s="1957" t="s">
        <v>2524</v>
      </c>
      <c r="T33" s="1381" t="s">
        <v>2525</v>
      </c>
      <c r="U33" s="1958">
        <v>208</v>
      </c>
      <c r="V33" s="1384" t="s">
        <v>1719</v>
      </c>
      <c r="W33" s="1478">
        <v>44618</v>
      </c>
      <c r="X33" s="1387">
        <v>44619</v>
      </c>
      <c r="Y33" s="1280" t="s">
        <v>2525</v>
      </c>
      <c r="Z33" s="1925">
        <v>146</v>
      </c>
      <c r="AA33" s="1928" t="s">
        <v>1724</v>
      </c>
      <c r="AB33" s="1274">
        <v>44550</v>
      </c>
      <c r="AC33" s="1274">
        <v>44551</v>
      </c>
      <c r="AD33" s="1348">
        <v>44628</v>
      </c>
      <c r="AE33" s="38"/>
    </row>
    <row r="34" spans="1:31" ht="14.15" customHeight="1" thickBot="1" x14ac:dyDescent="0.45">
      <c r="A34" s="452" t="s">
        <v>1748</v>
      </c>
      <c r="B34" s="450" t="s">
        <v>1723</v>
      </c>
      <c r="C34" s="210">
        <v>207</v>
      </c>
      <c r="D34" s="453" t="s">
        <v>1724</v>
      </c>
      <c r="E34" s="452">
        <v>44243</v>
      </c>
      <c r="F34" s="453">
        <v>44244</v>
      </c>
      <c r="G34" s="451"/>
      <c r="H34" s="450"/>
      <c r="I34" s="210"/>
      <c r="J34" s="451"/>
      <c r="K34" s="451"/>
      <c r="L34" s="451"/>
      <c r="M34" s="452"/>
      <c r="N34" s="456"/>
      <c r="O34" s="210"/>
      <c r="P34" s="457"/>
      <c r="Q34" s="453"/>
      <c r="R34" s="452"/>
      <c r="S34" s="1475"/>
      <c r="T34" s="1382"/>
      <c r="U34" s="1959"/>
      <c r="V34" s="1385"/>
      <c r="W34" s="1479"/>
      <c r="X34" s="1388"/>
      <c r="Y34" s="1483"/>
      <c r="Z34" s="1937"/>
      <c r="AA34" s="1928"/>
      <c r="AB34" s="1491"/>
      <c r="AC34" s="1491"/>
      <c r="AD34" s="1349"/>
      <c r="AE34" s="38"/>
    </row>
    <row r="35" spans="1:31" ht="13.4" customHeight="1" thickBot="1" x14ac:dyDescent="0.45">
      <c r="A35" s="429" t="s">
        <v>1744</v>
      </c>
      <c r="B35" s="413" t="s">
        <v>1735</v>
      </c>
      <c r="C35" s="229">
        <v>207</v>
      </c>
      <c r="D35" s="417" t="s">
        <v>1719</v>
      </c>
      <c r="E35" s="417">
        <v>44245</v>
      </c>
      <c r="F35" s="429">
        <v>44246</v>
      </c>
      <c r="G35" s="414" t="s">
        <v>1736</v>
      </c>
      <c r="H35" s="413" t="s">
        <v>1718</v>
      </c>
      <c r="I35" s="445">
        <v>207</v>
      </c>
      <c r="J35" s="414" t="s">
        <v>1719</v>
      </c>
      <c r="K35" s="417">
        <v>44240</v>
      </c>
      <c r="L35" s="417">
        <v>44241</v>
      </c>
      <c r="M35" s="430"/>
      <c r="N35" s="413"/>
      <c r="O35" s="445"/>
      <c r="P35" s="414"/>
      <c r="Q35" s="414"/>
      <c r="R35" s="430"/>
      <c r="S35" s="1476"/>
      <c r="T35" s="1383"/>
      <c r="U35" s="1960"/>
      <c r="V35" s="1386"/>
      <c r="W35" s="1480"/>
      <c r="X35" s="1389"/>
      <c r="Y35" s="1281"/>
      <c r="Z35" s="1956"/>
      <c r="AA35" s="1928"/>
      <c r="AB35" s="1275"/>
      <c r="AC35" s="1275"/>
      <c r="AD35" s="1350"/>
    </row>
    <row r="36" spans="1:31" s="3" customFormat="1" ht="13.5" customHeight="1" thickBot="1" x14ac:dyDescent="0.45">
      <c r="A36" s="240" t="s">
        <v>1727</v>
      </c>
      <c r="B36" s="237" t="s">
        <v>1718</v>
      </c>
      <c r="C36" s="303">
        <v>208</v>
      </c>
      <c r="D36" s="239" t="s">
        <v>1719</v>
      </c>
      <c r="E36" s="240">
        <v>44249</v>
      </c>
      <c r="F36" s="239">
        <v>44250</v>
      </c>
      <c r="G36" s="418"/>
      <c r="H36" s="441"/>
      <c r="I36" s="448"/>
      <c r="J36" s="419"/>
      <c r="K36" s="419"/>
      <c r="L36" s="419"/>
      <c r="M36" s="415" t="s">
        <v>2508</v>
      </c>
      <c r="N36" s="433" t="s">
        <v>1726</v>
      </c>
      <c r="O36" s="446">
        <v>141</v>
      </c>
      <c r="P36" s="434" t="s">
        <v>1719</v>
      </c>
      <c r="Q36" s="412">
        <v>44482</v>
      </c>
      <c r="R36" s="415">
        <v>44483</v>
      </c>
      <c r="S36" s="1955" t="s">
        <v>2524</v>
      </c>
      <c r="T36" s="1280" t="s">
        <v>2525</v>
      </c>
      <c r="U36" s="1925">
        <v>209</v>
      </c>
      <c r="V36" s="1276" t="s">
        <v>1719</v>
      </c>
      <c r="W36" s="1752">
        <v>44625</v>
      </c>
      <c r="X36" s="1274">
        <v>44626</v>
      </c>
      <c r="Y36" s="1280" t="s">
        <v>2525</v>
      </c>
      <c r="Z36" s="1925">
        <v>143</v>
      </c>
      <c r="AA36" s="1928" t="s">
        <v>1724</v>
      </c>
      <c r="AB36" s="1274">
        <v>44529</v>
      </c>
      <c r="AC36" s="1274">
        <v>44530</v>
      </c>
      <c r="AD36" s="1223">
        <v>44635</v>
      </c>
    </row>
    <row r="37" spans="1:31" s="3" customFormat="1" ht="13.5" customHeight="1" thickBot="1" x14ac:dyDescent="0.45">
      <c r="A37" s="452" t="s">
        <v>1722</v>
      </c>
      <c r="B37" s="450" t="s">
        <v>1723</v>
      </c>
      <c r="C37" s="210">
        <v>208</v>
      </c>
      <c r="D37" s="453" t="s">
        <v>1724</v>
      </c>
      <c r="E37" s="452">
        <v>44250</v>
      </c>
      <c r="F37" s="453">
        <v>44251</v>
      </c>
      <c r="G37" s="449"/>
      <c r="H37" s="450"/>
      <c r="I37" s="455"/>
      <c r="J37" s="451"/>
      <c r="K37" s="451"/>
      <c r="L37" s="451"/>
      <c r="M37" s="452"/>
      <c r="N37" s="456"/>
      <c r="O37" s="210"/>
      <c r="P37" s="457"/>
      <c r="Q37" s="453"/>
      <c r="R37" s="452"/>
      <c r="S37" s="1482"/>
      <c r="T37" s="1483"/>
      <c r="U37" s="1937"/>
      <c r="V37" s="1492"/>
      <c r="W37" s="1753"/>
      <c r="X37" s="1491"/>
      <c r="Y37" s="1483"/>
      <c r="Z37" s="1937"/>
      <c r="AA37" s="1928"/>
      <c r="AB37" s="1491"/>
      <c r="AC37" s="1491"/>
      <c r="AD37" s="1224"/>
    </row>
    <row r="38" spans="1:31" s="3" customFormat="1" ht="13.5" customHeight="1" thickBot="1" x14ac:dyDescent="0.45">
      <c r="A38" s="429" t="s">
        <v>1747</v>
      </c>
      <c r="B38" s="413" t="s">
        <v>1735</v>
      </c>
      <c r="C38" s="229">
        <v>208</v>
      </c>
      <c r="D38" s="417" t="s">
        <v>1719</v>
      </c>
      <c r="E38" s="417">
        <v>44252</v>
      </c>
      <c r="F38" s="429">
        <v>44253</v>
      </c>
      <c r="G38" s="429" t="s">
        <v>1727</v>
      </c>
      <c r="H38" s="413" t="s">
        <v>1718</v>
      </c>
      <c r="I38" s="454">
        <v>208</v>
      </c>
      <c r="J38" s="414" t="s">
        <v>1719</v>
      </c>
      <c r="K38" s="417">
        <v>44247</v>
      </c>
      <c r="L38" s="417">
        <v>44248</v>
      </c>
      <c r="M38" s="430"/>
      <c r="N38" s="413"/>
      <c r="O38" s="445"/>
      <c r="P38" s="414"/>
      <c r="Q38" s="414"/>
      <c r="R38" s="430"/>
      <c r="S38" s="1283"/>
      <c r="T38" s="1281"/>
      <c r="U38" s="1956"/>
      <c r="V38" s="1277"/>
      <c r="W38" s="1754"/>
      <c r="X38" s="1275"/>
      <c r="Y38" s="1281"/>
      <c r="Z38" s="1956"/>
      <c r="AA38" s="1928"/>
      <c r="AB38" s="1275"/>
      <c r="AC38" s="1275"/>
      <c r="AD38" s="1225"/>
    </row>
    <row r="39" spans="1:31" s="3" customFormat="1" ht="13.5" customHeight="1" thickBot="1" x14ac:dyDescent="0.45">
      <c r="A39" s="240" t="s">
        <v>1717</v>
      </c>
      <c r="B39" s="237" t="s">
        <v>1718</v>
      </c>
      <c r="C39" s="303">
        <v>209</v>
      </c>
      <c r="D39" s="239" t="s">
        <v>1719</v>
      </c>
      <c r="E39" s="240">
        <v>44256</v>
      </c>
      <c r="F39" s="239">
        <v>44257</v>
      </c>
      <c r="G39" s="419"/>
      <c r="H39" s="441"/>
      <c r="I39" s="446"/>
      <c r="J39" s="419"/>
      <c r="K39" s="419"/>
      <c r="L39" s="419"/>
      <c r="M39" s="415" t="s">
        <v>2508</v>
      </c>
      <c r="N39" s="433" t="s">
        <v>1726</v>
      </c>
      <c r="O39" s="446">
        <v>142</v>
      </c>
      <c r="P39" s="434" t="s">
        <v>1719</v>
      </c>
      <c r="Q39" s="412">
        <v>44489</v>
      </c>
      <c r="R39" s="415">
        <v>44490</v>
      </c>
      <c r="S39" s="1929" t="s">
        <v>1750</v>
      </c>
      <c r="T39" s="1393" t="s">
        <v>2525</v>
      </c>
      <c r="U39" s="1932">
        <v>210</v>
      </c>
      <c r="V39" s="1399" t="s">
        <v>1719</v>
      </c>
      <c r="W39" s="1471">
        <v>44632</v>
      </c>
      <c r="X39" s="1402">
        <v>44633</v>
      </c>
      <c r="Y39" s="1280" t="s">
        <v>2525</v>
      </c>
      <c r="Z39" s="1925">
        <v>144</v>
      </c>
      <c r="AA39" s="1928" t="s">
        <v>1724</v>
      </c>
      <c r="AB39" s="1274">
        <v>44536</v>
      </c>
      <c r="AC39" s="1274">
        <v>44537</v>
      </c>
      <c r="AD39" s="1211">
        <v>44642</v>
      </c>
    </row>
    <row r="40" spans="1:31" s="3" customFormat="1" ht="13.5" customHeight="1" thickBot="1" x14ac:dyDescent="0.45">
      <c r="A40" s="452" t="s">
        <v>1729</v>
      </c>
      <c r="B40" s="450" t="s">
        <v>1723</v>
      </c>
      <c r="C40" s="210">
        <v>209</v>
      </c>
      <c r="D40" s="453" t="s">
        <v>1724</v>
      </c>
      <c r="E40" s="452">
        <v>44257</v>
      </c>
      <c r="F40" s="453">
        <v>44258</v>
      </c>
      <c r="G40" s="451"/>
      <c r="H40" s="450"/>
      <c r="I40" s="210"/>
      <c r="J40" s="451"/>
      <c r="K40" s="451"/>
      <c r="L40" s="451"/>
      <c r="M40" s="452"/>
      <c r="N40" s="456"/>
      <c r="O40" s="210"/>
      <c r="P40" s="457"/>
      <c r="Q40" s="453"/>
      <c r="R40" s="452"/>
      <c r="S40" s="1486"/>
      <c r="T40" s="1394"/>
      <c r="U40" s="1933"/>
      <c r="V40" s="1400"/>
      <c r="W40" s="1611"/>
      <c r="X40" s="1403"/>
      <c r="Y40" s="1483"/>
      <c r="Z40" s="1937"/>
      <c r="AA40" s="1928"/>
      <c r="AB40" s="1491"/>
      <c r="AC40" s="1491"/>
      <c r="AD40" s="1212"/>
    </row>
    <row r="41" spans="1:31" s="3" customFormat="1" ht="13.5" customHeight="1" thickBot="1" x14ac:dyDescent="0.45">
      <c r="A41" s="429" t="s">
        <v>1747</v>
      </c>
      <c r="B41" s="413" t="s">
        <v>1735</v>
      </c>
      <c r="C41" s="229">
        <v>209</v>
      </c>
      <c r="D41" s="417" t="s">
        <v>1719</v>
      </c>
      <c r="E41" s="417">
        <v>44259</v>
      </c>
      <c r="F41" s="429">
        <v>44260</v>
      </c>
      <c r="G41" s="414" t="s">
        <v>1717</v>
      </c>
      <c r="H41" s="413" t="s">
        <v>1718</v>
      </c>
      <c r="I41" s="454">
        <v>209</v>
      </c>
      <c r="J41" s="414" t="s">
        <v>1719</v>
      </c>
      <c r="K41" s="417">
        <v>44254</v>
      </c>
      <c r="L41" s="417">
        <v>44255</v>
      </c>
      <c r="M41" s="430"/>
      <c r="N41" s="413"/>
      <c r="O41" s="445"/>
      <c r="P41" s="414"/>
      <c r="Q41" s="414"/>
      <c r="R41" s="430"/>
      <c r="S41" s="1487"/>
      <c r="T41" s="1395"/>
      <c r="U41" s="1939"/>
      <c r="V41" s="1401"/>
      <c r="W41" s="1472"/>
      <c r="X41" s="1404"/>
      <c r="Y41" s="1281"/>
      <c r="Z41" s="1956"/>
      <c r="AA41" s="1928"/>
      <c r="AB41" s="1275"/>
      <c r="AC41" s="1275"/>
      <c r="AD41" s="1213"/>
    </row>
    <row r="42" spans="1:31" s="3" customFormat="1" ht="13.5" customHeight="1" thickBot="1" x14ac:dyDescent="0.45">
      <c r="A42" s="240" t="s">
        <v>1731</v>
      </c>
      <c r="B42" s="237" t="s">
        <v>1718</v>
      </c>
      <c r="C42" s="303">
        <v>210</v>
      </c>
      <c r="D42" s="239" t="s">
        <v>1719</v>
      </c>
      <c r="E42" s="240">
        <v>44263</v>
      </c>
      <c r="F42" s="239">
        <v>44264</v>
      </c>
      <c r="G42" s="419"/>
      <c r="H42" s="441"/>
      <c r="I42" s="448"/>
      <c r="J42" s="419"/>
      <c r="K42" s="419"/>
      <c r="L42" s="419"/>
      <c r="M42" s="415" t="s">
        <v>2508</v>
      </c>
      <c r="N42" s="433" t="s">
        <v>1726</v>
      </c>
      <c r="O42" s="446">
        <v>143</v>
      </c>
      <c r="P42" s="434" t="s">
        <v>1719</v>
      </c>
      <c r="Q42" s="412">
        <v>44496</v>
      </c>
      <c r="R42" s="415">
        <v>44497</v>
      </c>
      <c r="S42" s="1929" t="s">
        <v>2524</v>
      </c>
      <c r="T42" s="1393" t="s">
        <v>2525</v>
      </c>
      <c r="U42" s="1932">
        <v>211</v>
      </c>
      <c r="V42" s="1399" t="s">
        <v>1719</v>
      </c>
      <c r="W42" s="1471">
        <v>44639</v>
      </c>
      <c r="X42" s="1402">
        <v>44640</v>
      </c>
      <c r="Y42" s="1280" t="s">
        <v>2525</v>
      </c>
      <c r="Z42" s="1925">
        <v>145</v>
      </c>
      <c r="AA42" s="1928" t="s">
        <v>1724</v>
      </c>
      <c r="AB42" s="1274">
        <v>44543</v>
      </c>
      <c r="AC42" s="1274">
        <v>44544</v>
      </c>
      <c r="AD42" s="1211">
        <v>44649</v>
      </c>
    </row>
    <row r="43" spans="1:31" s="3" customFormat="1" ht="13.5" customHeight="1" thickBot="1" x14ac:dyDescent="0.45">
      <c r="A43" s="452" t="s">
        <v>1733</v>
      </c>
      <c r="B43" s="450" t="s">
        <v>1723</v>
      </c>
      <c r="C43" s="210">
        <v>210</v>
      </c>
      <c r="D43" s="453" t="s">
        <v>1724</v>
      </c>
      <c r="E43" s="452">
        <v>44264</v>
      </c>
      <c r="F43" s="453">
        <v>44265</v>
      </c>
      <c r="G43" s="451"/>
      <c r="H43" s="450"/>
      <c r="I43" s="455"/>
      <c r="J43" s="451"/>
      <c r="K43" s="451"/>
      <c r="L43" s="451"/>
      <c r="M43" s="452"/>
      <c r="N43" s="456"/>
      <c r="O43" s="210"/>
      <c r="P43" s="457"/>
      <c r="Q43" s="453"/>
      <c r="R43" s="452"/>
      <c r="S43" s="1486"/>
      <c r="T43" s="1394"/>
      <c r="U43" s="1933"/>
      <c r="V43" s="1400"/>
      <c r="W43" s="1611"/>
      <c r="X43" s="1403"/>
      <c r="Y43" s="1483"/>
      <c r="Z43" s="1937"/>
      <c r="AA43" s="1928"/>
      <c r="AB43" s="1491"/>
      <c r="AC43" s="1491"/>
      <c r="AD43" s="1212"/>
    </row>
    <row r="44" spans="1:31" s="3" customFormat="1" ht="13.5" customHeight="1" thickBot="1" x14ac:dyDescent="0.45">
      <c r="A44" s="429" t="s">
        <v>1744</v>
      </c>
      <c r="B44" s="413" t="s">
        <v>1735</v>
      </c>
      <c r="C44" s="229">
        <v>210</v>
      </c>
      <c r="D44" s="417" t="s">
        <v>1719</v>
      </c>
      <c r="E44" s="417">
        <v>44266</v>
      </c>
      <c r="F44" s="429">
        <v>44267</v>
      </c>
      <c r="G44" s="414" t="s">
        <v>1731</v>
      </c>
      <c r="H44" s="413" t="s">
        <v>1718</v>
      </c>
      <c r="I44" s="445">
        <v>210</v>
      </c>
      <c r="J44" s="414" t="s">
        <v>1719</v>
      </c>
      <c r="K44" s="417">
        <v>44261</v>
      </c>
      <c r="L44" s="417">
        <v>44262</v>
      </c>
      <c r="M44" s="430"/>
      <c r="N44" s="413"/>
      <c r="O44" s="445"/>
      <c r="P44" s="414"/>
      <c r="Q44" s="414"/>
      <c r="R44" s="430"/>
      <c r="S44" s="1487"/>
      <c r="T44" s="1395"/>
      <c r="U44" s="1939"/>
      <c r="V44" s="1401"/>
      <c r="W44" s="1472"/>
      <c r="X44" s="1404"/>
      <c r="Y44" s="1281"/>
      <c r="Z44" s="1956"/>
      <c r="AA44" s="1928"/>
      <c r="AB44" s="1275"/>
      <c r="AC44" s="1275"/>
      <c r="AD44" s="1213"/>
    </row>
    <row r="45" spans="1:31" s="3" customFormat="1" ht="13.5" customHeight="1" thickBot="1" x14ac:dyDescent="0.45">
      <c r="A45" s="240" t="s">
        <v>1736</v>
      </c>
      <c r="B45" s="237" t="s">
        <v>1718</v>
      </c>
      <c r="C45" s="303">
        <v>211</v>
      </c>
      <c r="D45" s="239" t="s">
        <v>1719</v>
      </c>
      <c r="E45" s="240">
        <v>44270</v>
      </c>
      <c r="F45" s="239">
        <v>44271</v>
      </c>
      <c r="G45" s="419"/>
      <c r="H45" s="441"/>
      <c r="I45" s="446"/>
      <c r="J45" s="419"/>
      <c r="K45" s="419"/>
      <c r="L45" s="419"/>
      <c r="M45" s="415" t="s">
        <v>2508</v>
      </c>
      <c r="N45" s="433" t="s">
        <v>1726</v>
      </c>
      <c r="O45" s="446">
        <v>144</v>
      </c>
      <c r="P45" s="434" t="s">
        <v>1719</v>
      </c>
      <c r="Q45" s="412">
        <v>44503</v>
      </c>
      <c r="R45" s="415">
        <v>44504</v>
      </c>
      <c r="S45" s="1929" t="s">
        <v>1750</v>
      </c>
      <c r="T45" s="1393" t="s">
        <v>2525</v>
      </c>
      <c r="U45" s="1932">
        <v>212</v>
      </c>
      <c r="V45" s="1399" t="s">
        <v>1719</v>
      </c>
      <c r="W45" s="1471">
        <v>44646</v>
      </c>
      <c r="X45" s="1402">
        <v>44647</v>
      </c>
      <c r="Y45" s="1280" t="s">
        <v>2525</v>
      </c>
      <c r="Z45" s="1925">
        <v>146</v>
      </c>
      <c r="AA45" s="1928" t="s">
        <v>1724</v>
      </c>
      <c r="AB45" s="1274">
        <v>44550</v>
      </c>
      <c r="AC45" s="1274">
        <v>44551</v>
      </c>
      <c r="AD45" s="1211">
        <v>44656</v>
      </c>
    </row>
    <row r="46" spans="1:31" s="3" customFormat="1" ht="13.5" customHeight="1" thickBot="1" x14ac:dyDescent="0.45">
      <c r="A46" s="452" t="s">
        <v>1738</v>
      </c>
      <c r="B46" s="450" t="s">
        <v>1723</v>
      </c>
      <c r="C46" s="210">
        <v>211</v>
      </c>
      <c r="D46" s="453" t="s">
        <v>1724</v>
      </c>
      <c r="E46" s="452">
        <v>44271</v>
      </c>
      <c r="F46" s="453">
        <v>44272</v>
      </c>
      <c r="G46" s="451"/>
      <c r="H46" s="450"/>
      <c r="I46" s="210"/>
      <c r="J46" s="451"/>
      <c r="K46" s="451"/>
      <c r="L46" s="451"/>
      <c r="M46" s="452"/>
      <c r="N46" s="456"/>
      <c r="O46" s="210"/>
      <c r="P46" s="457"/>
      <c r="Q46" s="453"/>
      <c r="R46" s="452"/>
      <c r="S46" s="1486"/>
      <c r="T46" s="1394"/>
      <c r="U46" s="1933"/>
      <c r="V46" s="1400"/>
      <c r="W46" s="1611"/>
      <c r="X46" s="1403"/>
      <c r="Y46" s="1483"/>
      <c r="Z46" s="1937"/>
      <c r="AA46" s="1928"/>
      <c r="AB46" s="1491"/>
      <c r="AC46" s="1491"/>
      <c r="AD46" s="1212"/>
    </row>
    <row r="47" spans="1:31" s="3" customFormat="1" ht="14.15" customHeight="1" thickBot="1" x14ac:dyDescent="0.45">
      <c r="A47" s="429" t="s">
        <v>1747</v>
      </c>
      <c r="B47" s="413" t="s">
        <v>1735</v>
      </c>
      <c r="C47" s="229">
        <v>211</v>
      </c>
      <c r="D47" s="417" t="s">
        <v>1719</v>
      </c>
      <c r="E47" s="417">
        <v>44273</v>
      </c>
      <c r="F47" s="429">
        <v>44274</v>
      </c>
      <c r="G47" s="414" t="s">
        <v>1736</v>
      </c>
      <c r="H47" s="413" t="s">
        <v>1718</v>
      </c>
      <c r="I47" s="445">
        <v>211</v>
      </c>
      <c r="J47" s="414" t="s">
        <v>1719</v>
      </c>
      <c r="K47" s="417">
        <v>44268</v>
      </c>
      <c r="L47" s="417">
        <v>44269</v>
      </c>
      <c r="M47" s="430"/>
      <c r="N47" s="413"/>
      <c r="O47" s="445"/>
      <c r="P47" s="414"/>
      <c r="Q47" s="414"/>
      <c r="R47" s="430"/>
      <c r="S47" s="1487"/>
      <c r="T47" s="1395"/>
      <c r="U47" s="1939"/>
      <c r="V47" s="1401"/>
      <c r="W47" s="1472"/>
      <c r="X47" s="1404"/>
      <c r="Y47" s="1281"/>
      <c r="Z47" s="1956"/>
      <c r="AA47" s="1928"/>
      <c r="AB47" s="1275"/>
      <c r="AC47" s="1275"/>
      <c r="AD47" s="1213"/>
    </row>
    <row r="48" spans="1:31" s="3" customFormat="1" ht="14.15" customHeight="1" x14ac:dyDescent="0.4">
      <c r="A48" s="14"/>
      <c r="B48" s="14"/>
      <c r="C48" s="14"/>
      <c r="D48" s="14"/>
      <c r="E48" s="14"/>
      <c r="F48" s="14"/>
      <c r="G48" s="14"/>
      <c r="H48" s="14"/>
      <c r="I48" s="14"/>
      <c r="J48" s="14"/>
      <c r="K48" s="13"/>
      <c r="L48" s="13"/>
      <c r="M48" s="13"/>
      <c r="N48" s="13"/>
      <c r="O48" s="13"/>
      <c r="P48" s="13"/>
      <c r="Q48" s="13"/>
      <c r="R48" s="13"/>
      <c r="S48" s="13"/>
      <c r="T48" s="376"/>
      <c r="U48" s="13"/>
      <c r="V48" s="13"/>
      <c r="W48" s="13"/>
      <c r="X48" s="13"/>
      <c r="Y48" s="376"/>
      <c r="Z48" s="13"/>
      <c r="AA48" s="13"/>
      <c r="AB48" s="550"/>
      <c r="AD48" s="377"/>
    </row>
    <row r="49" spans="1:30" s="3" customFormat="1" ht="14.15" customHeight="1" x14ac:dyDescent="0.4">
      <c r="A49" s="16" t="s">
        <v>1754</v>
      </c>
      <c r="J49" s="16"/>
      <c r="R49" s="13"/>
      <c r="T49" s="378"/>
      <c r="U49" s="13"/>
      <c r="V49" s="13"/>
      <c r="W49" s="13"/>
      <c r="X49" s="13"/>
      <c r="Y49" s="378"/>
      <c r="Z49" s="13"/>
      <c r="AA49" s="13"/>
      <c r="AB49" s="550"/>
      <c r="AD49" s="377"/>
    </row>
    <row r="50" spans="1:30" s="3" customFormat="1" ht="14.15" customHeight="1" x14ac:dyDescent="0.4">
      <c r="R50" s="13"/>
      <c r="S50" s="13"/>
      <c r="T50" s="377"/>
      <c r="U50" s="13"/>
      <c r="V50" s="13"/>
      <c r="W50" s="13"/>
      <c r="X50" s="13"/>
      <c r="Y50" s="377"/>
      <c r="Z50" s="13"/>
      <c r="AA50" s="13"/>
      <c r="AB50" s="13"/>
      <c r="AD50" s="376"/>
    </row>
    <row r="51" spans="1:30" s="3" customFormat="1" ht="14.15" customHeight="1" x14ac:dyDescent="0.4">
      <c r="A51" s="16" t="s">
        <v>1755</v>
      </c>
      <c r="B51" s="16"/>
      <c r="C51" s="16"/>
      <c r="D51" s="15" t="s">
        <v>1756</v>
      </c>
      <c r="J51" s="16"/>
      <c r="K51" s="16"/>
      <c r="L51" s="16"/>
      <c r="M51" s="16"/>
      <c r="N51" s="16"/>
      <c r="O51" s="16"/>
      <c r="P51" s="16"/>
      <c r="Q51" s="16"/>
      <c r="R51" s="13"/>
      <c r="S51" s="13"/>
      <c r="T51" s="376"/>
      <c r="U51" s="13"/>
      <c r="V51" s="13"/>
      <c r="W51" s="13"/>
      <c r="X51" s="13"/>
      <c r="Y51" s="376"/>
      <c r="Z51" s="13"/>
      <c r="AA51" s="13"/>
      <c r="AD51" s="378"/>
    </row>
    <row r="52" spans="1:30" s="3" customFormat="1" ht="14.15" customHeight="1" x14ac:dyDescent="0.4">
      <c r="A52" s="16" t="s">
        <v>1757</v>
      </c>
      <c r="B52" s="16"/>
      <c r="C52" s="16"/>
      <c r="D52" s="1033" t="s">
        <v>1758</v>
      </c>
      <c r="E52" s="1034"/>
      <c r="F52" s="1034"/>
      <c r="J52" s="16"/>
      <c r="K52" s="16"/>
      <c r="L52" s="16"/>
      <c r="M52" s="16"/>
      <c r="N52" s="16"/>
      <c r="O52" s="16"/>
      <c r="P52" s="16"/>
      <c r="Q52" s="16"/>
      <c r="R52" s="13"/>
      <c r="U52" s="13"/>
      <c r="V52" s="13"/>
      <c r="W52" s="13"/>
      <c r="X52" s="13"/>
      <c r="Z52" s="13"/>
      <c r="AA52" s="13"/>
      <c r="AD52" s="378"/>
    </row>
    <row r="53" spans="1:30" s="3" customFormat="1" ht="14.15" customHeight="1" x14ac:dyDescent="0.4">
      <c r="A53" s="16"/>
      <c r="B53" s="16"/>
      <c r="C53" s="16"/>
      <c r="J53" s="16"/>
      <c r="K53" s="16"/>
      <c r="L53" s="16"/>
      <c r="M53" s="16"/>
      <c r="N53" s="16"/>
      <c r="O53" s="16"/>
      <c r="P53" s="16"/>
      <c r="Q53" s="16"/>
      <c r="S53" s="16"/>
      <c r="T53" s="16"/>
      <c r="Y53" s="16"/>
      <c r="AD53" s="378"/>
    </row>
    <row r="54" spans="1:30" s="3" customFormat="1" ht="14.15" customHeight="1" x14ac:dyDescent="0.4">
      <c r="A54" s="14" t="s">
        <v>1759</v>
      </c>
      <c r="B54" s="13"/>
      <c r="C54" s="13"/>
      <c r="D54" s="13"/>
      <c r="E54" s="14"/>
      <c r="F54" s="13"/>
      <c r="G54" s="14" t="s">
        <v>1760</v>
      </c>
      <c r="H54" s="13"/>
      <c r="I54" s="13"/>
      <c r="J54" s="14"/>
      <c r="K54" s="13"/>
      <c r="L54" s="13"/>
      <c r="M54" s="14" t="s">
        <v>1761</v>
      </c>
      <c r="N54" s="13"/>
      <c r="O54" s="13"/>
      <c r="P54" s="13"/>
      <c r="Q54" s="13"/>
      <c r="R54" s="16"/>
      <c r="S54" s="16"/>
      <c r="T54" s="16"/>
      <c r="U54" s="16"/>
      <c r="V54" s="16"/>
      <c r="W54" s="16"/>
      <c r="X54" s="16"/>
      <c r="Y54" s="16"/>
      <c r="Z54" s="16"/>
      <c r="AA54" s="16"/>
      <c r="AC54" s="16"/>
      <c r="AD54" s="378"/>
    </row>
    <row r="55" spans="1:30" s="16" customFormat="1" x14ac:dyDescent="0.4">
      <c r="A55" s="14" t="s">
        <v>1762</v>
      </c>
      <c r="B55" s="13"/>
      <c r="C55" s="13"/>
      <c r="D55" s="13"/>
      <c r="E55" s="14"/>
      <c r="F55" s="13"/>
      <c r="G55" s="14" t="s">
        <v>1763</v>
      </c>
      <c r="H55" s="13"/>
      <c r="I55" s="13"/>
      <c r="J55" s="14"/>
      <c r="K55" s="13"/>
      <c r="L55" s="13"/>
      <c r="M55" s="14" t="s">
        <v>1764</v>
      </c>
      <c r="N55" s="13"/>
      <c r="O55" s="13"/>
      <c r="P55" s="13"/>
      <c r="Q55" s="13"/>
      <c r="AB55" s="3"/>
      <c r="AD55" s="378"/>
    </row>
    <row r="56" spans="1:30" s="16" customFormat="1" x14ac:dyDescent="0.4">
      <c r="A56" s="13" t="s">
        <v>1765</v>
      </c>
      <c r="B56" s="13"/>
      <c r="C56" s="13"/>
      <c r="D56" s="13"/>
      <c r="E56" s="5"/>
      <c r="F56" s="5"/>
      <c r="G56" s="1048" t="s">
        <v>1766</v>
      </c>
      <c r="H56" s="1048"/>
      <c r="I56" s="1048"/>
      <c r="J56" s="1048"/>
      <c r="K56" s="1048"/>
      <c r="L56" s="13"/>
      <c r="M56" s="13"/>
      <c r="N56" s="13"/>
      <c r="O56" s="13"/>
      <c r="P56" s="13"/>
      <c r="Q56" s="13"/>
      <c r="AB56" s="3"/>
      <c r="AD56" s="378"/>
    </row>
    <row r="57" spans="1:30" s="16" customFormat="1" x14ac:dyDescent="0.4">
      <c r="A57" s="13" t="s">
        <v>1767</v>
      </c>
      <c r="B57" s="13"/>
      <c r="C57" s="13"/>
      <c r="D57" s="13"/>
      <c r="E57" s="5"/>
      <c r="F57" s="5"/>
      <c r="G57" s="1048" t="s">
        <v>1768</v>
      </c>
      <c r="H57" s="1048"/>
      <c r="I57" s="1048"/>
      <c r="J57" s="1048"/>
      <c r="K57" s="1048"/>
      <c r="L57" s="13"/>
      <c r="M57" s="14" t="s">
        <v>1769</v>
      </c>
      <c r="N57" s="13"/>
      <c r="O57" s="13"/>
      <c r="P57" s="13"/>
      <c r="Q57" s="13"/>
      <c r="S57" s="2"/>
      <c r="T57" s="2"/>
      <c r="Y57" s="2"/>
      <c r="AB57" s="3"/>
      <c r="AD57" s="378"/>
    </row>
    <row r="58" spans="1:30" s="16" customFormat="1" ht="15.5" x14ac:dyDescent="0.45">
      <c r="A58" s="13" t="s">
        <v>1770</v>
      </c>
      <c r="B58" s="13"/>
      <c r="C58" s="13"/>
      <c r="D58" s="13"/>
      <c r="E58" s="13"/>
      <c r="F58" s="13"/>
      <c r="G58" s="13" t="s">
        <v>1771</v>
      </c>
      <c r="H58" s="13"/>
      <c r="I58" s="13"/>
      <c r="J58" s="13"/>
      <c r="K58" s="13"/>
      <c r="L58" s="13"/>
      <c r="M58" s="27" t="s">
        <v>1772</v>
      </c>
      <c r="N58" s="13"/>
      <c r="O58" s="13"/>
      <c r="P58" s="13"/>
      <c r="Q58" s="13"/>
      <c r="S58" s="2"/>
      <c r="T58" s="2"/>
      <c r="Y58" s="2"/>
      <c r="AB58" s="3"/>
      <c r="AD58" s="378"/>
    </row>
  </sheetData>
  <mergeCells count="162">
    <mergeCell ref="S15:S17"/>
    <mergeCell ref="T15:T17"/>
    <mergeCell ref="U15:U17"/>
    <mergeCell ref="V15:V17"/>
    <mergeCell ref="W15:W17"/>
    <mergeCell ref="X15:X17"/>
    <mergeCell ref="AD15:AD17"/>
    <mergeCell ref="AB21:AB23"/>
    <mergeCell ref="AC21:AC23"/>
    <mergeCell ref="S21:S23"/>
    <mergeCell ref="T21:T23"/>
    <mergeCell ref="U21:U23"/>
    <mergeCell ref="V21:V23"/>
    <mergeCell ref="W21:W23"/>
    <mergeCell ref="X21:X23"/>
    <mergeCell ref="AD21:AD23"/>
    <mergeCell ref="Y21:Y23"/>
    <mergeCell ref="Z21:Z23"/>
    <mergeCell ref="AA21:AA23"/>
    <mergeCell ref="AD9:AD11"/>
    <mergeCell ref="B10:D10"/>
    <mergeCell ref="H10:J10"/>
    <mergeCell ref="N10:P10"/>
    <mergeCell ref="B11:D11"/>
    <mergeCell ref="H11:J11"/>
    <mergeCell ref="N11:P11"/>
    <mergeCell ref="S12:S14"/>
    <mergeCell ref="T12:T14"/>
    <mergeCell ref="U12:U14"/>
    <mergeCell ref="V12:V14"/>
    <mergeCell ref="W12:W14"/>
    <mergeCell ref="X12:X14"/>
    <mergeCell ref="AD12:AD14"/>
    <mergeCell ref="Y12:Y14"/>
    <mergeCell ref="Z12:Z14"/>
    <mergeCell ref="AA12:AA14"/>
    <mergeCell ref="AB12:AB14"/>
    <mergeCell ref="AC12:AC14"/>
    <mergeCell ref="A8:R8"/>
    <mergeCell ref="W8:X8"/>
    <mergeCell ref="AB8:AC8"/>
    <mergeCell ref="A9:F9"/>
    <mergeCell ref="G9:L9"/>
    <mergeCell ref="M9:R9"/>
    <mergeCell ref="S9:S11"/>
    <mergeCell ref="T9:V11"/>
    <mergeCell ref="W9:W11"/>
    <mergeCell ref="X9:X11"/>
    <mergeCell ref="Y9:AA11"/>
    <mergeCell ref="AB9:AB11"/>
    <mergeCell ref="AC9:AC11"/>
    <mergeCell ref="Y27:Y29"/>
    <mergeCell ref="Z27:Z29"/>
    <mergeCell ref="AA27:AA29"/>
    <mergeCell ref="AB27:AB29"/>
    <mergeCell ref="AC27:AC29"/>
    <mergeCell ref="AD27:AD29"/>
    <mergeCell ref="S27:S29"/>
    <mergeCell ref="T27:T29"/>
    <mergeCell ref="U27:U29"/>
    <mergeCell ref="V27:V29"/>
    <mergeCell ref="W27:W29"/>
    <mergeCell ref="X27:X29"/>
    <mergeCell ref="Y30:Y32"/>
    <mergeCell ref="Z30:Z32"/>
    <mergeCell ref="AA30:AA32"/>
    <mergeCell ref="AB30:AB32"/>
    <mergeCell ref="AC30:AC32"/>
    <mergeCell ref="AD30:AD32"/>
    <mergeCell ref="S30:S32"/>
    <mergeCell ref="T30:T32"/>
    <mergeCell ref="U30:U32"/>
    <mergeCell ref="V30:V32"/>
    <mergeCell ref="W30:W32"/>
    <mergeCell ref="X30:X32"/>
    <mergeCell ref="Y33:Y35"/>
    <mergeCell ref="Z33:Z35"/>
    <mergeCell ref="AA33:AA35"/>
    <mergeCell ref="AB33:AB35"/>
    <mergeCell ref="AC33:AC35"/>
    <mergeCell ref="AD33:AD35"/>
    <mergeCell ref="S33:S35"/>
    <mergeCell ref="T33:T35"/>
    <mergeCell ref="U33:U35"/>
    <mergeCell ref="V33:V35"/>
    <mergeCell ref="W33:W35"/>
    <mergeCell ref="X33:X35"/>
    <mergeCell ref="Y36:Y38"/>
    <mergeCell ref="Z36:Z38"/>
    <mergeCell ref="AA36:AA38"/>
    <mergeCell ref="AB36:AB38"/>
    <mergeCell ref="AC36:AC38"/>
    <mergeCell ref="AD36:AD38"/>
    <mergeCell ref="S36:S38"/>
    <mergeCell ref="T36:T38"/>
    <mergeCell ref="U36:U38"/>
    <mergeCell ref="V36:V38"/>
    <mergeCell ref="W36:W38"/>
    <mergeCell ref="X36:X38"/>
    <mergeCell ref="Y39:Y41"/>
    <mergeCell ref="Z39:Z41"/>
    <mergeCell ref="AA39:AA41"/>
    <mergeCell ref="AB39:AB41"/>
    <mergeCell ref="AC39:AC41"/>
    <mergeCell ref="AD39:AD41"/>
    <mergeCell ref="S39:S41"/>
    <mergeCell ref="T39:T41"/>
    <mergeCell ref="U39:U41"/>
    <mergeCell ref="V39:V41"/>
    <mergeCell ref="W39:W41"/>
    <mergeCell ref="X39:X41"/>
    <mergeCell ref="Y42:Y44"/>
    <mergeCell ref="Z42:Z44"/>
    <mergeCell ref="AA42:AA44"/>
    <mergeCell ref="AB42:AB44"/>
    <mergeCell ref="AC42:AC44"/>
    <mergeCell ref="AD42:AD44"/>
    <mergeCell ref="S42:S44"/>
    <mergeCell ref="T42:T44"/>
    <mergeCell ref="U42:U44"/>
    <mergeCell ref="V42:V44"/>
    <mergeCell ref="W42:W44"/>
    <mergeCell ref="X42:X44"/>
    <mergeCell ref="D52:F52"/>
    <mergeCell ref="G56:K56"/>
    <mergeCell ref="G57:K57"/>
    <mergeCell ref="Y45:Y47"/>
    <mergeCell ref="Z45:Z47"/>
    <mergeCell ref="AA45:AA47"/>
    <mergeCell ref="AB45:AB47"/>
    <mergeCell ref="AC45:AC47"/>
    <mergeCell ref="AD45:AD47"/>
    <mergeCell ref="S45:S47"/>
    <mergeCell ref="T45:T47"/>
    <mergeCell ref="U45:U47"/>
    <mergeCell ref="V45:V47"/>
    <mergeCell ref="W45:W47"/>
    <mergeCell ref="X45:X47"/>
    <mergeCell ref="AB24:AB26"/>
    <mergeCell ref="AC24:AC26"/>
    <mergeCell ref="AD24:AD26"/>
    <mergeCell ref="S18:S20"/>
    <mergeCell ref="T18:T20"/>
    <mergeCell ref="U18:U20"/>
    <mergeCell ref="V18:V20"/>
    <mergeCell ref="W18:W20"/>
    <mergeCell ref="X18:X20"/>
    <mergeCell ref="Y18:Y20"/>
    <mergeCell ref="Z18:Z20"/>
    <mergeCell ref="AA18:AA20"/>
    <mergeCell ref="AB18:AB20"/>
    <mergeCell ref="AC18:AC20"/>
    <mergeCell ref="AD18:AD20"/>
    <mergeCell ref="S24:S26"/>
    <mergeCell ref="T24:T26"/>
    <mergeCell ref="U24:U26"/>
    <mergeCell ref="V24:V26"/>
    <mergeCell ref="W24:W26"/>
    <mergeCell ref="X24:X26"/>
    <mergeCell ref="Y24:Y26"/>
    <mergeCell ref="Z24:Z26"/>
    <mergeCell ref="AA24:AA26"/>
  </mergeCells>
  <hyperlinks>
    <hyperlink ref="M58" r:id="rId1" xr:uid="{E21F439B-BFC9-4D7E-94D0-582715451A53}"/>
  </hyperlinks>
  <pageMargins left="0.70866141732283472" right="0.70866141732283472" top="0.74803149606299213" bottom="0.74803149606299213" header="0.31496062992125984" footer="0.31496062992125984"/>
  <pageSetup paperSize="9" scale="45" orientation="landscape" r:id="rId2"/>
  <headerFooter>
    <oddFooter>&amp;L&amp;1#&amp;"Calibri"&amp;10&amp;K000000Sensitivity: Internal</oddFooter>
  </headerFooter>
  <drawing r:id="rId3"/>
  <legacyDrawing r:id="rId4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34BDBA-0C2C-4980-94BD-668BD453D8C0}">
  <sheetPr>
    <tabColor theme="9" tint="-0.249977111117893"/>
    <pageSetUpPr fitToPage="1"/>
  </sheetPr>
  <dimension ref="A1:N58"/>
  <sheetViews>
    <sheetView zoomScaleNormal="100" workbookViewId="0">
      <selection activeCell="Q23" sqref="Q23"/>
    </sheetView>
  </sheetViews>
  <sheetFormatPr defaultColWidth="9.08984375" defaultRowHeight="13" x14ac:dyDescent="0.4"/>
  <cols>
    <col min="1" max="1" width="17.90625" style="2" customWidth="1"/>
    <col min="2" max="2" width="3.08984375" style="2" customWidth="1"/>
    <col min="3" max="3" width="4.54296875" style="2" customWidth="1"/>
    <col min="4" max="4" width="2.54296875" style="2" customWidth="1"/>
    <col min="5" max="6" width="7.54296875" style="2" customWidth="1"/>
    <col min="7" max="7" width="14.54296875" style="2" customWidth="1"/>
    <col min="8" max="8" width="2.54296875" style="2" customWidth="1"/>
    <col min="9" max="9" width="4.54296875" style="2" customWidth="1"/>
    <col min="10" max="10" width="2.54296875" style="2" customWidth="1"/>
    <col min="11" max="13" width="11.453125" style="2" customWidth="1"/>
    <col min="14" max="16384" width="9.08984375" style="2"/>
  </cols>
  <sheetData>
    <row r="1" spans="1:14" ht="14.15" customHeight="1" x14ac:dyDescent="0.4"/>
    <row r="2" spans="1:14" ht="14.15" customHeight="1" x14ac:dyDescent="0.4"/>
    <row r="3" spans="1:14" ht="14.15" customHeight="1" x14ac:dyDescent="0.4"/>
    <row r="4" spans="1:14" ht="14.15" customHeight="1" x14ac:dyDescent="0.4"/>
    <row r="5" spans="1:14" s="9" customFormat="1" ht="21" customHeight="1" x14ac:dyDescent="0.6">
      <c r="A5" s="7" t="s">
        <v>1703</v>
      </c>
      <c r="B5" s="8" t="s">
        <v>2836</v>
      </c>
      <c r="C5" s="8"/>
      <c r="D5" s="7"/>
      <c r="E5" s="7"/>
      <c r="F5" s="7"/>
      <c r="G5" s="7"/>
    </row>
    <row r="6" spans="1:14" ht="14.15" customHeight="1" x14ac:dyDescent="0.4">
      <c r="A6" s="44"/>
      <c r="B6" s="44"/>
      <c r="C6" s="44"/>
      <c r="D6" s="44"/>
      <c r="E6" s="44"/>
    </row>
    <row r="7" spans="1:14" ht="14.15" customHeight="1" thickBot="1" x14ac:dyDescent="0.45">
      <c r="A7" s="44"/>
      <c r="B7" s="44"/>
      <c r="C7" s="44"/>
      <c r="D7" s="44"/>
      <c r="E7" s="44"/>
      <c r="N7" s="38"/>
    </row>
    <row r="8" spans="1:14" ht="14.15" customHeight="1" thickBot="1" x14ac:dyDescent="0.45">
      <c r="A8" s="1100"/>
      <c r="B8" s="1100"/>
      <c r="C8" s="1100"/>
      <c r="D8" s="1100"/>
      <c r="E8" s="1100"/>
      <c r="F8" s="1101"/>
      <c r="K8" s="1099" t="s">
        <v>1905</v>
      </c>
      <c r="L8" s="1101"/>
      <c r="N8" s="38"/>
    </row>
    <row r="9" spans="1:14" ht="14.15" customHeight="1" thickBot="1" x14ac:dyDescent="0.45">
      <c r="A9" s="1315" t="s">
        <v>2294</v>
      </c>
      <c r="B9" s="1316"/>
      <c r="C9" s="1316"/>
      <c r="D9" s="1316"/>
      <c r="E9" s="1316"/>
      <c r="F9" s="1317"/>
      <c r="G9" s="1188" t="s">
        <v>1908</v>
      </c>
      <c r="H9" s="1318" t="s">
        <v>1710</v>
      </c>
      <c r="I9" s="1319"/>
      <c r="J9" s="1320"/>
      <c r="K9" s="1188" t="s">
        <v>1909</v>
      </c>
      <c r="L9" s="1188" t="s">
        <v>1910</v>
      </c>
      <c r="M9" s="1336" t="s">
        <v>396</v>
      </c>
      <c r="N9" s="38"/>
    </row>
    <row r="10" spans="1:14" ht="14.15" customHeight="1" x14ac:dyDescent="0.4">
      <c r="A10" s="588" t="s">
        <v>1714</v>
      </c>
      <c r="B10" s="1299" t="s">
        <v>1710</v>
      </c>
      <c r="C10" s="1300"/>
      <c r="D10" s="1301"/>
      <c r="E10" s="588" t="s">
        <v>1715</v>
      </c>
      <c r="F10" s="562" t="s">
        <v>1716</v>
      </c>
      <c r="G10" s="1189"/>
      <c r="H10" s="1321"/>
      <c r="I10" s="1322"/>
      <c r="J10" s="1323"/>
      <c r="K10" s="1189"/>
      <c r="L10" s="1189"/>
      <c r="M10" s="1337"/>
      <c r="N10" s="38"/>
    </row>
    <row r="11" spans="1:14" ht="14.15" customHeight="1" thickBot="1" x14ac:dyDescent="0.45">
      <c r="A11" s="425"/>
      <c r="B11" s="1016"/>
      <c r="C11" s="1308"/>
      <c r="D11" s="1017"/>
      <c r="E11" s="425"/>
      <c r="F11" s="546"/>
      <c r="G11" s="1190"/>
      <c r="H11" s="1321"/>
      <c r="I11" s="1322"/>
      <c r="J11" s="1323"/>
      <c r="K11" s="1190"/>
      <c r="L11" s="1190"/>
      <c r="M11" s="1337"/>
      <c r="N11" s="38"/>
    </row>
    <row r="12" spans="1:14" ht="14.15" customHeight="1" thickBot="1" x14ac:dyDescent="0.45">
      <c r="A12" s="415" t="s">
        <v>1747</v>
      </c>
      <c r="B12" s="433" t="s">
        <v>1735</v>
      </c>
      <c r="C12" s="446">
        <v>152</v>
      </c>
      <c r="D12" s="434" t="s">
        <v>1719</v>
      </c>
      <c r="E12" s="412">
        <v>44559</v>
      </c>
      <c r="F12" s="415">
        <v>44560</v>
      </c>
      <c r="G12" s="1955" t="s">
        <v>2524</v>
      </c>
      <c r="H12" s="1280" t="s">
        <v>2525</v>
      </c>
      <c r="I12" s="1925">
        <v>202</v>
      </c>
      <c r="J12" s="1928" t="s">
        <v>1724</v>
      </c>
      <c r="K12" s="1274">
        <v>44206</v>
      </c>
      <c r="L12" s="1274">
        <v>44207</v>
      </c>
      <c r="M12" s="1223">
        <v>44214</v>
      </c>
      <c r="N12" s="38"/>
    </row>
    <row r="13" spans="1:14" ht="14.15" customHeight="1" thickBot="1" x14ac:dyDescent="0.45">
      <c r="A13" s="452"/>
      <c r="B13" s="456"/>
      <c r="C13" s="210"/>
      <c r="D13" s="457"/>
      <c r="E13" s="453"/>
      <c r="F13" s="452"/>
      <c r="G13" s="1482"/>
      <c r="H13" s="1483"/>
      <c r="I13" s="1937"/>
      <c r="J13" s="1928"/>
      <c r="K13" s="1491"/>
      <c r="L13" s="1491"/>
      <c r="M13" s="1224"/>
      <c r="N13" s="38"/>
    </row>
    <row r="14" spans="1:14" ht="13.5" customHeight="1" thickBot="1" x14ac:dyDescent="0.45">
      <c r="A14" s="430"/>
      <c r="B14" s="413"/>
      <c r="C14" s="445"/>
      <c r="D14" s="414"/>
      <c r="E14" s="414"/>
      <c r="F14" s="430"/>
      <c r="G14" s="1283"/>
      <c r="H14" s="1281"/>
      <c r="I14" s="1956"/>
      <c r="J14" s="1928"/>
      <c r="K14" s="1275"/>
      <c r="L14" s="1275"/>
      <c r="M14" s="1225"/>
      <c r="N14" s="38"/>
    </row>
    <row r="15" spans="1:14" ht="14.15" customHeight="1" thickBot="1" x14ac:dyDescent="0.45">
      <c r="A15" s="415" t="s">
        <v>1793</v>
      </c>
      <c r="B15" s="433" t="s">
        <v>1735</v>
      </c>
      <c r="C15" s="446">
        <v>201</v>
      </c>
      <c r="D15" s="434" t="s">
        <v>1719</v>
      </c>
      <c r="E15" s="412">
        <v>44201</v>
      </c>
      <c r="F15" s="415">
        <v>44202</v>
      </c>
      <c r="G15" s="1929" t="s">
        <v>2524</v>
      </c>
      <c r="H15" s="1393" t="s">
        <v>2525</v>
      </c>
      <c r="I15" s="1932">
        <v>203</v>
      </c>
      <c r="J15" s="1962" t="s">
        <v>1724</v>
      </c>
      <c r="K15" s="1402">
        <v>44213</v>
      </c>
      <c r="L15" s="1402">
        <v>44214</v>
      </c>
      <c r="M15" s="1211">
        <v>44221</v>
      </c>
      <c r="N15" s="38"/>
    </row>
    <row r="16" spans="1:14" ht="13.5" customHeight="1" thickBot="1" x14ac:dyDescent="0.45">
      <c r="A16" s="452"/>
      <c r="B16" s="456"/>
      <c r="C16" s="210"/>
      <c r="D16" s="457"/>
      <c r="E16" s="453"/>
      <c r="F16" s="452"/>
      <c r="G16" s="1486"/>
      <c r="H16" s="1394"/>
      <c r="I16" s="1933"/>
      <c r="J16" s="1962"/>
      <c r="K16" s="1403"/>
      <c r="L16" s="1403"/>
      <c r="M16" s="1212">
        <v>44676</v>
      </c>
      <c r="N16" s="38"/>
    </row>
    <row r="17" spans="1:14" ht="14.15" customHeight="1" thickBot="1" x14ac:dyDescent="0.45">
      <c r="A17" s="430"/>
      <c r="B17" s="413"/>
      <c r="C17" s="445"/>
      <c r="D17" s="414"/>
      <c r="E17" s="414"/>
      <c r="F17" s="430"/>
      <c r="G17" s="1487"/>
      <c r="H17" s="1395"/>
      <c r="I17" s="1939"/>
      <c r="J17" s="1962"/>
      <c r="K17" s="1404"/>
      <c r="L17" s="1404"/>
      <c r="M17" s="1213"/>
      <c r="N17" s="38"/>
    </row>
    <row r="18" spans="1:14" ht="14.15" customHeight="1" thickBot="1" x14ac:dyDescent="0.45">
      <c r="A18" s="415" t="s">
        <v>1747</v>
      </c>
      <c r="B18" s="433" t="s">
        <v>1735</v>
      </c>
      <c r="C18" s="446">
        <v>202</v>
      </c>
      <c r="D18" s="434" t="s">
        <v>1719</v>
      </c>
      <c r="E18" s="412">
        <v>44208</v>
      </c>
      <c r="F18" s="415">
        <v>44209</v>
      </c>
      <c r="G18" s="1955" t="s">
        <v>2524</v>
      </c>
      <c r="H18" s="1280" t="s">
        <v>2525</v>
      </c>
      <c r="I18" s="1925">
        <v>204</v>
      </c>
      <c r="J18" s="1928" t="s">
        <v>1724</v>
      </c>
      <c r="K18" s="1274">
        <v>44585</v>
      </c>
      <c r="L18" s="1274">
        <v>44586</v>
      </c>
      <c r="M18" s="1223">
        <v>44593</v>
      </c>
      <c r="N18" s="38"/>
    </row>
    <row r="19" spans="1:14" s="139" customFormat="1" ht="14.15" customHeight="1" thickBot="1" x14ac:dyDescent="0.45">
      <c r="A19" s="452"/>
      <c r="B19" s="456"/>
      <c r="C19" s="210"/>
      <c r="D19" s="457"/>
      <c r="E19" s="453"/>
      <c r="F19" s="452"/>
      <c r="G19" s="1482"/>
      <c r="H19" s="1483"/>
      <c r="I19" s="1937"/>
      <c r="J19" s="1928"/>
      <c r="K19" s="1491"/>
      <c r="L19" s="1491"/>
      <c r="M19" s="1224"/>
      <c r="N19" s="38"/>
    </row>
    <row r="20" spans="1:14" s="139" customFormat="1" ht="14.15" customHeight="1" thickBot="1" x14ac:dyDescent="0.45">
      <c r="A20" s="430"/>
      <c r="B20" s="413"/>
      <c r="C20" s="445"/>
      <c r="D20" s="414"/>
      <c r="E20" s="414"/>
      <c r="F20" s="430"/>
      <c r="G20" s="1283"/>
      <c r="H20" s="1281"/>
      <c r="I20" s="1956"/>
      <c r="J20" s="1928"/>
      <c r="K20" s="1275"/>
      <c r="L20" s="1275"/>
      <c r="M20" s="1225"/>
      <c r="N20" s="38"/>
    </row>
    <row r="21" spans="1:14" ht="14.15" customHeight="1" thickBot="1" x14ac:dyDescent="0.45">
      <c r="A21" s="435" t="s">
        <v>1793</v>
      </c>
      <c r="B21" s="436" t="s">
        <v>1735</v>
      </c>
      <c r="C21" s="443">
        <v>203</v>
      </c>
      <c r="D21" s="437" t="s">
        <v>1719</v>
      </c>
      <c r="E21" s="438">
        <v>44215</v>
      </c>
      <c r="F21" s="435">
        <v>44216</v>
      </c>
      <c r="G21" s="1929" t="s">
        <v>2524</v>
      </c>
      <c r="H21" s="1381" t="s">
        <v>2525</v>
      </c>
      <c r="I21" s="1958">
        <v>205</v>
      </c>
      <c r="J21" s="1961" t="s">
        <v>1724</v>
      </c>
      <c r="K21" s="1387">
        <v>44592</v>
      </c>
      <c r="L21" s="1387">
        <v>44593</v>
      </c>
      <c r="M21" s="1348">
        <v>44600</v>
      </c>
      <c r="N21" s="38"/>
    </row>
    <row r="22" spans="1:14" ht="14.15" customHeight="1" thickBot="1" x14ac:dyDescent="0.45">
      <c r="A22" s="452"/>
      <c r="B22" s="456"/>
      <c r="C22" s="210"/>
      <c r="D22" s="457"/>
      <c r="E22" s="453"/>
      <c r="F22" s="452"/>
      <c r="G22" s="1486"/>
      <c r="H22" s="1382"/>
      <c r="I22" s="1959"/>
      <c r="J22" s="1961"/>
      <c r="K22" s="1388"/>
      <c r="L22" s="1388"/>
      <c r="M22" s="1349"/>
      <c r="N22" s="38"/>
    </row>
    <row r="23" spans="1:14" ht="14.15" customHeight="1" thickBot="1" x14ac:dyDescent="0.45">
      <c r="A23" s="430"/>
      <c r="B23" s="413"/>
      <c r="C23" s="445"/>
      <c r="D23" s="414"/>
      <c r="E23" s="414"/>
      <c r="F23" s="430"/>
      <c r="G23" s="1487"/>
      <c r="H23" s="1383"/>
      <c r="I23" s="1960"/>
      <c r="J23" s="1961"/>
      <c r="K23" s="1389"/>
      <c r="L23" s="1389"/>
      <c r="M23" s="1350"/>
      <c r="N23" s="38"/>
    </row>
    <row r="24" spans="1:14" ht="14.15" customHeight="1" thickBot="1" x14ac:dyDescent="0.45">
      <c r="A24" s="415" t="s">
        <v>1747</v>
      </c>
      <c r="B24" s="433" t="s">
        <v>1735</v>
      </c>
      <c r="C24" s="446">
        <v>204</v>
      </c>
      <c r="D24" s="434" t="s">
        <v>1719</v>
      </c>
      <c r="E24" s="412">
        <v>44222</v>
      </c>
      <c r="F24" s="415">
        <v>44223</v>
      </c>
      <c r="G24" s="1955" t="s">
        <v>2524</v>
      </c>
      <c r="H24" s="1280" t="s">
        <v>2525</v>
      </c>
      <c r="I24" s="1925">
        <v>206</v>
      </c>
      <c r="J24" s="1928" t="s">
        <v>1724</v>
      </c>
      <c r="K24" s="1274">
        <v>44599</v>
      </c>
      <c r="L24" s="1274">
        <v>44600</v>
      </c>
      <c r="M24" s="1223">
        <v>44607</v>
      </c>
      <c r="N24" s="38"/>
    </row>
    <row r="25" spans="1:14" ht="14.15" customHeight="1" thickBot="1" x14ac:dyDescent="0.45">
      <c r="A25" s="452"/>
      <c r="B25" s="456"/>
      <c r="C25" s="210"/>
      <c r="D25" s="457"/>
      <c r="E25" s="453"/>
      <c r="F25" s="452"/>
      <c r="G25" s="1482"/>
      <c r="H25" s="1483"/>
      <c r="I25" s="1937"/>
      <c r="J25" s="1928"/>
      <c r="K25" s="1491"/>
      <c r="L25" s="1491"/>
      <c r="M25" s="1224"/>
      <c r="N25" s="38"/>
    </row>
    <row r="26" spans="1:14" ht="14.15" customHeight="1" thickBot="1" x14ac:dyDescent="0.45">
      <c r="A26" s="430"/>
      <c r="B26" s="413"/>
      <c r="C26" s="445"/>
      <c r="D26" s="414"/>
      <c r="E26" s="414"/>
      <c r="F26" s="430"/>
      <c r="G26" s="1283"/>
      <c r="H26" s="1281"/>
      <c r="I26" s="1956"/>
      <c r="J26" s="1928"/>
      <c r="K26" s="1275"/>
      <c r="L26" s="1275"/>
      <c r="M26" s="1225"/>
      <c r="N26" s="38"/>
    </row>
    <row r="27" spans="1:14" ht="14.15" customHeight="1" thickBot="1" x14ac:dyDescent="0.45">
      <c r="A27" s="415" t="s">
        <v>1793</v>
      </c>
      <c r="B27" s="433" t="s">
        <v>1735</v>
      </c>
      <c r="C27" s="446">
        <v>205</v>
      </c>
      <c r="D27" s="434" t="s">
        <v>1719</v>
      </c>
      <c r="E27" s="412">
        <v>44229</v>
      </c>
      <c r="F27" s="415">
        <v>44230</v>
      </c>
      <c r="G27" s="1929" t="s">
        <v>2524</v>
      </c>
      <c r="H27" s="1381" t="s">
        <v>2525</v>
      </c>
      <c r="I27" s="1958">
        <v>207</v>
      </c>
      <c r="J27" s="1961" t="s">
        <v>1724</v>
      </c>
      <c r="K27" s="1387">
        <v>44606</v>
      </c>
      <c r="L27" s="1387">
        <v>44607</v>
      </c>
      <c r="M27" s="1348">
        <v>44614</v>
      </c>
      <c r="N27" s="38"/>
    </row>
    <row r="28" spans="1:14" ht="14.15" customHeight="1" thickBot="1" x14ac:dyDescent="0.45">
      <c r="A28" s="452"/>
      <c r="B28" s="456"/>
      <c r="C28" s="210"/>
      <c r="D28" s="457"/>
      <c r="E28" s="453"/>
      <c r="F28" s="452"/>
      <c r="G28" s="1486"/>
      <c r="H28" s="1382"/>
      <c r="I28" s="1959"/>
      <c r="J28" s="1961"/>
      <c r="K28" s="1388"/>
      <c r="L28" s="1388"/>
      <c r="M28" s="1349"/>
      <c r="N28" s="38"/>
    </row>
    <row r="29" spans="1:14" ht="14.15" customHeight="1" thickBot="1" x14ac:dyDescent="0.45">
      <c r="A29" s="430"/>
      <c r="B29" s="413"/>
      <c r="C29" s="445"/>
      <c r="D29" s="414"/>
      <c r="E29" s="414"/>
      <c r="F29" s="430"/>
      <c r="G29" s="1487"/>
      <c r="H29" s="1383"/>
      <c r="I29" s="1960"/>
      <c r="J29" s="1961"/>
      <c r="K29" s="1389"/>
      <c r="L29" s="1389"/>
      <c r="M29" s="1350"/>
      <c r="N29" s="38"/>
    </row>
    <row r="30" spans="1:14" ht="14.15" customHeight="1" thickBot="1" x14ac:dyDescent="0.45">
      <c r="A30" s="415" t="s">
        <v>1747</v>
      </c>
      <c r="B30" s="433" t="s">
        <v>1735</v>
      </c>
      <c r="C30" s="446">
        <v>206</v>
      </c>
      <c r="D30" s="434" t="s">
        <v>1719</v>
      </c>
      <c r="E30" s="412">
        <v>44236</v>
      </c>
      <c r="F30" s="415">
        <v>44237</v>
      </c>
      <c r="G30" s="1955" t="s">
        <v>2524</v>
      </c>
      <c r="H30" s="1280" t="s">
        <v>2525</v>
      </c>
      <c r="I30" s="1925">
        <v>208</v>
      </c>
      <c r="J30" s="1928" t="s">
        <v>1724</v>
      </c>
      <c r="K30" s="1274">
        <v>44613</v>
      </c>
      <c r="L30" s="1274">
        <v>44614</v>
      </c>
      <c r="M30" s="1223">
        <v>44621</v>
      </c>
      <c r="N30" s="38"/>
    </row>
    <row r="31" spans="1:14" ht="14.15" customHeight="1" thickBot="1" x14ac:dyDescent="0.45">
      <c r="A31" s="452"/>
      <c r="B31" s="456"/>
      <c r="C31" s="210"/>
      <c r="D31" s="457"/>
      <c r="E31" s="453"/>
      <c r="F31" s="452"/>
      <c r="G31" s="1482"/>
      <c r="H31" s="1483"/>
      <c r="I31" s="1937"/>
      <c r="J31" s="1928"/>
      <c r="K31" s="1491"/>
      <c r="L31" s="1491"/>
      <c r="M31" s="1224"/>
      <c r="N31" s="38"/>
    </row>
    <row r="32" spans="1:14" ht="14.15" customHeight="1" thickBot="1" x14ac:dyDescent="0.45">
      <c r="A32" s="430"/>
      <c r="B32" s="413"/>
      <c r="C32" s="445"/>
      <c r="D32" s="414"/>
      <c r="E32" s="414"/>
      <c r="F32" s="430"/>
      <c r="G32" s="1283"/>
      <c r="H32" s="1281"/>
      <c r="I32" s="1956"/>
      <c r="J32" s="1928"/>
      <c r="K32" s="1275"/>
      <c r="L32" s="1275"/>
      <c r="M32" s="1225"/>
      <c r="N32" s="38"/>
    </row>
    <row r="33" spans="1:14" ht="14.15" customHeight="1" thickBot="1" x14ac:dyDescent="0.45">
      <c r="A33" s="415" t="s">
        <v>1793</v>
      </c>
      <c r="B33" s="433" t="s">
        <v>1735</v>
      </c>
      <c r="C33" s="446">
        <v>207</v>
      </c>
      <c r="D33" s="434" t="s">
        <v>1719</v>
      </c>
      <c r="E33" s="412">
        <v>44608</v>
      </c>
      <c r="F33" s="415">
        <v>44609</v>
      </c>
      <c r="G33" s="1957" t="s">
        <v>2524</v>
      </c>
      <c r="H33" s="1381" t="s">
        <v>2525</v>
      </c>
      <c r="I33" s="1958">
        <v>209</v>
      </c>
      <c r="J33" s="1961" t="s">
        <v>1724</v>
      </c>
      <c r="K33" s="1387">
        <v>44620</v>
      </c>
      <c r="L33" s="1387">
        <v>44621</v>
      </c>
      <c r="M33" s="1348">
        <v>44628</v>
      </c>
      <c r="N33" s="38"/>
    </row>
    <row r="34" spans="1:14" ht="14.15" customHeight="1" thickBot="1" x14ac:dyDescent="0.45">
      <c r="A34" s="452"/>
      <c r="B34" s="456"/>
      <c r="C34" s="210"/>
      <c r="D34" s="457"/>
      <c r="E34" s="453"/>
      <c r="F34" s="452"/>
      <c r="G34" s="1475"/>
      <c r="H34" s="1382"/>
      <c r="I34" s="1959"/>
      <c r="J34" s="1961"/>
      <c r="K34" s="1388"/>
      <c r="L34" s="1388"/>
      <c r="M34" s="1349"/>
      <c r="N34" s="38"/>
    </row>
    <row r="35" spans="1:14" ht="13.4" customHeight="1" thickBot="1" x14ac:dyDescent="0.45">
      <c r="A35" s="430"/>
      <c r="B35" s="413"/>
      <c r="C35" s="445"/>
      <c r="D35" s="414"/>
      <c r="E35" s="414"/>
      <c r="F35" s="430"/>
      <c r="G35" s="1476"/>
      <c r="H35" s="1383"/>
      <c r="I35" s="1960"/>
      <c r="J35" s="1961"/>
      <c r="K35" s="1389"/>
      <c r="L35" s="1389"/>
      <c r="M35" s="1350"/>
    </row>
    <row r="36" spans="1:14" s="3" customFormat="1" ht="13.5" customHeight="1" thickBot="1" x14ac:dyDescent="0.45">
      <c r="A36" s="415" t="s">
        <v>1747</v>
      </c>
      <c r="B36" s="433" t="s">
        <v>1735</v>
      </c>
      <c r="C36" s="446">
        <v>208</v>
      </c>
      <c r="D36" s="434" t="s">
        <v>1719</v>
      </c>
      <c r="E36" s="412">
        <v>44615</v>
      </c>
      <c r="F36" s="415">
        <v>44616</v>
      </c>
      <c r="G36" s="1955" t="s">
        <v>2524</v>
      </c>
      <c r="H36" s="1280" t="s">
        <v>2525</v>
      </c>
      <c r="I36" s="1925">
        <v>210</v>
      </c>
      <c r="J36" s="1928" t="s">
        <v>1724</v>
      </c>
      <c r="K36" s="1274">
        <v>44627</v>
      </c>
      <c r="L36" s="1274">
        <v>44628</v>
      </c>
      <c r="M36" s="1223">
        <v>44635</v>
      </c>
    </row>
    <row r="37" spans="1:14" s="3" customFormat="1" ht="13.5" customHeight="1" thickBot="1" x14ac:dyDescent="0.45">
      <c r="A37" s="452"/>
      <c r="B37" s="456"/>
      <c r="C37" s="210"/>
      <c r="D37" s="457"/>
      <c r="E37" s="453"/>
      <c r="F37" s="452"/>
      <c r="G37" s="1482"/>
      <c r="H37" s="1483"/>
      <c r="I37" s="1937"/>
      <c r="J37" s="1928"/>
      <c r="K37" s="1491"/>
      <c r="L37" s="1491"/>
      <c r="M37" s="1224"/>
    </row>
    <row r="38" spans="1:14" s="3" customFormat="1" ht="13.5" customHeight="1" thickBot="1" x14ac:dyDescent="0.45">
      <c r="A38" s="430"/>
      <c r="B38" s="413"/>
      <c r="C38" s="445"/>
      <c r="D38" s="414"/>
      <c r="E38" s="414"/>
      <c r="F38" s="430"/>
      <c r="G38" s="1283"/>
      <c r="H38" s="1281"/>
      <c r="I38" s="1956"/>
      <c r="J38" s="1928"/>
      <c r="K38" s="1275"/>
      <c r="L38" s="1275"/>
      <c r="M38" s="1225"/>
    </row>
    <row r="39" spans="1:14" s="3" customFormat="1" ht="13.5" customHeight="1" thickBot="1" x14ac:dyDescent="0.45">
      <c r="A39" s="415" t="s">
        <v>1793</v>
      </c>
      <c r="B39" s="433" t="s">
        <v>1735</v>
      </c>
      <c r="C39" s="446">
        <v>209</v>
      </c>
      <c r="D39" s="434" t="s">
        <v>1719</v>
      </c>
      <c r="E39" s="412">
        <v>44622</v>
      </c>
      <c r="F39" s="415">
        <v>44623</v>
      </c>
      <c r="G39" s="1929" t="s">
        <v>1750</v>
      </c>
      <c r="H39" s="1393" t="s">
        <v>2525</v>
      </c>
      <c r="I39" s="1932">
        <v>211</v>
      </c>
      <c r="J39" s="1962" t="s">
        <v>1724</v>
      </c>
      <c r="K39" s="1402">
        <v>44634</v>
      </c>
      <c r="L39" s="1402">
        <v>44635</v>
      </c>
      <c r="M39" s="1211">
        <v>44642</v>
      </c>
    </row>
    <row r="40" spans="1:14" s="3" customFormat="1" ht="13.5" customHeight="1" thickBot="1" x14ac:dyDescent="0.45">
      <c r="A40" s="452"/>
      <c r="B40" s="456"/>
      <c r="C40" s="210"/>
      <c r="D40" s="457"/>
      <c r="E40" s="453"/>
      <c r="F40" s="452"/>
      <c r="G40" s="1486"/>
      <c r="H40" s="1394"/>
      <c r="I40" s="1933"/>
      <c r="J40" s="1962"/>
      <c r="K40" s="1403"/>
      <c r="L40" s="1403"/>
      <c r="M40" s="1212"/>
    </row>
    <row r="41" spans="1:14" s="3" customFormat="1" ht="13.5" customHeight="1" thickBot="1" x14ac:dyDescent="0.45">
      <c r="A41" s="430"/>
      <c r="B41" s="413"/>
      <c r="C41" s="445"/>
      <c r="D41" s="414"/>
      <c r="E41" s="414"/>
      <c r="F41" s="430"/>
      <c r="G41" s="1487"/>
      <c r="H41" s="1395"/>
      <c r="I41" s="1939"/>
      <c r="J41" s="1962"/>
      <c r="K41" s="1404"/>
      <c r="L41" s="1404"/>
      <c r="M41" s="1213"/>
    </row>
    <row r="42" spans="1:14" s="3" customFormat="1" ht="13.5" customHeight="1" thickBot="1" x14ac:dyDescent="0.45">
      <c r="A42" s="415" t="s">
        <v>1747</v>
      </c>
      <c r="B42" s="433" t="s">
        <v>1735</v>
      </c>
      <c r="C42" s="446">
        <v>210</v>
      </c>
      <c r="D42" s="434" t="s">
        <v>1719</v>
      </c>
      <c r="E42" s="412">
        <v>44629</v>
      </c>
      <c r="F42" s="415">
        <v>44630</v>
      </c>
      <c r="G42" s="1929" t="s">
        <v>2524</v>
      </c>
      <c r="H42" s="1393" t="s">
        <v>2525</v>
      </c>
      <c r="I42" s="1932">
        <v>212</v>
      </c>
      <c r="J42" s="1962" t="s">
        <v>1724</v>
      </c>
      <c r="K42" s="1402">
        <v>44641</v>
      </c>
      <c r="L42" s="1402">
        <v>44642</v>
      </c>
      <c r="M42" s="1211">
        <v>44649</v>
      </c>
    </row>
    <row r="43" spans="1:14" s="3" customFormat="1" ht="13.5" customHeight="1" thickBot="1" x14ac:dyDescent="0.45">
      <c r="A43" s="452"/>
      <c r="B43" s="456"/>
      <c r="C43" s="210"/>
      <c r="D43" s="457"/>
      <c r="E43" s="453"/>
      <c r="F43" s="452"/>
      <c r="G43" s="1486"/>
      <c r="H43" s="1394"/>
      <c r="I43" s="1933"/>
      <c r="J43" s="1962"/>
      <c r="K43" s="1403"/>
      <c r="L43" s="1403"/>
      <c r="M43" s="1212"/>
    </row>
    <row r="44" spans="1:14" s="3" customFormat="1" ht="13.5" customHeight="1" thickBot="1" x14ac:dyDescent="0.45">
      <c r="A44" s="430"/>
      <c r="B44" s="413"/>
      <c r="C44" s="445"/>
      <c r="D44" s="414"/>
      <c r="E44" s="414"/>
      <c r="F44" s="430"/>
      <c r="G44" s="1487"/>
      <c r="H44" s="1395"/>
      <c r="I44" s="1939"/>
      <c r="J44" s="1962"/>
      <c r="K44" s="1404"/>
      <c r="L44" s="1404"/>
      <c r="M44" s="1213"/>
    </row>
    <row r="45" spans="1:14" s="3" customFormat="1" ht="13.5" customHeight="1" thickBot="1" x14ac:dyDescent="0.45">
      <c r="A45" s="415" t="s">
        <v>1793</v>
      </c>
      <c r="B45" s="433" t="s">
        <v>1735</v>
      </c>
      <c r="C45" s="446">
        <v>211</v>
      </c>
      <c r="D45" s="434" t="s">
        <v>1719</v>
      </c>
      <c r="E45" s="412">
        <v>44636</v>
      </c>
      <c r="F45" s="415">
        <v>44637</v>
      </c>
      <c r="G45" s="1929" t="s">
        <v>1750</v>
      </c>
      <c r="H45" s="1393" t="s">
        <v>2525</v>
      </c>
      <c r="I45" s="1932">
        <v>213</v>
      </c>
      <c r="J45" s="1962" t="s">
        <v>1724</v>
      </c>
      <c r="K45" s="1402">
        <v>44648</v>
      </c>
      <c r="L45" s="1402">
        <v>44649</v>
      </c>
      <c r="M45" s="1211">
        <v>44656</v>
      </c>
    </row>
    <row r="46" spans="1:14" s="3" customFormat="1" ht="13.5" customHeight="1" thickBot="1" x14ac:dyDescent="0.45">
      <c r="A46" s="452"/>
      <c r="B46" s="456"/>
      <c r="C46" s="210"/>
      <c r="D46" s="457"/>
      <c r="E46" s="453"/>
      <c r="F46" s="452"/>
      <c r="G46" s="1486"/>
      <c r="H46" s="1394"/>
      <c r="I46" s="1933"/>
      <c r="J46" s="1962"/>
      <c r="K46" s="1403"/>
      <c r="L46" s="1403"/>
      <c r="M46" s="1212"/>
    </row>
    <row r="47" spans="1:14" s="3" customFormat="1" ht="14.15" customHeight="1" thickBot="1" x14ac:dyDescent="0.45">
      <c r="A47" s="430"/>
      <c r="B47" s="413"/>
      <c r="C47" s="445"/>
      <c r="D47" s="414"/>
      <c r="E47" s="414"/>
      <c r="F47" s="430"/>
      <c r="G47" s="1487"/>
      <c r="H47" s="1395"/>
      <c r="I47" s="1939"/>
      <c r="J47" s="1962"/>
      <c r="K47" s="1404"/>
      <c r="L47" s="1404"/>
      <c r="M47" s="1213"/>
    </row>
    <row r="48" spans="1:14" s="3" customFormat="1" ht="14.15" customHeight="1" x14ac:dyDescent="0.4">
      <c r="A48" s="13"/>
      <c r="B48" s="13"/>
      <c r="C48" s="13"/>
      <c r="D48" s="13"/>
      <c r="E48" s="13"/>
      <c r="F48" s="13"/>
      <c r="G48" s="13"/>
      <c r="H48" s="376"/>
      <c r="I48" s="13"/>
      <c r="J48" s="13"/>
      <c r="K48" s="550"/>
      <c r="M48" s="377"/>
    </row>
    <row r="49" spans="1:13" s="3" customFormat="1" ht="14.15" customHeight="1" x14ac:dyDescent="0.4">
      <c r="F49" s="13"/>
      <c r="H49" s="378"/>
      <c r="I49" s="13"/>
      <c r="J49" s="13"/>
      <c r="K49" s="550"/>
      <c r="M49" s="377"/>
    </row>
    <row r="50" spans="1:13" s="3" customFormat="1" ht="14.15" customHeight="1" x14ac:dyDescent="0.4">
      <c r="F50" s="13"/>
      <c r="G50" s="13"/>
      <c r="H50" s="377"/>
      <c r="I50" s="13"/>
      <c r="J50" s="13"/>
      <c r="K50" s="13"/>
      <c r="M50" s="376"/>
    </row>
    <row r="51" spans="1:13" s="3" customFormat="1" ht="14.15" customHeight="1" x14ac:dyDescent="0.4">
      <c r="A51" s="16"/>
      <c r="B51" s="16"/>
      <c r="C51" s="16"/>
      <c r="D51" s="16"/>
      <c r="E51" s="16"/>
      <c r="F51" s="13"/>
      <c r="G51" s="13"/>
      <c r="H51" s="376"/>
      <c r="I51" s="13"/>
      <c r="J51" s="13"/>
      <c r="M51" s="378"/>
    </row>
    <row r="52" spans="1:13" s="3" customFormat="1" ht="14.15" customHeight="1" x14ac:dyDescent="0.4">
      <c r="A52" s="16"/>
      <c r="B52" s="16"/>
      <c r="C52" s="16"/>
      <c r="D52" s="16"/>
      <c r="E52" s="16"/>
      <c r="F52" s="13"/>
      <c r="I52" s="13"/>
      <c r="J52" s="13"/>
      <c r="M52" s="378"/>
    </row>
    <row r="53" spans="1:13" s="3" customFormat="1" ht="14.15" customHeight="1" x14ac:dyDescent="0.4">
      <c r="A53" s="16"/>
      <c r="B53" s="16"/>
      <c r="C53" s="16"/>
      <c r="D53" s="16"/>
      <c r="E53" s="16"/>
      <c r="G53" s="16"/>
      <c r="H53" s="16"/>
      <c r="M53" s="378"/>
    </row>
    <row r="54" spans="1:13" s="3" customFormat="1" ht="14.15" customHeight="1" x14ac:dyDescent="0.4">
      <c r="A54" s="14" t="s">
        <v>1761</v>
      </c>
      <c r="B54" s="13"/>
      <c r="C54" s="13"/>
      <c r="D54" s="13"/>
      <c r="E54" s="13"/>
      <c r="F54" s="16"/>
      <c r="G54" s="16"/>
      <c r="H54" s="16"/>
      <c r="I54" s="16"/>
      <c r="J54" s="16"/>
      <c r="L54" s="16"/>
      <c r="M54" s="378"/>
    </row>
    <row r="55" spans="1:13" s="16" customFormat="1" x14ac:dyDescent="0.4">
      <c r="A55" s="14" t="s">
        <v>1764</v>
      </c>
      <c r="B55" s="13"/>
      <c r="C55" s="13"/>
      <c r="D55" s="13"/>
      <c r="E55" s="13"/>
      <c r="K55" s="3"/>
      <c r="M55" s="378"/>
    </row>
    <row r="56" spans="1:13" s="16" customFormat="1" x14ac:dyDescent="0.4">
      <c r="A56" s="13"/>
      <c r="B56" s="13"/>
      <c r="C56" s="13"/>
      <c r="D56" s="13"/>
      <c r="E56" s="13"/>
      <c r="K56" s="3"/>
      <c r="M56" s="378"/>
    </row>
    <row r="57" spans="1:13" s="16" customFormat="1" x14ac:dyDescent="0.4">
      <c r="A57" s="14" t="s">
        <v>1769</v>
      </c>
      <c r="B57" s="13"/>
      <c r="C57" s="13"/>
      <c r="D57" s="13"/>
      <c r="E57" s="13"/>
      <c r="G57" s="2"/>
      <c r="H57" s="2"/>
      <c r="K57" s="3"/>
      <c r="M57" s="378"/>
    </row>
    <row r="58" spans="1:13" s="16" customFormat="1" ht="15.5" x14ac:dyDescent="0.45">
      <c r="A58" s="27" t="s">
        <v>1772</v>
      </c>
      <c r="B58" s="13"/>
      <c r="C58" s="13"/>
      <c r="D58" s="13"/>
      <c r="E58" s="13"/>
      <c r="G58" s="2"/>
      <c r="H58" s="2"/>
      <c r="K58" s="3"/>
      <c r="M58" s="378"/>
    </row>
  </sheetData>
  <mergeCells count="94">
    <mergeCell ref="M12:M14"/>
    <mergeCell ref="L21:L23"/>
    <mergeCell ref="M21:M23"/>
    <mergeCell ref="G21:G23"/>
    <mergeCell ref="H21:H23"/>
    <mergeCell ref="I21:I23"/>
    <mergeCell ref="J21:J23"/>
    <mergeCell ref="K21:K23"/>
    <mergeCell ref="G15:G17"/>
    <mergeCell ref="H15:H17"/>
    <mergeCell ref="I15:I17"/>
    <mergeCell ref="J15:J17"/>
    <mergeCell ref="K15:K17"/>
    <mergeCell ref="L15:L17"/>
    <mergeCell ref="M15:M17"/>
    <mergeCell ref="M45:M47"/>
    <mergeCell ref="G45:G47"/>
    <mergeCell ref="H42:H44"/>
    <mergeCell ref="I42:I44"/>
    <mergeCell ref="J42:J44"/>
    <mergeCell ref="K42:K44"/>
    <mergeCell ref="L42:L44"/>
    <mergeCell ref="M42:M44"/>
    <mergeCell ref="G42:G44"/>
    <mergeCell ref="H45:H47"/>
    <mergeCell ref="I45:I47"/>
    <mergeCell ref="J45:J47"/>
    <mergeCell ref="K45:K47"/>
    <mergeCell ref="L45:L47"/>
    <mergeCell ref="M39:M41"/>
    <mergeCell ref="G39:G41"/>
    <mergeCell ref="H36:H38"/>
    <mergeCell ref="I36:I38"/>
    <mergeCell ref="J36:J38"/>
    <mergeCell ref="K36:K38"/>
    <mergeCell ref="L36:L38"/>
    <mergeCell ref="M36:M38"/>
    <mergeCell ref="G36:G38"/>
    <mergeCell ref="H39:H41"/>
    <mergeCell ref="I39:I41"/>
    <mergeCell ref="J39:J41"/>
    <mergeCell ref="K39:K41"/>
    <mergeCell ref="L39:L41"/>
    <mergeCell ref="M33:M35"/>
    <mergeCell ref="G33:G35"/>
    <mergeCell ref="H30:H32"/>
    <mergeCell ref="I30:I32"/>
    <mergeCell ref="J30:J32"/>
    <mergeCell ref="K30:K32"/>
    <mergeCell ref="L30:L32"/>
    <mergeCell ref="M30:M32"/>
    <mergeCell ref="G30:G32"/>
    <mergeCell ref="H33:H35"/>
    <mergeCell ref="I33:I35"/>
    <mergeCell ref="J33:J35"/>
    <mergeCell ref="K33:K35"/>
    <mergeCell ref="L33:L35"/>
    <mergeCell ref="M27:M29"/>
    <mergeCell ref="G27:G29"/>
    <mergeCell ref="H24:H26"/>
    <mergeCell ref="I24:I26"/>
    <mergeCell ref="J24:J26"/>
    <mergeCell ref="K24:K26"/>
    <mergeCell ref="L24:L26"/>
    <mergeCell ref="M24:M26"/>
    <mergeCell ref="G24:G26"/>
    <mergeCell ref="H27:H29"/>
    <mergeCell ref="I27:I29"/>
    <mergeCell ref="J27:J29"/>
    <mergeCell ref="K27:K29"/>
    <mergeCell ref="L27:L29"/>
    <mergeCell ref="M9:M11"/>
    <mergeCell ref="B10:D10"/>
    <mergeCell ref="B11:D11"/>
    <mergeCell ref="H18:H20"/>
    <mergeCell ref="I18:I20"/>
    <mergeCell ref="J18:J20"/>
    <mergeCell ref="K18:K20"/>
    <mergeCell ref="L18:L20"/>
    <mergeCell ref="M18:M20"/>
    <mergeCell ref="G18:G20"/>
    <mergeCell ref="G12:G14"/>
    <mergeCell ref="H12:H14"/>
    <mergeCell ref="I12:I14"/>
    <mergeCell ref="J12:J14"/>
    <mergeCell ref="K12:K14"/>
    <mergeCell ref="L12:L14"/>
    <mergeCell ref="A8:F8"/>
    <mergeCell ref="K8:L8"/>
    <mergeCell ref="A9:F9"/>
    <mergeCell ref="G9:G11"/>
    <mergeCell ref="H9:J11"/>
    <mergeCell ref="K9:K11"/>
    <mergeCell ref="L9:L11"/>
  </mergeCells>
  <hyperlinks>
    <hyperlink ref="A58" r:id="rId1" xr:uid="{1E7D3543-B443-4DE9-8478-C4EA10DD9B0E}"/>
  </hyperlinks>
  <pageMargins left="0.70866141732283472" right="0.70866141732283472" top="0.74803149606299213" bottom="0.74803149606299213" header="0.31496062992125984" footer="0.31496062992125984"/>
  <pageSetup paperSize="9" scale="45" orientation="landscape" r:id="rId2"/>
  <headerFooter>
    <oddFooter>&amp;L&amp;1#&amp;"Calibri"&amp;10&amp;K000000Sensitivity: Internal</oddFooter>
  </headerFooter>
  <drawing r:id="rId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09AF5D-77FE-413C-A3B5-5D0FD27F01F3}">
  <sheetPr>
    <tabColor theme="2" tint="-0.499984740745262"/>
    <pageSetUpPr fitToPage="1"/>
  </sheetPr>
  <dimension ref="A1:AK60"/>
  <sheetViews>
    <sheetView zoomScaleNormal="100" workbookViewId="0">
      <selection activeCell="K34" sqref="K34"/>
    </sheetView>
  </sheetViews>
  <sheetFormatPr defaultColWidth="9.08984375" defaultRowHeight="13" x14ac:dyDescent="0.4"/>
  <cols>
    <col min="1" max="1" width="18.54296875" style="2" customWidth="1"/>
    <col min="2" max="2" width="3.54296875" style="2" customWidth="1"/>
    <col min="3" max="3" width="4.08984375" style="2" customWidth="1"/>
    <col min="4" max="4" width="2.54296875" style="2" customWidth="1"/>
    <col min="5" max="6" width="7.54296875" style="2" customWidth="1"/>
    <col min="7" max="7" width="18.54296875" style="2" customWidth="1"/>
    <col min="8" max="8" width="3" style="2" customWidth="1"/>
    <col min="9" max="9" width="4.453125" style="2" customWidth="1"/>
    <col min="10" max="10" width="2.54296875" style="2" customWidth="1"/>
    <col min="11" max="12" width="7.54296875" style="2" customWidth="1"/>
    <col min="13" max="13" width="18.54296875" style="2" hidden="1" customWidth="1"/>
    <col min="14" max="15" width="3.54296875" style="2" hidden="1" customWidth="1"/>
    <col min="16" max="16" width="2.54296875" style="2" hidden="1" customWidth="1"/>
    <col min="17" max="18" width="7.54296875" style="2" hidden="1" customWidth="1"/>
    <col min="19" max="19" width="14.54296875" style="2" customWidth="1"/>
    <col min="20" max="20" width="2.54296875" style="2" customWidth="1"/>
    <col min="21" max="21" width="4.54296875" style="2" customWidth="1"/>
    <col min="22" max="22" width="2.54296875" style="2" customWidth="1"/>
    <col min="23" max="23" width="11.54296875" style="2" customWidth="1"/>
    <col min="24" max="24" width="11.08984375" style="2" customWidth="1"/>
    <col min="25" max="25" width="2.54296875" style="2" customWidth="1"/>
    <col min="26" max="26" width="4.54296875" style="2" customWidth="1"/>
    <col min="27" max="27" width="2.54296875" style="2" customWidth="1"/>
    <col min="28" max="29" width="11.453125" style="2" customWidth="1"/>
    <col min="30" max="30" width="12" style="2" customWidth="1"/>
    <col min="31" max="37" width="11.453125" style="2" customWidth="1"/>
    <col min="38" max="16384" width="9.08984375" style="2"/>
  </cols>
  <sheetData>
    <row r="1" spans="1:33" ht="14.15" customHeight="1" x14ac:dyDescent="0.4"/>
    <row r="2" spans="1:33" ht="14.15" customHeight="1" x14ac:dyDescent="0.4"/>
    <row r="3" spans="1:33" ht="14.15" customHeight="1" x14ac:dyDescent="0.4"/>
    <row r="4" spans="1:33" ht="14.15" customHeight="1" x14ac:dyDescent="0.4"/>
    <row r="5" spans="1:33" s="9" customFormat="1" ht="21" customHeight="1" x14ac:dyDescent="0.6">
      <c r="A5" s="7" t="s">
        <v>1703</v>
      </c>
      <c r="B5" s="8" t="s">
        <v>2838</v>
      </c>
      <c r="C5" s="8"/>
      <c r="D5" s="7"/>
      <c r="E5" s="7"/>
      <c r="F5" s="7"/>
      <c r="G5" s="7"/>
      <c r="H5" s="7"/>
      <c r="I5" s="7"/>
      <c r="J5" s="7"/>
      <c r="L5" s="8"/>
      <c r="M5" s="8"/>
      <c r="N5" s="8"/>
      <c r="O5" s="8"/>
      <c r="P5" s="8"/>
      <c r="Q5" s="8"/>
    </row>
    <row r="6" spans="1:33" ht="14.15" customHeight="1" x14ac:dyDescent="0.4">
      <c r="A6" s="38"/>
      <c r="B6" s="38"/>
      <c r="C6" s="38"/>
      <c r="D6" s="38"/>
      <c r="E6" s="38"/>
      <c r="F6" s="38"/>
      <c r="G6" s="38"/>
      <c r="H6" s="38"/>
      <c r="I6" s="38"/>
      <c r="J6" s="382"/>
      <c r="K6" s="44"/>
      <c r="L6" s="44"/>
      <c r="M6" s="44"/>
      <c r="N6" s="44"/>
      <c r="O6" s="44"/>
      <c r="P6" s="44"/>
      <c r="Q6" s="44"/>
    </row>
    <row r="7" spans="1:33" ht="14.15" customHeight="1" thickBot="1" x14ac:dyDescent="0.45">
      <c r="A7" s="38"/>
      <c r="B7" s="38"/>
      <c r="C7" s="38"/>
      <c r="D7" s="38"/>
      <c r="E7" s="38"/>
      <c r="F7" s="38"/>
      <c r="G7" s="38"/>
      <c r="H7" s="38"/>
      <c r="I7" s="38"/>
      <c r="J7" s="382"/>
      <c r="K7" s="44"/>
      <c r="L7" s="44"/>
      <c r="M7" s="44"/>
      <c r="N7" s="44"/>
      <c r="O7" s="44"/>
      <c r="P7" s="44"/>
      <c r="Q7" s="44"/>
    </row>
    <row r="8" spans="1:33" ht="14.15" customHeight="1" thickBot="1" x14ac:dyDescent="0.45">
      <c r="A8" s="1099" t="s">
        <v>1704</v>
      </c>
      <c r="B8" s="1100"/>
      <c r="C8" s="1100"/>
      <c r="D8" s="1100"/>
      <c r="E8" s="1100"/>
      <c r="F8" s="1100"/>
      <c r="G8" s="1100"/>
      <c r="H8" s="1100"/>
      <c r="I8" s="1100"/>
      <c r="J8" s="1100"/>
      <c r="K8" s="1100"/>
      <c r="L8" s="1100"/>
      <c r="M8" s="1100"/>
      <c r="N8" s="1100"/>
      <c r="O8" s="1100"/>
      <c r="P8" s="1100"/>
      <c r="Q8" s="1100"/>
      <c r="R8" s="1101"/>
      <c r="S8"/>
      <c r="T8"/>
      <c r="U8"/>
      <c r="V8"/>
      <c r="W8" s="1103" t="s">
        <v>2502</v>
      </c>
      <c r="X8" s="1104"/>
      <c r="Y8"/>
      <c r="Z8"/>
      <c r="AA8"/>
      <c r="AB8" s="1099" t="s">
        <v>1905</v>
      </c>
      <c r="AC8" s="1101"/>
      <c r="AD8"/>
      <c r="AE8" s="587" t="s">
        <v>2515</v>
      </c>
      <c r="AF8" s="587" t="s">
        <v>2516</v>
      </c>
    </row>
    <row r="9" spans="1:33" ht="14.15" customHeight="1" thickBot="1" x14ac:dyDescent="0.45">
      <c r="A9" s="1309" t="s">
        <v>1706</v>
      </c>
      <c r="B9" s="1310"/>
      <c r="C9" s="1310"/>
      <c r="D9" s="1310"/>
      <c r="E9" s="1310"/>
      <c r="F9" s="1311"/>
      <c r="G9" s="1312" t="s">
        <v>1707</v>
      </c>
      <c r="H9" s="1313"/>
      <c r="I9" s="1313"/>
      <c r="J9" s="1313"/>
      <c r="K9" s="1313"/>
      <c r="L9" s="1314"/>
      <c r="M9" s="1315" t="s">
        <v>2294</v>
      </c>
      <c r="N9" s="1316"/>
      <c r="O9" s="1316"/>
      <c r="P9" s="1316"/>
      <c r="Q9" s="1316"/>
      <c r="R9" s="1317"/>
      <c r="S9" s="1188" t="s">
        <v>1908</v>
      </c>
      <c r="T9" s="1318" t="s">
        <v>1710</v>
      </c>
      <c r="U9" s="1319"/>
      <c r="V9" s="1320"/>
      <c r="W9" s="1188" t="s">
        <v>2210</v>
      </c>
      <c r="X9" s="1188" t="s">
        <v>2211</v>
      </c>
      <c r="Y9" s="1318" t="s">
        <v>1710</v>
      </c>
      <c r="Z9" s="1319"/>
      <c r="AA9" s="1320"/>
      <c r="AB9" s="1188" t="s">
        <v>1909</v>
      </c>
      <c r="AC9" s="1188" t="s">
        <v>1910</v>
      </c>
      <c r="AD9" s="1188" t="s">
        <v>1244</v>
      </c>
      <c r="AE9" s="1188" t="s">
        <v>900</v>
      </c>
      <c r="AF9" s="1188" t="s">
        <v>171</v>
      </c>
      <c r="AG9" s="1496" t="s">
        <v>2526</v>
      </c>
    </row>
    <row r="10" spans="1:33" ht="14.15" customHeight="1" x14ac:dyDescent="0.4">
      <c r="A10" s="611" t="s">
        <v>1714</v>
      </c>
      <c r="B10" s="1293" t="s">
        <v>1710</v>
      </c>
      <c r="C10" s="1294"/>
      <c r="D10" s="1295"/>
      <c r="E10" s="560" t="s">
        <v>1715</v>
      </c>
      <c r="F10" s="560" t="s">
        <v>1716</v>
      </c>
      <c r="G10" s="561" t="s">
        <v>1714</v>
      </c>
      <c r="H10" s="1296" t="s">
        <v>1710</v>
      </c>
      <c r="I10" s="1297"/>
      <c r="J10" s="1298"/>
      <c r="K10" s="421" t="s">
        <v>1715</v>
      </c>
      <c r="L10" s="421" t="s">
        <v>1716</v>
      </c>
      <c r="M10" s="588" t="s">
        <v>1714</v>
      </c>
      <c r="N10" s="1299" t="s">
        <v>1710</v>
      </c>
      <c r="O10" s="1300"/>
      <c r="P10" s="1301"/>
      <c r="Q10" s="588" t="s">
        <v>1715</v>
      </c>
      <c r="R10" s="562" t="s">
        <v>1716</v>
      </c>
      <c r="S10" s="1189"/>
      <c r="T10" s="1321"/>
      <c r="U10" s="1322"/>
      <c r="V10" s="1323"/>
      <c r="W10" s="1189"/>
      <c r="X10" s="1189"/>
      <c r="Y10" s="1321"/>
      <c r="Z10" s="1322"/>
      <c r="AA10" s="1323"/>
      <c r="AB10" s="1189"/>
      <c r="AC10" s="1189"/>
      <c r="AD10" s="1189"/>
      <c r="AE10" s="1189"/>
      <c r="AF10" s="1189"/>
      <c r="AG10" s="1497"/>
    </row>
    <row r="11" spans="1:33" ht="26.25" customHeight="1" thickBot="1" x14ac:dyDescent="0.45">
      <c r="A11" s="422"/>
      <c r="B11" s="1302"/>
      <c r="C11" s="1303"/>
      <c r="D11" s="1304"/>
      <c r="E11" s="423"/>
      <c r="F11" s="423"/>
      <c r="G11" s="564"/>
      <c r="H11" s="1305"/>
      <c r="I11" s="1306"/>
      <c r="J11" s="1307"/>
      <c r="K11" s="424"/>
      <c r="L11" s="424"/>
      <c r="M11" s="425"/>
      <c r="N11" s="1016"/>
      <c r="O11" s="1308"/>
      <c r="P11" s="1017"/>
      <c r="Q11" s="425"/>
      <c r="R11" s="546"/>
      <c r="S11" s="1190"/>
      <c r="T11" s="1321"/>
      <c r="U11" s="1322"/>
      <c r="V11" s="1323"/>
      <c r="W11" s="1190"/>
      <c r="X11" s="1190"/>
      <c r="Y11" s="1321"/>
      <c r="Z11" s="1322"/>
      <c r="AA11" s="1323"/>
      <c r="AB11" s="1190"/>
      <c r="AC11" s="1190"/>
      <c r="AD11" s="1190"/>
      <c r="AE11" s="1190"/>
      <c r="AF11" s="1190"/>
      <c r="AG11" s="1498"/>
    </row>
    <row r="12" spans="1:33" ht="13.5" customHeight="1" x14ac:dyDescent="0.4">
      <c r="A12" s="237" t="s">
        <v>1727</v>
      </c>
      <c r="B12" s="237" t="s">
        <v>1718</v>
      </c>
      <c r="C12" s="303">
        <v>151</v>
      </c>
      <c r="D12" s="239" t="s">
        <v>1719</v>
      </c>
      <c r="E12" s="452">
        <v>44558</v>
      </c>
      <c r="F12" s="453">
        <v>44559</v>
      </c>
      <c r="G12" s="419"/>
      <c r="H12" s="441"/>
      <c r="I12" s="97"/>
      <c r="J12" s="419"/>
      <c r="K12" s="419"/>
      <c r="L12" s="419"/>
      <c r="M12" s="418" t="s">
        <v>2476</v>
      </c>
      <c r="N12" s="112" t="s">
        <v>1726</v>
      </c>
      <c r="O12" s="277">
        <v>133</v>
      </c>
      <c r="P12" s="113" t="s">
        <v>1719</v>
      </c>
      <c r="Q12" s="419">
        <v>44426</v>
      </c>
      <c r="R12" s="418">
        <v>44427</v>
      </c>
      <c r="S12" s="1451" t="s">
        <v>2527</v>
      </c>
      <c r="T12" s="1393" t="s">
        <v>2528</v>
      </c>
      <c r="U12" s="1945">
        <v>202</v>
      </c>
      <c r="V12" s="1868" t="s">
        <v>1724</v>
      </c>
      <c r="W12" s="1471">
        <v>44206</v>
      </c>
      <c r="X12" s="1402">
        <v>44207</v>
      </c>
      <c r="Y12" s="798" t="s">
        <v>2528</v>
      </c>
      <c r="Z12" s="804">
        <v>145</v>
      </c>
      <c r="AA12" s="800" t="s">
        <v>1724</v>
      </c>
      <c r="AB12" s="590">
        <v>44510</v>
      </c>
      <c r="AC12" s="590">
        <v>44511</v>
      </c>
      <c r="AD12" s="557">
        <v>44220</v>
      </c>
      <c r="AE12" s="557">
        <v>44225</v>
      </c>
      <c r="AF12" s="557">
        <v>44228</v>
      </c>
      <c r="AG12" s="1211">
        <v>44220</v>
      </c>
    </row>
    <row r="13" spans="1:33" s="3" customFormat="1" ht="14.15" customHeight="1" x14ac:dyDescent="0.4">
      <c r="A13" s="228" t="s">
        <v>1729</v>
      </c>
      <c r="B13" s="450" t="s">
        <v>1723</v>
      </c>
      <c r="C13" s="210">
        <v>152</v>
      </c>
      <c r="D13" s="453" t="s">
        <v>1724</v>
      </c>
      <c r="E13" s="452">
        <v>44559</v>
      </c>
      <c r="F13" s="453">
        <v>44560</v>
      </c>
      <c r="G13" s="451"/>
      <c r="H13" s="450"/>
      <c r="I13" s="211"/>
      <c r="J13" s="451"/>
      <c r="K13" s="451"/>
      <c r="L13" s="451"/>
      <c r="M13" s="452"/>
      <c r="N13" s="456"/>
      <c r="O13" s="210"/>
      <c r="P13" s="457"/>
      <c r="Q13" s="453"/>
      <c r="R13" s="452"/>
      <c r="S13" s="1452"/>
      <c r="T13" s="1394"/>
      <c r="U13" s="1946"/>
      <c r="V13" s="1954"/>
      <c r="W13" s="1611"/>
      <c r="X13" s="1403"/>
      <c r="Y13" s="803"/>
      <c r="Z13" s="805"/>
      <c r="AA13" s="807"/>
      <c r="AB13" s="802"/>
      <c r="AC13" s="802"/>
      <c r="AD13" s="558"/>
      <c r="AE13" s="558"/>
      <c r="AF13" s="558"/>
      <c r="AG13" s="1212"/>
    </row>
    <row r="14" spans="1:33" ht="14.15" customHeight="1" thickBot="1" x14ac:dyDescent="0.45">
      <c r="A14" s="401" t="s">
        <v>1730</v>
      </c>
      <c r="B14" s="403" t="s">
        <v>1726</v>
      </c>
      <c r="C14" s="77">
        <v>134</v>
      </c>
      <c r="D14" s="426" t="s">
        <v>1719</v>
      </c>
      <c r="E14" s="426">
        <v>44435</v>
      </c>
      <c r="F14" s="401">
        <v>44436</v>
      </c>
      <c r="G14" s="414" t="s">
        <v>1727</v>
      </c>
      <c r="H14" s="413" t="s">
        <v>1718</v>
      </c>
      <c r="I14" s="454">
        <v>151</v>
      </c>
      <c r="J14" s="414" t="s">
        <v>1719</v>
      </c>
      <c r="K14" s="417">
        <v>44556</v>
      </c>
      <c r="L14" s="417">
        <v>44557</v>
      </c>
      <c r="M14" s="430"/>
      <c r="N14" s="413"/>
      <c r="O14" s="445"/>
      <c r="P14" s="414"/>
      <c r="Q14" s="414"/>
      <c r="R14" s="430"/>
      <c r="S14" s="1453"/>
      <c r="T14" s="1395"/>
      <c r="U14" s="1947"/>
      <c r="V14" s="1401"/>
      <c r="W14" s="1472"/>
      <c r="X14" s="1404"/>
      <c r="Y14" s="799"/>
      <c r="Z14" s="806"/>
      <c r="AA14" s="801"/>
      <c r="AB14" s="591"/>
      <c r="AC14" s="591"/>
      <c r="AD14" s="559"/>
      <c r="AE14" s="559"/>
      <c r="AF14" s="559"/>
      <c r="AG14" s="1213"/>
    </row>
    <row r="15" spans="1:33" ht="14.15" customHeight="1" x14ac:dyDescent="0.4">
      <c r="A15" s="237" t="s">
        <v>1731</v>
      </c>
      <c r="B15" s="237" t="s">
        <v>1718</v>
      </c>
      <c r="C15" s="303">
        <v>201</v>
      </c>
      <c r="D15" s="239" t="s">
        <v>1719</v>
      </c>
      <c r="E15" s="240">
        <v>44200</v>
      </c>
      <c r="F15" s="239">
        <v>44201</v>
      </c>
      <c r="G15" s="419"/>
      <c r="H15" s="441"/>
      <c r="I15" s="230"/>
      <c r="J15" s="419"/>
      <c r="K15" s="419"/>
      <c r="L15" s="419"/>
      <c r="M15" s="415" t="s">
        <v>2476</v>
      </c>
      <c r="N15" s="433" t="s">
        <v>1726</v>
      </c>
      <c r="O15" s="446">
        <v>134</v>
      </c>
      <c r="P15" s="434" t="s">
        <v>1719</v>
      </c>
      <c r="Q15" s="412">
        <v>44433</v>
      </c>
      <c r="R15" s="415">
        <v>44434</v>
      </c>
      <c r="S15" s="1284" t="s">
        <v>1750</v>
      </c>
      <c r="T15" s="1280" t="s">
        <v>2528</v>
      </c>
      <c r="U15" s="1942">
        <v>203</v>
      </c>
      <c r="V15" s="1276" t="s">
        <v>1724</v>
      </c>
      <c r="W15" s="1752">
        <v>44213</v>
      </c>
      <c r="X15" s="1274">
        <v>44245</v>
      </c>
      <c r="Y15" s="1280" t="s">
        <v>2528</v>
      </c>
      <c r="Z15" s="1942">
        <v>145</v>
      </c>
      <c r="AA15" s="1276" t="s">
        <v>1724</v>
      </c>
      <c r="AB15" s="1274">
        <v>44510</v>
      </c>
      <c r="AC15" s="1274">
        <v>44511</v>
      </c>
      <c r="AD15" s="1223">
        <v>44227</v>
      </c>
      <c r="AE15" s="1223">
        <v>44232</v>
      </c>
      <c r="AF15" s="1223">
        <v>44235</v>
      </c>
      <c r="AG15" s="1223">
        <v>44227</v>
      </c>
    </row>
    <row r="16" spans="1:33" ht="14.15" customHeight="1" x14ac:dyDescent="0.4">
      <c r="A16" s="270" t="s">
        <v>1733</v>
      </c>
      <c r="B16" s="698" t="s">
        <v>1723</v>
      </c>
      <c r="C16" s="627">
        <v>201</v>
      </c>
      <c r="D16" s="458" t="s">
        <v>1724</v>
      </c>
      <c r="E16" s="408">
        <v>44201</v>
      </c>
      <c r="F16" s="458">
        <v>44202</v>
      </c>
      <c r="G16" s="451"/>
      <c r="H16" s="450"/>
      <c r="I16" s="231"/>
      <c r="J16" s="451"/>
      <c r="K16" s="451"/>
      <c r="L16" s="451"/>
      <c r="M16" s="452"/>
      <c r="N16" s="456"/>
      <c r="O16" s="210"/>
      <c r="P16" s="457"/>
      <c r="Q16" s="453"/>
      <c r="R16" s="452"/>
      <c r="S16" s="1774"/>
      <c r="T16" s="1483"/>
      <c r="U16" s="1943"/>
      <c r="V16" s="1492"/>
      <c r="W16" s="1753"/>
      <c r="X16" s="1491"/>
      <c r="Y16" s="1483"/>
      <c r="Z16" s="1943"/>
      <c r="AA16" s="1492"/>
      <c r="AB16" s="1491"/>
      <c r="AC16" s="1491"/>
      <c r="AD16" s="1224"/>
      <c r="AE16" s="1224"/>
      <c r="AF16" s="1224"/>
      <c r="AG16" s="1224"/>
    </row>
    <row r="17" spans="1:33" ht="14.15" customHeight="1" thickBot="1" x14ac:dyDescent="0.45">
      <c r="A17" s="429" t="s">
        <v>1734</v>
      </c>
      <c r="B17" s="413" t="s">
        <v>1735</v>
      </c>
      <c r="C17" s="229">
        <v>201</v>
      </c>
      <c r="D17" s="417" t="s">
        <v>1719</v>
      </c>
      <c r="E17" s="417">
        <v>44203</v>
      </c>
      <c r="F17" s="429">
        <v>44204</v>
      </c>
      <c r="G17" s="414" t="s">
        <v>1731</v>
      </c>
      <c r="H17" s="413" t="s">
        <v>1718</v>
      </c>
      <c r="I17" s="445">
        <v>201</v>
      </c>
      <c r="J17" s="414" t="s">
        <v>1719</v>
      </c>
      <c r="K17" s="417">
        <v>44198</v>
      </c>
      <c r="L17" s="417">
        <v>44199</v>
      </c>
      <c r="M17" s="430"/>
      <c r="N17" s="413"/>
      <c r="O17" s="445"/>
      <c r="P17" s="414"/>
      <c r="Q17" s="414"/>
      <c r="R17" s="430"/>
      <c r="S17" s="1285"/>
      <c r="T17" s="1281"/>
      <c r="U17" s="1944"/>
      <c r="V17" s="1277"/>
      <c r="W17" s="1754"/>
      <c r="X17" s="1275"/>
      <c r="Y17" s="1281"/>
      <c r="Z17" s="1944"/>
      <c r="AA17" s="1277"/>
      <c r="AB17" s="1275"/>
      <c r="AC17" s="1275"/>
      <c r="AD17" s="1225"/>
      <c r="AE17" s="1225"/>
      <c r="AF17" s="1225"/>
      <c r="AG17" s="1225"/>
    </row>
    <row r="18" spans="1:33" ht="14.15" customHeight="1" x14ac:dyDescent="0.4">
      <c r="A18" s="621" t="s">
        <v>1736</v>
      </c>
      <c r="B18" s="466" t="s">
        <v>1718</v>
      </c>
      <c r="C18" s="767">
        <v>202</v>
      </c>
      <c r="D18" s="644" t="s">
        <v>1719</v>
      </c>
      <c r="E18" s="621">
        <v>44207</v>
      </c>
      <c r="F18" s="644">
        <v>44208</v>
      </c>
      <c r="G18" s="419"/>
      <c r="H18" s="441"/>
      <c r="I18" s="97"/>
      <c r="J18" s="419"/>
      <c r="K18" s="419"/>
      <c r="L18" s="419"/>
      <c r="M18" s="435" t="s">
        <v>2476</v>
      </c>
      <c r="N18" s="436" t="s">
        <v>1726</v>
      </c>
      <c r="O18" s="443">
        <v>135</v>
      </c>
      <c r="P18" s="437" t="s">
        <v>1719</v>
      </c>
      <c r="Q18" s="438">
        <v>44440</v>
      </c>
      <c r="R18" s="435">
        <v>44441</v>
      </c>
      <c r="S18" s="1284" t="s">
        <v>2521</v>
      </c>
      <c r="T18" s="1280" t="s">
        <v>2528</v>
      </c>
      <c r="U18" s="1942">
        <v>204</v>
      </c>
      <c r="V18" s="1948" t="s">
        <v>1724</v>
      </c>
      <c r="W18" s="1752">
        <v>44220</v>
      </c>
      <c r="X18" s="1274">
        <v>44221</v>
      </c>
      <c r="Y18" s="1280" t="s">
        <v>2528</v>
      </c>
      <c r="Z18" s="1942">
        <v>142</v>
      </c>
      <c r="AA18" s="1948" t="s">
        <v>1724</v>
      </c>
      <c r="AB18" s="1274">
        <v>44489</v>
      </c>
      <c r="AC18" s="1274">
        <v>44490</v>
      </c>
      <c r="AD18" s="1223">
        <v>44234</v>
      </c>
      <c r="AE18" s="1223">
        <v>44239</v>
      </c>
      <c r="AF18" s="1223">
        <v>44242</v>
      </c>
      <c r="AG18" s="1223">
        <v>44234</v>
      </c>
    </row>
    <row r="19" spans="1:33" s="3" customFormat="1" ht="14.15" customHeight="1" x14ac:dyDescent="0.4">
      <c r="A19" s="408" t="s">
        <v>1738</v>
      </c>
      <c r="B19" s="698" t="s">
        <v>1723</v>
      </c>
      <c r="C19" s="627">
        <v>202</v>
      </c>
      <c r="D19" s="458" t="s">
        <v>1724</v>
      </c>
      <c r="E19" s="408">
        <v>44208</v>
      </c>
      <c r="F19" s="458">
        <v>44209</v>
      </c>
      <c r="G19" s="451"/>
      <c r="H19" s="450"/>
      <c r="I19" s="211"/>
      <c r="J19" s="451"/>
      <c r="K19" s="451"/>
      <c r="L19" s="451"/>
      <c r="M19" s="452"/>
      <c r="N19" s="456"/>
      <c r="O19" s="210"/>
      <c r="P19" s="457"/>
      <c r="Q19" s="453"/>
      <c r="R19" s="452"/>
      <c r="S19" s="1774"/>
      <c r="T19" s="1483"/>
      <c r="U19" s="1943"/>
      <c r="V19" s="1949"/>
      <c r="W19" s="1753"/>
      <c r="X19" s="1491"/>
      <c r="Y19" s="1483"/>
      <c r="Z19" s="1943"/>
      <c r="AA19" s="1949"/>
      <c r="AB19" s="1491"/>
      <c r="AC19" s="1491"/>
      <c r="AD19" s="1224"/>
      <c r="AE19" s="1224"/>
      <c r="AF19" s="1224"/>
      <c r="AG19" s="1224"/>
    </row>
    <row r="20" spans="1:33" s="16" customFormat="1" ht="12.75" customHeight="1" thickBot="1" x14ac:dyDescent="0.45">
      <c r="A20" s="429" t="s">
        <v>1734</v>
      </c>
      <c r="B20" s="413" t="s">
        <v>1735</v>
      </c>
      <c r="C20" s="229">
        <v>202</v>
      </c>
      <c r="D20" s="417" t="s">
        <v>1719</v>
      </c>
      <c r="E20" s="417">
        <v>44210</v>
      </c>
      <c r="F20" s="429">
        <v>44211</v>
      </c>
      <c r="G20" s="116" t="s">
        <v>1736</v>
      </c>
      <c r="H20" s="115" t="s">
        <v>1718</v>
      </c>
      <c r="I20" s="216">
        <v>202</v>
      </c>
      <c r="J20" s="116" t="s">
        <v>1719</v>
      </c>
      <c r="K20" s="186">
        <v>44205</v>
      </c>
      <c r="L20" s="186">
        <v>44206</v>
      </c>
      <c r="M20" s="430"/>
      <c r="N20" s="413"/>
      <c r="O20" s="445"/>
      <c r="P20" s="414"/>
      <c r="Q20" s="414"/>
      <c r="R20" s="430"/>
      <c r="S20" s="1285"/>
      <c r="T20" s="1281"/>
      <c r="U20" s="1944"/>
      <c r="V20" s="1277"/>
      <c r="W20" s="1754"/>
      <c r="X20" s="1275"/>
      <c r="Y20" s="1281"/>
      <c r="Z20" s="1944"/>
      <c r="AA20" s="1277"/>
      <c r="AB20" s="1275"/>
      <c r="AC20" s="1275"/>
      <c r="AD20" s="1225"/>
      <c r="AE20" s="1225"/>
      <c r="AF20" s="1225"/>
      <c r="AG20" s="1225"/>
    </row>
    <row r="21" spans="1:33" s="16" customFormat="1" ht="13.4" customHeight="1" thickBot="1" x14ac:dyDescent="0.45">
      <c r="A21" s="121" t="s">
        <v>1736</v>
      </c>
      <c r="B21" s="115" t="s">
        <v>1718</v>
      </c>
      <c r="C21" s="309">
        <v>203</v>
      </c>
      <c r="D21" s="116" t="s">
        <v>1719</v>
      </c>
      <c r="E21" s="186">
        <v>44214</v>
      </c>
      <c r="F21" s="186">
        <v>44215</v>
      </c>
      <c r="G21" s="418"/>
      <c r="H21" s="441"/>
      <c r="I21" s="230"/>
      <c r="J21" s="419"/>
      <c r="K21" s="419"/>
      <c r="L21" s="419"/>
      <c r="M21" s="415" t="s">
        <v>2508</v>
      </c>
      <c r="N21" s="433" t="s">
        <v>1726</v>
      </c>
      <c r="O21" s="446">
        <v>136</v>
      </c>
      <c r="P21" s="434" t="s">
        <v>1719</v>
      </c>
      <c r="Q21" s="412">
        <v>44447</v>
      </c>
      <c r="R21" s="415">
        <v>44448</v>
      </c>
      <c r="S21" s="2003" t="s">
        <v>2529</v>
      </c>
      <c r="T21" s="1844" t="s">
        <v>2528</v>
      </c>
      <c r="U21" s="1964">
        <v>203</v>
      </c>
      <c r="V21" s="1848" t="s">
        <v>1719</v>
      </c>
      <c r="W21" s="1810">
        <v>44227</v>
      </c>
      <c r="X21" s="1840">
        <v>44228</v>
      </c>
      <c r="Y21" s="1844" t="s">
        <v>2528</v>
      </c>
      <c r="Z21" s="1964">
        <v>143</v>
      </c>
      <c r="AA21" s="1848" t="s">
        <v>1724</v>
      </c>
      <c r="AB21" s="1840">
        <v>44496</v>
      </c>
      <c r="AC21" s="1840">
        <v>44497</v>
      </c>
      <c r="AD21" s="1194">
        <v>44241</v>
      </c>
      <c r="AE21" s="1194">
        <v>44246</v>
      </c>
      <c r="AF21" s="1194">
        <v>44249</v>
      </c>
      <c r="AG21" s="1194">
        <v>44241</v>
      </c>
    </row>
    <row r="22" spans="1:33" s="16" customFormat="1" ht="12.75" customHeight="1" x14ac:dyDescent="0.4">
      <c r="A22" s="408" t="s">
        <v>1740</v>
      </c>
      <c r="B22" s="270" t="s">
        <v>1723</v>
      </c>
      <c r="C22" s="629">
        <v>203</v>
      </c>
      <c r="D22" s="766" t="s">
        <v>1724</v>
      </c>
      <c r="E22" s="270">
        <v>44215</v>
      </c>
      <c r="F22" s="408">
        <v>44216</v>
      </c>
      <c r="G22" s="449"/>
      <c r="H22" s="450"/>
      <c r="I22" s="231"/>
      <c r="J22" s="451"/>
      <c r="K22" s="451"/>
      <c r="L22" s="451"/>
      <c r="M22" s="452"/>
      <c r="N22" s="456"/>
      <c r="O22" s="210"/>
      <c r="P22" s="457"/>
      <c r="Q22" s="453"/>
      <c r="R22" s="452"/>
      <c r="S22" s="2127"/>
      <c r="T22" s="1963"/>
      <c r="U22" s="1965"/>
      <c r="V22" s="1967"/>
      <c r="W22" s="1874"/>
      <c r="X22" s="1865"/>
      <c r="Y22" s="1963"/>
      <c r="Z22" s="1965"/>
      <c r="AA22" s="1967"/>
      <c r="AB22" s="1865"/>
      <c r="AC22" s="1865"/>
      <c r="AD22" s="1195"/>
      <c r="AE22" s="1195"/>
      <c r="AF22" s="1195"/>
      <c r="AG22" s="1195"/>
    </row>
    <row r="23" spans="1:33" s="16" customFormat="1" ht="13.4" customHeight="1" thickBot="1" x14ac:dyDescent="0.45">
      <c r="A23" s="429" t="s">
        <v>1979</v>
      </c>
      <c r="B23" s="413" t="s">
        <v>1735</v>
      </c>
      <c r="C23" s="229">
        <v>203</v>
      </c>
      <c r="D23" s="417" t="s">
        <v>1719</v>
      </c>
      <c r="E23" s="417">
        <v>44217</v>
      </c>
      <c r="F23" s="429">
        <v>44218</v>
      </c>
      <c r="G23" s="121" t="s">
        <v>1736</v>
      </c>
      <c r="H23" s="115" t="s">
        <v>1718</v>
      </c>
      <c r="I23" s="309">
        <v>203</v>
      </c>
      <c r="J23" s="116" t="s">
        <v>1719</v>
      </c>
      <c r="K23" s="186">
        <v>44212</v>
      </c>
      <c r="L23" s="186">
        <v>44213</v>
      </c>
      <c r="M23" s="430"/>
      <c r="N23" s="413"/>
      <c r="O23" s="445"/>
      <c r="P23" s="414"/>
      <c r="Q23" s="414"/>
      <c r="R23" s="430"/>
      <c r="S23" s="2004"/>
      <c r="T23" s="1845"/>
      <c r="U23" s="1966"/>
      <c r="V23" s="1849"/>
      <c r="W23" s="1811"/>
      <c r="X23" s="1841"/>
      <c r="Y23" s="1845"/>
      <c r="Z23" s="1966"/>
      <c r="AA23" s="1849"/>
      <c r="AB23" s="1841"/>
      <c r="AC23" s="1841"/>
      <c r="AD23" s="1196"/>
      <c r="AE23" s="1196"/>
      <c r="AF23" s="1196"/>
      <c r="AG23" s="1196"/>
    </row>
    <row r="24" spans="1:33" ht="12.65" customHeight="1" x14ac:dyDescent="0.4">
      <c r="A24" s="466" t="s">
        <v>1727</v>
      </c>
      <c r="B24" s="466" t="s">
        <v>1718</v>
      </c>
      <c r="C24" s="767">
        <v>204</v>
      </c>
      <c r="D24" s="644" t="s">
        <v>1719</v>
      </c>
      <c r="E24" s="408">
        <v>44221</v>
      </c>
      <c r="F24" s="458">
        <v>44222</v>
      </c>
      <c r="G24" s="419"/>
      <c r="H24" s="441"/>
      <c r="I24" s="97"/>
      <c r="J24" s="419"/>
      <c r="K24" s="419"/>
      <c r="L24" s="419"/>
      <c r="M24" s="415" t="s">
        <v>2508</v>
      </c>
      <c r="N24" s="433" t="s">
        <v>1726</v>
      </c>
      <c r="O24" s="446">
        <v>137</v>
      </c>
      <c r="P24" s="434" t="s">
        <v>1719</v>
      </c>
      <c r="Q24" s="412">
        <v>44454</v>
      </c>
      <c r="R24" s="415">
        <v>44455</v>
      </c>
      <c r="S24" s="1451" t="s">
        <v>2527</v>
      </c>
      <c r="T24" s="1393" t="s">
        <v>2528</v>
      </c>
      <c r="U24" s="1945">
        <v>204</v>
      </c>
      <c r="V24" s="1399" t="s">
        <v>1719</v>
      </c>
      <c r="W24" s="1471">
        <v>44234</v>
      </c>
      <c r="X24" s="1402">
        <v>44235</v>
      </c>
      <c r="Y24" s="1844" t="s">
        <v>2528</v>
      </c>
      <c r="Z24" s="1964">
        <v>144</v>
      </c>
      <c r="AA24" s="1848" t="s">
        <v>1724</v>
      </c>
      <c r="AB24" s="1840">
        <v>44503</v>
      </c>
      <c r="AC24" s="1840">
        <v>44504</v>
      </c>
      <c r="AD24" s="1223">
        <v>44248</v>
      </c>
      <c r="AE24" s="1223">
        <v>44253</v>
      </c>
      <c r="AF24" s="1223">
        <v>44256</v>
      </c>
      <c r="AG24" s="1211">
        <v>44248</v>
      </c>
    </row>
    <row r="25" spans="1:33" ht="12" customHeight="1" x14ac:dyDescent="0.4">
      <c r="A25" s="842" t="s">
        <v>2858</v>
      </c>
      <c r="B25" s="839" t="s">
        <v>1723</v>
      </c>
      <c r="C25" s="840">
        <v>204</v>
      </c>
      <c r="D25" s="846" t="s">
        <v>1724</v>
      </c>
      <c r="E25" s="839">
        <v>44222</v>
      </c>
      <c r="F25" s="842">
        <v>44223</v>
      </c>
      <c r="G25" s="451"/>
      <c r="H25" s="450"/>
      <c r="I25" s="211"/>
      <c r="J25" s="451"/>
      <c r="K25" s="451"/>
      <c r="L25" s="451"/>
      <c r="M25" s="452"/>
      <c r="N25" s="456"/>
      <c r="O25" s="210"/>
      <c r="P25" s="457"/>
      <c r="Q25" s="453"/>
      <c r="R25" s="452"/>
      <c r="S25" s="1452"/>
      <c r="T25" s="1394"/>
      <c r="U25" s="1946"/>
      <c r="V25" s="1400"/>
      <c r="W25" s="1611"/>
      <c r="X25" s="1403"/>
      <c r="Y25" s="1963"/>
      <c r="Z25" s="1965"/>
      <c r="AA25" s="1967"/>
      <c r="AB25" s="1865"/>
      <c r="AC25" s="1865"/>
      <c r="AD25" s="1224"/>
      <c r="AE25" s="1224"/>
      <c r="AF25" s="1224"/>
      <c r="AG25" s="1212"/>
    </row>
    <row r="26" spans="1:33" ht="12.65" customHeight="1" thickBot="1" x14ac:dyDescent="0.45">
      <c r="A26" s="429" t="s">
        <v>1979</v>
      </c>
      <c r="B26" s="413" t="s">
        <v>1735</v>
      </c>
      <c r="C26" s="229">
        <v>204</v>
      </c>
      <c r="D26" s="417" t="s">
        <v>1719</v>
      </c>
      <c r="E26" s="417">
        <v>44224</v>
      </c>
      <c r="F26" s="429">
        <v>44225</v>
      </c>
      <c r="G26" s="116" t="s">
        <v>1727</v>
      </c>
      <c r="H26" s="115" t="s">
        <v>1718</v>
      </c>
      <c r="I26" s="309">
        <v>204</v>
      </c>
      <c r="J26" s="116" t="s">
        <v>1719</v>
      </c>
      <c r="K26" s="186">
        <v>44219</v>
      </c>
      <c r="L26" s="186">
        <v>44220</v>
      </c>
      <c r="M26" s="430"/>
      <c r="N26" s="413"/>
      <c r="O26" s="445" t="s">
        <v>2510</v>
      </c>
      <c r="P26" s="414"/>
      <c r="Q26" s="414"/>
      <c r="R26" s="430"/>
      <c r="S26" s="1453"/>
      <c r="T26" s="1395"/>
      <c r="U26" s="1947"/>
      <c r="V26" s="1401"/>
      <c r="W26" s="1472"/>
      <c r="X26" s="1404"/>
      <c r="Y26" s="1845"/>
      <c r="Z26" s="1966"/>
      <c r="AA26" s="1849"/>
      <c r="AB26" s="1841"/>
      <c r="AC26" s="1841"/>
      <c r="AD26" s="1225"/>
      <c r="AE26" s="1225"/>
      <c r="AF26" s="1225"/>
      <c r="AG26" s="1213"/>
    </row>
    <row r="27" spans="1:33" ht="12" customHeight="1" x14ac:dyDescent="0.4">
      <c r="A27" s="237" t="s">
        <v>1717</v>
      </c>
      <c r="B27" s="237" t="s">
        <v>1718</v>
      </c>
      <c r="C27" s="303">
        <v>205</v>
      </c>
      <c r="D27" s="239" t="s">
        <v>1719</v>
      </c>
      <c r="E27" s="240">
        <v>44228</v>
      </c>
      <c r="F27" s="239">
        <v>44229</v>
      </c>
      <c r="G27" s="419"/>
      <c r="H27" s="441"/>
      <c r="I27" s="230"/>
      <c r="J27" s="419"/>
      <c r="K27" s="419"/>
      <c r="L27" s="419"/>
      <c r="M27" s="415" t="s">
        <v>2508</v>
      </c>
      <c r="N27" s="433" t="s">
        <v>1726</v>
      </c>
      <c r="O27" s="446">
        <v>138</v>
      </c>
      <c r="P27" s="434" t="s">
        <v>1719</v>
      </c>
      <c r="Q27" s="412">
        <v>44461</v>
      </c>
      <c r="R27" s="415">
        <v>44462</v>
      </c>
      <c r="S27" s="1284" t="s">
        <v>1750</v>
      </c>
      <c r="T27" s="1280" t="s">
        <v>2528</v>
      </c>
      <c r="U27" s="1942">
        <v>207</v>
      </c>
      <c r="V27" s="1276" t="s">
        <v>1724</v>
      </c>
      <c r="W27" s="1752">
        <v>44241</v>
      </c>
      <c r="X27" s="1274">
        <v>44242</v>
      </c>
      <c r="Y27" s="1280" t="s">
        <v>2528</v>
      </c>
      <c r="Z27" s="1942">
        <v>145</v>
      </c>
      <c r="AA27" s="1276" t="s">
        <v>1724</v>
      </c>
      <c r="AB27" s="1274">
        <v>44510</v>
      </c>
      <c r="AC27" s="1274">
        <v>44511</v>
      </c>
      <c r="AD27" s="1223">
        <v>44620</v>
      </c>
      <c r="AE27" s="1223">
        <v>44260</v>
      </c>
      <c r="AF27" s="1223">
        <v>44263</v>
      </c>
      <c r="AG27" s="1223">
        <v>44255</v>
      </c>
    </row>
    <row r="28" spans="1:33" ht="12.65" customHeight="1" x14ac:dyDescent="0.4">
      <c r="A28" s="408" t="s">
        <v>1743</v>
      </c>
      <c r="B28" s="270" t="s">
        <v>1723</v>
      </c>
      <c r="C28" s="629">
        <v>205</v>
      </c>
      <c r="D28" s="766" t="s">
        <v>1724</v>
      </c>
      <c r="E28" s="270">
        <v>44229</v>
      </c>
      <c r="F28" s="408">
        <v>44230</v>
      </c>
      <c r="G28" s="451"/>
      <c r="H28" s="450"/>
      <c r="I28" s="231"/>
      <c r="J28" s="451"/>
      <c r="K28" s="451"/>
      <c r="L28" s="451"/>
      <c r="M28" s="452"/>
      <c r="N28" s="456"/>
      <c r="O28" s="210"/>
      <c r="P28" s="457"/>
      <c r="Q28" s="453"/>
      <c r="R28" s="452"/>
      <c r="S28" s="1774"/>
      <c r="T28" s="1483"/>
      <c r="U28" s="1943"/>
      <c r="V28" s="1492"/>
      <c r="W28" s="1753"/>
      <c r="X28" s="1491"/>
      <c r="Y28" s="1483"/>
      <c r="Z28" s="1943"/>
      <c r="AA28" s="1492"/>
      <c r="AB28" s="1491"/>
      <c r="AC28" s="1491"/>
      <c r="AD28" s="1224"/>
      <c r="AE28" s="1224"/>
      <c r="AF28" s="1224"/>
      <c r="AG28" s="1224"/>
    </row>
    <row r="29" spans="1:33" ht="12" customHeight="1" thickBot="1" x14ac:dyDescent="0.45">
      <c r="A29" s="429" t="s">
        <v>1744</v>
      </c>
      <c r="B29" s="413" t="s">
        <v>1735</v>
      </c>
      <c r="C29" s="229">
        <v>205</v>
      </c>
      <c r="D29" s="417" t="s">
        <v>1719</v>
      </c>
      <c r="E29" s="417">
        <v>44231</v>
      </c>
      <c r="F29" s="429">
        <v>44232</v>
      </c>
      <c r="G29" s="414" t="s">
        <v>1717</v>
      </c>
      <c r="H29" s="413" t="s">
        <v>1718</v>
      </c>
      <c r="I29" s="445">
        <v>205</v>
      </c>
      <c r="J29" s="414" t="s">
        <v>1719</v>
      </c>
      <c r="K29" s="417">
        <v>44226</v>
      </c>
      <c r="L29" s="417">
        <v>44227</v>
      </c>
      <c r="M29" s="430"/>
      <c r="N29" s="413"/>
      <c r="O29" s="445"/>
      <c r="P29" s="414"/>
      <c r="Q29" s="414"/>
      <c r="R29" s="430"/>
      <c r="S29" s="1285"/>
      <c r="T29" s="1281"/>
      <c r="U29" s="1944"/>
      <c r="V29" s="1277"/>
      <c r="W29" s="1754"/>
      <c r="X29" s="1275"/>
      <c r="Y29" s="1281"/>
      <c r="Z29" s="1944"/>
      <c r="AA29" s="1277"/>
      <c r="AB29" s="1275"/>
      <c r="AC29" s="1275"/>
      <c r="AD29" s="1225"/>
      <c r="AE29" s="1225"/>
      <c r="AF29" s="1225"/>
      <c r="AG29" s="1225"/>
    </row>
    <row r="30" spans="1:33" ht="12.65" customHeight="1" x14ac:dyDescent="0.4">
      <c r="A30" s="240" t="s">
        <v>1731</v>
      </c>
      <c r="B30" s="237" t="s">
        <v>1718</v>
      </c>
      <c r="C30" s="303">
        <v>206</v>
      </c>
      <c r="D30" s="239" t="s">
        <v>1719</v>
      </c>
      <c r="E30" s="240">
        <v>44235</v>
      </c>
      <c r="F30" s="239">
        <v>44236</v>
      </c>
      <c r="G30" s="419"/>
      <c r="H30" s="441"/>
      <c r="I30" s="97"/>
      <c r="J30" s="419"/>
      <c r="K30" s="419"/>
      <c r="L30" s="419"/>
      <c r="M30" s="415" t="s">
        <v>2508</v>
      </c>
      <c r="N30" s="433" t="s">
        <v>1726</v>
      </c>
      <c r="O30" s="446">
        <v>139</v>
      </c>
      <c r="P30" s="434" t="s">
        <v>1719</v>
      </c>
      <c r="Q30" s="412">
        <v>44468</v>
      </c>
      <c r="R30" s="415">
        <v>44469</v>
      </c>
      <c r="S30" s="1363" t="s">
        <v>2517</v>
      </c>
      <c r="T30" s="1381" t="s">
        <v>2528</v>
      </c>
      <c r="U30" s="1978">
        <v>208</v>
      </c>
      <c r="V30" s="1384" t="s">
        <v>1724</v>
      </c>
      <c r="W30" s="1478">
        <v>44613</v>
      </c>
      <c r="X30" s="1387">
        <v>44614</v>
      </c>
      <c r="Y30" s="1280" t="s">
        <v>2528</v>
      </c>
      <c r="Z30" s="1942">
        <v>145</v>
      </c>
      <c r="AA30" s="1276" t="s">
        <v>1724</v>
      </c>
      <c r="AB30" s="1274">
        <v>44510</v>
      </c>
      <c r="AC30" s="1274">
        <v>44511</v>
      </c>
      <c r="AD30" s="1348">
        <v>44627</v>
      </c>
      <c r="AE30" s="1348">
        <v>44632</v>
      </c>
      <c r="AF30" s="1348">
        <v>44635</v>
      </c>
      <c r="AG30" s="1348">
        <v>44627</v>
      </c>
    </row>
    <row r="31" spans="1:33" ht="12" customHeight="1" x14ac:dyDescent="0.4">
      <c r="A31" s="408" t="s">
        <v>1746</v>
      </c>
      <c r="B31" s="270" t="s">
        <v>1723</v>
      </c>
      <c r="C31" s="629">
        <v>206</v>
      </c>
      <c r="D31" s="766" t="s">
        <v>1724</v>
      </c>
      <c r="E31" s="270">
        <v>44236</v>
      </c>
      <c r="F31" s="408">
        <v>44237</v>
      </c>
      <c r="G31" s="451"/>
      <c r="H31" s="450"/>
      <c r="I31" s="211"/>
      <c r="J31" s="451"/>
      <c r="K31" s="451"/>
      <c r="L31" s="451"/>
      <c r="M31" s="452"/>
      <c r="N31" s="456"/>
      <c r="O31" s="210"/>
      <c r="P31" s="457"/>
      <c r="Q31" s="453"/>
      <c r="R31" s="452"/>
      <c r="S31" s="1364"/>
      <c r="T31" s="1382"/>
      <c r="U31" s="1979"/>
      <c r="V31" s="1385"/>
      <c r="W31" s="1479"/>
      <c r="X31" s="1388"/>
      <c r="Y31" s="1483"/>
      <c r="Z31" s="1943"/>
      <c r="AA31" s="1492"/>
      <c r="AB31" s="1491"/>
      <c r="AC31" s="1491"/>
      <c r="AD31" s="1349"/>
      <c r="AE31" s="1349"/>
      <c r="AF31" s="1349"/>
      <c r="AG31" s="1349"/>
    </row>
    <row r="32" spans="1:33" ht="12.65" customHeight="1" thickBot="1" x14ac:dyDescent="0.45">
      <c r="A32" s="429" t="s">
        <v>1747</v>
      </c>
      <c r="B32" s="413" t="s">
        <v>1735</v>
      </c>
      <c r="C32" s="229">
        <v>206</v>
      </c>
      <c r="D32" s="417" t="s">
        <v>1719</v>
      </c>
      <c r="E32" s="417">
        <v>44207</v>
      </c>
      <c r="F32" s="429">
        <v>44239</v>
      </c>
      <c r="G32" s="414" t="s">
        <v>1731</v>
      </c>
      <c r="H32" s="413" t="s">
        <v>1718</v>
      </c>
      <c r="I32" s="445">
        <v>206</v>
      </c>
      <c r="J32" s="414" t="s">
        <v>1719</v>
      </c>
      <c r="K32" s="417">
        <v>44233</v>
      </c>
      <c r="L32" s="417">
        <v>44234</v>
      </c>
      <c r="M32" s="430"/>
      <c r="N32" s="413"/>
      <c r="O32" s="445"/>
      <c r="P32" s="414"/>
      <c r="Q32" s="414"/>
      <c r="R32" s="430"/>
      <c r="S32" s="1365"/>
      <c r="T32" s="1383"/>
      <c r="U32" s="1980"/>
      <c r="V32" s="1386"/>
      <c r="W32" s="1480"/>
      <c r="X32" s="1389"/>
      <c r="Y32" s="1281"/>
      <c r="Z32" s="1944"/>
      <c r="AA32" s="1277"/>
      <c r="AB32" s="1275"/>
      <c r="AC32" s="1275"/>
      <c r="AD32" s="1350"/>
      <c r="AE32" s="1350"/>
      <c r="AF32" s="1350"/>
      <c r="AG32" s="1350"/>
    </row>
    <row r="33" spans="1:37" ht="12" customHeight="1" x14ac:dyDescent="0.4">
      <c r="A33" s="240" t="s">
        <v>1736</v>
      </c>
      <c r="B33" s="237" t="s">
        <v>1718</v>
      </c>
      <c r="C33" s="303">
        <v>207</v>
      </c>
      <c r="D33" s="239" t="s">
        <v>1719</v>
      </c>
      <c r="E33" s="240">
        <v>44242</v>
      </c>
      <c r="F33" s="239">
        <v>44243</v>
      </c>
      <c r="G33" s="419"/>
      <c r="H33" s="441"/>
      <c r="I33" s="446"/>
      <c r="J33" s="419"/>
      <c r="K33" s="419"/>
      <c r="L33" s="419"/>
      <c r="M33" s="415" t="s">
        <v>2508</v>
      </c>
      <c r="N33" s="433" t="s">
        <v>1726</v>
      </c>
      <c r="O33" s="446">
        <v>140</v>
      </c>
      <c r="P33" s="434" t="s">
        <v>1719</v>
      </c>
      <c r="Q33" s="412">
        <v>44475</v>
      </c>
      <c r="R33" s="415">
        <v>44476</v>
      </c>
      <c r="S33" s="1451" t="s">
        <v>2529</v>
      </c>
      <c r="T33" s="1393" t="s">
        <v>2528</v>
      </c>
      <c r="U33" s="1945">
        <v>207</v>
      </c>
      <c r="V33" s="1868" t="s">
        <v>1719</v>
      </c>
      <c r="W33" s="1471">
        <v>44620</v>
      </c>
      <c r="X33" s="1402">
        <v>44621</v>
      </c>
      <c r="Y33" s="1280" t="s">
        <v>2528</v>
      </c>
      <c r="Z33" s="1942">
        <v>142</v>
      </c>
      <c r="AA33" s="1948" t="s">
        <v>1724</v>
      </c>
      <c r="AB33" s="1274">
        <v>44489</v>
      </c>
      <c r="AC33" s="1274">
        <v>44490</v>
      </c>
      <c r="AD33" s="1211">
        <v>44634</v>
      </c>
      <c r="AE33" s="1211">
        <v>44639</v>
      </c>
      <c r="AF33" s="1211">
        <v>44642</v>
      </c>
      <c r="AG33" s="1211">
        <v>44634</v>
      </c>
    </row>
    <row r="34" spans="1:37" ht="12.65" customHeight="1" x14ac:dyDescent="0.4">
      <c r="A34" s="452" t="s">
        <v>1748</v>
      </c>
      <c r="B34" s="450" t="s">
        <v>1723</v>
      </c>
      <c r="C34" s="210">
        <v>207</v>
      </c>
      <c r="D34" s="453" t="s">
        <v>1724</v>
      </c>
      <c r="E34" s="452">
        <v>44243</v>
      </c>
      <c r="F34" s="453">
        <v>44244</v>
      </c>
      <c r="G34" s="451"/>
      <c r="H34" s="450"/>
      <c r="I34" s="210"/>
      <c r="J34" s="451"/>
      <c r="K34" s="451"/>
      <c r="L34" s="451"/>
      <c r="M34" s="452"/>
      <c r="N34" s="456"/>
      <c r="O34" s="210"/>
      <c r="P34" s="457"/>
      <c r="Q34" s="453"/>
      <c r="R34" s="452"/>
      <c r="S34" s="1452"/>
      <c r="T34" s="1394"/>
      <c r="U34" s="1946"/>
      <c r="V34" s="1954"/>
      <c r="W34" s="1611"/>
      <c r="X34" s="1403"/>
      <c r="Y34" s="1483"/>
      <c r="Z34" s="1943"/>
      <c r="AA34" s="1949"/>
      <c r="AB34" s="1491"/>
      <c r="AC34" s="1491"/>
      <c r="AD34" s="1212"/>
      <c r="AE34" s="1212"/>
      <c r="AF34" s="1212"/>
      <c r="AG34" s="1212"/>
    </row>
    <row r="35" spans="1:37" ht="12" customHeight="1" thickBot="1" x14ac:dyDescent="0.45">
      <c r="A35" s="429" t="s">
        <v>1744</v>
      </c>
      <c r="B35" s="413" t="s">
        <v>1735</v>
      </c>
      <c r="C35" s="229">
        <v>207</v>
      </c>
      <c r="D35" s="417" t="s">
        <v>1719</v>
      </c>
      <c r="E35" s="417">
        <v>44245</v>
      </c>
      <c r="F35" s="429">
        <v>44246</v>
      </c>
      <c r="G35" s="414" t="s">
        <v>1736</v>
      </c>
      <c r="H35" s="413" t="s">
        <v>1718</v>
      </c>
      <c r="I35" s="445">
        <v>207</v>
      </c>
      <c r="J35" s="414" t="s">
        <v>1719</v>
      </c>
      <c r="K35" s="417">
        <v>44240</v>
      </c>
      <c r="L35" s="417">
        <v>44241</v>
      </c>
      <c r="M35" s="430"/>
      <c r="N35" s="413"/>
      <c r="O35" s="445"/>
      <c r="P35" s="414"/>
      <c r="Q35" s="414"/>
      <c r="R35" s="430"/>
      <c r="S35" s="1453"/>
      <c r="T35" s="1395"/>
      <c r="U35" s="1947"/>
      <c r="V35" s="1401"/>
      <c r="W35" s="1472"/>
      <c r="X35" s="1404"/>
      <c r="Y35" s="1281"/>
      <c r="Z35" s="1944"/>
      <c r="AA35" s="1277"/>
      <c r="AB35" s="1275"/>
      <c r="AC35" s="1275"/>
      <c r="AD35" s="1213"/>
      <c r="AE35" s="1213"/>
      <c r="AF35" s="1213"/>
      <c r="AG35" s="1213"/>
    </row>
    <row r="36" spans="1:37" ht="12.65" customHeight="1" x14ac:dyDescent="0.4">
      <c r="A36" s="240" t="s">
        <v>1727</v>
      </c>
      <c r="B36" s="237" t="s">
        <v>1718</v>
      </c>
      <c r="C36" s="303">
        <v>208</v>
      </c>
      <c r="D36" s="239" t="s">
        <v>1719</v>
      </c>
      <c r="E36" s="240">
        <v>44249</v>
      </c>
      <c r="F36" s="239">
        <v>44250</v>
      </c>
      <c r="G36" s="418"/>
      <c r="H36" s="441"/>
      <c r="I36" s="448"/>
      <c r="J36" s="419"/>
      <c r="K36" s="419"/>
      <c r="L36" s="419"/>
      <c r="M36" s="415" t="s">
        <v>2508</v>
      </c>
      <c r="N36" s="433" t="s">
        <v>1726</v>
      </c>
      <c r="O36" s="446">
        <v>141</v>
      </c>
      <c r="P36" s="434" t="s">
        <v>1719</v>
      </c>
      <c r="Q36" s="412">
        <v>44482</v>
      </c>
      <c r="R36" s="415">
        <v>44483</v>
      </c>
      <c r="S36" s="1451" t="s">
        <v>2527</v>
      </c>
      <c r="T36" s="1393" t="s">
        <v>2528</v>
      </c>
      <c r="U36" s="1945">
        <v>208</v>
      </c>
      <c r="V36" s="1399" t="s">
        <v>1719</v>
      </c>
      <c r="W36" s="1471">
        <v>44627</v>
      </c>
      <c r="X36" s="1402">
        <v>44628</v>
      </c>
      <c r="Y36" s="1280" t="s">
        <v>2528</v>
      </c>
      <c r="Z36" s="1942">
        <v>143</v>
      </c>
      <c r="AA36" s="1276" t="s">
        <v>1724</v>
      </c>
      <c r="AB36" s="1274">
        <v>44496</v>
      </c>
      <c r="AC36" s="1274">
        <v>44497</v>
      </c>
      <c r="AD36" s="1211">
        <v>44641</v>
      </c>
      <c r="AE36" s="1211">
        <v>44646</v>
      </c>
      <c r="AF36" s="1211">
        <v>44649</v>
      </c>
      <c r="AG36" s="1211">
        <v>44641</v>
      </c>
    </row>
    <row r="37" spans="1:37" ht="12.75" customHeight="1" x14ac:dyDescent="0.4">
      <c r="A37" s="452" t="s">
        <v>1722</v>
      </c>
      <c r="B37" s="450" t="s">
        <v>1723</v>
      </c>
      <c r="C37" s="210">
        <v>208</v>
      </c>
      <c r="D37" s="453" t="s">
        <v>1724</v>
      </c>
      <c r="E37" s="452">
        <v>44250</v>
      </c>
      <c r="F37" s="453">
        <v>44251</v>
      </c>
      <c r="G37" s="449"/>
      <c r="H37" s="450"/>
      <c r="I37" s="455"/>
      <c r="J37" s="451"/>
      <c r="K37" s="451"/>
      <c r="L37" s="451"/>
      <c r="M37" s="452"/>
      <c r="N37" s="456"/>
      <c r="O37" s="210"/>
      <c r="P37" s="457"/>
      <c r="Q37" s="453"/>
      <c r="R37" s="452"/>
      <c r="S37" s="1452"/>
      <c r="T37" s="1394"/>
      <c r="U37" s="1946"/>
      <c r="V37" s="1400"/>
      <c r="W37" s="1611"/>
      <c r="X37" s="1403"/>
      <c r="Y37" s="1483"/>
      <c r="Z37" s="1943"/>
      <c r="AA37" s="1492"/>
      <c r="AB37" s="1491"/>
      <c r="AC37" s="1491"/>
      <c r="AD37" s="1212"/>
      <c r="AE37" s="1212"/>
      <c r="AF37" s="1212"/>
      <c r="AG37" s="1212"/>
    </row>
    <row r="38" spans="1:37" ht="13.5" customHeight="1" thickBot="1" x14ac:dyDescent="0.45">
      <c r="A38" s="429" t="s">
        <v>1747</v>
      </c>
      <c r="B38" s="413" t="s">
        <v>1735</v>
      </c>
      <c r="C38" s="229">
        <v>208</v>
      </c>
      <c r="D38" s="417" t="s">
        <v>1719</v>
      </c>
      <c r="E38" s="417">
        <v>44252</v>
      </c>
      <c r="F38" s="429">
        <v>44253</v>
      </c>
      <c r="G38" s="429" t="s">
        <v>1727</v>
      </c>
      <c r="H38" s="413" t="s">
        <v>1718</v>
      </c>
      <c r="I38" s="454">
        <v>208</v>
      </c>
      <c r="J38" s="414" t="s">
        <v>1719</v>
      </c>
      <c r="K38" s="417">
        <v>44247</v>
      </c>
      <c r="L38" s="417">
        <v>44248</v>
      </c>
      <c r="M38" s="430"/>
      <c r="N38" s="413"/>
      <c r="O38" s="445"/>
      <c r="P38" s="414"/>
      <c r="Q38" s="414"/>
      <c r="R38" s="430"/>
      <c r="S38" s="1453"/>
      <c r="T38" s="1395"/>
      <c r="U38" s="1947"/>
      <c r="V38" s="1401"/>
      <c r="W38" s="1472"/>
      <c r="X38" s="1404"/>
      <c r="Y38" s="1281"/>
      <c r="Z38" s="1944"/>
      <c r="AA38" s="1277"/>
      <c r="AB38" s="1275"/>
      <c r="AC38" s="1275"/>
      <c r="AD38" s="1213"/>
      <c r="AE38" s="1213"/>
      <c r="AF38" s="1213"/>
      <c r="AG38" s="1213"/>
      <c r="AH38" s="3"/>
      <c r="AI38" s="3"/>
      <c r="AJ38" s="3"/>
    </row>
    <row r="39" spans="1:37" ht="12.75" customHeight="1" x14ac:dyDescent="0.4">
      <c r="A39" s="240" t="s">
        <v>1717</v>
      </c>
      <c r="B39" s="237" t="s">
        <v>1718</v>
      </c>
      <c r="C39" s="303">
        <v>209</v>
      </c>
      <c r="D39" s="239" t="s">
        <v>1719</v>
      </c>
      <c r="E39" s="240">
        <v>44256</v>
      </c>
      <c r="F39" s="239">
        <v>44257</v>
      </c>
      <c r="G39" s="419"/>
      <c r="H39" s="441"/>
      <c r="I39" s="446"/>
      <c r="J39" s="419"/>
      <c r="K39" s="419"/>
      <c r="L39" s="419"/>
      <c r="M39" s="415" t="s">
        <v>2508</v>
      </c>
      <c r="N39" s="433" t="s">
        <v>1726</v>
      </c>
      <c r="O39" s="446">
        <v>142</v>
      </c>
      <c r="P39" s="434" t="s">
        <v>1719</v>
      </c>
      <c r="Q39" s="412">
        <v>44489</v>
      </c>
      <c r="R39" s="415">
        <v>44490</v>
      </c>
      <c r="S39" s="1451" t="s">
        <v>1750</v>
      </c>
      <c r="T39" s="1393" t="s">
        <v>2528</v>
      </c>
      <c r="U39" s="1945">
        <v>209</v>
      </c>
      <c r="V39" s="1399" t="s">
        <v>1719</v>
      </c>
      <c r="W39" s="1471">
        <v>44634</v>
      </c>
      <c r="X39" s="1402">
        <v>44635</v>
      </c>
      <c r="Y39" s="1280" t="s">
        <v>2528</v>
      </c>
      <c r="Z39" s="1942">
        <v>144</v>
      </c>
      <c r="AA39" s="1276" t="s">
        <v>1724</v>
      </c>
      <c r="AB39" s="1274">
        <v>44503</v>
      </c>
      <c r="AC39" s="1274">
        <v>44504</v>
      </c>
      <c r="AD39" s="1211">
        <v>44648</v>
      </c>
      <c r="AE39" s="1211">
        <v>44653</v>
      </c>
      <c r="AF39" s="1211">
        <v>44656</v>
      </c>
      <c r="AG39" s="1211">
        <v>44648</v>
      </c>
      <c r="AH39" s="3"/>
      <c r="AI39" s="3"/>
      <c r="AJ39" s="3"/>
      <c r="AK39" s="3"/>
    </row>
    <row r="40" spans="1:37" ht="12.75" customHeight="1" x14ac:dyDescent="0.4">
      <c r="A40" s="452" t="s">
        <v>1729</v>
      </c>
      <c r="B40" s="450" t="s">
        <v>1723</v>
      </c>
      <c r="C40" s="210">
        <v>209</v>
      </c>
      <c r="D40" s="453" t="s">
        <v>1724</v>
      </c>
      <c r="E40" s="452">
        <v>44257</v>
      </c>
      <c r="F40" s="453">
        <v>44258</v>
      </c>
      <c r="G40" s="451"/>
      <c r="H40" s="450"/>
      <c r="I40" s="210"/>
      <c r="J40" s="451"/>
      <c r="K40" s="451"/>
      <c r="L40" s="451"/>
      <c r="M40" s="452"/>
      <c r="N40" s="456"/>
      <c r="O40" s="210"/>
      <c r="P40" s="457"/>
      <c r="Q40" s="453"/>
      <c r="R40" s="452"/>
      <c r="S40" s="1452"/>
      <c r="T40" s="1394"/>
      <c r="U40" s="1946"/>
      <c r="V40" s="1400"/>
      <c r="W40" s="1611"/>
      <c r="X40" s="1403"/>
      <c r="Y40" s="1483"/>
      <c r="Z40" s="1943"/>
      <c r="AA40" s="1492"/>
      <c r="AB40" s="1491"/>
      <c r="AC40" s="1491"/>
      <c r="AD40" s="1212"/>
      <c r="AE40" s="1212"/>
      <c r="AF40" s="1212"/>
      <c r="AG40" s="1212"/>
      <c r="AH40" s="3"/>
      <c r="AI40" s="3"/>
      <c r="AJ40" s="3"/>
      <c r="AK40" s="3"/>
    </row>
    <row r="41" spans="1:37" ht="12.75" customHeight="1" thickBot="1" x14ac:dyDescent="0.45">
      <c r="A41" s="429" t="s">
        <v>1747</v>
      </c>
      <c r="B41" s="413" t="s">
        <v>1735</v>
      </c>
      <c r="C41" s="229">
        <v>209</v>
      </c>
      <c r="D41" s="417" t="s">
        <v>1719</v>
      </c>
      <c r="E41" s="417">
        <v>44259</v>
      </c>
      <c r="F41" s="429">
        <v>44260</v>
      </c>
      <c r="G41" s="414" t="s">
        <v>1717</v>
      </c>
      <c r="H41" s="413" t="s">
        <v>1718</v>
      </c>
      <c r="I41" s="454">
        <v>209</v>
      </c>
      <c r="J41" s="414" t="s">
        <v>1719</v>
      </c>
      <c r="K41" s="417">
        <v>44254</v>
      </c>
      <c r="L41" s="417">
        <v>44255</v>
      </c>
      <c r="M41" s="430"/>
      <c r="N41" s="413"/>
      <c r="O41" s="445"/>
      <c r="P41" s="414"/>
      <c r="Q41" s="414"/>
      <c r="R41" s="430"/>
      <c r="S41" s="1453"/>
      <c r="T41" s="1395"/>
      <c r="U41" s="1947"/>
      <c r="V41" s="1401"/>
      <c r="W41" s="1472"/>
      <c r="X41" s="1404"/>
      <c r="Y41" s="1281"/>
      <c r="Z41" s="1944"/>
      <c r="AA41" s="1277"/>
      <c r="AB41" s="1275"/>
      <c r="AC41" s="1275"/>
      <c r="AD41" s="1213"/>
      <c r="AE41" s="1213"/>
      <c r="AF41" s="1213"/>
      <c r="AG41" s="1213"/>
      <c r="AH41" s="3"/>
      <c r="AI41" s="3"/>
      <c r="AJ41" s="3"/>
      <c r="AK41" s="3"/>
    </row>
    <row r="42" spans="1:37" ht="14.25" customHeight="1" x14ac:dyDescent="0.4">
      <c r="A42" s="240" t="s">
        <v>1731</v>
      </c>
      <c r="B42" s="237" t="s">
        <v>1718</v>
      </c>
      <c r="C42" s="303">
        <v>210</v>
      </c>
      <c r="D42" s="239" t="s">
        <v>1719</v>
      </c>
      <c r="E42" s="240">
        <v>44263</v>
      </c>
      <c r="F42" s="239">
        <v>44264</v>
      </c>
      <c r="G42" s="419"/>
      <c r="H42" s="441"/>
      <c r="I42" s="448"/>
      <c r="J42" s="419"/>
      <c r="K42" s="419"/>
      <c r="L42" s="419"/>
      <c r="M42" s="415" t="s">
        <v>2508</v>
      </c>
      <c r="N42" s="433" t="s">
        <v>1726</v>
      </c>
      <c r="O42" s="446">
        <v>143</v>
      </c>
      <c r="P42" s="434" t="s">
        <v>1719</v>
      </c>
      <c r="Q42" s="412">
        <v>44496</v>
      </c>
      <c r="R42" s="415">
        <v>44497</v>
      </c>
      <c r="S42" s="1451" t="s">
        <v>1750</v>
      </c>
      <c r="T42" s="1393" t="s">
        <v>2528</v>
      </c>
      <c r="U42" s="1945">
        <v>210</v>
      </c>
      <c r="V42" s="1399" t="s">
        <v>1719</v>
      </c>
      <c r="W42" s="1471">
        <v>44641</v>
      </c>
      <c r="X42" s="1402">
        <v>44642</v>
      </c>
      <c r="Y42" s="1280" t="s">
        <v>2528</v>
      </c>
      <c r="Z42" s="1942">
        <v>145</v>
      </c>
      <c r="AA42" s="1276" t="s">
        <v>1724</v>
      </c>
      <c r="AB42" s="1274">
        <v>44510</v>
      </c>
      <c r="AC42" s="1274">
        <v>44511</v>
      </c>
      <c r="AD42" s="1211">
        <v>44655</v>
      </c>
      <c r="AE42" s="1211">
        <v>44660</v>
      </c>
      <c r="AF42" s="1211">
        <v>44663</v>
      </c>
      <c r="AG42" s="1211">
        <v>44655</v>
      </c>
      <c r="AH42" s="3"/>
      <c r="AI42" s="3"/>
      <c r="AJ42" s="3"/>
      <c r="AK42" s="3"/>
    </row>
    <row r="43" spans="1:37" ht="12.75" customHeight="1" x14ac:dyDescent="0.4">
      <c r="A43" s="452" t="s">
        <v>1733</v>
      </c>
      <c r="B43" s="450" t="s">
        <v>1723</v>
      </c>
      <c r="C43" s="210">
        <v>210</v>
      </c>
      <c r="D43" s="453" t="s">
        <v>1724</v>
      </c>
      <c r="E43" s="452">
        <v>44264</v>
      </c>
      <c r="F43" s="453">
        <v>44265</v>
      </c>
      <c r="G43" s="451"/>
      <c r="H43" s="450"/>
      <c r="I43" s="455"/>
      <c r="J43" s="451"/>
      <c r="K43" s="451"/>
      <c r="L43" s="451"/>
      <c r="M43" s="452"/>
      <c r="N43" s="456"/>
      <c r="O43" s="210"/>
      <c r="P43" s="457"/>
      <c r="Q43" s="453"/>
      <c r="R43" s="452"/>
      <c r="S43" s="1452"/>
      <c r="T43" s="1394"/>
      <c r="U43" s="1946"/>
      <c r="V43" s="1400"/>
      <c r="W43" s="1611"/>
      <c r="X43" s="1403"/>
      <c r="Y43" s="1483"/>
      <c r="Z43" s="1943"/>
      <c r="AA43" s="1492"/>
      <c r="AB43" s="1491"/>
      <c r="AC43" s="1491"/>
      <c r="AD43" s="1212"/>
      <c r="AE43" s="1212"/>
      <c r="AF43" s="1212"/>
      <c r="AG43" s="1212"/>
      <c r="AH43" s="3"/>
      <c r="AI43" s="3"/>
      <c r="AJ43" s="3"/>
      <c r="AK43" s="3"/>
    </row>
    <row r="44" spans="1:37" ht="13.5" customHeight="1" thickBot="1" x14ac:dyDescent="0.45">
      <c r="A44" s="429" t="s">
        <v>1744</v>
      </c>
      <c r="B44" s="413" t="s">
        <v>1735</v>
      </c>
      <c r="C44" s="229">
        <v>210</v>
      </c>
      <c r="D44" s="417" t="s">
        <v>1719</v>
      </c>
      <c r="E44" s="417">
        <v>44266</v>
      </c>
      <c r="F44" s="429">
        <v>44267</v>
      </c>
      <c r="G44" s="414" t="s">
        <v>1731</v>
      </c>
      <c r="H44" s="413" t="s">
        <v>1718</v>
      </c>
      <c r="I44" s="445">
        <v>210</v>
      </c>
      <c r="J44" s="414" t="s">
        <v>1719</v>
      </c>
      <c r="K44" s="417">
        <v>44261</v>
      </c>
      <c r="L44" s="417">
        <v>44262</v>
      </c>
      <c r="M44" s="430"/>
      <c r="N44" s="413"/>
      <c r="O44" s="445"/>
      <c r="P44" s="414"/>
      <c r="Q44" s="414"/>
      <c r="R44" s="430"/>
      <c r="S44" s="1453"/>
      <c r="T44" s="1395"/>
      <c r="U44" s="1947"/>
      <c r="V44" s="1401"/>
      <c r="W44" s="1472"/>
      <c r="X44" s="1404"/>
      <c r="Y44" s="1281"/>
      <c r="Z44" s="1944"/>
      <c r="AA44" s="1277"/>
      <c r="AB44" s="1275"/>
      <c r="AC44" s="1275"/>
      <c r="AD44" s="1213"/>
      <c r="AE44" s="1213"/>
      <c r="AF44" s="1213"/>
      <c r="AG44" s="1213"/>
      <c r="AH44" s="3"/>
      <c r="AI44" s="3"/>
      <c r="AJ44" s="3"/>
      <c r="AK44" s="3"/>
    </row>
    <row r="45" spans="1:37" x14ac:dyDescent="0.4">
      <c r="A45" s="14"/>
      <c r="B45" s="14"/>
      <c r="C45" s="14"/>
      <c r="D45" s="14"/>
      <c r="E45" s="14"/>
      <c r="F45" s="14"/>
      <c r="G45" s="14"/>
      <c r="H45" s="14"/>
      <c r="I45" s="14"/>
      <c r="J45" s="14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550"/>
      <c r="AC45" s="3"/>
      <c r="AD45" s="3"/>
      <c r="AE45" s="3"/>
      <c r="AF45" s="3"/>
      <c r="AG45" s="3"/>
      <c r="AH45" s="3"/>
      <c r="AI45" s="3"/>
      <c r="AJ45" s="3"/>
      <c r="AK45" s="3"/>
    </row>
    <row r="46" spans="1:37" x14ac:dyDescent="0.4">
      <c r="A46" s="16" t="s">
        <v>1754</v>
      </c>
      <c r="B46" s="3"/>
      <c r="C46" s="3"/>
      <c r="D46" s="3"/>
      <c r="E46" s="3"/>
      <c r="F46" s="3"/>
      <c r="G46" s="3"/>
      <c r="H46" s="3"/>
      <c r="I46" s="3"/>
      <c r="J46" s="16"/>
      <c r="K46" s="3"/>
      <c r="L46" s="3"/>
      <c r="M46" s="3"/>
      <c r="N46" s="3"/>
      <c r="O46" s="3"/>
      <c r="P46" s="3"/>
      <c r="Q46" s="3"/>
      <c r="R46" s="13"/>
      <c r="S46" s="3"/>
      <c r="T46" s="3"/>
      <c r="U46" s="13"/>
      <c r="V46" s="13"/>
      <c r="W46" s="13"/>
      <c r="X46" s="13"/>
      <c r="Y46" s="3"/>
      <c r="Z46" s="13"/>
      <c r="AA46" s="13"/>
      <c r="AB46" s="550"/>
      <c r="AC46" s="3"/>
      <c r="AD46" s="3"/>
      <c r="AE46" s="3"/>
      <c r="AF46" s="3"/>
      <c r="AG46" s="3"/>
      <c r="AH46" s="3"/>
      <c r="AI46" s="3"/>
      <c r="AJ46" s="3"/>
      <c r="AK46" s="3"/>
    </row>
    <row r="47" spans="1:37" x14ac:dyDescent="0.4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13"/>
      <c r="S47" s="13"/>
      <c r="T47" s="550"/>
      <c r="U47" s="13"/>
      <c r="V47" s="13"/>
      <c r="W47" s="13"/>
      <c r="X47" s="13"/>
      <c r="Y47" s="550"/>
      <c r="Z47" s="13"/>
      <c r="AA47" s="13"/>
      <c r="AB47" s="13"/>
      <c r="AC47" s="3"/>
      <c r="AD47" s="3"/>
      <c r="AE47" s="3"/>
      <c r="AF47" s="3"/>
      <c r="AG47" s="3"/>
      <c r="AH47" s="3"/>
      <c r="AI47" s="3"/>
      <c r="AJ47" s="3"/>
      <c r="AK47" s="3"/>
    </row>
    <row r="48" spans="1:37" x14ac:dyDescent="0.4">
      <c r="A48" s="16" t="s">
        <v>1755</v>
      </c>
      <c r="B48" s="16"/>
      <c r="C48" s="16"/>
      <c r="D48" s="15" t="s">
        <v>1756</v>
      </c>
      <c r="E48" s="3"/>
      <c r="F48" s="3"/>
      <c r="G48" s="3"/>
      <c r="H48" s="3"/>
      <c r="I48" s="3"/>
      <c r="J48" s="16"/>
      <c r="K48" s="16"/>
      <c r="L48" s="16"/>
      <c r="M48" s="16"/>
      <c r="N48" s="16"/>
      <c r="O48" s="16"/>
      <c r="P48" s="16"/>
      <c r="Q48" s="16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3"/>
      <c r="AC48" s="3"/>
      <c r="AD48" s="3"/>
      <c r="AE48" s="3"/>
      <c r="AF48" s="3"/>
      <c r="AG48" s="3"/>
      <c r="AH48" s="3"/>
      <c r="AI48" s="3"/>
      <c r="AJ48" s="3"/>
      <c r="AK48" s="3"/>
    </row>
    <row r="49" spans="1:37" x14ac:dyDescent="0.4">
      <c r="A49" s="16" t="s">
        <v>1757</v>
      </c>
      <c r="B49" s="16"/>
      <c r="C49" s="16"/>
      <c r="D49" s="1033" t="s">
        <v>1758</v>
      </c>
      <c r="E49" s="1034"/>
      <c r="F49" s="1034"/>
      <c r="G49" s="3"/>
      <c r="H49" s="3"/>
      <c r="I49" s="3"/>
      <c r="J49" s="16"/>
      <c r="K49" s="16"/>
      <c r="L49" s="16"/>
      <c r="M49" s="16"/>
      <c r="N49" s="16"/>
      <c r="O49" s="16"/>
      <c r="P49" s="16"/>
      <c r="Q49" s="16"/>
      <c r="R49" s="13"/>
      <c r="S49" s="3"/>
      <c r="T49" s="3"/>
      <c r="U49" s="13"/>
      <c r="V49" s="13"/>
      <c r="W49" s="13"/>
      <c r="X49" s="13"/>
      <c r="Y49" s="3"/>
      <c r="Z49" s="13"/>
      <c r="AA49" s="13"/>
      <c r="AB49" s="3"/>
      <c r="AC49" s="3"/>
      <c r="AD49" s="3"/>
      <c r="AE49" s="3"/>
      <c r="AF49" s="3"/>
      <c r="AG49" s="3"/>
      <c r="AH49" s="3"/>
      <c r="AI49" s="3"/>
      <c r="AJ49" s="3"/>
      <c r="AK49" s="3"/>
    </row>
    <row r="50" spans="1:37" x14ac:dyDescent="0.4">
      <c r="A50" s="16"/>
      <c r="B50" s="16"/>
      <c r="C50" s="16"/>
      <c r="D50" s="3"/>
      <c r="E50" s="3"/>
      <c r="F50" s="3"/>
      <c r="G50" s="3"/>
      <c r="H50" s="3"/>
      <c r="I50" s="3"/>
      <c r="J50" s="16"/>
      <c r="K50" s="16"/>
      <c r="L50" s="16"/>
      <c r="M50" s="16"/>
      <c r="N50" s="16"/>
      <c r="O50" s="16"/>
      <c r="P50" s="16"/>
      <c r="Q50" s="16"/>
      <c r="R50" s="3"/>
      <c r="S50" s="16"/>
      <c r="T50" s="16"/>
      <c r="U50" s="3"/>
      <c r="V50" s="3"/>
      <c r="W50" s="3"/>
      <c r="X50" s="3"/>
      <c r="Y50" s="16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</row>
    <row r="51" spans="1:37" x14ac:dyDescent="0.4">
      <c r="A51" s="14" t="s">
        <v>1759</v>
      </c>
      <c r="B51" s="13"/>
      <c r="C51" s="13"/>
      <c r="D51" s="13"/>
      <c r="E51" s="14"/>
      <c r="F51" s="13"/>
      <c r="G51" s="14" t="s">
        <v>1760</v>
      </c>
      <c r="H51" s="13"/>
      <c r="I51" s="13"/>
      <c r="J51" s="14"/>
      <c r="K51" s="13"/>
      <c r="L51" s="13"/>
      <c r="M51" s="14" t="s">
        <v>1761</v>
      </c>
      <c r="N51" s="13"/>
      <c r="O51" s="13"/>
      <c r="P51" s="13"/>
      <c r="Q51" s="13"/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3"/>
      <c r="AC51" s="16"/>
      <c r="AD51" s="16"/>
      <c r="AE51" s="16"/>
      <c r="AF51" s="16"/>
      <c r="AG51" s="3"/>
      <c r="AH51" s="3"/>
      <c r="AI51" s="3"/>
      <c r="AJ51" s="3"/>
      <c r="AK51" s="3"/>
    </row>
    <row r="52" spans="1:37" x14ac:dyDescent="0.4">
      <c r="A52" s="14" t="s">
        <v>1762</v>
      </c>
      <c r="B52" s="13"/>
      <c r="C52" s="13"/>
      <c r="D52" s="13"/>
      <c r="E52" s="14"/>
      <c r="F52" s="13"/>
      <c r="G52" s="14" t="s">
        <v>1763</v>
      </c>
      <c r="H52" s="13"/>
      <c r="I52" s="13"/>
      <c r="J52" s="14"/>
      <c r="K52" s="13"/>
      <c r="L52" s="13"/>
      <c r="M52" s="14" t="s">
        <v>1764</v>
      </c>
      <c r="N52" s="13"/>
      <c r="O52" s="13"/>
      <c r="P52" s="13"/>
      <c r="Q52" s="13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3"/>
      <c r="AC52" s="16"/>
      <c r="AD52" s="16"/>
      <c r="AE52" s="16"/>
      <c r="AF52" s="16"/>
      <c r="AG52" s="3"/>
      <c r="AH52" s="3"/>
      <c r="AI52" s="3"/>
      <c r="AJ52" s="3"/>
      <c r="AK52" s="3"/>
    </row>
    <row r="53" spans="1:37" x14ac:dyDescent="0.4">
      <c r="A53" s="13" t="s">
        <v>1765</v>
      </c>
      <c r="B53" s="13"/>
      <c r="C53" s="13"/>
      <c r="D53" s="13"/>
      <c r="E53" s="5"/>
      <c r="F53" s="5"/>
      <c r="G53" s="1048" t="s">
        <v>1766</v>
      </c>
      <c r="H53" s="1048"/>
      <c r="I53" s="1048"/>
      <c r="J53" s="1048"/>
      <c r="K53" s="1048"/>
      <c r="L53" s="13"/>
      <c r="M53" s="13"/>
      <c r="N53" s="13"/>
      <c r="O53" s="13"/>
      <c r="P53" s="13"/>
      <c r="Q53" s="13"/>
      <c r="R53" s="16"/>
      <c r="S53" s="16"/>
      <c r="T53" s="16"/>
      <c r="U53" s="16"/>
      <c r="V53" s="16"/>
      <c r="W53" s="16"/>
      <c r="X53" s="16"/>
      <c r="Y53" s="16"/>
      <c r="Z53" s="16"/>
      <c r="AA53" s="16"/>
      <c r="AB53" s="3"/>
      <c r="AC53" s="16"/>
      <c r="AD53" s="16"/>
      <c r="AE53" s="16"/>
      <c r="AF53" s="16"/>
      <c r="AG53" s="3"/>
      <c r="AH53" s="3"/>
      <c r="AI53" s="3"/>
      <c r="AJ53" s="3"/>
      <c r="AK53" s="3"/>
    </row>
    <row r="54" spans="1:37" x14ac:dyDescent="0.4">
      <c r="A54" s="13" t="s">
        <v>1767</v>
      </c>
      <c r="B54" s="13"/>
      <c r="C54" s="13"/>
      <c r="D54" s="13"/>
      <c r="E54" s="5"/>
      <c r="F54" s="5"/>
      <c r="G54" s="1048" t="s">
        <v>1768</v>
      </c>
      <c r="H54" s="1048"/>
      <c r="I54" s="1048"/>
      <c r="J54" s="1048"/>
      <c r="K54" s="1048"/>
      <c r="L54" s="13"/>
      <c r="M54" s="14" t="s">
        <v>1769</v>
      </c>
      <c r="N54" s="13"/>
      <c r="O54" s="13"/>
      <c r="P54" s="13"/>
      <c r="Q54" s="13"/>
      <c r="R54" s="16"/>
      <c r="U54" s="16"/>
      <c r="V54" s="16"/>
      <c r="W54" s="16"/>
      <c r="X54" s="16"/>
      <c r="Z54" s="16"/>
      <c r="AA54" s="16"/>
      <c r="AB54" s="3"/>
      <c r="AC54" s="16"/>
      <c r="AD54" s="16"/>
      <c r="AE54" s="16"/>
      <c r="AF54" s="16"/>
      <c r="AG54" s="3"/>
      <c r="AH54" s="3"/>
      <c r="AI54" s="3"/>
      <c r="AJ54" s="3"/>
      <c r="AK54" s="3"/>
    </row>
    <row r="55" spans="1:37" ht="15.5" x14ac:dyDescent="0.45">
      <c r="A55" s="13" t="s">
        <v>1770</v>
      </c>
      <c r="B55" s="13"/>
      <c r="C55" s="13"/>
      <c r="D55" s="13"/>
      <c r="E55" s="13"/>
      <c r="F55" s="13"/>
      <c r="G55" s="13" t="s">
        <v>1771</v>
      </c>
      <c r="H55" s="13"/>
      <c r="I55" s="13"/>
      <c r="J55" s="13"/>
      <c r="K55" s="13"/>
      <c r="L55" s="13"/>
      <c r="M55" s="27" t="s">
        <v>1772</v>
      </c>
      <c r="N55" s="13"/>
      <c r="O55" s="13"/>
      <c r="P55" s="13"/>
      <c r="Q55" s="13"/>
      <c r="R55" s="16"/>
      <c r="U55" s="16"/>
      <c r="V55" s="16"/>
      <c r="W55" s="16"/>
      <c r="X55" s="16"/>
      <c r="Z55" s="16"/>
      <c r="AA55" s="16"/>
      <c r="AB55" s="3"/>
      <c r="AC55" s="16"/>
      <c r="AD55" s="16"/>
      <c r="AE55" s="16"/>
      <c r="AF55" s="16"/>
      <c r="AG55" s="3"/>
      <c r="AH55" s="3"/>
      <c r="AI55" s="3"/>
      <c r="AJ55" s="3"/>
      <c r="AK55" s="3"/>
    </row>
    <row r="56" spans="1:37" x14ac:dyDescent="0.4">
      <c r="AG56" s="3"/>
      <c r="AH56" s="3"/>
      <c r="AI56" s="3"/>
      <c r="AJ56" s="3"/>
      <c r="AK56" s="3"/>
    </row>
    <row r="57" spans="1:37" x14ac:dyDescent="0.4">
      <c r="AG57" s="16"/>
      <c r="AH57" s="16"/>
      <c r="AI57" s="16"/>
      <c r="AJ57" s="16"/>
      <c r="AK57" s="16"/>
    </row>
    <row r="58" spans="1:37" x14ac:dyDescent="0.4">
      <c r="AG58" s="16"/>
      <c r="AH58" s="16"/>
      <c r="AI58" s="16"/>
      <c r="AJ58" s="16"/>
      <c r="AK58" s="16"/>
    </row>
    <row r="59" spans="1:37" x14ac:dyDescent="0.4">
      <c r="AG59" s="16"/>
      <c r="AH59" s="16"/>
      <c r="AI59" s="16"/>
      <c r="AJ59" s="16"/>
      <c r="AK59" s="16"/>
    </row>
    <row r="60" spans="1:37" x14ac:dyDescent="0.4">
      <c r="AG60" s="16"/>
      <c r="AH60" s="16"/>
      <c r="AI60" s="16"/>
      <c r="AJ60" s="16"/>
      <c r="AK60" s="16"/>
    </row>
  </sheetData>
  <mergeCells count="183">
    <mergeCell ref="X12:X14"/>
    <mergeCell ref="AA18:AA20"/>
    <mergeCell ref="AB18:AB20"/>
    <mergeCell ref="AC18:AC20"/>
    <mergeCell ref="S15:S17"/>
    <mergeCell ref="T15:T17"/>
    <mergeCell ref="U15:U17"/>
    <mergeCell ref="V15:V17"/>
    <mergeCell ref="W15:W17"/>
    <mergeCell ref="X15:X17"/>
    <mergeCell ref="S18:S20"/>
    <mergeCell ref="T18:T20"/>
    <mergeCell ref="U18:U20"/>
    <mergeCell ref="V18:V20"/>
    <mergeCell ref="W18:W20"/>
    <mergeCell ref="X18:X20"/>
    <mergeCell ref="Z15:Z17"/>
    <mergeCell ref="G54:K54"/>
    <mergeCell ref="AD42:AD44"/>
    <mergeCell ref="AE42:AE44"/>
    <mergeCell ref="AF42:AF44"/>
    <mergeCell ref="Y42:Y44"/>
    <mergeCell ref="Z42:Z44"/>
    <mergeCell ref="AA42:AA44"/>
    <mergeCell ref="AB42:AB44"/>
    <mergeCell ref="AC42:AC44"/>
    <mergeCell ref="S42:S44"/>
    <mergeCell ref="T42:T44"/>
    <mergeCell ref="U42:U44"/>
    <mergeCell ref="V42:V44"/>
    <mergeCell ref="W42:W44"/>
    <mergeCell ref="X42:X44"/>
    <mergeCell ref="S36:S38"/>
    <mergeCell ref="T36:T38"/>
    <mergeCell ref="U36:U38"/>
    <mergeCell ref="AD18:AD20"/>
    <mergeCell ref="AE18:AE20"/>
    <mergeCell ref="AF18:AF20"/>
    <mergeCell ref="Y39:Y41"/>
    <mergeCell ref="Z39:Z41"/>
    <mergeCell ref="AD36:AD38"/>
    <mergeCell ref="AE30:AE32"/>
    <mergeCell ref="AF30:AF32"/>
    <mergeCell ref="Y30:Y32"/>
    <mergeCell ref="AF33:AF35"/>
    <mergeCell ref="AA33:AA35"/>
    <mergeCell ref="AB33:AB35"/>
    <mergeCell ref="AC33:AC35"/>
    <mergeCell ref="AD33:AD35"/>
    <mergeCell ref="AE33:AE35"/>
    <mergeCell ref="X30:X32"/>
    <mergeCell ref="Y33:Y35"/>
    <mergeCell ref="Z33:Z35"/>
    <mergeCell ref="AD30:AD32"/>
    <mergeCell ref="S33:S35"/>
    <mergeCell ref="T33:T35"/>
    <mergeCell ref="D49:F49"/>
    <mergeCell ref="G53:K53"/>
    <mergeCell ref="AE36:AE38"/>
    <mergeCell ref="AF36:AF38"/>
    <mergeCell ref="Y36:Y38"/>
    <mergeCell ref="Z36:Z38"/>
    <mergeCell ref="AA36:AA38"/>
    <mergeCell ref="AB36:AB38"/>
    <mergeCell ref="AC36:AC38"/>
    <mergeCell ref="S39:S41"/>
    <mergeCell ref="T39:T41"/>
    <mergeCell ref="U39:U41"/>
    <mergeCell ref="V39:V41"/>
    <mergeCell ref="W39:W41"/>
    <mergeCell ref="X39:X41"/>
    <mergeCell ref="AF39:AF41"/>
    <mergeCell ref="AA39:AA41"/>
    <mergeCell ref="AB39:AB41"/>
    <mergeCell ref="V36:V38"/>
    <mergeCell ref="W36:W38"/>
    <mergeCell ref="X36:X38"/>
    <mergeCell ref="AC39:AC41"/>
    <mergeCell ref="AD39:AD41"/>
    <mergeCell ref="AE39:AE41"/>
    <mergeCell ref="U33:U35"/>
    <mergeCell ref="V33:V35"/>
    <mergeCell ref="W33:W35"/>
    <mergeCell ref="X33:X35"/>
    <mergeCell ref="S30:S32"/>
    <mergeCell ref="T30:T32"/>
    <mergeCell ref="U30:U32"/>
    <mergeCell ref="V30:V32"/>
    <mergeCell ref="W30:W32"/>
    <mergeCell ref="Z30:Z32"/>
    <mergeCell ref="AA30:AA32"/>
    <mergeCell ref="AB30:AB32"/>
    <mergeCell ref="AC30:AC32"/>
    <mergeCell ref="S27:S29"/>
    <mergeCell ref="T27:T29"/>
    <mergeCell ref="U27:U29"/>
    <mergeCell ref="V27:V29"/>
    <mergeCell ref="W27:W29"/>
    <mergeCell ref="X27:X29"/>
    <mergeCell ref="Y27:Y29"/>
    <mergeCell ref="Z27:Z29"/>
    <mergeCell ref="S24:S26"/>
    <mergeCell ref="T24:T26"/>
    <mergeCell ref="U24:U26"/>
    <mergeCell ref="V24:V26"/>
    <mergeCell ref="W24:W26"/>
    <mergeCell ref="AD21:AD23"/>
    <mergeCell ref="AE21:AE23"/>
    <mergeCell ref="X24:X26"/>
    <mergeCell ref="Y21:Y23"/>
    <mergeCell ref="Z21:Z23"/>
    <mergeCell ref="S21:S23"/>
    <mergeCell ref="T21:T23"/>
    <mergeCell ref="U21:U23"/>
    <mergeCell ref="V21:V23"/>
    <mergeCell ref="W21:W23"/>
    <mergeCell ref="X21:X23"/>
    <mergeCell ref="Y24:Y26"/>
    <mergeCell ref="Z24:Z26"/>
    <mergeCell ref="AA24:AA26"/>
    <mergeCell ref="AB24:AB26"/>
    <mergeCell ref="AC24:AC26"/>
    <mergeCell ref="AD24:AD26"/>
    <mergeCell ref="AF21:AF23"/>
    <mergeCell ref="AA21:AA23"/>
    <mergeCell ref="AB21:AB23"/>
    <mergeCell ref="AC21:AC23"/>
    <mergeCell ref="AF27:AF29"/>
    <mergeCell ref="AA27:AA29"/>
    <mergeCell ref="AB27:AB29"/>
    <mergeCell ref="AC27:AC29"/>
    <mergeCell ref="AD27:AD29"/>
    <mergeCell ref="AE27:AE29"/>
    <mergeCell ref="AE24:AE26"/>
    <mergeCell ref="AF24:AF26"/>
    <mergeCell ref="AG9:AG11"/>
    <mergeCell ref="AG12:AG14"/>
    <mergeCell ref="AG15:AG17"/>
    <mergeCell ref="AG18:AG20"/>
    <mergeCell ref="A8:R8"/>
    <mergeCell ref="W8:X8"/>
    <mergeCell ref="AB8:AC8"/>
    <mergeCell ref="A9:F9"/>
    <mergeCell ref="G9:L9"/>
    <mergeCell ref="M9:R9"/>
    <mergeCell ref="S9:S11"/>
    <mergeCell ref="T9:V11"/>
    <mergeCell ref="W9:W11"/>
    <mergeCell ref="X9:X11"/>
    <mergeCell ref="Y9:AA11"/>
    <mergeCell ref="AB9:AB11"/>
    <mergeCell ref="AC9:AC11"/>
    <mergeCell ref="S12:S14"/>
    <mergeCell ref="T12:T14"/>
    <mergeCell ref="U12:U14"/>
    <mergeCell ref="V12:V14"/>
    <mergeCell ref="Y18:Y20"/>
    <mergeCell ref="Z18:Z20"/>
    <mergeCell ref="W12:W14"/>
    <mergeCell ref="AG21:AG23"/>
    <mergeCell ref="AG24:AG26"/>
    <mergeCell ref="AG27:AG29"/>
    <mergeCell ref="AG30:AG32"/>
    <mergeCell ref="AG33:AG35"/>
    <mergeCell ref="AG36:AG38"/>
    <mergeCell ref="AG39:AG41"/>
    <mergeCell ref="AG42:AG44"/>
    <mergeCell ref="B10:D10"/>
    <mergeCell ref="H10:J10"/>
    <mergeCell ref="N10:P10"/>
    <mergeCell ref="B11:D11"/>
    <mergeCell ref="H11:J11"/>
    <mergeCell ref="N11:P11"/>
    <mergeCell ref="AF9:AF11"/>
    <mergeCell ref="AD9:AD11"/>
    <mergeCell ref="AE9:AE11"/>
    <mergeCell ref="AF15:AF17"/>
    <mergeCell ref="AA15:AA17"/>
    <mergeCell ref="AB15:AB17"/>
    <mergeCell ref="AC15:AC17"/>
    <mergeCell ref="AD15:AD17"/>
    <mergeCell ref="AE15:AE17"/>
    <mergeCell ref="Y15:Y17"/>
  </mergeCells>
  <hyperlinks>
    <hyperlink ref="M55" r:id="rId1" xr:uid="{70C016AA-AB3C-45B4-906D-8AD7A264CF8D}"/>
  </hyperlinks>
  <pageMargins left="0.70866141732283472" right="0.70866141732283472" top="0.74803149606299213" bottom="0.74803149606299213" header="0.31496062992125984" footer="0.31496062992125984"/>
  <pageSetup paperSize="9" scale="41" orientation="landscape" r:id="rId2"/>
  <headerFooter>
    <oddFooter>&amp;L&amp;1#&amp;"Calibri"&amp;10&amp;K000000Sensitivity: Internal</oddFooter>
  </headerFooter>
  <drawing r:id="rId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53E9DF-1440-4C32-AAA9-32EA84D221F1}">
  <sheetPr>
    <tabColor theme="2" tint="-0.499984740745262"/>
    <pageSetUpPr fitToPage="1"/>
  </sheetPr>
  <dimension ref="A1:T60"/>
  <sheetViews>
    <sheetView topLeftCell="A4" zoomScaleNormal="100" workbookViewId="0">
      <selection activeCell="E27" sqref="E27"/>
    </sheetView>
  </sheetViews>
  <sheetFormatPr defaultColWidth="9.08984375" defaultRowHeight="13" x14ac:dyDescent="0.4"/>
  <cols>
    <col min="1" max="1" width="18.54296875" style="2" customWidth="1"/>
    <col min="2" max="2" width="3.54296875" style="2" customWidth="1"/>
    <col min="3" max="3" width="4.54296875" style="2" customWidth="1"/>
    <col min="4" max="4" width="2.54296875" style="2" customWidth="1"/>
    <col min="5" max="6" width="7.54296875" style="2" customWidth="1"/>
    <col min="7" max="7" width="14.54296875" style="2" customWidth="1"/>
    <col min="8" max="8" width="2.54296875" style="2" customWidth="1"/>
    <col min="9" max="9" width="4.54296875" style="2" customWidth="1"/>
    <col min="10" max="10" width="2.54296875" style="2" customWidth="1"/>
    <col min="11" max="12" width="11.453125" style="2" customWidth="1"/>
    <col min="13" max="13" width="12" style="2" customWidth="1"/>
    <col min="14" max="20" width="11.453125" style="2" customWidth="1"/>
    <col min="21" max="16384" width="9.08984375" style="2"/>
  </cols>
  <sheetData>
    <row r="1" spans="1:16" ht="14.15" customHeight="1" x14ac:dyDescent="0.4"/>
    <row r="2" spans="1:16" ht="14.15" customHeight="1" x14ac:dyDescent="0.4"/>
    <row r="3" spans="1:16" ht="14.15" customHeight="1" x14ac:dyDescent="0.4"/>
    <row r="4" spans="1:16" ht="14.15" customHeight="1" x14ac:dyDescent="0.4"/>
    <row r="5" spans="1:16" s="9" customFormat="1" ht="21" customHeight="1" x14ac:dyDescent="0.6">
      <c r="A5" s="7" t="s">
        <v>1703</v>
      </c>
      <c r="B5" s="8" t="s">
        <v>2837</v>
      </c>
      <c r="C5" s="8"/>
      <c r="D5" s="7"/>
      <c r="E5" s="7"/>
      <c r="F5" s="7"/>
      <c r="G5" s="7"/>
    </row>
    <row r="6" spans="1:16" ht="14.15" customHeight="1" x14ac:dyDescent="0.4">
      <c r="A6" s="44"/>
      <c r="B6" s="44"/>
      <c r="C6" s="44"/>
      <c r="D6" s="44"/>
      <c r="E6" s="44"/>
    </row>
    <row r="7" spans="1:16" ht="14.15" customHeight="1" thickBot="1" x14ac:dyDescent="0.45">
      <c r="A7" s="44"/>
      <c r="B7" s="44"/>
      <c r="C7" s="44"/>
      <c r="D7" s="44"/>
      <c r="E7" s="44"/>
    </row>
    <row r="8" spans="1:16" ht="14.15" customHeight="1" thickBot="1" x14ac:dyDescent="0.45">
      <c r="A8" s="1100"/>
      <c r="B8" s="1100"/>
      <c r="C8" s="1100"/>
      <c r="D8" s="1100"/>
      <c r="E8" s="1100"/>
      <c r="F8" s="1101"/>
      <c r="G8"/>
      <c r="H8"/>
      <c r="I8"/>
      <c r="J8"/>
      <c r="K8" s="1099" t="s">
        <v>1905</v>
      </c>
      <c r="L8" s="1101"/>
      <c r="M8"/>
      <c r="N8" s="587" t="s">
        <v>2515</v>
      </c>
      <c r="O8" s="587" t="s">
        <v>2516</v>
      </c>
    </row>
    <row r="9" spans="1:16" ht="14.15" customHeight="1" thickBot="1" x14ac:dyDescent="0.45">
      <c r="A9" s="1315" t="s">
        <v>2294</v>
      </c>
      <c r="B9" s="1316"/>
      <c r="C9" s="1316"/>
      <c r="D9" s="1316"/>
      <c r="E9" s="1316"/>
      <c r="F9" s="1317"/>
      <c r="G9" s="1188" t="s">
        <v>1908</v>
      </c>
      <c r="H9" s="1318" t="s">
        <v>1710</v>
      </c>
      <c r="I9" s="1319"/>
      <c r="J9" s="1320"/>
      <c r="K9" s="1188" t="s">
        <v>1909</v>
      </c>
      <c r="L9" s="1188" t="s">
        <v>1910</v>
      </c>
      <c r="M9" s="1188" t="s">
        <v>1244</v>
      </c>
      <c r="N9" s="1188" t="s">
        <v>900</v>
      </c>
      <c r="O9" s="1188" t="s">
        <v>171</v>
      </c>
      <c r="P9" s="1496" t="s">
        <v>2526</v>
      </c>
    </row>
    <row r="10" spans="1:16" ht="14.15" customHeight="1" x14ac:dyDescent="0.4">
      <c r="A10" s="588" t="s">
        <v>1714</v>
      </c>
      <c r="B10" s="1299" t="s">
        <v>1710</v>
      </c>
      <c r="C10" s="1300"/>
      <c r="D10" s="1301"/>
      <c r="E10" s="588" t="s">
        <v>1715</v>
      </c>
      <c r="F10" s="562" t="s">
        <v>1716</v>
      </c>
      <c r="G10" s="1189"/>
      <c r="H10" s="1321"/>
      <c r="I10" s="1322"/>
      <c r="J10" s="1323"/>
      <c r="K10" s="1189"/>
      <c r="L10" s="1189"/>
      <c r="M10" s="1189"/>
      <c r="N10" s="1189"/>
      <c r="O10" s="1189"/>
      <c r="P10" s="1497"/>
    </row>
    <row r="11" spans="1:16" ht="14.15" customHeight="1" thickBot="1" x14ac:dyDescent="0.45">
      <c r="A11" s="425"/>
      <c r="B11" s="1016"/>
      <c r="C11" s="1308"/>
      <c r="D11" s="1017"/>
      <c r="E11" s="425"/>
      <c r="F11" s="546"/>
      <c r="G11" s="1190"/>
      <c r="H11" s="1321"/>
      <c r="I11" s="1322"/>
      <c r="J11" s="1323"/>
      <c r="K11" s="1190"/>
      <c r="L11" s="1190"/>
      <c r="M11" s="1190"/>
      <c r="N11" s="1190"/>
      <c r="O11" s="1190"/>
      <c r="P11" s="1498"/>
    </row>
    <row r="12" spans="1:16" ht="13.5" customHeight="1" x14ac:dyDescent="0.4">
      <c r="A12" s="415" t="s">
        <v>1747</v>
      </c>
      <c r="B12" s="433" t="s">
        <v>1735</v>
      </c>
      <c r="C12" s="446">
        <v>152</v>
      </c>
      <c r="D12" s="434" t="s">
        <v>1719</v>
      </c>
      <c r="E12" s="412">
        <v>44559</v>
      </c>
      <c r="F12" s="415">
        <v>44560</v>
      </c>
      <c r="G12" s="1451" t="s">
        <v>2527</v>
      </c>
      <c r="H12" s="1393" t="s">
        <v>2528</v>
      </c>
      <c r="I12" s="1945">
        <v>202</v>
      </c>
      <c r="J12" s="1399" t="s">
        <v>1724</v>
      </c>
      <c r="K12" s="1402">
        <v>44208</v>
      </c>
      <c r="L12" s="1402">
        <v>44209</v>
      </c>
      <c r="M12" s="557">
        <v>44220</v>
      </c>
      <c r="N12" s="557">
        <v>44225</v>
      </c>
      <c r="O12" s="557">
        <v>44228</v>
      </c>
      <c r="P12" s="1211">
        <v>44220</v>
      </c>
    </row>
    <row r="13" spans="1:16" s="3" customFormat="1" ht="14.15" customHeight="1" x14ac:dyDescent="0.4">
      <c r="A13" s="452"/>
      <c r="B13" s="456"/>
      <c r="C13" s="210"/>
      <c r="D13" s="457"/>
      <c r="E13" s="453"/>
      <c r="F13" s="452"/>
      <c r="G13" s="1452"/>
      <c r="H13" s="1394"/>
      <c r="I13" s="1946"/>
      <c r="J13" s="1400"/>
      <c r="K13" s="1403"/>
      <c r="L13" s="1403"/>
      <c r="M13" s="558"/>
      <c r="N13" s="558"/>
      <c r="O13" s="558"/>
      <c r="P13" s="1212"/>
    </row>
    <row r="14" spans="1:16" ht="14.15" customHeight="1" thickBot="1" x14ac:dyDescent="0.45">
      <c r="A14" s="430"/>
      <c r="B14" s="413"/>
      <c r="C14" s="445"/>
      <c r="D14" s="414"/>
      <c r="E14" s="414"/>
      <c r="F14" s="430"/>
      <c r="G14" s="1453"/>
      <c r="H14" s="1395"/>
      <c r="I14" s="1947"/>
      <c r="J14" s="1401"/>
      <c r="K14" s="1404"/>
      <c r="L14" s="1404"/>
      <c r="M14" s="559"/>
      <c r="N14" s="559"/>
      <c r="O14" s="559"/>
      <c r="P14" s="1213"/>
    </row>
    <row r="15" spans="1:16" ht="14.15" customHeight="1" x14ac:dyDescent="0.4">
      <c r="A15" s="415" t="s">
        <v>1793</v>
      </c>
      <c r="B15" s="433" t="s">
        <v>1735</v>
      </c>
      <c r="C15" s="446">
        <v>201</v>
      </c>
      <c r="D15" s="434" t="s">
        <v>1719</v>
      </c>
      <c r="E15" s="412">
        <v>44201</v>
      </c>
      <c r="F15" s="415">
        <v>44202</v>
      </c>
      <c r="G15" s="1284" t="s">
        <v>1750</v>
      </c>
      <c r="H15" s="1280" t="s">
        <v>2528</v>
      </c>
      <c r="I15" s="1942">
        <v>203</v>
      </c>
      <c r="J15" s="1276" t="s">
        <v>1724</v>
      </c>
      <c r="K15" s="1274">
        <v>44215</v>
      </c>
      <c r="L15" s="1274">
        <v>44216</v>
      </c>
      <c r="M15" s="1223">
        <v>44227</v>
      </c>
      <c r="N15" s="1223">
        <v>44232</v>
      </c>
      <c r="O15" s="1223">
        <v>44235</v>
      </c>
      <c r="P15" s="1223">
        <v>44227</v>
      </c>
    </row>
    <row r="16" spans="1:16" ht="14.15" customHeight="1" x14ac:dyDescent="0.4">
      <c r="A16" s="452"/>
      <c r="B16" s="456"/>
      <c r="C16" s="210"/>
      <c r="D16" s="457"/>
      <c r="E16" s="453"/>
      <c r="F16" s="452"/>
      <c r="G16" s="1774"/>
      <c r="H16" s="1483"/>
      <c r="I16" s="1943"/>
      <c r="J16" s="1492"/>
      <c r="K16" s="1491"/>
      <c r="L16" s="1491"/>
      <c r="M16" s="1224"/>
      <c r="N16" s="1224"/>
      <c r="O16" s="1224"/>
      <c r="P16" s="1224"/>
    </row>
    <row r="17" spans="1:16" ht="14.15" customHeight="1" thickBot="1" x14ac:dyDescent="0.45">
      <c r="A17" s="430"/>
      <c r="B17" s="413"/>
      <c r="C17" s="445"/>
      <c r="D17" s="414"/>
      <c r="E17" s="414"/>
      <c r="F17" s="430"/>
      <c r="G17" s="1285"/>
      <c r="H17" s="1281"/>
      <c r="I17" s="1944"/>
      <c r="J17" s="1277"/>
      <c r="K17" s="1275"/>
      <c r="L17" s="1275"/>
      <c r="M17" s="1225"/>
      <c r="N17" s="1225"/>
      <c r="O17" s="1225"/>
      <c r="P17" s="1225"/>
    </row>
    <row r="18" spans="1:16" ht="14.15" customHeight="1" x14ac:dyDescent="0.4">
      <c r="A18" s="415" t="s">
        <v>1747</v>
      </c>
      <c r="B18" s="433" t="s">
        <v>1735</v>
      </c>
      <c r="C18" s="446">
        <v>202</v>
      </c>
      <c r="D18" s="434" t="s">
        <v>1719</v>
      </c>
      <c r="E18" s="412">
        <v>44208</v>
      </c>
      <c r="F18" s="415">
        <v>44209</v>
      </c>
      <c r="G18" s="1284" t="s">
        <v>2521</v>
      </c>
      <c r="H18" s="1280" t="s">
        <v>2528</v>
      </c>
      <c r="I18" s="1942">
        <v>204</v>
      </c>
      <c r="J18" s="1948" t="s">
        <v>1724</v>
      </c>
      <c r="K18" s="1274">
        <v>44222</v>
      </c>
      <c r="L18" s="1274">
        <v>44223</v>
      </c>
      <c r="M18" s="1223">
        <v>44234</v>
      </c>
      <c r="N18" s="1223">
        <v>44239</v>
      </c>
      <c r="O18" s="1223">
        <v>44242</v>
      </c>
      <c r="P18" s="1223">
        <v>44234</v>
      </c>
    </row>
    <row r="19" spans="1:16" s="3" customFormat="1" ht="14.15" customHeight="1" x14ac:dyDescent="0.4">
      <c r="A19" s="452"/>
      <c r="B19" s="456"/>
      <c r="C19" s="210"/>
      <c r="D19" s="457"/>
      <c r="E19" s="453"/>
      <c r="F19" s="452"/>
      <c r="G19" s="1774"/>
      <c r="H19" s="1483"/>
      <c r="I19" s="1943"/>
      <c r="J19" s="1949"/>
      <c r="K19" s="1491"/>
      <c r="L19" s="1491"/>
      <c r="M19" s="1224"/>
      <c r="N19" s="1224"/>
      <c r="O19" s="1224"/>
      <c r="P19" s="1224"/>
    </row>
    <row r="20" spans="1:16" s="16" customFormat="1" ht="12.75" customHeight="1" thickBot="1" x14ac:dyDescent="0.45">
      <c r="A20" s="430"/>
      <c r="B20" s="413"/>
      <c r="C20" s="445"/>
      <c r="D20" s="414"/>
      <c r="E20" s="414"/>
      <c r="F20" s="430"/>
      <c r="G20" s="1285"/>
      <c r="H20" s="1281"/>
      <c r="I20" s="1944"/>
      <c r="J20" s="1277"/>
      <c r="K20" s="1275"/>
      <c r="L20" s="1275"/>
      <c r="M20" s="1225"/>
      <c r="N20" s="1225"/>
      <c r="O20" s="1225"/>
      <c r="P20" s="1225"/>
    </row>
    <row r="21" spans="1:16" s="16" customFormat="1" ht="13.4" customHeight="1" x14ac:dyDescent="0.4">
      <c r="A21" s="435" t="s">
        <v>1793</v>
      </c>
      <c r="B21" s="436" t="s">
        <v>1735</v>
      </c>
      <c r="C21" s="443">
        <v>203</v>
      </c>
      <c r="D21" s="437" t="s">
        <v>1719</v>
      </c>
      <c r="E21" s="438">
        <v>44215</v>
      </c>
      <c r="F21" s="435">
        <v>44216</v>
      </c>
      <c r="G21" s="2003" t="s">
        <v>2529</v>
      </c>
      <c r="H21" s="1844" t="s">
        <v>2528</v>
      </c>
      <c r="I21" s="1964">
        <v>205</v>
      </c>
      <c r="J21" s="1848" t="s">
        <v>1724</v>
      </c>
      <c r="K21" s="1840">
        <v>44229</v>
      </c>
      <c r="L21" s="1840">
        <v>44230</v>
      </c>
      <c r="M21" s="1194">
        <v>44241</v>
      </c>
      <c r="N21" s="1194">
        <v>44246</v>
      </c>
      <c r="O21" s="1194">
        <v>44249</v>
      </c>
      <c r="P21" s="1194">
        <v>44241</v>
      </c>
    </row>
    <row r="22" spans="1:16" s="16" customFormat="1" ht="12.75" customHeight="1" x14ac:dyDescent="0.4">
      <c r="A22" s="452"/>
      <c r="B22" s="456"/>
      <c r="C22" s="210"/>
      <c r="D22" s="457"/>
      <c r="E22" s="453"/>
      <c r="F22" s="452"/>
      <c r="G22" s="2127"/>
      <c r="H22" s="1963"/>
      <c r="I22" s="1965"/>
      <c r="J22" s="1967"/>
      <c r="K22" s="1865"/>
      <c r="L22" s="1865"/>
      <c r="M22" s="1195"/>
      <c r="N22" s="1195"/>
      <c r="O22" s="1195"/>
      <c r="P22" s="1195"/>
    </row>
    <row r="23" spans="1:16" s="16" customFormat="1" ht="13.4" customHeight="1" thickBot="1" x14ac:dyDescent="0.45">
      <c r="A23" s="430"/>
      <c r="B23" s="413"/>
      <c r="C23" s="445"/>
      <c r="D23" s="414"/>
      <c r="E23" s="414"/>
      <c r="F23" s="430"/>
      <c r="G23" s="2004"/>
      <c r="H23" s="1845"/>
      <c r="I23" s="1966"/>
      <c r="J23" s="1849"/>
      <c r="K23" s="1841"/>
      <c r="L23" s="1841"/>
      <c r="M23" s="1196"/>
      <c r="N23" s="1196"/>
      <c r="O23" s="1196"/>
      <c r="P23" s="1196"/>
    </row>
    <row r="24" spans="1:16" ht="12.65" customHeight="1" x14ac:dyDescent="0.4">
      <c r="A24" s="415" t="s">
        <v>1747</v>
      </c>
      <c r="B24" s="433" t="s">
        <v>1735</v>
      </c>
      <c r="C24" s="446">
        <v>204</v>
      </c>
      <c r="D24" s="434" t="s">
        <v>1719</v>
      </c>
      <c r="E24" s="412">
        <v>44222</v>
      </c>
      <c r="F24" s="415">
        <v>44223</v>
      </c>
      <c r="G24" s="1451" t="s">
        <v>2527</v>
      </c>
      <c r="H24" s="1393" t="s">
        <v>2528</v>
      </c>
      <c r="I24" s="1945">
        <v>206</v>
      </c>
      <c r="J24" s="1399" t="s">
        <v>1724</v>
      </c>
      <c r="K24" s="1402">
        <v>44236</v>
      </c>
      <c r="L24" s="1402">
        <v>44237</v>
      </c>
      <c r="M24" s="1223">
        <v>44248</v>
      </c>
      <c r="N24" s="1223">
        <v>44253</v>
      </c>
      <c r="O24" s="1223">
        <v>44256</v>
      </c>
      <c r="P24" s="1211">
        <v>44248</v>
      </c>
    </row>
    <row r="25" spans="1:16" ht="12" customHeight="1" x14ac:dyDescent="0.4">
      <c r="A25" s="452"/>
      <c r="B25" s="456"/>
      <c r="C25" s="210"/>
      <c r="D25" s="457"/>
      <c r="E25" s="453"/>
      <c r="F25" s="452"/>
      <c r="G25" s="1452"/>
      <c r="H25" s="1394"/>
      <c r="I25" s="1946"/>
      <c r="J25" s="1400"/>
      <c r="K25" s="1403"/>
      <c r="L25" s="1403"/>
      <c r="M25" s="1224"/>
      <c r="N25" s="1224"/>
      <c r="O25" s="1224"/>
      <c r="P25" s="1212"/>
    </row>
    <row r="26" spans="1:16" ht="12.65" customHeight="1" thickBot="1" x14ac:dyDescent="0.45">
      <c r="A26" s="430"/>
      <c r="B26" s="413"/>
      <c r="C26" s="445"/>
      <c r="D26" s="414"/>
      <c r="E26" s="414"/>
      <c r="F26" s="430"/>
      <c r="G26" s="1453"/>
      <c r="H26" s="1395"/>
      <c r="I26" s="1947"/>
      <c r="J26" s="1401"/>
      <c r="K26" s="1404"/>
      <c r="L26" s="1404"/>
      <c r="M26" s="1225"/>
      <c r="N26" s="1225"/>
      <c r="O26" s="1225"/>
      <c r="P26" s="1213"/>
    </row>
    <row r="27" spans="1:16" ht="12" customHeight="1" x14ac:dyDescent="0.4">
      <c r="A27" s="415" t="s">
        <v>1793</v>
      </c>
      <c r="B27" s="433" t="s">
        <v>1735</v>
      </c>
      <c r="C27" s="446">
        <v>205</v>
      </c>
      <c r="D27" s="434" t="s">
        <v>1719</v>
      </c>
      <c r="E27" s="412">
        <v>44229</v>
      </c>
      <c r="F27" s="415">
        <v>44230</v>
      </c>
      <c r="G27" s="1284" t="s">
        <v>1750</v>
      </c>
      <c r="H27" s="1280" t="s">
        <v>2528</v>
      </c>
      <c r="I27" s="1942">
        <v>207</v>
      </c>
      <c r="J27" s="1276" t="s">
        <v>1724</v>
      </c>
      <c r="K27" s="1274">
        <v>44243</v>
      </c>
      <c r="L27" s="1274">
        <v>44244</v>
      </c>
      <c r="M27" s="1223">
        <v>44620</v>
      </c>
      <c r="N27" s="1223">
        <v>44260</v>
      </c>
      <c r="O27" s="1223">
        <v>44263</v>
      </c>
      <c r="P27" s="1223">
        <v>44255</v>
      </c>
    </row>
    <row r="28" spans="1:16" ht="12.65" customHeight="1" x14ac:dyDescent="0.4">
      <c r="A28" s="452"/>
      <c r="B28" s="456"/>
      <c r="C28" s="210"/>
      <c r="D28" s="457"/>
      <c r="E28" s="453"/>
      <c r="F28" s="452"/>
      <c r="G28" s="1774"/>
      <c r="H28" s="1483"/>
      <c r="I28" s="1943"/>
      <c r="J28" s="1492"/>
      <c r="K28" s="1491"/>
      <c r="L28" s="1491"/>
      <c r="M28" s="1224"/>
      <c r="N28" s="1224"/>
      <c r="O28" s="1224"/>
      <c r="P28" s="1224"/>
    </row>
    <row r="29" spans="1:16" ht="12" customHeight="1" thickBot="1" x14ac:dyDescent="0.45">
      <c r="A29" s="430"/>
      <c r="B29" s="413"/>
      <c r="C29" s="445"/>
      <c r="D29" s="414"/>
      <c r="E29" s="414"/>
      <c r="F29" s="430"/>
      <c r="G29" s="1285"/>
      <c r="H29" s="1281"/>
      <c r="I29" s="1944"/>
      <c r="J29" s="1277"/>
      <c r="K29" s="1275"/>
      <c r="L29" s="1275"/>
      <c r="M29" s="1225"/>
      <c r="N29" s="1225"/>
      <c r="O29" s="1225"/>
      <c r="P29" s="1225"/>
    </row>
    <row r="30" spans="1:16" ht="12.65" customHeight="1" x14ac:dyDescent="0.4">
      <c r="A30" s="415" t="s">
        <v>1747</v>
      </c>
      <c r="B30" s="433" t="s">
        <v>1735</v>
      </c>
      <c r="C30" s="446">
        <v>206</v>
      </c>
      <c r="D30" s="434" t="s">
        <v>1719</v>
      </c>
      <c r="E30" s="412">
        <v>44236</v>
      </c>
      <c r="F30" s="415">
        <v>44237</v>
      </c>
      <c r="G30" s="1363" t="s">
        <v>2517</v>
      </c>
      <c r="H30" s="1381" t="s">
        <v>2528</v>
      </c>
      <c r="I30" s="1978">
        <v>208</v>
      </c>
      <c r="J30" s="1384" t="s">
        <v>1724</v>
      </c>
      <c r="K30" s="1387">
        <v>44615</v>
      </c>
      <c r="L30" s="1387">
        <v>44616</v>
      </c>
      <c r="M30" s="1348">
        <v>44627</v>
      </c>
      <c r="N30" s="1348">
        <v>44632</v>
      </c>
      <c r="O30" s="1348">
        <v>44635</v>
      </c>
      <c r="P30" s="1348">
        <v>44627</v>
      </c>
    </row>
    <row r="31" spans="1:16" ht="12" customHeight="1" x14ac:dyDescent="0.4">
      <c r="A31" s="452"/>
      <c r="B31" s="456"/>
      <c r="C31" s="210"/>
      <c r="D31" s="457"/>
      <c r="E31" s="453"/>
      <c r="F31" s="452"/>
      <c r="G31" s="1364"/>
      <c r="H31" s="1382"/>
      <c r="I31" s="1979"/>
      <c r="J31" s="1385"/>
      <c r="K31" s="1388"/>
      <c r="L31" s="1388"/>
      <c r="M31" s="1349"/>
      <c r="N31" s="1349"/>
      <c r="O31" s="1349"/>
      <c r="P31" s="1349"/>
    </row>
    <row r="32" spans="1:16" ht="12.65" customHeight="1" thickBot="1" x14ac:dyDescent="0.45">
      <c r="A32" s="430"/>
      <c r="B32" s="413"/>
      <c r="C32" s="445"/>
      <c r="D32" s="414"/>
      <c r="E32" s="414"/>
      <c r="F32" s="430"/>
      <c r="G32" s="1365"/>
      <c r="H32" s="1383"/>
      <c r="I32" s="1980"/>
      <c r="J32" s="1386"/>
      <c r="K32" s="1389"/>
      <c r="L32" s="1389"/>
      <c r="M32" s="1350"/>
      <c r="N32" s="1350"/>
      <c r="O32" s="1350"/>
      <c r="P32" s="1350"/>
    </row>
    <row r="33" spans="1:20" ht="12" customHeight="1" x14ac:dyDescent="0.4">
      <c r="A33" s="415" t="s">
        <v>1793</v>
      </c>
      <c r="B33" s="433" t="s">
        <v>1735</v>
      </c>
      <c r="C33" s="446">
        <v>207</v>
      </c>
      <c r="D33" s="434" t="s">
        <v>1719</v>
      </c>
      <c r="E33" s="412">
        <v>44608</v>
      </c>
      <c r="F33" s="415">
        <v>44609</v>
      </c>
      <c r="G33" s="1451" t="s">
        <v>2529</v>
      </c>
      <c r="H33" s="1393" t="s">
        <v>2528</v>
      </c>
      <c r="I33" s="1945">
        <v>209</v>
      </c>
      <c r="J33" s="1868" t="s">
        <v>1724</v>
      </c>
      <c r="K33" s="1402">
        <v>44622</v>
      </c>
      <c r="L33" s="1402">
        <v>44623</v>
      </c>
      <c r="M33" s="1211">
        <v>44634</v>
      </c>
      <c r="N33" s="1211">
        <v>44639</v>
      </c>
      <c r="O33" s="1211">
        <v>44642</v>
      </c>
      <c r="P33" s="1211">
        <v>44634</v>
      </c>
    </row>
    <row r="34" spans="1:20" ht="12.65" customHeight="1" x14ac:dyDescent="0.4">
      <c r="A34" s="452"/>
      <c r="B34" s="456"/>
      <c r="C34" s="210"/>
      <c r="D34" s="457"/>
      <c r="E34" s="453"/>
      <c r="F34" s="452"/>
      <c r="G34" s="1452"/>
      <c r="H34" s="1394"/>
      <c r="I34" s="1946"/>
      <c r="J34" s="1954"/>
      <c r="K34" s="1403"/>
      <c r="L34" s="1403"/>
      <c r="M34" s="1212"/>
      <c r="N34" s="1212"/>
      <c r="O34" s="1212"/>
      <c r="P34" s="1212"/>
    </row>
    <row r="35" spans="1:20" ht="12" customHeight="1" thickBot="1" x14ac:dyDescent="0.45">
      <c r="A35" s="430"/>
      <c r="B35" s="413"/>
      <c r="C35" s="445"/>
      <c r="D35" s="414"/>
      <c r="E35" s="414"/>
      <c r="F35" s="430"/>
      <c r="G35" s="1453"/>
      <c r="H35" s="1395"/>
      <c r="I35" s="1947"/>
      <c r="J35" s="1401"/>
      <c r="K35" s="1404"/>
      <c r="L35" s="1404"/>
      <c r="M35" s="1213"/>
      <c r="N35" s="1213"/>
      <c r="O35" s="1213"/>
      <c r="P35" s="1213"/>
    </row>
    <row r="36" spans="1:20" ht="12.65" customHeight="1" x14ac:dyDescent="0.4">
      <c r="A36" s="415" t="s">
        <v>1747</v>
      </c>
      <c r="B36" s="433" t="s">
        <v>1735</v>
      </c>
      <c r="C36" s="446">
        <v>208</v>
      </c>
      <c r="D36" s="434" t="s">
        <v>1719</v>
      </c>
      <c r="E36" s="412">
        <v>44615</v>
      </c>
      <c r="F36" s="415">
        <v>44616</v>
      </c>
      <c r="G36" s="1451" t="s">
        <v>2527</v>
      </c>
      <c r="H36" s="1393" t="s">
        <v>2528</v>
      </c>
      <c r="I36" s="1945">
        <v>210</v>
      </c>
      <c r="J36" s="1399" t="s">
        <v>1724</v>
      </c>
      <c r="K36" s="1402">
        <v>44629</v>
      </c>
      <c r="L36" s="1402">
        <v>44630</v>
      </c>
      <c r="M36" s="1211">
        <v>44641</v>
      </c>
      <c r="N36" s="1211">
        <v>44646</v>
      </c>
      <c r="O36" s="1211">
        <v>44649</v>
      </c>
      <c r="P36" s="1211">
        <v>44641</v>
      </c>
    </row>
    <row r="37" spans="1:20" ht="12.75" customHeight="1" x14ac:dyDescent="0.4">
      <c r="A37" s="452"/>
      <c r="B37" s="456"/>
      <c r="C37" s="210"/>
      <c r="D37" s="457"/>
      <c r="E37" s="453"/>
      <c r="F37" s="452"/>
      <c r="G37" s="1452"/>
      <c r="H37" s="1394"/>
      <c r="I37" s="1946"/>
      <c r="J37" s="1400"/>
      <c r="K37" s="1403"/>
      <c r="L37" s="1403"/>
      <c r="M37" s="1212"/>
      <c r="N37" s="1212"/>
      <c r="O37" s="1212"/>
      <c r="P37" s="1212"/>
    </row>
    <row r="38" spans="1:20" ht="13.5" customHeight="1" thickBot="1" x14ac:dyDescent="0.45">
      <c r="A38" s="430"/>
      <c r="B38" s="413"/>
      <c r="C38" s="445"/>
      <c r="D38" s="414"/>
      <c r="E38" s="414"/>
      <c r="F38" s="430"/>
      <c r="G38" s="1453"/>
      <c r="H38" s="1395"/>
      <c r="I38" s="1947"/>
      <c r="J38" s="1401"/>
      <c r="K38" s="1404"/>
      <c r="L38" s="1404"/>
      <c r="M38" s="1213"/>
      <c r="N38" s="1213"/>
      <c r="O38" s="1213"/>
      <c r="P38" s="1213"/>
      <c r="Q38" s="3"/>
      <c r="R38" s="3"/>
      <c r="S38" s="3"/>
    </row>
    <row r="39" spans="1:20" ht="13.5" customHeight="1" x14ac:dyDescent="0.4">
      <c r="A39" s="415" t="s">
        <v>1793</v>
      </c>
      <c r="B39" s="433" t="s">
        <v>1735</v>
      </c>
      <c r="C39" s="446">
        <v>209</v>
      </c>
      <c r="D39" s="434" t="s">
        <v>1719</v>
      </c>
      <c r="E39" s="412">
        <v>44622</v>
      </c>
      <c r="F39" s="415">
        <v>44623</v>
      </c>
      <c r="G39" s="1451" t="s">
        <v>1750</v>
      </c>
      <c r="H39" s="1393" t="s">
        <v>2528</v>
      </c>
      <c r="I39" s="1945">
        <v>211</v>
      </c>
      <c r="J39" s="1399" t="s">
        <v>1724</v>
      </c>
      <c r="K39" s="1402">
        <v>44636</v>
      </c>
      <c r="L39" s="1402">
        <v>44637</v>
      </c>
      <c r="M39" s="1211">
        <v>44648</v>
      </c>
      <c r="N39" s="1211">
        <v>44653</v>
      </c>
      <c r="O39" s="1211">
        <v>44656</v>
      </c>
      <c r="P39" s="1211">
        <v>44648</v>
      </c>
      <c r="Q39" s="3"/>
      <c r="R39" s="3"/>
      <c r="S39" s="3"/>
      <c r="T39" s="3"/>
    </row>
    <row r="40" spans="1:20" ht="12.75" customHeight="1" x14ac:dyDescent="0.4">
      <c r="A40" s="452"/>
      <c r="B40" s="456"/>
      <c r="C40" s="210"/>
      <c r="D40" s="457"/>
      <c r="E40" s="453"/>
      <c r="F40" s="452"/>
      <c r="G40" s="1452"/>
      <c r="H40" s="1394"/>
      <c r="I40" s="1946"/>
      <c r="J40" s="1400"/>
      <c r="K40" s="1403"/>
      <c r="L40" s="1403"/>
      <c r="M40" s="1212"/>
      <c r="N40" s="1212"/>
      <c r="O40" s="1212"/>
      <c r="P40" s="1212"/>
      <c r="Q40" s="3"/>
      <c r="R40" s="3"/>
      <c r="S40" s="3"/>
      <c r="T40" s="3"/>
    </row>
    <row r="41" spans="1:20" ht="12.75" customHeight="1" thickBot="1" x14ac:dyDescent="0.45">
      <c r="A41" s="430"/>
      <c r="B41" s="413"/>
      <c r="C41" s="445"/>
      <c r="D41" s="414"/>
      <c r="E41" s="414"/>
      <c r="F41" s="430"/>
      <c r="G41" s="1453"/>
      <c r="H41" s="1395"/>
      <c r="I41" s="1947"/>
      <c r="J41" s="1401"/>
      <c r="K41" s="1404"/>
      <c r="L41" s="1404"/>
      <c r="M41" s="1213"/>
      <c r="N41" s="1213"/>
      <c r="O41" s="1213"/>
      <c r="P41" s="1213"/>
      <c r="Q41" s="3"/>
      <c r="R41" s="3"/>
      <c r="S41" s="3"/>
      <c r="T41" s="3"/>
    </row>
    <row r="42" spans="1:20" ht="14.25" customHeight="1" x14ac:dyDescent="0.4">
      <c r="A42" s="415" t="s">
        <v>1747</v>
      </c>
      <c r="B42" s="433" t="s">
        <v>1735</v>
      </c>
      <c r="C42" s="446">
        <v>210</v>
      </c>
      <c r="D42" s="434" t="s">
        <v>1719</v>
      </c>
      <c r="E42" s="412">
        <v>44629</v>
      </c>
      <c r="F42" s="415">
        <v>44630</v>
      </c>
      <c r="G42" s="1451" t="s">
        <v>1750</v>
      </c>
      <c r="H42" s="1393" t="s">
        <v>2528</v>
      </c>
      <c r="I42" s="1945">
        <v>212</v>
      </c>
      <c r="J42" s="1399" t="s">
        <v>1724</v>
      </c>
      <c r="K42" s="1402">
        <v>44643</v>
      </c>
      <c r="L42" s="1402">
        <v>44644</v>
      </c>
      <c r="M42" s="1211">
        <v>44655</v>
      </c>
      <c r="N42" s="1211">
        <v>44660</v>
      </c>
      <c r="O42" s="1211">
        <v>44663</v>
      </c>
      <c r="P42" s="1211">
        <v>44655</v>
      </c>
      <c r="Q42" s="3"/>
      <c r="R42" s="3"/>
      <c r="S42" s="3"/>
      <c r="T42" s="3"/>
    </row>
    <row r="43" spans="1:20" ht="12.75" customHeight="1" x14ac:dyDescent="0.4">
      <c r="A43" s="452"/>
      <c r="B43" s="456"/>
      <c r="C43" s="210"/>
      <c r="D43" s="457"/>
      <c r="E43" s="453"/>
      <c r="F43" s="452"/>
      <c r="G43" s="1452"/>
      <c r="H43" s="1394"/>
      <c r="I43" s="1946"/>
      <c r="J43" s="1400"/>
      <c r="K43" s="1403"/>
      <c r="L43" s="1403"/>
      <c r="M43" s="1212"/>
      <c r="N43" s="1212"/>
      <c r="O43" s="1212"/>
      <c r="P43" s="1212"/>
      <c r="Q43" s="3"/>
      <c r="R43" s="3"/>
      <c r="S43" s="3"/>
      <c r="T43" s="3"/>
    </row>
    <row r="44" spans="1:20" ht="13.5" customHeight="1" thickBot="1" x14ac:dyDescent="0.45">
      <c r="A44" s="430"/>
      <c r="B44" s="413"/>
      <c r="C44" s="445"/>
      <c r="D44" s="414"/>
      <c r="E44" s="414"/>
      <c r="F44" s="430"/>
      <c r="G44" s="1453"/>
      <c r="H44" s="1395"/>
      <c r="I44" s="1947"/>
      <c r="J44" s="1401"/>
      <c r="K44" s="1404"/>
      <c r="L44" s="1404"/>
      <c r="M44" s="1213"/>
      <c r="N44" s="1213"/>
      <c r="O44" s="1213"/>
      <c r="P44" s="1213"/>
      <c r="Q44" s="3"/>
      <c r="R44" s="3"/>
      <c r="S44" s="3"/>
      <c r="T44" s="3"/>
    </row>
    <row r="45" spans="1:20" x14ac:dyDescent="0.4">
      <c r="A45" s="13"/>
      <c r="B45" s="13"/>
      <c r="C45" s="13"/>
      <c r="D45" s="13"/>
      <c r="E45" s="13"/>
      <c r="F45" s="13"/>
      <c r="G45" s="13"/>
      <c r="H45" s="13"/>
      <c r="I45" s="13"/>
      <c r="J45" s="13"/>
      <c r="K45" s="550"/>
      <c r="L45" s="3"/>
      <c r="M45" s="3"/>
      <c r="N45" s="3"/>
      <c r="O45" s="3"/>
      <c r="P45" s="3"/>
      <c r="Q45" s="3"/>
      <c r="R45" s="3"/>
      <c r="S45" s="3"/>
      <c r="T45" s="3"/>
    </row>
    <row r="46" spans="1:20" x14ac:dyDescent="0.4">
      <c r="A46" s="3"/>
      <c r="B46" s="3"/>
      <c r="C46" s="3"/>
      <c r="D46" s="3"/>
      <c r="E46" s="3"/>
      <c r="F46" s="13"/>
      <c r="G46" s="3"/>
      <c r="H46" s="3"/>
      <c r="I46" s="13"/>
      <c r="J46" s="13"/>
      <c r="K46" s="550"/>
      <c r="L46" s="3"/>
      <c r="M46" s="3"/>
      <c r="N46" s="3"/>
      <c r="O46" s="3"/>
      <c r="P46" s="3"/>
      <c r="Q46" s="3"/>
      <c r="R46" s="3"/>
      <c r="S46" s="3"/>
      <c r="T46" s="3"/>
    </row>
    <row r="47" spans="1:20" x14ac:dyDescent="0.4">
      <c r="A47" s="3"/>
      <c r="B47" s="3"/>
      <c r="C47" s="3"/>
      <c r="D47" s="3"/>
      <c r="E47" s="3"/>
      <c r="F47" s="13"/>
      <c r="G47" s="13"/>
      <c r="H47" s="550"/>
      <c r="I47" s="13"/>
      <c r="J47" s="13"/>
      <c r="K47" s="13"/>
      <c r="L47" s="3"/>
      <c r="M47" s="3"/>
      <c r="N47" s="3"/>
      <c r="O47" s="3"/>
      <c r="P47" s="3"/>
      <c r="Q47" s="3"/>
      <c r="R47" s="3"/>
      <c r="S47" s="3"/>
      <c r="T47" s="3"/>
    </row>
    <row r="48" spans="1:20" x14ac:dyDescent="0.4">
      <c r="A48" s="16"/>
      <c r="B48" s="16"/>
      <c r="C48" s="16"/>
      <c r="D48" s="16"/>
      <c r="E48" s="16"/>
      <c r="F48" s="13"/>
      <c r="G48" s="13"/>
      <c r="H48" s="13"/>
      <c r="I48" s="13"/>
      <c r="J48" s="13"/>
      <c r="K48" s="3"/>
      <c r="L48" s="3"/>
      <c r="M48" s="3"/>
      <c r="N48" s="3"/>
      <c r="O48" s="3"/>
      <c r="P48" s="3"/>
      <c r="Q48" s="3"/>
      <c r="R48" s="3"/>
      <c r="S48" s="3"/>
      <c r="T48" s="3"/>
    </row>
    <row r="49" spans="1:20" x14ac:dyDescent="0.4">
      <c r="A49" s="16"/>
      <c r="B49" s="16"/>
      <c r="C49" s="16"/>
      <c r="D49" s="16"/>
      <c r="E49" s="16"/>
      <c r="F49" s="13"/>
      <c r="G49" s="3"/>
      <c r="H49" s="3"/>
      <c r="I49" s="13"/>
      <c r="J49" s="13"/>
      <c r="K49" s="3"/>
      <c r="L49" s="3"/>
      <c r="M49" s="3"/>
      <c r="N49" s="3"/>
      <c r="O49" s="3"/>
      <c r="P49" s="3"/>
      <c r="Q49" s="3"/>
      <c r="R49" s="3"/>
      <c r="S49" s="3"/>
      <c r="T49" s="3"/>
    </row>
    <row r="50" spans="1:20" x14ac:dyDescent="0.4">
      <c r="A50" s="16"/>
      <c r="B50" s="16"/>
      <c r="C50" s="16"/>
      <c r="D50" s="16"/>
      <c r="E50" s="16"/>
      <c r="F50" s="3"/>
      <c r="G50" s="16"/>
      <c r="H50" s="16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</row>
    <row r="51" spans="1:20" x14ac:dyDescent="0.4">
      <c r="A51" s="14" t="s">
        <v>1761</v>
      </c>
      <c r="B51" s="13"/>
      <c r="C51" s="13"/>
      <c r="D51" s="13"/>
      <c r="E51" s="13"/>
      <c r="F51" s="16"/>
      <c r="G51" s="16"/>
      <c r="H51" s="16"/>
      <c r="I51" s="16"/>
      <c r="J51" s="16"/>
      <c r="K51" s="3"/>
      <c r="L51" s="16"/>
      <c r="M51" s="16"/>
      <c r="N51" s="16"/>
      <c r="O51" s="16"/>
      <c r="P51" s="3"/>
      <c r="Q51" s="3"/>
      <c r="R51" s="3"/>
      <c r="S51" s="3"/>
      <c r="T51" s="3"/>
    </row>
    <row r="52" spans="1:20" x14ac:dyDescent="0.4">
      <c r="A52" s="14" t="s">
        <v>1764</v>
      </c>
      <c r="B52" s="13"/>
      <c r="C52" s="13"/>
      <c r="D52" s="13"/>
      <c r="E52" s="13"/>
      <c r="F52" s="16"/>
      <c r="G52" s="16"/>
      <c r="H52" s="16"/>
      <c r="I52" s="16"/>
      <c r="J52" s="16"/>
      <c r="K52" s="3"/>
      <c r="L52" s="16"/>
      <c r="M52" s="16"/>
      <c r="N52" s="16"/>
      <c r="O52" s="16"/>
      <c r="P52" s="3"/>
      <c r="Q52" s="3"/>
      <c r="R52" s="3"/>
      <c r="S52" s="3"/>
      <c r="T52" s="3"/>
    </row>
    <row r="53" spans="1:20" x14ac:dyDescent="0.4">
      <c r="A53" s="13"/>
      <c r="B53" s="13"/>
      <c r="C53" s="13"/>
      <c r="D53" s="13"/>
      <c r="E53" s="13"/>
      <c r="F53" s="16"/>
      <c r="G53" s="16"/>
      <c r="H53" s="16"/>
      <c r="I53" s="16"/>
      <c r="J53" s="16"/>
      <c r="K53" s="3"/>
      <c r="L53" s="16"/>
      <c r="M53" s="16"/>
      <c r="N53" s="16"/>
      <c r="O53" s="16"/>
      <c r="P53" s="3"/>
      <c r="Q53" s="3"/>
      <c r="R53" s="3"/>
      <c r="S53" s="3"/>
      <c r="T53" s="3"/>
    </row>
    <row r="54" spans="1:20" x14ac:dyDescent="0.4">
      <c r="A54" s="14" t="s">
        <v>1769</v>
      </c>
      <c r="B54" s="13"/>
      <c r="C54" s="13"/>
      <c r="D54" s="13"/>
      <c r="E54" s="13"/>
      <c r="F54" s="16"/>
      <c r="I54" s="16"/>
      <c r="J54" s="16"/>
      <c r="K54" s="3"/>
      <c r="L54" s="16"/>
      <c r="M54" s="16"/>
      <c r="N54" s="16"/>
      <c r="O54" s="16"/>
      <c r="P54" s="3"/>
      <c r="Q54" s="3"/>
      <c r="R54" s="3"/>
      <c r="S54" s="3"/>
      <c r="T54" s="3"/>
    </row>
    <row r="55" spans="1:20" ht="15.5" x14ac:dyDescent="0.45">
      <c r="A55" s="27" t="s">
        <v>1772</v>
      </c>
      <c r="B55" s="13"/>
      <c r="C55" s="13"/>
      <c r="D55" s="13"/>
      <c r="E55" s="13"/>
      <c r="F55" s="16"/>
      <c r="I55" s="16"/>
      <c r="J55" s="16"/>
      <c r="K55" s="3"/>
      <c r="L55" s="16"/>
      <c r="M55" s="16"/>
      <c r="N55" s="16"/>
      <c r="O55" s="16"/>
      <c r="P55" s="3"/>
      <c r="Q55" s="3"/>
      <c r="R55" s="3"/>
      <c r="S55" s="3"/>
      <c r="T55" s="3"/>
    </row>
    <row r="56" spans="1:20" x14ac:dyDescent="0.4">
      <c r="P56" s="3"/>
      <c r="Q56" s="3"/>
      <c r="R56" s="3"/>
      <c r="S56" s="3"/>
      <c r="T56" s="3"/>
    </row>
    <row r="57" spans="1:20" x14ac:dyDescent="0.4">
      <c r="P57" s="16"/>
      <c r="Q57" s="16"/>
      <c r="R57" s="16"/>
      <c r="S57" s="16"/>
      <c r="T57" s="16"/>
    </row>
    <row r="58" spans="1:20" x14ac:dyDescent="0.4">
      <c r="P58" s="16"/>
      <c r="Q58" s="16"/>
      <c r="R58" s="16"/>
      <c r="S58" s="16"/>
      <c r="T58" s="16"/>
    </row>
    <row r="59" spans="1:20" x14ac:dyDescent="0.4">
      <c r="P59" s="16"/>
      <c r="Q59" s="16"/>
      <c r="R59" s="16"/>
      <c r="S59" s="16"/>
      <c r="T59" s="16"/>
    </row>
    <row r="60" spans="1:20" x14ac:dyDescent="0.4">
      <c r="P60" s="16"/>
      <c r="Q60" s="16"/>
      <c r="R60" s="16"/>
      <c r="S60" s="16"/>
      <c r="T60" s="16"/>
    </row>
  </sheetData>
  <mergeCells count="120">
    <mergeCell ref="G12:G14"/>
    <mergeCell ref="H12:H14"/>
    <mergeCell ref="I12:I14"/>
    <mergeCell ref="J12:J14"/>
    <mergeCell ref="K12:K14"/>
    <mergeCell ref="L12:L14"/>
    <mergeCell ref="L18:L20"/>
    <mergeCell ref="M18:M20"/>
    <mergeCell ref="N18:N20"/>
    <mergeCell ref="O18:O20"/>
    <mergeCell ref="G18:G20"/>
    <mergeCell ref="H18:H20"/>
    <mergeCell ref="I18:I20"/>
    <mergeCell ref="J18:J20"/>
    <mergeCell ref="K18:K20"/>
    <mergeCell ref="G15:G17"/>
    <mergeCell ref="N15:N17"/>
    <mergeCell ref="O15:O17"/>
    <mergeCell ref="H15:H17"/>
    <mergeCell ref="I15:I17"/>
    <mergeCell ref="J15:J17"/>
    <mergeCell ref="K15:K17"/>
    <mergeCell ref="L15:L17"/>
    <mergeCell ref="M15:M17"/>
    <mergeCell ref="M9:M11"/>
    <mergeCell ref="N9:N11"/>
    <mergeCell ref="O9:O11"/>
    <mergeCell ref="A8:F8"/>
    <mergeCell ref="K8:L8"/>
    <mergeCell ref="A9:F9"/>
    <mergeCell ref="G9:G11"/>
    <mergeCell ref="B10:D10"/>
    <mergeCell ref="B11:D11"/>
    <mergeCell ref="H9:J11"/>
    <mergeCell ref="K9:K11"/>
    <mergeCell ref="L9:L11"/>
    <mergeCell ref="O27:O29"/>
    <mergeCell ref="N24:N26"/>
    <mergeCell ref="O24:O26"/>
    <mergeCell ref="O21:O23"/>
    <mergeCell ref="N27:N29"/>
    <mergeCell ref="J21:J23"/>
    <mergeCell ref="K21:K23"/>
    <mergeCell ref="L21:L23"/>
    <mergeCell ref="M21:M23"/>
    <mergeCell ref="N21:N23"/>
    <mergeCell ref="M24:M26"/>
    <mergeCell ref="K30:K32"/>
    <mergeCell ref="L30:L32"/>
    <mergeCell ref="H33:H35"/>
    <mergeCell ref="I33:I35"/>
    <mergeCell ref="G24:G26"/>
    <mergeCell ref="J27:J29"/>
    <mergeCell ref="K27:K29"/>
    <mergeCell ref="L27:L29"/>
    <mergeCell ref="M27:M29"/>
    <mergeCell ref="H24:H26"/>
    <mergeCell ref="I24:I26"/>
    <mergeCell ref="J24:J26"/>
    <mergeCell ref="K24:K26"/>
    <mergeCell ref="L24:L26"/>
    <mergeCell ref="G21:G23"/>
    <mergeCell ref="H21:H23"/>
    <mergeCell ref="I21:I23"/>
    <mergeCell ref="O36:O38"/>
    <mergeCell ref="O33:O35"/>
    <mergeCell ref="N30:N32"/>
    <mergeCell ref="O30:O32"/>
    <mergeCell ref="N39:N41"/>
    <mergeCell ref="H36:H38"/>
    <mergeCell ref="I36:I38"/>
    <mergeCell ref="M30:M32"/>
    <mergeCell ref="G30:G32"/>
    <mergeCell ref="J33:J35"/>
    <mergeCell ref="K33:K35"/>
    <mergeCell ref="L33:L35"/>
    <mergeCell ref="M33:M35"/>
    <mergeCell ref="N33:N35"/>
    <mergeCell ref="G33:G35"/>
    <mergeCell ref="G27:G29"/>
    <mergeCell ref="H27:H29"/>
    <mergeCell ref="I27:I29"/>
    <mergeCell ref="H30:H32"/>
    <mergeCell ref="I30:I32"/>
    <mergeCell ref="J30:J32"/>
    <mergeCell ref="O42:O44"/>
    <mergeCell ref="H42:H44"/>
    <mergeCell ref="I42:I44"/>
    <mergeCell ref="J42:J44"/>
    <mergeCell ref="K42:K44"/>
    <mergeCell ref="L42:L44"/>
    <mergeCell ref="M42:M44"/>
    <mergeCell ref="N42:N44"/>
    <mergeCell ref="L36:L38"/>
    <mergeCell ref="M36:M38"/>
    <mergeCell ref="N36:N38"/>
    <mergeCell ref="O39:O41"/>
    <mergeCell ref="G42:G44"/>
    <mergeCell ref="J39:J41"/>
    <mergeCell ref="K39:K41"/>
    <mergeCell ref="L39:L41"/>
    <mergeCell ref="M39:M41"/>
    <mergeCell ref="G39:G41"/>
    <mergeCell ref="H39:H41"/>
    <mergeCell ref="I39:I41"/>
    <mergeCell ref="G36:G38"/>
    <mergeCell ref="J36:J38"/>
    <mergeCell ref="K36:K38"/>
    <mergeCell ref="P36:P38"/>
    <mergeCell ref="P39:P41"/>
    <mergeCell ref="P42:P44"/>
    <mergeCell ref="P9:P11"/>
    <mergeCell ref="P12:P14"/>
    <mergeCell ref="P15:P17"/>
    <mergeCell ref="P18:P20"/>
    <mergeCell ref="P21:P23"/>
    <mergeCell ref="P24:P26"/>
    <mergeCell ref="P27:P29"/>
    <mergeCell ref="P30:P32"/>
    <mergeCell ref="P33:P35"/>
  </mergeCells>
  <hyperlinks>
    <hyperlink ref="A55" r:id="rId1" xr:uid="{20BD9569-CF99-4A8C-9265-7DC16AF84FE1}"/>
  </hyperlinks>
  <pageMargins left="0.70866141732283472" right="0.70866141732283472" top="0.74803149606299213" bottom="0.74803149606299213" header="0.31496062992125984" footer="0.31496062992125984"/>
  <pageSetup paperSize="9" scale="41" orientation="landscape" r:id="rId2"/>
  <headerFooter>
    <oddFooter>&amp;L&amp;1#&amp;"Calibri"&amp;10&amp;K000000Sensitivity: Internal</oddFooter>
  </headerFooter>
  <drawing r:id="rId3"/>
</worksheet>
</file>

<file path=xl/worksheets/sheet6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heet57">
    <tabColor rgb="FF00FFFF"/>
    <pageSetUpPr fitToPage="1"/>
  </sheetPr>
  <dimension ref="A1:AK69"/>
  <sheetViews>
    <sheetView topLeftCell="A7" zoomScaleNormal="100" workbookViewId="0">
      <selection activeCell="M32" sqref="M32"/>
    </sheetView>
  </sheetViews>
  <sheetFormatPr defaultColWidth="9.08984375" defaultRowHeight="13" x14ac:dyDescent="0.4"/>
  <cols>
    <col min="1" max="1" width="18.54296875" style="2" customWidth="1"/>
    <col min="2" max="2" width="2.54296875" style="2" customWidth="1"/>
    <col min="3" max="3" width="3.54296875" style="2" customWidth="1"/>
    <col min="4" max="4" width="2.54296875" style="2" customWidth="1"/>
    <col min="5" max="6" width="7.54296875" style="2" customWidth="1"/>
    <col min="7" max="7" width="18.54296875" style="2" customWidth="1"/>
    <col min="8" max="8" width="2.54296875" style="2" customWidth="1"/>
    <col min="9" max="9" width="3.54296875" style="2" customWidth="1"/>
    <col min="10" max="10" width="2.54296875" style="2" customWidth="1"/>
    <col min="11" max="12" width="7.54296875" style="2" customWidth="1"/>
    <col min="13" max="13" width="26.54296875" style="2" customWidth="1"/>
    <col min="14" max="14" width="2.54296875" style="2" customWidth="1"/>
    <col min="15" max="15" width="3.54296875" style="2" customWidth="1"/>
    <col min="16" max="16" width="2.54296875" style="2" customWidth="1"/>
    <col min="17" max="18" width="7.54296875" style="2" customWidth="1"/>
    <col min="19" max="19" width="14.54296875" style="2" customWidth="1"/>
    <col min="20" max="20" width="2.54296875" style="2" customWidth="1"/>
    <col min="21" max="21" width="4.54296875" style="2" customWidth="1"/>
    <col min="22" max="22" width="2.54296875" style="2" customWidth="1"/>
    <col min="23" max="32" width="12.54296875" style="2" customWidth="1"/>
    <col min="33" max="36" width="9.08984375" style="2"/>
    <col min="37" max="37" width="16.453125" style="2" customWidth="1"/>
    <col min="38" max="16384" width="9.08984375" style="2"/>
  </cols>
  <sheetData>
    <row r="1" spans="1:37" ht="14.15" customHeight="1" x14ac:dyDescent="0.4"/>
    <row r="2" spans="1:37" ht="14.15" customHeight="1" x14ac:dyDescent="0.4"/>
    <row r="3" spans="1:37" ht="14.15" customHeight="1" x14ac:dyDescent="0.4"/>
    <row r="4" spans="1:37" ht="14.15" customHeight="1" x14ac:dyDescent="0.4"/>
    <row r="5" spans="1:37" s="9" customFormat="1" ht="21" customHeight="1" thickBot="1" x14ac:dyDescent="0.65">
      <c r="A5" s="7" t="s">
        <v>1703</v>
      </c>
      <c r="B5" s="8" t="s">
        <v>2530</v>
      </c>
      <c r="C5" s="8"/>
      <c r="D5" s="7"/>
      <c r="E5" s="7"/>
      <c r="F5" s="7"/>
      <c r="G5" s="7"/>
      <c r="H5" s="515"/>
      <c r="I5" s="7"/>
      <c r="J5" s="7"/>
      <c r="L5" s="8"/>
      <c r="M5" s="8"/>
      <c r="N5" s="8"/>
      <c r="O5" s="8"/>
      <c r="P5" s="8"/>
      <c r="Q5" s="8"/>
      <c r="AF5"/>
    </row>
    <row r="6" spans="1:37" ht="14.15" customHeight="1" thickBot="1" x14ac:dyDescent="0.45">
      <c r="A6" s="38"/>
      <c r="B6" s="38"/>
      <c r="C6" s="38"/>
      <c r="D6" s="38"/>
      <c r="E6" s="38"/>
      <c r="F6" s="38"/>
      <c r="G6" s="38"/>
      <c r="H6" s="38"/>
      <c r="I6" s="38"/>
      <c r="J6" s="382"/>
      <c r="K6" s="44"/>
      <c r="L6" s="44"/>
      <c r="M6" s="44"/>
      <c r="N6" s="44"/>
      <c r="O6" s="44"/>
      <c r="P6" s="44"/>
      <c r="Q6" s="44"/>
      <c r="AF6" s="1499" t="s">
        <v>2531</v>
      </c>
    </row>
    <row r="7" spans="1:37" customFormat="1" ht="14.15" customHeight="1" thickBot="1" x14ac:dyDescent="0.45">
      <c r="A7" s="1099" t="s">
        <v>1704</v>
      </c>
      <c r="B7" s="1100"/>
      <c r="C7" s="1100"/>
      <c r="D7" s="1100"/>
      <c r="E7" s="1100"/>
      <c r="F7" s="1100"/>
      <c r="G7" s="1100"/>
      <c r="H7" s="1100"/>
      <c r="I7" s="1100"/>
      <c r="J7" s="1100"/>
      <c r="K7" s="1100"/>
      <c r="L7" s="1100"/>
      <c r="M7" s="1100"/>
      <c r="N7" s="1100"/>
      <c r="O7" s="1100"/>
      <c r="P7" s="1100"/>
      <c r="Q7" s="1100"/>
      <c r="R7" s="1101"/>
      <c r="S7" s="2"/>
      <c r="T7" s="2"/>
      <c r="U7" s="2"/>
      <c r="V7" s="2"/>
      <c r="W7" s="1099" t="s">
        <v>1905</v>
      </c>
      <c r="X7" s="1101"/>
      <c r="AA7" s="2"/>
      <c r="AB7" s="2"/>
      <c r="AC7" s="2"/>
      <c r="AD7" s="2"/>
      <c r="AE7" s="2"/>
      <c r="AF7" s="1501"/>
    </row>
    <row r="8" spans="1:37" customFormat="1" ht="14.15" customHeight="1" thickBot="1" x14ac:dyDescent="0.3">
      <c r="A8" s="1309" t="s">
        <v>1706</v>
      </c>
      <c r="B8" s="1310"/>
      <c r="C8" s="1310"/>
      <c r="D8" s="1310"/>
      <c r="E8" s="1310"/>
      <c r="F8" s="1311"/>
      <c r="G8" s="1312" t="s">
        <v>1707</v>
      </c>
      <c r="H8" s="1313"/>
      <c r="I8" s="1313"/>
      <c r="J8" s="1313"/>
      <c r="K8" s="1313"/>
      <c r="L8" s="1314"/>
      <c r="M8" s="1315" t="s">
        <v>1708</v>
      </c>
      <c r="N8" s="1316"/>
      <c r="O8" s="1316"/>
      <c r="P8" s="1316"/>
      <c r="Q8" s="1316"/>
      <c r="R8" s="1317"/>
      <c r="S8" s="1188" t="s">
        <v>1908</v>
      </c>
      <c r="T8" s="1318" t="s">
        <v>1710</v>
      </c>
      <c r="U8" s="1319"/>
      <c r="V8" s="1320"/>
      <c r="W8" s="1188" t="s">
        <v>1909</v>
      </c>
      <c r="X8" s="1188" t="s">
        <v>1910</v>
      </c>
      <c r="Y8" s="1030" t="s">
        <v>2532</v>
      </c>
      <c r="Z8" s="1030" t="s">
        <v>2533</v>
      </c>
      <c r="AA8" s="1030" t="s">
        <v>557</v>
      </c>
      <c r="AB8" s="1030" t="s">
        <v>10</v>
      </c>
      <c r="AC8" s="1030" t="s">
        <v>2534</v>
      </c>
      <c r="AD8" s="1030" t="s">
        <v>19</v>
      </c>
      <c r="AE8" s="1030" t="s">
        <v>2535</v>
      </c>
      <c r="AF8" s="1030" t="s">
        <v>2536</v>
      </c>
    </row>
    <row r="9" spans="1:37" customFormat="1" ht="14.15" customHeight="1" x14ac:dyDescent="0.25">
      <c r="A9" s="611" t="s">
        <v>1714</v>
      </c>
      <c r="B9" s="1293" t="s">
        <v>1710</v>
      </c>
      <c r="C9" s="1294"/>
      <c r="D9" s="1295"/>
      <c r="E9" s="560" t="s">
        <v>1715</v>
      </c>
      <c r="F9" s="560" t="s">
        <v>1716</v>
      </c>
      <c r="G9" s="561" t="s">
        <v>1714</v>
      </c>
      <c r="H9" s="1296" t="s">
        <v>1710</v>
      </c>
      <c r="I9" s="1297"/>
      <c r="J9" s="1298"/>
      <c r="K9" s="421" t="s">
        <v>1715</v>
      </c>
      <c r="L9" s="421" t="s">
        <v>1716</v>
      </c>
      <c r="M9" s="588" t="s">
        <v>1714</v>
      </c>
      <c r="N9" s="1299" t="s">
        <v>1710</v>
      </c>
      <c r="O9" s="1300"/>
      <c r="P9" s="1301"/>
      <c r="Q9" s="588" t="s">
        <v>1715</v>
      </c>
      <c r="R9" s="562" t="s">
        <v>1716</v>
      </c>
      <c r="S9" s="1189"/>
      <c r="T9" s="1321"/>
      <c r="U9" s="1322"/>
      <c r="V9" s="1323"/>
      <c r="W9" s="1189"/>
      <c r="X9" s="1189"/>
      <c r="Y9" s="1031"/>
      <c r="Z9" s="1031"/>
      <c r="AA9" s="1031"/>
      <c r="AB9" s="1031"/>
      <c r="AC9" s="1031"/>
      <c r="AD9" s="1031"/>
      <c r="AE9" s="1031"/>
      <c r="AF9" s="1031"/>
    </row>
    <row r="10" spans="1:37" customFormat="1" ht="11.25" customHeight="1" thickBot="1" x14ac:dyDescent="0.45">
      <c r="A10" s="563"/>
      <c r="B10" s="1302"/>
      <c r="C10" s="1303"/>
      <c r="D10" s="1304"/>
      <c r="E10" s="396"/>
      <c r="F10" s="422"/>
      <c r="G10" s="564"/>
      <c r="H10" s="1305"/>
      <c r="I10" s="1306"/>
      <c r="J10" s="1307"/>
      <c r="K10" s="424"/>
      <c r="L10" s="424"/>
      <c r="M10" s="425"/>
      <c r="N10" s="1016"/>
      <c r="O10" s="1308"/>
      <c r="P10" s="1017"/>
      <c r="Q10" s="425"/>
      <c r="R10" s="546"/>
      <c r="S10" s="1190"/>
      <c r="T10" s="1324"/>
      <c r="U10" s="1325"/>
      <c r="V10" s="1326"/>
      <c r="W10" s="1190"/>
      <c r="X10" s="1190"/>
      <c r="Y10" s="1032"/>
      <c r="Z10" s="1032"/>
      <c r="AA10" s="1032"/>
      <c r="AB10" s="1032"/>
      <c r="AC10" s="1032"/>
      <c r="AD10" s="1032"/>
      <c r="AE10" s="1032"/>
      <c r="AF10" s="1032"/>
    </row>
    <row r="11" spans="1:37" ht="14.15" customHeight="1" x14ac:dyDescent="0.4">
      <c r="A11" s="240" t="s">
        <v>1788</v>
      </c>
      <c r="B11" s="237" t="s">
        <v>1735</v>
      </c>
      <c r="C11" s="409">
        <v>152</v>
      </c>
      <c r="D11" s="923" t="s">
        <v>1719</v>
      </c>
      <c r="E11" s="308">
        <v>44561</v>
      </c>
      <c r="F11" s="917">
        <f t="shared" ref="F11:F46" si="0">E11+1</f>
        <v>44562</v>
      </c>
      <c r="G11" s="419"/>
      <c r="H11" s="441"/>
      <c r="I11" s="448"/>
      <c r="J11" s="419"/>
      <c r="K11" s="419"/>
      <c r="L11" s="419"/>
      <c r="M11" s="415" t="s">
        <v>1980</v>
      </c>
      <c r="N11" s="31" t="s">
        <v>1735</v>
      </c>
      <c r="O11" s="232">
        <v>152</v>
      </c>
      <c r="P11" s="31" t="s">
        <v>1719</v>
      </c>
      <c r="Q11" s="32">
        <v>44559</v>
      </c>
      <c r="R11" s="415">
        <f>Q11+1</f>
        <v>44560</v>
      </c>
      <c r="S11" s="1363" t="s">
        <v>2541</v>
      </c>
      <c r="T11" s="1381" t="s">
        <v>2537</v>
      </c>
      <c r="U11" s="1978">
        <v>152</v>
      </c>
      <c r="V11" s="1384" t="s">
        <v>1724</v>
      </c>
      <c r="W11" s="1974">
        <v>44569</v>
      </c>
      <c r="X11" s="1974">
        <f>W11+1</f>
        <v>44570</v>
      </c>
      <c r="Y11" s="1534">
        <f>W11+10</f>
        <v>44579</v>
      </c>
      <c r="Z11" s="1534">
        <f>W11+11</f>
        <v>44580</v>
      </c>
      <c r="AA11" s="1534">
        <f>W11+15</f>
        <v>44584</v>
      </c>
      <c r="AB11" s="1534">
        <f>W11+15</f>
        <v>44584</v>
      </c>
      <c r="AC11" s="1534">
        <f>W11+17</f>
        <v>44586</v>
      </c>
      <c r="AD11" s="1534">
        <f>W11+18</f>
        <v>44587</v>
      </c>
      <c r="AE11" s="1969">
        <f>W11+20</f>
        <v>44589</v>
      </c>
      <c r="AF11" s="1969">
        <f>AD11+7</f>
        <v>44594</v>
      </c>
    </row>
    <row r="12" spans="1:37" ht="14.15" customHeight="1" x14ac:dyDescent="0.4">
      <c r="A12" s="228" t="s">
        <v>1981</v>
      </c>
      <c r="B12" s="228" t="s">
        <v>1723</v>
      </c>
      <c r="C12" s="409">
        <v>152</v>
      </c>
      <c r="D12" s="917" t="s">
        <v>1724</v>
      </c>
      <c r="E12" s="924">
        <v>44559</v>
      </c>
      <c r="F12" s="917">
        <f t="shared" si="0"/>
        <v>44560</v>
      </c>
      <c r="G12" s="451"/>
      <c r="H12" s="450"/>
      <c r="I12" s="455"/>
      <c r="J12" s="451"/>
      <c r="K12" s="451"/>
      <c r="L12" s="451"/>
      <c r="M12" s="452"/>
      <c r="N12" s="18"/>
      <c r="O12" s="10"/>
      <c r="P12" s="18"/>
      <c r="Q12" s="228"/>
      <c r="R12" s="452"/>
      <c r="S12" s="1364"/>
      <c r="T12" s="1382"/>
      <c r="U12" s="1979"/>
      <c r="V12" s="1385"/>
      <c r="W12" s="1975"/>
      <c r="X12" s="1975"/>
      <c r="Y12" s="1535"/>
      <c r="Z12" s="1535"/>
      <c r="AA12" s="1535"/>
      <c r="AB12" s="1535"/>
      <c r="AC12" s="1535"/>
      <c r="AD12" s="1535"/>
      <c r="AE12" s="1970"/>
      <c r="AF12" s="1970"/>
    </row>
    <row r="13" spans="1:37" ht="14.15" customHeight="1" thickBot="1" x14ac:dyDescent="0.45">
      <c r="A13" s="408" t="s">
        <v>1731</v>
      </c>
      <c r="B13" s="492" t="s">
        <v>1718</v>
      </c>
      <c r="C13" s="630">
        <v>201</v>
      </c>
      <c r="D13" s="527" t="s">
        <v>1719</v>
      </c>
      <c r="E13" s="528">
        <v>44565</v>
      </c>
      <c r="F13" s="527">
        <f t="shared" si="0"/>
        <v>44566</v>
      </c>
      <c r="G13" s="414" t="s">
        <v>1731</v>
      </c>
      <c r="H13" s="420" t="s">
        <v>1718</v>
      </c>
      <c r="I13" s="454">
        <v>201</v>
      </c>
      <c r="J13" s="417" t="s">
        <v>1719</v>
      </c>
      <c r="K13" s="417">
        <v>44563</v>
      </c>
      <c r="L13" s="417">
        <f>K13+1</f>
        <v>44564</v>
      </c>
      <c r="M13" s="429" t="s">
        <v>2048</v>
      </c>
      <c r="N13" s="413" t="s">
        <v>1971</v>
      </c>
      <c r="O13" s="229">
        <v>152</v>
      </c>
      <c r="P13" s="414" t="s">
        <v>1724</v>
      </c>
      <c r="Q13" s="413">
        <v>44562</v>
      </c>
      <c r="R13" s="430">
        <f>Q13+1</f>
        <v>44563</v>
      </c>
      <c r="S13" s="1365"/>
      <c r="T13" s="1383"/>
      <c r="U13" s="1980"/>
      <c r="V13" s="1386"/>
      <c r="W13" s="1976"/>
      <c r="X13" s="1976"/>
      <c r="Y13" s="1968"/>
      <c r="Z13" s="1968"/>
      <c r="AA13" s="1968"/>
      <c r="AB13" s="1968"/>
      <c r="AC13" s="1968"/>
      <c r="AD13" s="1968"/>
      <c r="AE13" s="1971"/>
      <c r="AF13" s="1972"/>
    </row>
    <row r="14" spans="1:37" ht="14.15" customHeight="1" x14ac:dyDescent="0.4">
      <c r="A14" s="240" t="s">
        <v>1788</v>
      </c>
      <c r="B14" s="925" t="s">
        <v>1735</v>
      </c>
      <c r="C14" s="210">
        <v>201</v>
      </c>
      <c r="D14" s="453" t="s">
        <v>1719</v>
      </c>
      <c r="E14" s="926">
        <f t="shared" ref="E14:E46" si="1">E11+7</f>
        <v>44568</v>
      </c>
      <c r="F14" s="304">
        <f t="shared" si="0"/>
        <v>44569</v>
      </c>
      <c r="G14" s="243"/>
      <c r="H14" s="441"/>
      <c r="I14" s="448"/>
      <c r="J14" s="419"/>
      <c r="K14" s="419"/>
      <c r="L14" s="419"/>
      <c r="M14" s="415" t="s">
        <v>1973</v>
      </c>
      <c r="N14" s="31" t="s">
        <v>1735</v>
      </c>
      <c r="O14" s="232">
        <v>201</v>
      </c>
      <c r="P14" s="31" t="s">
        <v>1719</v>
      </c>
      <c r="Q14" s="32">
        <f>Q11+7</f>
        <v>44566</v>
      </c>
      <c r="R14" s="415">
        <f>Q14+1</f>
        <v>44567</v>
      </c>
      <c r="S14" s="1451" t="s">
        <v>2478</v>
      </c>
      <c r="T14" s="1381" t="s">
        <v>2537</v>
      </c>
      <c r="U14" s="1978">
        <v>201</v>
      </c>
      <c r="V14" s="1384" t="s">
        <v>1724</v>
      </c>
      <c r="W14" s="1974">
        <f>W11+7</f>
        <v>44576</v>
      </c>
      <c r="X14" s="1974">
        <f>W14+1</f>
        <v>44577</v>
      </c>
      <c r="Y14" s="1534">
        <f t="shared" ref="Y14" si="2">W14+10</f>
        <v>44586</v>
      </c>
      <c r="Z14" s="1534">
        <f>W14+11</f>
        <v>44587</v>
      </c>
      <c r="AA14" s="1534">
        <f t="shared" ref="AA14" si="3">W14+15</f>
        <v>44591</v>
      </c>
      <c r="AB14" s="1534">
        <f t="shared" ref="AB14" si="4">W14+15</f>
        <v>44591</v>
      </c>
      <c r="AC14" s="1534">
        <f t="shared" ref="AC14" si="5">W14+17</f>
        <v>44593</v>
      </c>
      <c r="AD14" s="1534">
        <f t="shared" ref="AD14" si="6">W14+18</f>
        <v>44594</v>
      </c>
      <c r="AE14" s="1969">
        <f t="shared" ref="AE14" si="7">W14+20</f>
        <v>44596</v>
      </c>
      <c r="AF14" s="1969">
        <f t="shared" ref="AF14" si="8">AD14+7</f>
        <v>44601</v>
      </c>
      <c r="AG14" s="102"/>
      <c r="AH14" s="41"/>
      <c r="AI14" s="41"/>
      <c r="AJ14" s="41"/>
      <c r="AK14" s="41"/>
    </row>
    <row r="15" spans="1:37" ht="14.15" customHeight="1" x14ac:dyDescent="0.4">
      <c r="A15" s="408" t="s">
        <v>1733</v>
      </c>
      <c r="B15" s="270" t="s">
        <v>1723</v>
      </c>
      <c r="C15" s="627">
        <v>201</v>
      </c>
      <c r="D15" s="458" t="s">
        <v>1724</v>
      </c>
      <c r="E15" s="458">
        <f t="shared" si="1"/>
        <v>44566</v>
      </c>
      <c r="F15" s="408">
        <f t="shared" si="0"/>
        <v>44567</v>
      </c>
      <c r="G15" s="451"/>
      <c r="H15" s="450"/>
      <c r="I15" s="455"/>
      <c r="J15" s="451"/>
      <c r="K15" s="451"/>
      <c r="L15" s="451"/>
      <c r="M15" s="452"/>
      <c r="N15" s="18"/>
      <c r="O15" s="1"/>
      <c r="P15" s="18"/>
      <c r="Q15" s="228"/>
      <c r="R15" s="452"/>
      <c r="S15" s="1452"/>
      <c r="T15" s="1382"/>
      <c r="U15" s="1979"/>
      <c r="V15" s="1385"/>
      <c r="W15" s="1975"/>
      <c r="X15" s="1975"/>
      <c r="Y15" s="1535"/>
      <c r="Z15" s="1535"/>
      <c r="AA15" s="1535"/>
      <c r="AB15" s="1535"/>
      <c r="AC15" s="1535"/>
      <c r="AD15" s="1535"/>
      <c r="AE15" s="1970"/>
      <c r="AF15" s="1970"/>
      <c r="AG15" s="102"/>
      <c r="AH15" s="41"/>
      <c r="AI15" s="41"/>
      <c r="AJ15" s="41"/>
      <c r="AK15" s="41"/>
    </row>
    <row r="16" spans="1:37" ht="14.15" customHeight="1" thickBot="1" x14ac:dyDescent="0.45">
      <c r="A16" s="114" t="s">
        <v>1736</v>
      </c>
      <c r="B16" s="115" t="s">
        <v>1718</v>
      </c>
      <c r="C16" s="216">
        <f t="shared" ref="C16:C46" si="9">C13+1</f>
        <v>202</v>
      </c>
      <c r="D16" s="116" t="s">
        <v>1719</v>
      </c>
      <c r="E16" s="116">
        <f t="shared" si="1"/>
        <v>44572</v>
      </c>
      <c r="F16" s="114">
        <f t="shared" si="0"/>
        <v>44573</v>
      </c>
      <c r="G16" s="116" t="s">
        <v>1736</v>
      </c>
      <c r="H16" s="122" t="s">
        <v>1718</v>
      </c>
      <c r="I16" s="309">
        <f>I13+1</f>
        <v>202</v>
      </c>
      <c r="J16" s="186" t="s">
        <v>1719</v>
      </c>
      <c r="K16" s="186">
        <f>K13+7</f>
        <v>44570</v>
      </c>
      <c r="L16" s="186">
        <f>K16+1</f>
        <v>44571</v>
      </c>
      <c r="M16" s="429" t="s">
        <v>1978</v>
      </c>
      <c r="N16" s="413" t="s">
        <v>1971</v>
      </c>
      <c r="O16" s="229">
        <v>201</v>
      </c>
      <c r="P16" s="414" t="s">
        <v>1724</v>
      </c>
      <c r="Q16" s="413">
        <f>Q13+7</f>
        <v>44569</v>
      </c>
      <c r="R16" s="430">
        <f>Q16+1</f>
        <v>44570</v>
      </c>
      <c r="S16" s="1453"/>
      <c r="T16" s="1383"/>
      <c r="U16" s="1980"/>
      <c r="V16" s="1386"/>
      <c r="W16" s="1976"/>
      <c r="X16" s="1976"/>
      <c r="Y16" s="1968"/>
      <c r="Z16" s="1968"/>
      <c r="AA16" s="1968"/>
      <c r="AB16" s="1968"/>
      <c r="AC16" s="1968"/>
      <c r="AD16" s="1968"/>
      <c r="AE16" s="1971"/>
      <c r="AF16" s="1972"/>
      <c r="AG16" s="102"/>
      <c r="AH16" s="41"/>
      <c r="AI16" s="41"/>
      <c r="AJ16" s="41"/>
      <c r="AK16" s="41"/>
    </row>
    <row r="17" spans="1:32" ht="14.15" customHeight="1" x14ac:dyDescent="0.4">
      <c r="A17" s="240" t="s">
        <v>1788</v>
      </c>
      <c r="B17" s="242" t="s">
        <v>1735</v>
      </c>
      <c r="C17" s="459">
        <f t="shared" si="9"/>
        <v>202</v>
      </c>
      <c r="D17" s="234" t="s">
        <v>1719</v>
      </c>
      <c r="E17" s="234">
        <f t="shared" si="1"/>
        <v>44575</v>
      </c>
      <c r="F17" s="927">
        <f t="shared" si="0"/>
        <v>44576</v>
      </c>
      <c r="G17" s="243"/>
      <c r="H17" s="441"/>
      <c r="I17" s="448"/>
      <c r="J17" s="419"/>
      <c r="K17" s="419"/>
      <c r="L17" s="419"/>
      <c r="M17" s="435" t="s">
        <v>1980</v>
      </c>
      <c r="N17" s="125" t="s">
        <v>1735</v>
      </c>
      <c r="O17" s="443">
        <f>O14+1</f>
        <v>202</v>
      </c>
      <c r="P17" s="125" t="s">
        <v>1719</v>
      </c>
      <c r="Q17" s="123">
        <f>Q14+7</f>
        <v>44573</v>
      </c>
      <c r="R17" s="435">
        <f>Q17+1</f>
        <v>44574</v>
      </c>
      <c r="S17" s="1451" t="s">
        <v>2247</v>
      </c>
      <c r="T17" s="1381" t="s">
        <v>2537</v>
      </c>
      <c r="U17" s="1945">
        <v>202</v>
      </c>
      <c r="V17" s="1384" t="s">
        <v>1724</v>
      </c>
      <c r="W17" s="1974">
        <f>W14+7</f>
        <v>44583</v>
      </c>
      <c r="X17" s="1974">
        <f>W17+1</f>
        <v>44584</v>
      </c>
      <c r="Y17" s="1534">
        <f t="shared" ref="Y17" si="10">W17+10</f>
        <v>44593</v>
      </c>
      <c r="Z17" s="1534">
        <f t="shared" ref="Z17" si="11">W17+11</f>
        <v>44594</v>
      </c>
      <c r="AA17" s="1534">
        <f t="shared" ref="AA17" si="12">W17+15</f>
        <v>44598</v>
      </c>
      <c r="AB17" s="1534">
        <f t="shared" ref="AB17" si="13">W17+15</f>
        <v>44598</v>
      </c>
      <c r="AC17" s="1534">
        <f t="shared" ref="AC17" si="14">W17+17</f>
        <v>44600</v>
      </c>
      <c r="AD17" s="1534">
        <f t="shared" ref="AD17" si="15">W17+18</f>
        <v>44601</v>
      </c>
      <c r="AE17" s="1969">
        <f t="shared" ref="AE17" si="16">W17+20</f>
        <v>44603</v>
      </c>
      <c r="AF17" s="1969">
        <f t="shared" ref="AF17" si="17">AD17+7</f>
        <v>44608</v>
      </c>
    </row>
    <row r="18" spans="1:32" ht="14.15" customHeight="1" x14ac:dyDescent="0.4">
      <c r="A18" s="408" t="s">
        <v>1738</v>
      </c>
      <c r="B18" s="270" t="s">
        <v>1723</v>
      </c>
      <c r="C18" s="627">
        <f t="shared" si="9"/>
        <v>202</v>
      </c>
      <c r="D18" s="458" t="s">
        <v>1724</v>
      </c>
      <c r="E18" s="458">
        <f t="shared" si="1"/>
        <v>44573</v>
      </c>
      <c r="F18" s="652">
        <f t="shared" si="0"/>
        <v>44574</v>
      </c>
      <c r="G18" s="451"/>
      <c r="H18" s="450"/>
      <c r="I18" s="455"/>
      <c r="J18" s="451"/>
      <c r="K18" s="451"/>
      <c r="L18" s="451"/>
      <c r="M18" s="449"/>
      <c r="N18" s="18"/>
      <c r="O18" s="1"/>
      <c r="P18" s="18"/>
      <c r="Q18" s="228"/>
      <c r="R18" s="452"/>
      <c r="S18" s="1452"/>
      <c r="T18" s="1382"/>
      <c r="U18" s="1946"/>
      <c r="V18" s="1385"/>
      <c r="W18" s="1975"/>
      <c r="X18" s="1975"/>
      <c r="Y18" s="1535"/>
      <c r="Z18" s="1535"/>
      <c r="AA18" s="1535"/>
      <c r="AB18" s="1535"/>
      <c r="AC18" s="1535"/>
      <c r="AD18" s="1535"/>
      <c r="AE18" s="1970"/>
      <c r="AF18" s="1970"/>
    </row>
    <row r="19" spans="1:32" ht="14.15" customHeight="1" thickBot="1" x14ac:dyDescent="0.45">
      <c r="A19" s="408" t="s">
        <v>1736</v>
      </c>
      <c r="B19" s="492" t="s">
        <v>1718</v>
      </c>
      <c r="C19" s="216">
        <f t="shared" si="9"/>
        <v>203</v>
      </c>
      <c r="D19" s="116" t="s">
        <v>1719</v>
      </c>
      <c r="E19" s="116">
        <f t="shared" si="1"/>
        <v>44579</v>
      </c>
      <c r="F19" s="666">
        <f t="shared" si="0"/>
        <v>44580</v>
      </c>
      <c r="G19" s="116" t="s">
        <v>1736</v>
      </c>
      <c r="H19" s="122" t="s">
        <v>1718</v>
      </c>
      <c r="I19" s="309">
        <f>I16+1</f>
        <v>203</v>
      </c>
      <c r="J19" s="186" t="s">
        <v>1719</v>
      </c>
      <c r="K19" s="186">
        <f>K16+7</f>
        <v>44577</v>
      </c>
      <c r="L19" s="186">
        <f>K19+1</f>
        <v>44578</v>
      </c>
      <c r="M19" s="429" t="s">
        <v>1986</v>
      </c>
      <c r="N19" s="413" t="s">
        <v>1971</v>
      </c>
      <c r="O19" s="229">
        <f>O16+1</f>
        <v>202</v>
      </c>
      <c r="P19" s="414" t="s">
        <v>1724</v>
      </c>
      <c r="Q19" s="413">
        <f>Q16+7</f>
        <v>44576</v>
      </c>
      <c r="R19" s="430">
        <f>Q19+1</f>
        <v>44577</v>
      </c>
      <c r="S19" s="1453"/>
      <c r="T19" s="1383"/>
      <c r="U19" s="1947"/>
      <c r="V19" s="1386"/>
      <c r="W19" s="1976"/>
      <c r="X19" s="1976"/>
      <c r="Y19" s="1968"/>
      <c r="Z19" s="1968"/>
      <c r="AA19" s="1968"/>
      <c r="AB19" s="1968"/>
      <c r="AC19" s="1968"/>
      <c r="AD19" s="1968"/>
      <c r="AE19" s="1971"/>
      <c r="AF19" s="1972"/>
    </row>
    <row r="20" spans="1:32" ht="14.15" customHeight="1" thickBot="1" x14ac:dyDescent="0.45">
      <c r="A20" s="430" t="s">
        <v>1979</v>
      </c>
      <c r="B20" s="242" t="s">
        <v>1735</v>
      </c>
      <c r="C20" s="446">
        <f t="shared" si="9"/>
        <v>203</v>
      </c>
      <c r="D20" s="412" t="s">
        <v>1719</v>
      </c>
      <c r="E20" s="412">
        <f t="shared" si="1"/>
        <v>44582</v>
      </c>
      <c r="F20" s="415">
        <f t="shared" si="0"/>
        <v>44583</v>
      </c>
      <c r="G20" s="419"/>
      <c r="H20" s="441"/>
      <c r="I20" s="448"/>
      <c r="J20" s="419"/>
      <c r="K20" s="419"/>
      <c r="L20" s="419"/>
      <c r="M20" s="435" t="s">
        <v>1973</v>
      </c>
      <c r="N20" s="125" t="s">
        <v>1735</v>
      </c>
      <c r="O20" s="443">
        <f>O17+1</f>
        <v>203</v>
      </c>
      <c r="P20" s="187" t="s">
        <v>1719</v>
      </c>
      <c r="Q20" s="123">
        <f>Q17+7</f>
        <v>44580</v>
      </c>
      <c r="R20" s="435">
        <f>Q20+1</f>
        <v>44581</v>
      </c>
      <c r="S20" s="1451" t="s">
        <v>2542</v>
      </c>
      <c r="T20" s="1381" t="s">
        <v>2537</v>
      </c>
      <c r="U20" s="1945">
        <v>203</v>
      </c>
      <c r="V20" s="1384" t="s">
        <v>1724</v>
      </c>
      <c r="W20" s="1974">
        <f>W17+7</f>
        <v>44590</v>
      </c>
      <c r="X20" s="1974">
        <f>W20+1</f>
        <v>44591</v>
      </c>
      <c r="Y20" s="1534">
        <f t="shared" ref="Y20" si="18">W20+10</f>
        <v>44600</v>
      </c>
      <c r="Z20" s="1534">
        <f t="shared" ref="Z20" si="19">W20+11</f>
        <v>44601</v>
      </c>
      <c r="AA20" s="1534">
        <f t="shared" ref="AA20" si="20">W20+15</f>
        <v>44605</v>
      </c>
      <c r="AB20" s="1534">
        <f t="shared" ref="AB20" si="21">W20+15</f>
        <v>44605</v>
      </c>
      <c r="AC20" s="1969">
        <f t="shared" ref="AC20" si="22">W20+17</f>
        <v>44607</v>
      </c>
      <c r="AD20" s="1969">
        <f t="shared" ref="AD20" si="23">W20+18</f>
        <v>44608</v>
      </c>
      <c r="AE20" s="1969">
        <f t="shared" ref="AE20" si="24">W20+20</f>
        <v>44610</v>
      </c>
      <c r="AF20" s="1969">
        <f t="shared" ref="AF20" si="25">AD20+7</f>
        <v>44615</v>
      </c>
    </row>
    <row r="21" spans="1:32" ht="14.15" customHeight="1" x14ac:dyDescent="0.4">
      <c r="A21" s="408" t="s">
        <v>1740</v>
      </c>
      <c r="B21" s="270" t="s">
        <v>1723</v>
      </c>
      <c r="C21" s="627">
        <f t="shared" si="9"/>
        <v>203</v>
      </c>
      <c r="D21" s="458" t="s">
        <v>1724</v>
      </c>
      <c r="E21" s="458">
        <f t="shared" si="1"/>
        <v>44580</v>
      </c>
      <c r="F21" s="408">
        <f t="shared" si="0"/>
        <v>44581</v>
      </c>
      <c r="G21" s="451"/>
      <c r="H21" s="450"/>
      <c r="I21" s="455"/>
      <c r="J21" s="451"/>
      <c r="K21" s="451"/>
      <c r="L21" s="451"/>
      <c r="M21" s="452"/>
      <c r="N21" s="18"/>
      <c r="O21" s="1"/>
      <c r="P21" s="18"/>
      <c r="Q21" s="228"/>
      <c r="R21" s="452"/>
      <c r="S21" s="1452"/>
      <c r="T21" s="1382"/>
      <c r="U21" s="1946"/>
      <c r="V21" s="1385"/>
      <c r="W21" s="1975"/>
      <c r="X21" s="1975"/>
      <c r="Y21" s="1535"/>
      <c r="Z21" s="1535"/>
      <c r="AA21" s="1535"/>
      <c r="AB21" s="1535"/>
      <c r="AC21" s="1970"/>
      <c r="AD21" s="1970"/>
      <c r="AE21" s="1970"/>
      <c r="AF21" s="1970"/>
    </row>
    <row r="22" spans="1:32" ht="14.15" customHeight="1" thickBot="1" x14ac:dyDescent="0.45">
      <c r="A22" s="270" t="s">
        <v>1727</v>
      </c>
      <c r="B22" s="492" t="s">
        <v>1718</v>
      </c>
      <c r="C22" s="216">
        <f t="shared" si="9"/>
        <v>204</v>
      </c>
      <c r="D22" s="116" t="s">
        <v>1719</v>
      </c>
      <c r="E22" s="116">
        <f t="shared" si="1"/>
        <v>44586</v>
      </c>
      <c r="F22" s="114">
        <f t="shared" si="0"/>
        <v>44587</v>
      </c>
      <c r="G22" s="414" t="s">
        <v>1727</v>
      </c>
      <c r="H22" s="420" t="s">
        <v>1718</v>
      </c>
      <c r="I22" s="454">
        <f>I19+1</f>
        <v>204</v>
      </c>
      <c r="J22" s="417" t="s">
        <v>1719</v>
      </c>
      <c r="K22" s="417">
        <f>K19+7</f>
        <v>44584</v>
      </c>
      <c r="L22" s="417">
        <f>K22+1</f>
        <v>44585</v>
      </c>
      <c r="M22" s="429" t="s">
        <v>1982</v>
      </c>
      <c r="N22" s="420" t="s">
        <v>1971</v>
      </c>
      <c r="O22" s="279">
        <f>O19+1</f>
        <v>203</v>
      </c>
      <c r="P22" s="417" t="s">
        <v>1724</v>
      </c>
      <c r="Q22" s="420">
        <f>Q19+7</f>
        <v>44583</v>
      </c>
      <c r="R22" s="429">
        <f>Q22+1</f>
        <v>44584</v>
      </c>
      <c r="S22" s="1453"/>
      <c r="T22" s="1383"/>
      <c r="U22" s="1947"/>
      <c r="V22" s="1386"/>
      <c r="W22" s="1976"/>
      <c r="X22" s="1976"/>
      <c r="Y22" s="1968"/>
      <c r="Z22" s="1968"/>
      <c r="AA22" s="1968"/>
      <c r="AB22" s="1968"/>
      <c r="AC22" s="1971"/>
      <c r="AD22" s="1971"/>
      <c r="AE22" s="1971"/>
      <c r="AF22" s="1972"/>
    </row>
    <row r="23" spans="1:32" ht="14.15" customHeight="1" thickBot="1" x14ac:dyDescent="0.45">
      <c r="A23" s="430" t="s">
        <v>1979</v>
      </c>
      <c r="B23" s="469" t="s">
        <v>1735</v>
      </c>
      <c r="C23" s="446">
        <f t="shared" si="9"/>
        <v>204</v>
      </c>
      <c r="D23" s="419" t="s">
        <v>1719</v>
      </c>
      <c r="E23" s="419">
        <f t="shared" si="1"/>
        <v>44589</v>
      </c>
      <c r="F23" s="418">
        <f t="shared" si="0"/>
        <v>44590</v>
      </c>
      <c r="G23" s="419"/>
      <c r="H23" s="441"/>
      <c r="I23" s="448"/>
      <c r="J23" s="419"/>
      <c r="K23" s="419"/>
      <c r="L23" s="419"/>
      <c r="M23" s="415" t="s">
        <v>1980</v>
      </c>
      <c r="N23" s="120" t="s">
        <v>1735</v>
      </c>
      <c r="O23" s="446">
        <f>O20+1</f>
        <v>204</v>
      </c>
      <c r="P23" s="120" t="s">
        <v>1719</v>
      </c>
      <c r="Q23" s="441">
        <f>Q20+7</f>
        <v>44587</v>
      </c>
      <c r="R23" s="418">
        <f>Q23+1</f>
        <v>44588</v>
      </c>
      <c r="S23" s="1451" t="s">
        <v>2538</v>
      </c>
      <c r="T23" s="1488" t="s">
        <v>2537</v>
      </c>
      <c r="U23" s="1945">
        <v>204</v>
      </c>
      <c r="V23" s="1493" t="s">
        <v>1724</v>
      </c>
      <c r="W23" s="1542">
        <f>W20+7</f>
        <v>44597</v>
      </c>
      <c r="X23" s="1542">
        <f>W23+1</f>
        <v>44598</v>
      </c>
      <c r="Y23" s="986">
        <f t="shared" ref="Y23" si="26">W23+10</f>
        <v>44607</v>
      </c>
      <c r="Z23" s="1969">
        <f t="shared" ref="Z23" si="27">W23+11</f>
        <v>44608</v>
      </c>
      <c r="AA23" s="1969">
        <f t="shared" ref="AA23" si="28">W23+15</f>
        <v>44612</v>
      </c>
      <c r="AB23" s="1969">
        <f t="shared" ref="AB23" si="29">W23+15</f>
        <v>44612</v>
      </c>
      <c r="AC23" s="1969">
        <f t="shared" ref="AC23" si="30">W23+17</f>
        <v>44614</v>
      </c>
      <c r="AD23" s="1969">
        <f t="shared" ref="AD23" si="31">W23+18</f>
        <v>44615</v>
      </c>
      <c r="AE23" s="1969">
        <f t="shared" ref="AE23" si="32">W23+20</f>
        <v>44617</v>
      </c>
      <c r="AF23" s="1969">
        <f t="shared" ref="AF23" si="33">AD23+7</f>
        <v>44622</v>
      </c>
    </row>
    <row r="24" spans="1:32" ht="14.15" customHeight="1" x14ac:dyDescent="0.4">
      <c r="A24" s="228" t="s">
        <v>2859</v>
      </c>
      <c r="B24" s="450" t="s">
        <v>1723</v>
      </c>
      <c r="C24" s="210">
        <f t="shared" si="9"/>
        <v>204</v>
      </c>
      <c r="D24" s="453" t="s">
        <v>1724</v>
      </c>
      <c r="E24" s="453">
        <f t="shared" si="1"/>
        <v>44587</v>
      </c>
      <c r="F24" s="452">
        <f t="shared" si="0"/>
        <v>44588</v>
      </c>
      <c r="G24" s="451"/>
      <c r="H24" s="450"/>
      <c r="I24" s="455"/>
      <c r="J24" s="451"/>
      <c r="K24" s="451"/>
      <c r="L24" s="451"/>
      <c r="M24" s="452"/>
      <c r="N24" s="37"/>
      <c r="O24" s="210"/>
      <c r="P24" s="37"/>
      <c r="Q24" s="450"/>
      <c r="R24" s="449"/>
      <c r="S24" s="1452"/>
      <c r="T24" s="1489"/>
      <c r="U24" s="1946"/>
      <c r="V24" s="1494"/>
      <c r="W24" s="1543"/>
      <c r="X24" s="1543"/>
      <c r="Y24" s="987"/>
      <c r="Z24" s="1970"/>
      <c r="AA24" s="1970"/>
      <c r="AB24" s="1970"/>
      <c r="AC24" s="1970"/>
      <c r="AD24" s="1970"/>
      <c r="AE24" s="1970"/>
      <c r="AF24" s="1970"/>
    </row>
    <row r="25" spans="1:32" ht="14.15" customHeight="1" thickBot="1" x14ac:dyDescent="0.45">
      <c r="A25" s="452" t="s">
        <v>1717</v>
      </c>
      <c r="B25" s="306" t="s">
        <v>1718</v>
      </c>
      <c r="C25" s="524">
        <f t="shared" si="9"/>
        <v>205</v>
      </c>
      <c r="D25" s="307" t="s">
        <v>1719</v>
      </c>
      <c r="E25" s="307">
        <f t="shared" si="1"/>
        <v>44593</v>
      </c>
      <c r="F25" s="429">
        <f t="shared" si="0"/>
        <v>44594</v>
      </c>
      <c r="G25" s="414" t="s">
        <v>1717</v>
      </c>
      <c r="H25" s="420" t="s">
        <v>1718</v>
      </c>
      <c r="I25" s="454">
        <f>I22+1</f>
        <v>205</v>
      </c>
      <c r="J25" s="417" t="s">
        <v>1719</v>
      </c>
      <c r="K25" s="417">
        <f>K22+7</f>
        <v>44591</v>
      </c>
      <c r="L25" s="417">
        <f>K25+1</f>
        <v>44592</v>
      </c>
      <c r="M25" s="429" t="s">
        <v>1978</v>
      </c>
      <c r="N25" s="420" t="s">
        <v>1971</v>
      </c>
      <c r="O25" s="445">
        <f>O22+1</f>
        <v>204</v>
      </c>
      <c r="P25" s="417" t="s">
        <v>1724</v>
      </c>
      <c r="Q25" s="420">
        <f>Q22+7</f>
        <v>44590</v>
      </c>
      <c r="R25" s="429">
        <f>Q25+1</f>
        <v>44591</v>
      </c>
      <c r="S25" s="1453"/>
      <c r="T25" s="1490"/>
      <c r="U25" s="1947"/>
      <c r="V25" s="1495"/>
      <c r="W25" s="1544"/>
      <c r="X25" s="1544"/>
      <c r="Y25" s="988"/>
      <c r="Z25" s="1971"/>
      <c r="AA25" s="1971"/>
      <c r="AB25" s="1971"/>
      <c r="AC25" s="1971"/>
      <c r="AD25" s="1971"/>
      <c r="AE25" s="1971"/>
      <c r="AF25" s="1972"/>
    </row>
    <row r="26" spans="1:32" ht="14.15" customHeight="1" x14ac:dyDescent="0.4">
      <c r="A26" s="240" t="s">
        <v>1975</v>
      </c>
      <c r="B26" s="511" t="s">
        <v>1735</v>
      </c>
      <c r="C26" s="459">
        <f t="shared" si="9"/>
        <v>205</v>
      </c>
      <c r="D26" s="243" t="s">
        <v>1719</v>
      </c>
      <c r="E26" s="243">
        <f t="shared" si="1"/>
        <v>44596</v>
      </c>
      <c r="F26" s="418">
        <f t="shared" si="0"/>
        <v>44597</v>
      </c>
      <c r="G26" s="419"/>
      <c r="H26" s="441"/>
      <c r="I26" s="448"/>
      <c r="J26" s="419"/>
      <c r="K26" s="419"/>
      <c r="L26" s="419"/>
      <c r="M26" s="415" t="s">
        <v>1973</v>
      </c>
      <c r="N26" s="120" t="s">
        <v>1735</v>
      </c>
      <c r="O26" s="446">
        <f>O23+1</f>
        <v>205</v>
      </c>
      <c r="P26" s="419" t="s">
        <v>1719</v>
      </c>
      <c r="Q26" s="441">
        <f>Q23+7</f>
        <v>44594</v>
      </c>
      <c r="R26" s="418">
        <f>Q26+1</f>
        <v>44595</v>
      </c>
      <c r="S26" s="1284" t="s">
        <v>2539</v>
      </c>
      <c r="T26" s="1981" t="s">
        <v>2537</v>
      </c>
      <c r="U26" s="1942">
        <v>205</v>
      </c>
      <c r="V26" s="1775" t="s">
        <v>1724</v>
      </c>
      <c r="W26" s="1987">
        <f>W23+7</f>
        <v>44604</v>
      </c>
      <c r="X26" s="1987">
        <f>W26+1</f>
        <v>44605</v>
      </c>
      <c r="Y26" s="983">
        <f t="shared" ref="Y26" si="34">W26+10</f>
        <v>44614</v>
      </c>
      <c r="Z26" s="1061">
        <f t="shared" ref="Z26" si="35">W26+11</f>
        <v>44615</v>
      </c>
      <c r="AA26" s="1061">
        <f t="shared" ref="AA26" si="36">W26+15</f>
        <v>44619</v>
      </c>
      <c r="AB26" s="1061">
        <f t="shared" ref="AB26" si="37">W26+15</f>
        <v>44619</v>
      </c>
      <c r="AC26" s="1061">
        <f t="shared" ref="AC26" si="38">W26+17</f>
        <v>44621</v>
      </c>
      <c r="AD26" s="1061">
        <f t="shared" ref="AD26" si="39">W26+18</f>
        <v>44622</v>
      </c>
      <c r="AE26" s="1061">
        <f t="shared" ref="AE26" si="40">W26+20</f>
        <v>44624</v>
      </c>
      <c r="AF26" s="1061">
        <f t="shared" ref="AF26" si="41">AD26+7</f>
        <v>44629</v>
      </c>
    </row>
    <row r="27" spans="1:32" ht="14.15" customHeight="1" x14ac:dyDescent="0.4">
      <c r="A27" s="408" t="s">
        <v>1990</v>
      </c>
      <c r="B27" s="698" t="s">
        <v>1723</v>
      </c>
      <c r="C27" s="627">
        <f t="shared" si="9"/>
        <v>205</v>
      </c>
      <c r="D27" s="458" t="s">
        <v>1724</v>
      </c>
      <c r="E27" s="458">
        <f t="shared" si="1"/>
        <v>44594</v>
      </c>
      <c r="F27" s="408">
        <f t="shared" si="0"/>
        <v>44595</v>
      </c>
      <c r="G27" s="451"/>
      <c r="H27" s="501"/>
      <c r="I27" s="654"/>
      <c r="J27" s="503"/>
      <c r="K27" s="503"/>
      <c r="L27" s="503"/>
      <c r="M27" s="452"/>
      <c r="N27" s="450"/>
      <c r="O27" s="210"/>
      <c r="P27" s="451"/>
      <c r="Q27" s="450"/>
      <c r="R27" s="449"/>
      <c r="S27" s="1774"/>
      <c r="T27" s="1982"/>
      <c r="U27" s="1943"/>
      <c r="V27" s="1776"/>
      <c r="W27" s="1988"/>
      <c r="X27" s="1988"/>
      <c r="Y27" s="984"/>
      <c r="Z27" s="1062"/>
      <c r="AA27" s="1062"/>
      <c r="AB27" s="1062"/>
      <c r="AC27" s="1062"/>
      <c r="AD27" s="1062"/>
      <c r="AE27" s="1062"/>
      <c r="AF27" s="1062"/>
    </row>
    <row r="28" spans="1:32" ht="14.15" customHeight="1" thickBot="1" x14ac:dyDescent="0.45">
      <c r="A28" s="430" t="s">
        <v>1731</v>
      </c>
      <c r="B28" s="305" t="s">
        <v>1718</v>
      </c>
      <c r="C28" s="524">
        <f t="shared" si="9"/>
        <v>206</v>
      </c>
      <c r="D28" s="307" t="s">
        <v>1719</v>
      </c>
      <c r="E28" s="307">
        <f t="shared" si="1"/>
        <v>44600</v>
      </c>
      <c r="F28" s="429">
        <f t="shared" si="0"/>
        <v>44601</v>
      </c>
      <c r="G28" s="414" t="s">
        <v>1731</v>
      </c>
      <c r="H28" s="505" t="s">
        <v>1718</v>
      </c>
      <c r="I28" s="454">
        <f>I25+1</f>
        <v>206</v>
      </c>
      <c r="J28" s="507" t="s">
        <v>1719</v>
      </c>
      <c r="K28" s="507">
        <f>K25+7</f>
        <v>44598</v>
      </c>
      <c r="L28" s="507">
        <f>K28+1</f>
        <v>44599</v>
      </c>
      <c r="M28" s="429" t="s">
        <v>1986</v>
      </c>
      <c r="N28" s="413" t="s">
        <v>1971</v>
      </c>
      <c r="O28" s="445">
        <f>O25+1</f>
        <v>205</v>
      </c>
      <c r="P28" s="414" t="s">
        <v>1724</v>
      </c>
      <c r="Q28" s="420">
        <f>Q25+7</f>
        <v>44597</v>
      </c>
      <c r="R28" s="429">
        <f>Q28+1</f>
        <v>44598</v>
      </c>
      <c r="S28" s="1285"/>
      <c r="T28" s="1983"/>
      <c r="U28" s="1944"/>
      <c r="V28" s="1777"/>
      <c r="W28" s="1989"/>
      <c r="X28" s="1989"/>
      <c r="Y28" s="985"/>
      <c r="Z28" s="1063"/>
      <c r="AA28" s="1063"/>
      <c r="AB28" s="1063"/>
      <c r="AC28" s="1063"/>
      <c r="AD28" s="1063"/>
      <c r="AE28" s="1063"/>
      <c r="AF28" s="1554"/>
    </row>
    <row r="29" spans="1:32" ht="14.15" customHeight="1" x14ac:dyDescent="0.4">
      <c r="A29" s="240" t="s">
        <v>1969</v>
      </c>
      <c r="B29" s="469" t="s">
        <v>1735</v>
      </c>
      <c r="C29" s="459">
        <f t="shared" si="9"/>
        <v>206</v>
      </c>
      <c r="D29" s="243" t="s">
        <v>1719</v>
      </c>
      <c r="E29" s="243">
        <f t="shared" si="1"/>
        <v>44603</v>
      </c>
      <c r="F29" s="418">
        <f t="shared" si="0"/>
        <v>44604</v>
      </c>
      <c r="G29" s="243"/>
      <c r="H29" s="508"/>
      <c r="I29" s="655"/>
      <c r="J29" s="510"/>
      <c r="K29" s="510"/>
      <c r="L29" s="510"/>
      <c r="M29" s="415" t="s">
        <v>1980</v>
      </c>
      <c r="N29" s="120" t="s">
        <v>1735</v>
      </c>
      <c r="O29" s="446">
        <f>O26+1</f>
        <v>206</v>
      </c>
      <c r="P29" s="412" t="s">
        <v>1719</v>
      </c>
      <c r="Q29" s="441">
        <f>Q26+7</f>
        <v>44601</v>
      </c>
      <c r="R29" s="418">
        <f>Q29+1</f>
        <v>44602</v>
      </c>
      <c r="S29" s="1451" t="s">
        <v>2540</v>
      </c>
      <c r="T29" s="1467" t="s">
        <v>2537</v>
      </c>
      <c r="U29" s="1945">
        <v>206</v>
      </c>
      <c r="V29" s="1469" t="s">
        <v>1724</v>
      </c>
      <c r="W29" s="1506">
        <f>W26+7</f>
        <v>44611</v>
      </c>
      <c r="X29" s="1506">
        <f>W29+1</f>
        <v>44612</v>
      </c>
      <c r="Y29" s="965">
        <f t="shared" ref="Y29" si="42">W29+10</f>
        <v>44621</v>
      </c>
      <c r="Z29" s="980">
        <f t="shared" ref="Z29" si="43">W29+11</f>
        <v>44622</v>
      </c>
      <c r="AA29" s="980">
        <f t="shared" ref="AA29" si="44">W29+15</f>
        <v>44626</v>
      </c>
      <c r="AB29" s="980">
        <f t="shared" ref="AB29" si="45">W29+15</f>
        <v>44626</v>
      </c>
      <c r="AC29" s="980">
        <f t="shared" ref="AC29" si="46">W29+17</f>
        <v>44628</v>
      </c>
      <c r="AD29" s="980">
        <f t="shared" ref="AD29" si="47">W29+18</f>
        <v>44629</v>
      </c>
      <c r="AE29" s="980">
        <f t="shared" ref="AE29" si="48">W29+20</f>
        <v>44631</v>
      </c>
      <c r="AF29" s="980">
        <f t="shared" ref="AF29" si="49">AD29+7</f>
        <v>44636</v>
      </c>
    </row>
    <row r="30" spans="1:32" ht="14.15" customHeight="1" x14ac:dyDescent="0.4">
      <c r="A30" s="842" t="s">
        <v>2541</v>
      </c>
      <c r="B30" s="844" t="s">
        <v>1723</v>
      </c>
      <c r="C30" s="870">
        <f t="shared" si="9"/>
        <v>206</v>
      </c>
      <c r="D30" s="963" t="s">
        <v>1724</v>
      </c>
      <c r="E30" s="841">
        <f t="shared" si="1"/>
        <v>44601</v>
      </c>
      <c r="F30" s="842">
        <f t="shared" si="0"/>
        <v>44602</v>
      </c>
      <c r="G30" s="843"/>
      <c r="H30" s="501"/>
      <c r="I30" s="654"/>
      <c r="J30" s="503"/>
      <c r="K30" s="503"/>
      <c r="L30" s="503"/>
      <c r="M30" s="449"/>
      <c r="N30" s="228"/>
      <c r="O30" s="210"/>
      <c r="P30" s="453"/>
      <c r="Q30" s="450"/>
      <c r="R30" s="449"/>
      <c r="S30" s="1452"/>
      <c r="T30" s="1931"/>
      <c r="U30" s="1946"/>
      <c r="V30" s="1773"/>
      <c r="W30" s="1977"/>
      <c r="X30" s="1977"/>
      <c r="Y30" s="966"/>
      <c r="Z30" s="981"/>
      <c r="AA30" s="981"/>
      <c r="AB30" s="981"/>
      <c r="AC30" s="981"/>
      <c r="AD30" s="981"/>
      <c r="AE30" s="981"/>
      <c r="AF30" s="981"/>
    </row>
    <row r="31" spans="1:32" ht="14.15" customHeight="1" thickBot="1" x14ac:dyDescent="0.45">
      <c r="A31" s="452" t="s">
        <v>1736</v>
      </c>
      <c r="B31" s="305" t="s">
        <v>1718</v>
      </c>
      <c r="C31" s="524">
        <f t="shared" si="9"/>
        <v>207</v>
      </c>
      <c r="D31" s="417" t="s">
        <v>1719</v>
      </c>
      <c r="E31" s="417">
        <f t="shared" si="1"/>
        <v>44607</v>
      </c>
      <c r="F31" s="429">
        <f t="shared" si="0"/>
        <v>44608</v>
      </c>
      <c r="G31" s="414" t="s">
        <v>1736</v>
      </c>
      <c r="H31" s="505" t="s">
        <v>1718</v>
      </c>
      <c r="I31" s="506">
        <f>I28+1</f>
        <v>207</v>
      </c>
      <c r="J31" s="507" t="s">
        <v>1719</v>
      </c>
      <c r="K31" s="507">
        <f>K28+7</f>
        <v>44605</v>
      </c>
      <c r="L31" s="507">
        <f>K31+1</f>
        <v>44606</v>
      </c>
      <c r="M31" s="429" t="s">
        <v>1970</v>
      </c>
      <c r="N31" s="413" t="s">
        <v>1971</v>
      </c>
      <c r="O31" s="445">
        <f>O28+1</f>
        <v>206</v>
      </c>
      <c r="P31" s="414" t="s">
        <v>1724</v>
      </c>
      <c r="Q31" s="420">
        <f>Q28+7</f>
        <v>44604</v>
      </c>
      <c r="R31" s="429">
        <f>Q31+1</f>
        <v>44605</v>
      </c>
      <c r="S31" s="1453"/>
      <c r="T31" s="1468"/>
      <c r="U31" s="1947"/>
      <c r="V31" s="1470"/>
      <c r="W31" s="1507"/>
      <c r="X31" s="1507"/>
      <c r="Y31" s="967"/>
      <c r="Z31" s="982"/>
      <c r="AA31" s="982"/>
      <c r="AB31" s="982"/>
      <c r="AC31" s="982"/>
      <c r="AD31" s="982"/>
      <c r="AE31" s="982"/>
      <c r="AF31" s="1973"/>
    </row>
    <row r="32" spans="1:32" ht="14.15" customHeight="1" x14ac:dyDescent="0.4">
      <c r="A32" s="240" t="s">
        <v>1975</v>
      </c>
      <c r="B32" s="242" t="s">
        <v>1735</v>
      </c>
      <c r="C32" s="459">
        <f t="shared" si="9"/>
        <v>207</v>
      </c>
      <c r="D32" s="412" t="s">
        <v>1719</v>
      </c>
      <c r="E32" s="412">
        <f t="shared" si="1"/>
        <v>44610</v>
      </c>
      <c r="F32" s="240">
        <f t="shared" si="0"/>
        <v>44611</v>
      </c>
      <c r="G32" s="243"/>
      <c r="H32" s="441"/>
      <c r="I32" s="448"/>
      <c r="J32" s="419"/>
      <c r="K32" s="419"/>
      <c r="L32" s="419"/>
      <c r="M32" s="415" t="s">
        <v>1973</v>
      </c>
      <c r="N32" s="120" t="s">
        <v>1735</v>
      </c>
      <c r="O32" s="446">
        <f>O29+1</f>
        <v>207</v>
      </c>
      <c r="P32" s="412" t="s">
        <v>1719</v>
      </c>
      <c r="Q32" s="441">
        <f>Q29+7</f>
        <v>44608</v>
      </c>
      <c r="R32" s="418">
        <f>Q32+1</f>
        <v>44609</v>
      </c>
      <c r="S32" s="1451" t="s">
        <v>2541</v>
      </c>
      <c r="T32" s="1467" t="s">
        <v>2537</v>
      </c>
      <c r="U32" s="1945">
        <v>207</v>
      </c>
      <c r="V32" s="1469" t="s">
        <v>1724</v>
      </c>
      <c r="W32" s="1506">
        <f>W29+7</f>
        <v>44618</v>
      </c>
      <c r="X32" s="1506">
        <f>W32+1</f>
        <v>44619</v>
      </c>
      <c r="Y32" s="965">
        <f t="shared" ref="Y32" si="50">W32+10</f>
        <v>44628</v>
      </c>
      <c r="Z32" s="980">
        <f t="shared" ref="Z32" si="51">W32+11</f>
        <v>44629</v>
      </c>
      <c r="AA32" s="980">
        <f t="shared" ref="AA32" si="52">W32+15</f>
        <v>44633</v>
      </c>
      <c r="AB32" s="980">
        <f t="shared" ref="AB32" si="53">W32+15</f>
        <v>44633</v>
      </c>
      <c r="AC32" s="980">
        <f t="shared" ref="AC32" si="54">W32+17</f>
        <v>44635</v>
      </c>
      <c r="AD32" s="980">
        <f t="shared" ref="AD32" si="55">W32+18</f>
        <v>44636</v>
      </c>
      <c r="AE32" s="980">
        <f t="shared" ref="AE32" si="56">W32+20</f>
        <v>44638</v>
      </c>
      <c r="AF32" s="980">
        <f t="shared" ref="AF32" si="57">AD32+7</f>
        <v>44643</v>
      </c>
    </row>
    <row r="33" spans="1:32" ht="14.15" customHeight="1" x14ac:dyDescent="0.4">
      <c r="A33" s="452" t="s">
        <v>1750</v>
      </c>
      <c r="B33" s="450" t="s">
        <v>1723</v>
      </c>
      <c r="C33" s="210">
        <f t="shared" si="9"/>
        <v>207</v>
      </c>
      <c r="D33" s="453" t="s">
        <v>1724</v>
      </c>
      <c r="E33" s="18">
        <f t="shared" si="1"/>
        <v>44608</v>
      </c>
      <c r="F33" s="452">
        <f t="shared" si="0"/>
        <v>44609</v>
      </c>
      <c r="G33" s="451"/>
      <c r="H33" s="450"/>
      <c r="I33" s="455"/>
      <c r="J33" s="451"/>
      <c r="K33" s="451"/>
      <c r="L33" s="451"/>
      <c r="M33" s="449"/>
      <c r="N33" s="228"/>
      <c r="O33" s="210"/>
      <c r="P33" s="453"/>
      <c r="Q33" s="450"/>
      <c r="R33" s="449"/>
      <c r="S33" s="1452"/>
      <c r="T33" s="1931"/>
      <c r="U33" s="1946"/>
      <c r="V33" s="1773"/>
      <c r="W33" s="1977"/>
      <c r="X33" s="1977"/>
      <c r="Y33" s="966"/>
      <c r="Z33" s="981"/>
      <c r="AA33" s="981"/>
      <c r="AB33" s="981"/>
      <c r="AC33" s="981"/>
      <c r="AD33" s="981"/>
      <c r="AE33" s="981"/>
      <c r="AF33" s="981"/>
    </row>
    <row r="34" spans="1:32" ht="14.15" customHeight="1" thickBot="1" x14ac:dyDescent="0.45">
      <c r="A34" s="452" t="s">
        <v>1727</v>
      </c>
      <c r="B34" s="306" t="s">
        <v>1718</v>
      </c>
      <c r="C34" s="445">
        <f t="shared" si="9"/>
        <v>208</v>
      </c>
      <c r="D34" s="414" t="s">
        <v>1719</v>
      </c>
      <c r="E34" s="414">
        <f t="shared" si="1"/>
        <v>44614</v>
      </c>
      <c r="F34" s="430">
        <f t="shared" si="0"/>
        <v>44615</v>
      </c>
      <c r="G34" s="414" t="s">
        <v>1727</v>
      </c>
      <c r="H34" s="413" t="s">
        <v>1718</v>
      </c>
      <c r="I34" s="454">
        <f>I31+1</f>
        <v>208</v>
      </c>
      <c r="J34" s="414" t="s">
        <v>1719</v>
      </c>
      <c r="K34" s="417">
        <f>K31+7</f>
        <v>44612</v>
      </c>
      <c r="L34" s="417">
        <f>K34+1</f>
        <v>44613</v>
      </c>
      <c r="M34" s="429" t="s">
        <v>1970</v>
      </c>
      <c r="N34" s="413" t="s">
        <v>1971</v>
      </c>
      <c r="O34" s="445">
        <f>O31+1</f>
        <v>207</v>
      </c>
      <c r="P34" s="414" t="s">
        <v>1724</v>
      </c>
      <c r="Q34" s="413">
        <f>Q31+7</f>
        <v>44611</v>
      </c>
      <c r="R34" s="430">
        <f>Q34+1</f>
        <v>44612</v>
      </c>
      <c r="S34" s="1453"/>
      <c r="T34" s="1468"/>
      <c r="U34" s="1947"/>
      <c r="V34" s="1470"/>
      <c r="W34" s="1507"/>
      <c r="X34" s="1507"/>
      <c r="Y34" s="967"/>
      <c r="Z34" s="982"/>
      <c r="AA34" s="982"/>
      <c r="AB34" s="982"/>
      <c r="AC34" s="982"/>
      <c r="AD34" s="982"/>
      <c r="AE34" s="982"/>
      <c r="AF34" s="1973"/>
    </row>
    <row r="35" spans="1:32" ht="14.15" customHeight="1" x14ac:dyDescent="0.4">
      <c r="A35" s="240" t="s">
        <v>1969</v>
      </c>
      <c r="B35" s="18" t="s">
        <v>1735</v>
      </c>
      <c r="C35" s="446">
        <f t="shared" si="9"/>
        <v>208</v>
      </c>
      <c r="D35" s="412" t="s">
        <v>1719</v>
      </c>
      <c r="E35" s="412">
        <f t="shared" si="1"/>
        <v>44617</v>
      </c>
      <c r="F35" s="415">
        <f t="shared" si="0"/>
        <v>44618</v>
      </c>
      <c r="G35" s="419"/>
      <c r="H35" s="441"/>
      <c r="I35" s="446"/>
      <c r="J35" s="419"/>
      <c r="K35" s="419"/>
      <c r="L35" s="419"/>
      <c r="M35" s="415" t="s">
        <v>1980</v>
      </c>
      <c r="N35" s="120" t="s">
        <v>1735</v>
      </c>
      <c r="O35" s="446">
        <f>O32+1</f>
        <v>208</v>
      </c>
      <c r="P35" s="412" t="s">
        <v>1719</v>
      </c>
      <c r="Q35" s="32">
        <f>Q32+7</f>
        <v>44615</v>
      </c>
      <c r="R35" s="415">
        <f>Q35+1</f>
        <v>44616</v>
      </c>
      <c r="S35" s="1451" t="s">
        <v>2478</v>
      </c>
      <c r="T35" s="1393" t="s">
        <v>2537</v>
      </c>
      <c r="U35" s="1945">
        <v>208</v>
      </c>
      <c r="V35" s="1399" t="s">
        <v>1724</v>
      </c>
      <c r="W35" s="1506">
        <f>W32+7</f>
        <v>44625</v>
      </c>
      <c r="X35" s="1506">
        <f>W35+1</f>
        <v>44626</v>
      </c>
      <c r="Y35" s="965">
        <f t="shared" ref="Y35" si="58">W35+10</f>
        <v>44635</v>
      </c>
      <c r="Z35" s="980">
        <f t="shared" ref="Z35" si="59">W35+11</f>
        <v>44636</v>
      </c>
      <c r="AA35" s="980">
        <f t="shared" ref="AA35" si="60">W35+15</f>
        <v>44640</v>
      </c>
      <c r="AB35" s="980">
        <f t="shared" ref="AB35" si="61">W35+15</f>
        <v>44640</v>
      </c>
      <c r="AC35" s="980">
        <f t="shared" ref="AC35" si="62">W35+17</f>
        <v>44642</v>
      </c>
      <c r="AD35" s="980">
        <f t="shared" ref="AD35" si="63">W35+18</f>
        <v>44643</v>
      </c>
      <c r="AE35" s="980">
        <f t="shared" ref="AE35" si="64">W35+20</f>
        <v>44645</v>
      </c>
      <c r="AF35" s="980">
        <f t="shared" ref="AF35" si="65">AD35+7</f>
        <v>44650</v>
      </c>
    </row>
    <row r="36" spans="1:32" ht="14.15" customHeight="1" x14ac:dyDescent="0.4">
      <c r="A36" s="452" t="s">
        <v>1722</v>
      </c>
      <c r="B36" s="653" t="s">
        <v>1723</v>
      </c>
      <c r="C36" s="210">
        <f t="shared" si="9"/>
        <v>208</v>
      </c>
      <c r="D36" s="453" t="s">
        <v>1724</v>
      </c>
      <c r="E36" s="453">
        <f t="shared" si="1"/>
        <v>44615</v>
      </c>
      <c r="F36" s="452">
        <f t="shared" si="0"/>
        <v>44616</v>
      </c>
      <c r="G36" s="451"/>
      <c r="H36" s="450"/>
      <c r="I36" s="210"/>
      <c r="J36" s="451"/>
      <c r="K36" s="451"/>
      <c r="L36" s="451"/>
      <c r="M36" s="452"/>
      <c r="N36" s="228"/>
      <c r="O36" s="210"/>
      <c r="P36" s="453"/>
      <c r="Q36" s="228"/>
      <c r="R36" s="452"/>
      <c r="S36" s="1452"/>
      <c r="T36" s="1394"/>
      <c r="U36" s="1946"/>
      <c r="V36" s="1400"/>
      <c r="W36" s="1977"/>
      <c r="X36" s="1977"/>
      <c r="Y36" s="966"/>
      <c r="Z36" s="981"/>
      <c r="AA36" s="981"/>
      <c r="AB36" s="981"/>
      <c r="AC36" s="981"/>
      <c r="AD36" s="981"/>
      <c r="AE36" s="981"/>
      <c r="AF36" s="981"/>
    </row>
    <row r="37" spans="1:32" ht="14.15" customHeight="1" thickBot="1" x14ac:dyDescent="0.45">
      <c r="A37" s="228" t="s">
        <v>1717</v>
      </c>
      <c r="B37" s="306" t="s">
        <v>1718</v>
      </c>
      <c r="C37" s="524">
        <f t="shared" si="9"/>
        <v>209</v>
      </c>
      <c r="D37" s="414" t="s">
        <v>1719</v>
      </c>
      <c r="E37" s="414">
        <f t="shared" si="1"/>
        <v>44621</v>
      </c>
      <c r="F37" s="430">
        <f t="shared" si="0"/>
        <v>44622</v>
      </c>
      <c r="G37" s="414" t="s">
        <v>1717</v>
      </c>
      <c r="H37" s="413" t="s">
        <v>1718</v>
      </c>
      <c r="I37" s="454">
        <f>I34+1</f>
        <v>209</v>
      </c>
      <c r="J37" s="414" t="s">
        <v>1719</v>
      </c>
      <c r="K37" s="417">
        <f>K34+7</f>
        <v>44619</v>
      </c>
      <c r="L37" s="417">
        <f>K37+1</f>
        <v>44620</v>
      </c>
      <c r="M37" s="429" t="s">
        <v>1970</v>
      </c>
      <c r="N37" s="413" t="s">
        <v>1971</v>
      </c>
      <c r="O37" s="445">
        <f>O34+1</f>
        <v>208</v>
      </c>
      <c r="P37" s="414" t="s">
        <v>1724</v>
      </c>
      <c r="Q37" s="413">
        <f>Q34+7</f>
        <v>44618</v>
      </c>
      <c r="R37" s="430">
        <f>Q37+1</f>
        <v>44619</v>
      </c>
      <c r="S37" s="1453"/>
      <c r="T37" s="1395"/>
      <c r="U37" s="1947"/>
      <c r="V37" s="1401"/>
      <c r="W37" s="1507"/>
      <c r="X37" s="1507"/>
      <c r="Y37" s="967"/>
      <c r="Z37" s="982"/>
      <c r="AA37" s="982"/>
      <c r="AB37" s="982"/>
      <c r="AC37" s="982"/>
      <c r="AD37" s="982"/>
      <c r="AE37" s="982"/>
      <c r="AF37" s="1973"/>
    </row>
    <row r="38" spans="1:32" ht="13.5" customHeight="1" x14ac:dyDescent="0.4">
      <c r="A38" s="240" t="s">
        <v>1975</v>
      </c>
      <c r="B38" s="514" t="s">
        <v>1735</v>
      </c>
      <c r="C38" s="525">
        <f t="shared" si="9"/>
        <v>209</v>
      </c>
      <c r="D38" s="412" t="s">
        <v>1719</v>
      </c>
      <c r="E38" s="412">
        <f t="shared" si="1"/>
        <v>44624</v>
      </c>
      <c r="F38" s="415">
        <f t="shared" si="0"/>
        <v>44625</v>
      </c>
      <c r="G38" s="419"/>
      <c r="H38" s="441"/>
      <c r="I38" s="448"/>
      <c r="J38" s="419"/>
      <c r="K38" s="419"/>
      <c r="L38" s="419"/>
      <c r="M38" s="415" t="s">
        <v>1973</v>
      </c>
      <c r="N38" s="120" t="s">
        <v>1735</v>
      </c>
      <c r="O38" s="446">
        <f>O35+1</f>
        <v>209</v>
      </c>
      <c r="P38" s="412" t="s">
        <v>1719</v>
      </c>
      <c r="Q38" s="32">
        <f>Q35+7</f>
        <v>44622</v>
      </c>
      <c r="R38" s="415">
        <f>Q38+1</f>
        <v>44623</v>
      </c>
      <c r="S38" s="1451" t="s">
        <v>2247</v>
      </c>
      <c r="T38" s="1467" t="s">
        <v>2537</v>
      </c>
      <c r="U38" s="1945">
        <v>209</v>
      </c>
      <c r="V38" s="1469" t="s">
        <v>1724</v>
      </c>
      <c r="W38" s="1506">
        <f>W35+7</f>
        <v>44632</v>
      </c>
      <c r="X38" s="1506">
        <f>W38+1</f>
        <v>44633</v>
      </c>
      <c r="Y38" s="965">
        <f t="shared" ref="Y38" si="66">W38+10</f>
        <v>44642</v>
      </c>
      <c r="Z38" s="980">
        <f t="shared" ref="Z38" si="67">W38+11</f>
        <v>44643</v>
      </c>
      <c r="AA38" s="980">
        <f t="shared" ref="AA38" si="68">W38+15</f>
        <v>44647</v>
      </c>
      <c r="AB38" s="980">
        <f t="shared" ref="AB38" si="69">W38+15</f>
        <v>44647</v>
      </c>
      <c r="AC38" s="980">
        <f t="shared" ref="AC38" si="70">W38+17</f>
        <v>44649</v>
      </c>
      <c r="AD38" s="980">
        <f t="shared" ref="AD38" si="71">W38+18</f>
        <v>44650</v>
      </c>
      <c r="AE38" s="980">
        <f t="shared" ref="AE38" si="72">W38+20</f>
        <v>44652</v>
      </c>
      <c r="AF38" s="980">
        <f t="shared" ref="AF38" si="73">AD38+7</f>
        <v>44657</v>
      </c>
    </row>
    <row r="39" spans="1:32" ht="13.5" customHeight="1" x14ac:dyDescent="0.4">
      <c r="A39" s="228" t="s">
        <v>1981</v>
      </c>
      <c r="B39" s="450" t="s">
        <v>1723</v>
      </c>
      <c r="C39" s="210">
        <f t="shared" si="9"/>
        <v>209</v>
      </c>
      <c r="D39" s="453" t="s">
        <v>1724</v>
      </c>
      <c r="E39" s="453">
        <f t="shared" si="1"/>
        <v>44622</v>
      </c>
      <c r="F39" s="452">
        <f t="shared" si="0"/>
        <v>44623</v>
      </c>
      <c r="G39" s="451"/>
      <c r="H39" s="450"/>
      <c r="I39" s="455"/>
      <c r="J39" s="451"/>
      <c r="K39" s="451"/>
      <c r="L39" s="451"/>
      <c r="M39" s="452"/>
      <c r="N39" s="228"/>
      <c r="O39" s="210"/>
      <c r="P39" s="453"/>
      <c r="Q39" s="228"/>
      <c r="R39" s="452"/>
      <c r="S39" s="1452"/>
      <c r="T39" s="1931"/>
      <c r="U39" s="1946"/>
      <c r="V39" s="1773"/>
      <c r="W39" s="1977"/>
      <c r="X39" s="1977"/>
      <c r="Y39" s="966"/>
      <c r="Z39" s="981"/>
      <c r="AA39" s="981"/>
      <c r="AB39" s="981"/>
      <c r="AC39" s="981"/>
      <c r="AD39" s="981"/>
      <c r="AE39" s="981"/>
      <c r="AF39" s="981"/>
    </row>
    <row r="40" spans="1:32" ht="13.5" customHeight="1" thickBot="1" x14ac:dyDescent="0.45">
      <c r="A40" s="452" t="s">
        <v>1731</v>
      </c>
      <c r="B40" s="413" t="s">
        <v>1718</v>
      </c>
      <c r="C40" s="445">
        <f t="shared" si="9"/>
        <v>210</v>
      </c>
      <c r="D40" s="414" t="s">
        <v>1719</v>
      </c>
      <c r="E40" s="414">
        <f t="shared" si="1"/>
        <v>44628</v>
      </c>
      <c r="F40" s="430">
        <f t="shared" si="0"/>
        <v>44629</v>
      </c>
      <c r="G40" s="414" t="s">
        <v>1731</v>
      </c>
      <c r="H40" s="413" t="s">
        <v>1718</v>
      </c>
      <c r="I40" s="445">
        <f>I37+1</f>
        <v>210</v>
      </c>
      <c r="J40" s="414" t="s">
        <v>1719</v>
      </c>
      <c r="K40" s="417">
        <f>K37+7</f>
        <v>44626</v>
      </c>
      <c r="L40" s="417">
        <f>K40+1</f>
        <v>44627</v>
      </c>
      <c r="M40" s="429" t="s">
        <v>1970</v>
      </c>
      <c r="N40" s="413" t="s">
        <v>1971</v>
      </c>
      <c r="O40" s="445">
        <f>O37+1</f>
        <v>209</v>
      </c>
      <c r="P40" s="414" t="s">
        <v>1724</v>
      </c>
      <c r="Q40" s="413">
        <f>Q37+7</f>
        <v>44625</v>
      </c>
      <c r="R40" s="430">
        <f>Q40+1</f>
        <v>44626</v>
      </c>
      <c r="S40" s="1453"/>
      <c r="T40" s="1468"/>
      <c r="U40" s="1947"/>
      <c r="V40" s="1470"/>
      <c r="W40" s="1507"/>
      <c r="X40" s="1507"/>
      <c r="Y40" s="967"/>
      <c r="Z40" s="982"/>
      <c r="AA40" s="982"/>
      <c r="AB40" s="982"/>
      <c r="AC40" s="982"/>
      <c r="AD40" s="982"/>
      <c r="AE40" s="982"/>
      <c r="AF40" s="1973"/>
    </row>
    <row r="41" spans="1:32" ht="13.5" customHeight="1" x14ac:dyDescent="0.4">
      <c r="A41" s="240" t="s">
        <v>1969</v>
      </c>
      <c r="B41" s="32" t="s">
        <v>1735</v>
      </c>
      <c r="C41" s="525">
        <f t="shared" si="9"/>
        <v>210</v>
      </c>
      <c r="D41" s="412" t="s">
        <v>1719</v>
      </c>
      <c r="E41" s="412">
        <f t="shared" si="1"/>
        <v>44631</v>
      </c>
      <c r="F41" s="415">
        <f t="shared" si="0"/>
        <v>44632</v>
      </c>
      <c r="G41" s="419"/>
      <c r="H41" s="441"/>
      <c r="I41" s="446"/>
      <c r="J41" s="419"/>
      <c r="K41" s="419"/>
      <c r="L41" s="419"/>
      <c r="M41" s="415" t="s">
        <v>1980</v>
      </c>
      <c r="N41" s="120" t="s">
        <v>1735</v>
      </c>
      <c r="O41" s="446">
        <f>O38+1</f>
        <v>210</v>
      </c>
      <c r="P41" s="412" t="s">
        <v>1719</v>
      </c>
      <c r="Q41" s="32">
        <f>Q38+7</f>
        <v>44629</v>
      </c>
      <c r="R41" s="415">
        <f>Q41+1</f>
        <v>44630</v>
      </c>
      <c r="S41" s="1363" t="s">
        <v>2542</v>
      </c>
      <c r="T41" s="1381" t="s">
        <v>2537</v>
      </c>
      <c r="U41" s="1945">
        <v>210</v>
      </c>
      <c r="V41" s="1384" t="s">
        <v>1724</v>
      </c>
      <c r="W41" s="1984">
        <f>W38+7</f>
        <v>44639</v>
      </c>
      <c r="X41" s="1984">
        <f>W41+1</f>
        <v>44640</v>
      </c>
      <c r="Y41" s="986">
        <f t="shared" ref="Y41" si="74">W41+10</f>
        <v>44649</v>
      </c>
      <c r="Z41" s="1969">
        <f t="shared" ref="Z41" si="75">W41+11</f>
        <v>44650</v>
      </c>
      <c r="AA41" s="1969">
        <f t="shared" ref="AA41" si="76">W41+15</f>
        <v>44654</v>
      </c>
      <c r="AB41" s="1969">
        <f t="shared" ref="AB41" si="77">W41+15</f>
        <v>44654</v>
      </c>
      <c r="AC41" s="1969">
        <f t="shared" ref="AC41" si="78">W41+17</f>
        <v>44656</v>
      </c>
      <c r="AD41" s="1969">
        <f t="shared" ref="AD41" si="79">W41+18</f>
        <v>44657</v>
      </c>
      <c r="AE41" s="980">
        <f t="shared" ref="AE41" si="80">W41+20</f>
        <v>44659</v>
      </c>
      <c r="AF41" s="980">
        <f t="shared" ref="AF41" si="81">AD41+7</f>
        <v>44664</v>
      </c>
    </row>
    <row r="42" spans="1:32" ht="13.5" customHeight="1" x14ac:dyDescent="0.4">
      <c r="A42" s="452" t="s">
        <v>1733</v>
      </c>
      <c r="B42" s="450" t="s">
        <v>1723</v>
      </c>
      <c r="C42" s="210">
        <f t="shared" si="9"/>
        <v>210</v>
      </c>
      <c r="D42" s="453" t="s">
        <v>1724</v>
      </c>
      <c r="E42" s="453">
        <f t="shared" si="1"/>
        <v>44629</v>
      </c>
      <c r="F42" s="452">
        <f t="shared" si="0"/>
        <v>44630</v>
      </c>
      <c r="G42" s="451"/>
      <c r="H42" s="450"/>
      <c r="I42" s="210"/>
      <c r="J42" s="451"/>
      <c r="K42" s="451"/>
      <c r="L42" s="451"/>
      <c r="M42" s="452"/>
      <c r="N42" s="228"/>
      <c r="O42" s="210"/>
      <c r="P42" s="453"/>
      <c r="Q42" s="228"/>
      <c r="R42" s="452"/>
      <c r="S42" s="1364"/>
      <c r="T42" s="1382"/>
      <c r="U42" s="1946"/>
      <c r="V42" s="1385"/>
      <c r="W42" s="1985"/>
      <c r="X42" s="1985"/>
      <c r="Y42" s="987"/>
      <c r="Z42" s="1970"/>
      <c r="AA42" s="1970"/>
      <c r="AB42" s="1970"/>
      <c r="AC42" s="1970"/>
      <c r="AD42" s="1970"/>
      <c r="AE42" s="981"/>
      <c r="AF42" s="981"/>
    </row>
    <row r="43" spans="1:32" ht="13.5" customHeight="1" thickBot="1" x14ac:dyDescent="0.45">
      <c r="A43" s="430" t="s">
        <v>1750</v>
      </c>
      <c r="B43" s="413" t="s">
        <v>1718</v>
      </c>
      <c r="C43" s="212">
        <f t="shared" si="9"/>
        <v>211</v>
      </c>
      <c r="D43" s="453" t="s">
        <v>1719</v>
      </c>
      <c r="E43" s="453">
        <f t="shared" si="1"/>
        <v>44635</v>
      </c>
      <c r="F43" s="452">
        <f t="shared" si="0"/>
        <v>44636</v>
      </c>
      <c r="G43" s="414" t="s">
        <v>1750</v>
      </c>
      <c r="H43" s="413" t="s">
        <v>1718</v>
      </c>
      <c r="I43" s="445">
        <f>I40+1</f>
        <v>211</v>
      </c>
      <c r="J43" s="414" t="s">
        <v>1719</v>
      </c>
      <c r="K43" s="417">
        <f>K40+7</f>
        <v>44633</v>
      </c>
      <c r="L43" s="417">
        <f>K43+1</f>
        <v>44634</v>
      </c>
      <c r="M43" s="429" t="s">
        <v>1970</v>
      </c>
      <c r="N43" s="413" t="s">
        <v>1971</v>
      </c>
      <c r="O43" s="445">
        <f>O40+1</f>
        <v>210</v>
      </c>
      <c r="P43" s="414" t="s">
        <v>1724</v>
      </c>
      <c r="Q43" s="413">
        <f>Q40+7</f>
        <v>44632</v>
      </c>
      <c r="R43" s="430">
        <f>Q43+1</f>
        <v>44633</v>
      </c>
      <c r="S43" s="1365"/>
      <c r="T43" s="1383"/>
      <c r="U43" s="1947"/>
      <c r="V43" s="1386"/>
      <c r="W43" s="1986"/>
      <c r="X43" s="1986"/>
      <c r="Y43" s="988"/>
      <c r="Z43" s="1971"/>
      <c r="AA43" s="1971"/>
      <c r="AB43" s="1971"/>
      <c r="AC43" s="1971"/>
      <c r="AD43" s="1971"/>
      <c r="AE43" s="982"/>
      <c r="AF43" s="1973"/>
    </row>
    <row r="44" spans="1:32" ht="13.5" customHeight="1" x14ac:dyDescent="0.4">
      <c r="A44" s="240" t="s">
        <v>1975</v>
      </c>
      <c r="B44" s="32" t="s">
        <v>1735</v>
      </c>
      <c r="C44" s="446">
        <f t="shared" si="9"/>
        <v>211</v>
      </c>
      <c r="D44" s="412" t="s">
        <v>1719</v>
      </c>
      <c r="E44" s="412">
        <f t="shared" si="1"/>
        <v>44638</v>
      </c>
      <c r="F44" s="415">
        <f t="shared" si="0"/>
        <v>44639</v>
      </c>
      <c r="G44" s="243"/>
      <c r="H44" s="441"/>
      <c r="I44" s="446"/>
      <c r="J44" s="419"/>
      <c r="K44" s="419"/>
      <c r="L44" s="419"/>
      <c r="M44" s="415" t="s">
        <v>1973</v>
      </c>
      <c r="N44" s="120" t="s">
        <v>1735</v>
      </c>
      <c r="O44" s="446">
        <f>O41+1</f>
        <v>211</v>
      </c>
      <c r="P44" s="31" t="s">
        <v>1719</v>
      </c>
      <c r="Q44" s="32">
        <f>Q41+7</f>
        <v>44636</v>
      </c>
      <c r="R44" s="415">
        <f>Q44+1</f>
        <v>44637</v>
      </c>
      <c r="S44" s="1451" t="s">
        <v>2538</v>
      </c>
      <c r="T44" s="1393" t="s">
        <v>2537</v>
      </c>
      <c r="U44" s="1945">
        <v>211</v>
      </c>
      <c r="V44" s="1399" t="s">
        <v>1724</v>
      </c>
      <c r="W44" s="1506">
        <f>W41+7</f>
        <v>44646</v>
      </c>
      <c r="X44" s="1506">
        <f>W44+1</f>
        <v>44647</v>
      </c>
      <c r="Y44" s="965">
        <f t="shared" ref="Y44" si="82">W44+10</f>
        <v>44656</v>
      </c>
      <c r="Z44" s="980">
        <f t="shared" ref="Z44" si="83">W44+11</f>
        <v>44657</v>
      </c>
      <c r="AA44" s="980">
        <f t="shared" ref="AA44" si="84">W44+15</f>
        <v>44661</v>
      </c>
      <c r="AB44" s="980">
        <f t="shared" ref="AB44" si="85">W44+15</f>
        <v>44661</v>
      </c>
      <c r="AC44" s="980">
        <f t="shared" ref="AC44" si="86">W44+17</f>
        <v>44663</v>
      </c>
      <c r="AD44" s="980">
        <f t="shared" ref="AD44" si="87">W44+18</f>
        <v>44664</v>
      </c>
      <c r="AE44" s="980">
        <f t="shared" ref="AE44" si="88">W44+20</f>
        <v>44666</v>
      </c>
      <c r="AF44" s="980">
        <f t="shared" ref="AF44" si="89">AD44+7</f>
        <v>44671</v>
      </c>
    </row>
    <row r="45" spans="1:32" ht="13.5" customHeight="1" x14ac:dyDescent="0.4">
      <c r="A45" s="452" t="s">
        <v>1738</v>
      </c>
      <c r="B45" s="450" t="s">
        <v>1723</v>
      </c>
      <c r="C45" s="210">
        <f t="shared" si="9"/>
        <v>211</v>
      </c>
      <c r="D45" s="453" t="s">
        <v>1724</v>
      </c>
      <c r="E45" s="453">
        <f t="shared" si="1"/>
        <v>44636</v>
      </c>
      <c r="F45" s="452">
        <f t="shared" si="0"/>
        <v>44637</v>
      </c>
      <c r="G45" s="451"/>
      <c r="H45" s="450"/>
      <c r="I45" s="210"/>
      <c r="J45" s="451"/>
      <c r="K45" s="451"/>
      <c r="L45" s="451"/>
      <c r="M45" s="449"/>
      <c r="N45" s="18"/>
      <c r="O45" s="210"/>
      <c r="P45" s="18"/>
      <c r="Q45" s="228"/>
      <c r="R45" s="452"/>
      <c r="S45" s="1452"/>
      <c r="T45" s="1394"/>
      <c r="U45" s="1946"/>
      <c r="V45" s="1400"/>
      <c r="W45" s="1977"/>
      <c r="X45" s="1977"/>
      <c r="Y45" s="966"/>
      <c r="Z45" s="981"/>
      <c r="AA45" s="981"/>
      <c r="AB45" s="981"/>
      <c r="AC45" s="981"/>
      <c r="AD45" s="981"/>
      <c r="AE45" s="981"/>
      <c r="AF45" s="981"/>
    </row>
    <row r="46" spans="1:32" ht="13.5" customHeight="1" thickBot="1" x14ac:dyDescent="0.45">
      <c r="A46" s="430" t="s">
        <v>1750</v>
      </c>
      <c r="B46" s="413" t="s">
        <v>1718</v>
      </c>
      <c r="C46" s="445">
        <f t="shared" si="9"/>
        <v>212</v>
      </c>
      <c r="D46" s="414" t="s">
        <v>1719</v>
      </c>
      <c r="E46" s="414">
        <f t="shared" si="1"/>
        <v>44642</v>
      </c>
      <c r="F46" s="430">
        <f t="shared" si="0"/>
        <v>44643</v>
      </c>
      <c r="G46" s="414" t="s">
        <v>1750</v>
      </c>
      <c r="H46" s="413" t="s">
        <v>1718</v>
      </c>
      <c r="I46" s="445">
        <f>I43+1</f>
        <v>212</v>
      </c>
      <c r="J46" s="414" t="s">
        <v>1719</v>
      </c>
      <c r="K46" s="417">
        <f>K43+7</f>
        <v>44640</v>
      </c>
      <c r="L46" s="417">
        <f>K46+1</f>
        <v>44641</v>
      </c>
      <c r="M46" s="429" t="s">
        <v>1970</v>
      </c>
      <c r="N46" s="413" t="s">
        <v>1971</v>
      </c>
      <c r="O46" s="445">
        <f>O43+1</f>
        <v>211</v>
      </c>
      <c r="P46" s="414" t="s">
        <v>1724</v>
      </c>
      <c r="Q46" s="413">
        <f>Q43+7</f>
        <v>44639</v>
      </c>
      <c r="R46" s="430">
        <f>Q46+1</f>
        <v>44640</v>
      </c>
      <c r="S46" s="1453"/>
      <c r="T46" s="1395"/>
      <c r="U46" s="1947"/>
      <c r="V46" s="1401"/>
      <c r="W46" s="1507"/>
      <c r="X46" s="1507"/>
      <c r="Y46" s="967"/>
      <c r="Z46" s="982"/>
      <c r="AA46" s="982"/>
      <c r="AB46" s="982"/>
      <c r="AC46" s="982"/>
      <c r="AD46" s="982"/>
      <c r="AE46" s="982"/>
      <c r="AF46" s="1973"/>
    </row>
    <row r="47" spans="1:32" s="3" customFormat="1" ht="13.5" customHeight="1" x14ac:dyDescent="0.4">
      <c r="A47" s="315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</row>
    <row r="48" spans="1:32" s="3" customFormat="1" ht="13.5" customHeight="1" x14ac:dyDescent="0.4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</row>
    <row r="49" spans="1:23" s="3" customFormat="1" ht="13.5" customHeight="1" x14ac:dyDescent="0.4">
      <c r="A49" s="16" t="s">
        <v>1754</v>
      </c>
      <c r="J49" s="16"/>
    </row>
    <row r="50" spans="1:23" s="3" customFormat="1" ht="13.5" customHeight="1" x14ac:dyDescent="0.4"/>
    <row r="51" spans="1:23" s="3" customFormat="1" ht="13.5" customHeight="1" x14ac:dyDescent="0.4">
      <c r="A51" s="16" t="s">
        <v>1755</v>
      </c>
      <c r="B51" s="15"/>
      <c r="C51" s="15"/>
      <c r="D51" s="15" t="s">
        <v>1756</v>
      </c>
      <c r="J51" s="16"/>
      <c r="K51" s="15"/>
      <c r="L51" s="15"/>
      <c r="M51" s="15"/>
      <c r="N51" s="15"/>
      <c r="O51" s="15"/>
      <c r="P51" s="15"/>
      <c r="Q51" s="15"/>
    </row>
    <row r="52" spans="1:23" s="3" customFormat="1" ht="13.5" customHeight="1" x14ac:dyDescent="0.4">
      <c r="A52" s="16" t="s">
        <v>1757</v>
      </c>
      <c r="B52" s="15"/>
      <c r="C52" s="15"/>
      <c r="D52" s="1033" t="s">
        <v>1758</v>
      </c>
      <c r="E52" s="1033"/>
      <c r="F52" s="1033"/>
      <c r="J52" s="16"/>
      <c r="K52" s="15"/>
      <c r="L52" s="15"/>
      <c r="M52" s="15"/>
      <c r="N52" s="15"/>
      <c r="O52" s="15"/>
      <c r="P52" s="15"/>
      <c r="Q52" s="15"/>
    </row>
    <row r="53" spans="1:23" s="3" customFormat="1" ht="13.5" customHeight="1" x14ac:dyDescent="0.4">
      <c r="A53" s="16"/>
      <c r="B53" s="15"/>
      <c r="C53" s="15"/>
      <c r="J53" s="16"/>
      <c r="K53" s="15"/>
      <c r="L53" s="15"/>
      <c r="M53" s="15"/>
      <c r="N53" s="15"/>
      <c r="O53" s="15"/>
      <c r="P53" s="15"/>
      <c r="Q53" s="15"/>
      <c r="W53" s="376"/>
    </row>
    <row r="54" spans="1:23" s="3" customFormat="1" ht="13.5" customHeight="1" x14ac:dyDescent="0.4">
      <c r="A54" s="14" t="s">
        <v>1759</v>
      </c>
      <c r="B54" s="13"/>
      <c r="C54" s="13"/>
      <c r="D54" s="13"/>
      <c r="E54" s="14"/>
      <c r="F54" s="13"/>
      <c r="G54" s="14" t="s">
        <v>1760</v>
      </c>
      <c r="H54" s="13"/>
      <c r="I54" s="13"/>
      <c r="J54" s="14"/>
      <c r="K54" s="13"/>
      <c r="L54" s="13"/>
      <c r="M54" s="14" t="s">
        <v>1761</v>
      </c>
      <c r="N54" s="13"/>
      <c r="O54" s="13"/>
      <c r="P54" s="13"/>
      <c r="Q54" s="13"/>
      <c r="R54" s="13"/>
      <c r="S54" s="14"/>
      <c r="T54" s="13"/>
      <c r="U54" s="13"/>
      <c r="V54" s="13"/>
      <c r="W54" s="376"/>
    </row>
    <row r="55" spans="1:23" s="3" customFormat="1" ht="13.5" customHeight="1" x14ac:dyDescent="0.4">
      <c r="A55" s="14" t="s">
        <v>1762</v>
      </c>
      <c r="B55" s="13"/>
      <c r="C55" s="13"/>
      <c r="D55" s="13"/>
      <c r="E55" s="14"/>
      <c r="F55" s="13"/>
      <c r="G55" s="14" t="s">
        <v>1763</v>
      </c>
      <c r="H55" s="13"/>
      <c r="I55" s="13"/>
      <c r="J55" s="14"/>
      <c r="K55" s="13"/>
      <c r="L55" s="13"/>
      <c r="M55" s="14" t="s">
        <v>1764</v>
      </c>
      <c r="N55" s="13"/>
      <c r="O55" s="13"/>
      <c r="P55" s="13"/>
      <c r="Q55" s="13"/>
      <c r="R55" s="13"/>
      <c r="S55" s="14"/>
      <c r="T55" s="13"/>
      <c r="U55" s="13"/>
      <c r="V55" s="13"/>
      <c r="W55" s="376"/>
    </row>
    <row r="56" spans="1:23" s="3" customFormat="1" ht="13.5" customHeight="1" x14ac:dyDescent="0.4">
      <c r="A56" s="13" t="s">
        <v>1765</v>
      </c>
      <c r="B56" s="376"/>
      <c r="C56" s="13"/>
      <c r="D56" s="13"/>
      <c r="E56" s="5"/>
      <c r="F56" s="5"/>
      <c r="G56" s="1048" t="s">
        <v>1766</v>
      </c>
      <c r="H56" s="1048"/>
      <c r="I56" s="1048"/>
      <c r="J56" s="1048"/>
      <c r="K56" s="1048"/>
      <c r="L56" s="376"/>
      <c r="M56" s="376"/>
      <c r="N56" s="376"/>
      <c r="O56" s="376"/>
      <c r="P56" s="376"/>
      <c r="Q56" s="376"/>
      <c r="R56" s="13"/>
      <c r="S56" s="1048"/>
      <c r="T56" s="1048"/>
      <c r="U56" s="13"/>
      <c r="V56" s="13"/>
      <c r="W56" s="376"/>
    </row>
    <row r="57" spans="1:23" s="3" customFormat="1" ht="13.5" customHeight="1" x14ac:dyDescent="0.4">
      <c r="A57" s="13" t="s">
        <v>1767</v>
      </c>
      <c r="B57" s="376"/>
      <c r="C57" s="13"/>
      <c r="D57" s="13"/>
      <c r="E57" s="5"/>
      <c r="F57" s="5"/>
      <c r="G57" s="1048" t="s">
        <v>1768</v>
      </c>
      <c r="H57" s="1048"/>
      <c r="I57" s="1048"/>
      <c r="J57" s="1048"/>
      <c r="K57" s="1048"/>
      <c r="L57" s="376"/>
      <c r="M57" s="14" t="s">
        <v>1769</v>
      </c>
      <c r="N57" s="376"/>
      <c r="O57" s="376"/>
      <c r="P57" s="376"/>
      <c r="Q57" s="376"/>
      <c r="R57" s="13"/>
      <c r="S57" s="1048"/>
      <c r="T57" s="1048"/>
      <c r="U57" s="13"/>
      <c r="V57" s="13"/>
      <c r="W57" s="376"/>
    </row>
    <row r="58" spans="1:23" s="3" customFormat="1" ht="13.5" customHeight="1" x14ac:dyDescent="0.45">
      <c r="A58" s="13" t="s">
        <v>1770</v>
      </c>
      <c r="B58" s="376"/>
      <c r="C58" s="13"/>
      <c r="D58" s="13"/>
      <c r="E58" s="13"/>
      <c r="F58" s="13"/>
      <c r="G58" s="13" t="s">
        <v>1771</v>
      </c>
      <c r="H58" s="13"/>
      <c r="I58" s="13"/>
      <c r="J58" s="13"/>
      <c r="K58" s="376"/>
      <c r="L58" s="376"/>
      <c r="M58" s="27" t="s">
        <v>1772</v>
      </c>
      <c r="N58" s="376"/>
      <c r="O58" s="376"/>
      <c r="P58" s="376"/>
      <c r="Q58" s="376"/>
      <c r="R58" s="13"/>
      <c r="S58" s="1102"/>
      <c r="T58" s="1102"/>
      <c r="U58" s="13"/>
      <c r="V58" s="13"/>
      <c r="W58" s="377"/>
    </row>
    <row r="59" spans="1:23" s="3" customFormat="1" ht="13.5" customHeight="1" x14ac:dyDescent="0.4">
      <c r="A59" s="13"/>
      <c r="B59" s="13"/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376"/>
      <c r="U59" s="13"/>
      <c r="V59" s="13"/>
      <c r="W59" s="377"/>
    </row>
    <row r="60" spans="1:23" s="3" customFormat="1" ht="13.5" customHeight="1" x14ac:dyDescent="0.4">
      <c r="A60" s="14"/>
      <c r="B60" s="14"/>
      <c r="C60" s="14"/>
      <c r="D60" s="14"/>
      <c r="E60" s="14"/>
      <c r="F60" s="14"/>
      <c r="G60" s="14"/>
      <c r="H60" s="14"/>
      <c r="I60" s="14"/>
      <c r="J60" s="14"/>
      <c r="K60" s="13"/>
      <c r="L60" s="13"/>
      <c r="M60" s="13"/>
      <c r="N60" s="13"/>
      <c r="O60" s="13"/>
      <c r="P60" s="13"/>
      <c r="Q60" s="13"/>
      <c r="R60" s="13"/>
      <c r="S60" s="13"/>
      <c r="T60" s="376"/>
      <c r="U60" s="13"/>
      <c r="V60" s="13"/>
      <c r="W60" s="377"/>
    </row>
    <row r="61" spans="1:23" s="3" customFormat="1" ht="13.5" customHeight="1" x14ac:dyDescent="0.4">
      <c r="A61" s="14"/>
      <c r="B61" s="14"/>
      <c r="C61" s="14"/>
      <c r="D61" s="14"/>
      <c r="E61" s="14"/>
      <c r="F61" s="14"/>
      <c r="G61" s="14"/>
      <c r="H61" s="14"/>
      <c r="I61" s="14"/>
      <c r="J61" s="14"/>
      <c r="K61" s="13"/>
      <c r="L61" s="13"/>
      <c r="M61" s="13"/>
      <c r="N61" s="13"/>
      <c r="O61" s="13"/>
      <c r="P61" s="13"/>
      <c r="Q61" s="13"/>
      <c r="R61" s="13"/>
      <c r="T61" s="378"/>
      <c r="U61" s="13"/>
      <c r="V61" s="13"/>
      <c r="W61" s="377"/>
    </row>
    <row r="62" spans="1:23" s="3" customFormat="1" ht="13.5" customHeight="1" x14ac:dyDescent="0.4">
      <c r="A62" s="13"/>
      <c r="B62" s="13"/>
      <c r="C62" s="13"/>
      <c r="D62" s="13"/>
      <c r="E62" s="13"/>
      <c r="F62" s="13"/>
      <c r="G62" s="13"/>
      <c r="H62" s="13"/>
      <c r="I62" s="13"/>
      <c r="J62" s="13"/>
      <c r="K62" s="376"/>
      <c r="L62" s="376"/>
      <c r="M62" s="376"/>
      <c r="N62" s="376"/>
      <c r="O62" s="376"/>
      <c r="P62" s="376"/>
      <c r="Q62" s="376"/>
      <c r="R62" s="13"/>
      <c r="S62" s="13"/>
      <c r="T62" s="377"/>
      <c r="U62" s="13"/>
      <c r="V62" s="13"/>
      <c r="W62" s="376"/>
    </row>
    <row r="63" spans="1:23" s="3" customFormat="1" ht="13.5" customHeight="1" x14ac:dyDescent="0.4">
      <c r="A63" s="13"/>
      <c r="B63" s="13"/>
      <c r="C63" s="13"/>
      <c r="D63" s="13"/>
      <c r="E63" s="13"/>
      <c r="F63" s="13"/>
      <c r="G63" s="13"/>
      <c r="H63" s="13"/>
      <c r="I63" s="13"/>
      <c r="J63" s="13"/>
      <c r="K63" s="376"/>
      <c r="L63" s="376"/>
      <c r="M63" s="376"/>
      <c r="N63" s="376"/>
      <c r="O63" s="376"/>
      <c r="P63" s="376"/>
      <c r="Q63" s="376"/>
      <c r="R63" s="13"/>
      <c r="S63" s="13"/>
      <c r="T63" s="376"/>
      <c r="U63" s="13"/>
      <c r="V63" s="13"/>
      <c r="W63" s="378"/>
    </row>
    <row r="64" spans="1:23" s="3" customFormat="1" ht="14.15" customHeight="1" x14ac:dyDescent="0.4">
      <c r="K64" s="378"/>
      <c r="L64" s="378"/>
      <c r="M64" s="378"/>
      <c r="N64" s="378"/>
      <c r="O64" s="378"/>
      <c r="P64" s="378"/>
      <c r="Q64" s="378"/>
      <c r="R64" s="13"/>
      <c r="U64" s="13"/>
      <c r="V64" s="13"/>
      <c r="W64" s="378"/>
    </row>
    <row r="65" spans="1:23" s="3" customFormat="1" ht="13.5" customHeight="1" x14ac:dyDescent="0.4">
      <c r="A65" s="13"/>
      <c r="B65" s="13"/>
      <c r="C65" s="13"/>
      <c r="D65" s="13"/>
      <c r="E65" s="13"/>
      <c r="F65" s="13"/>
      <c r="G65" s="13"/>
      <c r="H65" s="13"/>
      <c r="I65" s="13"/>
      <c r="J65" s="13"/>
      <c r="K65" s="378"/>
      <c r="L65" s="378"/>
      <c r="M65" s="378"/>
      <c r="N65" s="378"/>
      <c r="O65" s="378"/>
      <c r="P65" s="378"/>
      <c r="Q65" s="378"/>
      <c r="S65" s="16"/>
      <c r="T65" s="16"/>
      <c r="W65" s="378"/>
    </row>
    <row r="66" spans="1:23" s="16" customFormat="1" x14ac:dyDescent="0.4">
      <c r="A66" s="13"/>
      <c r="B66" s="13"/>
      <c r="C66" s="13"/>
      <c r="D66" s="13"/>
      <c r="E66" s="13"/>
      <c r="F66" s="13"/>
      <c r="G66" s="13"/>
      <c r="H66" s="13"/>
      <c r="I66" s="13"/>
      <c r="J66" s="13"/>
      <c r="K66" s="378"/>
      <c r="L66" s="378"/>
      <c r="M66" s="378"/>
      <c r="N66" s="378"/>
      <c r="O66" s="378"/>
      <c r="P66" s="378"/>
      <c r="Q66" s="378"/>
      <c r="W66" s="378"/>
    </row>
    <row r="67" spans="1:23" s="16" customFormat="1" x14ac:dyDescent="0.4">
      <c r="A67" s="3"/>
      <c r="B67" s="3"/>
      <c r="C67" s="3"/>
      <c r="D67" s="3"/>
      <c r="E67" s="3"/>
      <c r="F67" s="3"/>
      <c r="G67" s="3"/>
      <c r="H67" s="3"/>
      <c r="I67" s="3"/>
      <c r="J67" s="3"/>
      <c r="K67" s="378"/>
      <c r="L67" s="378"/>
      <c r="M67" s="378"/>
      <c r="N67" s="378"/>
      <c r="O67" s="378"/>
      <c r="P67" s="378"/>
      <c r="Q67" s="378"/>
      <c r="W67" s="378"/>
    </row>
    <row r="68" spans="1:23" s="16" customFormat="1" x14ac:dyDescent="0.4">
      <c r="A68" s="3"/>
      <c r="B68" s="3"/>
      <c r="C68" s="3"/>
      <c r="D68" s="3"/>
      <c r="E68" s="3"/>
      <c r="F68" s="3"/>
      <c r="G68" s="3"/>
      <c r="H68" s="3"/>
      <c r="I68" s="3"/>
      <c r="J68" s="3"/>
      <c r="K68" s="378"/>
      <c r="L68" s="378"/>
      <c r="M68" s="378"/>
      <c r="N68" s="378"/>
      <c r="O68" s="378"/>
      <c r="P68" s="378"/>
      <c r="Q68" s="378"/>
      <c r="W68" s="378"/>
    </row>
    <row r="69" spans="1:23" s="16" customFormat="1" x14ac:dyDescent="0.4">
      <c r="A69" s="3"/>
      <c r="B69" s="3"/>
      <c r="C69" s="3"/>
      <c r="D69" s="3"/>
      <c r="E69" s="3"/>
      <c r="F69" s="3"/>
      <c r="G69" s="3"/>
      <c r="H69" s="3"/>
      <c r="I69" s="3"/>
      <c r="J69" s="3"/>
      <c r="K69" s="378"/>
      <c r="L69" s="378"/>
      <c r="M69" s="378"/>
      <c r="N69" s="378"/>
      <c r="O69" s="378"/>
      <c r="P69" s="378"/>
      <c r="Q69" s="378"/>
      <c r="S69" s="2"/>
      <c r="T69" s="2"/>
      <c r="W69" s="378"/>
    </row>
  </sheetData>
  <customSheetViews>
    <customSheetView guid="{E7B44E9F-5208-4A92-9BA4-F5F6E02E0DAA}" fitToPage="1" topLeftCell="A8">
      <selection activeCell="S29" sqref="S29:S30"/>
      <pageMargins left="0" right="0" top="0" bottom="0" header="0" footer="0"/>
      <pageSetup paperSize="9" scale="47" orientation="landscape" r:id="rId1"/>
      <headerFooter>
        <oddFooter>&amp;L&amp;1#&amp;"Calibri"&amp;10&amp;K000000Sensitivity: Internal</oddFooter>
      </headerFooter>
    </customSheetView>
    <customSheetView guid="{ED408430-133D-453B-965B-6DD7A199BA0A}" fitToPage="1" topLeftCell="A8">
      <selection activeCell="S29" sqref="S29:S30"/>
      <pageMargins left="0" right="0" top="0" bottom="0" header="0" footer="0"/>
      <pageSetup paperSize="9" scale="47" orientation="landscape" r:id="rId2"/>
      <headerFooter>
        <oddFooter>&amp;L&amp;1#&amp;"Calibri"&amp;10&amp;K000000Sensitivity: Internal</oddFooter>
      </headerFooter>
    </customSheetView>
  </customSheetViews>
  <mergeCells count="198">
    <mergeCell ref="A8:F8"/>
    <mergeCell ref="G8:L8"/>
    <mergeCell ref="B10:D10"/>
    <mergeCell ref="H10:J10"/>
    <mergeCell ref="S32:S34"/>
    <mergeCell ref="T32:T34"/>
    <mergeCell ref="U32:U34"/>
    <mergeCell ref="V32:V34"/>
    <mergeCell ref="W32:W34"/>
    <mergeCell ref="U29:U31"/>
    <mergeCell ref="S11:S13"/>
    <mergeCell ref="U11:U13"/>
    <mergeCell ref="V14:V16"/>
    <mergeCell ref="V11:V13"/>
    <mergeCell ref="S20:S22"/>
    <mergeCell ref="S29:S31"/>
    <mergeCell ref="T29:T31"/>
    <mergeCell ref="U26:U28"/>
    <mergeCell ref="X32:X34"/>
    <mergeCell ref="AE35:AE37"/>
    <mergeCell ref="AB35:AB37"/>
    <mergeCell ref="AC35:AC37"/>
    <mergeCell ref="Z35:Z37"/>
    <mergeCell ref="AA35:AA37"/>
    <mergeCell ref="AA32:AA34"/>
    <mergeCell ref="Z32:Z34"/>
    <mergeCell ref="Y35:Y37"/>
    <mergeCell ref="Y32:Y34"/>
    <mergeCell ref="X23:X25"/>
    <mergeCell ref="W23:W25"/>
    <mergeCell ref="V23:V25"/>
    <mergeCell ref="Z23:Z25"/>
    <mergeCell ref="AC23:AC25"/>
    <mergeCell ref="AB23:AB25"/>
    <mergeCell ref="W29:W31"/>
    <mergeCell ref="X29:X31"/>
    <mergeCell ref="AB26:AB28"/>
    <mergeCell ref="AC26:AC28"/>
    <mergeCell ref="Z26:Z28"/>
    <mergeCell ref="AA26:AA28"/>
    <mergeCell ref="AB29:AB31"/>
    <mergeCell ref="X26:X28"/>
    <mergeCell ref="W26:W28"/>
    <mergeCell ref="AA23:AA25"/>
    <mergeCell ref="AA29:AA31"/>
    <mergeCell ref="Z29:Z31"/>
    <mergeCell ref="Y23:Y25"/>
    <mergeCell ref="Y26:Y28"/>
    <mergeCell ref="Y29:Y31"/>
    <mergeCell ref="V29:V31"/>
    <mergeCell ref="V26:V28"/>
    <mergeCell ref="G57:K57"/>
    <mergeCell ref="S57:T57"/>
    <mergeCell ref="V38:V40"/>
    <mergeCell ref="W38:W40"/>
    <mergeCell ref="X38:X40"/>
    <mergeCell ref="AA38:AA40"/>
    <mergeCell ref="AB38:AB40"/>
    <mergeCell ref="V41:V43"/>
    <mergeCell ref="W41:W43"/>
    <mergeCell ref="X41:X43"/>
    <mergeCell ref="AA41:AA43"/>
    <mergeCell ref="AA44:AA46"/>
    <mergeCell ref="Z41:Z43"/>
    <mergeCell ref="Z44:Z46"/>
    <mergeCell ref="Z38:Z40"/>
    <mergeCell ref="AB41:AB43"/>
    <mergeCell ref="Y38:Y40"/>
    <mergeCell ref="Y41:Y43"/>
    <mergeCell ref="Y44:Y46"/>
    <mergeCell ref="S58:T58"/>
    <mergeCell ref="T11:T13"/>
    <mergeCell ref="S14:S16"/>
    <mergeCell ref="T14:T16"/>
    <mergeCell ref="U14:U16"/>
    <mergeCell ref="T26:T28"/>
    <mergeCell ref="S38:S40"/>
    <mergeCell ref="T38:T40"/>
    <mergeCell ref="S44:S46"/>
    <mergeCell ref="T44:T46"/>
    <mergeCell ref="S17:S19"/>
    <mergeCell ref="S23:S25"/>
    <mergeCell ref="T23:T25"/>
    <mergeCell ref="U23:U25"/>
    <mergeCell ref="T17:T19"/>
    <mergeCell ref="S41:S43"/>
    <mergeCell ref="U38:U40"/>
    <mergeCell ref="U44:U46"/>
    <mergeCell ref="T41:T43"/>
    <mergeCell ref="U41:U43"/>
    <mergeCell ref="T20:T22"/>
    <mergeCell ref="U20:U22"/>
    <mergeCell ref="S35:S37"/>
    <mergeCell ref="T35:T37"/>
    <mergeCell ref="D52:F52"/>
    <mergeCell ref="G56:K56"/>
    <mergeCell ref="S56:T56"/>
    <mergeCell ref="S26:S28"/>
    <mergeCell ref="U35:U37"/>
    <mergeCell ref="V35:V37"/>
    <mergeCell ref="W35:W37"/>
    <mergeCell ref="X35:X37"/>
    <mergeCell ref="W7:X7"/>
    <mergeCell ref="W8:W10"/>
    <mergeCell ref="X8:X10"/>
    <mergeCell ref="V44:V46"/>
    <mergeCell ref="W44:W46"/>
    <mergeCell ref="X44:X46"/>
    <mergeCell ref="A7:R7"/>
    <mergeCell ref="M8:R8"/>
    <mergeCell ref="S8:S10"/>
    <mergeCell ref="T8:V10"/>
    <mergeCell ref="B9:D9"/>
    <mergeCell ref="H9:J9"/>
    <mergeCell ref="N9:P9"/>
    <mergeCell ref="N10:P10"/>
    <mergeCell ref="U17:U19"/>
    <mergeCell ref="V17:V19"/>
    <mergeCell ref="Z8:Z10"/>
    <mergeCell ref="Z11:Z13"/>
    <mergeCell ref="AA11:AA13"/>
    <mergeCell ref="V20:V22"/>
    <mergeCell ref="W20:W22"/>
    <mergeCell ref="X20:X22"/>
    <mergeCell ref="X14:X16"/>
    <mergeCell ref="W14:W16"/>
    <mergeCell ref="X11:X13"/>
    <mergeCell ref="W11:W13"/>
    <mergeCell ref="W17:W19"/>
    <mergeCell ref="X17:X19"/>
    <mergeCell ref="Z20:Z22"/>
    <mergeCell ref="AA20:AA22"/>
    <mergeCell ref="Z17:Z19"/>
    <mergeCell ref="AA17:AA19"/>
    <mergeCell ref="AA8:AA10"/>
    <mergeCell ref="Z14:Z16"/>
    <mergeCell ref="AA14:AA16"/>
    <mergeCell ref="Y8:Y10"/>
    <mergeCell ref="Y11:Y13"/>
    <mergeCell ref="Y14:Y16"/>
    <mergeCell ref="Y17:Y19"/>
    <mergeCell ref="Y20:Y22"/>
    <mergeCell ref="AF38:AF40"/>
    <mergeCell ref="AF41:AF43"/>
    <mergeCell ref="AF44:AF46"/>
    <mergeCell ref="AF8:AF10"/>
    <mergeCell ref="AF23:AF25"/>
    <mergeCell ref="AF26:AF28"/>
    <mergeCell ref="AF29:AF31"/>
    <mergeCell ref="AF32:AF34"/>
    <mergeCell ref="AD29:AD31"/>
    <mergeCell ref="AD35:AD37"/>
    <mergeCell ref="AD41:AD43"/>
    <mergeCell ref="AD20:AD22"/>
    <mergeCell ref="AF20:AF22"/>
    <mergeCell ref="AD26:AD28"/>
    <mergeCell ref="AD32:AD34"/>
    <mergeCell ref="AE41:AE43"/>
    <mergeCell ref="AF11:AF13"/>
    <mergeCell ref="AD8:AD10"/>
    <mergeCell ref="AE8:AE10"/>
    <mergeCell ref="AE20:AE22"/>
    <mergeCell ref="AD23:AD25"/>
    <mergeCell ref="AD17:AD19"/>
    <mergeCell ref="AE17:AE19"/>
    <mergeCell ref="AF17:AF19"/>
    <mergeCell ref="AE44:AE46"/>
    <mergeCell ref="AD38:AD40"/>
    <mergeCell ref="AE38:AE40"/>
    <mergeCell ref="AB44:AB46"/>
    <mergeCell ref="AC44:AC46"/>
    <mergeCell ref="AD44:AD46"/>
    <mergeCell ref="AE23:AE25"/>
    <mergeCell ref="AE29:AE31"/>
    <mergeCell ref="AE26:AE28"/>
    <mergeCell ref="AE32:AE34"/>
    <mergeCell ref="AC38:AC40"/>
    <mergeCell ref="AC41:AC43"/>
    <mergeCell ref="AB32:AB34"/>
    <mergeCell ref="AC29:AC31"/>
    <mergeCell ref="AC32:AC34"/>
    <mergeCell ref="AB14:AB16"/>
    <mergeCell ref="AC14:AC16"/>
    <mergeCell ref="AD14:AD16"/>
    <mergeCell ref="AE14:AE16"/>
    <mergeCell ref="AF14:AF16"/>
    <mergeCell ref="AF6:AF7"/>
    <mergeCell ref="AF35:AF37"/>
    <mergeCell ref="AC20:AC22"/>
    <mergeCell ref="AB8:AB10"/>
    <mergeCell ref="AC8:AC10"/>
    <mergeCell ref="AB11:AB13"/>
    <mergeCell ref="AC11:AC13"/>
    <mergeCell ref="AB17:AB19"/>
    <mergeCell ref="AC17:AC19"/>
    <mergeCell ref="AD11:AD13"/>
    <mergeCell ref="AE11:AE13"/>
    <mergeCell ref="AB20:AB22"/>
  </mergeCells>
  <phoneticPr fontId="46" type="noConversion"/>
  <conditionalFormatting sqref="A15">
    <cfRule type="duplicateValues" dxfId="1780" priority="155"/>
  </conditionalFormatting>
  <conditionalFormatting sqref="A15">
    <cfRule type="duplicateValues" dxfId="1779" priority="154"/>
  </conditionalFormatting>
  <conditionalFormatting sqref="A17">
    <cfRule type="duplicateValues" dxfId="1778" priority="153"/>
  </conditionalFormatting>
  <conditionalFormatting sqref="A21">
    <cfRule type="duplicateValues" dxfId="1777" priority="151"/>
  </conditionalFormatting>
  <conditionalFormatting sqref="A26">
    <cfRule type="duplicateValues" dxfId="1776" priority="150"/>
  </conditionalFormatting>
  <conditionalFormatting sqref="A29">
    <cfRule type="duplicateValues" dxfId="1775" priority="149"/>
  </conditionalFormatting>
  <conditionalFormatting sqref="A31">
    <cfRule type="duplicateValues" dxfId="1774" priority="148"/>
  </conditionalFormatting>
  <conditionalFormatting sqref="A30">
    <cfRule type="duplicateValues" dxfId="1773" priority="147"/>
  </conditionalFormatting>
  <conditionalFormatting sqref="A11">
    <cfRule type="duplicateValues" dxfId="1772" priority="146"/>
  </conditionalFormatting>
  <conditionalFormatting sqref="A14">
    <cfRule type="duplicateValues" dxfId="1771" priority="145"/>
  </conditionalFormatting>
  <conditionalFormatting sqref="A16">
    <cfRule type="duplicateValues" dxfId="1770" priority="144"/>
  </conditionalFormatting>
  <conditionalFormatting sqref="A15">
    <cfRule type="duplicateValues" dxfId="1769" priority="143"/>
  </conditionalFormatting>
  <conditionalFormatting sqref="A18">
    <cfRule type="duplicateValues" dxfId="1768" priority="142"/>
  </conditionalFormatting>
  <conditionalFormatting sqref="A17">
    <cfRule type="duplicateValues" dxfId="1767" priority="141"/>
  </conditionalFormatting>
  <conditionalFormatting sqref="A26">
    <cfRule type="duplicateValues" dxfId="1766" priority="139"/>
  </conditionalFormatting>
  <conditionalFormatting sqref="A29">
    <cfRule type="duplicateValues" dxfId="1765" priority="138"/>
  </conditionalFormatting>
  <conditionalFormatting sqref="A11">
    <cfRule type="duplicateValues" dxfId="1764" priority="137"/>
  </conditionalFormatting>
  <conditionalFormatting sqref="A14">
    <cfRule type="duplicateValues" dxfId="1763" priority="136"/>
  </conditionalFormatting>
  <conditionalFormatting sqref="A17">
    <cfRule type="duplicateValues" dxfId="1762" priority="135"/>
  </conditionalFormatting>
  <conditionalFormatting sqref="A19">
    <cfRule type="duplicateValues" dxfId="1761" priority="134"/>
  </conditionalFormatting>
  <conditionalFormatting sqref="A18">
    <cfRule type="duplicateValues" dxfId="1760" priority="133"/>
  </conditionalFormatting>
  <conditionalFormatting sqref="A21">
    <cfRule type="duplicateValues" dxfId="1759" priority="132"/>
  </conditionalFormatting>
  <conditionalFormatting sqref="A26">
    <cfRule type="duplicateValues" dxfId="1758" priority="130"/>
  </conditionalFormatting>
  <conditionalFormatting sqref="A29">
    <cfRule type="duplicateValues" dxfId="1757" priority="129"/>
  </conditionalFormatting>
  <conditionalFormatting sqref="A11">
    <cfRule type="duplicateValues" dxfId="1756" priority="128"/>
  </conditionalFormatting>
  <conditionalFormatting sqref="A14">
    <cfRule type="duplicateValues" dxfId="1755" priority="127"/>
  </conditionalFormatting>
  <conditionalFormatting sqref="A17">
    <cfRule type="duplicateValues" dxfId="1754" priority="126"/>
  </conditionalFormatting>
  <conditionalFormatting sqref="A11">
    <cfRule type="duplicateValues" dxfId="1753" priority="125"/>
  </conditionalFormatting>
  <conditionalFormatting sqref="A14">
    <cfRule type="duplicateValues" dxfId="1752" priority="124"/>
  </conditionalFormatting>
  <conditionalFormatting sqref="A17">
    <cfRule type="duplicateValues" dxfId="1751" priority="123"/>
  </conditionalFormatting>
  <conditionalFormatting sqref="A19">
    <cfRule type="duplicateValues" dxfId="1750" priority="122"/>
  </conditionalFormatting>
  <conditionalFormatting sqref="A18">
    <cfRule type="duplicateValues" dxfId="1749" priority="121"/>
  </conditionalFormatting>
  <conditionalFormatting sqref="A11">
    <cfRule type="duplicateValues" dxfId="1748" priority="119"/>
  </conditionalFormatting>
  <conditionalFormatting sqref="A14">
    <cfRule type="duplicateValues" dxfId="1747" priority="118"/>
  </conditionalFormatting>
  <conditionalFormatting sqref="A17">
    <cfRule type="duplicateValues" dxfId="1746" priority="117"/>
  </conditionalFormatting>
  <conditionalFormatting sqref="A11">
    <cfRule type="duplicateValues" dxfId="1745" priority="116"/>
  </conditionalFormatting>
  <conditionalFormatting sqref="A14">
    <cfRule type="duplicateValues" dxfId="1744" priority="115"/>
  </conditionalFormatting>
  <conditionalFormatting sqref="A17">
    <cfRule type="duplicateValues" dxfId="1743" priority="114"/>
  </conditionalFormatting>
  <conditionalFormatting sqref="A26">
    <cfRule type="duplicateValues" dxfId="1742" priority="112"/>
  </conditionalFormatting>
  <conditionalFormatting sqref="A26">
    <cfRule type="duplicateValues" dxfId="1741" priority="111"/>
  </conditionalFormatting>
  <conditionalFormatting sqref="A29">
    <cfRule type="duplicateValues" dxfId="1740" priority="110"/>
  </conditionalFormatting>
  <conditionalFormatting sqref="A29">
    <cfRule type="duplicateValues" dxfId="1739" priority="109"/>
  </conditionalFormatting>
  <conditionalFormatting sqref="A29">
    <cfRule type="duplicateValues" dxfId="1738" priority="108"/>
  </conditionalFormatting>
  <conditionalFormatting sqref="A44">
    <cfRule type="duplicateValues" dxfId="1737" priority="33"/>
  </conditionalFormatting>
  <conditionalFormatting sqref="A11">
    <cfRule type="duplicateValues" dxfId="1736" priority="107"/>
  </conditionalFormatting>
  <conditionalFormatting sqref="A14">
    <cfRule type="duplicateValues" dxfId="1735" priority="106"/>
  </conditionalFormatting>
  <conditionalFormatting sqref="A16">
    <cfRule type="duplicateValues" dxfId="1734" priority="105"/>
  </conditionalFormatting>
  <conditionalFormatting sqref="A15">
    <cfRule type="duplicateValues" dxfId="1733" priority="104"/>
  </conditionalFormatting>
  <conditionalFormatting sqref="A17">
    <cfRule type="duplicateValues" dxfId="1732" priority="103"/>
  </conditionalFormatting>
  <conditionalFormatting sqref="A11">
    <cfRule type="duplicateValues" dxfId="1731" priority="102"/>
  </conditionalFormatting>
  <conditionalFormatting sqref="A14">
    <cfRule type="duplicateValues" dxfId="1730" priority="101"/>
  </conditionalFormatting>
  <conditionalFormatting sqref="A11">
    <cfRule type="duplicateValues" dxfId="1729" priority="100"/>
  </conditionalFormatting>
  <conditionalFormatting sqref="A14">
    <cfRule type="duplicateValues" dxfId="1728" priority="99"/>
  </conditionalFormatting>
  <conditionalFormatting sqref="A17">
    <cfRule type="duplicateValues" dxfId="1727" priority="98"/>
  </conditionalFormatting>
  <conditionalFormatting sqref="A29">
    <cfRule type="duplicateValues" dxfId="1726" priority="97"/>
  </conditionalFormatting>
  <conditionalFormatting sqref="A29">
    <cfRule type="duplicateValues" dxfId="1725" priority="96"/>
  </conditionalFormatting>
  <conditionalFormatting sqref="A11">
    <cfRule type="duplicateValues" dxfId="1724" priority="95"/>
  </conditionalFormatting>
  <conditionalFormatting sqref="A11">
    <cfRule type="duplicateValues" dxfId="1723" priority="94"/>
  </conditionalFormatting>
  <conditionalFormatting sqref="A14">
    <cfRule type="duplicateValues" dxfId="1722" priority="93"/>
  </conditionalFormatting>
  <conditionalFormatting sqref="A14">
    <cfRule type="duplicateValues" dxfId="1721" priority="92"/>
  </conditionalFormatting>
  <conditionalFormatting sqref="A14">
    <cfRule type="duplicateValues" dxfId="1720" priority="91"/>
  </conditionalFormatting>
  <conditionalFormatting sqref="A17">
    <cfRule type="duplicateValues" dxfId="1719" priority="90"/>
  </conditionalFormatting>
  <conditionalFormatting sqref="A17">
    <cfRule type="duplicateValues" dxfId="1718" priority="89"/>
  </conditionalFormatting>
  <conditionalFormatting sqref="A26">
    <cfRule type="duplicateValues" dxfId="1717" priority="88"/>
  </conditionalFormatting>
  <conditionalFormatting sqref="A26">
    <cfRule type="duplicateValues" dxfId="1716" priority="87"/>
  </conditionalFormatting>
  <conditionalFormatting sqref="A26">
    <cfRule type="duplicateValues" dxfId="1715" priority="86"/>
  </conditionalFormatting>
  <conditionalFormatting sqref="A32">
    <cfRule type="duplicateValues" dxfId="1714" priority="72"/>
  </conditionalFormatting>
  <conditionalFormatting sqref="A32">
    <cfRule type="duplicateValues" dxfId="1713" priority="71"/>
  </conditionalFormatting>
  <conditionalFormatting sqref="A32">
    <cfRule type="duplicateValues" dxfId="1712" priority="70"/>
  </conditionalFormatting>
  <conditionalFormatting sqref="A32">
    <cfRule type="duplicateValues" dxfId="1711" priority="69"/>
  </conditionalFormatting>
  <conditionalFormatting sqref="A32">
    <cfRule type="duplicateValues" dxfId="1710" priority="68"/>
  </conditionalFormatting>
  <conditionalFormatting sqref="A32">
    <cfRule type="duplicateValues" dxfId="1709" priority="67"/>
  </conditionalFormatting>
  <conditionalFormatting sqref="A32">
    <cfRule type="duplicateValues" dxfId="1708" priority="66"/>
  </conditionalFormatting>
  <conditionalFormatting sqref="A32">
    <cfRule type="duplicateValues" dxfId="1707" priority="65"/>
  </conditionalFormatting>
  <conditionalFormatting sqref="A35">
    <cfRule type="duplicateValues" dxfId="1706" priority="64"/>
  </conditionalFormatting>
  <conditionalFormatting sqref="A35">
    <cfRule type="duplicateValues" dxfId="1705" priority="63"/>
  </conditionalFormatting>
  <conditionalFormatting sqref="A35">
    <cfRule type="duplicateValues" dxfId="1704" priority="62"/>
  </conditionalFormatting>
  <conditionalFormatting sqref="A35">
    <cfRule type="duplicateValues" dxfId="1703" priority="61"/>
  </conditionalFormatting>
  <conditionalFormatting sqref="A35">
    <cfRule type="duplicateValues" dxfId="1702" priority="60"/>
  </conditionalFormatting>
  <conditionalFormatting sqref="A35">
    <cfRule type="duplicateValues" dxfId="1701" priority="59"/>
  </conditionalFormatting>
  <conditionalFormatting sqref="A35">
    <cfRule type="duplicateValues" dxfId="1700" priority="58"/>
  </conditionalFormatting>
  <conditionalFormatting sqref="A35">
    <cfRule type="duplicateValues" dxfId="1699" priority="57"/>
  </conditionalFormatting>
  <conditionalFormatting sqref="A38">
    <cfRule type="duplicateValues" dxfId="1698" priority="56"/>
  </conditionalFormatting>
  <conditionalFormatting sqref="A38">
    <cfRule type="duplicateValues" dxfId="1697" priority="55"/>
  </conditionalFormatting>
  <conditionalFormatting sqref="A38">
    <cfRule type="duplicateValues" dxfId="1696" priority="54"/>
  </conditionalFormatting>
  <conditionalFormatting sqref="A38">
    <cfRule type="duplicateValues" dxfId="1695" priority="53"/>
  </conditionalFormatting>
  <conditionalFormatting sqref="A38">
    <cfRule type="duplicateValues" dxfId="1694" priority="52"/>
  </conditionalFormatting>
  <conditionalFormatting sqref="A38">
    <cfRule type="duplicateValues" dxfId="1693" priority="51"/>
  </conditionalFormatting>
  <conditionalFormatting sqref="A38">
    <cfRule type="duplicateValues" dxfId="1692" priority="50"/>
  </conditionalFormatting>
  <conditionalFormatting sqref="A38">
    <cfRule type="duplicateValues" dxfId="1691" priority="49"/>
  </conditionalFormatting>
  <conditionalFormatting sqref="A41">
    <cfRule type="duplicateValues" dxfId="1690" priority="48"/>
  </conditionalFormatting>
  <conditionalFormatting sqref="A41">
    <cfRule type="duplicateValues" dxfId="1689" priority="47"/>
  </conditionalFormatting>
  <conditionalFormatting sqref="A41">
    <cfRule type="duplicateValues" dxfId="1688" priority="46"/>
  </conditionalFormatting>
  <conditionalFormatting sqref="A41">
    <cfRule type="duplicateValues" dxfId="1687" priority="45"/>
  </conditionalFormatting>
  <conditionalFormatting sqref="A41">
    <cfRule type="duplicateValues" dxfId="1686" priority="44"/>
  </conditionalFormatting>
  <conditionalFormatting sqref="A41">
    <cfRule type="duplicateValues" dxfId="1685" priority="43"/>
  </conditionalFormatting>
  <conditionalFormatting sqref="A41">
    <cfRule type="duplicateValues" dxfId="1684" priority="42"/>
  </conditionalFormatting>
  <conditionalFormatting sqref="A41">
    <cfRule type="duplicateValues" dxfId="1683" priority="41"/>
  </conditionalFormatting>
  <conditionalFormatting sqref="A44">
    <cfRule type="duplicateValues" dxfId="1682" priority="40"/>
  </conditionalFormatting>
  <conditionalFormatting sqref="A44">
    <cfRule type="duplicateValues" dxfId="1681" priority="39"/>
  </conditionalFormatting>
  <conditionalFormatting sqref="A44">
    <cfRule type="duplicateValues" dxfId="1680" priority="38"/>
  </conditionalFormatting>
  <conditionalFormatting sqref="A44">
    <cfRule type="duplicateValues" dxfId="1679" priority="37"/>
  </conditionalFormatting>
  <conditionalFormatting sqref="A44">
    <cfRule type="duplicateValues" dxfId="1678" priority="36"/>
  </conditionalFormatting>
  <conditionalFormatting sqref="A44">
    <cfRule type="duplicateValues" dxfId="1677" priority="35"/>
  </conditionalFormatting>
  <conditionalFormatting sqref="A44">
    <cfRule type="duplicateValues" dxfId="1676" priority="34"/>
  </conditionalFormatting>
  <conditionalFormatting sqref="A20">
    <cfRule type="duplicateValues" dxfId="1675" priority="32"/>
  </conditionalFormatting>
  <conditionalFormatting sqref="A20">
    <cfRule type="duplicateValues" dxfId="1674" priority="31"/>
  </conditionalFormatting>
  <conditionalFormatting sqref="A20">
    <cfRule type="duplicateValues" dxfId="1673" priority="30"/>
  </conditionalFormatting>
  <conditionalFormatting sqref="A20">
    <cfRule type="duplicateValues" dxfId="1672" priority="29"/>
  </conditionalFormatting>
  <conditionalFormatting sqref="A20">
    <cfRule type="duplicateValues" dxfId="1671" priority="28"/>
  </conditionalFormatting>
  <conditionalFormatting sqref="A20">
    <cfRule type="duplicateValues" dxfId="1670" priority="27"/>
  </conditionalFormatting>
  <conditionalFormatting sqref="A20">
    <cfRule type="duplicateValues" dxfId="1669" priority="26"/>
  </conditionalFormatting>
  <conditionalFormatting sqref="A20">
    <cfRule type="duplicateValues" dxfId="1668" priority="25"/>
  </conditionalFormatting>
  <conditionalFormatting sqref="A20">
    <cfRule type="duplicateValues" dxfId="1667" priority="24"/>
  </conditionalFormatting>
  <conditionalFormatting sqref="A20">
    <cfRule type="duplicateValues" dxfId="1666" priority="23"/>
  </conditionalFormatting>
  <conditionalFormatting sqref="A20">
    <cfRule type="duplicateValues" dxfId="1665" priority="22"/>
  </conditionalFormatting>
  <conditionalFormatting sqref="A20">
    <cfRule type="duplicateValues" dxfId="1664" priority="21"/>
  </conditionalFormatting>
  <conditionalFormatting sqref="A20">
    <cfRule type="duplicateValues" dxfId="1663" priority="20"/>
  </conditionalFormatting>
  <conditionalFormatting sqref="A20">
    <cfRule type="duplicateValues" dxfId="1662" priority="19"/>
  </conditionalFormatting>
  <conditionalFormatting sqref="A20">
    <cfRule type="duplicateValues" dxfId="1661" priority="18"/>
  </conditionalFormatting>
  <conditionalFormatting sqref="A20">
    <cfRule type="duplicateValues" dxfId="1660" priority="17"/>
  </conditionalFormatting>
  <conditionalFormatting sqref="A23">
    <cfRule type="duplicateValues" dxfId="1659" priority="16"/>
  </conditionalFormatting>
  <conditionalFormatting sqref="A23">
    <cfRule type="duplicateValues" dxfId="1658" priority="15"/>
  </conditionalFormatting>
  <conditionalFormatting sqref="A23">
    <cfRule type="duplicateValues" dxfId="1657" priority="14"/>
  </conditionalFormatting>
  <conditionalFormatting sqref="A23">
    <cfRule type="duplicateValues" dxfId="1656" priority="13"/>
  </conditionalFormatting>
  <conditionalFormatting sqref="A23">
    <cfRule type="duplicateValues" dxfId="1655" priority="12"/>
  </conditionalFormatting>
  <conditionalFormatting sqref="A23">
    <cfRule type="duplicateValues" dxfId="1654" priority="11"/>
  </conditionalFormatting>
  <conditionalFormatting sqref="A23">
    <cfRule type="duplicateValues" dxfId="1653" priority="10"/>
  </conditionalFormatting>
  <conditionalFormatting sqref="A23">
    <cfRule type="duplicateValues" dxfId="1652" priority="9"/>
  </conditionalFormatting>
  <conditionalFormatting sqref="A23">
    <cfRule type="duplicateValues" dxfId="1651" priority="8"/>
  </conditionalFormatting>
  <conditionalFormatting sqref="A23">
    <cfRule type="duplicateValues" dxfId="1650" priority="7"/>
  </conditionalFormatting>
  <conditionalFormatting sqref="A23">
    <cfRule type="duplicateValues" dxfId="1649" priority="6"/>
  </conditionalFormatting>
  <conditionalFormatting sqref="A23">
    <cfRule type="duplicateValues" dxfId="1648" priority="5"/>
  </conditionalFormatting>
  <conditionalFormatting sqref="A23">
    <cfRule type="duplicateValues" dxfId="1647" priority="4"/>
  </conditionalFormatting>
  <conditionalFormatting sqref="A23">
    <cfRule type="duplicateValues" dxfId="1646" priority="3"/>
  </conditionalFormatting>
  <conditionalFormatting sqref="A23">
    <cfRule type="duplicateValues" dxfId="1645" priority="2"/>
  </conditionalFormatting>
  <conditionalFormatting sqref="A23">
    <cfRule type="duplicateValues" dxfId="1644" priority="1"/>
  </conditionalFormatting>
  <hyperlinks>
    <hyperlink ref="M58" r:id="rId3" xr:uid="{00000000-0004-0000-3700-000000000000}"/>
  </hyperlinks>
  <pageMargins left="0.70866141732283472" right="0.70866141732283472" top="0.74803149606299213" bottom="0.74803149606299213" header="0.31496062992125984" footer="0.31496062992125984"/>
  <pageSetup paperSize="9" scale="46" orientation="landscape" r:id="rId4"/>
  <headerFooter>
    <oddFooter>&amp;L&amp;1#&amp;"Calibri"&amp;10&amp;K000000Sensitivity: Internal</oddFooter>
  </headerFooter>
  <drawing r:id="rId5"/>
  <legacyDrawing r:id="rId6"/>
</worksheet>
</file>

<file path=xl/worksheets/sheet6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heet58">
    <tabColor rgb="FF00FFFF"/>
    <pageSetUpPr fitToPage="1"/>
  </sheetPr>
  <dimension ref="A1:AM66"/>
  <sheetViews>
    <sheetView topLeftCell="A7" zoomScaleNormal="100" workbookViewId="0">
      <selection activeCell="J25" sqref="J25"/>
    </sheetView>
  </sheetViews>
  <sheetFormatPr defaultColWidth="9.08984375" defaultRowHeight="13" x14ac:dyDescent="0.4"/>
  <cols>
    <col min="1" max="1" width="18.54296875" style="2" customWidth="1"/>
    <col min="2" max="2" width="2.54296875" style="2" customWidth="1"/>
    <col min="3" max="3" width="3.54296875" style="2" customWidth="1"/>
    <col min="4" max="4" width="2.54296875" style="2" customWidth="1"/>
    <col min="5" max="6" width="7.54296875" style="2" customWidth="1"/>
    <col min="7" max="7" width="18.54296875" style="2" customWidth="1"/>
    <col min="8" max="8" width="2.54296875" style="2" customWidth="1"/>
    <col min="9" max="9" width="3.54296875" style="2" customWidth="1"/>
    <col min="10" max="10" width="2.54296875" style="2" customWidth="1"/>
    <col min="11" max="12" width="7.54296875" style="2" customWidth="1"/>
    <col min="13" max="13" width="25.453125" style="2" customWidth="1"/>
    <col min="14" max="14" width="2.54296875" style="2" customWidth="1"/>
    <col min="15" max="15" width="3.54296875" style="2" customWidth="1"/>
    <col min="16" max="16" width="2.54296875" style="2" customWidth="1"/>
    <col min="17" max="18" width="7.54296875" style="2" customWidth="1"/>
    <col min="19" max="19" width="14.54296875" style="2" customWidth="1"/>
    <col min="20" max="20" width="2.54296875" style="2" customWidth="1"/>
    <col min="21" max="21" width="4.54296875" style="2" customWidth="1"/>
    <col min="22" max="22" width="2.54296875" style="2" customWidth="1"/>
    <col min="23" max="36" width="12.54296875" style="2" customWidth="1"/>
    <col min="37" max="37" width="13.90625" style="2" customWidth="1"/>
    <col min="38" max="39" width="12.54296875" style="2" customWidth="1"/>
    <col min="40" max="16384" width="9.08984375" style="2"/>
  </cols>
  <sheetData>
    <row r="1" spans="1:39" ht="14.15" customHeight="1" x14ac:dyDescent="0.4"/>
    <row r="2" spans="1:39" ht="14.15" customHeight="1" x14ac:dyDescent="0.4"/>
    <row r="3" spans="1:39" ht="14.15" customHeight="1" x14ac:dyDescent="0.4"/>
    <row r="4" spans="1:39" ht="14.15" customHeight="1" x14ac:dyDescent="0.4"/>
    <row r="5" spans="1:39" s="9" customFormat="1" ht="21" customHeight="1" x14ac:dyDescent="0.6">
      <c r="A5" s="7" t="s">
        <v>1703</v>
      </c>
      <c r="B5" s="8" t="s">
        <v>2543</v>
      </c>
      <c r="C5" s="8"/>
      <c r="D5" s="7"/>
      <c r="E5" s="7"/>
      <c r="F5" s="7"/>
      <c r="G5" s="7"/>
      <c r="H5" s="7"/>
      <c r="I5" s="7"/>
      <c r="J5" s="7"/>
      <c r="L5" s="8"/>
      <c r="M5" s="8"/>
      <c r="N5" s="8"/>
      <c r="O5" s="8"/>
      <c r="P5" s="8"/>
      <c r="Q5" s="8"/>
    </row>
    <row r="6" spans="1:39" ht="13.5" customHeight="1" thickBot="1" x14ac:dyDescent="0.45">
      <c r="A6" s="38"/>
      <c r="B6" s="38"/>
      <c r="C6" s="38"/>
      <c r="D6" s="38"/>
      <c r="E6" s="38"/>
      <c r="F6" s="38"/>
      <c r="G6" s="38"/>
      <c r="H6" s="38"/>
      <c r="I6" s="38"/>
      <c r="J6" s="382"/>
      <c r="K6" s="44"/>
      <c r="L6" s="44"/>
      <c r="M6" s="44"/>
      <c r="N6" s="44"/>
      <c r="O6" s="44"/>
      <c r="P6" s="44"/>
      <c r="Q6" s="44"/>
      <c r="AE6" s="26"/>
    </row>
    <row r="7" spans="1:39" customFormat="1" ht="14.15" customHeight="1" thickBot="1" x14ac:dyDescent="0.45">
      <c r="A7" s="1099" t="s">
        <v>1704</v>
      </c>
      <c r="B7" s="1100"/>
      <c r="C7" s="1100"/>
      <c r="D7" s="1100"/>
      <c r="E7" s="1100"/>
      <c r="F7" s="1100"/>
      <c r="G7" s="1100"/>
      <c r="H7" s="1100"/>
      <c r="I7" s="1100"/>
      <c r="J7" s="1100"/>
      <c r="K7" s="1100"/>
      <c r="L7" s="1100"/>
      <c r="M7" s="1100"/>
      <c r="N7" s="1100"/>
      <c r="O7" s="1100"/>
      <c r="P7" s="1100"/>
      <c r="Q7" s="1100"/>
      <c r="R7" s="1101"/>
      <c r="S7" s="2"/>
      <c r="T7" s="2"/>
      <c r="U7" s="2"/>
      <c r="V7" s="2"/>
      <c r="W7" s="1099" t="s">
        <v>1905</v>
      </c>
      <c r="X7" s="1101"/>
      <c r="AB7" s="2"/>
      <c r="AC7" s="992" t="s">
        <v>2544</v>
      </c>
      <c r="AD7" s="993"/>
      <c r="AE7" s="1099" t="s">
        <v>2545</v>
      </c>
      <c r="AF7" s="1100"/>
      <c r="AG7" s="1100"/>
      <c r="AH7" s="1100"/>
      <c r="AI7" s="1100"/>
      <c r="AJ7" s="1101"/>
      <c r="AK7" s="547" t="s">
        <v>2546</v>
      </c>
      <c r="AL7" s="1099" t="s">
        <v>2547</v>
      </c>
      <c r="AM7" s="1101"/>
    </row>
    <row r="8" spans="1:39" customFormat="1" ht="14.15" customHeight="1" thickBot="1" x14ac:dyDescent="0.3">
      <c r="A8" s="1309" t="s">
        <v>1706</v>
      </c>
      <c r="B8" s="1310"/>
      <c r="C8" s="1310"/>
      <c r="D8" s="1310"/>
      <c r="E8" s="1310"/>
      <c r="F8" s="1311"/>
      <c r="G8" s="1312" t="s">
        <v>1707</v>
      </c>
      <c r="H8" s="1313"/>
      <c r="I8" s="1313"/>
      <c r="J8" s="1313"/>
      <c r="K8" s="1313"/>
      <c r="L8" s="1314"/>
      <c r="M8" s="1315" t="s">
        <v>1708</v>
      </c>
      <c r="N8" s="1316"/>
      <c r="O8" s="1316"/>
      <c r="P8" s="1316"/>
      <c r="Q8" s="1316"/>
      <c r="R8" s="1317"/>
      <c r="S8" s="1188" t="s">
        <v>1908</v>
      </c>
      <c r="T8" s="1318" t="s">
        <v>1710</v>
      </c>
      <c r="U8" s="1319"/>
      <c r="V8" s="1320"/>
      <c r="W8" s="1188" t="s">
        <v>1909</v>
      </c>
      <c r="X8" s="1188" t="s">
        <v>1910</v>
      </c>
      <c r="Y8" s="1030" t="s">
        <v>834</v>
      </c>
      <c r="Z8" s="1030" t="s">
        <v>557</v>
      </c>
      <c r="AA8" s="1030" t="s">
        <v>10</v>
      </c>
      <c r="AB8" s="1030" t="s">
        <v>2534</v>
      </c>
      <c r="AC8" s="1999" t="s">
        <v>2548</v>
      </c>
      <c r="AD8" s="1999" t="s">
        <v>2549</v>
      </c>
      <c r="AE8" s="1188" t="s">
        <v>2550</v>
      </c>
      <c r="AF8" s="1188" t="s">
        <v>1335</v>
      </c>
      <c r="AG8" s="1188" t="s">
        <v>37</v>
      </c>
      <c r="AH8" s="1188" t="s">
        <v>2551</v>
      </c>
      <c r="AI8" s="1188" t="s">
        <v>1218</v>
      </c>
      <c r="AJ8" s="1188" t="s">
        <v>2552</v>
      </c>
      <c r="AK8" s="1188" t="s">
        <v>2553</v>
      </c>
      <c r="AL8" s="1990" t="s">
        <v>2554</v>
      </c>
      <c r="AM8" s="1990" t="s">
        <v>1206</v>
      </c>
    </row>
    <row r="9" spans="1:39" customFormat="1" ht="18.75" customHeight="1" x14ac:dyDescent="0.25">
      <c r="A9" s="611" t="s">
        <v>1714</v>
      </c>
      <c r="B9" s="1293" t="s">
        <v>1710</v>
      </c>
      <c r="C9" s="1294"/>
      <c r="D9" s="1295"/>
      <c r="E9" s="560" t="s">
        <v>1715</v>
      </c>
      <c r="F9" s="560" t="s">
        <v>1716</v>
      </c>
      <c r="G9" s="561" t="s">
        <v>1714</v>
      </c>
      <c r="H9" s="1296" t="s">
        <v>1710</v>
      </c>
      <c r="I9" s="1297"/>
      <c r="J9" s="1298"/>
      <c r="K9" s="421" t="s">
        <v>1715</v>
      </c>
      <c r="L9" s="421" t="s">
        <v>1716</v>
      </c>
      <c r="M9" s="588" t="s">
        <v>1714</v>
      </c>
      <c r="N9" s="1299" t="s">
        <v>1710</v>
      </c>
      <c r="O9" s="1300"/>
      <c r="P9" s="1301"/>
      <c r="Q9" s="588" t="s">
        <v>1715</v>
      </c>
      <c r="R9" s="562" t="s">
        <v>1716</v>
      </c>
      <c r="S9" s="1189"/>
      <c r="T9" s="1321"/>
      <c r="U9" s="1322"/>
      <c r="V9" s="1323"/>
      <c r="W9" s="1189"/>
      <c r="X9" s="1189"/>
      <c r="Y9" s="1031"/>
      <c r="Z9" s="1031"/>
      <c r="AA9" s="1031"/>
      <c r="AB9" s="1031"/>
      <c r="AC9" s="2000"/>
      <c r="AD9" s="2000"/>
      <c r="AE9" s="1189"/>
      <c r="AF9" s="1189"/>
      <c r="AG9" s="1189"/>
      <c r="AH9" s="1189"/>
      <c r="AI9" s="1189"/>
      <c r="AJ9" s="1189"/>
      <c r="AK9" s="1189"/>
      <c r="AL9" s="1991"/>
      <c r="AM9" s="1991"/>
    </row>
    <row r="10" spans="1:39" customFormat="1" ht="15.65" customHeight="1" thickBot="1" x14ac:dyDescent="0.45">
      <c r="A10" s="563"/>
      <c r="B10" s="1302"/>
      <c r="C10" s="1303"/>
      <c r="D10" s="1304"/>
      <c r="E10" s="396"/>
      <c r="F10" s="422"/>
      <c r="G10" s="564"/>
      <c r="H10" s="1305"/>
      <c r="I10" s="1306"/>
      <c r="J10" s="1307"/>
      <c r="K10" s="424"/>
      <c r="L10" s="424"/>
      <c r="M10" s="425"/>
      <c r="N10" s="1016"/>
      <c r="O10" s="1308"/>
      <c r="P10" s="1017"/>
      <c r="Q10" s="425"/>
      <c r="R10" s="546"/>
      <c r="S10" s="1190"/>
      <c r="T10" s="1324"/>
      <c r="U10" s="1325"/>
      <c r="V10" s="1326"/>
      <c r="W10" s="1190"/>
      <c r="X10" s="1190"/>
      <c r="Y10" s="1032"/>
      <c r="Z10" s="1032"/>
      <c r="AA10" s="1032"/>
      <c r="AB10" s="1032"/>
      <c r="AC10" s="2001"/>
      <c r="AD10" s="2001"/>
      <c r="AE10" s="1190"/>
      <c r="AF10" s="1190"/>
      <c r="AG10" s="1190"/>
      <c r="AH10" s="1190"/>
      <c r="AI10" s="1190"/>
      <c r="AJ10" s="1190"/>
      <c r="AK10" s="1190"/>
      <c r="AL10" s="1992"/>
      <c r="AM10" s="1992"/>
    </row>
    <row r="11" spans="1:39" ht="14.15" customHeight="1" x14ac:dyDescent="0.4">
      <c r="A11" s="240" t="s">
        <v>1788</v>
      </c>
      <c r="B11" s="237" t="s">
        <v>1735</v>
      </c>
      <c r="C11" s="409">
        <v>152</v>
      </c>
      <c r="D11" s="923" t="s">
        <v>1719</v>
      </c>
      <c r="E11" s="308">
        <v>44561</v>
      </c>
      <c r="F11" s="917">
        <f t="shared" ref="F11:F46" si="0">E11+1</f>
        <v>44562</v>
      </c>
      <c r="G11" s="419"/>
      <c r="H11" s="441"/>
      <c r="I11" s="448"/>
      <c r="J11" s="419"/>
      <c r="K11" s="419"/>
      <c r="L11" s="419"/>
      <c r="M11" s="415" t="s">
        <v>1980</v>
      </c>
      <c r="N11" s="31" t="s">
        <v>1735</v>
      </c>
      <c r="O11" s="232">
        <v>152</v>
      </c>
      <c r="P11" s="31" t="s">
        <v>1719</v>
      </c>
      <c r="Q11" s="32">
        <v>44559</v>
      </c>
      <c r="R11" s="415">
        <f>Q11+1</f>
        <v>44560</v>
      </c>
      <c r="S11" s="1451" t="s">
        <v>2541</v>
      </c>
      <c r="T11" s="1393" t="s">
        <v>2537</v>
      </c>
      <c r="U11" s="1945">
        <v>152</v>
      </c>
      <c r="V11" s="1399" t="s">
        <v>1724</v>
      </c>
      <c r="W11" s="1993">
        <v>44569</v>
      </c>
      <c r="X11" s="1993">
        <f>W11+1</f>
        <v>44570</v>
      </c>
      <c r="Y11" s="1534">
        <f t="shared" ref="Y11" si="1">W11+10</f>
        <v>44579</v>
      </c>
      <c r="Z11" s="1534">
        <f t="shared" ref="Z11" si="2">W11+15</f>
        <v>44584</v>
      </c>
      <c r="AA11" s="1534">
        <f t="shared" ref="AA11" si="3">X11+14</f>
        <v>44584</v>
      </c>
      <c r="AB11" s="1534">
        <f t="shared" ref="AB11" si="4">W11+17</f>
        <v>44586</v>
      </c>
      <c r="AC11" s="1534">
        <f>Y11+7</f>
        <v>44586</v>
      </c>
      <c r="AD11" s="1534">
        <f>Y11+10</f>
        <v>44589</v>
      </c>
      <c r="AE11" s="1534">
        <f>AA11+3</f>
        <v>44587</v>
      </c>
      <c r="AF11" s="1534">
        <f>AA11+10</f>
        <v>44594</v>
      </c>
      <c r="AG11" s="1534">
        <f>AA11+18</f>
        <v>44602</v>
      </c>
      <c r="AH11" s="1534">
        <f>AA11+9</f>
        <v>44593</v>
      </c>
      <c r="AI11" s="1534">
        <f>AA11+10</f>
        <v>44594</v>
      </c>
      <c r="AJ11" s="1534">
        <f>AA11+13</f>
        <v>44597</v>
      </c>
      <c r="AK11" s="1534">
        <f>Z11+8</f>
        <v>44592</v>
      </c>
      <c r="AL11" s="1534">
        <f>AB11+5</f>
        <v>44591</v>
      </c>
      <c r="AM11" s="1534">
        <f>AB11+6</f>
        <v>44592</v>
      </c>
    </row>
    <row r="12" spans="1:39" ht="14.15" customHeight="1" x14ac:dyDescent="0.4">
      <c r="A12" s="228" t="s">
        <v>1981</v>
      </c>
      <c r="B12" s="228" t="s">
        <v>1723</v>
      </c>
      <c r="C12" s="409">
        <v>152</v>
      </c>
      <c r="D12" s="917" t="s">
        <v>1724</v>
      </c>
      <c r="E12" s="924">
        <v>44559</v>
      </c>
      <c r="F12" s="917">
        <f t="shared" si="0"/>
        <v>44560</v>
      </c>
      <c r="G12" s="451"/>
      <c r="H12" s="450"/>
      <c r="I12" s="455"/>
      <c r="J12" s="451"/>
      <c r="K12" s="451"/>
      <c r="L12" s="451"/>
      <c r="M12" s="452"/>
      <c r="N12" s="18"/>
      <c r="O12" s="227"/>
      <c r="P12" s="18"/>
      <c r="Q12" s="228"/>
      <c r="R12" s="452"/>
      <c r="S12" s="1452"/>
      <c r="T12" s="1394"/>
      <c r="U12" s="1946"/>
      <c r="V12" s="1400"/>
      <c r="W12" s="1994"/>
      <c r="X12" s="1994"/>
      <c r="Y12" s="1535"/>
      <c r="Z12" s="1535"/>
      <c r="AA12" s="1535"/>
      <c r="AB12" s="1535"/>
      <c r="AC12" s="1535"/>
      <c r="AD12" s="1535"/>
      <c r="AE12" s="1535"/>
      <c r="AF12" s="1535"/>
      <c r="AG12" s="1535"/>
      <c r="AH12" s="1535"/>
      <c r="AI12" s="1535"/>
      <c r="AJ12" s="1535"/>
      <c r="AK12" s="1535"/>
      <c r="AL12" s="1535"/>
      <c r="AM12" s="1535"/>
    </row>
    <row r="13" spans="1:39" ht="14.15" customHeight="1" thickBot="1" x14ac:dyDescent="0.45">
      <c r="A13" s="408" t="s">
        <v>1731</v>
      </c>
      <c r="B13" s="492" t="s">
        <v>1718</v>
      </c>
      <c r="C13" s="630">
        <v>201</v>
      </c>
      <c r="D13" s="527" t="s">
        <v>1719</v>
      </c>
      <c r="E13" s="528">
        <v>44565</v>
      </c>
      <c r="F13" s="527">
        <f t="shared" si="0"/>
        <v>44566</v>
      </c>
      <c r="G13" s="414" t="s">
        <v>1731</v>
      </c>
      <c r="H13" s="420" t="s">
        <v>1718</v>
      </c>
      <c r="I13" s="454">
        <v>201</v>
      </c>
      <c r="J13" s="417" t="s">
        <v>1719</v>
      </c>
      <c r="K13" s="417">
        <v>44563</v>
      </c>
      <c r="L13" s="417">
        <f>K13+1</f>
        <v>44564</v>
      </c>
      <c r="M13" s="429" t="s">
        <v>2048</v>
      </c>
      <c r="N13" s="413" t="s">
        <v>1971</v>
      </c>
      <c r="O13" s="229">
        <v>152</v>
      </c>
      <c r="P13" s="414" t="s">
        <v>1724</v>
      </c>
      <c r="Q13" s="413">
        <v>44562</v>
      </c>
      <c r="R13" s="430">
        <f>Q13+1</f>
        <v>44563</v>
      </c>
      <c r="S13" s="1453"/>
      <c r="T13" s="1395"/>
      <c r="U13" s="1947"/>
      <c r="V13" s="1401"/>
      <c r="W13" s="1995"/>
      <c r="X13" s="1995"/>
      <c r="Y13" s="1968"/>
      <c r="Z13" s="1536"/>
      <c r="AA13" s="1968"/>
      <c r="AB13" s="1536"/>
      <c r="AC13" s="1968"/>
      <c r="AD13" s="1968"/>
      <c r="AE13" s="1968"/>
      <c r="AF13" s="1968"/>
      <c r="AG13" s="1968"/>
      <c r="AH13" s="1968"/>
      <c r="AI13" s="1968"/>
      <c r="AJ13" s="1968"/>
      <c r="AK13" s="1968"/>
      <c r="AL13" s="1968"/>
      <c r="AM13" s="1968"/>
    </row>
    <row r="14" spans="1:39" ht="14.15" customHeight="1" x14ac:dyDescent="0.4">
      <c r="A14" s="240" t="s">
        <v>1788</v>
      </c>
      <c r="B14" s="925" t="s">
        <v>1735</v>
      </c>
      <c r="C14" s="210">
        <v>201</v>
      </c>
      <c r="D14" s="453" t="s">
        <v>1719</v>
      </c>
      <c r="E14" s="926">
        <f t="shared" ref="E14:E46" si="5">E11+7</f>
        <v>44568</v>
      </c>
      <c r="F14" s="304">
        <f t="shared" si="0"/>
        <v>44569</v>
      </c>
      <c r="G14" s="243"/>
      <c r="H14" s="441"/>
      <c r="I14" s="448"/>
      <c r="J14" s="419"/>
      <c r="K14" s="419"/>
      <c r="L14" s="419"/>
      <c r="M14" s="415" t="s">
        <v>1973</v>
      </c>
      <c r="N14" s="31" t="s">
        <v>1735</v>
      </c>
      <c r="O14" s="232">
        <v>201</v>
      </c>
      <c r="P14" s="31" t="s">
        <v>1719</v>
      </c>
      <c r="Q14" s="32">
        <f>Q11+7</f>
        <v>44566</v>
      </c>
      <c r="R14" s="415">
        <f>Q14+1</f>
        <v>44567</v>
      </c>
      <c r="S14" s="1451" t="s">
        <v>2478</v>
      </c>
      <c r="T14" s="1393" t="s">
        <v>2537</v>
      </c>
      <c r="U14" s="1945">
        <v>201</v>
      </c>
      <c r="V14" s="1399" t="s">
        <v>1724</v>
      </c>
      <c r="W14" s="1993">
        <f>W11+7</f>
        <v>44576</v>
      </c>
      <c r="X14" s="1993">
        <f>W14+1</f>
        <v>44577</v>
      </c>
      <c r="Y14" s="1534">
        <f t="shared" ref="Y14" si="6">W14+10</f>
        <v>44586</v>
      </c>
      <c r="Z14" s="1534">
        <f t="shared" ref="Z14" si="7">W14+15</f>
        <v>44591</v>
      </c>
      <c r="AA14" s="1534">
        <f t="shared" ref="AA14" si="8">X14+14</f>
        <v>44591</v>
      </c>
      <c r="AB14" s="1534">
        <f t="shared" ref="AB14" si="9">W14+17</f>
        <v>44593</v>
      </c>
      <c r="AC14" s="1534">
        <f t="shared" ref="AC14" si="10">Y14+7</f>
        <v>44593</v>
      </c>
      <c r="AD14" s="1534">
        <f>Y14+10</f>
        <v>44596</v>
      </c>
      <c r="AE14" s="1534">
        <f>AA14+3</f>
        <v>44594</v>
      </c>
      <c r="AF14" s="1534">
        <f t="shared" ref="AF14" si="11">AA14+10</f>
        <v>44601</v>
      </c>
      <c r="AG14" s="1534">
        <f t="shared" ref="AG14" si="12">AA14+18</f>
        <v>44609</v>
      </c>
      <c r="AH14" s="1534">
        <f t="shared" ref="AH14" si="13">AA14+9</f>
        <v>44600</v>
      </c>
      <c r="AI14" s="1534">
        <f t="shared" ref="AI14" si="14">AA14+10</f>
        <v>44601</v>
      </c>
      <c r="AJ14" s="1534">
        <f t="shared" ref="AJ14" si="15">AA14+13</f>
        <v>44604</v>
      </c>
      <c r="AK14" s="1534">
        <f t="shared" ref="AK14" si="16">Z14+8</f>
        <v>44599</v>
      </c>
      <c r="AL14" s="1534">
        <f>AB14+5</f>
        <v>44598</v>
      </c>
      <c r="AM14" s="1534">
        <f t="shared" ref="AM14" si="17">AB14+6</f>
        <v>44599</v>
      </c>
    </row>
    <row r="15" spans="1:39" ht="14.15" customHeight="1" x14ac:dyDescent="0.4">
      <c r="A15" s="408" t="s">
        <v>1733</v>
      </c>
      <c r="B15" s="270" t="s">
        <v>1723</v>
      </c>
      <c r="C15" s="627">
        <v>201</v>
      </c>
      <c r="D15" s="458" t="s">
        <v>1724</v>
      </c>
      <c r="E15" s="458">
        <f t="shared" si="5"/>
        <v>44566</v>
      </c>
      <c r="F15" s="408">
        <f t="shared" si="0"/>
        <v>44567</v>
      </c>
      <c r="G15" s="451"/>
      <c r="H15" s="450"/>
      <c r="I15" s="455"/>
      <c r="J15" s="451"/>
      <c r="K15" s="451"/>
      <c r="L15" s="451"/>
      <c r="M15" s="452"/>
      <c r="N15" s="18"/>
      <c r="O15" s="1"/>
      <c r="P15" s="18"/>
      <c r="Q15" s="228"/>
      <c r="R15" s="452"/>
      <c r="S15" s="1452"/>
      <c r="T15" s="1394"/>
      <c r="U15" s="1946"/>
      <c r="V15" s="1400"/>
      <c r="W15" s="1994"/>
      <c r="X15" s="1994"/>
      <c r="Y15" s="1535"/>
      <c r="Z15" s="1535"/>
      <c r="AA15" s="1535"/>
      <c r="AB15" s="1535"/>
      <c r="AC15" s="1535"/>
      <c r="AD15" s="1535"/>
      <c r="AE15" s="1535"/>
      <c r="AF15" s="1535"/>
      <c r="AG15" s="1535"/>
      <c r="AH15" s="1535"/>
      <c r="AI15" s="1535"/>
      <c r="AJ15" s="1535"/>
      <c r="AK15" s="1535"/>
      <c r="AL15" s="1535"/>
      <c r="AM15" s="1535"/>
    </row>
    <row r="16" spans="1:39" ht="14.15" customHeight="1" thickBot="1" x14ac:dyDescent="0.45">
      <c r="A16" s="114" t="s">
        <v>1736</v>
      </c>
      <c r="B16" s="115" t="s">
        <v>1718</v>
      </c>
      <c r="C16" s="216">
        <f t="shared" ref="C16:C46" si="18">C13+1</f>
        <v>202</v>
      </c>
      <c r="D16" s="116" t="s">
        <v>1719</v>
      </c>
      <c r="E16" s="116">
        <f t="shared" si="5"/>
        <v>44572</v>
      </c>
      <c r="F16" s="114">
        <f t="shared" si="0"/>
        <v>44573</v>
      </c>
      <c r="G16" s="116" t="s">
        <v>1736</v>
      </c>
      <c r="H16" s="122" t="s">
        <v>1718</v>
      </c>
      <c r="I16" s="309">
        <f>I13+1</f>
        <v>202</v>
      </c>
      <c r="J16" s="186" t="s">
        <v>1719</v>
      </c>
      <c r="K16" s="186">
        <f>K13+7</f>
        <v>44570</v>
      </c>
      <c r="L16" s="186">
        <f>K16+1</f>
        <v>44571</v>
      </c>
      <c r="M16" s="429" t="s">
        <v>1978</v>
      </c>
      <c r="N16" s="413" t="s">
        <v>1971</v>
      </c>
      <c r="O16" s="229">
        <v>201</v>
      </c>
      <c r="P16" s="414" t="s">
        <v>1724</v>
      </c>
      <c r="Q16" s="413">
        <f>Q13+7</f>
        <v>44569</v>
      </c>
      <c r="R16" s="430">
        <f>Q16+1</f>
        <v>44570</v>
      </c>
      <c r="S16" s="1453"/>
      <c r="T16" s="1395"/>
      <c r="U16" s="1947"/>
      <c r="V16" s="1401"/>
      <c r="W16" s="1995"/>
      <c r="X16" s="1995"/>
      <c r="Y16" s="1968"/>
      <c r="Z16" s="1536"/>
      <c r="AA16" s="1968"/>
      <c r="AB16" s="1536"/>
      <c r="AC16" s="1968"/>
      <c r="AD16" s="1968"/>
      <c r="AE16" s="1968"/>
      <c r="AF16" s="1968"/>
      <c r="AG16" s="1968"/>
      <c r="AH16" s="1968"/>
      <c r="AI16" s="1968"/>
      <c r="AJ16" s="1968"/>
      <c r="AK16" s="1968"/>
      <c r="AL16" s="1968"/>
      <c r="AM16" s="1968"/>
    </row>
    <row r="17" spans="1:39" ht="14.15" customHeight="1" x14ac:dyDescent="0.4">
      <c r="A17" s="240" t="s">
        <v>1788</v>
      </c>
      <c r="B17" s="242" t="s">
        <v>1735</v>
      </c>
      <c r="C17" s="459">
        <f t="shared" si="18"/>
        <v>202</v>
      </c>
      <c r="D17" s="234" t="s">
        <v>1719</v>
      </c>
      <c r="E17" s="234">
        <f t="shared" si="5"/>
        <v>44575</v>
      </c>
      <c r="F17" s="927">
        <f t="shared" si="0"/>
        <v>44576</v>
      </c>
      <c r="G17" s="243"/>
      <c r="H17" s="441"/>
      <c r="I17" s="448"/>
      <c r="J17" s="419"/>
      <c r="K17" s="419"/>
      <c r="L17" s="419"/>
      <c r="M17" s="435" t="s">
        <v>1980</v>
      </c>
      <c r="N17" s="125" t="s">
        <v>1735</v>
      </c>
      <c r="O17" s="443">
        <f>O14+1</f>
        <v>202</v>
      </c>
      <c r="P17" s="125" t="s">
        <v>1719</v>
      </c>
      <c r="Q17" s="123">
        <f>Q14+7</f>
        <v>44573</v>
      </c>
      <c r="R17" s="435">
        <f>Q17+1</f>
        <v>44574</v>
      </c>
      <c r="S17" s="1451" t="s">
        <v>2247</v>
      </c>
      <c r="T17" s="1393" t="s">
        <v>2537</v>
      </c>
      <c r="U17" s="1945">
        <v>202</v>
      </c>
      <c r="V17" s="1399" t="s">
        <v>1724</v>
      </c>
      <c r="W17" s="1993">
        <f>W14+7</f>
        <v>44583</v>
      </c>
      <c r="X17" s="1993">
        <f>W17+1</f>
        <v>44584</v>
      </c>
      <c r="Y17" s="1534">
        <f t="shared" ref="Y17" si="19">W17+10</f>
        <v>44593</v>
      </c>
      <c r="Z17" s="1534">
        <f t="shared" ref="Z17" si="20">W17+15</f>
        <v>44598</v>
      </c>
      <c r="AA17" s="1534">
        <f t="shared" ref="AA17" si="21">X17+14</f>
        <v>44598</v>
      </c>
      <c r="AB17" s="1534">
        <f t="shared" ref="AB17" si="22">W17+17</f>
        <v>44600</v>
      </c>
      <c r="AC17" s="1534">
        <f t="shared" ref="AC17" si="23">Y17+7</f>
        <v>44600</v>
      </c>
      <c r="AD17" s="1534">
        <f t="shared" ref="AD17" si="24">Y17+10</f>
        <v>44603</v>
      </c>
      <c r="AE17" s="1534">
        <f t="shared" ref="AE17" si="25">AA17+3</f>
        <v>44601</v>
      </c>
      <c r="AF17" s="1534">
        <f t="shared" ref="AF17" si="26">AA17+10</f>
        <v>44608</v>
      </c>
      <c r="AG17" s="1534">
        <f t="shared" ref="AG17" si="27">AA17+18</f>
        <v>44616</v>
      </c>
      <c r="AH17" s="1534">
        <f t="shared" ref="AH17" si="28">AA17+9</f>
        <v>44607</v>
      </c>
      <c r="AI17" s="1534">
        <f t="shared" ref="AI17" si="29">AA17+10</f>
        <v>44608</v>
      </c>
      <c r="AJ17" s="1534">
        <f t="shared" ref="AJ17" si="30">AA17+13</f>
        <v>44611</v>
      </c>
      <c r="AK17" s="1534">
        <f t="shared" ref="AK17" si="31">Z17+8</f>
        <v>44606</v>
      </c>
      <c r="AL17" s="1534">
        <f t="shared" ref="AL17" si="32">AB17+5</f>
        <v>44605</v>
      </c>
      <c r="AM17" s="1534">
        <f t="shared" ref="AM17" si="33">AB17+6</f>
        <v>44606</v>
      </c>
    </row>
    <row r="18" spans="1:39" ht="14.15" customHeight="1" x14ac:dyDescent="0.4">
      <c r="A18" s="408" t="s">
        <v>1738</v>
      </c>
      <c r="B18" s="270" t="s">
        <v>1723</v>
      </c>
      <c r="C18" s="627">
        <f t="shared" si="18"/>
        <v>202</v>
      </c>
      <c r="D18" s="458" t="s">
        <v>1724</v>
      </c>
      <c r="E18" s="458">
        <f t="shared" si="5"/>
        <v>44573</v>
      </c>
      <c r="F18" s="652">
        <f t="shared" si="0"/>
        <v>44574</v>
      </c>
      <c r="G18" s="451"/>
      <c r="H18" s="450"/>
      <c r="I18" s="455"/>
      <c r="J18" s="451"/>
      <c r="K18" s="451"/>
      <c r="L18" s="451"/>
      <c r="M18" s="449"/>
      <c r="N18" s="18"/>
      <c r="O18" s="1"/>
      <c r="P18" s="18"/>
      <c r="Q18" s="228"/>
      <c r="R18" s="452"/>
      <c r="S18" s="1452"/>
      <c r="T18" s="1394"/>
      <c r="U18" s="1946"/>
      <c r="V18" s="1400"/>
      <c r="W18" s="1994"/>
      <c r="X18" s="1994"/>
      <c r="Y18" s="1535"/>
      <c r="Z18" s="1535"/>
      <c r="AA18" s="1535"/>
      <c r="AB18" s="1535"/>
      <c r="AC18" s="1535"/>
      <c r="AD18" s="1535"/>
      <c r="AE18" s="1535"/>
      <c r="AF18" s="1535"/>
      <c r="AG18" s="1535"/>
      <c r="AH18" s="1535"/>
      <c r="AI18" s="1535"/>
      <c r="AJ18" s="1535"/>
      <c r="AK18" s="1535"/>
      <c r="AL18" s="1535"/>
      <c r="AM18" s="1535"/>
    </row>
    <row r="19" spans="1:39" ht="14.15" customHeight="1" thickBot="1" x14ac:dyDescent="0.45">
      <c r="A19" s="408" t="s">
        <v>1736</v>
      </c>
      <c r="B19" s="492" t="s">
        <v>1718</v>
      </c>
      <c r="C19" s="216">
        <f t="shared" si="18"/>
        <v>203</v>
      </c>
      <c r="D19" s="116" t="s">
        <v>1719</v>
      </c>
      <c r="E19" s="116">
        <f t="shared" si="5"/>
        <v>44579</v>
      </c>
      <c r="F19" s="666">
        <f t="shared" si="0"/>
        <v>44580</v>
      </c>
      <c r="G19" s="116" t="s">
        <v>1736</v>
      </c>
      <c r="H19" s="122" t="s">
        <v>1718</v>
      </c>
      <c r="I19" s="309">
        <f>I16+1</f>
        <v>203</v>
      </c>
      <c r="J19" s="186" t="s">
        <v>1719</v>
      </c>
      <c r="K19" s="186">
        <f>K16+7</f>
        <v>44577</v>
      </c>
      <c r="L19" s="186">
        <f>K19+1</f>
        <v>44578</v>
      </c>
      <c r="M19" s="429" t="s">
        <v>1986</v>
      </c>
      <c r="N19" s="413" t="s">
        <v>1971</v>
      </c>
      <c r="O19" s="229">
        <f>O16+1</f>
        <v>202</v>
      </c>
      <c r="P19" s="414" t="s">
        <v>1724</v>
      </c>
      <c r="Q19" s="413">
        <f>Q16+7</f>
        <v>44576</v>
      </c>
      <c r="R19" s="430">
        <f>Q19+1</f>
        <v>44577</v>
      </c>
      <c r="S19" s="1453"/>
      <c r="T19" s="1395"/>
      <c r="U19" s="1947"/>
      <c r="V19" s="1401"/>
      <c r="W19" s="1995"/>
      <c r="X19" s="1995"/>
      <c r="Y19" s="1968"/>
      <c r="Z19" s="1536"/>
      <c r="AA19" s="1968"/>
      <c r="AB19" s="1536"/>
      <c r="AC19" s="1968"/>
      <c r="AD19" s="1968"/>
      <c r="AE19" s="1968"/>
      <c r="AF19" s="1968"/>
      <c r="AG19" s="1968"/>
      <c r="AH19" s="1968"/>
      <c r="AI19" s="1968"/>
      <c r="AJ19" s="1968"/>
      <c r="AK19" s="1968"/>
      <c r="AL19" s="1968"/>
      <c r="AM19" s="1968"/>
    </row>
    <row r="20" spans="1:39" ht="14.15" customHeight="1" thickBot="1" x14ac:dyDescent="0.45">
      <c r="A20" s="430" t="s">
        <v>1979</v>
      </c>
      <c r="B20" s="242" t="s">
        <v>1735</v>
      </c>
      <c r="C20" s="446">
        <f t="shared" si="18"/>
        <v>203</v>
      </c>
      <c r="D20" s="412" t="s">
        <v>1719</v>
      </c>
      <c r="E20" s="412">
        <f t="shared" si="5"/>
        <v>44582</v>
      </c>
      <c r="F20" s="415">
        <f t="shared" si="0"/>
        <v>44583</v>
      </c>
      <c r="G20" s="419"/>
      <c r="H20" s="441"/>
      <c r="I20" s="448"/>
      <c r="J20" s="419"/>
      <c r="K20" s="419"/>
      <c r="L20" s="419"/>
      <c r="M20" s="435" t="s">
        <v>1973</v>
      </c>
      <c r="N20" s="125" t="s">
        <v>1735</v>
      </c>
      <c r="O20" s="443">
        <f>O17+1</f>
        <v>203</v>
      </c>
      <c r="P20" s="187" t="s">
        <v>1719</v>
      </c>
      <c r="Q20" s="123">
        <f>Q17+7</f>
        <v>44580</v>
      </c>
      <c r="R20" s="435">
        <f>Q20+1</f>
        <v>44581</v>
      </c>
      <c r="S20" s="1451" t="s">
        <v>2542</v>
      </c>
      <c r="T20" s="1393" t="s">
        <v>2537</v>
      </c>
      <c r="U20" s="1945">
        <v>203</v>
      </c>
      <c r="V20" s="1399" t="s">
        <v>1724</v>
      </c>
      <c r="W20" s="1993">
        <f>W17+7</f>
        <v>44590</v>
      </c>
      <c r="X20" s="1993">
        <f>W20+1</f>
        <v>44591</v>
      </c>
      <c r="Y20" s="1534">
        <f t="shared" ref="Y20" si="34">W20+10</f>
        <v>44600</v>
      </c>
      <c r="Z20" s="1534">
        <f t="shared" ref="Z20" si="35">W20+15</f>
        <v>44605</v>
      </c>
      <c r="AA20" s="1534">
        <f t="shared" ref="AA20" si="36">X20+14</f>
        <v>44605</v>
      </c>
      <c r="AB20" s="1534">
        <f t="shared" ref="AB20" si="37">W20+17</f>
        <v>44607</v>
      </c>
      <c r="AC20" s="1534">
        <f t="shared" ref="AC20" si="38">Y20+7</f>
        <v>44607</v>
      </c>
      <c r="AD20" s="1534">
        <f t="shared" ref="AD20" si="39">Y20+10</f>
        <v>44610</v>
      </c>
      <c r="AE20" s="1534">
        <f t="shared" ref="AE20" si="40">AA20+3</f>
        <v>44608</v>
      </c>
      <c r="AF20" s="1534">
        <f t="shared" ref="AF20" si="41">AA20+10</f>
        <v>44615</v>
      </c>
      <c r="AG20" s="1534">
        <f t="shared" ref="AG20" si="42">AA20+18</f>
        <v>44623</v>
      </c>
      <c r="AH20" s="1534">
        <f t="shared" ref="AH20" si="43">AA20+9</f>
        <v>44614</v>
      </c>
      <c r="AI20" s="1534">
        <f t="shared" ref="AI20" si="44">AA20+10</f>
        <v>44615</v>
      </c>
      <c r="AJ20" s="1534">
        <f t="shared" ref="AJ20" si="45">AA20+13</f>
        <v>44618</v>
      </c>
      <c r="AK20" s="1534">
        <f t="shared" ref="AK20" si="46">Z20+8</f>
        <v>44613</v>
      </c>
      <c r="AL20" s="1534">
        <f t="shared" ref="AL20" si="47">AB20+5</f>
        <v>44612</v>
      </c>
      <c r="AM20" s="1534">
        <f t="shared" ref="AM20" si="48">AB20+6</f>
        <v>44613</v>
      </c>
    </row>
    <row r="21" spans="1:39" ht="14.15" customHeight="1" x14ac:dyDescent="0.4">
      <c r="A21" s="408" t="s">
        <v>1740</v>
      </c>
      <c r="B21" s="270" t="s">
        <v>1723</v>
      </c>
      <c r="C21" s="627">
        <f t="shared" si="18"/>
        <v>203</v>
      </c>
      <c r="D21" s="458" t="s">
        <v>1724</v>
      </c>
      <c r="E21" s="458">
        <f t="shared" si="5"/>
        <v>44580</v>
      </c>
      <c r="F21" s="408">
        <f t="shared" si="0"/>
        <v>44581</v>
      </c>
      <c r="G21" s="451"/>
      <c r="H21" s="450"/>
      <c r="I21" s="455"/>
      <c r="J21" s="451"/>
      <c r="K21" s="451"/>
      <c r="L21" s="451"/>
      <c r="M21" s="452"/>
      <c r="N21" s="18"/>
      <c r="O21" s="1"/>
      <c r="P21" s="18"/>
      <c r="Q21" s="228"/>
      <c r="R21" s="452"/>
      <c r="S21" s="1452"/>
      <c r="T21" s="1394"/>
      <c r="U21" s="1946"/>
      <c r="V21" s="1400"/>
      <c r="W21" s="1994"/>
      <c r="X21" s="1994"/>
      <c r="Y21" s="1535"/>
      <c r="Z21" s="1535"/>
      <c r="AA21" s="1535"/>
      <c r="AB21" s="1535"/>
      <c r="AC21" s="1535"/>
      <c r="AD21" s="1535"/>
      <c r="AE21" s="1535"/>
      <c r="AF21" s="1535"/>
      <c r="AG21" s="1535"/>
      <c r="AH21" s="1535"/>
      <c r="AI21" s="1535"/>
      <c r="AJ21" s="1535"/>
      <c r="AK21" s="1535"/>
      <c r="AL21" s="1535"/>
      <c r="AM21" s="1535"/>
    </row>
    <row r="22" spans="1:39" ht="14.15" customHeight="1" thickBot="1" x14ac:dyDescent="0.45">
      <c r="A22" s="270" t="s">
        <v>1727</v>
      </c>
      <c r="B22" s="492" t="s">
        <v>1718</v>
      </c>
      <c r="C22" s="216">
        <f t="shared" si="18"/>
        <v>204</v>
      </c>
      <c r="D22" s="116" t="s">
        <v>1719</v>
      </c>
      <c r="E22" s="116">
        <f t="shared" si="5"/>
        <v>44586</v>
      </c>
      <c r="F22" s="114">
        <f t="shared" si="0"/>
        <v>44587</v>
      </c>
      <c r="G22" s="414" t="s">
        <v>1727</v>
      </c>
      <c r="H22" s="420" t="s">
        <v>1718</v>
      </c>
      <c r="I22" s="454">
        <f>I19+1</f>
        <v>204</v>
      </c>
      <c r="J22" s="417" t="s">
        <v>1719</v>
      </c>
      <c r="K22" s="417">
        <f>K19+7</f>
        <v>44584</v>
      </c>
      <c r="L22" s="417">
        <f>K22+1</f>
        <v>44585</v>
      </c>
      <c r="M22" s="429" t="s">
        <v>1982</v>
      </c>
      <c r="N22" s="420" t="s">
        <v>1971</v>
      </c>
      <c r="O22" s="279">
        <f>O19+1</f>
        <v>203</v>
      </c>
      <c r="P22" s="417" t="s">
        <v>1724</v>
      </c>
      <c r="Q22" s="420">
        <f>Q19+7</f>
        <v>44583</v>
      </c>
      <c r="R22" s="429">
        <f>Q22+1</f>
        <v>44584</v>
      </c>
      <c r="S22" s="1453"/>
      <c r="T22" s="1395"/>
      <c r="U22" s="1947"/>
      <c r="V22" s="1401"/>
      <c r="W22" s="1995"/>
      <c r="X22" s="1995"/>
      <c r="Y22" s="1968"/>
      <c r="Z22" s="1536"/>
      <c r="AA22" s="1968"/>
      <c r="AB22" s="1536"/>
      <c r="AC22" s="1968"/>
      <c r="AD22" s="1968"/>
      <c r="AE22" s="1968"/>
      <c r="AF22" s="1968"/>
      <c r="AG22" s="1968"/>
      <c r="AH22" s="1968"/>
      <c r="AI22" s="1968"/>
      <c r="AJ22" s="1968"/>
      <c r="AK22" s="1968"/>
      <c r="AL22" s="1968"/>
      <c r="AM22" s="1968"/>
    </row>
    <row r="23" spans="1:39" ht="14.15" customHeight="1" thickBot="1" x14ac:dyDescent="0.45">
      <c r="A23" s="430" t="s">
        <v>1979</v>
      </c>
      <c r="B23" s="469" t="s">
        <v>1735</v>
      </c>
      <c r="C23" s="446">
        <f t="shared" si="18"/>
        <v>204</v>
      </c>
      <c r="D23" s="419" t="s">
        <v>1719</v>
      </c>
      <c r="E23" s="419">
        <f t="shared" si="5"/>
        <v>44589</v>
      </c>
      <c r="F23" s="418">
        <f t="shared" si="0"/>
        <v>44590</v>
      </c>
      <c r="G23" s="419"/>
      <c r="H23" s="441"/>
      <c r="I23" s="448"/>
      <c r="J23" s="419"/>
      <c r="K23" s="419"/>
      <c r="L23" s="419"/>
      <c r="M23" s="415" t="s">
        <v>1980</v>
      </c>
      <c r="N23" s="120" t="s">
        <v>1735</v>
      </c>
      <c r="O23" s="446">
        <f>O20+1</f>
        <v>204</v>
      </c>
      <c r="P23" s="120" t="s">
        <v>1719</v>
      </c>
      <c r="Q23" s="441">
        <f>Q20+7</f>
        <v>44587</v>
      </c>
      <c r="R23" s="418">
        <f>Q23+1</f>
        <v>44588</v>
      </c>
      <c r="S23" s="1451" t="s">
        <v>2538</v>
      </c>
      <c r="T23" s="1467" t="s">
        <v>2537</v>
      </c>
      <c r="U23" s="1945">
        <v>204</v>
      </c>
      <c r="V23" s="1469" t="s">
        <v>1724</v>
      </c>
      <c r="W23" s="1996">
        <f>W20+7</f>
        <v>44597</v>
      </c>
      <c r="X23" s="1996">
        <f>W23+1</f>
        <v>44598</v>
      </c>
      <c r="Y23" s="1534">
        <f t="shared" ref="Y23" si="49">W23+10</f>
        <v>44607</v>
      </c>
      <c r="Z23" s="1534">
        <f t="shared" ref="Z23" si="50">W23+15</f>
        <v>44612</v>
      </c>
      <c r="AA23" s="1534">
        <f t="shared" ref="AA23" si="51">X23+14</f>
        <v>44612</v>
      </c>
      <c r="AB23" s="1534">
        <f t="shared" ref="AB23" si="52">W23+17</f>
        <v>44614</v>
      </c>
      <c r="AC23" s="1534">
        <f t="shared" ref="AC23" si="53">Y23+7</f>
        <v>44614</v>
      </c>
      <c r="AD23" s="1534">
        <f t="shared" ref="AD23" si="54">Y23+10</f>
        <v>44617</v>
      </c>
      <c r="AE23" s="1534">
        <f t="shared" ref="AE23" si="55">AA23+3</f>
        <v>44615</v>
      </c>
      <c r="AF23" s="1534">
        <f t="shared" ref="AF23" si="56">AA23+10</f>
        <v>44622</v>
      </c>
      <c r="AG23" s="1534">
        <f t="shared" ref="AG23" si="57">AA23+18</f>
        <v>44630</v>
      </c>
      <c r="AH23" s="1534">
        <f t="shared" ref="AH23" si="58">AA23+9</f>
        <v>44621</v>
      </c>
      <c r="AI23" s="1534">
        <f t="shared" ref="AI23" si="59">AA23+10</f>
        <v>44622</v>
      </c>
      <c r="AJ23" s="1534">
        <f t="shared" ref="AJ23" si="60">AA23+13</f>
        <v>44625</v>
      </c>
      <c r="AK23" s="1534">
        <f t="shared" ref="AK23" si="61">Z23+8</f>
        <v>44620</v>
      </c>
      <c r="AL23" s="1534">
        <f t="shared" ref="AL23" si="62">AB23+5</f>
        <v>44619</v>
      </c>
      <c r="AM23" s="1534">
        <f t="shared" ref="AM23" si="63">AB23+6</f>
        <v>44620</v>
      </c>
    </row>
    <row r="24" spans="1:39" ht="14.15" customHeight="1" x14ac:dyDescent="0.4">
      <c r="A24" s="228" t="s">
        <v>2859</v>
      </c>
      <c r="B24" s="450" t="s">
        <v>1723</v>
      </c>
      <c r="C24" s="210">
        <f t="shared" si="18"/>
        <v>204</v>
      </c>
      <c r="D24" s="453" t="s">
        <v>1724</v>
      </c>
      <c r="E24" s="453">
        <f t="shared" si="5"/>
        <v>44587</v>
      </c>
      <c r="F24" s="452">
        <f t="shared" si="0"/>
        <v>44588</v>
      </c>
      <c r="G24" s="451"/>
      <c r="H24" s="450"/>
      <c r="I24" s="455"/>
      <c r="J24" s="451"/>
      <c r="K24" s="451"/>
      <c r="L24" s="451"/>
      <c r="M24" s="452"/>
      <c r="N24" s="37"/>
      <c r="O24" s="210"/>
      <c r="P24" s="37"/>
      <c r="Q24" s="450"/>
      <c r="R24" s="449"/>
      <c r="S24" s="1452"/>
      <c r="T24" s="1931"/>
      <c r="U24" s="1946"/>
      <c r="V24" s="1773"/>
      <c r="W24" s="1997"/>
      <c r="X24" s="1997"/>
      <c r="Y24" s="1535"/>
      <c r="Z24" s="1535"/>
      <c r="AA24" s="1535"/>
      <c r="AB24" s="1535"/>
      <c r="AC24" s="1535"/>
      <c r="AD24" s="1535"/>
      <c r="AE24" s="1535"/>
      <c r="AF24" s="1535"/>
      <c r="AG24" s="1535"/>
      <c r="AH24" s="1535"/>
      <c r="AI24" s="1535"/>
      <c r="AJ24" s="1535"/>
      <c r="AK24" s="1535"/>
      <c r="AL24" s="1535"/>
      <c r="AM24" s="1535"/>
    </row>
    <row r="25" spans="1:39" ht="14.15" customHeight="1" thickBot="1" x14ac:dyDescent="0.45">
      <c r="A25" s="452" t="s">
        <v>1717</v>
      </c>
      <c r="B25" s="306" t="s">
        <v>1718</v>
      </c>
      <c r="C25" s="524">
        <f t="shared" si="18"/>
        <v>205</v>
      </c>
      <c r="D25" s="307" t="s">
        <v>1719</v>
      </c>
      <c r="E25" s="307">
        <f t="shared" si="5"/>
        <v>44593</v>
      </c>
      <c r="F25" s="429">
        <f t="shared" si="0"/>
        <v>44594</v>
      </c>
      <c r="G25" s="414" t="s">
        <v>1717</v>
      </c>
      <c r="H25" s="420" t="s">
        <v>1718</v>
      </c>
      <c r="I25" s="454">
        <f>I22+1</f>
        <v>205</v>
      </c>
      <c r="J25" s="417" t="s">
        <v>1719</v>
      </c>
      <c r="K25" s="417">
        <f>K22+7</f>
        <v>44591</v>
      </c>
      <c r="L25" s="417">
        <f>K25+1</f>
        <v>44592</v>
      </c>
      <c r="M25" s="429" t="s">
        <v>1978</v>
      </c>
      <c r="N25" s="420" t="s">
        <v>1971</v>
      </c>
      <c r="O25" s="445">
        <f>O22+1</f>
        <v>204</v>
      </c>
      <c r="P25" s="417" t="s">
        <v>1724</v>
      </c>
      <c r="Q25" s="420">
        <f>Q22+7</f>
        <v>44590</v>
      </c>
      <c r="R25" s="429">
        <f>Q25+1</f>
        <v>44591</v>
      </c>
      <c r="S25" s="1453"/>
      <c r="T25" s="1468"/>
      <c r="U25" s="1947"/>
      <c r="V25" s="1470"/>
      <c r="W25" s="1998"/>
      <c r="X25" s="1998"/>
      <c r="Y25" s="1968"/>
      <c r="Z25" s="1536"/>
      <c r="AA25" s="1968"/>
      <c r="AB25" s="1536"/>
      <c r="AC25" s="1968"/>
      <c r="AD25" s="1968"/>
      <c r="AE25" s="1968"/>
      <c r="AF25" s="1968"/>
      <c r="AG25" s="1968"/>
      <c r="AH25" s="1968"/>
      <c r="AI25" s="1968"/>
      <c r="AJ25" s="1968"/>
      <c r="AK25" s="1968"/>
      <c r="AL25" s="1968"/>
      <c r="AM25" s="1968"/>
    </row>
    <row r="26" spans="1:39" ht="14.25" customHeight="1" x14ac:dyDescent="0.4">
      <c r="A26" s="240" t="s">
        <v>1975</v>
      </c>
      <c r="B26" s="511" t="s">
        <v>1735</v>
      </c>
      <c r="C26" s="459">
        <f t="shared" si="18"/>
        <v>205</v>
      </c>
      <c r="D26" s="243" t="s">
        <v>1719</v>
      </c>
      <c r="E26" s="243">
        <f t="shared" si="5"/>
        <v>44596</v>
      </c>
      <c r="F26" s="418">
        <f t="shared" si="0"/>
        <v>44597</v>
      </c>
      <c r="G26" s="419"/>
      <c r="H26" s="441"/>
      <c r="I26" s="448"/>
      <c r="J26" s="419"/>
      <c r="K26" s="419"/>
      <c r="L26" s="419"/>
      <c r="M26" s="415" t="s">
        <v>1973</v>
      </c>
      <c r="N26" s="120" t="s">
        <v>1735</v>
      </c>
      <c r="O26" s="446">
        <f>O23+1</f>
        <v>205</v>
      </c>
      <c r="P26" s="419" t="s">
        <v>1719</v>
      </c>
      <c r="Q26" s="441">
        <f>Q23+7</f>
        <v>44594</v>
      </c>
      <c r="R26" s="418">
        <f>Q26+1</f>
        <v>44595</v>
      </c>
      <c r="S26" s="1284" t="s">
        <v>2539</v>
      </c>
      <c r="T26" s="1981" t="s">
        <v>2537</v>
      </c>
      <c r="U26" s="1942">
        <v>205</v>
      </c>
      <c r="V26" s="1775" t="s">
        <v>1724</v>
      </c>
      <c r="W26" s="1987">
        <f>W23+7</f>
        <v>44604</v>
      </c>
      <c r="X26" s="1987">
        <f>W26+1</f>
        <v>44605</v>
      </c>
      <c r="Y26" s="1511">
        <f t="shared" ref="Y26" si="64">W26+10</f>
        <v>44614</v>
      </c>
      <c r="Z26" s="1511">
        <f t="shared" ref="Z26" si="65">W26+15</f>
        <v>44619</v>
      </c>
      <c r="AA26" s="1511">
        <f t="shared" ref="AA26" si="66">X26+14</f>
        <v>44619</v>
      </c>
      <c r="AB26" s="1511">
        <f t="shared" ref="AB26" si="67">W26+17</f>
        <v>44621</v>
      </c>
      <c r="AC26" s="1511">
        <f t="shared" ref="AC26" si="68">Y26+7</f>
        <v>44621</v>
      </c>
      <c r="AD26" s="1511">
        <f t="shared" ref="AD26" si="69">Y26+10</f>
        <v>44624</v>
      </c>
      <c r="AE26" s="1511">
        <f t="shared" ref="AE26" si="70">AA26+3</f>
        <v>44622</v>
      </c>
      <c r="AF26" s="1511">
        <f t="shared" ref="AF26" si="71">AA26+10</f>
        <v>44629</v>
      </c>
      <c r="AG26" s="1511">
        <f t="shared" ref="AG26" si="72">AA26+18</f>
        <v>44637</v>
      </c>
      <c r="AH26" s="1511">
        <f>AA26+9</f>
        <v>44628</v>
      </c>
      <c r="AI26" s="1511">
        <f t="shared" ref="AI26" si="73">AA26+10</f>
        <v>44629</v>
      </c>
      <c r="AJ26" s="1511">
        <f t="shared" ref="AJ26" si="74">AA26+13</f>
        <v>44632</v>
      </c>
      <c r="AK26" s="1511">
        <f t="shared" ref="AK26" si="75">Z26+8</f>
        <v>44627</v>
      </c>
      <c r="AL26" s="1511">
        <f t="shared" ref="AL26" si="76">AB26+5</f>
        <v>44626</v>
      </c>
      <c r="AM26" s="1511">
        <f t="shared" ref="AM26" si="77">AB26+6</f>
        <v>44627</v>
      </c>
    </row>
    <row r="27" spans="1:39" ht="14.15" customHeight="1" x14ac:dyDescent="0.4">
      <c r="A27" s="408" t="s">
        <v>1990</v>
      </c>
      <c r="B27" s="698" t="s">
        <v>1723</v>
      </c>
      <c r="C27" s="627">
        <f t="shared" si="18"/>
        <v>205</v>
      </c>
      <c r="D27" s="458" t="s">
        <v>1724</v>
      </c>
      <c r="E27" s="458">
        <f t="shared" si="5"/>
        <v>44594</v>
      </c>
      <c r="F27" s="408">
        <f t="shared" si="0"/>
        <v>44595</v>
      </c>
      <c r="G27" s="451"/>
      <c r="H27" s="501"/>
      <c r="I27" s="654"/>
      <c r="J27" s="503"/>
      <c r="K27" s="503"/>
      <c r="L27" s="503"/>
      <c r="M27" s="452"/>
      <c r="N27" s="450"/>
      <c r="O27" s="210"/>
      <c r="P27" s="451"/>
      <c r="Q27" s="450"/>
      <c r="R27" s="449"/>
      <c r="S27" s="1774"/>
      <c r="T27" s="1982"/>
      <c r="U27" s="1943"/>
      <c r="V27" s="1776"/>
      <c r="W27" s="1988"/>
      <c r="X27" s="1988"/>
      <c r="Y27" s="1512"/>
      <c r="Z27" s="1512"/>
      <c r="AA27" s="1512"/>
      <c r="AB27" s="1512"/>
      <c r="AC27" s="1512"/>
      <c r="AD27" s="1512"/>
      <c r="AE27" s="1512"/>
      <c r="AF27" s="1512"/>
      <c r="AG27" s="1512"/>
      <c r="AH27" s="1512"/>
      <c r="AI27" s="1512"/>
      <c r="AJ27" s="1512"/>
      <c r="AK27" s="1512"/>
      <c r="AL27" s="1512"/>
      <c r="AM27" s="1512"/>
    </row>
    <row r="28" spans="1:39" ht="14.15" customHeight="1" thickBot="1" x14ac:dyDescent="0.45">
      <c r="A28" s="430" t="s">
        <v>1731</v>
      </c>
      <c r="B28" s="305" t="s">
        <v>1718</v>
      </c>
      <c r="C28" s="524">
        <f t="shared" si="18"/>
        <v>206</v>
      </c>
      <c r="D28" s="307" t="s">
        <v>1719</v>
      </c>
      <c r="E28" s="307">
        <f t="shared" si="5"/>
        <v>44600</v>
      </c>
      <c r="F28" s="429">
        <f t="shared" si="0"/>
        <v>44601</v>
      </c>
      <c r="G28" s="414" t="s">
        <v>1731</v>
      </c>
      <c r="H28" s="505" t="s">
        <v>1718</v>
      </c>
      <c r="I28" s="454">
        <f>I25+1</f>
        <v>206</v>
      </c>
      <c r="J28" s="507" t="s">
        <v>1719</v>
      </c>
      <c r="K28" s="507">
        <f>K25+7</f>
        <v>44598</v>
      </c>
      <c r="L28" s="507">
        <f>K28+1</f>
        <v>44599</v>
      </c>
      <c r="M28" s="429" t="s">
        <v>1986</v>
      </c>
      <c r="N28" s="413" t="s">
        <v>1971</v>
      </c>
      <c r="O28" s="445">
        <f>O25+1</f>
        <v>205</v>
      </c>
      <c r="P28" s="414" t="s">
        <v>1724</v>
      </c>
      <c r="Q28" s="420">
        <f>Q25+7</f>
        <v>44597</v>
      </c>
      <c r="R28" s="429">
        <f>Q28+1</f>
        <v>44598</v>
      </c>
      <c r="S28" s="1285"/>
      <c r="T28" s="1983"/>
      <c r="U28" s="1944"/>
      <c r="V28" s="1777"/>
      <c r="W28" s="1989"/>
      <c r="X28" s="1989"/>
      <c r="Y28" s="1513"/>
      <c r="Z28" s="1529"/>
      <c r="AA28" s="1513"/>
      <c r="AB28" s="1529"/>
      <c r="AC28" s="1513"/>
      <c r="AD28" s="1513"/>
      <c r="AE28" s="1513"/>
      <c r="AF28" s="1513"/>
      <c r="AG28" s="1513"/>
      <c r="AH28" s="1513"/>
      <c r="AI28" s="1513"/>
      <c r="AJ28" s="1513"/>
      <c r="AK28" s="1513"/>
      <c r="AL28" s="1513"/>
      <c r="AM28" s="1513"/>
    </row>
    <row r="29" spans="1:39" ht="14.15" customHeight="1" x14ac:dyDescent="0.4">
      <c r="A29" s="240" t="s">
        <v>1969</v>
      </c>
      <c r="B29" s="469" t="s">
        <v>1735</v>
      </c>
      <c r="C29" s="459">
        <f t="shared" si="18"/>
        <v>206</v>
      </c>
      <c r="D29" s="243" t="s">
        <v>1719</v>
      </c>
      <c r="E29" s="243">
        <f t="shared" si="5"/>
        <v>44603</v>
      </c>
      <c r="F29" s="418">
        <f t="shared" si="0"/>
        <v>44604</v>
      </c>
      <c r="G29" s="243"/>
      <c r="H29" s="508"/>
      <c r="I29" s="655"/>
      <c r="J29" s="510"/>
      <c r="K29" s="510"/>
      <c r="L29" s="510"/>
      <c r="M29" s="415" t="s">
        <v>1980</v>
      </c>
      <c r="N29" s="120" t="s">
        <v>1735</v>
      </c>
      <c r="O29" s="446">
        <f>O26+1</f>
        <v>206</v>
      </c>
      <c r="P29" s="412" t="s">
        <v>1719</v>
      </c>
      <c r="Q29" s="441">
        <f>Q26+7</f>
        <v>44601</v>
      </c>
      <c r="R29" s="418">
        <f>Q29+1</f>
        <v>44602</v>
      </c>
      <c r="S29" s="1451" t="s">
        <v>2540</v>
      </c>
      <c r="T29" s="1467" t="s">
        <v>2537</v>
      </c>
      <c r="U29" s="1945">
        <v>206</v>
      </c>
      <c r="V29" s="1469" t="s">
        <v>1724</v>
      </c>
      <c r="W29" s="1506">
        <f>W26+7</f>
        <v>44611</v>
      </c>
      <c r="X29" s="1506">
        <f>W29+1</f>
        <v>44612</v>
      </c>
      <c r="Y29" s="1229">
        <f t="shared" ref="Y29" si="78">W29+10</f>
        <v>44621</v>
      </c>
      <c r="Z29" s="1229">
        <f t="shared" ref="Z29" si="79">W29+15</f>
        <v>44626</v>
      </c>
      <c r="AA29" s="1229">
        <f t="shared" ref="AA29" si="80">X29+14</f>
        <v>44626</v>
      </c>
      <c r="AB29" s="1229">
        <f t="shared" ref="AB29" si="81">W29+17</f>
        <v>44628</v>
      </c>
      <c r="AC29" s="1229">
        <f t="shared" ref="AC29" si="82">Y29+7</f>
        <v>44628</v>
      </c>
      <c r="AD29" s="1229">
        <f t="shared" ref="AD29" si="83">Y29+10</f>
        <v>44631</v>
      </c>
      <c r="AE29" s="1229">
        <f t="shared" ref="AE29" si="84">AA29+3</f>
        <v>44629</v>
      </c>
      <c r="AF29" s="1229">
        <f t="shared" ref="AF29" si="85">AA29+10</f>
        <v>44636</v>
      </c>
      <c r="AG29" s="1229">
        <f t="shared" ref="AG29" si="86">AA29+18</f>
        <v>44644</v>
      </c>
      <c r="AH29" s="1229">
        <f t="shared" ref="AH29" si="87">AA29+9</f>
        <v>44635</v>
      </c>
      <c r="AI29" s="1229">
        <f t="shared" ref="AI29" si="88">AA29+10</f>
        <v>44636</v>
      </c>
      <c r="AJ29" s="1229">
        <f t="shared" ref="AJ29" si="89">AA29+13</f>
        <v>44639</v>
      </c>
      <c r="AK29" s="1229">
        <f t="shared" ref="AK29" si="90">Z29+8</f>
        <v>44634</v>
      </c>
      <c r="AL29" s="1229">
        <f t="shared" ref="AL29" si="91">AB29+5</f>
        <v>44633</v>
      </c>
      <c r="AM29" s="1229">
        <f>AB29+6</f>
        <v>44634</v>
      </c>
    </row>
    <row r="30" spans="1:39" ht="14.15" customHeight="1" x14ac:dyDescent="0.4">
      <c r="A30" s="842" t="s">
        <v>2541</v>
      </c>
      <c r="B30" s="844" t="s">
        <v>1723</v>
      </c>
      <c r="C30" s="870">
        <f t="shared" si="18"/>
        <v>206</v>
      </c>
      <c r="D30" s="963" t="s">
        <v>1724</v>
      </c>
      <c r="E30" s="841">
        <f t="shared" si="5"/>
        <v>44601</v>
      </c>
      <c r="F30" s="842">
        <f t="shared" si="0"/>
        <v>44602</v>
      </c>
      <c r="G30" s="451"/>
      <c r="H30" s="501"/>
      <c r="I30" s="654"/>
      <c r="J30" s="503"/>
      <c r="K30" s="503"/>
      <c r="L30" s="503"/>
      <c r="M30" s="449"/>
      <c r="N30" s="228"/>
      <c r="O30" s="211"/>
      <c r="P30" s="453"/>
      <c r="Q30" s="450"/>
      <c r="R30" s="449"/>
      <c r="S30" s="1452"/>
      <c r="T30" s="1931"/>
      <c r="U30" s="1946"/>
      <c r="V30" s="1773"/>
      <c r="W30" s="1977"/>
      <c r="X30" s="1977"/>
      <c r="Y30" s="1230"/>
      <c r="Z30" s="1230"/>
      <c r="AA30" s="1230"/>
      <c r="AB30" s="1230"/>
      <c r="AC30" s="1230"/>
      <c r="AD30" s="1230"/>
      <c r="AE30" s="1230"/>
      <c r="AF30" s="1230"/>
      <c r="AG30" s="1230"/>
      <c r="AH30" s="1230"/>
      <c r="AI30" s="1230"/>
      <c r="AJ30" s="1230"/>
      <c r="AK30" s="1230"/>
      <c r="AL30" s="1230"/>
      <c r="AM30" s="1230"/>
    </row>
    <row r="31" spans="1:39" ht="14.15" customHeight="1" thickBot="1" x14ac:dyDescent="0.45">
      <c r="A31" s="452" t="s">
        <v>1736</v>
      </c>
      <c r="B31" s="305" t="s">
        <v>1718</v>
      </c>
      <c r="C31" s="524">
        <f t="shared" si="18"/>
        <v>207</v>
      </c>
      <c r="D31" s="417" t="s">
        <v>1719</v>
      </c>
      <c r="E31" s="417">
        <f t="shared" si="5"/>
        <v>44607</v>
      </c>
      <c r="F31" s="429">
        <f t="shared" si="0"/>
        <v>44608</v>
      </c>
      <c r="G31" s="414" t="s">
        <v>1736</v>
      </c>
      <c r="H31" s="505" t="s">
        <v>1718</v>
      </c>
      <c r="I31" s="506">
        <f>I28+1</f>
        <v>207</v>
      </c>
      <c r="J31" s="507" t="s">
        <v>1719</v>
      </c>
      <c r="K31" s="507">
        <f>K28+7</f>
        <v>44605</v>
      </c>
      <c r="L31" s="507">
        <f>K31+1</f>
        <v>44606</v>
      </c>
      <c r="M31" s="429" t="s">
        <v>1970</v>
      </c>
      <c r="N31" s="413" t="s">
        <v>1971</v>
      </c>
      <c r="O31" s="445">
        <f>O28+1</f>
        <v>206</v>
      </c>
      <c r="P31" s="414" t="s">
        <v>1724</v>
      </c>
      <c r="Q31" s="420">
        <f>Q28+7</f>
        <v>44604</v>
      </c>
      <c r="R31" s="429">
        <f>Q31+1</f>
        <v>44605</v>
      </c>
      <c r="S31" s="1453"/>
      <c r="T31" s="1468"/>
      <c r="U31" s="1947"/>
      <c r="V31" s="1470"/>
      <c r="W31" s="1507"/>
      <c r="X31" s="1507"/>
      <c r="Y31" s="1231"/>
      <c r="Z31" s="1533"/>
      <c r="AA31" s="1231"/>
      <c r="AB31" s="1533"/>
      <c r="AC31" s="1231"/>
      <c r="AD31" s="1231"/>
      <c r="AE31" s="1231"/>
      <c r="AF31" s="1231"/>
      <c r="AG31" s="1231"/>
      <c r="AH31" s="1231"/>
      <c r="AI31" s="1231"/>
      <c r="AJ31" s="1231"/>
      <c r="AK31" s="1231"/>
      <c r="AL31" s="1231"/>
      <c r="AM31" s="1231"/>
    </row>
    <row r="32" spans="1:39" ht="14.15" customHeight="1" x14ac:dyDescent="0.4">
      <c r="A32" s="240" t="s">
        <v>1975</v>
      </c>
      <c r="B32" s="242" t="s">
        <v>1735</v>
      </c>
      <c r="C32" s="459">
        <f t="shared" si="18"/>
        <v>207</v>
      </c>
      <c r="D32" s="412" t="s">
        <v>1719</v>
      </c>
      <c r="E32" s="412">
        <f t="shared" si="5"/>
        <v>44610</v>
      </c>
      <c r="F32" s="240">
        <f t="shared" si="0"/>
        <v>44611</v>
      </c>
      <c r="G32" s="243"/>
      <c r="H32" s="441"/>
      <c r="I32" s="448"/>
      <c r="J32" s="419"/>
      <c r="K32" s="419"/>
      <c r="L32" s="419"/>
      <c r="M32" s="415" t="s">
        <v>1973</v>
      </c>
      <c r="N32" s="120" t="s">
        <v>1735</v>
      </c>
      <c r="O32" s="446">
        <f>O29+1</f>
        <v>207</v>
      </c>
      <c r="P32" s="412" t="s">
        <v>1719</v>
      </c>
      <c r="Q32" s="441">
        <f>Q29+7</f>
        <v>44608</v>
      </c>
      <c r="R32" s="418">
        <f>Q32+1</f>
        <v>44609</v>
      </c>
      <c r="S32" s="1451" t="s">
        <v>2541</v>
      </c>
      <c r="T32" s="1467" t="s">
        <v>2537</v>
      </c>
      <c r="U32" s="1945">
        <v>207</v>
      </c>
      <c r="V32" s="1469" t="s">
        <v>1724</v>
      </c>
      <c r="W32" s="1506">
        <f>W29+7</f>
        <v>44618</v>
      </c>
      <c r="X32" s="1506">
        <f>W32+1</f>
        <v>44619</v>
      </c>
      <c r="Y32" s="1229">
        <f t="shared" ref="Y32" si="92">W32+10</f>
        <v>44628</v>
      </c>
      <c r="Z32" s="1229">
        <f t="shared" ref="Z32" si="93">W32+15</f>
        <v>44633</v>
      </c>
      <c r="AA32" s="1229">
        <f t="shared" ref="AA32" si="94">X32+14</f>
        <v>44633</v>
      </c>
      <c r="AB32" s="1229">
        <f t="shared" ref="AB32" si="95">W32+17</f>
        <v>44635</v>
      </c>
      <c r="AC32" s="1229">
        <f t="shared" ref="AC32" si="96">Y32+7</f>
        <v>44635</v>
      </c>
      <c r="AD32" s="1229">
        <f t="shared" ref="AD32" si="97">Y32+10</f>
        <v>44638</v>
      </c>
      <c r="AE32" s="1229">
        <f t="shared" ref="AE32" si="98">AA32+3</f>
        <v>44636</v>
      </c>
      <c r="AF32" s="1229">
        <f t="shared" ref="AF32" si="99">AA32+10</f>
        <v>44643</v>
      </c>
      <c r="AG32" s="1229">
        <f t="shared" ref="AG32" si="100">AA32+18</f>
        <v>44651</v>
      </c>
      <c r="AH32" s="1229">
        <f t="shared" ref="AH32" si="101">AA32+9</f>
        <v>44642</v>
      </c>
      <c r="AI32" s="1229">
        <f t="shared" ref="AI32" si="102">AA32+10</f>
        <v>44643</v>
      </c>
      <c r="AJ32" s="1229">
        <f t="shared" ref="AJ32" si="103">AA32+13</f>
        <v>44646</v>
      </c>
      <c r="AK32" s="1229">
        <f t="shared" ref="AK32" si="104">Z32+8</f>
        <v>44641</v>
      </c>
      <c r="AL32" s="1229">
        <f t="shared" ref="AL32" si="105">AB32+5</f>
        <v>44640</v>
      </c>
      <c r="AM32" s="1229">
        <f t="shared" ref="AM32" si="106">AB32+6</f>
        <v>44641</v>
      </c>
    </row>
    <row r="33" spans="1:39" ht="14.15" customHeight="1" x14ac:dyDescent="0.4">
      <c r="A33" s="452" t="s">
        <v>1750</v>
      </c>
      <c r="B33" s="450" t="s">
        <v>1723</v>
      </c>
      <c r="C33" s="210">
        <f t="shared" si="18"/>
        <v>207</v>
      </c>
      <c r="D33" s="453" t="s">
        <v>1724</v>
      </c>
      <c r="E33" s="18">
        <f t="shared" si="5"/>
        <v>44608</v>
      </c>
      <c r="F33" s="452">
        <f t="shared" si="0"/>
        <v>44609</v>
      </c>
      <c r="G33" s="451"/>
      <c r="H33" s="450"/>
      <c r="I33" s="455"/>
      <c r="J33" s="451"/>
      <c r="K33" s="451"/>
      <c r="L33" s="451"/>
      <c r="M33" s="449"/>
      <c r="N33" s="228"/>
      <c r="O33" s="211"/>
      <c r="P33" s="453"/>
      <c r="Q33" s="450"/>
      <c r="R33" s="449"/>
      <c r="S33" s="1452"/>
      <c r="T33" s="1931"/>
      <c r="U33" s="1946"/>
      <c r="V33" s="1773"/>
      <c r="W33" s="1977"/>
      <c r="X33" s="1977"/>
      <c r="Y33" s="1230"/>
      <c r="Z33" s="1230"/>
      <c r="AA33" s="1230"/>
      <c r="AB33" s="1230"/>
      <c r="AC33" s="1230"/>
      <c r="AD33" s="1230"/>
      <c r="AE33" s="1230"/>
      <c r="AF33" s="1230"/>
      <c r="AG33" s="1230"/>
      <c r="AH33" s="1230"/>
      <c r="AI33" s="1230"/>
      <c r="AJ33" s="1230"/>
      <c r="AK33" s="1230"/>
      <c r="AL33" s="1230"/>
      <c r="AM33" s="1230"/>
    </row>
    <row r="34" spans="1:39" ht="14.15" customHeight="1" thickBot="1" x14ac:dyDescent="0.45">
      <c r="A34" s="452" t="s">
        <v>1727</v>
      </c>
      <c r="B34" s="306" t="s">
        <v>1718</v>
      </c>
      <c r="C34" s="445">
        <f t="shared" si="18"/>
        <v>208</v>
      </c>
      <c r="D34" s="414" t="s">
        <v>1719</v>
      </c>
      <c r="E34" s="414">
        <f t="shared" si="5"/>
        <v>44614</v>
      </c>
      <c r="F34" s="430">
        <f t="shared" si="0"/>
        <v>44615</v>
      </c>
      <c r="G34" s="414" t="s">
        <v>1727</v>
      </c>
      <c r="H34" s="413" t="s">
        <v>1718</v>
      </c>
      <c r="I34" s="454">
        <f>I31+1</f>
        <v>208</v>
      </c>
      <c r="J34" s="414" t="s">
        <v>1719</v>
      </c>
      <c r="K34" s="417">
        <f>K31+7</f>
        <v>44612</v>
      </c>
      <c r="L34" s="417">
        <f>K34+1</f>
        <v>44613</v>
      </c>
      <c r="M34" s="429" t="s">
        <v>1970</v>
      </c>
      <c r="N34" s="413" t="s">
        <v>1971</v>
      </c>
      <c r="O34" s="445">
        <f>O31+1</f>
        <v>207</v>
      </c>
      <c r="P34" s="414" t="s">
        <v>1724</v>
      </c>
      <c r="Q34" s="413">
        <f>Q31+7</f>
        <v>44611</v>
      </c>
      <c r="R34" s="430">
        <f>Q34+1</f>
        <v>44612</v>
      </c>
      <c r="S34" s="1453"/>
      <c r="T34" s="1468"/>
      <c r="U34" s="1947"/>
      <c r="V34" s="1470"/>
      <c r="W34" s="1507"/>
      <c r="X34" s="1507"/>
      <c r="Y34" s="1231"/>
      <c r="Z34" s="1533"/>
      <c r="AA34" s="1231"/>
      <c r="AB34" s="1533"/>
      <c r="AC34" s="1231"/>
      <c r="AD34" s="1231"/>
      <c r="AE34" s="1231"/>
      <c r="AF34" s="1231"/>
      <c r="AG34" s="1231"/>
      <c r="AH34" s="1231"/>
      <c r="AI34" s="1231"/>
      <c r="AJ34" s="1231"/>
      <c r="AK34" s="1231"/>
      <c r="AL34" s="1231"/>
      <c r="AM34" s="1231"/>
    </row>
    <row r="35" spans="1:39" ht="14.15" customHeight="1" x14ac:dyDescent="0.4">
      <c r="A35" s="240" t="s">
        <v>1969</v>
      </c>
      <c r="B35" s="18" t="s">
        <v>1735</v>
      </c>
      <c r="C35" s="446">
        <f t="shared" si="18"/>
        <v>208</v>
      </c>
      <c r="D35" s="412" t="s">
        <v>1719</v>
      </c>
      <c r="E35" s="412">
        <f t="shared" si="5"/>
        <v>44617</v>
      </c>
      <c r="F35" s="415">
        <f t="shared" si="0"/>
        <v>44618</v>
      </c>
      <c r="G35" s="419"/>
      <c r="H35" s="441"/>
      <c r="I35" s="446"/>
      <c r="J35" s="419"/>
      <c r="K35" s="419"/>
      <c r="L35" s="419"/>
      <c r="M35" s="415" t="s">
        <v>1980</v>
      </c>
      <c r="N35" s="120" t="s">
        <v>1735</v>
      </c>
      <c r="O35" s="446">
        <f>O32+1</f>
        <v>208</v>
      </c>
      <c r="P35" s="412" t="s">
        <v>1719</v>
      </c>
      <c r="Q35" s="32">
        <f>Q32+7</f>
        <v>44615</v>
      </c>
      <c r="R35" s="415">
        <f>Q35+1</f>
        <v>44616</v>
      </c>
      <c r="S35" s="1451" t="s">
        <v>2478</v>
      </c>
      <c r="T35" s="1393" t="s">
        <v>2537</v>
      </c>
      <c r="U35" s="1945">
        <v>208</v>
      </c>
      <c r="V35" s="1399" t="s">
        <v>1724</v>
      </c>
      <c r="W35" s="1506">
        <f>W32+7</f>
        <v>44625</v>
      </c>
      <c r="X35" s="1506">
        <f>W35+1</f>
        <v>44626</v>
      </c>
      <c r="Y35" s="1229">
        <f t="shared" ref="Y35" si="107">W35+10</f>
        <v>44635</v>
      </c>
      <c r="Z35" s="1229">
        <f t="shared" ref="Z35" si="108">W35+15</f>
        <v>44640</v>
      </c>
      <c r="AA35" s="1229">
        <f t="shared" ref="AA35" si="109">X35+14</f>
        <v>44640</v>
      </c>
      <c r="AB35" s="1229">
        <f t="shared" ref="AB35" si="110">W35+17</f>
        <v>44642</v>
      </c>
      <c r="AC35" s="1229">
        <f t="shared" ref="AC35" si="111">Y35+7</f>
        <v>44642</v>
      </c>
      <c r="AD35" s="1229">
        <f t="shared" ref="AD35" si="112">Y35+10</f>
        <v>44645</v>
      </c>
      <c r="AE35" s="1229">
        <f t="shared" ref="AE35" si="113">AA35+3</f>
        <v>44643</v>
      </c>
      <c r="AF35" s="1229">
        <f t="shared" ref="AF35" si="114">AA35+10</f>
        <v>44650</v>
      </c>
      <c r="AG35" s="1229">
        <f t="shared" ref="AG35" si="115">AA35+18</f>
        <v>44658</v>
      </c>
      <c r="AH35" s="1229">
        <f t="shared" ref="AH35" si="116">AA35+9</f>
        <v>44649</v>
      </c>
      <c r="AI35" s="1229">
        <f t="shared" ref="AI35" si="117">AA35+10</f>
        <v>44650</v>
      </c>
      <c r="AJ35" s="1229">
        <f t="shared" ref="AJ35" si="118">AA35+13</f>
        <v>44653</v>
      </c>
      <c r="AK35" s="1229">
        <f t="shared" ref="AK35" si="119">Z35+8</f>
        <v>44648</v>
      </c>
      <c r="AL35" s="1229">
        <f t="shared" ref="AL35" si="120">AB35+5</f>
        <v>44647</v>
      </c>
      <c r="AM35" s="1229">
        <f t="shared" ref="AM35" si="121">AB35+6</f>
        <v>44648</v>
      </c>
    </row>
    <row r="36" spans="1:39" ht="14.15" customHeight="1" x14ac:dyDescent="0.4">
      <c r="A36" s="452" t="s">
        <v>1722</v>
      </c>
      <c r="B36" s="653" t="s">
        <v>1723</v>
      </c>
      <c r="C36" s="210">
        <f t="shared" si="18"/>
        <v>208</v>
      </c>
      <c r="D36" s="453" t="s">
        <v>1724</v>
      </c>
      <c r="E36" s="453">
        <f t="shared" si="5"/>
        <v>44615</v>
      </c>
      <c r="F36" s="452">
        <f t="shared" si="0"/>
        <v>44616</v>
      </c>
      <c r="G36" s="451"/>
      <c r="H36" s="450"/>
      <c r="I36" s="210"/>
      <c r="J36" s="451"/>
      <c r="K36" s="451"/>
      <c r="L36" s="451"/>
      <c r="M36" s="452"/>
      <c r="N36" s="228"/>
      <c r="O36" s="211"/>
      <c r="P36" s="453"/>
      <c r="Q36" s="228"/>
      <c r="R36" s="452"/>
      <c r="S36" s="1452"/>
      <c r="T36" s="1394"/>
      <c r="U36" s="1946"/>
      <c r="V36" s="1400"/>
      <c r="W36" s="1977"/>
      <c r="X36" s="1977"/>
      <c r="Y36" s="1230"/>
      <c r="Z36" s="1230"/>
      <c r="AA36" s="1230"/>
      <c r="AB36" s="1230"/>
      <c r="AC36" s="1230"/>
      <c r="AD36" s="1230"/>
      <c r="AE36" s="1230"/>
      <c r="AF36" s="1230"/>
      <c r="AG36" s="1230"/>
      <c r="AH36" s="1230"/>
      <c r="AI36" s="1230"/>
      <c r="AJ36" s="1230"/>
      <c r="AK36" s="1230"/>
      <c r="AL36" s="1230"/>
      <c r="AM36" s="1230"/>
    </row>
    <row r="37" spans="1:39" ht="14.15" customHeight="1" thickBot="1" x14ac:dyDescent="0.45">
      <c r="A37" s="228" t="s">
        <v>1717</v>
      </c>
      <c r="B37" s="306" t="s">
        <v>1718</v>
      </c>
      <c r="C37" s="524">
        <f t="shared" si="18"/>
        <v>209</v>
      </c>
      <c r="D37" s="414" t="s">
        <v>1719</v>
      </c>
      <c r="E37" s="414">
        <f t="shared" si="5"/>
        <v>44621</v>
      </c>
      <c r="F37" s="430">
        <f t="shared" si="0"/>
        <v>44622</v>
      </c>
      <c r="G37" s="414" t="s">
        <v>1717</v>
      </c>
      <c r="H37" s="413" t="s">
        <v>1718</v>
      </c>
      <c r="I37" s="454">
        <f>I34+1</f>
        <v>209</v>
      </c>
      <c r="J37" s="414" t="s">
        <v>1719</v>
      </c>
      <c r="K37" s="417">
        <f>K34+7</f>
        <v>44619</v>
      </c>
      <c r="L37" s="417">
        <f>K37+1</f>
        <v>44620</v>
      </c>
      <c r="M37" s="429" t="s">
        <v>1970</v>
      </c>
      <c r="N37" s="413" t="s">
        <v>1971</v>
      </c>
      <c r="O37" s="445">
        <f>O34+1</f>
        <v>208</v>
      </c>
      <c r="P37" s="414" t="s">
        <v>1724</v>
      </c>
      <c r="Q37" s="413">
        <f>Q34+7</f>
        <v>44618</v>
      </c>
      <c r="R37" s="430">
        <f>Q37+1</f>
        <v>44619</v>
      </c>
      <c r="S37" s="1453"/>
      <c r="T37" s="1395"/>
      <c r="U37" s="1947"/>
      <c r="V37" s="1401"/>
      <c r="W37" s="1507"/>
      <c r="X37" s="1507"/>
      <c r="Y37" s="1231"/>
      <c r="Z37" s="1533"/>
      <c r="AA37" s="1231"/>
      <c r="AB37" s="1533"/>
      <c r="AC37" s="1231"/>
      <c r="AD37" s="1231"/>
      <c r="AE37" s="1231"/>
      <c r="AF37" s="1231"/>
      <c r="AG37" s="1231"/>
      <c r="AH37" s="1231"/>
      <c r="AI37" s="1231"/>
      <c r="AJ37" s="1231"/>
      <c r="AK37" s="1231"/>
      <c r="AL37" s="1231"/>
      <c r="AM37" s="1231"/>
    </row>
    <row r="38" spans="1:39" ht="13.5" customHeight="1" x14ac:dyDescent="0.4">
      <c r="A38" s="240" t="s">
        <v>1975</v>
      </c>
      <c r="B38" s="514" t="s">
        <v>1735</v>
      </c>
      <c r="C38" s="525">
        <f t="shared" si="18"/>
        <v>209</v>
      </c>
      <c r="D38" s="412" t="s">
        <v>1719</v>
      </c>
      <c r="E38" s="412">
        <f t="shared" si="5"/>
        <v>44624</v>
      </c>
      <c r="F38" s="415">
        <f t="shared" si="0"/>
        <v>44625</v>
      </c>
      <c r="G38" s="419"/>
      <c r="H38" s="441"/>
      <c r="I38" s="448"/>
      <c r="J38" s="419"/>
      <c r="K38" s="419"/>
      <c r="L38" s="419"/>
      <c r="M38" s="415" t="s">
        <v>1973</v>
      </c>
      <c r="N38" s="120" t="s">
        <v>1735</v>
      </c>
      <c r="O38" s="446">
        <f>O35+1</f>
        <v>209</v>
      </c>
      <c r="P38" s="412" t="s">
        <v>1719</v>
      </c>
      <c r="Q38" s="32">
        <f>Q35+7</f>
        <v>44622</v>
      </c>
      <c r="R38" s="415">
        <f>Q38+1</f>
        <v>44623</v>
      </c>
      <c r="S38" s="1451" t="s">
        <v>2247</v>
      </c>
      <c r="T38" s="1467" t="s">
        <v>2537</v>
      </c>
      <c r="U38" s="1945">
        <v>209</v>
      </c>
      <c r="V38" s="1469" t="s">
        <v>1724</v>
      </c>
      <c r="W38" s="1506">
        <f>W35+7</f>
        <v>44632</v>
      </c>
      <c r="X38" s="1506">
        <f>W38+1</f>
        <v>44633</v>
      </c>
      <c r="Y38" s="965">
        <f t="shared" ref="Y38" si="122">W38+10</f>
        <v>44642</v>
      </c>
      <c r="Z38" s="980">
        <f t="shared" ref="Z38" si="123">W38+15</f>
        <v>44647</v>
      </c>
      <c r="AA38" s="980">
        <f t="shared" ref="AA38" si="124">X38+14</f>
        <v>44647</v>
      </c>
      <c r="AB38" s="980">
        <f t="shared" ref="AB38" si="125">W38+17</f>
        <v>44649</v>
      </c>
      <c r="AC38" s="980">
        <f t="shared" ref="AC38" si="126">Y38+7</f>
        <v>44649</v>
      </c>
      <c r="AD38" s="980">
        <f t="shared" ref="AD38" si="127">Y38+10</f>
        <v>44652</v>
      </c>
      <c r="AE38" s="980">
        <f t="shared" ref="AE38" si="128">AA38+3</f>
        <v>44650</v>
      </c>
      <c r="AF38" s="980">
        <f t="shared" ref="AF38" si="129">AA38+10</f>
        <v>44657</v>
      </c>
      <c r="AG38" s="980">
        <f t="shared" ref="AG38" si="130">AA38+18</f>
        <v>44665</v>
      </c>
      <c r="AH38" s="980">
        <f t="shared" ref="AH38" si="131">AA38+9</f>
        <v>44656</v>
      </c>
      <c r="AI38" s="980">
        <f t="shared" ref="AI38" si="132">AA38+10</f>
        <v>44657</v>
      </c>
      <c r="AJ38" s="980">
        <f t="shared" ref="AJ38" si="133">AA38+13</f>
        <v>44660</v>
      </c>
      <c r="AK38" s="980">
        <f t="shared" ref="AK38" si="134">Z38+8</f>
        <v>44655</v>
      </c>
      <c r="AL38" s="980">
        <f t="shared" ref="AL38" si="135">AB38+5</f>
        <v>44654</v>
      </c>
      <c r="AM38" s="980">
        <f t="shared" ref="AM38" si="136">AB38+6</f>
        <v>44655</v>
      </c>
    </row>
    <row r="39" spans="1:39" ht="13.5" customHeight="1" x14ac:dyDescent="0.4">
      <c r="A39" s="228" t="s">
        <v>1981</v>
      </c>
      <c r="B39" s="450" t="s">
        <v>1723</v>
      </c>
      <c r="C39" s="210">
        <f t="shared" si="18"/>
        <v>209</v>
      </c>
      <c r="D39" s="453" t="s">
        <v>1724</v>
      </c>
      <c r="E39" s="453">
        <f t="shared" si="5"/>
        <v>44622</v>
      </c>
      <c r="F39" s="452">
        <f t="shared" si="0"/>
        <v>44623</v>
      </c>
      <c r="G39" s="451"/>
      <c r="H39" s="450"/>
      <c r="I39" s="455"/>
      <c r="J39" s="451"/>
      <c r="K39" s="451"/>
      <c r="L39" s="451"/>
      <c r="M39" s="452"/>
      <c r="N39" s="228"/>
      <c r="O39" s="211"/>
      <c r="P39" s="453"/>
      <c r="Q39" s="228"/>
      <c r="R39" s="452"/>
      <c r="S39" s="1452"/>
      <c r="T39" s="1931"/>
      <c r="U39" s="1946"/>
      <c r="V39" s="1773"/>
      <c r="W39" s="1977"/>
      <c r="X39" s="1977"/>
      <c r="Y39" s="966"/>
      <c r="Z39" s="981"/>
      <c r="AA39" s="981"/>
      <c r="AB39" s="981"/>
      <c r="AC39" s="981"/>
      <c r="AD39" s="981"/>
      <c r="AE39" s="981"/>
      <c r="AF39" s="981"/>
      <c r="AG39" s="981"/>
      <c r="AH39" s="981"/>
      <c r="AI39" s="981"/>
      <c r="AJ39" s="981"/>
      <c r="AK39" s="981"/>
      <c r="AL39" s="981"/>
      <c r="AM39" s="981"/>
    </row>
    <row r="40" spans="1:39" ht="13.5" customHeight="1" thickBot="1" x14ac:dyDescent="0.45">
      <c r="A40" s="452" t="s">
        <v>1731</v>
      </c>
      <c r="B40" s="413" t="s">
        <v>1718</v>
      </c>
      <c r="C40" s="445">
        <f t="shared" si="18"/>
        <v>210</v>
      </c>
      <c r="D40" s="414" t="s">
        <v>1719</v>
      </c>
      <c r="E40" s="414">
        <f t="shared" si="5"/>
        <v>44628</v>
      </c>
      <c r="F40" s="430">
        <f t="shared" si="0"/>
        <v>44629</v>
      </c>
      <c r="G40" s="414" t="s">
        <v>1731</v>
      </c>
      <c r="H40" s="413" t="s">
        <v>1718</v>
      </c>
      <c r="I40" s="445">
        <f>I37+1</f>
        <v>210</v>
      </c>
      <c r="J40" s="414" t="s">
        <v>1719</v>
      </c>
      <c r="K40" s="417">
        <f>K37+7</f>
        <v>44626</v>
      </c>
      <c r="L40" s="417">
        <f>K40+1</f>
        <v>44627</v>
      </c>
      <c r="M40" s="429" t="s">
        <v>1970</v>
      </c>
      <c r="N40" s="413" t="s">
        <v>1971</v>
      </c>
      <c r="O40" s="445">
        <f>O37+1</f>
        <v>209</v>
      </c>
      <c r="P40" s="414" t="s">
        <v>1724</v>
      </c>
      <c r="Q40" s="413">
        <f>Q37+7</f>
        <v>44625</v>
      </c>
      <c r="R40" s="430">
        <f>Q40+1</f>
        <v>44626</v>
      </c>
      <c r="S40" s="1453"/>
      <c r="T40" s="1468"/>
      <c r="U40" s="1947"/>
      <c r="V40" s="1470"/>
      <c r="W40" s="1507"/>
      <c r="X40" s="1507"/>
      <c r="Y40" s="967"/>
      <c r="Z40" s="1973"/>
      <c r="AA40" s="982"/>
      <c r="AB40" s="1973"/>
      <c r="AC40" s="982"/>
      <c r="AD40" s="982"/>
      <c r="AE40" s="982"/>
      <c r="AF40" s="982"/>
      <c r="AG40" s="982"/>
      <c r="AH40" s="982"/>
      <c r="AI40" s="982"/>
      <c r="AJ40" s="982"/>
      <c r="AK40" s="982"/>
      <c r="AL40" s="982"/>
      <c r="AM40" s="982"/>
    </row>
    <row r="41" spans="1:39" ht="13.5" customHeight="1" x14ac:dyDescent="0.4">
      <c r="A41" s="240" t="s">
        <v>1969</v>
      </c>
      <c r="B41" s="32" t="s">
        <v>1735</v>
      </c>
      <c r="C41" s="525">
        <f t="shared" si="18"/>
        <v>210</v>
      </c>
      <c r="D41" s="412" t="s">
        <v>1719</v>
      </c>
      <c r="E41" s="412">
        <f t="shared" si="5"/>
        <v>44631</v>
      </c>
      <c r="F41" s="415">
        <f t="shared" si="0"/>
        <v>44632</v>
      </c>
      <c r="G41" s="419"/>
      <c r="H41" s="441"/>
      <c r="I41" s="446"/>
      <c r="J41" s="419"/>
      <c r="K41" s="419"/>
      <c r="L41" s="419"/>
      <c r="M41" s="415" t="s">
        <v>1980</v>
      </c>
      <c r="N41" s="120" t="s">
        <v>1735</v>
      </c>
      <c r="O41" s="446">
        <f>O38+1</f>
        <v>210</v>
      </c>
      <c r="P41" s="412" t="s">
        <v>1719</v>
      </c>
      <c r="Q41" s="32">
        <f>Q38+7</f>
        <v>44629</v>
      </c>
      <c r="R41" s="415">
        <f>Q41+1</f>
        <v>44630</v>
      </c>
      <c r="S41" s="1451" t="s">
        <v>2542</v>
      </c>
      <c r="T41" s="1393" t="s">
        <v>2537</v>
      </c>
      <c r="U41" s="1945">
        <v>210</v>
      </c>
      <c r="V41" s="1399" t="s">
        <v>1724</v>
      </c>
      <c r="W41" s="1506">
        <f>W38+7</f>
        <v>44639</v>
      </c>
      <c r="X41" s="1506">
        <f>W41+1</f>
        <v>44640</v>
      </c>
      <c r="Y41" s="965">
        <f t="shared" ref="Y41" si="137">W41+10</f>
        <v>44649</v>
      </c>
      <c r="Z41" s="980">
        <f t="shared" ref="Z41" si="138">W41+15</f>
        <v>44654</v>
      </c>
      <c r="AA41" s="980">
        <f t="shared" ref="AA41" si="139">X41+14</f>
        <v>44654</v>
      </c>
      <c r="AB41" s="980">
        <f t="shared" ref="AB41" si="140">W41+17</f>
        <v>44656</v>
      </c>
      <c r="AC41" s="980">
        <f t="shared" ref="AC41" si="141">Y41+7</f>
        <v>44656</v>
      </c>
      <c r="AD41" s="980">
        <f t="shared" ref="AD41" si="142">Y41+10</f>
        <v>44659</v>
      </c>
      <c r="AE41" s="980">
        <f t="shared" ref="AE41" si="143">AA41+3</f>
        <v>44657</v>
      </c>
      <c r="AF41" s="980">
        <f t="shared" ref="AF41" si="144">AA41+10</f>
        <v>44664</v>
      </c>
      <c r="AG41" s="980">
        <f t="shared" ref="AG41" si="145">AA41+18</f>
        <v>44672</v>
      </c>
      <c r="AH41" s="980">
        <f t="shared" ref="AH41" si="146">AA41+9</f>
        <v>44663</v>
      </c>
      <c r="AI41" s="980">
        <f t="shared" ref="AI41" si="147">AA41+10</f>
        <v>44664</v>
      </c>
      <c r="AJ41" s="980">
        <f t="shared" ref="AJ41" si="148">AA41+13</f>
        <v>44667</v>
      </c>
      <c r="AK41" s="980">
        <f t="shared" ref="AK41" si="149">Z41+8</f>
        <v>44662</v>
      </c>
      <c r="AL41" s="980">
        <f t="shared" ref="AL41" si="150">AB41+5</f>
        <v>44661</v>
      </c>
      <c r="AM41" s="980">
        <f t="shared" ref="AM41" si="151">AB41+6</f>
        <v>44662</v>
      </c>
    </row>
    <row r="42" spans="1:39" ht="13.5" customHeight="1" x14ac:dyDescent="0.4">
      <c r="A42" s="452" t="s">
        <v>1733</v>
      </c>
      <c r="B42" s="450" t="s">
        <v>1723</v>
      </c>
      <c r="C42" s="210">
        <f t="shared" si="18"/>
        <v>210</v>
      </c>
      <c r="D42" s="453" t="s">
        <v>1724</v>
      </c>
      <c r="E42" s="453">
        <f t="shared" si="5"/>
        <v>44629</v>
      </c>
      <c r="F42" s="452">
        <f t="shared" si="0"/>
        <v>44630</v>
      </c>
      <c r="G42" s="451"/>
      <c r="H42" s="450"/>
      <c r="I42" s="210"/>
      <c r="J42" s="451"/>
      <c r="K42" s="451"/>
      <c r="L42" s="451"/>
      <c r="M42" s="452"/>
      <c r="N42" s="228"/>
      <c r="O42" s="211"/>
      <c r="P42" s="453"/>
      <c r="Q42" s="228"/>
      <c r="R42" s="452"/>
      <c r="S42" s="1452"/>
      <c r="T42" s="1394"/>
      <c r="U42" s="1946"/>
      <c r="V42" s="1400"/>
      <c r="W42" s="1977"/>
      <c r="X42" s="1977"/>
      <c r="Y42" s="966"/>
      <c r="Z42" s="981"/>
      <c r="AA42" s="981"/>
      <c r="AB42" s="981"/>
      <c r="AC42" s="981"/>
      <c r="AD42" s="981"/>
      <c r="AE42" s="981"/>
      <c r="AF42" s="981"/>
      <c r="AG42" s="981"/>
      <c r="AH42" s="981"/>
      <c r="AI42" s="981"/>
      <c r="AJ42" s="981"/>
      <c r="AK42" s="981"/>
      <c r="AL42" s="981"/>
      <c r="AM42" s="981"/>
    </row>
    <row r="43" spans="1:39" ht="13.5" customHeight="1" thickBot="1" x14ac:dyDescent="0.45">
      <c r="A43" s="430" t="s">
        <v>1750</v>
      </c>
      <c r="B43" s="413" t="s">
        <v>1718</v>
      </c>
      <c r="C43" s="212">
        <f t="shared" si="18"/>
        <v>211</v>
      </c>
      <c r="D43" s="453" t="s">
        <v>1719</v>
      </c>
      <c r="E43" s="453">
        <f t="shared" si="5"/>
        <v>44635</v>
      </c>
      <c r="F43" s="452">
        <f t="shared" si="0"/>
        <v>44636</v>
      </c>
      <c r="G43" s="414" t="s">
        <v>1750</v>
      </c>
      <c r="H43" s="413" t="s">
        <v>1718</v>
      </c>
      <c r="I43" s="445">
        <f>I40+1</f>
        <v>211</v>
      </c>
      <c r="J43" s="414" t="s">
        <v>1719</v>
      </c>
      <c r="K43" s="417">
        <f>K40+7</f>
        <v>44633</v>
      </c>
      <c r="L43" s="417">
        <f>K43+1</f>
        <v>44634</v>
      </c>
      <c r="M43" s="429" t="s">
        <v>1970</v>
      </c>
      <c r="N43" s="413" t="s">
        <v>1971</v>
      </c>
      <c r="O43" s="445">
        <f>O40+1</f>
        <v>210</v>
      </c>
      <c r="P43" s="414" t="s">
        <v>1724</v>
      </c>
      <c r="Q43" s="413">
        <f>Q40+7</f>
        <v>44632</v>
      </c>
      <c r="R43" s="430">
        <f>Q43+1</f>
        <v>44633</v>
      </c>
      <c r="S43" s="1453"/>
      <c r="T43" s="1395"/>
      <c r="U43" s="1947"/>
      <c r="V43" s="1401"/>
      <c r="W43" s="1507"/>
      <c r="X43" s="1507"/>
      <c r="Y43" s="967"/>
      <c r="Z43" s="1973"/>
      <c r="AA43" s="982"/>
      <c r="AB43" s="1973"/>
      <c r="AC43" s="982"/>
      <c r="AD43" s="982"/>
      <c r="AE43" s="982"/>
      <c r="AF43" s="982"/>
      <c r="AG43" s="982"/>
      <c r="AH43" s="982"/>
      <c r="AI43" s="982"/>
      <c r="AJ43" s="982"/>
      <c r="AK43" s="982"/>
      <c r="AL43" s="982"/>
      <c r="AM43" s="982"/>
    </row>
    <row r="44" spans="1:39" ht="13.5" customHeight="1" x14ac:dyDescent="0.4">
      <c r="A44" s="240" t="s">
        <v>1975</v>
      </c>
      <c r="B44" s="32" t="s">
        <v>1735</v>
      </c>
      <c r="C44" s="446">
        <f t="shared" si="18"/>
        <v>211</v>
      </c>
      <c r="D44" s="412" t="s">
        <v>1719</v>
      </c>
      <c r="E44" s="412">
        <f t="shared" si="5"/>
        <v>44638</v>
      </c>
      <c r="F44" s="415">
        <f t="shared" si="0"/>
        <v>44639</v>
      </c>
      <c r="G44" s="243"/>
      <c r="H44" s="441"/>
      <c r="I44" s="446"/>
      <c r="J44" s="419"/>
      <c r="K44" s="419"/>
      <c r="L44" s="419"/>
      <c r="M44" s="415" t="s">
        <v>1973</v>
      </c>
      <c r="N44" s="120" t="s">
        <v>1735</v>
      </c>
      <c r="O44" s="446">
        <f>O41+1</f>
        <v>211</v>
      </c>
      <c r="P44" s="31" t="s">
        <v>1719</v>
      </c>
      <c r="Q44" s="32">
        <f>Q41+7</f>
        <v>44636</v>
      </c>
      <c r="R44" s="415">
        <f>Q44+1</f>
        <v>44637</v>
      </c>
      <c r="S44" s="1451" t="s">
        <v>2538</v>
      </c>
      <c r="T44" s="1393" t="s">
        <v>2537</v>
      </c>
      <c r="U44" s="1945">
        <v>211</v>
      </c>
      <c r="V44" s="1399" t="s">
        <v>1724</v>
      </c>
      <c r="W44" s="1506">
        <f>W41+7</f>
        <v>44646</v>
      </c>
      <c r="X44" s="1506">
        <f>W44+1</f>
        <v>44647</v>
      </c>
      <c r="Y44" s="965">
        <f t="shared" ref="Y44" si="152">W44+10</f>
        <v>44656</v>
      </c>
      <c r="Z44" s="980">
        <f t="shared" ref="Z44" si="153">W44+15</f>
        <v>44661</v>
      </c>
      <c r="AA44" s="980">
        <f t="shared" ref="AA44" si="154">X44+14</f>
        <v>44661</v>
      </c>
      <c r="AB44" s="980">
        <f t="shared" ref="AB44" si="155">W44+17</f>
        <v>44663</v>
      </c>
      <c r="AC44" s="980">
        <f t="shared" ref="AC44" si="156">Y44+7</f>
        <v>44663</v>
      </c>
      <c r="AD44" s="980">
        <f t="shared" ref="AD44" si="157">Y44+10</f>
        <v>44666</v>
      </c>
      <c r="AE44" s="980">
        <f t="shared" ref="AE44" si="158">AA44+3</f>
        <v>44664</v>
      </c>
      <c r="AF44" s="980">
        <f t="shared" ref="AF44" si="159">AA44+10</f>
        <v>44671</v>
      </c>
      <c r="AG44" s="980">
        <f t="shared" ref="AG44" si="160">AA44+18</f>
        <v>44679</v>
      </c>
      <c r="AH44" s="980">
        <f t="shared" ref="AH44" si="161">AA44+9</f>
        <v>44670</v>
      </c>
      <c r="AI44" s="980">
        <f t="shared" ref="AI44" si="162">AA44+10</f>
        <v>44671</v>
      </c>
      <c r="AJ44" s="980">
        <f t="shared" ref="AJ44" si="163">AA44+13</f>
        <v>44674</v>
      </c>
      <c r="AK44" s="980">
        <f t="shared" ref="AK44" si="164">Z44+8</f>
        <v>44669</v>
      </c>
      <c r="AL44" s="980">
        <f t="shared" ref="AL44" si="165">AB44+5</f>
        <v>44668</v>
      </c>
      <c r="AM44" s="980">
        <f t="shared" ref="AM44" si="166">AB44+6</f>
        <v>44669</v>
      </c>
    </row>
    <row r="45" spans="1:39" ht="13.5" customHeight="1" x14ac:dyDescent="0.4">
      <c r="A45" s="452" t="s">
        <v>1738</v>
      </c>
      <c r="B45" s="450" t="s">
        <v>1723</v>
      </c>
      <c r="C45" s="210">
        <f t="shared" si="18"/>
        <v>211</v>
      </c>
      <c r="D45" s="453" t="s">
        <v>1724</v>
      </c>
      <c r="E45" s="453">
        <f t="shared" si="5"/>
        <v>44636</v>
      </c>
      <c r="F45" s="452">
        <f t="shared" si="0"/>
        <v>44637</v>
      </c>
      <c r="G45" s="451"/>
      <c r="H45" s="450"/>
      <c r="I45" s="210"/>
      <c r="J45" s="451"/>
      <c r="K45" s="451"/>
      <c r="L45" s="451"/>
      <c r="M45" s="449"/>
      <c r="N45" s="18"/>
      <c r="O45" s="211"/>
      <c r="P45" s="18"/>
      <c r="Q45" s="228"/>
      <c r="R45" s="452"/>
      <c r="S45" s="1452"/>
      <c r="T45" s="1394"/>
      <c r="U45" s="1946"/>
      <c r="V45" s="1400"/>
      <c r="W45" s="1977"/>
      <c r="X45" s="1977"/>
      <c r="Y45" s="966"/>
      <c r="Z45" s="981"/>
      <c r="AA45" s="981"/>
      <c r="AB45" s="981"/>
      <c r="AC45" s="981"/>
      <c r="AD45" s="981"/>
      <c r="AE45" s="981"/>
      <c r="AF45" s="981"/>
      <c r="AG45" s="981"/>
      <c r="AH45" s="981"/>
      <c r="AI45" s="981"/>
      <c r="AJ45" s="981"/>
      <c r="AK45" s="981"/>
      <c r="AL45" s="981"/>
      <c r="AM45" s="981"/>
    </row>
    <row r="46" spans="1:39" ht="13.5" customHeight="1" thickBot="1" x14ac:dyDescent="0.45">
      <c r="A46" s="430" t="s">
        <v>1750</v>
      </c>
      <c r="B46" s="413" t="s">
        <v>1718</v>
      </c>
      <c r="C46" s="445">
        <f t="shared" si="18"/>
        <v>212</v>
      </c>
      <c r="D46" s="414" t="s">
        <v>1719</v>
      </c>
      <c r="E46" s="414">
        <f t="shared" si="5"/>
        <v>44642</v>
      </c>
      <c r="F46" s="430">
        <f t="shared" si="0"/>
        <v>44643</v>
      </c>
      <c r="G46" s="414" t="s">
        <v>1750</v>
      </c>
      <c r="H46" s="413" t="s">
        <v>1718</v>
      </c>
      <c r="I46" s="445">
        <f>I43+1</f>
        <v>212</v>
      </c>
      <c r="J46" s="414" t="s">
        <v>1719</v>
      </c>
      <c r="K46" s="417">
        <f>K43+7</f>
        <v>44640</v>
      </c>
      <c r="L46" s="417">
        <f>K46+1</f>
        <v>44641</v>
      </c>
      <c r="M46" s="429" t="s">
        <v>1970</v>
      </c>
      <c r="N46" s="413" t="s">
        <v>1971</v>
      </c>
      <c r="O46" s="445">
        <f>O43+1</f>
        <v>211</v>
      </c>
      <c r="P46" s="414" t="s">
        <v>1724</v>
      </c>
      <c r="Q46" s="413">
        <f>Q43+7</f>
        <v>44639</v>
      </c>
      <c r="R46" s="430">
        <f>Q46+1</f>
        <v>44640</v>
      </c>
      <c r="S46" s="1453"/>
      <c r="T46" s="1395"/>
      <c r="U46" s="1947"/>
      <c r="V46" s="1401"/>
      <c r="W46" s="1507"/>
      <c r="X46" s="1507"/>
      <c r="Y46" s="967"/>
      <c r="Z46" s="982"/>
      <c r="AA46" s="982"/>
      <c r="AB46" s="982"/>
      <c r="AC46" s="982"/>
      <c r="AD46" s="982"/>
      <c r="AE46" s="982"/>
      <c r="AF46" s="982"/>
      <c r="AG46" s="982"/>
      <c r="AH46" s="982"/>
      <c r="AI46" s="982"/>
      <c r="AJ46" s="982"/>
      <c r="AK46" s="982"/>
      <c r="AL46" s="982"/>
      <c r="AM46" s="982"/>
    </row>
    <row r="47" spans="1:39" ht="13.5" customHeight="1" x14ac:dyDescent="0.4"/>
    <row r="48" spans="1:39" s="3" customFormat="1" ht="13.5" customHeight="1" x14ac:dyDescent="0.4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</row>
    <row r="49" spans="1:23" s="3" customFormat="1" ht="13.5" customHeight="1" x14ac:dyDescent="0.4">
      <c r="A49" s="16" t="s">
        <v>1754</v>
      </c>
      <c r="J49" s="16"/>
    </row>
    <row r="50" spans="1:23" s="3" customFormat="1" ht="13.5" customHeight="1" x14ac:dyDescent="0.4"/>
    <row r="51" spans="1:23" s="3" customFormat="1" ht="13.5" customHeight="1" x14ac:dyDescent="0.4">
      <c r="A51" s="16" t="s">
        <v>1755</v>
      </c>
      <c r="B51" s="16"/>
      <c r="C51" s="16"/>
      <c r="D51" s="15" t="s">
        <v>1756</v>
      </c>
      <c r="J51" s="16"/>
      <c r="K51" s="16"/>
      <c r="L51" s="16"/>
      <c r="M51" s="16"/>
      <c r="N51" s="16"/>
      <c r="O51" s="16"/>
      <c r="P51" s="16"/>
      <c r="Q51" s="16"/>
    </row>
    <row r="52" spans="1:23" s="3" customFormat="1" ht="13.5" customHeight="1" x14ac:dyDescent="0.4">
      <c r="A52" s="16" t="s">
        <v>1757</v>
      </c>
      <c r="B52" s="16"/>
      <c r="C52" s="16"/>
      <c r="D52" s="1033" t="s">
        <v>1758</v>
      </c>
      <c r="E52" s="1034"/>
      <c r="F52" s="1034"/>
      <c r="J52" s="16"/>
      <c r="K52" s="16"/>
      <c r="L52" s="16"/>
      <c r="M52" s="16"/>
      <c r="N52" s="16"/>
      <c r="O52" s="16"/>
      <c r="P52" s="16"/>
      <c r="Q52" s="16"/>
    </row>
    <row r="53" spans="1:23" s="3" customFormat="1" ht="13.5" customHeight="1" x14ac:dyDescent="0.4">
      <c r="A53" s="16"/>
      <c r="B53" s="16"/>
      <c r="C53" s="16"/>
      <c r="J53" s="16"/>
      <c r="K53" s="16"/>
      <c r="L53" s="16"/>
      <c r="M53" s="16"/>
      <c r="N53" s="16"/>
      <c r="O53" s="16"/>
      <c r="P53" s="16"/>
      <c r="Q53" s="16"/>
      <c r="W53" s="376"/>
    </row>
    <row r="54" spans="1:23" s="3" customFormat="1" ht="13.5" customHeight="1" x14ac:dyDescent="0.4">
      <c r="A54" s="14" t="s">
        <v>1759</v>
      </c>
      <c r="B54" s="13"/>
      <c r="C54" s="13"/>
      <c r="D54" s="13"/>
      <c r="E54" s="14"/>
      <c r="F54" s="13"/>
      <c r="G54" s="14" t="s">
        <v>1760</v>
      </c>
      <c r="H54" s="13"/>
      <c r="I54" s="13"/>
      <c r="J54" s="14"/>
      <c r="K54" s="13"/>
      <c r="L54" s="13"/>
      <c r="M54" s="14" t="s">
        <v>1761</v>
      </c>
      <c r="N54" s="13"/>
      <c r="O54" s="13"/>
      <c r="P54" s="13"/>
      <c r="Q54" s="13"/>
      <c r="R54" s="13"/>
      <c r="S54" s="14"/>
      <c r="T54" s="13"/>
      <c r="U54" s="13"/>
      <c r="V54" s="13"/>
      <c r="W54" s="376"/>
    </row>
    <row r="55" spans="1:23" s="3" customFormat="1" ht="13.5" customHeight="1" x14ac:dyDescent="0.4">
      <c r="A55" s="14" t="s">
        <v>1762</v>
      </c>
      <c r="B55" s="13"/>
      <c r="C55" s="13"/>
      <c r="D55" s="13"/>
      <c r="E55" s="14"/>
      <c r="F55" s="13"/>
      <c r="G55" s="14" t="s">
        <v>1763</v>
      </c>
      <c r="H55" s="13"/>
      <c r="I55" s="13"/>
      <c r="J55" s="14"/>
      <c r="K55" s="13"/>
      <c r="L55" s="13"/>
      <c r="M55" s="14" t="s">
        <v>1764</v>
      </c>
      <c r="N55" s="13"/>
      <c r="O55" s="13"/>
      <c r="P55" s="13"/>
      <c r="Q55" s="13"/>
      <c r="R55" s="13"/>
      <c r="S55" s="14"/>
      <c r="T55" s="13"/>
      <c r="U55" s="13"/>
      <c r="V55" s="13"/>
      <c r="W55" s="376"/>
    </row>
    <row r="56" spans="1:23" s="3" customFormat="1" ht="13.5" customHeight="1" x14ac:dyDescent="0.4">
      <c r="A56" s="13" t="s">
        <v>1765</v>
      </c>
      <c r="B56" s="13"/>
      <c r="C56" s="13"/>
      <c r="D56" s="13"/>
      <c r="E56" s="5"/>
      <c r="F56" s="5"/>
      <c r="G56" s="1048" t="s">
        <v>1766</v>
      </c>
      <c r="H56" s="1048"/>
      <c r="I56" s="1048"/>
      <c r="J56" s="1048"/>
      <c r="K56" s="1048"/>
      <c r="L56" s="13"/>
      <c r="M56" s="13"/>
      <c r="N56" s="13"/>
      <c r="O56" s="13"/>
      <c r="P56" s="13"/>
      <c r="Q56" s="13"/>
      <c r="R56" s="13"/>
      <c r="S56" s="1048"/>
      <c r="T56" s="1048"/>
      <c r="U56" s="13"/>
      <c r="V56" s="13"/>
      <c r="W56" s="376"/>
    </row>
    <row r="57" spans="1:23" s="3" customFormat="1" ht="13.5" customHeight="1" x14ac:dyDescent="0.4">
      <c r="A57" s="13" t="s">
        <v>1767</v>
      </c>
      <c r="B57" s="13"/>
      <c r="C57" s="13"/>
      <c r="D57" s="13"/>
      <c r="E57" s="5"/>
      <c r="F57" s="5"/>
      <c r="G57" s="1048" t="s">
        <v>1768</v>
      </c>
      <c r="H57" s="1048"/>
      <c r="I57" s="1048"/>
      <c r="J57" s="1048"/>
      <c r="K57" s="1048"/>
      <c r="L57" s="13"/>
      <c r="M57" s="14" t="s">
        <v>1769</v>
      </c>
      <c r="N57" s="13"/>
      <c r="O57" s="13"/>
      <c r="P57" s="13"/>
      <c r="Q57" s="13"/>
      <c r="R57" s="13"/>
      <c r="S57" s="1048"/>
      <c r="T57" s="1048"/>
      <c r="U57" s="13"/>
      <c r="V57" s="13"/>
      <c r="W57" s="376"/>
    </row>
    <row r="58" spans="1:23" s="3" customFormat="1" ht="13.5" customHeight="1" x14ac:dyDescent="0.45">
      <c r="A58" s="13" t="s">
        <v>1770</v>
      </c>
      <c r="B58" s="13"/>
      <c r="C58" s="13"/>
      <c r="D58" s="13"/>
      <c r="E58" s="13"/>
      <c r="F58" s="13"/>
      <c r="G58" s="13" t="s">
        <v>1771</v>
      </c>
      <c r="H58" s="13"/>
      <c r="I58" s="13"/>
      <c r="J58" s="13"/>
      <c r="K58" s="13"/>
      <c r="L58" s="13"/>
      <c r="M58" s="27" t="s">
        <v>1772</v>
      </c>
      <c r="N58" s="13"/>
      <c r="O58" s="13"/>
      <c r="P58" s="13"/>
      <c r="Q58" s="13"/>
      <c r="R58" s="13"/>
      <c r="S58" s="1102"/>
      <c r="T58" s="1102"/>
      <c r="U58" s="13"/>
      <c r="V58" s="13"/>
      <c r="W58" s="377"/>
    </row>
    <row r="59" spans="1:23" s="3" customFormat="1" ht="13.5" customHeight="1" x14ac:dyDescent="0.4">
      <c r="A59" s="13"/>
      <c r="B59" s="13"/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376"/>
      <c r="U59" s="13"/>
      <c r="V59" s="13"/>
      <c r="W59" s="377"/>
    </row>
    <row r="60" spans="1:23" s="3" customFormat="1" ht="13.5" customHeight="1" x14ac:dyDescent="0.4">
      <c r="A60" s="14"/>
      <c r="B60" s="14"/>
      <c r="C60" s="14"/>
      <c r="D60" s="14"/>
      <c r="E60" s="14"/>
      <c r="F60" s="14"/>
      <c r="G60" s="14"/>
      <c r="H60" s="14"/>
      <c r="I60" s="14"/>
      <c r="J60" s="14"/>
      <c r="K60" s="13"/>
      <c r="L60" s="13"/>
      <c r="M60" s="13"/>
      <c r="N60" s="13"/>
      <c r="O60" s="13"/>
      <c r="P60" s="13"/>
      <c r="Q60" s="13"/>
      <c r="R60" s="13"/>
      <c r="S60" s="13"/>
      <c r="T60" s="376"/>
      <c r="U60" s="13"/>
      <c r="V60" s="13"/>
      <c r="W60" s="377"/>
    </row>
    <row r="61" spans="1:23" s="3" customFormat="1" ht="14.15" customHeight="1" x14ac:dyDescent="0.4">
      <c r="A61" s="14"/>
      <c r="B61" s="14"/>
      <c r="C61" s="14"/>
      <c r="D61" s="14"/>
      <c r="E61" s="14"/>
      <c r="F61" s="14"/>
      <c r="G61" s="14"/>
      <c r="H61" s="14"/>
      <c r="I61" s="14"/>
      <c r="J61" s="14"/>
      <c r="K61" s="13"/>
      <c r="L61" s="13"/>
      <c r="M61" s="13"/>
      <c r="N61" s="13"/>
      <c r="O61" s="13"/>
      <c r="P61" s="13"/>
      <c r="Q61" s="13"/>
      <c r="R61" s="13"/>
      <c r="T61" s="378"/>
      <c r="U61" s="13"/>
      <c r="V61" s="13"/>
      <c r="W61" s="377"/>
    </row>
    <row r="62" spans="1:23" s="3" customFormat="1" ht="14.15" customHeight="1" x14ac:dyDescent="0.4">
      <c r="A62" s="13"/>
      <c r="B62" s="13"/>
      <c r="C62" s="13"/>
      <c r="D62" s="13"/>
      <c r="E62" s="13"/>
      <c r="F62" s="13"/>
      <c r="G62" s="13"/>
      <c r="H62" s="13"/>
      <c r="I62" s="13"/>
      <c r="J62" s="13"/>
      <c r="K62" s="376"/>
      <c r="L62" s="376"/>
      <c r="M62" s="376"/>
      <c r="N62" s="376"/>
      <c r="O62" s="376"/>
      <c r="P62" s="376"/>
      <c r="Q62" s="376"/>
      <c r="R62" s="13"/>
      <c r="S62" s="13"/>
      <c r="T62" s="377"/>
      <c r="U62" s="13"/>
      <c r="V62" s="13"/>
      <c r="W62" s="376"/>
    </row>
    <row r="63" spans="1:23" s="3" customFormat="1" ht="14.15" customHeight="1" x14ac:dyDescent="0.4">
      <c r="A63" s="13"/>
      <c r="B63" s="13"/>
      <c r="C63" s="13"/>
      <c r="D63" s="13"/>
      <c r="E63" s="13"/>
      <c r="F63" s="13"/>
      <c r="G63" s="13"/>
      <c r="H63" s="13"/>
      <c r="I63" s="13"/>
      <c r="J63" s="13"/>
      <c r="K63" s="376"/>
      <c r="L63" s="376"/>
      <c r="M63" s="376"/>
      <c r="N63" s="376"/>
      <c r="O63" s="376"/>
      <c r="P63" s="376"/>
      <c r="Q63" s="376"/>
      <c r="R63" s="13"/>
      <c r="S63" s="13"/>
      <c r="T63" s="376"/>
      <c r="U63" s="13"/>
      <c r="V63" s="13"/>
      <c r="W63" s="378"/>
    </row>
    <row r="64" spans="1:23" s="3" customFormat="1" ht="14.15" customHeight="1" x14ac:dyDescent="0.4">
      <c r="K64" s="378"/>
      <c r="L64" s="378"/>
      <c r="M64" s="378"/>
      <c r="N64" s="378"/>
      <c r="O64" s="378"/>
      <c r="P64" s="378"/>
      <c r="Q64" s="378"/>
      <c r="R64" s="13"/>
      <c r="U64" s="13"/>
      <c r="V64" s="13"/>
      <c r="W64" s="378"/>
    </row>
    <row r="65" spans="1:23" s="3" customFormat="1" x14ac:dyDescent="0.4">
      <c r="A65" s="13"/>
      <c r="B65" s="13"/>
      <c r="C65" s="13"/>
      <c r="D65" s="13"/>
      <c r="E65" s="13"/>
      <c r="F65" s="13"/>
      <c r="G65" s="13"/>
      <c r="H65" s="13"/>
      <c r="I65" s="13"/>
      <c r="J65" s="13"/>
      <c r="K65" s="378"/>
      <c r="L65" s="378"/>
      <c r="M65" s="378"/>
      <c r="N65" s="378"/>
      <c r="O65" s="378"/>
      <c r="P65" s="378"/>
      <c r="Q65" s="378"/>
      <c r="S65" s="16"/>
      <c r="T65" s="16"/>
      <c r="W65" s="378"/>
    </row>
    <row r="66" spans="1:23" s="16" customFormat="1" x14ac:dyDescent="0.4">
      <c r="A66" s="13"/>
      <c r="B66" s="13"/>
      <c r="C66" s="13"/>
      <c r="D66" s="13"/>
      <c r="E66" s="13"/>
      <c r="F66" s="13"/>
      <c r="G66" s="13"/>
      <c r="H66" s="13"/>
      <c r="I66" s="13"/>
      <c r="J66" s="13"/>
      <c r="K66" s="378"/>
      <c r="L66" s="378"/>
      <c r="M66" s="378"/>
      <c r="N66" s="378"/>
      <c r="O66" s="378"/>
      <c r="P66" s="378"/>
      <c r="Q66" s="378"/>
      <c r="W66" s="378"/>
    </row>
  </sheetData>
  <customSheetViews>
    <customSheetView guid="{E7B44E9F-5208-4A92-9BA4-F5F6E02E0DAA}" fitToPage="1" topLeftCell="L8">
      <selection activeCell="S29" sqref="S29:S30"/>
      <pageMargins left="0" right="0" top="0" bottom="0" header="0" footer="0"/>
      <pageSetup paperSize="9" scale="35" orientation="landscape" r:id="rId1"/>
      <headerFooter>
        <oddFooter>&amp;L&amp;1#&amp;"Calibri"&amp;10&amp;K000000Sensitivity: Internal</oddFooter>
      </headerFooter>
    </customSheetView>
    <customSheetView guid="{ED408430-133D-453B-965B-6DD7A199BA0A}" fitToPage="1" topLeftCell="L8">
      <selection activeCell="S29" sqref="S29:S30"/>
      <pageMargins left="0" right="0" top="0" bottom="0" header="0" footer="0"/>
      <pageSetup paperSize="9" scale="35" orientation="landscape" r:id="rId2"/>
      <headerFooter>
        <oddFooter>&amp;L&amp;1#&amp;"Calibri"&amp;10&amp;K000000Sensitivity: Internal</oddFooter>
      </headerFooter>
    </customSheetView>
  </customSheetViews>
  <mergeCells count="291">
    <mergeCell ref="S44:S46"/>
    <mergeCell ref="T44:T46"/>
    <mergeCell ref="U44:U46"/>
    <mergeCell ref="V44:V46"/>
    <mergeCell ref="S35:S37"/>
    <mergeCell ref="T35:T37"/>
    <mergeCell ref="U35:U37"/>
    <mergeCell ref="V35:V37"/>
    <mergeCell ref="S38:S40"/>
    <mergeCell ref="T38:T40"/>
    <mergeCell ref="U38:U40"/>
    <mergeCell ref="V38:V40"/>
    <mergeCell ref="S41:S43"/>
    <mergeCell ref="T41:T43"/>
    <mergeCell ref="U41:U43"/>
    <mergeCell ref="V41:V43"/>
    <mergeCell ref="S26:S28"/>
    <mergeCell ref="T26:T28"/>
    <mergeCell ref="U26:U28"/>
    <mergeCell ref="V26:V28"/>
    <mergeCell ref="S29:S31"/>
    <mergeCell ref="T29:T31"/>
    <mergeCell ref="U29:U31"/>
    <mergeCell ref="V29:V31"/>
    <mergeCell ref="S32:S34"/>
    <mergeCell ref="T32:T34"/>
    <mergeCell ref="U32:U34"/>
    <mergeCell ref="V32:V34"/>
    <mergeCell ref="S17:S19"/>
    <mergeCell ref="T17:T19"/>
    <mergeCell ref="U17:U19"/>
    <mergeCell ref="V17:V19"/>
    <mergeCell ref="S20:S22"/>
    <mergeCell ref="T20:T22"/>
    <mergeCell ref="U20:U22"/>
    <mergeCell ref="V20:V22"/>
    <mergeCell ref="S23:S25"/>
    <mergeCell ref="T23:T25"/>
    <mergeCell ref="U23:U25"/>
    <mergeCell ref="V23:V25"/>
    <mergeCell ref="AC7:AD7"/>
    <mergeCell ref="AC8:AC10"/>
    <mergeCell ref="AC11:AC13"/>
    <mergeCell ref="AC14:AC16"/>
    <mergeCell ref="AC17:AC19"/>
    <mergeCell ref="AC20:AC22"/>
    <mergeCell ref="AC23:AC25"/>
    <mergeCell ref="AC26:AC28"/>
    <mergeCell ref="AD8:AD10"/>
    <mergeCell ref="AD11:AD13"/>
    <mergeCell ref="AD14:AD16"/>
    <mergeCell ref="AD17:AD19"/>
    <mergeCell ref="AD20:AD22"/>
    <mergeCell ref="AD23:AD25"/>
    <mergeCell ref="AD26:AD28"/>
    <mergeCell ref="Y17:Y19"/>
    <mergeCell ref="Y20:Y22"/>
    <mergeCell ref="Y23:Y25"/>
    <mergeCell ref="Y26:Y28"/>
    <mergeCell ref="Y29:Y31"/>
    <mergeCell ref="Y32:Y34"/>
    <mergeCell ref="Y35:Y37"/>
    <mergeCell ref="AC35:AC37"/>
    <mergeCell ref="AC38:AC40"/>
    <mergeCell ref="AC29:AC31"/>
    <mergeCell ref="Z35:Z37"/>
    <mergeCell ref="AB35:AB37"/>
    <mergeCell ref="AA23:AA25"/>
    <mergeCell ref="AA26:AA28"/>
    <mergeCell ref="AA29:AA31"/>
    <mergeCell ref="AA32:AA34"/>
    <mergeCell ref="AA35:AA37"/>
    <mergeCell ref="AB17:AB19"/>
    <mergeCell ref="Z17:Z19"/>
    <mergeCell ref="Z20:Z22"/>
    <mergeCell ref="AB20:AB22"/>
    <mergeCell ref="AF44:AF46"/>
    <mergeCell ref="AK44:AK46"/>
    <mergeCell ref="AK26:AK28"/>
    <mergeCell ref="AK29:AK31"/>
    <mergeCell ref="AL38:AL40"/>
    <mergeCell ref="AL41:AL43"/>
    <mergeCell ref="AH32:AH34"/>
    <mergeCell ref="AI26:AI28"/>
    <mergeCell ref="AJ26:AJ28"/>
    <mergeCell ref="AI32:AI34"/>
    <mergeCell ref="AH35:AH37"/>
    <mergeCell ref="AG35:AG37"/>
    <mergeCell ref="AH26:AH28"/>
    <mergeCell ref="AG44:AG46"/>
    <mergeCell ref="AG41:AG43"/>
    <mergeCell ref="AJ41:AJ43"/>
    <mergeCell ref="AL44:AL46"/>
    <mergeCell ref="AG26:AG28"/>
    <mergeCell ref="AK41:AK43"/>
    <mergeCell ref="AD38:AD40"/>
    <mergeCell ref="AD41:AD43"/>
    <mergeCell ref="W32:W34"/>
    <mergeCell ref="X32:X34"/>
    <mergeCell ref="Z32:Z34"/>
    <mergeCell ref="AB32:AB34"/>
    <mergeCell ref="AC32:AC34"/>
    <mergeCell ref="AE35:AE37"/>
    <mergeCell ref="AM38:AM40"/>
    <mergeCell ref="AM41:AM43"/>
    <mergeCell ref="AF41:AF43"/>
    <mergeCell ref="AK32:AK34"/>
    <mergeCell ref="S58:T58"/>
    <mergeCell ref="Z23:Z25"/>
    <mergeCell ref="W41:W43"/>
    <mergeCell ref="X41:X43"/>
    <mergeCell ref="Z41:Z43"/>
    <mergeCell ref="AB41:AB43"/>
    <mergeCell ref="W29:W31"/>
    <mergeCell ref="X29:X31"/>
    <mergeCell ref="AB29:AB31"/>
    <mergeCell ref="Z29:Z31"/>
    <mergeCell ref="X23:X25"/>
    <mergeCell ref="AB23:AB25"/>
    <mergeCell ref="Z26:Z28"/>
    <mergeCell ref="AB26:AB28"/>
    <mergeCell ref="W26:W28"/>
    <mergeCell ref="X26:X28"/>
    <mergeCell ref="W23:W25"/>
    <mergeCell ref="W44:W46"/>
    <mergeCell ref="X44:X46"/>
    <mergeCell ref="Z44:Z46"/>
    <mergeCell ref="AB44:AB46"/>
    <mergeCell ref="AA41:AA43"/>
    <mergeCell ref="AA44:AA46"/>
    <mergeCell ref="Y44:Y46"/>
    <mergeCell ref="G57:K57"/>
    <mergeCell ref="S57:T57"/>
    <mergeCell ref="W7:X7"/>
    <mergeCell ref="S8:S10"/>
    <mergeCell ref="T8:V10"/>
    <mergeCell ref="W11:W13"/>
    <mergeCell ref="X11:X13"/>
    <mergeCell ref="W8:W10"/>
    <mergeCell ref="D52:F52"/>
    <mergeCell ref="G56:K56"/>
    <mergeCell ref="S56:T56"/>
    <mergeCell ref="W17:W19"/>
    <mergeCell ref="X17:X19"/>
    <mergeCell ref="W20:W22"/>
    <mergeCell ref="X20:X22"/>
    <mergeCell ref="W35:W37"/>
    <mergeCell ref="X35:X37"/>
    <mergeCell ref="A7:R7"/>
    <mergeCell ref="A8:F8"/>
    <mergeCell ref="G8:L8"/>
    <mergeCell ref="B9:D9"/>
    <mergeCell ref="N9:P9"/>
    <mergeCell ref="B10:D10"/>
    <mergeCell ref="H10:J10"/>
    <mergeCell ref="N10:P10"/>
    <mergeCell ref="H9:J9"/>
    <mergeCell ref="Z14:Z16"/>
    <mergeCell ref="AB14:AB16"/>
    <mergeCell ref="AA14:AA16"/>
    <mergeCell ref="S11:S13"/>
    <mergeCell ref="T11:T13"/>
    <mergeCell ref="W14:W16"/>
    <mergeCell ref="X14:X16"/>
    <mergeCell ref="Z11:Z13"/>
    <mergeCell ref="AB11:AB13"/>
    <mergeCell ref="Z8:Z10"/>
    <mergeCell ref="AA8:AA10"/>
    <mergeCell ref="AA11:AA13"/>
    <mergeCell ref="M8:R8"/>
    <mergeCell ref="Y8:Y10"/>
    <mergeCell ref="Y11:Y13"/>
    <mergeCell ref="Y14:Y16"/>
    <mergeCell ref="U11:U13"/>
    <mergeCell ref="V11:V13"/>
    <mergeCell ref="S14:S16"/>
    <mergeCell ref="T14:T16"/>
    <mergeCell ref="U14:U16"/>
    <mergeCell ref="V14:V16"/>
    <mergeCell ref="X8:X10"/>
    <mergeCell ref="AB8:AB10"/>
    <mergeCell ref="AA17:AA19"/>
    <mergeCell ref="AA20:AA22"/>
    <mergeCell ref="AJ38:AJ40"/>
    <mergeCell ref="AF17:AF19"/>
    <mergeCell ref="AG32:AG34"/>
    <mergeCell ref="AJ32:AJ34"/>
    <mergeCell ref="AJ20:AJ22"/>
    <mergeCell ref="AI20:AI22"/>
    <mergeCell ref="AG14:AG16"/>
    <mergeCell ref="AH14:AH16"/>
    <mergeCell ref="AI14:AI16"/>
    <mergeCell ref="AI29:AI31"/>
    <mergeCell ref="AH29:AH31"/>
    <mergeCell ref="AG17:AG19"/>
    <mergeCell ref="AH17:AH19"/>
    <mergeCell ref="AI17:AI19"/>
    <mergeCell ref="AJ11:AJ13"/>
    <mergeCell ref="AJ29:AJ31"/>
    <mergeCell ref="AA38:AA40"/>
    <mergeCell ref="AE26:AE28"/>
    <mergeCell ref="AE29:AE31"/>
    <mergeCell ref="AE32:AE34"/>
    <mergeCell ref="AE8:AE10"/>
    <mergeCell ref="AE11:AE13"/>
    <mergeCell ref="AF8:AF10"/>
    <mergeCell ref="AF38:AF40"/>
    <mergeCell ref="AG38:AG40"/>
    <mergeCell ref="AH38:AH40"/>
    <mergeCell ref="AI38:AI40"/>
    <mergeCell ref="AH41:AH43"/>
    <mergeCell ref="AI41:AI43"/>
    <mergeCell ref="AE41:AE43"/>
    <mergeCell ref="AH8:AH10"/>
    <mergeCell ref="AF23:AF25"/>
    <mergeCell ref="AF26:AF28"/>
    <mergeCell ref="AF29:AF31"/>
    <mergeCell ref="AF32:AF34"/>
    <mergeCell ref="AF35:AF37"/>
    <mergeCell ref="AG29:AG31"/>
    <mergeCell ref="AE14:AE16"/>
    <mergeCell ref="AE17:AE19"/>
    <mergeCell ref="AE20:AE22"/>
    <mergeCell ref="AE23:AE25"/>
    <mergeCell ref="AG23:AG25"/>
    <mergeCell ref="AF14:AF16"/>
    <mergeCell ref="AI35:AI37"/>
    <mergeCell ref="AM17:AM19"/>
    <mergeCell ref="AM20:AM22"/>
    <mergeCell ref="AM23:AM25"/>
    <mergeCell ref="AM26:AM28"/>
    <mergeCell ref="AM29:AM31"/>
    <mergeCell ref="AD44:AD46"/>
    <mergeCell ref="W38:W40"/>
    <mergeCell ref="X38:X40"/>
    <mergeCell ref="Z38:Z40"/>
    <mergeCell ref="AB38:AB40"/>
    <mergeCell ref="Y38:Y40"/>
    <mergeCell ref="Y41:Y43"/>
    <mergeCell ref="AC44:AC46"/>
    <mergeCell ref="AM44:AM46"/>
    <mergeCell ref="AE38:AE40"/>
    <mergeCell ref="AH44:AH46"/>
    <mergeCell ref="AI44:AI46"/>
    <mergeCell ref="AE44:AE46"/>
    <mergeCell ref="AK38:AK40"/>
    <mergeCell ref="AC41:AC43"/>
    <mergeCell ref="AD29:AD31"/>
    <mergeCell ref="AD32:AD34"/>
    <mergeCell ref="AD35:AD37"/>
    <mergeCell ref="AM32:AM34"/>
    <mergeCell ref="AJ23:AJ25"/>
    <mergeCell ref="AJ44:AJ46"/>
    <mergeCell ref="AJ14:AJ16"/>
    <mergeCell ref="AJ35:AJ37"/>
    <mergeCell ref="AK8:AK10"/>
    <mergeCell ref="AL11:AL13"/>
    <mergeCell ref="AK17:AK19"/>
    <mergeCell ref="AL17:AL19"/>
    <mergeCell ref="AK11:AK13"/>
    <mergeCell ref="AK20:AK22"/>
    <mergeCell ref="AL20:AL22"/>
    <mergeCell ref="AL8:AL10"/>
    <mergeCell ref="AL23:AL25"/>
    <mergeCell ref="AK14:AK16"/>
    <mergeCell ref="AL14:AL16"/>
    <mergeCell ref="AK35:AK37"/>
    <mergeCell ref="AG8:AG10"/>
    <mergeCell ref="AM14:AM16"/>
    <mergeCell ref="AK23:AK25"/>
    <mergeCell ref="AL7:AM7"/>
    <mergeCell ref="AL26:AL28"/>
    <mergeCell ref="AL29:AL31"/>
    <mergeCell ref="AL32:AL34"/>
    <mergeCell ref="AL35:AL37"/>
    <mergeCell ref="AG11:AG13"/>
    <mergeCell ref="AH11:AH13"/>
    <mergeCell ref="AI11:AI13"/>
    <mergeCell ref="AH23:AH25"/>
    <mergeCell ref="AI23:AI25"/>
    <mergeCell ref="AM35:AM37"/>
    <mergeCell ref="AE7:AJ7"/>
    <mergeCell ref="AI8:AI10"/>
    <mergeCell ref="AJ8:AJ10"/>
    <mergeCell ref="AJ17:AJ19"/>
    <mergeCell ref="AF20:AF22"/>
    <mergeCell ref="AG20:AG22"/>
    <mergeCell ref="AH20:AH22"/>
    <mergeCell ref="AF11:AF13"/>
    <mergeCell ref="AM8:AM10"/>
    <mergeCell ref="AM11:AM13"/>
  </mergeCells>
  <conditionalFormatting sqref="A15">
    <cfRule type="duplicateValues" dxfId="1643" priority="182"/>
  </conditionalFormatting>
  <conditionalFormatting sqref="A15">
    <cfRule type="duplicateValues" dxfId="1642" priority="181"/>
  </conditionalFormatting>
  <conditionalFormatting sqref="A17">
    <cfRule type="duplicateValues" dxfId="1641" priority="180"/>
  </conditionalFormatting>
  <conditionalFormatting sqref="A21">
    <cfRule type="duplicateValues" dxfId="1640" priority="178"/>
  </conditionalFormatting>
  <conditionalFormatting sqref="A11">
    <cfRule type="duplicateValues" dxfId="1639" priority="173"/>
  </conditionalFormatting>
  <conditionalFormatting sqref="A14">
    <cfRule type="duplicateValues" dxfId="1638" priority="172"/>
  </conditionalFormatting>
  <conditionalFormatting sqref="A16">
    <cfRule type="duplicateValues" dxfId="1637" priority="171"/>
  </conditionalFormatting>
  <conditionalFormatting sqref="A15">
    <cfRule type="duplicateValues" dxfId="1636" priority="170"/>
  </conditionalFormatting>
  <conditionalFormatting sqref="A18">
    <cfRule type="duplicateValues" dxfId="1635" priority="169"/>
  </conditionalFormatting>
  <conditionalFormatting sqref="A17">
    <cfRule type="duplicateValues" dxfId="1634" priority="168"/>
  </conditionalFormatting>
  <conditionalFormatting sqref="A11">
    <cfRule type="duplicateValues" dxfId="1633" priority="164"/>
  </conditionalFormatting>
  <conditionalFormatting sqref="A14">
    <cfRule type="duplicateValues" dxfId="1632" priority="163"/>
  </conditionalFormatting>
  <conditionalFormatting sqref="A17">
    <cfRule type="duplicateValues" dxfId="1631" priority="162"/>
  </conditionalFormatting>
  <conditionalFormatting sqref="A19">
    <cfRule type="duplicateValues" dxfId="1630" priority="161"/>
  </conditionalFormatting>
  <conditionalFormatting sqref="A18">
    <cfRule type="duplicateValues" dxfId="1629" priority="160"/>
  </conditionalFormatting>
  <conditionalFormatting sqref="A21">
    <cfRule type="duplicateValues" dxfId="1628" priority="159"/>
  </conditionalFormatting>
  <conditionalFormatting sqref="A11">
    <cfRule type="duplicateValues" dxfId="1627" priority="155"/>
  </conditionalFormatting>
  <conditionalFormatting sqref="A14">
    <cfRule type="duplicateValues" dxfId="1626" priority="154"/>
  </conditionalFormatting>
  <conditionalFormatting sqref="A17">
    <cfRule type="duplicateValues" dxfId="1625" priority="153"/>
  </conditionalFormatting>
  <conditionalFormatting sqref="A11">
    <cfRule type="duplicateValues" dxfId="1624" priority="152"/>
  </conditionalFormatting>
  <conditionalFormatting sqref="A14">
    <cfRule type="duplicateValues" dxfId="1623" priority="151"/>
  </conditionalFormatting>
  <conditionalFormatting sqref="A17">
    <cfRule type="duplicateValues" dxfId="1622" priority="150"/>
  </conditionalFormatting>
  <conditionalFormatting sqref="A19">
    <cfRule type="duplicateValues" dxfId="1621" priority="149"/>
  </conditionalFormatting>
  <conditionalFormatting sqref="A18">
    <cfRule type="duplicateValues" dxfId="1620" priority="148"/>
  </conditionalFormatting>
  <conditionalFormatting sqref="A11">
    <cfRule type="duplicateValues" dxfId="1619" priority="146"/>
  </conditionalFormatting>
  <conditionalFormatting sqref="A14">
    <cfRule type="duplicateValues" dxfId="1618" priority="145"/>
  </conditionalFormatting>
  <conditionalFormatting sqref="A17">
    <cfRule type="duplicateValues" dxfId="1617" priority="144"/>
  </conditionalFormatting>
  <conditionalFormatting sqref="A11">
    <cfRule type="duplicateValues" dxfId="1616" priority="143"/>
  </conditionalFormatting>
  <conditionalFormatting sqref="A14">
    <cfRule type="duplicateValues" dxfId="1615" priority="142"/>
  </conditionalFormatting>
  <conditionalFormatting sqref="A17">
    <cfRule type="duplicateValues" dxfId="1614" priority="141"/>
  </conditionalFormatting>
  <conditionalFormatting sqref="A44">
    <cfRule type="duplicateValues" dxfId="1613" priority="60"/>
  </conditionalFormatting>
  <conditionalFormatting sqref="A11">
    <cfRule type="duplicateValues" dxfId="1612" priority="134"/>
  </conditionalFormatting>
  <conditionalFormatting sqref="A14">
    <cfRule type="duplicateValues" dxfId="1611" priority="133"/>
  </conditionalFormatting>
  <conditionalFormatting sqref="A16">
    <cfRule type="duplicateValues" dxfId="1610" priority="132"/>
  </conditionalFormatting>
  <conditionalFormatting sqref="A15">
    <cfRule type="duplicateValues" dxfId="1609" priority="131"/>
  </conditionalFormatting>
  <conditionalFormatting sqref="A17">
    <cfRule type="duplicateValues" dxfId="1608" priority="130"/>
  </conditionalFormatting>
  <conditionalFormatting sqref="A11">
    <cfRule type="duplicateValues" dxfId="1607" priority="129"/>
  </conditionalFormatting>
  <conditionalFormatting sqref="A14">
    <cfRule type="duplicateValues" dxfId="1606" priority="128"/>
  </conditionalFormatting>
  <conditionalFormatting sqref="A11">
    <cfRule type="duplicateValues" dxfId="1605" priority="127"/>
  </conditionalFormatting>
  <conditionalFormatting sqref="A14">
    <cfRule type="duplicateValues" dxfId="1604" priority="126"/>
  </conditionalFormatting>
  <conditionalFormatting sqref="A17">
    <cfRule type="duplicateValues" dxfId="1603" priority="125"/>
  </conditionalFormatting>
  <conditionalFormatting sqref="A11">
    <cfRule type="duplicateValues" dxfId="1602" priority="122"/>
  </conditionalFormatting>
  <conditionalFormatting sqref="A11">
    <cfRule type="duplicateValues" dxfId="1601" priority="121"/>
  </conditionalFormatting>
  <conditionalFormatting sqref="A14">
    <cfRule type="duplicateValues" dxfId="1600" priority="120"/>
  </conditionalFormatting>
  <conditionalFormatting sqref="A14">
    <cfRule type="duplicateValues" dxfId="1599" priority="119"/>
  </conditionalFormatting>
  <conditionalFormatting sqref="A14">
    <cfRule type="duplicateValues" dxfId="1598" priority="118"/>
  </conditionalFormatting>
  <conditionalFormatting sqref="A17">
    <cfRule type="duplicateValues" dxfId="1597" priority="117"/>
  </conditionalFormatting>
  <conditionalFormatting sqref="A17">
    <cfRule type="duplicateValues" dxfId="1596" priority="116"/>
  </conditionalFormatting>
  <conditionalFormatting sqref="A32">
    <cfRule type="duplicateValues" dxfId="1595" priority="99"/>
  </conditionalFormatting>
  <conditionalFormatting sqref="A32">
    <cfRule type="duplicateValues" dxfId="1594" priority="98"/>
  </conditionalFormatting>
  <conditionalFormatting sqref="A32">
    <cfRule type="duplicateValues" dxfId="1593" priority="97"/>
  </conditionalFormatting>
  <conditionalFormatting sqref="A32">
    <cfRule type="duplicateValues" dxfId="1592" priority="96"/>
  </conditionalFormatting>
  <conditionalFormatting sqref="A32">
    <cfRule type="duplicateValues" dxfId="1591" priority="95"/>
  </conditionalFormatting>
  <conditionalFormatting sqref="A32">
    <cfRule type="duplicateValues" dxfId="1590" priority="94"/>
  </conditionalFormatting>
  <conditionalFormatting sqref="A32">
    <cfRule type="duplicateValues" dxfId="1589" priority="93"/>
  </conditionalFormatting>
  <conditionalFormatting sqref="A32">
    <cfRule type="duplicateValues" dxfId="1588" priority="92"/>
  </conditionalFormatting>
  <conditionalFormatting sqref="A35">
    <cfRule type="duplicateValues" dxfId="1587" priority="91"/>
  </conditionalFormatting>
  <conditionalFormatting sqref="A35">
    <cfRule type="duplicateValues" dxfId="1586" priority="90"/>
  </conditionalFormatting>
  <conditionalFormatting sqref="A35">
    <cfRule type="duplicateValues" dxfId="1585" priority="89"/>
  </conditionalFormatting>
  <conditionalFormatting sqref="A35">
    <cfRule type="duplicateValues" dxfId="1584" priority="88"/>
  </conditionalFormatting>
  <conditionalFormatting sqref="A35">
    <cfRule type="duplicateValues" dxfId="1583" priority="87"/>
  </conditionalFormatting>
  <conditionalFormatting sqref="A35">
    <cfRule type="duplicateValues" dxfId="1582" priority="86"/>
  </conditionalFormatting>
  <conditionalFormatting sqref="A35">
    <cfRule type="duplicateValues" dxfId="1581" priority="85"/>
  </conditionalFormatting>
  <conditionalFormatting sqref="A35">
    <cfRule type="duplicateValues" dxfId="1580" priority="84"/>
  </conditionalFormatting>
  <conditionalFormatting sqref="A38">
    <cfRule type="duplicateValues" dxfId="1579" priority="83"/>
  </conditionalFormatting>
  <conditionalFormatting sqref="A38">
    <cfRule type="duplicateValues" dxfId="1578" priority="82"/>
  </conditionalFormatting>
  <conditionalFormatting sqref="A38">
    <cfRule type="duplicateValues" dxfId="1577" priority="81"/>
  </conditionalFormatting>
  <conditionalFormatting sqref="A38">
    <cfRule type="duplicateValues" dxfId="1576" priority="80"/>
  </conditionalFormatting>
  <conditionalFormatting sqref="A38">
    <cfRule type="duplicateValues" dxfId="1575" priority="79"/>
  </conditionalFormatting>
  <conditionalFormatting sqref="A38">
    <cfRule type="duplicateValues" dxfId="1574" priority="78"/>
  </conditionalFormatting>
  <conditionalFormatting sqref="A38">
    <cfRule type="duplicateValues" dxfId="1573" priority="77"/>
  </conditionalFormatting>
  <conditionalFormatting sqref="A38">
    <cfRule type="duplicateValues" dxfId="1572" priority="76"/>
  </conditionalFormatting>
  <conditionalFormatting sqref="A41">
    <cfRule type="duplicateValues" dxfId="1571" priority="75"/>
  </conditionalFormatting>
  <conditionalFormatting sqref="A41">
    <cfRule type="duplicateValues" dxfId="1570" priority="74"/>
  </conditionalFormatting>
  <conditionalFormatting sqref="A41">
    <cfRule type="duplicateValues" dxfId="1569" priority="73"/>
  </conditionalFormatting>
  <conditionalFormatting sqref="A41">
    <cfRule type="duplicateValues" dxfId="1568" priority="72"/>
  </conditionalFormatting>
  <conditionalFormatting sqref="A41">
    <cfRule type="duplicateValues" dxfId="1567" priority="71"/>
  </conditionalFormatting>
  <conditionalFormatting sqref="A41">
    <cfRule type="duplicateValues" dxfId="1566" priority="70"/>
  </conditionalFormatting>
  <conditionalFormatting sqref="A41">
    <cfRule type="duplicateValues" dxfId="1565" priority="69"/>
  </conditionalFormatting>
  <conditionalFormatting sqref="A41">
    <cfRule type="duplicateValues" dxfId="1564" priority="68"/>
  </conditionalFormatting>
  <conditionalFormatting sqref="A44">
    <cfRule type="duplicateValues" dxfId="1563" priority="67"/>
  </conditionalFormatting>
  <conditionalFormatting sqref="A44">
    <cfRule type="duplicateValues" dxfId="1562" priority="66"/>
  </conditionalFormatting>
  <conditionalFormatting sqref="A44">
    <cfRule type="duplicateValues" dxfId="1561" priority="65"/>
  </conditionalFormatting>
  <conditionalFormatting sqref="A44">
    <cfRule type="duplicateValues" dxfId="1560" priority="64"/>
  </conditionalFormatting>
  <conditionalFormatting sqref="A44">
    <cfRule type="duplicateValues" dxfId="1559" priority="63"/>
  </conditionalFormatting>
  <conditionalFormatting sqref="A44">
    <cfRule type="duplicateValues" dxfId="1558" priority="62"/>
  </conditionalFormatting>
  <conditionalFormatting sqref="A44">
    <cfRule type="duplicateValues" dxfId="1557" priority="61"/>
  </conditionalFormatting>
  <conditionalFormatting sqref="A26">
    <cfRule type="duplicateValues" dxfId="1556" priority="59"/>
  </conditionalFormatting>
  <conditionalFormatting sqref="A29">
    <cfRule type="duplicateValues" dxfId="1555" priority="58"/>
  </conditionalFormatting>
  <conditionalFormatting sqref="A31">
    <cfRule type="duplicateValues" dxfId="1554" priority="57"/>
  </conditionalFormatting>
  <conditionalFormatting sqref="A30">
    <cfRule type="duplicateValues" dxfId="1553" priority="56"/>
  </conditionalFormatting>
  <conditionalFormatting sqref="A26">
    <cfRule type="duplicateValues" dxfId="1552" priority="55"/>
  </conditionalFormatting>
  <conditionalFormatting sqref="A29">
    <cfRule type="duplicateValues" dxfId="1551" priority="54"/>
  </conditionalFormatting>
  <conditionalFormatting sqref="A26">
    <cfRule type="duplicateValues" dxfId="1550" priority="53"/>
  </conditionalFormatting>
  <conditionalFormatting sqref="A29">
    <cfRule type="duplicateValues" dxfId="1549" priority="52"/>
  </conditionalFormatting>
  <conditionalFormatting sqref="A26">
    <cfRule type="duplicateValues" dxfId="1548" priority="51"/>
  </conditionalFormatting>
  <conditionalFormatting sqref="A26">
    <cfRule type="duplicateValues" dxfId="1547" priority="50"/>
  </conditionalFormatting>
  <conditionalFormatting sqref="A29">
    <cfRule type="duplicateValues" dxfId="1546" priority="49"/>
  </conditionalFormatting>
  <conditionalFormatting sqref="A29">
    <cfRule type="duplicateValues" dxfId="1545" priority="48"/>
  </conditionalFormatting>
  <conditionalFormatting sqref="A29">
    <cfRule type="duplicateValues" dxfId="1544" priority="47"/>
  </conditionalFormatting>
  <conditionalFormatting sqref="A29">
    <cfRule type="duplicateValues" dxfId="1543" priority="46"/>
  </conditionalFormatting>
  <conditionalFormatting sqref="A29">
    <cfRule type="duplicateValues" dxfId="1542" priority="45"/>
  </conditionalFormatting>
  <conditionalFormatting sqref="A26">
    <cfRule type="duplicateValues" dxfId="1541" priority="44"/>
  </conditionalFormatting>
  <conditionalFormatting sqref="A26">
    <cfRule type="duplicateValues" dxfId="1540" priority="43"/>
  </conditionalFormatting>
  <conditionalFormatting sqref="A26">
    <cfRule type="duplicateValues" dxfId="1539" priority="42"/>
  </conditionalFormatting>
  <conditionalFormatting sqref="A20">
    <cfRule type="duplicateValues" dxfId="1538" priority="32"/>
  </conditionalFormatting>
  <conditionalFormatting sqref="A20">
    <cfRule type="duplicateValues" dxfId="1537" priority="31"/>
  </conditionalFormatting>
  <conditionalFormatting sqref="A20">
    <cfRule type="duplicateValues" dxfId="1536" priority="30"/>
  </conditionalFormatting>
  <conditionalFormatting sqref="A20">
    <cfRule type="duplicateValues" dxfId="1535" priority="29"/>
  </conditionalFormatting>
  <conditionalFormatting sqref="A20">
    <cfRule type="duplicateValues" dxfId="1534" priority="28"/>
  </conditionalFormatting>
  <conditionalFormatting sqref="A20">
    <cfRule type="duplicateValues" dxfId="1533" priority="27"/>
  </conditionalFormatting>
  <conditionalFormatting sqref="A20">
    <cfRule type="duplicateValues" dxfId="1532" priority="26"/>
  </conditionalFormatting>
  <conditionalFormatting sqref="A20">
    <cfRule type="duplicateValues" dxfId="1531" priority="25"/>
  </conditionalFormatting>
  <conditionalFormatting sqref="A20">
    <cfRule type="duplicateValues" dxfId="1530" priority="24"/>
  </conditionalFormatting>
  <conditionalFormatting sqref="A20">
    <cfRule type="duplicateValues" dxfId="1529" priority="23"/>
  </conditionalFormatting>
  <conditionalFormatting sqref="A20">
    <cfRule type="duplicateValues" dxfId="1528" priority="22"/>
  </conditionalFormatting>
  <conditionalFormatting sqref="A20">
    <cfRule type="duplicateValues" dxfId="1527" priority="21"/>
  </conditionalFormatting>
  <conditionalFormatting sqref="A20">
    <cfRule type="duplicateValues" dxfId="1526" priority="20"/>
  </conditionalFormatting>
  <conditionalFormatting sqref="A20">
    <cfRule type="duplicateValues" dxfId="1525" priority="19"/>
  </conditionalFormatting>
  <conditionalFormatting sqref="A20">
    <cfRule type="duplicateValues" dxfId="1524" priority="18"/>
  </conditionalFormatting>
  <conditionalFormatting sqref="A20">
    <cfRule type="duplicateValues" dxfId="1523" priority="17"/>
  </conditionalFormatting>
  <conditionalFormatting sqref="A23">
    <cfRule type="duplicateValues" dxfId="1522" priority="16"/>
  </conditionalFormatting>
  <conditionalFormatting sqref="A23">
    <cfRule type="duplicateValues" dxfId="1521" priority="15"/>
  </conditionalFormatting>
  <conditionalFormatting sqref="A23">
    <cfRule type="duplicateValues" dxfId="1520" priority="14"/>
  </conditionalFormatting>
  <conditionalFormatting sqref="A23">
    <cfRule type="duplicateValues" dxfId="1519" priority="13"/>
  </conditionalFormatting>
  <conditionalFormatting sqref="A23">
    <cfRule type="duplicateValues" dxfId="1518" priority="12"/>
  </conditionalFormatting>
  <conditionalFormatting sqref="A23">
    <cfRule type="duplicateValues" dxfId="1517" priority="11"/>
  </conditionalFormatting>
  <conditionalFormatting sqref="A23">
    <cfRule type="duplicateValues" dxfId="1516" priority="10"/>
  </conditionalFormatting>
  <conditionalFormatting sqref="A23">
    <cfRule type="duplicateValues" dxfId="1515" priority="9"/>
  </conditionalFormatting>
  <conditionalFormatting sqref="A23">
    <cfRule type="duplicateValues" dxfId="1514" priority="8"/>
  </conditionalFormatting>
  <conditionalFormatting sqref="A23">
    <cfRule type="duplicateValues" dxfId="1513" priority="7"/>
  </conditionalFormatting>
  <conditionalFormatting sqref="A23">
    <cfRule type="duplicateValues" dxfId="1512" priority="6"/>
  </conditionalFormatting>
  <conditionalFormatting sqref="A23">
    <cfRule type="duplicateValues" dxfId="1511" priority="5"/>
  </conditionalFormatting>
  <conditionalFormatting sqref="A23">
    <cfRule type="duplicateValues" dxfId="1510" priority="4"/>
  </conditionalFormatting>
  <conditionalFormatting sqref="A23">
    <cfRule type="duplicateValues" dxfId="1509" priority="3"/>
  </conditionalFormatting>
  <conditionalFormatting sqref="A23">
    <cfRule type="duplicateValues" dxfId="1508" priority="2"/>
  </conditionalFormatting>
  <conditionalFormatting sqref="A23">
    <cfRule type="duplicateValues" dxfId="1507" priority="1"/>
  </conditionalFormatting>
  <hyperlinks>
    <hyperlink ref="M58" r:id="rId3" display="http://www.msc.com/" xr:uid="{00000000-0004-0000-3800-000000000000}"/>
  </hyperlinks>
  <pageMargins left="0.70866141732283472" right="0.70866141732283472" top="0.74803149606299213" bottom="0.74803149606299213" header="0.31496062992125984" footer="0.31496062992125984"/>
  <pageSetup paperSize="9" scale="36" orientation="landscape" r:id="rId4"/>
  <headerFooter>
    <oddFooter>&amp;L&amp;1#&amp;"Calibri"&amp;10&amp;K000000Sensitivity: Internal</oddFooter>
  </headerFooter>
  <drawing r:id="rId5"/>
  <legacyDrawing r:id="rId6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heet59">
    <tabColor rgb="FF00FFFF"/>
    <pageSetUpPr fitToPage="1"/>
  </sheetPr>
  <dimension ref="A1:AK57"/>
  <sheetViews>
    <sheetView workbookViewId="0">
      <selection activeCell="A53" sqref="A53"/>
    </sheetView>
  </sheetViews>
  <sheetFormatPr defaultColWidth="9.08984375" defaultRowHeight="13" x14ac:dyDescent="0.4"/>
  <cols>
    <col min="1" max="1" width="18.54296875" style="2" customWidth="1"/>
    <col min="2" max="2" width="2.54296875" style="2" customWidth="1"/>
    <col min="3" max="3" width="3.54296875" style="2" customWidth="1"/>
    <col min="4" max="4" width="2.54296875" style="2" customWidth="1"/>
    <col min="5" max="6" width="7.54296875" style="2" customWidth="1"/>
    <col min="7" max="7" width="18.54296875" style="2" customWidth="1"/>
    <col min="8" max="8" width="2.54296875" style="2" customWidth="1"/>
    <col min="9" max="9" width="3.54296875" style="2" customWidth="1"/>
    <col min="10" max="10" width="2.54296875" style="2" customWidth="1"/>
    <col min="11" max="12" width="7.54296875" style="2" customWidth="1"/>
    <col min="13" max="13" width="18.54296875" style="2" customWidth="1"/>
    <col min="14" max="14" width="2.54296875" style="2" customWidth="1"/>
    <col min="15" max="15" width="3.54296875" style="2" customWidth="1"/>
    <col min="16" max="16" width="2.54296875" style="2" customWidth="1"/>
    <col min="17" max="18" width="7.54296875" style="2" customWidth="1"/>
    <col min="19" max="19" width="14.54296875" style="2" customWidth="1"/>
    <col min="20" max="20" width="2.54296875" style="2" customWidth="1"/>
    <col min="21" max="21" width="4.54296875" style="2" customWidth="1"/>
    <col min="22" max="22" width="2.54296875" style="2" customWidth="1"/>
    <col min="23" max="29" width="12.54296875" style="2" customWidth="1"/>
    <col min="30" max="30" width="15.453125" style="2" customWidth="1"/>
    <col min="31" max="34" width="12.54296875" style="2" customWidth="1"/>
    <col min="35" max="36" width="9.08984375" style="2"/>
    <col min="37" max="37" width="25.90625" style="2" customWidth="1"/>
    <col min="38" max="16384" width="9.08984375" style="2"/>
  </cols>
  <sheetData>
    <row r="1" spans="1:37" ht="14.15" customHeight="1" x14ac:dyDescent="0.4">
      <c r="A1" s="2" t="s">
        <v>2324</v>
      </c>
    </row>
    <row r="2" spans="1:37" ht="14.15" customHeight="1" x14ac:dyDescent="0.4"/>
    <row r="3" spans="1:37" ht="14.15" customHeight="1" x14ac:dyDescent="0.4"/>
    <row r="4" spans="1:37" ht="14.15" customHeight="1" x14ac:dyDescent="0.4"/>
    <row r="5" spans="1:37" s="9" customFormat="1" ht="21" customHeight="1" x14ac:dyDescent="0.6">
      <c r="A5" s="7" t="s">
        <v>1703</v>
      </c>
      <c r="B5" s="8" t="s">
        <v>2555</v>
      </c>
      <c r="C5" s="8"/>
      <c r="D5" s="7"/>
      <c r="E5" s="7"/>
      <c r="F5" s="7"/>
      <c r="G5" s="7"/>
      <c r="H5" s="7"/>
      <c r="I5" s="7"/>
      <c r="J5" s="7"/>
      <c r="L5" s="8"/>
      <c r="M5" s="8"/>
      <c r="N5" s="8"/>
      <c r="O5" s="8"/>
      <c r="P5" s="8"/>
      <c r="Q5" s="8"/>
    </row>
    <row r="6" spans="1:37" ht="14.15" customHeight="1" thickBot="1" x14ac:dyDescent="0.45">
      <c r="A6" s="38"/>
      <c r="B6" s="38"/>
      <c r="C6" s="38"/>
      <c r="D6" s="38"/>
      <c r="E6" s="38"/>
      <c r="F6" s="38"/>
      <c r="G6" s="38"/>
      <c r="H6" s="38"/>
      <c r="I6" s="38"/>
      <c r="J6" s="382"/>
      <c r="K6" s="44"/>
      <c r="L6" s="44"/>
      <c r="M6" s="44"/>
      <c r="N6" s="44"/>
      <c r="O6" s="44"/>
      <c r="P6" s="44"/>
      <c r="Q6" s="44"/>
    </row>
    <row r="7" spans="1:37" s="3" customFormat="1" ht="14.15" customHeight="1" thickBot="1" x14ac:dyDescent="0.45">
      <c r="A7" s="1099" t="s">
        <v>1704</v>
      </c>
      <c r="B7" s="1100"/>
      <c r="C7" s="1100"/>
      <c r="D7" s="1100"/>
      <c r="E7" s="1100"/>
      <c r="F7" s="1100"/>
      <c r="G7" s="1100"/>
      <c r="H7" s="1100"/>
      <c r="I7" s="1100"/>
      <c r="J7" s="1100"/>
      <c r="K7" s="1100"/>
      <c r="L7" s="1100"/>
      <c r="M7" s="1100"/>
      <c r="N7" s="1100"/>
      <c r="O7" s="1100"/>
      <c r="P7" s="1100"/>
      <c r="Q7" s="1100"/>
      <c r="R7" s="1101"/>
      <c r="S7" s="2"/>
      <c r="T7" s="2"/>
      <c r="U7" s="2"/>
      <c r="V7" s="2"/>
      <c r="W7" s="1099" t="s">
        <v>1905</v>
      </c>
      <c r="X7" s="1101"/>
      <c r="Y7" s="2"/>
      <c r="Z7" s="992" t="s">
        <v>1859</v>
      </c>
      <c r="AA7" s="993"/>
      <c r="AB7" s="993"/>
      <c r="AC7" s="993"/>
      <c r="AD7" s="993"/>
      <c r="AE7" s="993"/>
      <c r="AF7" s="993"/>
      <c r="AG7" s="993"/>
      <c r="AH7" s="994"/>
    </row>
    <row r="8" spans="1:37" s="16" customFormat="1" ht="14.15" customHeight="1" thickBot="1" x14ac:dyDescent="0.45">
      <c r="A8" s="1309" t="s">
        <v>1706</v>
      </c>
      <c r="B8" s="1310"/>
      <c r="C8" s="1310"/>
      <c r="D8" s="1310"/>
      <c r="E8" s="1310"/>
      <c r="F8" s="1311"/>
      <c r="G8" s="1312" t="s">
        <v>1707</v>
      </c>
      <c r="H8" s="1313"/>
      <c r="I8" s="1313"/>
      <c r="J8" s="1313"/>
      <c r="K8" s="1313"/>
      <c r="L8" s="1314"/>
      <c r="M8" s="1315" t="s">
        <v>1708</v>
      </c>
      <c r="N8" s="1316"/>
      <c r="O8" s="1316"/>
      <c r="P8" s="1316"/>
      <c r="Q8" s="1316"/>
      <c r="R8" s="1317"/>
      <c r="S8" s="1188" t="s">
        <v>1908</v>
      </c>
      <c r="T8" s="1318" t="s">
        <v>1710</v>
      </c>
      <c r="U8" s="1319"/>
      <c r="V8" s="1320"/>
      <c r="W8" s="1188" t="s">
        <v>1909</v>
      </c>
      <c r="X8" s="1188" t="s">
        <v>1910</v>
      </c>
      <c r="Y8" s="1188" t="s">
        <v>2556</v>
      </c>
      <c r="Z8" s="1030" t="s">
        <v>834</v>
      </c>
      <c r="AA8" s="1030" t="s">
        <v>2557</v>
      </c>
      <c r="AB8" s="1030" t="s">
        <v>761</v>
      </c>
      <c r="AC8" s="1030" t="s">
        <v>873</v>
      </c>
      <c r="AD8" s="1030" t="s">
        <v>634</v>
      </c>
      <c r="AE8" s="1030" t="s">
        <v>1331</v>
      </c>
      <c r="AF8" s="1030" t="s">
        <v>285</v>
      </c>
      <c r="AG8" s="1030" t="s">
        <v>2558</v>
      </c>
      <c r="AH8" s="1030" t="s">
        <v>2559</v>
      </c>
    </row>
    <row r="9" spans="1:37" s="16" customFormat="1" ht="14.15" customHeight="1" x14ac:dyDescent="0.4">
      <c r="A9" s="611" t="s">
        <v>1714</v>
      </c>
      <c r="B9" s="1293" t="s">
        <v>1710</v>
      </c>
      <c r="C9" s="1294"/>
      <c r="D9" s="1295"/>
      <c r="E9" s="560" t="s">
        <v>1715</v>
      </c>
      <c r="F9" s="560" t="s">
        <v>1716</v>
      </c>
      <c r="G9" s="561" t="s">
        <v>1714</v>
      </c>
      <c r="H9" s="1296" t="s">
        <v>1710</v>
      </c>
      <c r="I9" s="1297"/>
      <c r="J9" s="1298"/>
      <c r="K9" s="421" t="s">
        <v>1715</v>
      </c>
      <c r="L9" s="421" t="s">
        <v>1716</v>
      </c>
      <c r="M9" s="588" t="s">
        <v>1714</v>
      </c>
      <c r="N9" s="1299" t="s">
        <v>1710</v>
      </c>
      <c r="O9" s="1300"/>
      <c r="P9" s="1301"/>
      <c r="Q9" s="588" t="s">
        <v>1715</v>
      </c>
      <c r="R9" s="562" t="s">
        <v>1716</v>
      </c>
      <c r="S9" s="1189"/>
      <c r="T9" s="1321"/>
      <c r="U9" s="1322"/>
      <c r="V9" s="1323"/>
      <c r="W9" s="1189"/>
      <c r="X9" s="1189"/>
      <c r="Y9" s="1189"/>
      <c r="Z9" s="1031"/>
      <c r="AA9" s="1031"/>
      <c r="AB9" s="1031"/>
      <c r="AC9" s="1031"/>
      <c r="AD9" s="1031"/>
      <c r="AE9" s="1031"/>
      <c r="AF9" s="1031"/>
      <c r="AG9" s="1031"/>
      <c r="AH9" s="1031"/>
    </row>
    <row r="10" spans="1:37" s="16" customFormat="1" ht="14.15" customHeight="1" thickBot="1" x14ac:dyDescent="0.45">
      <c r="A10" s="422"/>
      <c r="B10" s="1302"/>
      <c r="C10" s="1303"/>
      <c r="D10" s="1304"/>
      <c r="E10" s="423"/>
      <c r="F10" s="423"/>
      <c r="G10" s="564"/>
      <c r="H10" s="1305"/>
      <c r="I10" s="1306"/>
      <c r="J10" s="1307"/>
      <c r="K10" s="424"/>
      <c r="L10" s="424"/>
      <c r="M10" s="425"/>
      <c r="N10" s="1016"/>
      <c r="O10" s="1308"/>
      <c r="P10" s="1017"/>
      <c r="Q10" s="425"/>
      <c r="R10" s="546"/>
      <c r="S10" s="1190"/>
      <c r="T10" s="1324"/>
      <c r="U10" s="1325"/>
      <c r="V10" s="1326"/>
      <c r="W10" s="1190"/>
      <c r="X10" s="1190"/>
      <c r="Y10" s="1190"/>
      <c r="Z10" s="1032"/>
      <c r="AA10" s="1032"/>
      <c r="AB10" s="1032"/>
      <c r="AC10" s="1032"/>
      <c r="AD10" s="1032"/>
      <c r="AE10" s="1032"/>
      <c r="AF10" s="1032"/>
      <c r="AG10" s="1032"/>
      <c r="AH10" s="1032"/>
    </row>
    <row r="11" spans="1:37" ht="14.15" customHeight="1" x14ac:dyDescent="0.4">
      <c r="A11" s="435" t="s">
        <v>1786</v>
      </c>
      <c r="B11" s="123" t="s">
        <v>1920</v>
      </c>
      <c r="C11" s="124" t="s">
        <v>2560</v>
      </c>
      <c r="D11" s="438" t="s">
        <v>1719</v>
      </c>
      <c r="E11" s="438">
        <v>44134</v>
      </c>
      <c r="F11" s="435">
        <f>E11+1</f>
        <v>44135</v>
      </c>
      <c r="G11" s="385" t="s">
        <v>2013</v>
      </c>
      <c r="H11" s="128" t="s">
        <v>1918</v>
      </c>
      <c r="I11" s="124" t="s">
        <v>2560</v>
      </c>
      <c r="J11" s="386" t="s">
        <v>1719</v>
      </c>
      <c r="K11" s="386">
        <v>44133</v>
      </c>
      <c r="L11" s="386">
        <f>K11+1</f>
        <v>44134</v>
      </c>
      <c r="M11" s="435" t="s">
        <v>1919</v>
      </c>
      <c r="N11" s="125" t="s">
        <v>1920</v>
      </c>
      <c r="O11" s="124" t="s">
        <v>2560</v>
      </c>
      <c r="P11" s="125" t="s">
        <v>1719</v>
      </c>
      <c r="Q11" s="123">
        <v>44132</v>
      </c>
      <c r="R11" s="435">
        <f t="shared" ref="R11:R19" si="0">Q11+1</f>
        <v>44133</v>
      </c>
      <c r="S11" s="2003" t="s">
        <v>2561</v>
      </c>
      <c r="T11" s="1517" t="s">
        <v>2537</v>
      </c>
      <c r="U11" s="2005">
        <v>44</v>
      </c>
      <c r="V11" s="1523" t="s">
        <v>1724</v>
      </c>
      <c r="W11" s="1987">
        <v>44142</v>
      </c>
      <c r="X11" s="1987">
        <f t="shared" ref="X11" si="1">W11+1</f>
        <v>44143</v>
      </c>
      <c r="Y11" s="1061">
        <f>W11+5</f>
        <v>44147</v>
      </c>
      <c r="Z11" s="1061">
        <f>Y11+6</f>
        <v>44153</v>
      </c>
      <c r="AA11" s="1061">
        <f>Y11+4</f>
        <v>44151</v>
      </c>
      <c r="AB11" s="1061">
        <f>Y11+4</f>
        <v>44151</v>
      </c>
      <c r="AC11" s="1061">
        <f>Y11+5</f>
        <v>44152</v>
      </c>
      <c r="AD11" s="1061">
        <f>Y11+6</f>
        <v>44153</v>
      </c>
      <c r="AE11" s="1061">
        <f>Y11+7</f>
        <v>44154</v>
      </c>
      <c r="AF11" s="1061">
        <f>Y11+8</f>
        <v>44155</v>
      </c>
      <c r="AG11" s="1061">
        <f>Y11+10</f>
        <v>44157</v>
      </c>
      <c r="AH11" s="1061">
        <f>Y11+13</f>
        <v>44160</v>
      </c>
    </row>
    <row r="12" spans="1:37" ht="14.15" customHeight="1" thickBot="1" x14ac:dyDescent="0.45">
      <c r="A12" s="121" t="s">
        <v>2015</v>
      </c>
      <c r="B12" s="115" t="s">
        <v>1915</v>
      </c>
      <c r="C12" s="185" t="s">
        <v>2560</v>
      </c>
      <c r="D12" s="116" t="s">
        <v>1719</v>
      </c>
      <c r="E12" s="116">
        <v>44138</v>
      </c>
      <c r="F12" s="114">
        <f t="shared" ref="F12" si="2">E12+1</f>
        <v>44139</v>
      </c>
      <c r="G12" s="121" t="s">
        <v>2015</v>
      </c>
      <c r="H12" s="122" t="s">
        <v>1915</v>
      </c>
      <c r="I12" s="185" t="s">
        <v>2560</v>
      </c>
      <c r="J12" s="186" t="s">
        <v>1719</v>
      </c>
      <c r="K12" s="186">
        <v>44136</v>
      </c>
      <c r="L12" s="186">
        <f>K12+1</f>
        <v>44137</v>
      </c>
      <c r="M12" s="121" t="s">
        <v>2016</v>
      </c>
      <c r="N12" s="115" t="s">
        <v>1971</v>
      </c>
      <c r="O12" s="185" t="s">
        <v>2560</v>
      </c>
      <c r="P12" s="116" t="s">
        <v>1724</v>
      </c>
      <c r="Q12" s="115">
        <v>44134</v>
      </c>
      <c r="R12" s="114">
        <f>Q12+1</f>
        <v>44135</v>
      </c>
      <c r="S12" s="2004"/>
      <c r="T12" s="1519"/>
      <c r="U12" s="1522"/>
      <c r="V12" s="1525"/>
      <c r="W12" s="1989"/>
      <c r="X12" s="1989"/>
      <c r="Y12" s="1554"/>
      <c r="Z12" s="1554"/>
      <c r="AA12" s="1554"/>
      <c r="AB12" s="1554"/>
      <c r="AC12" s="1554"/>
      <c r="AD12" s="1554"/>
      <c r="AE12" s="1554"/>
      <c r="AF12" s="1554"/>
      <c r="AG12" s="1063"/>
      <c r="AH12" s="1554"/>
    </row>
    <row r="13" spans="1:37" ht="14.15" customHeight="1" x14ac:dyDescent="0.4">
      <c r="A13" s="435" t="s">
        <v>1786</v>
      </c>
      <c r="B13" s="123" t="s">
        <v>1920</v>
      </c>
      <c r="C13" s="109">
        <f t="shared" ref="C13:C34" si="3">C11+1</f>
        <v>45</v>
      </c>
      <c r="D13" s="438" t="s">
        <v>1719</v>
      </c>
      <c r="E13" s="438">
        <f>E11+7</f>
        <v>44141</v>
      </c>
      <c r="F13" s="435">
        <f>E13+1</f>
        <v>44142</v>
      </c>
      <c r="G13" s="385" t="str">
        <f>G11</f>
        <v>URU BHUM</v>
      </c>
      <c r="H13" s="128" t="s">
        <v>1918</v>
      </c>
      <c r="I13" s="109">
        <f t="shared" ref="I13:I34" si="4">I11+1</f>
        <v>45</v>
      </c>
      <c r="J13" s="386" t="s">
        <v>1719</v>
      </c>
      <c r="K13" s="386">
        <f t="shared" ref="K13:K34" si="5">K11+7</f>
        <v>44140</v>
      </c>
      <c r="L13" s="386">
        <f t="shared" ref="L13:L17" si="6">K13+1</f>
        <v>44141</v>
      </c>
      <c r="M13" s="435" t="s">
        <v>1919</v>
      </c>
      <c r="N13" s="125" t="s">
        <v>1920</v>
      </c>
      <c r="O13" s="109">
        <f t="shared" ref="O13:O34" si="7">O11+1</f>
        <v>45</v>
      </c>
      <c r="P13" s="125" t="s">
        <v>1719</v>
      </c>
      <c r="Q13" s="123">
        <f>Q11+7</f>
        <v>44139</v>
      </c>
      <c r="R13" s="435">
        <f t="shared" si="0"/>
        <v>44140</v>
      </c>
      <c r="S13" s="2003" t="s">
        <v>1990</v>
      </c>
      <c r="T13" s="1517" t="s">
        <v>2537</v>
      </c>
      <c r="U13" s="2005">
        <v>45</v>
      </c>
      <c r="V13" s="1523" t="s">
        <v>1724</v>
      </c>
      <c r="W13" s="1987">
        <f t="shared" ref="W13" si="8">W11+7</f>
        <v>44149</v>
      </c>
      <c r="X13" s="1987">
        <f t="shared" ref="X13" si="9">W13+1</f>
        <v>44150</v>
      </c>
      <c r="Y13" s="1061">
        <f t="shared" ref="Y13" si="10">W13+5</f>
        <v>44154</v>
      </c>
      <c r="Z13" s="1061">
        <f t="shared" ref="Z13" si="11">Y13+6</f>
        <v>44160</v>
      </c>
      <c r="AA13" s="1061">
        <f t="shared" ref="AA13" si="12">Y13+4</f>
        <v>44158</v>
      </c>
      <c r="AB13" s="1061">
        <f t="shared" ref="AB13" si="13">Y13+4</f>
        <v>44158</v>
      </c>
      <c r="AC13" s="1061">
        <f t="shared" ref="AC13" si="14">Y13+5</f>
        <v>44159</v>
      </c>
      <c r="AD13" s="1061">
        <f t="shared" ref="AD13" si="15">Y13+6</f>
        <v>44160</v>
      </c>
      <c r="AE13" s="1061">
        <f t="shared" ref="AE13" si="16">Y13+7</f>
        <v>44161</v>
      </c>
      <c r="AF13" s="1061">
        <f t="shared" ref="AF13" si="17">Y13+8</f>
        <v>44162</v>
      </c>
      <c r="AG13" s="1061">
        <f t="shared" ref="AG13" si="18">Y13+10</f>
        <v>44164</v>
      </c>
      <c r="AH13" s="1061">
        <f t="shared" ref="AH13" si="19">Y13+13</f>
        <v>44167</v>
      </c>
      <c r="AI13" s="102"/>
      <c r="AJ13" s="41"/>
      <c r="AK13" s="41"/>
    </row>
    <row r="14" spans="1:37" ht="14.15" customHeight="1" thickBot="1" x14ac:dyDescent="0.45">
      <c r="A14" s="114" t="str">
        <f>A12</f>
        <v>MSC SOPHIE</v>
      </c>
      <c r="B14" s="115" t="s">
        <v>1915</v>
      </c>
      <c r="C14" s="185">
        <f t="shared" si="3"/>
        <v>45</v>
      </c>
      <c r="D14" s="116" t="s">
        <v>1719</v>
      </c>
      <c r="E14" s="116">
        <f>E12+7</f>
        <v>44145</v>
      </c>
      <c r="F14" s="114">
        <f>E14+1</f>
        <v>44146</v>
      </c>
      <c r="G14" s="121" t="s">
        <v>2015</v>
      </c>
      <c r="H14" s="122" t="s">
        <v>1915</v>
      </c>
      <c r="I14" s="185">
        <f t="shared" si="4"/>
        <v>45</v>
      </c>
      <c r="J14" s="186" t="s">
        <v>1719</v>
      </c>
      <c r="K14" s="186">
        <f t="shared" si="5"/>
        <v>44143</v>
      </c>
      <c r="L14" s="186">
        <f t="shared" si="6"/>
        <v>44144</v>
      </c>
      <c r="M14" s="121" t="s">
        <v>2019</v>
      </c>
      <c r="N14" s="115" t="s">
        <v>1971</v>
      </c>
      <c r="O14" s="185">
        <f t="shared" si="7"/>
        <v>45</v>
      </c>
      <c r="P14" s="116" t="s">
        <v>1724</v>
      </c>
      <c r="Q14" s="115">
        <f>Q12+7</f>
        <v>44141</v>
      </c>
      <c r="R14" s="114">
        <f>Q14+1</f>
        <v>44142</v>
      </c>
      <c r="S14" s="2004"/>
      <c r="T14" s="1519"/>
      <c r="U14" s="1522"/>
      <c r="V14" s="1525"/>
      <c r="W14" s="1989"/>
      <c r="X14" s="1989"/>
      <c r="Y14" s="1554"/>
      <c r="Z14" s="1554"/>
      <c r="AA14" s="1554"/>
      <c r="AB14" s="1554"/>
      <c r="AC14" s="1554"/>
      <c r="AD14" s="1554"/>
      <c r="AE14" s="1554"/>
      <c r="AF14" s="1554"/>
      <c r="AG14" s="1063"/>
      <c r="AH14" s="1554"/>
      <c r="AI14" s="102"/>
      <c r="AJ14" s="41"/>
      <c r="AK14" s="41"/>
    </row>
    <row r="15" spans="1:37" ht="14.15" customHeight="1" x14ac:dyDescent="0.4">
      <c r="A15" s="435" t="str">
        <f>A11</f>
        <v>TG ATHENA</v>
      </c>
      <c r="B15" s="123" t="s">
        <v>1920</v>
      </c>
      <c r="C15" s="109">
        <f t="shared" si="3"/>
        <v>46</v>
      </c>
      <c r="D15" s="438" t="s">
        <v>1719</v>
      </c>
      <c r="E15" s="438">
        <f>E13+7</f>
        <v>44148</v>
      </c>
      <c r="F15" s="435">
        <f>E15+1</f>
        <v>44149</v>
      </c>
      <c r="G15" s="385" t="str">
        <f t="shared" ref="G15:G33" si="20">G13</f>
        <v>URU BHUM</v>
      </c>
      <c r="H15" s="128" t="s">
        <v>1918</v>
      </c>
      <c r="I15" s="109">
        <f t="shared" si="4"/>
        <v>46</v>
      </c>
      <c r="J15" s="386" t="s">
        <v>1719</v>
      </c>
      <c r="K15" s="386">
        <f t="shared" si="5"/>
        <v>44147</v>
      </c>
      <c r="L15" s="386">
        <f t="shared" si="6"/>
        <v>44148</v>
      </c>
      <c r="M15" s="385" t="str">
        <f t="shared" ref="M15:M31" si="21">M11</f>
        <v>TG ATHENA (PGU)</v>
      </c>
      <c r="N15" s="125" t="s">
        <v>1920</v>
      </c>
      <c r="O15" s="109">
        <f t="shared" si="7"/>
        <v>46</v>
      </c>
      <c r="P15" s="125" t="s">
        <v>1719</v>
      </c>
      <c r="Q15" s="123">
        <f>Q13+7</f>
        <v>44146</v>
      </c>
      <c r="R15" s="435">
        <f t="shared" si="0"/>
        <v>44147</v>
      </c>
      <c r="S15" s="2003" t="s">
        <v>2562</v>
      </c>
      <c r="T15" s="1517" t="s">
        <v>2537</v>
      </c>
      <c r="U15" s="2005">
        <v>46</v>
      </c>
      <c r="V15" s="1523" t="s">
        <v>1724</v>
      </c>
      <c r="W15" s="1987">
        <f t="shared" ref="W15" si="22">W13+7</f>
        <v>44156</v>
      </c>
      <c r="X15" s="1987">
        <f t="shared" ref="X15" si="23">W15+1</f>
        <v>44157</v>
      </c>
      <c r="Y15" s="1079">
        <f t="shared" ref="Y15" si="24">W15+5</f>
        <v>44161</v>
      </c>
      <c r="Z15" s="1079">
        <f t="shared" ref="Z15" si="25">Y15+6</f>
        <v>44167</v>
      </c>
      <c r="AA15" s="1079">
        <f t="shared" ref="AA15" si="26">Y15+4</f>
        <v>44165</v>
      </c>
      <c r="AB15" s="1079">
        <f t="shared" ref="AB15" si="27">Y15+4</f>
        <v>44165</v>
      </c>
      <c r="AC15" s="1079">
        <f t="shared" ref="AC15" si="28">Y15+5</f>
        <v>44166</v>
      </c>
      <c r="AD15" s="1079">
        <f t="shared" ref="AD15" si="29">Y15+6</f>
        <v>44167</v>
      </c>
      <c r="AE15" s="1079">
        <f t="shared" ref="AE15" si="30">Y15+7</f>
        <v>44168</v>
      </c>
      <c r="AF15" s="1079">
        <f t="shared" ref="AF15" si="31">Y15+8</f>
        <v>44169</v>
      </c>
      <c r="AG15" s="1079">
        <f t="shared" ref="AG15" si="32">Y15+10</f>
        <v>44171</v>
      </c>
      <c r="AH15" s="1079">
        <f t="shared" ref="AH15" si="33">Y15+13</f>
        <v>44174</v>
      </c>
    </row>
    <row r="16" spans="1:37" ht="14.15" customHeight="1" thickBot="1" x14ac:dyDescent="0.45">
      <c r="A16" s="114" t="s">
        <v>2015</v>
      </c>
      <c r="B16" s="115" t="s">
        <v>1915</v>
      </c>
      <c r="C16" s="185">
        <f t="shared" si="3"/>
        <v>46</v>
      </c>
      <c r="D16" s="116" t="s">
        <v>1719</v>
      </c>
      <c r="E16" s="116">
        <f t="shared" ref="E16" si="34">E14+7</f>
        <v>44152</v>
      </c>
      <c r="F16" s="114">
        <f t="shared" ref="F16" si="35">E16+1</f>
        <v>44153</v>
      </c>
      <c r="G16" s="114" t="s">
        <v>2015</v>
      </c>
      <c r="H16" s="122" t="s">
        <v>1915</v>
      </c>
      <c r="I16" s="185">
        <f t="shared" si="4"/>
        <v>46</v>
      </c>
      <c r="J16" s="186" t="s">
        <v>1719</v>
      </c>
      <c r="K16" s="186">
        <f t="shared" si="5"/>
        <v>44150</v>
      </c>
      <c r="L16" s="186">
        <f>K16+1</f>
        <v>44151</v>
      </c>
      <c r="M16" s="114" t="s">
        <v>2021</v>
      </c>
      <c r="N16" s="115" t="s">
        <v>1971</v>
      </c>
      <c r="O16" s="185">
        <f t="shared" si="7"/>
        <v>46</v>
      </c>
      <c r="P16" s="116" t="s">
        <v>1724</v>
      </c>
      <c r="Q16" s="115">
        <f t="shared" ref="Q16:Q34" si="36">Q14+7</f>
        <v>44148</v>
      </c>
      <c r="R16" s="114">
        <f>Q16+1</f>
        <v>44149</v>
      </c>
      <c r="S16" s="2004"/>
      <c r="T16" s="1519"/>
      <c r="U16" s="1522"/>
      <c r="V16" s="1525"/>
      <c r="W16" s="1989"/>
      <c r="X16" s="1989"/>
      <c r="Y16" s="2002"/>
      <c r="Z16" s="2002"/>
      <c r="AA16" s="2002"/>
      <c r="AB16" s="2002"/>
      <c r="AC16" s="2002"/>
      <c r="AD16" s="2002"/>
      <c r="AE16" s="2002"/>
      <c r="AF16" s="2002"/>
      <c r="AG16" s="1081"/>
      <c r="AH16" s="2002"/>
    </row>
    <row r="17" spans="1:37" ht="14.15" customHeight="1" x14ac:dyDescent="0.4">
      <c r="A17" s="435" t="str">
        <f>A13</f>
        <v>TG ATHENA</v>
      </c>
      <c r="B17" s="123" t="s">
        <v>1920</v>
      </c>
      <c r="C17" s="109">
        <f t="shared" si="3"/>
        <v>47</v>
      </c>
      <c r="D17" s="438" t="s">
        <v>1719</v>
      </c>
      <c r="E17" s="438">
        <f>E15+7</f>
        <v>44155</v>
      </c>
      <c r="F17" s="435">
        <f>E17+1</f>
        <v>44156</v>
      </c>
      <c r="G17" s="385" t="str">
        <f t="shared" si="20"/>
        <v>URU BHUM</v>
      </c>
      <c r="H17" s="128" t="s">
        <v>1918</v>
      </c>
      <c r="I17" s="109">
        <f t="shared" si="4"/>
        <v>47</v>
      </c>
      <c r="J17" s="386" t="s">
        <v>1719</v>
      </c>
      <c r="K17" s="386">
        <f t="shared" si="5"/>
        <v>44154</v>
      </c>
      <c r="L17" s="386">
        <f t="shared" si="6"/>
        <v>44155</v>
      </c>
      <c r="M17" s="435" t="s">
        <v>1919</v>
      </c>
      <c r="N17" s="125" t="s">
        <v>1920</v>
      </c>
      <c r="O17" s="109">
        <f t="shared" si="7"/>
        <v>47</v>
      </c>
      <c r="P17" s="125" t="s">
        <v>1719</v>
      </c>
      <c r="Q17" s="123">
        <f t="shared" si="36"/>
        <v>44153</v>
      </c>
      <c r="R17" s="435">
        <f t="shared" si="0"/>
        <v>44154</v>
      </c>
      <c r="S17" s="2003" t="s">
        <v>2190</v>
      </c>
      <c r="T17" s="1517" t="s">
        <v>2537</v>
      </c>
      <c r="U17" s="2005">
        <v>47</v>
      </c>
      <c r="V17" s="1523" t="s">
        <v>1724</v>
      </c>
      <c r="W17" s="1987">
        <f t="shared" ref="W17" si="37">W15+7</f>
        <v>44163</v>
      </c>
      <c r="X17" s="1987">
        <f t="shared" ref="X17" si="38">W17+1</f>
        <v>44164</v>
      </c>
      <c r="Y17" s="1061">
        <f t="shared" ref="Y17" si="39">W17+5</f>
        <v>44168</v>
      </c>
      <c r="Z17" s="1061">
        <f t="shared" ref="Z17" si="40">Y17+6</f>
        <v>44174</v>
      </c>
      <c r="AA17" s="1061">
        <f t="shared" ref="AA17" si="41">Y17+4</f>
        <v>44172</v>
      </c>
      <c r="AB17" s="1061">
        <f t="shared" ref="AB17" si="42">Y17+4</f>
        <v>44172</v>
      </c>
      <c r="AC17" s="1061">
        <f t="shared" ref="AC17" si="43">Y17+5</f>
        <v>44173</v>
      </c>
      <c r="AD17" s="1061">
        <f t="shared" ref="AD17" si="44">Y17+6</f>
        <v>44174</v>
      </c>
      <c r="AE17" s="1061">
        <f t="shared" ref="AE17" si="45">Y17+7</f>
        <v>44175</v>
      </c>
      <c r="AF17" s="1061">
        <f t="shared" ref="AF17" si="46">Y17+8</f>
        <v>44176</v>
      </c>
      <c r="AG17" s="1061">
        <f t="shared" ref="AG17" si="47">Y17+10</f>
        <v>44178</v>
      </c>
      <c r="AH17" s="1061">
        <f t="shared" ref="AH17" si="48">Y17+13</f>
        <v>44181</v>
      </c>
    </row>
    <row r="18" spans="1:37" ht="14.15" customHeight="1" thickBot="1" x14ac:dyDescent="0.45">
      <c r="A18" s="114" t="s">
        <v>2015</v>
      </c>
      <c r="B18" s="115" t="s">
        <v>1915</v>
      </c>
      <c r="C18" s="185">
        <f t="shared" si="3"/>
        <v>47</v>
      </c>
      <c r="D18" s="116" t="s">
        <v>1719</v>
      </c>
      <c r="E18" s="116">
        <f t="shared" ref="E18:E34" si="49">E16+7</f>
        <v>44159</v>
      </c>
      <c r="F18" s="114">
        <f t="shared" ref="F18" si="50">E18+1</f>
        <v>44160</v>
      </c>
      <c r="G18" s="114" t="s">
        <v>2015</v>
      </c>
      <c r="H18" s="122" t="s">
        <v>1915</v>
      </c>
      <c r="I18" s="185">
        <f t="shared" si="4"/>
        <v>47</v>
      </c>
      <c r="J18" s="186" t="s">
        <v>1719</v>
      </c>
      <c r="K18" s="186">
        <f t="shared" si="5"/>
        <v>44157</v>
      </c>
      <c r="L18" s="186">
        <f>K18+1</f>
        <v>44158</v>
      </c>
      <c r="M18" s="114" t="s">
        <v>2023</v>
      </c>
      <c r="N18" s="115" t="s">
        <v>1971</v>
      </c>
      <c r="O18" s="185">
        <f t="shared" si="7"/>
        <v>47</v>
      </c>
      <c r="P18" s="116" t="s">
        <v>1724</v>
      </c>
      <c r="Q18" s="115">
        <f t="shared" si="36"/>
        <v>44155</v>
      </c>
      <c r="R18" s="114">
        <f>Q18+1</f>
        <v>44156</v>
      </c>
      <c r="S18" s="2004"/>
      <c r="T18" s="1519"/>
      <c r="U18" s="1522"/>
      <c r="V18" s="1525"/>
      <c r="W18" s="1989"/>
      <c r="X18" s="1989"/>
      <c r="Y18" s="1554"/>
      <c r="Z18" s="1554"/>
      <c r="AA18" s="1554"/>
      <c r="AB18" s="1554"/>
      <c r="AC18" s="1554"/>
      <c r="AD18" s="1554"/>
      <c r="AE18" s="1554"/>
      <c r="AF18" s="1554"/>
      <c r="AG18" s="1063"/>
      <c r="AH18" s="1554"/>
    </row>
    <row r="19" spans="1:37" ht="14.15" customHeight="1" x14ac:dyDescent="0.4">
      <c r="A19" s="385" t="s">
        <v>1786</v>
      </c>
      <c r="B19" s="128" t="s">
        <v>1920</v>
      </c>
      <c r="C19" s="109">
        <f t="shared" si="3"/>
        <v>48</v>
      </c>
      <c r="D19" s="386" t="s">
        <v>1719</v>
      </c>
      <c r="E19" s="386">
        <f>E17+7</f>
        <v>44162</v>
      </c>
      <c r="F19" s="385">
        <f>E19+1</f>
        <v>44163</v>
      </c>
      <c r="G19" s="385" t="s">
        <v>2013</v>
      </c>
      <c r="H19" s="128" t="s">
        <v>1918</v>
      </c>
      <c r="I19" s="109">
        <f t="shared" si="4"/>
        <v>48</v>
      </c>
      <c r="J19" s="386" t="s">
        <v>1719</v>
      </c>
      <c r="K19" s="386">
        <f t="shared" si="5"/>
        <v>44161</v>
      </c>
      <c r="L19" s="386">
        <f t="shared" ref="L19" si="51">K19+1</f>
        <v>44162</v>
      </c>
      <c r="M19" s="435" t="s">
        <v>1919</v>
      </c>
      <c r="N19" s="187" t="s">
        <v>1920</v>
      </c>
      <c r="O19" s="109">
        <f t="shared" si="7"/>
        <v>48</v>
      </c>
      <c r="P19" s="187" t="s">
        <v>1719</v>
      </c>
      <c r="Q19" s="128">
        <f t="shared" si="36"/>
        <v>44160</v>
      </c>
      <c r="R19" s="385">
        <f t="shared" si="0"/>
        <v>44161</v>
      </c>
      <c r="S19" s="1284" t="s">
        <v>2563</v>
      </c>
      <c r="T19" s="1981" t="s">
        <v>2537</v>
      </c>
      <c r="U19" s="2006">
        <v>48</v>
      </c>
      <c r="V19" s="1775" t="s">
        <v>1724</v>
      </c>
      <c r="W19" s="1987">
        <f t="shared" ref="W19" si="52">W17+7</f>
        <v>44170</v>
      </c>
      <c r="X19" s="1987">
        <f t="shared" ref="X19" si="53">W19+1</f>
        <v>44171</v>
      </c>
      <c r="Y19" s="1061">
        <f t="shared" ref="Y19" si="54">W19+5</f>
        <v>44175</v>
      </c>
      <c r="Z19" s="1061">
        <f t="shared" ref="Z19" si="55">Y19+6</f>
        <v>44181</v>
      </c>
      <c r="AA19" s="1061">
        <f t="shared" ref="AA19" si="56">Y19+4</f>
        <v>44179</v>
      </c>
      <c r="AB19" s="1061">
        <f t="shared" ref="AB19" si="57">Y19+4</f>
        <v>44179</v>
      </c>
      <c r="AC19" s="1061">
        <f t="shared" ref="AC19" si="58">Y19+5</f>
        <v>44180</v>
      </c>
      <c r="AD19" s="1061">
        <f t="shared" ref="AD19" si="59">Y19+6</f>
        <v>44181</v>
      </c>
      <c r="AE19" s="1061">
        <f t="shared" ref="AE19" si="60">Y19+7</f>
        <v>44182</v>
      </c>
      <c r="AF19" s="1061">
        <f t="shared" ref="AF19" si="61">Y19+8</f>
        <v>44183</v>
      </c>
      <c r="AG19" s="1061">
        <f t="shared" ref="AG19" si="62">Y19+10</f>
        <v>44185</v>
      </c>
      <c r="AH19" s="1061">
        <f t="shared" ref="AH19" si="63">Y19+13</f>
        <v>44188</v>
      </c>
      <c r="AI19" s="102"/>
      <c r="AJ19" s="41"/>
      <c r="AK19" s="41"/>
    </row>
    <row r="20" spans="1:37" ht="14.15" customHeight="1" thickBot="1" x14ac:dyDescent="0.45">
      <c r="A20" s="114" t="str">
        <f>A18</f>
        <v>MSC SOPHIE</v>
      </c>
      <c r="B20" s="122" t="s">
        <v>1915</v>
      </c>
      <c r="C20" s="185">
        <f t="shared" si="3"/>
        <v>48</v>
      </c>
      <c r="D20" s="186" t="s">
        <v>1719</v>
      </c>
      <c r="E20" s="186">
        <f t="shared" si="49"/>
        <v>44166</v>
      </c>
      <c r="F20" s="121">
        <f t="shared" ref="F20" si="64">E20+1</f>
        <v>44167</v>
      </c>
      <c r="G20" s="114" t="str">
        <f>G18</f>
        <v>MSC SOPHIE</v>
      </c>
      <c r="H20" s="122" t="s">
        <v>1915</v>
      </c>
      <c r="I20" s="185">
        <f t="shared" si="4"/>
        <v>48</v>
      </c>
      <c r="J20" s="186" t="s">
        <v>1719</v>
      </c>
      <c r="K20" s="186">
        <f t="shared" si="5"/>
        <v>44164</v>
      </c>
      <c r="L20" s="186">
        <f>K20+1</f>
        <v>44165</v>
      </c>
      <c r="M20" s="121" t="s">
        <v>2016</v>
      </c>
      <c r="N20" s="122" t="s">
        <v>1971</v>
      </c>
      <c r="O20" s="185">
        <f t="shared" si="7"/>
        <v>48</v>
      </c>
      <c r="P20" s="186" t="s">
        <v>1724</v>
      </c>
      <c r="Q20" s="122">
        <f t="shared" si="36"/>
        <v>44162</v>
      </c>
      <c r="R20" s="121">
        <f>Q20+1</f>
        <v>44163</v>
      </c>
      <c r="S20" s="1285"/>
      <c r="T20" s="1983"/>
      <c r="U20" s="1927"/>
      <c r="V20" s="1777"/>
      <c r="W20" s="1989"/>
      <c r="X20" s="1989"/>
      <c r="Y20" s="1554"/>
      <c r="Z20" s="1554"/>
      <c r="AA20" s="1554"/>
      <c r="AB20" s="1554"/>
      <c r="AC20" s="1554"/>
      <c r="AD20" s="1554"/>
      <c r="AE20" s="1554"/>
      <c r="AF20" s="1554"/>
      <c r="AG20" s="1063"/>
      <c r="AH20" s="1554"/>
      <c r="AI20" s="102"/>
      <c r="AJ20" s="41"/>
      <c r="AK20" s="41"/>
    </row>
    <row r="21" spans="1:37" ht="14.15" customHeight="1" x14ac:dyDescent="0.4">
      <c r="A21" s="435" t="str">
        <f>A17</f>
        <v>TG ATHENA</v>
      </c>
      <c r="B21" s="128" t="s">
        <v>1920</v>
      </c>
      <c r="C21" s="109">
        <f t="shared" si="3"/>
        <v>49</v>
      </c>
      <c r="D21" s="386" t="s">
        <v>1719</v>
      </c>
      <c r="E21" s="386">
        <f t="shared" si="49"/>
        <v>44169</v>
      </c>
      <c r="F21" s="385">
        <f>E21+1</f>
        <v>44170</v>
      </c>
      <c r="G21" s="385" t="str">
        <f>G19</f>
        <v>URU BHUM</v>
      </c>
      <c r="H21" s="128" t="s">
        <v>1918</v>
      </c>
      <c r="I21" s="109">
        <f t="shared" si="4"/>
        <v>49</v>
      </c>
      <c r="J21" s="386" t="s">
        <v>1719</v>
      </c>
      <c r="K21" s="386">
        <f t="shared" si="5"/>
        <v>44168</v>
      </c>
      <c r="L21" s="386">
        <f t="shared" ref="L21:L34" si="65">K21+1</f>
        <v>44169</v>
      </c>
      <c r="M21" s="435" t="s">
        <v>1919</v>
      </c>
      <c r="N21" s="187" t="s">
        <v>1920</v>
      </c>
      <c r="O21" s="109">
        <f t="shared" si="7"/>
        <v>49</v>
      </c>
      <c r="P21" s="187" t="s">
        <v>1719</v>
      </c>
      <c r="Q21" s="128">
        <f t="shared" si="36"/>
        <v>44167</v>
      </c>
      <c r="R21" s="385">
        <f t="shared" ref="R21:R23" si="66">Q21+1</f>
        <v>44168</v>
      </c>
      <c r="S21" s="1284" t="s">
        <v>2564</v>
      </c>
      <c r="T21" s="1981" t="s">
        <v>2537</v>
      </c>
      <c r="U21" s="2006">
        <v>49</v>
      </c>
      <c r="V21" s="1775" t="s">
        <v>1724</v>
      </c>
      <c r="W21" s="1987">
        <f t="shared" ref="W21" si="67">W19+7</f>
        <v>44177</v>
      </c>
      <c r="X21" s="1987">
        <f t="shared" ref="X21" si="68">W21+1</f>
        <v>44178</v>
      </c>
      <c r="Y21" s="1061">
        <f t="shared" ref="Y21" si="69">W21+5</f>
        <v>44182</v>
      </c>
      <c r="Z21" s="1061">
        <f t="shared" ref="Z21" si="70">Y21+6</f>
        <v>44188</v>
      </c>
      <c r="AA21" s="1061">
        <f t="shared" ref="AA21" si="71">Y21+4</f>
        <v>44186</v>
      </c>
      <c r="AB21" s="1061">
        <f t="shared" ref="AB21" si="72">Y21+4</f>
        <v>44186</v>
      </c>
      <c r="AC21" s="1061">
        <f t="shared" ref="AC21" si="73">Y21+5</f>
        <v>44187</v>
      </c>
      <c r="AD21" s="1061">
        <f t="shared" ref="AD21" si="74">Y21+6</f>
        <v>44188</v>
      </c>
      <c r="AE21" s="1061">
        <f t="shared" ref="AE21" si="75">Y21+7</f>
        <v>44189</v>
      </c>
      <c r="AF21" s="1061">
        <f t="shared" ref="AF21" si="76">Y21+8</f>
        <v>44190</v>
      </c>
      <c r="AG21" s="1061">
        <f t="shared" ref="AG21" si="77">Y21+10</f>
        <v>44192</v>
      </c>
      <c r="AH21" s="1061">
        <f t="shared" ref="AH21" si="78">Y21+13</f>
        <v>44195</v>
      </c>
    </row>
    <row r="22" spans="1:37" ht="14.15" customHeight="1" thickBot="1" x14ac:dyDescent="0.45">
      <c r="A22" s="114" t="str">
        <f>A20</f>
        <v>MSC SOPHIE</v>
      </c>
      <c r="B22" s="122" t="s">
        <v>1915</v>
      </c>
      <c r="C22" s="185">
        <f t="shared" si="3"/>
        <v>49</v>
      </c>
      <c r="D22" s="186" t="s">
        <v>1719</v>
      </c>
      <c r="E22" s="186">
        <f t="shared" si="49"/>
        <v>44173</v>
      </c>
      <c r="F22" s="121">
        <f t="shared" ref="F22" si="79">E22+1</f>
        <v>44174</v>
      </c>
      <c r="G22" s="114" t="str">
        <f>G20</f>
        <v>MSC SOPHIE</v>
      </c>
      <c r="H22" s="122" t="s">
        <v>1915</v>
      </c>
      <c r="I22" s="185">
        <f t="shared" si="4"/>
        <v>49</v>
      </c>
      <c r="J22" s="186" t="s">
        <v>1719</v>
      </c>
      <c r="K22" s="186">
        <f>K20+7</f>
        <v>44171</v>
      </c>
      <c r="L22" s="186">
        <f t="shared" si="65"/>
        <v>44172</v>
      </c>
      <c r="M22" s="121" t="s">
        <v>2019</v>
      </c>
      <c r="N22" s="122" t="s">
        <v>1971</v>
      </c>
      <c r="O22" s="185">
        <f t="shared" si="7"/>
        <v>49</v>
      </c>
      <c r="P22" s="186" t="s">
        <v>1724</v>
      </c>
      <c r="Q22" s="122">
        <f t="shared" si="36"/>
        <v>44169</v>
      </c>
      <c r="R22" s="121">
        <f>Q22+1</f>
        <v>44170</v>
      </c>
      <c r="S22" s="1285"/>
      <c r="T22" s="1983"/>
      <c r="U22" s="1927"/>
      <c r="V22" s="1777"/>
      <c r="W22" s="1989"/>
      <c r="X22" s="1989"/>
      <c r="Y22" s="1554"/>
      <c r="Z22" s="1554"/>
      <c r="AA22" s="1554"/>
      <c r="AB22" s="1554"/>
      <c r="AC22" s="1554"/>
      <c r="AD22" s="1554"/>
      <c r="AE22" s="1554"/>
      <c r="AF22" s="1554"/>
      <c r="AG22" s="1063"/>
      <c r="AH22" s="1554"/>
    </row>
    <row r="23" spans="1:37" ht="14.15" customHeight="1" x14ac:dyDescent="0.4">
      <c r="A23" s="385" t="str">
        <f>A19</f>
        <v>TG ATHENA</v>
      </c>
      <c r="B23" s="128" t="s">
        <v>1920</v>
      </c>
      <c r="C23" s="109">
        <f t="shared" si="3"/>
        <v>50</v>
      </c>
      <c r="D23" s="386" t="s">
        <v>1719</v>
      </c>
      <c r="E23" s="386">
        <f t="shared" si="49"/>
        <v>44176</v>
      </c>
      <c r="F23" s="385">
        <f>E23+1</f>
        <v>44177</v>
      </c>
      <c r="G23" s="385" t="str">
        <f t="shared" si="20"/>
        <v>URU BHUM</v>
      </c>
      <c r="H23" s="128" t="s">
        <v>1918</v>
      </c>
      <c r="I23" s="109">
        <f t="shared" si="4"/>
        <v>50</v>
      </c>
      <c r="J23" s="386" t="s">
        <v>1719</v>
      </c>
      <c r="K23" s="386">
        <f t="shared" si="5"/>
        <v>44175</v>
      </c>
      <c r="L23" s="386">
        <f t="shared" si="65"/>
        <v>44176</v>
      </c>
      <c r="M23" s="385" t="str">
        <f t="shared" si="21"/>
        <v>TG ATHENA (PGU)</v>
      </c>
      <c r="N23" s="187" t="s">
        <v>1920</v>
      </c>
      <c r="O23" s="109">
        <f t="shared" si="7"/>
        <v>50</v>
      </c>
      <c r="P23" s="187" t="s">
        <v>1719</v>
      </c>
      <c r="Q23" s="128">
        <f>Q21+7</f>
        <v>44174</v>
      </c>
      <c r="R23" s="385">
        <f t="shared" si="66"/>
        <v>44175</v>
      </c>
      <c r="S23" s="1284" t="s">
        <v>2129</v>
      </c>
      <c r="T23" s="1981" t="s">
        <v>2537</v>
      </c>
      <c r="U23" s="2006">
        <v>50</v>
      </c>
      <c r="V23" s="1775" t="s">
        <v>1724</v>
      </c>
      <c r="W23" s="1987">
        <f t="shared" ref="W23" si="80">W21+7</f>
        <v>44184</v>
      </c>
      <c r="X23" s="1987">
        <f t="shared" ref="X23" si="81">W23+1</f>
        <v>44185</v>
      </c>
      <c r="Y23" s="1061">
        <f t="shared" ref="Y23" si="82">W23+5</f>
        <v>44189</v>
      </c>
      <c r="Z23" s="1061">
        <f t="shared" ref="Z23" si="83">Y23+6</f>
        <v>44195</v>
      </c>
      <c r="AA23" s="1061">
        <f t="shared" ref="AA23" si="84">Y23+4</f>
        <v>44193</v>
      </c>
      <c r="AB23" s="1061">
        <f t="shared" ref="AB23" si="85">Y23+4</f>
        <v>44193</v>
      </c>
      <c r="AC23" s="1061">
        <f t="shared" ref="AC23" si="86">Y23+5</f>
        <v>44194</v>
      </c>
      <c r="AD23" s="1061">
        <f t="shared" ref="AD23" si="87">Y23+6</f>
        <v>44195</v>
      </c>
      <c r="AE23" s="1061">
        <f t="shared" ref="AE23" si="88">Y23+7</f>
        <v>44196</v>
      </c>
      <c r="AF23" s="1061">
        <f t="shared" ref="AF23" si="89">Y23+8</f>
        <v>44197</v>
      </c>
      <c r="AG23" s="1061">
        <f t="shared" ref="AG23" si="90">Y23+10</f>
        <v>44199</v>
      </c>
      <c r="AH23" s="1061">
        <f t="shared" ref="AH23" si="91">Y23+13</f>
        <v>44202</v>
      </c>
    </row>
    <row r="24" spans="1:37" ht="14.15" customHeight="1" thickBot="1" x14ac:dyDescent="0.45">
      <c r="A24" s="121" t="str">
        <f>A22</f>
        <v>MSC SOPHIE</v>
      </c>
      <c r="B24" s="122" t="s">
        <v>1915</v>
      </c>
      <c r="C24" s="185">
        <f t="shared" si="3"/>
        <v>50</v>
      </c>
      <c r="D24" s="186" t="s">
        <v>1719</v>
      </c>
      <c r="E24" s="186">
        <f t="shared" si="49"/>
        <v>44180</v>
      </c>
      <c r="F24" s="121">
        <f t="shared" ref="F24" si="92">E24+1</f>
        <v>44181</v>
      </c>
      <c r="G24" s="121" t="str">
        <f>G22</f>
        <v>MSC SOPHIE</v>
      </c>
      <c r="H24" s="122" t="s">
        <v>1915</v>
      </c>
      <c r="I24" s="185">
        <f t="shared" si="4"/>
        <v>50</v>
      </c>
      <c r="J24" s="186" t="s">
        <v>1719</v>
      </c>
      <c r="K24" s="186">
        <f t="shared" si="5"/>
        <v>44178</v>
      </c>
      <c r="L24" s="186">
        <f t="shared" si="65"/>
        <v>44179</v>
      </c>
      <c r="M24" s="114" t="s">
        <v>2021</v>
      </c>
      <c r="N24" s="122" t="s">
        <v>1971</v>
      </c>
      <c r="O24" s="185">
        <f t="shared" si="7"/>
        <v>50</v>
      </c>
      <c r="P24" s="186" t="s">
        <v>1724</v>
      </c>
      <c r="Q24" s="122">
        <f t="shared" si="36"/>
        <v>44176</v>
      </c>
      <c r="R24" s="121">
        <f>Q24+1</f>
        <v>44177</v>
      </c>
      <c r="S24" s="1285"/>
      <c r="T24" s="1983"/>
      <c r="U24" s="1927"/>
      <c r="V24" s="1777"/>
      <c r="W24" s="1989"/>
      <c r="X24" s="1989"/>
      <c r="Y24" s="1554"/>
      <c r="Z24" s="1554"/>
      <c r="AA24" s="1554"/>
      <c r="AB24" s="1554"/>
      <c r="AC24" s="1554"/>
      <c r="AD24" s="1554"/>
      <c r="AE24" s="1554"/>
      <c r="AF24" s="1554"/>
      <c r="AG24" s="1063"/>
      <c r="AH24" s="1554"/>
    </row>
    <row r="25" spans="1:37" ht="14.15" customHeight="1" x14ac:dyDescent="0.4">
      <c r="A25" s="435" t="str">
        <f>A21</f>
        <v>TG ATHENA</v>
      </c>
      <c r="B25" s="123" t="s">
        <v>1920</v>
      </c>
      <c r="C25" s="109">
        <f t="shared" si="3"/>
        <v>51</v>
      </c>
      <c r="D25" s="438" t="s">
        <v>1719</v>
      </c>
      <c r="E25" s="438">
        <f t="shared" si="49"/>
        <v>44183</v>
      </c>
      <c r="F25" s="435">
        <f>E25+1</f>
        <v>44184</v>
      </c>
      <c r="G25" s="385" t="str">
        <f t="shared" si="20"/>
        <v>URU BHUM</v>
      </c>
      <c r="H25" s="128" t="s">
        <v>1918</v>
      </c>
      <c r="I25" s="109">
        <f t="shared" si="4"/>
        <v>51</v>
      </c>
      <c r="J25" s="386" t="s">
        <v>1719</v>
      </c>
      <c r="K25" s="386">
        <f t="shared" si="5"/>
        <v>44182</v>
      </c>
      <c r="L25" s="386">
        <f t="shared" si="65"/>
        <v>44183</v>
      </c>
      <c r="M25" s="435" t="s">
        <v>1919</v>
      </c>
      <c r="N25" s="125" t="s">
        <v>1920</v>
      </c>
      <c r="O25" s="109">
        <f t="shared" si="7"/>
        <v>51</v>
      </c>
      <c r="P25" s="125" t="s">
        <v>1719</v>
      </c>
      <c r="Q25" s="128">
        <f t="shared" si="36"/>
        <v>44181</v>
      </c>
      <c r="R25" s="385">
        <f t="shared" ref="R25:R33" si="93">Q25+1</f>
        <v>44182</v>
      </c>
      <c r="S25" s="1284" t="s">
        <v>2561</v>
      </c>
      <c r="T25" s="1981" t="s">
        <v>2537</v>
      </c>
      <c r="U25" s="2006">
        <v>51</v>
      </c>
      <c r="V25" s="1775" t="s">
        <v>1724</v>
      </c>
      <c r="W25" s="1987">
        <f t="shared" ref="W25" si="94">W23+7</f>
        <v>44191</v>
      </c>
      <c r="X25" s="1987">
        <f t="shared" ref="X25" si="95">W25+1</f>
        <v>44192</v>
      </c>
      <c r="Y25" s="1061">
        <f t="shared" ref="Y25" si="96">W25+5</f>
        <v>44196</v>
      </c>
      <c r="Z25" s="1061">
        <f t="shared" ref="Z25" si="97">Y25+6</f>
        <v>44202</v>
      </c>
      <c r="AA25" s="1061">
        <f t="shared" ref="AA25" si="98">Y25+4</f>
        <v>44200</v>
      </c>
      <c r="AB25" s="1061">
        <f t="shared" ref="AB25" si="99">Y25+4</f>
        <v>44200</v>
      </c>
      <c r="AC25" s="1061">
        <f t="shared" ref="AC25" si="100">Y25+5</f>
        <v>44201</v>
      </c>
      <c r="AD25" s="1061">
        <f t="shared" ref="AD25" si="101">Y25+6</f>
        <v>44202</v>
      </c>
      <c r="AE25" s="1061">
        <f t="shared" ref="AE25" si="102">Y25+7</f>
        <v>44203</v>
      </c>
      <c r="AF25" s="1061">
        <f t="shared" ref="AF25" si="103">Y25+8</f>
        <v>44204</v>
      </c>
      <c r="AG25" s="1061">
        <f t="shared" ref="AG25" si="104">Y25+10</f>
        <v>44206</v>
      </c>
      <c r="AH25" s="983">
        <f t="shared" ref="AH25" si="105">Y25+13</f>
        <v>44209</v>
      </c>
    </row>
    <row r="26" spans="1:37" ht="14.15" customHeight="1" thickBot="1" x14ac:dyDescent="0.45">
      <c r="A26" s="114" t="str">
        <f>A24</f>
        <v>MSC SOPHIE</v>
      </c>
      <c r="B26" s="115" t="s">
        <v>1915</v>
      </c>
      <c r="C26" s="185">
        <f t="shared" si="3"/>
        <v>51</v>
      </c>
      <c r="D26" s="116" t="s">
        <v>1719</v>
      </c>
      <c r="E26" s="116">
        <f t="shared" si="49"/>
        <v>44187</v>
      </c>
      <c r="F26" s="114">
        <f t="shared" ref="F26" si="106">E26+1</f>
        <v>44188</v>
      </c>
      <c r="G26" s="121" t="str">
        <f>G24</f>
        <v>MSC SOPHIE</v>
      </c>
      <c r="H26" s="122" t="s">
        <v>1915</v>
      </c>
      <c r="I26" s="185">
        <f t="shared" si="4"/>
        <v>51</v>
      </c>
      <c r="J26" s="186" t="s">
        <v>1719</v>
      </c>
      <c r="K26" s="186">
        <f t="shared" si="5"/>
        <v>44185</v>
      </c>
      <c r="L26" s="186">
        <f t="shared" si="65"/>
        <v>44186</v>
      </c>
      <c r="M26" s="114" t="s">
        <v>2023</v>
      </c>
      <c r="N26" s="115" t="s">
        <v>1971</v>
      </c>
      <c r="O26" s="185">
        <f t="shared" si="7"/>
        <v>51</v>
      </c>
      <c r="P26" s="116" t="s">
        <v>1724</v>
      </c>
      <c r="Q26" s="115">
        <f t="shared" si="36"/>
        <v>44183</v>
      </c>
      <c r="R26" s="114">
        <f>Q26+1</f>
        <v>44184</v>
      </c>
      <c r="S26" s="1285"/>
      <c r="T26" s="1983"/>
      <c r="U26" s="1927"/>
      <c r="V26" s="1777"/>
      <c r="W26" s="1989"/>
      <c r="X26" s="1989"/>
      <c r="Y26" s="1554"/>
      <c r="Z26" s="1554"/>
      <c r="AA26" s="1554"/>
      <c r="AB26" s="1554"/>
      <c r="AC26" s="1554"/>
      <c r="AD26" s="1554"/>
      <c r="AE26" s="1554"/>
      <c r="AF26" s="1554"/>
      <c r="AG26" s="1063"/>
      <c r="AH26" s="2007"/>
    </row>
    <row r="27" spans="1:37" ht="14.15" customHeight="1" x14ac:dyDescent="0.4">
      <c r="A27" s="435" t="str">
        <f>A23</f>
        <v>TG ATHENA</v>
      </c>
      <c r="B27" s="123" t="s">
        <v>1920</v>
      </c>
      <c r="C27" s="109">
        <f t="shared" si="3"/>
        <v>52</v>
      </c>
      <c r="D27" s="438" t="s">
        <v>1719</v>
      </c>
      <c r="E27" s="438">
        <f t="shared" si="49"/>
        <v>44190</v>
      </c>
      <c r="F27" s="435">
        <f>E27+1</f>
        <v>44191</v>
      </c>
      <c r="G27" s="385" t="str">
        <f t="shared" si="20"/>
        <v>URU BHUM</v>
      </c>
      <c r="H27" s="128" t="s">
        <v>1918</v>
      </c>
      <c r="I27" s="109">
        <f t="shared" si="4"/>
        <v>52</v>
      </c>
      <c r="J27" s="386" t="s">
        <v>1719</v>
      </c>
      <c r="K27" s="386">
        <f t="shared" si="5"/>
        <v>44189</v>
      </c>
      <c r="L27" s="386">
        <f t="shared" si="65"/>
        <v>44190</v>
      </c>
      <c r="M27" s="385" t="str">
        <f t="shared" si="21"/>
        <v>TG ATHENA (PGU)</v>
      </c>
      <c r="N27" s="125" t="s">
        <v>1920</v>
      </c>
      <c r="O27" s="109">
        <f t="shared" si="7"/>
        <v>52</v>
      </c>
      <c r="P27" s="125" t="s">
        <v>1719</v>
      </c>
      <c r="Q27" s="123">
        <f t="shared" si="36"/>
        <v>44188</v>
      </c>
      <c r="R27" s="435">
        <f t="shared" si="93"/>
        <v>44189</v>
      </c>
      <c r="S27" s="1284" t="s">
        <v>1990</v>
      </c>
      <c r="T27" s="1280" t="s">
        <v>2537</v>
      </c>
      <c r="U27" s="2006">
        <v>52</v>
      </c>
      <c r="V27" s="1276" t="s">
        <v>1724</v>
      </c>
      <c r="W27" s="1987">
        <f t="shared" ref="W27" si="107">W25+7</f>
        <v>44198</v>
      </c>
      <c r="X27" s="1987">
        <f t="shared" ref="X27" si="108">W27+1</f>
        <v>44199</v>
      </c>
      <c r="Y27" s="1061">
        <f t="shared" ref="Y27" si="109">W27+5</f>
        <v>44203</v>
      </c>
      <c r="Z27" s="1061">
        <f t="shared" ref="Z27" si="110">Y27+6</f>
        <v>44209</v>
      </c>
      <c r="AA27" s="1061">
        <f t="shared" ref="AA27" si="111">Y27+4</f>
        <v>44207</v>
      </c>
      <c r="AB27" s="1061">
        <f t="shared" ref="AB27" si="112">Y27+4</f>
        <v>44207</v>
      </c>
      <c r="AC27" s="1061">
        <f t="shared" ref="AC27" si="113">Y27+5</f>
        <v>44208</v>
      </c>
      <c r="AD27" s="1061">
        <f t="shared" ref="AD27" si="114">Y27+6</f>
        <v>44209</v>
      </c>
      <c r="AE27" s="1061">
        <f t="shared" ref="AE27" si="115">Y27+7</f>
        <v>44210</v>
      </c>
      <c r="AF27" s="1061">
        <f t="shared" ref="AF27" si="116">Y27+8</f>
        <v>44211</v>
      </c>
      <c r="AG27" s="1061">
        <f t="shared" ref="AG27" si="117">Y27+10</f>
        <v>44213</v>
      </c>
      <c r="AH27" s="983">
        <f t="shared" ref="AH27" si="118">Y27+13</f>
        <v>44216</v>
      </c>
    </row>
    <row r="28" spans="1:37" ht="14.15" customHeight="1" thickBot="1" x14ac:dyDescent="0.45">
      <c r="A28" s="114" t="str">
        <f>A26</f>
        <v>MSC SOPHIE</v>
      </c>
      <c r="B28" s="115" t="s">
        <v>1915</v>
      </c>
      <c r="C28" s="185">
        <f t="shared" si="3"/>
        <v>52</v>
      </c>
      <c r="D28" s="116" t="s">
        <v>1719</v>
      </c>
      <c r="E28" s="116">
        <f t="shared" si="49"/>
        <v>44194</v>
      </c>
      <c r="F28" s="114">
        <f t="shared" ref="F28" si="119">E28+1</f>
        <v>44195</v>
      </c>
      <c r="G28" s="121" t="str">
        <f t="shared" si="20"/>
        <v>MSC SOPHIE</v>
      </c>
      <c r="H28" s="122" t="s">
        <v>1915</v>
      </c>
      <c r="I28" s="185">
        <f t="shared" si="4"/>
        <v>52</v>
      </c>
      <c r="J28" s="186" t="s">
        <v>1719</v>
      </c>
      <c r="K28" s="186">
        <f t="shared" si="5"/>
        <v>44192</v>
      </c>
      <c r="L28" s="186">
        <f t="shared" si="65"/>
        <v>44193</v>
      </c>
      <c r="M28" s="121" t="s">
        <v>2016</v>
      </c>
      <c r="N28" s="115" t="s">
        <v>1971</v>
      </c>
      <c r="O28" s="185">
        <f t="shared" si="7"/>
        <v>52</v>
      </c>
      <c r="P28" s="116" t="s">
        <v>1724</v>
      </c>
      <c r="Q28" s="115">
        <f t="shared" si="36"/>
        <v>44190</v>
      </c>
      <c r="R28" s="114">
        <f>Q28+1</f>
        <v>44191</v>
      </c>
      <c r="S28" s="1285"/>
      <c r="T28" s="1281"/>
      <c r="U28" s="1927"/>
      <c r="V28" s="1277"/>
      <c r="W28" s="1989"/>
      <c r="X28" s="1989"/>
      <c r="Y28" s="1554"/>
      <c r="Z28" s="1554"/>
      <c r="AA28" s="1554"/>
      <c r="AB28" s="1554"/>
      <c r="AC28" s="1554"/>
      <c r="AD28" s="1554"/>
      <c r="AE28" s="1554"/>
      <c r="AF28" s="1554"/>
      <c r="AG28" s="1063"/>
      <c r="AH28" s="2007"/>
    </row>
    <row r="29" spans="1:37" ht="14.15" customHeight="1" x14ac:dyDescent="0.4">
      <c r="A29" s="435" t="str">
        <f>A25</f>
        <v>TG ATHENA</v>
      </c>
      <c r="B29" s="123" t="s">
        <v>1920</v>
      </c>
      <c r="C29" s="109" t="s">
        <v>2027</v>
      </c>
      <c r="D29" s="438" t="s">
        <v>1719</v>
      </c>
      <c r="E29" s="438">
        <f t="shared" si="49"/>
        <v>44197</v>
      </c>
      <c r="F29" s="435">
        <f>E29+1</f>
        <v>44198</v>
      </c>
      <c r="G29" s="385" t="str">
        <f t="shared" si="20"/>
        <v>URU BHUM</v>
      </c>
      <c r="H29" s="128" t="s">
        <v>1918</v>
      </c>
      <c r="I29" s="109" t="s">
        <v>2027</v>
      </c>
      <c r="J29" s="386" t="s">
        <v>1719</v>
      </c>
      <c r="K29" s="386">
        <f t="shared" si="5"/>
        <v>44196</v>
      </c>
      <c r="L29" s="386">
        <f t="shared" si="65"/>
        <v>44197</v>
      </c>
      <c r="M29" s="435" t="s">
        <v>1919</v>
      </c>
      <c r="N29" s="125" t="s">
        <v>1920</v>
      </c>
      <c r="O29" s="109" t="s">
        <v>2027</v>
      </c>
      <c r="P29" s="125" t="s">
        <v>1719</v>
      </c>
      <c r="Q29" s="123">
        <f t="shared" si="36"/>
        <v>44195</v>
      </c>
      <c r="R29" s="435">
        <f t="shared" si="93"/>
        <v>44196</v>
      </c>
      <c r="S29" s="1284" t="s">
        <v>2562</v>
      </c>
      <c r="T29" s="1981" t="s">
        <v>2537</v>
      </c>
      <c r="U29" s="2006">
        <v>101</v>
      </c>
      <c r="V29" s="1775" t="s">
        <v>1724</v>
      </c>
      <c r="W29" s="1987">
        <f t="shared" ref="W29" si="120">W27+7</f>
        <v>44205</v>
      </c>
      <c r="X29" s="1987">
        <f t="shared" ref="X29" si="121">W29+1</f>
        <v>44206</v>
      </c>
      <c r="Y29" s="1061">
        <f t="shared" ref="Y29" si="122">W29+5</f>
        <v>44210</v>
      </c>
      <c r="Z29" s="1061">
        <f t="shared" ref="Z29" si="123">Y29+6</f>
        <v>44216</v>
      </c>
      <c r="AA29" s="1061">
        <f t="shared" ref="AA29" si="124">Y29+4</f>
        <v>44214</v>
      </c>
      <c r="AB29" s="1061">
        <f t="shared" ref="AB29" si="125">Y29+4</f>
        <v>44214</v>
      </c>
      <c r="AC29" s="1061">
        <f t="shared" ref="AC29" si="126">Y29+5</f>
        <v>44215</v>
      </c>
      <c r="AD29" s="1061">
        <f t="shared" ref="AD29" si="127">Y29+6</f>
        <v>44216</v>
      </c>
      <c r="AE29" s="1061">
        <f t="shared" ref="AE29" si="128">Y29+7</f>
        <v>44217</v>
      </c>
      <c r="AF29" s="1061">
        <f t="shared" ref="AF29" si="129">Y29+8</f>
        <v>44218</v>
      </c>
      <c r="AG29" s="1061">
        <f t="shared" ref="AG29" si="130">Y29+10</f>
        <v>44220</v>
      </c>
      <c r="AH29" s="983">
        <f t="shared" ref="AH29" si="131">Y29+13</f>
        <v>44223</v>
      </c>
      <c r="AI29" s="102"/>
      <c r="AJ29" s="41"/>
      <c r="AK29" s="41"/>
    </row>
    <row r="30" spans="1:37" ht="14.15" customHeight="1" thickBot="1" x14ac:dyDescent="0.45">
      <c r="A30" s="114" t="str">
        <f>A28</f>
        <v>MSC SOPHIE</v>
      </c>
      <c r="B30" s="115" t="s">
        <v>1915</v>
      </c>
      <c r="C30" s="185" t="s">
        <v>2027</v>
      </c>
      <c r="D30" s="116" t="s">
        <v>1719</v>
      </c>
      <c r="E30" s="116">
        <f t="shared" si="49"/>
        <v>44201</v>
      </c>
      <c r="F30" s="114">
        <f t="shared" ref="F30" si="132">E30+1</f>
        <v>44202</v>
      </c>
      <c r="G30" s="121" t="str">
        <f>G28</f>
        <v>MSC SOPHIE</v>
      </c>
      <c r="H30" s="122" t="s">
        <v>1915</v>
      </c>
      <c r="I30" s="185" t="s">
        <v>2027</v>
      </c>
      <c r="J30" s="186" t="s">
        <v>1719</v>
      </c>
      <c r="K30" s="186">
        <f t="shared" si="5"/>
        <v>44199</v>
      </c>
      <c r="L30" s="186">
        <f t="shared" si="65"/>
        <v>44200</v>
      </c>
      <c r="M30" s="121" t="s">
        <v>2019</v>
      </c>
      <c r="N30" s="115" t="s">
        <v>1971</v>
      </c>
      <c r="O30" s="185" t="s">
        <v>2027</v>
      </c>
      <c r="P30" s="116" t="s">
        <v>1724</v>
      </c>
      <c r="Q30" s="115">
        <f t="shared" si="36"/>
        <v>44197</v>
      </c>
      <c r="R30" s="114">
        <f>Q30+1</f>
        <v>44198</v>
      </c>
      <c r="S30" s="1285"/>
      <c r="T30" s="1983"/>
      <c r="U30" s="1927"/>
      <c r="V30" s="1777"/>
      <c r="W30" s="1989"/>
      <c r="X30" s="1989"/>
      <c r="Y30" s="1554"/>
      <c r="Z30" s="1554"/>
      <c r="AA30" s="1554"/>
      <c r="AB30" s="1554"/>
      <c r="AC30" s="1554"/>
      <c r="AD30" s="1554"/>
      <c r="AE30" s="1554"/>
      <c r="AF30" s="1554"/>
      <c r="AG30" s="1063"/>
      <c r="AH30" s="2007"/>
      <c r="AI30" s="102"/>
      <c r="AJ30" s="41"/>
      <c r="AK30" s="41"/>
    </row>
    <row r="31" spans="1:37" ht="14.15" customHeight="1" x14ac:dyDescent="0.4">
      <c r="A31" s="435" t="str">
        <f>A27</f>
        <v>TG ATHENA</v>
      </c>
      <c r="B31" s="123" t="s">
        <v>1920</v>
      </c>
      <c r="C31" s="109">
        <f t="shared" si="3"/>
        <v>102</v>
      </c>
      <c r="D31" s="438" t="s">
        <v>1719</v>
      </c>
      <c r="E31" s="438">
        <f t="shared" si="49"/>
        <v>44204</v>
      </c>
      <c r="F31" s="435">
        <f>E31+1</f>
        <v>44205</v>
      </c>
      <c r="G31" s="385" t="str">
        <f t="shared" si="20"/>
        <v>URU BHUM</v>
      </c>
      <c r="H31" s="128" t="s">
        <v>1918</v>
      </c>
      <c r="I31" s="109">
        <f t="shared" si="4"/>
        <v>102</v>
      </c>
      <c r="J31" s="386" t="s">
        <v>1719</v>
      </c>
      <c r="K31" s="386">
        <f t="shared" si="5"/>
        <v>44203</v>
      </c>
      <c r="L31" s="386">
        <f t="shared" si="65"/>
        <v>44204</v>
      </c>
      <c r="M31" s="385" t="str">
        <f t="shared" si="21"/>
        <v>TG ATHENA (PGU)</v>
      </c>
      <c r="N31" s="125" t="s">
        <v>1920</v>
      </c>
      <c r="O31" s="109">
        <f t="shared" si="7"/>
        <v>102</v>
      </c>
      <c r="P31" s="125" t="s">
        <v>1719</v>
      </c>
      <c r="Q31" s="123">
        <f t="shared" si="36"/>
        <v>44202</v>
      </c>
      <c r="R31" s="435">
        <f t="shared" si="93"/>
        <v>44203</v>
      </c>
      <c r="S31" s="1284" t="s">
        <v>2190</v>
      </c>
      <c r="T31" s="1280" t="s">
        <v>2537</v>
      </c>
      <c r="U31" s="2006">
        <v>102</v>
      </c>
      <c r="V31" s="1276" t="s">
        <v>1724</v>
      </c>
      <c r="W31" s="1987">
        <f t="shared" ref="W31" si="133">W29+7</f>
        <v>44212</v>
      </c>
      <c r="X31" s="1987">
        <f t="shared" ref="X31" si="134">W31+1</f>
        <v>44213</v>
      </c>
      <c r="Y31" s="1061">
        <f t="shared" ref="Y31" si="135">W31+5</f>
        <v>44217</v>
      </c>
      <c r="Z31" s="1061">
        <f t="shared" ref="Z31" si="136">Y31+6</f>
        <v>44223</v>
      </c>
      <c r="AA31" s="1061">
        <f t="shared" ref="AA31" si="137">Y31+4</f>
        <v>44221</v>
      </c>
      <c r="AB31" s="1061">
        <f t="shared" ref="AB31" si="138">Y31+4</f>
        <v>44221</v>
      </c>
      <c r="AC31" s="1061">
        <f t="shared" ref="AC31" si="139">Y31+5</f>
        <v>44222</v>
      </c>
      <c r="AD31" s="1061">
        <f t="shared" ref="AD31" si="140">Y31+6</f>
        <v>44223</v>
      </c>
      <c r="AE31" s="1061">
        <f t="shared" ref="AE31" si="141">Y31+7</f>
        <v>44224</v>
      </c>
      <c r="AF31" s="1061">
        <f t="shared" ref="AF31" si="142">Y31+8</f>
        <v>44225</v>
      </c>
      <c r="AG31" s="1061">
        <f t="shared" ref="AG31" si="143">Y31+10</f>
        <v>44227</v>
      </c>
      <c r="AH31" s="983">
        <f t="shared" ref="AH31" si="144">Y31+13</f>
        <v>44230</v>
      </c>
    </row>
    <row r="32" spans="1:37" ht="14.15" customHeight="1" thickBot="1" x14ac:dyDescent="0.45">
      <c r="A32" s="114" t="str">
        <f>A30</f>
        <v>MSC SOPHIE</v>
      </c>
      <c r="B32" s="115" t="s">
        <v>1915</v>
      </c>
      <c r="C32" s="185">
        <f t="shared" si="3"/>
        <v>102</v>
      </c>
      <c r="D32" s="116" t="s">
        <v>1719</v>
      </c>
      <c r="E32" s="116">
        <f t="shared" si="49"/>
        <v>44208</v>
      </c>
      <c r="F32" s="114">
        <f t="shared" ref="F32" si="145">E32+1</f>
        <v>44209</v>
      </c>
      <c r="G32" s="121" t="str">
        <f>G30</f>
        <v>MSC SOPHIE</v>
      </c>
      <c r="H32" s="122" t="s">
        <v>1915</v>
      </c>
      <c r="I32" s="185">
        <f t="shared" si="4"/>
        <v>102</v>
      </c>
      <c r="J32" s="186" t="s">
        <v>1719</v>
      </c>
      <c r="K32" s="186">
        <f t="shared" si="5"/>
        <v>44206</v>
      </c>
      <c r="L32" s="186">
        <f t="shared" si="65"/>
        <v>44207</v>
      </c>
      <c r="M32" s="114" t="s">
        <v>2021</v>
      </c>
      <c r="N32" s="115" t="s">
        <v>1971</v>
      </c>
      <c r="O32" s="185">
        <f t="shared" si="7"/>
        <v>102</v>
      </c>
      <c r="P32" s="116" t="s">
        <v>1724</v>
      </c>
      <c r="Q32" s="115">
        <f t="shared" si="36"/>
        <v>44204</v>
      </c>
      <c r="R32" s="114">
        <f>Q32+1</f>
        <v>44205</v>
      </c>
      <c r="S32" s="1285"/>
      <c r="T32" s="1281"/>
      <c r="U32" s="1927"/>
      <c r="V32" s="1277"/>
      <c r="W32" s="1989"/>
      <c r="X32" s="1989"/>
      <c r="Y32" s="1554"/>
      <c r="Z32" s="1554"/>
      <c r="AA32" s="1554"/>
      <c r="AB32" s="1554"/>
      <c r="AC32" s="1554"/>
      <c r="AD32" s="1554"/>
      <c r="AE32" s="1554"/>
      <c r="AF32" s="1554"/>
      <c r="AG32" s="1063"/>
      <c r="AH32" s="2007"/>
    </row>
    <row r="33" spans="1:34" ht="14.15" customHeight="1" x14ac:dyDescent="0.4">
      <c r="A33" s="435" t="str">
        <f>A29</f>
        <v>TG ATHENA</v>
      </c>
      <c r="B33" s="123" t="s">
        <v>1920</v>
      </c>
      <c r="C33" s="109">
        <f t="shared" si="3"/>
        <v>103</v>
      </c>
      <c r="D33" s="438" t="s">
        <v>1719</v>
      </c>
      <c r="E33" s="438">
        <f t="shared" si="49"/>
        <v>44211</v>
      </c>
      <c r="F33" s="435">
        <f>E33+1</f>
        <v>44212</v>
      </c>
      <c r="G33" s="385" t="str">
        <f t="shared" si="20"/>
        <v>URU BHUM</v>
      </c>
      <c r="H33" s="128" t="s">
        <v>1918</v>
      </c>
      <c r="I33" s="109">
        <f t="shared" si="4"/>
        <v>103</v>
      </c>
      <c r="J33" s="386" t="s">
        <v>1719</v>
      </c>
      <c r="K33" s="386">
        <f t="shared" si="5"/>
        <v>44210</v>
      </c>
      <c r="L33" s="386">
        <f t="shared" si="65"/>
        <v>44211</v>
      </c>
      <c r="M33" s="435" t="s">
        <v>1919</v>
      </c>
      <c r="N33" s="125" t="s">
        <v>1920</v>
      </c>
      <c r="O33" s="109">
        <f t="shared" si="7"/>
        <v>103</v>
      </c>
      <c r="P33" s="125" t="s">
        <v>1719</v>
      </c>
      <c r="Q33" s="123">
        <f t="shared" si="36"/>
        <v>44209</v>
      </c>
      <c r="R33" s="435">
        <f t="shared" si="93"/>
        <v>44210</v>
      </c>
      <c r="S33" s="1284" t="s">
        <v>2563</v>
      </c>
      <c r="T33" s="1280" t="s">
        <v>2537</v>
      </c>
      <c r="U33" s="2006">
        <v>103</v>
      </c>
      <c r="V33" s="1276" t="s">
        <v>1724</v>
      </c>
      <c r="W33" s="1987">
        <f t="shared" ref="W33" si="146">W31+7</f>
        <v>44219</v>
      </c>
      <c r="X33" s="1987">
        <f t="shared" ref="X33" si="147">W33+1</f>
        <v>44220</v>
      </c>
      <c r="Y33" s="1061">
        <f t="shared" ref="Y33" si="148">W33+5</f>
        <v>44224</v>
      </c>
      <c r="Z33" s="1061">
        <f t="shared" ref="Z33" si="149">Y33+6</f>
        <v>44230</v>
      </c>
      <c r="AA33" s="1061">
        <f t="shared" ref="AA33" si="150">Y33+4</f>
        <v>44228</v>
      </c>
      <c r="AB33" s="1061">
        <f t="shared" ref="AB33" si="151">Y33+4</f>
        <v>44228</v>
      </c>
      <c r="AC33" s="1061">
        <f t="shared" ref="AC33" si="152">Y33+5</f>
        <v>44229</v>
      </c>
      <c r="AD33" s="1061">
        <f t="shared" ref="AD33" si="153">Y33+6</f>
        <v>44230</v>
      </c>
      <c r="AE33" s="1061">
        <f t="shared" ref="AE33" si="154">Y33+7</f>
        <v>44231</v>
      </c>
      <c r="AF33" s="1061">
        <f t="shared" ref="AF33" si="155">Y33+8</f>
        <v>44232</v>
      </c>
      <c r="AG33" s="1061">
        <f t="shared" ref="AG33" si="156">Y33+10</f>
        <v>44234</v>
      </c>
      <c r="AH33" s="983">
        <f t="shared" ref="AH33" si="157">Y33+13</f>
        <v>44237</v>
      </c>
    </row>
    <row r="34" spans="1:34" ht="14.15" customHeight="1" thickBot="1" x14ac:dyDescent="0.45">
      <c r="A34" s="114" t="str">
        <f>A32</f>
        <v>MSC SOPHIE</v>
      </c>
      <c r="B34" s="115" t="s">
        <v>1915</v>
      </c>
      <c r="C34" s="185">
        <f t="shared" si="3"/>
        <v>103</v>
      </c>
      <c r="D34" s="116" t="s">
        <v>1719</v>
      </c>
      <c r="E34" s="116">
        <f t="shared" si="49"/>
        <v>44215</v>
      </c>
      <c r="F34" s="114">
        <f t="shared" ref="F34" si="158">E34+1</f>
        <v>44216</v>
      </c>
      <c r="G34" s="121" t="str">
        <f>G32</f>
        <v>MSC SOPHIE</v>
      </c>
      <c r="H34" s="122" t="s">
        <v>1915</v>
      </c>
      <c r="I34" s="185">
        <f t="shared" si="4"/>
        <v>103</v>
      </c>
      <c r="J34" s="186" t="s">
        <v>1719</v>
      </c>
      <c r="K34" s="186">
        <f t="shared" si="5"/>
        <v>44213</v>
      </c>
      <c r="L34" s="186">
        <f t="shared" si="65"/>
        <v>44214</v>
      </c>
      <c r="M34" s="114" t="s">
        <v>2023</v>
      </c>
      <c r="N34" s="115" t="s">
        <v>1971</v>
      </c>
      <c r="O34" s="185">
        <f t="shared" si="7"/>
        <v>103</v>
      </c>
      <c r="P34" s="116" t="s">
        <v>1724</v>
      </c>
      <c r="Q34" s="115">
        <f t="shared" si="36"/>
        <v>44211</v>
      </c>
      <c r="R34" s="114">
        <f>Q34+1</f>
        <v>44212</v>
      </c>
      <c r="S34" s="1285"/>
      <c r="T34" s="1281"/>
      <c r="U34" s="1927"/>
      <c r="V34" s="1277"/>
      <c r="W34" s="1989"/>
      <c r="X34" s="1989"/>
      <c r="Y34" s="1063"/>
      <c r="Z34" s="1063"/>
      <c r="AA34" s="1063"/>
      <c r="AB34" s="1063"/>
      <c r="AC34" s="1063"/>
      <c r="AD34" s="1063"/>
      <c r="AE34" s="1063"/>
      <c r="AF34" s="1063"/>
      <c r="AG34" s="1063"/>
      <c r="AH34" s="985"/>
    </row>
    <row r="35" spans="1:34" ht="13.5" customHeight="1" x14ac:dyDescent="0.4"/>
    <row r="36" spans="1:34" s="3" customFormat="1" ht="13.5" customHeight="1" x14ac:dyDescent="0.4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</row>
    <row r="37" spans="1:34" s="3" customFormat="1" ht="13.5" customHeight="1" x14ac:dyDescent="0.4">
      <c r="A37" s="16" t="s">
        <v>1754</v>
      </c>
      <c r="J37" s="16"/>
    </row>
    <row r="38" spans="1:34" s="3" customFormat="1" ht="13.5" customHeight="1" x14ac:dyDescent="0.4"/>
    <row r="39" spans="1:34" s="3" customFormat="1" ht="13.5" customHeight="1" x14ac:dyDescent="0.4">
      <c r="A39" s="16" t="s">
        <v>1755</v>
      </c>
      <c r="B39" s="15"/>
      <c r="C39" s="15"/>
      <c r="D39" s="15" t="s">
        <v>1756</v>
      </c>
      <c r="J39" s="16"/>
      <c r="K39" s="15"/>
      <c r="L39" s="15"/>
      <c r="M39" s="15"/>
      <c r="N39" s="15"/>
      <c r="O39" s="15"/>
      <c r="P39" s="15"/>
      <c r="Q39" s="15"/>
    </row>
    <row r="40" spans="1:34" s="3" customFormat="1" ht="13.5" customHeight="1" x14ac:dyDescent="0.4">
      <c r="A40" s="16" t="s">
        <v>1757</v>
      </c>
      <c r="B40" s="15"/>
      <c r="C40" s="15"/>
      <c r="D40" s="1033" t="s">
        <v>1758</v>
      </c>
      <c r="E40" s="1033"/>
      <c r="F40" s="1033"/>
      <c r="J40" s="16"/>
      <c r="K40" s="15"/>
      <c r="L40" s="15"/>
      <c r="M40" s="15"/>
      <c r="N40" s="15"/>
      <c r="O40" s="15"/>
      <c r="P40" s="15"/>
      <c r="Q40" s="15"/>
    </row>
    <row r="41" spans="1:34" s="3" customFormat="1" ht="13.5" customHeight="1" x14ac:dyDescent="0.4">
      <c r="A41" s="16"/>
      <c r="B41" s="15"/>
      <c r="C41" s="15"/>
      <c r="J41" s="16"/>
      <c r="K41" s="15"/>
      <c r="L41" s="15"/>
      <c r="M41" s="15"/>
      <c r="N41" s="15"/>
      <c r="O41" s="15"/>
      <c r="P41" s="15"/>
      <c r="Q41" s="15"/>
      <c r="W41" s="376"/>
    </row>
    <row r="42" spans="1:34" s="3" customFormat="1" ht="13.5" customHeight="1" x14ac:dyDescent="0.4">
      <c r="A42" s="14" t="s">
        <v>1759</v>
      </c>
      <c r="B42" s="13"/>
      <c r="C42" s="13"/>
      <c r="D42" s="13"/>
      <c r="E42" s="14"/>
      <c r="F42" s="13"/>
      <c r="G42" s="14" t="s">
        <v>1760</v>
      </c>
      <c r="H42" s="13"/>
      <c r="I42" s="13"/>
      <c r="J42" s="14"/>
      <c r="K42" s="13"/>
      <c r="L42" s="13"/>
      <c r="M42" s="14" t="s">
        <v>1761</v>
      </c>
      <c r="N42" s="13"/>
      <c r="O42" s="13"/>
      <c r="P42" s="13"/>
      <c r="Q42" s="13"/>
      <c r="R42" s="13"/>
      <c r="S42" s="14"/>
      <c r="T42" s="13"/>
      <c r="U42" s="13"/>
      <c r="V42" s="13"/>
      <c r="W42" s="376"/>
    </row>
    <row r="43" spans="1:34" s="3" customFormat="1" ht="13.5" customHeight="1" x14ac:dyDescent="0.4">
      <c r="A43" s="14" t="s">
        <v>1762</v>
      </c>
      <c r="B43" s="13"/>
      <c r="C43" s="13"/>
      <c r="D43" s="13"/>
      <c r="E43" s="14"/>
      <c r="F43" s="13"/>
      <c r="G43" s="14" t="s">
        <v>1763</v>
      </c>
      <c r="H43" s="13"/>
      <c r="I43" s="13"/>
      <c r="J43" s="14"/>
      <c r="K43" s="13"/>
      <c r="L43" s="13"/>
      <c r="M43" s="14" t="s">
        <v>1764</v>
      </c>
      <c r="N43" s="13"/>
      <c r="O43" s="13"/>
      <c r="P43" s="13"/>
      <c r="Q43" s="13"/>
      <c r="R43" s="13"/>
      <c r="S43" s="14"/>
      <c r="T43" s="13"/>
      <c r="U43" s="13"/>
      <c r="V43" s="13"/>
      <c r="W43" s="376"/>
    </row>
    <row r="44" spans="1:34" s="3" customFormat="1" ht="13.5" customHeight="1" x14ac:dyDescent="0.4">
      <c r="A44" s="13" t="s">
        <v>1765</v>
      </c>
      <c r="B44" s="376"/>
      <c r="C44" s="13"/>
      <c r="D44" s="13"/>
      <c r="E44" s="5"/>
      <c r="F44" s="5"/>
      <c r="G44" s="1048" t="s">
        <v>1766</v>
      </c>
      <c r="H44" s="1048"/>
      <c r="I44" s="1048"/>
      <c r="J44" s="1048"/>
      <c r="K44" s="1048"/>
      <c r="L44" s="376"/>
      <c r="M44" s="376"/>
      <c r="N44" s="376"/>
      <c r="O44" s="376"/>
      <c r="P44" s="376"/>
      <c r="Q44" s="376"/>
      <c r="R44" s="13"/>
      <c r="S44" s="1048"/>
      <c r="T44" s="1048"/>
      <c r="U44" s="13"/>
      <c r="V44" s="13"/>
      <c r="W44" s="376"/>
    </row>
    <row r="45" spans="1:34" s="3" customFormat="1" ht="13.5" customHeight="1" x14ac:dyDescent="0.4">
      <c r="A45" s="13" t="s">
        <v>1767</v>
      </c>
      <c r="B45" s="376"/>
      <c r="C45" s="13"/>
      <c r="D45" s="13"/>
      <c r="E45" s="5"/>
      <c r="F45" s="5"/>
      <c r="G45" s="1048" t="s">
        <v>1768</v>
      </c>
      <c r="H45" s="1048"/>
      <c r="I45" s="1048"/>
      <c r="J45" s="1048"/>
      <c r="K45" s="1048"/>
      <c r="L45" s="376"/>
      <c r="M45" s="14" t="s">
        <v>1769</v>
      </c>
      <c r="N45" s="376"/>
      <c r="O45" s="376"/>
      <c r="P45" s="376"/>
      <c r="Q45" s="376"/>
      <c r="R45" s="13"/>
      <c r="S45" s="1048"/>
      <c r="T45" s="1048"/>
      <c r="U45" s="13"/>
      <c r="V45" s="13"/>
      <c r="W45" s="376"/>
    </row>
    <row r="46" spans="1:34" s="3" customFormat="1" ht="13.5" customHeight="1" x14ac:dyDescent="0.45">
      <c r="A46" s="13" t="s">
        <v>1770</v>
      </c>
      <c r="B46" s="376"/>
      <c r="C46" s="13"/>
      <c r="D46" s="13"/>
      <c r="E46" s="13"/>
      <c r="F46" s="13"/>
      <c r="G46" s="13" t="s">
        <v>1771</v>
      </c>
      <c r="H46" s="13"/>
      <c r="I46" s="13"/>
      <c r="J46" s="13"/>
      <c r="K46" s="376"/>
      <c r="L46" s="376"/>
      <c r="M46" s="27" t="s">
        <v>1772</v>
      </c>
      <c r="N46" s="376"/>
      <c r="O46" s="376"/>
      <c r="P46" s="376"/>
      <c r="Q46" s="376"/>
      <c r="R46" s="13"/>
      <c r="S46" s="1102"/>
      <c r="T46" s="1102"/>
      <c r="U46" s="13"/>
      <c r="V46" s="13"/>
      <c r="W46" s="377"/>
    </row>
    <row r="47" spans="1:34" s="3" customFormat="1" ht="13.5" customHeight="1" x14ac:dyDescent="0.4">
      <c r="A47" s="13"/>
      <c r="B47" s="13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376"/>
      <c r="U47" s="13"/>
      <c r="V47" s="13"/>
      <c r="W47" s="377"/>
    </row>
    <row r="48" spans="1:34" s="3" customFormat="1" ht="13.5" customHeight="1" x14ac:dyDescent="0.4">
      <c r="A48" s="14"/>
      <c r="B48" s="14"/>
      <c r="C48" s="14"/>
      <c r="D48" s="14"/>
      <c r="E48" s="14"/>
      <c r="F48" s="14"/>
      <c r="G48" s="14"/>
      <c r="H48" s="14"/>
      <c r="I48" s="14"/>
      <c r="J48" s="14"/>
      <c r="K48" s="13"/>
      <c r="L48" s="13"/>
      <c r="M48" s="13"/>
      <c r="N48" s="13"/>
      <c r="O48" s="13"/>
      <c r="P48" s="13"/>
      <c r="Q48" s="13"/>
      <c r="R48" s="13"/>
      <c r="S48" s="13"/>
      <c r="T48" s="376"/>
      <c r="U48" s="13"/>
      <c r="V48" s="13"/>
      <c r="W48" s="377"/>
    </row>
    <row r="49" spans="1:23" s="3" customFormat="1" ht="13.5" customHeight="1" x14ac:dyDescent="0.4">
      <c r="A49" s="14"/>
      <c r="B49" s="14"/>
      <c r="C49" s="14"/>
      <c r="D49" s="14"/>
      <c r="E49" s="14"/>
      <c r="F49" s="14"/>
      <c r="G49" s="14"/>
      <c r="H49" s="14"/>
      <c r="I49" s="14"/>
      <c r="J49" s="14"/>
      <c r="K49" s="13"/>
      <c r="L49" s="13"/>
      <c r="M49" s="13"/>
      <c r="N49" s="13"/>
      <c r="O49" s="13"/>
      <c r="P49" s="13"/>
      <c r="Q49" s="13"/>
      <c r="R49" s="13"/>
      <c r="T49" s="378"/>
      <c r="U49" s="13"/>
      <c r="V49" s="13"/>
      <c r="W49" s="377"/>
    </row>
    <row r="50" spans="1:23" s="3" customFormat="1" ht="13.5" customHeight="1" x14ac:dyDescent="0.4">
      <c r="A50" s="13"/>
      <c r="B50" s="13"/>
      <c r="C50" s="13"/>
      <c r="D50" s="13"/>
      <c r="E50" s="13"/>
      <c r="F50" s="13"/>
      <c r="G50" s="13"/>
      <c r="H50" s="13"/>
      <c r="I50" s="13"/>
      <c r="J50" s="13"/>
      <c r="K50" s="376"/>
      <c r="L50" s="376"/>
      <c r="M50" s="376"/>
      <c r="N50" s="376"/>
      <c r="O50" s="376"/>
      <c r="P50" s="376"/>
      <c r="Q50" s="376"/>
      <c r="R50" s="13"/>
      <c r="S50" s="13"/>
      <c r="T50" s="377"/>
      <c r="U50" s="13"/>
      <c r="V50" s="13"/>
      <c r="W50" s="376"/>
    </row>
    <row r="51" spans="1:23" s="3" customFormat="1" ht="13.5" customHeight="1" x14ac:dyDescent="0.4">
      <c r="A51" s="13"/>
      <c r="B51" s="13"/>
      <c r="C51" s="13"/>
      <c r="D51" s="13"/>
      <c r="E51" s="13"/>
      <c r="F51" s="13"/>
      <c r="G51" s="13"/>
      <c r="H51" s="13"/>
      <c r="I51" s="13"/>
      <c r="J51" s="13"/>
      <c r="K51" s="376"/>
      <c r="L51" s="376"/>
      <c r="M51" s="376"/>
      <c r="N51" s="376"/>
      <c r="O51" s="376"/>
      <c r="P51" s="376"/>
      <c r="Q51" s="376"/>
      <c r="R51" s="13"/>
      <c r="S51" s="13"/>
      <c r="T51" s="376"/>
      <c r="U51" s="13"/>
      <c r="V51" s="13"/>
      <c r="W51" s="378"/>
    </row>
    <row r="52" spans="1:23" s="3" customFormat="1" ht="14.15" customHeight="1" x14ac:dyDescent="0.4">
      <c r="K52" s="378"/>
      <c r="L52" s="378"/>
      <c r="M52" s="378"/>
      <c r="N52" s="378"/>
      <c r="O52" s="378"/>
      <c r="P52" s="378"/>
      <c r="Q52" s="378"/>
      <c r="R52" s="13"/>
      <c r="U52" s="13"/>
      <c r="V52" s="13"/>
      <c r="W52" s="378"/>
    </row>
    <row r="53" spans="1:23" s="3" customFormat="1" ht="14.15" customHeight="1" x14ac:dyDescent="0.4">
      <c r="A53" s="13"/>
      <c r="B53" s="13"/>
      <c r="C53" s="13"/>
      <c r="D53" s="13"/>
      <c r="E53" s="13"/>
      <c r="F53" s="13"/>
      <c r="G53" s="13"/>
      <c r="H53" s="13"/>
      <c r="I53" s="13"/>
      <c r="J53" s="13"/>
      <c r="K53" s="378"/>
      <c r="L53" s="378"/>
      <c r="M53" s="378"/>
      <c r="N53" s="378"/>
      <c r="O53" s="378"/>
      <c r="P53" s="378"/>
      <c r="Q53" s="378"/>
      <c r="S53" s="16"/>
      <c r="T53" s="16"/>
      <c r="W53" s="378"/>
    </row>
    <row r="54" spans="1:23" s="16" customFormat="1" ht="14.15" customHeight="1" x14ac:dyDescent="0.4">
      <c r="A54" s="13"/>
      <c r="B54" s="13"/>
      <c r="C54" s="13"/>
      <c r="D54" s="13"/>
      <c r="E54" s="13"/>
      <c r="F54" s="13"/>
      <c r="G54" s="13"/>
      <c r="H54" s="13"/>
      <c r="I54" s="13"/>
      <c r="J54" s="13"/>
      <c r="K54" s="378"/>
      <c r="L54" s="378"/>
      <c r="M54" s="378"/>
      <c r="N54" s="378"/>
      <c r="O54" s="378"/>
      <c r="P54" s="378"/>
      <c r="Q54" s="378"/>
      <c r="W54" s="378"/>
    </row>
    <row r="55" spans="1:23" s="16" customFormat="1" x14ac:dyDescent="0.4">
      <c r="A55" s="3"/>
      <c r="B55" s="3"/>
      <c r="C55" s="3"/>
      <c r="D55" s="3"/>
      <c r="E55" s="3"/>
      <c r="F55" s="3"/>
      <c r="G55" s="3"/>
      <c r="H55" s="3"/>
      <c r="I55" s="3"/>
      <c r="J55" s="3"/>
      <c r="K55" s="378"/>
      <c r="L55" s="378"/>
      <c r="M55" s="378"/>
      <c r="N55" s="378"/>
      <c r="O55" s="378"/>
      <c r="P55" s="378"/>
      <c r="Q55" s="378"/>
      <c r="W55" s="378"/>
    </row>
    <row r="56" spans="1:23" s="16" customFormat="1" x14ac:dyDescent="0.4">
      <c r="A56" s="3"/>
      <c r="B56" s="3"/>
      <c r="C56" s="3"/>
      <c r="D56" s="3"/>
      <c r="E56" s="3"/>
      <c r="F56" s="3"/>
      <c r="G56" s="3"/>
      <c r="H56" s="3"/>
      <c r="I56" s="3"/>
      <c r="J56" s="3"/>
      <c r="K56" s="378"/>
      <c r="L56" s="378"/>
      <c r="M56" s="378"/>
      <c r="N56" s="378"/>
      <c r="O56" s="378"/>
      <c r="P56" s="378"/>
      <c r="Q56" s="378"/>
      <c r="W56" s="378"/>
    </row>
    <row r="57" spans="1:23" s="16" customFormat="1" x14ac:dyDescent="0.4">
      <c r="A57" s="3"/>
      <c r="B57" s="3"/>
      <c r="C57" s="3"/>
      <c r="D57" s="3"/>
      <c r="E57" s="3"/>
      <c r="F57" s="3"/>
      <c r="G57" s="3"/>
      <c r="H57" s="3"/>
      <c r="I57" s="3"/>
      <c r="J57" s="3"/>
      <c r="K57" s="378"/>
      <c r="L57" s="378"/>
      <c r="M57" s="378"/>
      <c r="N57" s="378"/>
      <c r="O57" s="378"/>
      <c r="P57" s="378"/>
      <c r="Q57" s="378"/>
      <c r="S57" s="2"/>
      <c r="T57" s="2"/>
      <c r="W57" s="378"/>
    </row>
  </sheetData>
  <customSheetViews>
    <customSheetView guid="{E7B44E9F-5208-4A92-9BA4-F5F6E02E0DAA}" fitToPage="1" topLeftCell="A8">
      <selection activeCell="S23" sqref="S23:S24"/>
      <pageMargins left="0" right="0" top="0" bottom="0" header="0" footer="0"/>
      <pageSetup paperSize="9" scale="38" orientation="landscape" r:id="rId1"/>
      <headerFooter>
        <oddFooter>&amp;L&amp;1#&amp;"Calibri"&amp;10&amp;K000000Sensitivity: Internal</oddFooter>
      </headerFooter>
    </customSheetView>
    <customSheetView guid="{ED408430-133D-453B-965B-6DD7A199BA0A}" fitToPage="1" topLeftCell="A8">
      <selection activeCell="S23" sqref="S23:S24"/>
      <pageMargins left="0" right="0" top="0" bottom="0" header="0" footer="0"/>
      <pageSetup paperSize="9" scale="38" orientation="landscape" r:id="rId2"/>
      <headerFooter>
        <oddFooter>&amp;L&amp;1#&amp;"Calibri"&amp;10&amp;K000000Sensitivity: Internal</oddFooter>
      </headerFooter>
    </customSheetView>
  </customSheetViews>
  <mergeCells count="224">
    <mergeCell ref="AH27:AH28"/>
    <mergeCell ref="AH21:AH22"/>
    <mergeCell ref="AF23:AF24"/>
    <mergeCell ref="AH23:AH24"/>
    <mergeCell ref="AG27:AG28"/>
    <mergeCell ref="AA25:AA26"/>
    <mergeCell ref="AB25:AB26"/>
    <mergeCell ref="AC25:AC26"/>
    <mergeCell ref="AF27:AF28"/>
    <mergeCell ref="AA27:AA28"/>
    <mergeCell ref="AB27:AB28"/>
    <mergeCell ref="AC27:AC28"/>
    <mergeCell ref="AC23:AC24"/>
    <mergeCell ref="AA21:AA22"/>
    <mergeCell ref="AB21:AB22"/>
    <mergeCell ref="AC21:AC22"/>
    <mergeCell ref="AD23:AD24"/>
    <mergeCell ref="AE23:AE24"/>
    <mergeCell ref="AD27:AD28"/>
    <mergeCell ref="AE27:AE28"/>
    <mergeCell ref="AD25:AD26"/>
    <mergeCell ref="AE25:AE26"/>
    <mergeCell ref="AH25:AH26"/>
    <mergeCell ref="AF25:AF26"/>
    <mergeCell ref="G45:K45"/>
    <mergeCell ref="S45:T45"/>
    <mergeCell ref="AD29:AD30"/>
    <mergeCell ref="AE29:AE30"/>
    <mergeCell ref="AF29:AF30"/>
    <mergeCell ref="V29:V30"/>
    <mergeCell ref="W29:W30"/>
    <mergeCell ref="X29:X30"/>
    <mergeCell ref="Y31:Y32"/>
    <mergeCell ref="Z29:Z30"/>
    <mergeCell ref="AE31:AE32"/>
    <mergeCell ref="AF31:AF32"/>
    <mergeCell ref="AC31:AC32"/>
    <mergeCell ref="S29:S30"/>
    <mergeCell ref="T29:T30"/>
    <mergeCell ref="U29:U30"/>
    <mergeCell ref="AA33:AA34"/>
    <mergeCell ref="AB33:AB34"/>
    <mergeCell ref="AC33:AC34"/>
    <mergeCell ref="S33:S34"/>
    <mergeCell ref="T33:T34"/>
    <mergeCell ref="U33:U34"/>
    <mergeCell ref="X33:X34"/>
    <mergeCell ref="Z33:Z34"/>
    <mergeCell ref="S46:T46"/>
    <mergeCell ref="AD33:AD34"/>
    <mergeCell ref="AE33:AE34"/>
    <mergeCell ref="AF33:AF34"/>
    <mergeCell ref="AH33:AH34"/>
    <mergeCell ref="AH29:AH30"/>
    <mergeCell ref="S31:S32"/>
    <mergeCell ref="T31:T32"/>
    <mergeCell ref="U31:U32"/>
    <mergeCell ref="V31:V32"/>
    <mergeCell ref="W31:W32"/>
    <mergeCell ref="X31:X32"/>
    <mergeCell ref="Y29:Y30"/>
    <mergeCell ref="AA29:AA30"/>
    <mergeCell ref="AB29:AB30"/>
    <mergeCell ref="AC29:AC30"/>
    <mergeCell ref="Z31:Z32"/>
    <mergeCell ref="AD31:AD32"/>
    <mergeCell ref="AH31:AH32"/>
    <mergeCell ref="AA31:AA32"/>
    <mergeCell ref="AB31:AB32"/>
    <mergeCell ref="AG29:AG30"/>
    <mergeCell ref="V33:V34"/>
    <mergeCell ref="W33:W34"/>
    <mergeCell ref="D40:F40"/>
    <mergeCell ref="G44:K44"/>
    <mergeCell ref="S44:T44"/>
    <mergeCell ref="Y33:Y34"/>
    <mergeCell ref="S21:S22"/>
    <mergeCell ref="T21:T22"/>
    <mergeCell ref="U21:U22"/>
    <mergeCell ref="W25:W26"/>
    <mergeCell ref="X25:X26"/>
    <mergeCell ref="Y27:Y28"/>
    <mergeCell ref="S25:S26"/>
    <mergeCell ref="T25:T26"/>
    <mergeCell ref="U25:U26"/>
    <mergeCell ref="S23:S24"/>
    <mergeCell ref="T23:T24"/>
    <mergeCell ref="U23:U24"/>
    <mergeCell ref="V23:V24"/>
    <mergeCell ref="V21:V22"/>
    <mergeCell ref="Y23:Y24"/>
    <mergeCell ref="Y21:Y22"/>
    <mergeCell ref="Z21:Z22"/>
    <mergeCell ref="Y19:Y20"/>
    <mergeCell ref="Z19:Z20"/>
    <mergeCell ref="AA19:AA20"/>
    <mergeCell ref="Y25:Y26"/>
    <mergeCell ref="Z27:Z28"/>
    <mergeCell ref="V25:V26"/>
    <mergeCell ref="Z23:Z24"/>
    <mergeCell ref="Z25:Z26"/>
    <mergeCell ref="AH19:AH20"/>
    <mergeCell ref="AD17:AD18"/>
    <mergeCell ref="AE17:AE18"/>
    <mergeCell ref="AF17:AF18"/>
    <mergeCell ref="AG17:AG18"/>
    <mergeCell ref="AD19:AD20"/>
    <mergeCell ref="AE19:AE20"/>
    <mergeCell ref="AF19:AF20"/>
    <mergeCell ref="AA23:AA24"/>
    <mergeCell ref="AB23:AB24"/>
    <mergeCell ref="AA17:AA18"/>
    <mergeCell ref="AH17:AH18"/>
    <mergeCell ref="AD21:AD22"/>
    <mergeCell ref="AE21:AE22"/>
    <mergeCell ref="AF21:AF22"/>
    <mergeCell ref="AC17:AC18"/>
    <mergeCell ref="S19:S20"/>
    <mergeCell ref="T19:T20"/>
    <mergeCell ref="U19:U20"/>
    <mergeCell ref="V19:V20"/>
    <mergeCell ref="W19:W20"/>
    <mergeCell ref="X19:X20"/>
    <mergeCell ref="X21:X22"/>
    <mergeCell ref="W21:W22"/>
    <mergeCell ref="S27:S28"/>
    <mergeCell ref="T27:T28"/>
    <mergeCell ref="U27:U28"/>
    <mergeCell ref="V27:V28"/>
    <mergeCell ref="W27:W28"/>
    <mergeCell ref="X27:X28"/>
    <mergeCell ref="W23:W24"/>
    <mergeCell ref="X23:X24"/>
    <mergeCell ref="S15:S16"/>
    <mergeCell ref="T15:T16"/>
    <mergeCell ref="U15:U16"/>
    <mergeCell ref="V15:V16"/>
    <mergeCell ref="W15:W16"/>
    <mergeCell ref="X15:X16"/>
    <mergeCell ref="Z15:Z16"/>
    <mergeCell ref="T17:T18"/>
    <mergeCell ref="U17:U18"/>
    <mergeCell ref="V17:V18"/>
    <mergeCell ref="W17:W18"/>
    <mergeCell ref="X17:X18"/>
    <mergeCell ref="Y17:Y18"/>
    <mergeCell ref="Z17:Z18"/>
    <mergeCell ref="Y15:Y16"/>
    <mergeCell ref="S17:S18"/>
    <mergeCell ref="S13:S14"/>
    <mergeCell ref="Z8:Z10"/>
    <mergeCell ref="T13:T14"/>
    <mergeCell ref="U13:U14"/>
    <mergeCell ref="V13:V14"/>
    <mergeCell ref="W13:W14"/>
    <mergeCell ref="X13:X14"/>
    <mergeCell ref="Y11:Y12"/>
    <mergeCell ref="S11:S12"/>
    <mergeCell ref="T11:T12"/>
    <mergeCell ref="U11:U12"/>
    <mergeCell ref="V11:V12"/>
    <mergeCell ref="W11:W12"/>
    <mergeCell ref="X11:X12"/>
    <mergeCell ref="Y13:Y14"/>
    <mergeCell ref="Z11:Z12"/>
    <mergeCell ref="Z13:Z14"/>
    <mergeCell ref="Z7:AH7"/>
    <mergeCell ref="A7:R7"/>
    <mergeCell ref="W7:X7"/>
    <mergeCell ref="A8:F8"/>
    <mergeCell ref="G8:L8"/>
    <mergeCell ref="M8:R8"/>
    <mergeCell ref="S8:S10"/>
    <mergeCell ref="T8:V10"/>
    <mergeCell ref="W8:W10"/>
    <mergeCell ref="X8:X10"/>
    <mergeCell ref="AD8:AD10"/>
    <mergeCell ref="AE8:AE10"/>
    <mergeCell ref="AF8:AF10"/>
    <mergeCell ref="AH8:AH10"/>
    <mergeCell ref="B9:D9"/>
    <mergeCell ref="H9:J9"/>
    <mergeCell ref="N9:P9"/>
    <mergeCell ref="B10:D10"/>
    <mergeCell ref="H10:J10"/>
    <mergeCell ref="N10:P10"/>
    <mergeCell ref="Y8:Y10"/>
    <mergeCell ref="AA8:AA10"/>
    <mergeCell ref="AB8:AB10"/>
    <mergeCell ref="AC8:AC10"/>
    <mergeCell ref="AG31:AG32"/>
    <mergeCell ref="AG33:AG34"/>
    <mergeCell ref="AG8:AG10"/>
    <mergeCell ref="AG11:AG12"/>
    <mergeCell ref="AG15:AG16"/>
    <mergeCell ref="AG19:AG20"/>
    <mergeCell ref="AG21:AG22"/>
    <mergeCell ref="AG25:AG26"/>
    <mergeCell ref="AG23:AG24"/>
    <mergeCell ref="AG13:AG14"/>
    <mergeCell ref="AB15:AB16"/>
    <mergeCell ref="AC15:AC16"/>
    <mergeCell ref="AB19:AB20"/>
    <mergeCell ref="AC19:AC20"/>
    <mergeCell ref="AB17:AB18"/>
    <mergeCell ref="AH11:AH12"/>
    <mergeCell ref="AA11:AA12"/>
    <mergeCell ref="AB11:AB12"/>
    <mergeCell ref="AC11:AC12"/>
    <mergeCell ref="AE11:AE12"/>
    <mergeCell ref="AF11:AF12"/>
    <mergeCell ref="AH15:AH16"/>
    <mergeCell ref="AH13:AH14"/>
    <mergeCell ref="AA13:AA14"/>
    <mergeCell ref="AB13:AB14"/>
    <mergeCell ref="AC13:AC14"/>
    <mergeCell ref="AD13:AD14"/>
    <mergeCell ref="AE13:AE14"/>
    <mergeCell ref="AA15:AA16"/>
    <mergeCell ref="AD15:AD16"/>
    <mergeCell ref="AE15:AE16"/>
    <mergeCell ref="AD11:AD12"/>
    <mergeCell ref="AF15:AF16"/>
    <mergeCell ref="AF13:AF14"/>
  </mergeCells>
  <hyperlinks>
    <hyperlink ref="M46" r:id="rId3" xr:uid="{00000000-0004-0000-3900-000000000000}"/>
  </hyperlinks>
  <pageMargins left="0.70866141732283472" right="0.70866141732283472" top="0.74803149606299213" bottom="0.74803149606299213" header="0.31496062992125984" footer="0.31496062992125984"/>
  <pageSetup paperSize="9" scale="39" orientation="landscape" r:id="rId4"/>
  <headerFooter>
    <oddFooter>&amp;L&amp;1#&amp;"Calibri"&amp;10&amp;K000000Sensitivity: Internal</oddFooter>
  </headerFooter>
  <drawing r:id="rId5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heet60">
    <tabColor rgb="FFFFC000"/>
    <pageSetUpPr fitToPage="1"/>
  </sheetPr>
  <dimension ref="A1:AF1048574"/>
  <sheetViews>
    <sheetView zoomScaleNormal="100" workbookViewId="0">
      <selection activeCell="M26" sqref="M26"/>
    </sheetView>
  </sheetViews>
  <sheetFormatPr defaultColWidth="9.08984375" defaultRowHeight="13" x14ac:dyDescent="0.4"/>
  <cols>
    <col min="1" max="1" width="18.54296875" style="2" customWidth="1"/>
    <col min="2" max="2" width="2.54296875" style="2" customWidth="1"/>
    <col min="3" max="3" width="3.54296875" style="2" customWidth="1"/>
    <col min="4" max="4" width="2.54296875" style="2" customWidth="1"/>
    <col min="5" max="6" width="7.54296875" style="2" customWidth="1"/>
    <col min="7" max="7" width="18.54296875" style="2" customWidth="1"/>
    <col min="8" max="8" width="2.54296875" style="2" customWidth="1"/>
    <col min="9" max="9" width="3.54296875" style="2" customWidth="1"/>
    <col min="10" max="10" width="2.54296875" style="2" customWidth="1"/>
    <col min="11" max="12" width="7.54296875" style="2" customWidth="1"/>
    <col min="13" max="13" width="24.54296875" style="2" customWidth="1"/>
    <col min="14" max="14" width="2.54296875" style="2" customWidth="1"/>
    <col min="15" max="15" width="3.54296875" style="2" customWidth="1"/>
    <col min="16" max="16" width="2.54296875" style="2" customWidth="1"/>
    <col min="17" max="18" width="7.54296875" style="2" customWidth="1"/>
    <col min="19" max="19" width="14.54296875" style="2" customWidth="1"/>
    <col min="20" max="20" width="2.54296875" style="2" customWidth="1"/>
    <col min="21" max="21" width="4.54296875" style="2" customWidth="1"/>
    <col min="22" max="22" width="2.54296875" style="2" customWidth="1"/>
    <col min="23" max="26" width="12.54296875" style="2" customWidth="1"/>
    <col min="27" max="28" width="10.453125" style="2" customWidth="1"/>
    <col min="29" max="16384" width="9.08984375" style="2"/>
  </cols>
  <sheetData>
    <row r="1" spans="1:28" ht="14.15" customHeight="1" x14ac:dyDescent="0.4"/>
    <row r="2" spans="1:28" ht="14.15" customHeight="1" x14ac:dyDescent="0.4"/>
    <row r="3" spans="1:28" ht="14.15" customHeight="1" x14ac:dyDescent="0.4"/>
    <row r="4" spans="1:28" ht="14.15" customHeight="1" x14ac:dyDescent="0.4"/>
    <row r="5" spans="1:28" ht="21" customHeight="1" x14ac:dyDescent="0.6">
      <c r="A5" s="7" t="s">
        <v>1703</v>
      </c>
      <c r="B5" s="8" t="s">
        <v>2565</v>
      </c>
      <c r="C5" s="7"/>
      <c r="D5" s="382"/>
      <c r="E5" s="382"/>
      <c r="F5" s="382"/>
      <c r="G5" s="382"/>
      <c r="H5" s="382"/>
      <c r="I5" s="382"/>
      <c r="J5" s="382"/>
      <c r="L5" s="44"/>
      <c r="M5" s="44"/>
      <c r="N5" s="44"/>
      <c r="O5" s="44"/>
      <c r="P5" s="44"/>
      <c r="Q5" s="44"/>
    </row>
    <row r="6" spans="1:28" ht="14.15" customHeight="1" thickBot="1" x14ac:dyDescent="0.45">
      <c r="A6" s="38"/>
      <c r="B6" s="38"/>
      <c r="C6" s="38"/>
      <c r="D6" s="38"/>
      <c r="E6" s="38"/>
      <c r="F6" s="38"/>
      <c r="G6" s="38"/>
      <c r="H6" s="38"/>
      <c r="I6" s="38"/>
      <c r="J6" s="382"/>
      <c r="K6" s="44"/>
      <c r="L6" s="44"/>
      <c r="M6" s="44"/>
      <c r="N6" s="44"/>
      <c r="O6" s="44"/>
      <c r="P6" s="44"/>
      <c r="Q6" s="44"/>
    </row>
    <row r="7" spans="1:28" ht="14.15" customHeight="1" thickBot="1" x14ac:dyDescent="0.45">
      <c r="A7" s="1099" t="s">
        <v>1704</v>
      </c>
      <c r="B7" s="1100"/>
      <c r="C7" s="1100"/>
      <c r="D7" s="1100"/>
      <c r="E7" s="1100"/>
      <c r="F7" s="1100"/>
      <c r="G7" s="1100"/>
      <c r="H7" s="1100"/>
      <c r="I7" s="1100"/>
      <c r="J7" s="1100"/>
      <c r="K7" s="1100"/>
      <c r="L7" s="1100"/>
      <c r="M7" s="1100"/>
      <c r="N7" s="1100"/>
      <c r="O7" s="1100"/>
      <c r="P7" s="1100"/>
      <c r="Q7" s="1100"/>
      <c r="R7" s="1101"/>
      <c r="W7" s="1103" t="s">
        <v>1905</v>
      </c>
      <c r="X7" s="1104"/>
    </row>
    <row r="8" spans="1:28" ht="14.15" customHeight="1" thickBot="1" x14ac:dyDescent="0.45">
      <c r="A8" s="1309" t="s">
        <v>1706</v>
      </c>
      <c r="B8" s="1310"/>
      <c r="C8" s="1310"/>
      <c r="D8" s="1310"/>
      <c r="E8" s="1310"/>
      <c r="F8" s="1311"/>
      <c r="G8" s="1312" t="s">
        <v>1707</v>
      </c>
      <c r="H8" s="1313"/>
      <c r="I8" s="1313"/>
      <c r="J8" s="1313"/>
      <c r="K8" s="1313"/>
      <c r="L8" s="1314"/>
      <c r="M8" s="1315" t="s">
        <v>1708</v>
      </c>
      <c r="N8" s="1316"/>
      <c r="O8" s="1316"/>
      <c r="P8" s="1316"/>
      <c r="Q8" s="1316"/>
      <c r="R8" s="1317"/>
      <c r="S8" s="1188" t="s">
        <v>1908</v>
      </c>
      <c r="T8" s="1318" t="s">
        <v>1710</v>
      </c>
      <c r="U8" s="1319"/>
      <c r="V8" s="1320"/>
      <c r="W8" s="1188" t="s">
        <v>1909</v>
      </c>
      <c r="X8" s="1188" t="s">
        <v>1910</v>
      </c>
      <c r="Y8" s="1030" t="s">
        <v>703</v>
      </c>
      <c r="Z8" s="1030" t="s">
        <v>1282</v>
      </c>
      <c r="AA8" s="1030" t="s">
        <v>287</v>
      </c>
      <c r="AB8" s="1030" t="s">
        <v>1016</v>
      </c>
    </row>
    <row r="9" spans="1:28" ht="14.15" customHeight="1" x14ac:dyDescent="0.4">
      <c r="A9" s="611" t="s">
        <v>1714</v>
      </c>
      <c r="B9" s="1293" t="s">
        <v>1710</v>
      </c>
      <c r="C9" s="1294"/>
      <c r="D9" s="1295"/>
      <c r="E9" s="560" t="s">
        <v>1715</v>
      </c>
      <c r="F9" s="560" t="s">
        <v>1716</v>
      </c>
      <c r="G9" s="561" t="s">
        <v>1714</v>
      </c>
      <c r="H9" s="1296" t="s">
        <v>1710</v>
      </c>
      <c r="I9" s="1297"/>
      <c r="J9" s="1298"/>
      <c r="K9" s="421" t="s">
        <v>1715</v>
      </c>
      <c r="L9" s="421" t="s">
        <v>1716</v>
      </c>
      <c r="M9" s="588" t="s">
        <v>1714</v>
      </c>
      <c r="N9" s="1299" t="s">
        <v>1710</v>
      </c>
      <c r="O9" s="1300"/>
      <c r="P9" s="1301"/>
      <c r="Q9" s="588" t="s">
        <v>1715</v>
      </c>
      <c r="R9" s="562" t="s">
        <v>1716</v>
      </c>
      <c r="S9" s="1189"/>
      <c r="T9" s="1321"/>
      <c r="U9" s="1322"/>
      <c r="V9" s="1323"/>
      <c r="W9" s="1189"/>
      <c r="X9" s="1189"/>
      <c r="Y9" s="1031"/>
      <c r="Z9" s="1031"/>
      <c r="AA9" s="1031"/>
      <c r="AB9" s="1031"/>
    </row>
    <row r="10" spans="1:28" ht="14.15" customHeight="1" thickBot="1" x14ac:dyDescent="0.45">
      <c r="A10" s="563"/>
      <c r="B10" s="1302"/>
      <c r="C10" s="1303"/>
      <c r="D10" s="1304"/>
      <c r="E10" s="396"/>
      <c r="F10" s="422"/>
      <c r="G10" s="564"/>
      <c r="H10" s="1305"/>
      <c r="I10" s="1306"/>
      <c r="J10" s="1307"/>
      <c r="K10" s="424"/>
      <c r="L10" s="424"/>
      <c r="M10" s="425"/>
      <c r="N10" s="1016"/>
      <c r="O10" s="1308"/>
      <c r="P10" s="1017"/>
      <c r="Q10" s="425"/>
      <c r="R10" s="546"/>
      <c r="S10" s="1190"/>
      <c r="T10" s="1324"/>
      <c r="U10" s="1325"/>
      <c r="V10" s="1326"/>
      <c r="W10" s="1190"/>
      <c r="X10" s="1190"/>
      <c r="Y10" s="1031"/>
      <c r="Z10" s="1032"/>
      <c r="AA10" s="1032"/>
      <c r="AB10" s="1032"/>
    </row>
    <row r="11" spans="1:28" ht="14.15" customHeight="1" x14ac:dyDescent="0.4">
      <c r="A11" s="240" t="s">
        <v>1788</v>
      </c>
      <c r="B11" s="237" t="s">
        <v>1735</v>
      </c>
      <c r="C11" s="409">
        <v>152</v>
      </c>
      <c r="D11" s="923" t="s">
        <v>1719</v>
      </c>
      <c r="E11" s="308">
        <v>44561</v>
      </c>
      <c r="F11" s="917">
        <f t="shared" ref="F11:F46" si="0">E11+1</f>
        <v>44562</v>
      </c>
      <c r="G11" s="419"/>
      <c r="H11" s="441"/>
      <c r="I11" s="448"/>
      <c r="J11" s="419"/>
      <c r="K11" s="419"/>
      <c r="L11" s="419"/>
      <c r="M11" s="415" t="s">
        <v>1980</v>
      </c>
      <c r="N11" s="31" t="s">
        <v>1735</v>
      </c>
      <c r="O11" s="232">
        <v>152</v>
      </c>
      <c r="P11" s="31" t="s">
        <v>1719</v>
      </c>
      <c r="Q11" s="32">
        <v>44559</v>
      </c>
      <c r="R11" s="415">
        <f>Q11+1</f>
        <v>44560</v>
      </c>
      <c r="S11" s="2036" t="s">
        <v>2193</v>
      </c>
      <c r="T11" s="2042" t="s">
        <v>2566</v>
      </c>
      <c r="U11" s="2045">
        <v>151</v>
      </c>
      <c r="V11" s="2039" t="s">
        <v>1724</v>
      </c>
      <c r="W11" s="2033">
        <v>44570</v>
      </c>
      <c r="X11" s="2033">
        <f t="shared" ref="X11" si="1">W11+1</f>
        <v>44571</v>
      </c>
      <c r="Y11" s="1151">
        <f>X11+22</f>
        <v>44593</v>
      </c>
      <c r="Z11" s="1151">
        <f>Y11+4</f>
        <v>44597</v>
      </c>
      <c r="AA11" s="1511">
        <v>44514</v>
      </c>
      <c r="AB11" s="1511">
        <v>44514</v>
      </c>
    </row>
    <row r="12" spans="1:28" ht="14.15" customHeight="1" x14ac:dyDescent="0.4">
      <c r="A12" s="228" t="s">
        <v>1981</v>
      </c>
      <c r="B12" s="228" t="s">
        <v>1723</v>
      </c>
      <c r="C12" s="409">
        <v>152</v>
      </c>
      <c r="D12" s="917" t="s">
        <v>1724</v>
      </c>
      <c r="E12" s="924">
        <v>44559</v>
      </c>
      <c r="F12" s="917">
        <f t="shared" si="0"/>
        <v>44560</v>
      </c>
      <c r="G12" s="451"/>
      <c r="H12" s="450"/>
      <c r="I12" s="455"/>
      <c r="J12" s="451"/>
      <c r="K12" s="451"/>
      <c r="L12" s="451"/>
      <c r="M12" s="452"/>
      <c r="N12" s="18"/>
      <c r="O12" s="10"/>
      <c r="P12" s="18"/>
      <c r="Q12" s="228"/>
      <c r="R12" s="452"/>
      <c r="S12" s="2037"/>
      <c r="T12" s="2043"/>
      <c r="U12" s="2046"/>
      <c r="V12" s="2040"/>
      <c r="W12" s="2034"/>
      <c r="X12" s="2034"/>
      <c r="Y12" s="2048"/>
      <c r="Z12" s="2048"/>
      <c r="AA12" s="1512"/>
      <c r="AB12" s="1512"/>
    </row>
    <row r="13" spans="1:28" ht="14.15" customHeight="1" thickBot="1" x14ac:dyDescent="0.45">
      <c r="A13" s="408" t="s">
        <v>1731</v>
      </c>
      <c r="B13" s="492" t="s">
        <v>1718</v>
      </c>
      <c r="C13" s="630">
        <v>201</v>
      </c>
      <c r="D13" s="527" t="s">
        <v>1719</v>
      </c>
      <c r="E13" s="528">
        <v>44565</v>
      </c>
      <c r="F13" s="527">
        <f t="shared" si="0"/>
        <v>44566</v>
      </c>
      <c r="G13" s="414" t="s">
        <v>1731</v>
      </c>
      <c r="H13" s="420" t="s">
        <v>1718</v>
      </c>
      <c r="I13" s="454">
        <v>201</v>
      </c>
      <c r="J13" s="417" t="s">
        <v>1719</v>
      </c>
      <c r="K13" s="417">
        <v>44563</v>
      </c>
      <c r="L13" s="417">
        <f>K13+1</f>
        <v>44564</v>
      </c>
      <c r="M13" s="429" t="s">
        <v>2048</v>
      </c>
      <c r="N13" s="413" t="s">
        <v>1971</v>
      </c>
      <c r="O13" s="229">
        <v>152</v>
      </c>
      <c r="P13" s="414" t="s">
        <v>1724</v>
      </c>
      <c r="Q13" s="413">
        <v>44562</v>
      </c>
      <c r="R13" s="430">
        <f>Q13+1</f>
        <v>44563</v>
      </c>
      <c r="S13" s="2038"/>
      <c r="T13" s="2044"/>
      <c r="U13" s="2047"/>
      <c r="V13" s="2041"/>
      <c r="W13" s="2035"/>
      <c r="X13" s="2035"/>
      <c r="Y13" s="1152"/>
      <c r="Z13" s="1152"/>
      <c r="AA13" s="1513"/>
      <c r="AB13" s="1513"/>
    </row>
    <row r="14" spans="1:28" ht="14.15" customHeight="1" x14ac:dyDescent="0.4">
      <c r="A14" s="240" t="s">
        <v>1788</v>
      </c>
      <c r="B14" s="925" t="s">
        <v>1735</v>
      </c>
      <c r="C14" s="210">
        <v>201</v>
      </c>
      <c r="D14" s="453" t="s">
        <v>1719</v>
      </c>
      <c r="E14" s="926">
        <f t="shared" ref="E14:E46" si="2">E11+7</f>
        <v>44568</v>
      </c>
      <c r="F14" s="304">
        <f t="shared" si="0"/>
        <v>44569</v>
      </c>
      <c r="G14" s="243"/>
      <c r="H14" s="441"/>
      <c r="I14" s="448"/>
      <c r="J14" s="419"/>
      <c r="K14" s="419"/>
      <c r="L14" s="419"/>
      <c r="M14" s="415" t="s">
        <v>1973</v>
      </c>
      <c r="N14" s="31" t="s">
        <v>1735</v>
      </c>
      <c r="O14" s="232">
        <v>201</v>
      </c>
      <c r="P14" s="31" t="s">
        <v>1719</v>
      </c>
      <c r="Q14" s="32">
        <f>Q11+7</f>
        <v>44566</v>
      </c>
      <c r="R14" s="415">
        <f>Q14+1</f>
        <v>44567</v>
      </c>
      <c r="S14" s="2030" t="s">
        <v>2161</v>
      </c>
      <c r="T14" s="2027" t="s">
        <v>2566</v>
      </c>
      <c r="U14" s="2020">
        <v>152</v>
      </c>
      <c r="V14" s="2023" t="s">
        <v>1724</v>
      </c>
      <c r="W14" s="1974">
        <f t="shared" ref="W14" si="3">W11+7</f>
        <v>44577</v>
      </c>
      <c r="X14" s="1974">
        <f t="shared" ref="X14" si="4">W14+1</f>
        <v>44578</v>
      </c>
      <c r="Y14" s="1534">
        <f>X14+22</f>
        <v>44600</v>
      </c>
      <c r="Z14" s="1229">
        <f>Y14+4</f>
        <v>44604</v>
      </c>
      <c r="AA14" s="1511">
        <v>44475</v>
      </c>
      <c r="AB14" s="1511">
        <v>44475</v>
      </c>
    </row>
    <row r="15" spans="1:28" ht="14.15" customHeight="1" x14ac:dyDescent="0.4">
      <c r="A15" s="408" t="s">
        <v>1733</v>
      </c>
      <c r="B15" s="270" t="s">
        <v>1723</v>
      </c>
      <c r="C15" s="627">
        <v>201</v>
      </c>
      <c r="D15" s="458" t="s">
        <v>1724</v>
      </c>
      <c r="E15" s="458">
        <f t="shared" si="2"/>
        <v>44566</v>
      </c>
      <c r="F15" s="408">
        <f t="shared" si="0"/>
        <v>44567</v>
      </c>
      <c r="G15" s="451"/>
      <c r="H15" s="450"/>
      <c r="I15" s="455"/>
      <c r="J15" s="451"/>
      <c r="K15" s="451"/>
      <c r="L15" s="451"/>
      <c r="M15" s="452"/>
      <c r="N15" s="18"/>
      <c r="O15" s="1"/>
      <c r="P15" s="18"/>
      <c r="Q15" s="228"/>
      <c r="R15" s="452"/>
      <c r="S15" s="2031"/>
      <c r="T15" s="2028"/>
      <c r="U15" s="2021"/>
      <c r="V15" s="2024"/>
      <c r="W15" s="1975"/>
      <c r="X15" s="1975"/>
      <c r="Y15" s="1535"/>
      <c r="Z15" s="1230"/>
      <c r="AA15" s="1512"/>
      <c r="AB15" s="1512"/>
    </row>
    <row r="16" spans="1:28" ht="14.15" customHeight="1" thickBot="1" x14ac:dyDescent="0.45">
      <c r="A16" s="114" t="s">
        <v>1736</v>
      </c>
      <c r="B16" s="115" t="s">
        <v>1718</v>
      </c>
      <c r="C16" s="216">
        <f t="shared" ref="C16:C46" si="5">C13+1</f>
        <v>202</v>
      </c>
      <c r="D16" s="116" t="s">
        <v>1719</v>
      </c>
      <c r="E16" s="116">
        <f t="shared" si="2"/>
        <v>44572</v>
      </c>
      <c r="F16" s="114">
        <f t="shared" si="0"/>
        <v>44573</v>
      </c>
      <c r="G16" s="116" t="s">
        <v>1736</v>
      </c>
      <c r="H16" s="122" t="s">
        <v>1718</v>
      </c>
      <c r="I16" s="309">
        <f>I13+1</f>
        <v>202</v>
      </c>
      <c r="J16" s="186" t="s">
        <v>1719</v>
      </c>
      <c r="K16" s="186">
        <f>K13+7</f>
        <v>44570</v>
      </c>
      <c r="L16" s="186">
        <f>K16+1</f>
        <v>44571</v>
      </c>
      <c r="M16" s="429" t="s">
        <v>1978</v>
      </c>
      <c r="N16" s="413" t="s">
        <v>1971</v>
      </c>
      <c r="O16" s="229">
        <v>201</v>
      </c>
      <c r="P16" s="414" t="s">
        <v>1724</v>
      </c>
      <c r="Q16" s="413">
        <f>Q13+7</f>
        <v>44569</v>
      </c>
      <c r="R16" s="430">
        <f>Q16+1</f>
        <v>44570</v>
      </c>
      <c r="S16" s="2032"/>
      <c r="T16" s="2029"/>
      <c r="U16" s="2022"/>
      <c r="V16" s="2025"/>
      <c r="W16" s="1976"/>
      <c r="X16" s="1976"/>
      <c r="Y16" s="1968"/>
      <c r="Z16" s="1231"/>
      <c r="AA16" s="1513"/>
      <c r="AB16" s="1513"/>
    </row>
    <row r="17" spans="1:32" ht="14.15" customHeight="1" thickBot="1" x14ac:dyDescent="0.45">
      <c r="A17" s="240" t="s">
        <v>1788</v>
      </c>
      <c r="B17" s="242" t="s">
        <v>1735</v>
      </c>
      <c r="C17" s="459">
        <f t="shared" si="5"/>
        <v>202</v>
      </c>
      <c r="D17" s="234" t="s">
        <v>1719</v>
      </c>
      <c r="E17" s="234">
        <f t="shared" si="2"/>
        <v>44575</v>
      </c>
      <c r="F17" s="927">
        <f t="shared" si="0"/>
        <v>44576</v>
      </c>
      <c r="G17" s="243"/>
      <c r="H17" s="441"/>
      <c r="I17" s="448"/>
      <c r="J17" s="419"/>
      <c r="K17" s="419"/>
      <c r="L17" s="419"/>
      <c r="M17" s="435" t="s">
        <v>1980</v>
      </c>
      <c r="N17" s="125" t="s">
        <v>1735</v>
      </c>
      <c r="O17" s="443">
        <f>O14+1</f>
        <v>202</v>
      </c>
      <c r="P17" s="125" t="s">
        <v>1719</v>
      </c>
      <c r="Q17" s="123">
        <f>Q14+7</f>
        <v>44573</v>
      </c>
      <c r="R17" s="435">
        <f>Q17+1</f>
        <v>44574</v>
      </c>
      <c r="S17" s="2026" t="s">
        <v>2193</v>
      </c>
      <c r="T17" s="2027" t="s">
        <v>2566</v>
      </c>
      <c r="U17" s="2020">
        <v>201</v>
      </c>
      <c r="V17" s="2023" t="s">
        <v>1724</v>
      </c>
      <c r="W17" s="1974">
        <f>W14+7</f>
        <v>44584</v>
      </c>
      <c r="X17" s="1974">
        <f t="shared" ref="X17" si="6">W17+1</f>
        <v>44585</v>
      </c>
      <c r="Y17" s="1534">
        <f>X17+22</f>
        <v>44607</v>
      </c>
      <c r="Z17" s="1229">
        <f>Y17+4</f>
        <v>44611</v>
      </c>
      <c r="AA17" s="1548"/>
      <c r="AB17" s="1548"/>
    </row>
    <row r="18" spans="1:32" ht="14.15" customHeight="1" thickBot="1" x14ac:dyDescent="0.45">
      <c r="A18" s="408" t="s">
        <v>1738</v>
      </c>
      <c r="B18" s="270" t="s">
        <v>1723</v>
      </c>
      <c r="C18" s="627">
        <f t="shared" si="5"/>
        <v>202</v>
      </c>
      <c r="D18" s="458" t="s">
        <v>1724</v>
      </c>
      <c r="E18" s="458">
        <f t="shared" si="2"/>
        <v>44573</v>
      </c>
      <c r="F18" s="652">
        <f t="shared" si="0"/>
        <v>44574</v>
      </c>
      <c r="G18" s="451"/>
      <c r="H18" s="450"/>
      <c r="I18" s="455"/>
      <c r="J18" s="451"/>
      <c r="K18" s="451"/>
      <c r="L18" s="451"/>
      <c r="M18" s="449"/>
      <c r="N18" s="18"/>
      <c r="O18" s="1"/>
      <c r="P18" s="18"/>
      <c r="Q18" s="228"/>
      <c r="R18" s="452"/>
      <c r="S18" s="2026"/>
      <c r="T18" s="2028"/>
      <c r="U18" s="2021"/>
      <c r="V18" s="2024"/>
      <c r="W18" s="1975"/>
      <c r="X18" s="1975"/>
      <c r="Y18" s="1535"/>
      <c r="Z18" s="1230"/>
      <c r="AA18" s="1549"/>
      <c r="AB18" s="1549"/>
    </row>
    <row r="19" spans="1:32" ht="14.15" customHeight="1" thickBot="1" x14ac:dyDescent="0.45">
      <c r="A19" s="408" t="s">
        <v>1736</v>
      </c>
      <c r="B19" s="492" t="s">
        <v>1718</v>
      </c>
      <c r="C19" s="216">
        <f t="shared" si="5"/>
        <v>203</v>
      </c>
      <c r="D19" s="116" t="s">
        <v>1719</v>
      </c>
      <c r="E19" s="116">
        <f t="shared" si="2"/>
        <v>44579</v>
      </c>
      <c r="F19" s="666">
        <f t="shared" si="0"/>
        <v>44580</v>
      </c>
      <c r="G19" s="116" t="s">
        <v>1736</v>
      </c>
      <c r="H19" s="122" t="s">
        <v>1718</v>
      </c>
      <c r="I19" s="309">
        <f>I16+1</f>
        <v>203</v>
      </c>
      <c r="J19" s="186" t="s">
        <v>1719</v>
      </c>
      <c r="K19" s="186">
        <f>K16+7</f>
        <v>44577</v>
      </c>
      <c r="L19" s="186">
        <f>K19+1</f>
        <v>44578</v>
      </c>
      <c r="M19" s="429" t="s">
        <v>1986</v>
      </c>
      <c r="N19" s="413" t="s">
        <v>1971</v>
      </c>
      <c r="O19" s="229">
        <f>O16+1</f>
        <v>202</v>
      </c>
      <c r="P19" s="414" t="s">
        <v>1724</v>
      </c>
      <c r="Q19" s="413">
        <f>Q16+7</f>
        <v>44576</v>
      </c>
      <c r="R19" s="430">
        <f>Q19+1</f>
        <v>44577</v>
      </c>
      <c r="S19" s="2026"/>
      <c r="T19" s="2029"/>
      <c r="U19" s="2022"/>
      <c r="V19" s="2025"/>
      <c r="W19" s="1976"/>
      <c r="X19" s="1976"/>
      <c r="Y19" s="1968"/>
      <c r="Z19" s="1231"/>
      <c r="AA19" s="2008"/>
      <c r="AB19" s="2008"/>
    </row>
    <row r="20" spans="1:32" ht="14.15" customHeight="1" thickBot="1" x14ac:dyDescent="0.45">
      <c r="A20" s="430" t="s">
        <v>1979</v>
      </c>
      <c r="B20" s="242" t="s">
        <v>1735</v>
      </c>
      <c r="C20" s="446">
        <f t="shared" si="5"/>
        <v>203</v>
      </c>
      <c r="D20" s="412" t="s">
        <v>1719</v>
      </c>
      <c r="E20" s="412">
        <f t="shared" si="2"/>
        <v>44582</v>
      </c>
      <c r="F20" s="415">
        <f t="shared" si="0"/>
        <v>44583</v>
      </c>
      <c r="G20" s="419"/>
      <c r="H20" s="441"/>
      <c r="I20" s="448"/>
      <c r="J20" s="419"/>
      <c r="K20" s="419"/>
      <c r="L20" s="419"/>
      <c r="M20" s="435" t="s">
        <v>1973</v>
      </c>
      <c r="N20" s="125" t="s">
        <v>1735</v>
      </c>
      <c r="O20" s="443">
        <f>O17+1</f>
        <v>203</v>
      </c>
      <c r="P20" s="187" t="s">
        <v>1719</v>
      </c>
      <c r="Q20" s="123">
        <f>Q17+7</f>
        <v>44580</v>
      </c>
      <c r="R20" s="435">
        <f>Q20+1</f>
        <v>44581</v>
      </c>
      <c r="S20" s="2030" t="s">
        <v>2570</v>
      </c>
      <c r="T20" s="2027" t="s">
        <v>2566</v>
      </c>
      <c r="U20" s="2020">
        <v>202</v>
      </c>
      <c r="V20" s="2023" t="s">
        <v>1724</v>
      </c>
      <c r="W20" s="2016">
        <f>W17+7</f>
        <v>44591</v>
      </c>
      <c r="X20" s="2016">
        <f t="shared" ref="X20" si="7">W20+1</f>
        <v>44592</v>
      </c>
      <c r="Y20" s="1534">
        <f>X20+22</f>
        <v>44614</v>
      </c>
      <c r="Z20" s="1229">
        <f>Y20+4</f>
        <v>44618</v>
      </c>
      <c r="AA20" s="1548"/>
      <c r="AB20" s="1548"/>
      <c r="AC20" s="43"/>
      <c r="AD20" s="43"/>
      <c r="AE20" s="43"/>
      <c r="AF20" s="43"/>
    </row>
    <row r="21" spans="1:32" ht="14.15" customHeight="1" thickBot="1" x14ac:dyDescent="0.45">
      <c r="A21" s="408" t="s">
        <v>1740</v>
      </c>
      <c r="B21" s="270" t="s">
        <v>1723</v>
      </c>
      <c r="C21" s="627">
        <f t="shared" si="5"/>
        <v>203</v>
      </c>
      <c r="D21" s="458" t="s">
        <v>1724</v>
      </c>
      <c r="E21" s="458">
        <f t="shared" si="2"/>
        <v>44580</v>
      </c>
      <c r="F21" s="408">
        <f t="shared" si="0"/>
        <v>44581</v>
      </c>
      <c r="G21" s="451"/>
      <c r="H21" s="450"/>
      <c r="I21" s="455"/>
      <c r="J21" s="451"/>
      <c r="K21" s="451"/>
      <c r="L21" s="451"/>
      <c r="M21" s="452"/>
      <c r="N21" s="18"/>
      <c r="O21" s="1"/>
      <c r="P21" s="18"/>
      <c r="Q21" s="228"/>
      <c r="R21" s="452"/>
      <c r="S21" s="2031"/>
      <c r="T21" s="2028"/>
      <c r="U21" s="2021"/>
      <c r="V21" s="2024"/>
      <c r="W21" s="2016"/>
      <c r="X21" s="2016"/>
      <c r="Y21" s="1535"/>
      <c r="Z21" s="1230"/>
      <c r="AA21" s="1549"/>
      <c r="AB21" s="1549"/>
      <c r="AC21" s="43"/>
      <c r="AD21" s="43"/>
      <c r="AE21" s="43"/>
      <c r="AF21" s="43"/>
    </row>
    <row r="22" spans="1:32" ht="14.15" customHeight="1" thickBot="1" x14ac:dyDescent="0.45">
      <c r="A22" s="270" t="s">
        <v>1727</v>
      </c>
      <c r="B22" s="492" t="s">
        <v>1718</v>
      </c>
      <c r="C22" s="216">
        <f t="shared" si="5"/>
        <v>204</v>
      </c>
      <c r="D22" s="116" t="s">
        <v>1719</v>
      </c>
      <c r="E22" s="116">
        <f t="shared" si="2"/>
        <v>44586</v>
      </c>
      <c r="F22" s="114">
        <f t="shared" si="0"/>
        <v>44587</v>
      </c>
      <c r="G22" s="414" t="s">
        <v>1727</v>
      </c>
      <c r="H22" s="420" t="s">
        <v>1718</v>
      </c>
      <c r="I22" s="454">
        <f>I19+1</f>
        <v>204</v>
      </c>
      <c r="J22" s="417" t="s">
        <v>1719</v>
      </c>
      <c r="K22" s="417">
        <f>K19+7</f>
        <v>44584</v>
      </c>
      <c r="L22" s="417">
        <f>K22+1</f>
        <v>44585</v>
      </c>
      <c r="M22" s="429" t="s">
        <v>1982</v>
      </c>
      <c r="N22" s="420" t="s">
        <v>1971</v>
      </c>
      <c r="O22" s="279">
        <f>O19+1</f>
        <v>203</v>
      </c>
      <c r="P22" s="417" t="s">
        <v>1724</v>
      </c>
      <c r="Q22" s="420">
        <f>Q19+7</f>
        <v>44583</v>
      </c>
      <c r="R22" s="429">
        <f>Q22+1</f>
        <v>44584</v>
      </c>
      <c r="S22" s="2032"/>
      <c r="T22" s="2029"/>
      <c r="U22" s="2022"/>
      <c r="V22" s="2025"/>
      <c r="W22" s="2016"/>
      <c r="X22" s="2016"/>
      <c r="Y22" s="1968"/>
      <c r="Z22" s="1231"/>
      <c r="AA22" s="2008"/>
      <c r="AB22" s="2008"/>
      <c r="AC22" s="43"/>
      <c r="AD22" s="43"/>
      <c r="AE22" s="43"/>
      <c r="AF22" s="43"/>
    </row>
    <row r="23" spans="1:32" ht="14.15" customHeight="1" thickBot="1" x14ac:dyDescent="0.45">
      <c r="A23" s="430" t="s">
        <v>1979</v>
      </c>
      <c r="B23" s="469" t="s">
        <v>1735</v>
      </c>
      <c r="C23" s="446">
        <f t="shared" si="5"/>
        <v>204</v>
      </c>
      <c r="D23" s="419" t="s">
        <v>1719</v>
      </c>
      <c r="E23" s="419">
        <f t="shared" si="2"/>
        <v>44589</v>
      </c>
      <c r="F23" s="418">
        <f t="shared" si="0"/>
        <v>44590</v>
      </c>
      <c r="G23" s="419"/>
      <c r="H23" s="441"/>
      <c r="I23" s="448"/>
      <c r="J23" s="419"/>
      <c r="K23" s="419"/>
      <c r="L23" s="419"/>
      <c r="M23" s="415" t="s">
        <v>1980</v>
      </c>
      <c r="N23" s="120" t="s">
        <v>1735</v>
      </c>
      <c r="O23" s="446">
        <f>O20+1</f>
        <v>204</v>
      </c>
      <c r="P23" s="120" t="s">
        <v>1719</v>
      </c>
      <c r="Q23" s="441">
        <f>Q20+7</f>
        <v>44587</v>
      </c>
      <c r="R23" s="418">
        <f>Q23+1</f>
        <v>44588</v>
      </c>
      <c r="S23" s="2030" t="s">
        <v>1742</v>
      </c>
      <c r="T23" s="2027" t="s">
        <v>2566</v>
      </c>
      <c r="U23" s="2020">
        <v>203</v>
      </c>
      <c r="V23" s="2023" t="s">
        <v>1724</v>
      </c>
      <c r="W23" s="2016">
        <f>W20+7</f>
        <v>44598</v>
      </c>
      <c r="X23" s="2016">
        <f t="shared" ref="X23" si="8">W23+1</f>
        <v>44599</v>
      </c>
      <c r="Y23" s="1534">
        <f>X23+22</f>
        <v>44621</v>
      </c>
      <c r="Z23" s="1229">
        <f>Y23+4</f>
        <v>44625</v>
      </c>
      <c r="AA23" s="1548"/>
      <c r="AB23" s="1969">
        <v>44616</v>
      </c>
    </row>
    <row r="24" spans="1:32" ht="14.15" customHeight="1" thickBot="1" x14ac:dyDescent="0.45">
      <c r="A24" s="228" t="s">
        <v>2859</v>
      </c>
      <c r="B24" s="450" t="s">
        <v>1723</v>
      </c>
      <c r="C24" s="210">
        <f t="shared" si="5"/>
        <v>204</v>
      </c>
      <c r="D24" s="453" t="s">
        <v>1724</v>
      </c>
      <c r="E24" s="453">
        <f t="shared" si="2"/>
        <v>44587</v>
      </c>
      <c r="F24" s="452">
        <f t="shared" si="0"/>
        <v>44588</v>
      </c>
      <c r="G24" s="451"/>
      <c r="H24" s="450"/>
      <c r="I24" s="455"/>
      <c r="J24" s="451"/>
      <c r="K24" s="451"/>
      <c r="L24" s="451"/>
      <c r="M24" s="452"/>
      <c r="N24" s="37"/>
      <c r="O24" s="210"/>
      <c r="P24" s="37"/>
      <c r="Q24" s="450"/>
      <c r="R24" s="449"/>
      <c r="S24" s="2031"/>
      <c r="T24" s="2028"/>
      <c r="U24" s="2021"/>
      <c r="V24" s="2024"/>
      <c r="W24" s="2016"/>
      <c r="X24" s="2016"/>
      <c r="Y24" s="1535"/>
      <c r="Z24" s="1230"/>
      <c r="AA24" s="1549"/>
      <c r="AB24" s="1970"/>
    </row>
    <row r="25" spans="1:32" ht="14.15" customHeight="1" thickBot="1" x14ac:dyDescent="0.45">
      <c r="A25" s="452" t="s">
        <v>1717</v>
      </c>
      <c r="B25" s="306" t="s">
        <v>1718</v>
      </c>
      <c r="C25" s="524">
        <f t="shared" si="5"/>
        <v>205</v>
      </c>
      <c r="D25" s="307" t="s">
        <v>1719</v>
      </c>
      <c r="E25" s="307">
        <f t="shared" si="2"/>
        <v>44593</v>
      </c>
      <c r="F25" s="429">
        <f t="shared" si="0"/>
        <v>44594</v>
      </c>
      <c r="G25" s="414" t="s">
        <v>1717</v>
      </c>
      <c r="H25" s="420" t="s">
        <v>1718</v>
      </c>
      <c r="I25" s="454">
        <f>I22+1</f>
        <v>205</v>
      </c>
      <c r="J25" s="417" t="s">
        <v>1719</v>
      </c>
      <c r="K25" s="417">
        <f>K22+7</f>
        <v>44591</v>
      </c>
      <c r="L25" s="417">
        <f>K25+1</f>
        <v>44592</v>
      </c>
      <c r="M25" s="429" t="s">
        <v>1978</v>
      </c>
      <c r="N25" s="420" t="s">
        <v>1971</v>
      </c>
      <c r="O25" s="445">
        <f>O22+1</f>
        <v>204</v>
      </c>
      <c r="P25" s="417" t="s">
        <v>1724</v>
      </c>
      <c r="Q25" s="420">
        <f>Q22+7</f>
        <v>44590</v>
      </c>
      <c r="R25" s="429">
        <f>Q25+1</f>
        <v>44591</v>
      </c>
      <c r="S25" s="2032"/>
      <c r="T25" s="2029"/>
      <c r="U25" s="2022"/>
      <c r="V25" s="2025"/>
      <c r="W25" s="2016"/>
      <c r="X25" s="2016"/>
      <c r="Y25" s="1968"/>
      <c r="Z25" s="1231"/>
      <c r="AA25" s="2008"/>
      <c r="AB25" s="1971"/>
    </row>
    <row r="26" spans="1:32" ht="14.15" customHeight="1" thickBot="1" x14ac:dyDescent="0.45">
      <c r="A26" s="240" t="s">
        <v>1975</v>
      </c>
      <c r="B26" s="511" t="s">
        <v>1735</v>
      </c>
      <c r="C26" s="459">
        <f t="shared" si="5"/>
        <v>205</v>
      </c>
      <c r="D26" s="243" t="s">
        <v>1719</v>
      </c>
      <c r="E26" s="243">
        <f t="shared" si="2"/>
        <v>44596</v>
      </c>
      <c r="F26" s="418">
        <f t="shared" si="0"/>
        <v>44597</v>
      </c>
      <c r="G26" s="419"/>
      <c r="H26" s="441"/>
      <c r="I26" s="448"/>
      <c r="J26" s="419"/>
      <c r="K26" s="419"/>
      <c r="L26" s="419"/>
      <c r="M26" s="415" t="s">
        <v>1973</v>
      </c>
      <c r="N26" s="120" t="s">
        <v>1735</v>
      </c>
      <c r="O26" s="446">
        <f>O23+1</f>
        <v>205</v>
      </c>
      <c r="P26" s="419" t="s">
        <v>1719</v>
      </c>
      <c r="Q26" s="441">
        <f>Q23+7</f>
        <v>44594</v>
      </c>
      <c r="R26" s="418">
        <f>Q26+1</f>
        <v>44595</v>
      </c>
      <c r="S26" s="2030" t="s">
        <v>1750</v>
      </c>
      <c r="T26" s="2027" t="s">
        <v>2566</v>
      </c>
      <c r="U26" s="2020">
        <v>204</v>
      </c>
      <c r="V26" s="2023" t="s">
        <v>1724</v>
      </c>
      <c r="W26" s="2016">
        <f>W23+7</f>
        <v>44605</v>
      </c>
      <c r="X26" s="2016">
        <f t="shared" ref="X26" si="9">W26+1</f>
        <v>44606</v>
      </c>
      <c r="Y26" s="1534">
        <f>X26+22</f>
        <v>44628</v>
      </c>
      <c r="Z26" s="1229">
        <f>Y26+4</f>
        <v>44632</v>
      </c>
      <c r="AA26" s="1548">
        <v>44478</v>
      </c>
      <c r="AB26" s="1548">
        <v>44478</v>
      </c>
    </row>
    <row r="27" spans="1:32" ht="14.15" customHeight="1" thickBot="1" x14ac:dyDescent="0.45">
      <c r="A27" s="408" t="s">
        <v>1990</v>
      </c>
      <c r="B27" s="698" t="s">
        <v>1723</v>
      </c>
      <c r="C27" s="627">
        <f t="shared" si="5"/>
        <v>205</v>
      </c>
      <c r="D27" s="458" t="s">
        <v>1724</v>
      </c>
      <c r="E27" s="458">
        <f t="shared" si="2"/>
        <v>44594</v>
      </c>
      <c r="F27" s="408">
        <f t="shared" si="0"/>
        <v>44595</v>
      </c>
      <c r="G27" s="451"/>
      <c r="H27" s="501"/>
      <c r="I27" s="654"/>
      <c r="J27" s="503"/>
      <c r="K27" s="503"/>
      <c r="L27" s="503"/>
      <c r="M27" s="452"/>
      <c r="N27" s="450"/>
      <c r="O27" s="210"/>
      <c r="P27" s="451"/>
      <c r="Q27" s="450"/>
      <c r="R27" s="449"/>
      <c r="S27" s="2031"/>
      <c r="T27" s="2028"/>
      <c r="U27" s="2021"/>
      <c r="V27" s="2024"/>
      <c r="W27" s="2016"/>
      <c r="X27" s="2016"/>
      <c r="Y27" s="1535"/>
      <c r="Z27" s="1230"/>
      <c r="AA27" s="1549"/>
      <c r="AB27" s="1549"/>
    </row>
    <row r="28" spans="1:32" ht="14.15" customHeight="1" thickBot="1" x14ac:dyDescent="0.45">
      <c r="A28" s="430" t="s">
        <v>1731</v>
      </c>
      <c r="B28" s="305" t="s">
        <v>1718</v>
      </c>
      <c r="C28" s="524">
        <f t="shared" si="5"/>
        <v>206</v>
      </c>
      <c r="D28" s="307" t="s">
        <v>1719</v>
      </c>
      <c r="E28" s="307">
        <f t="shared" si="2"/>
        <v>44600</v>
      </c>
      <c r="F28" s="429">
        <f t="shared" si="0"/>
        <v>44601</v>
      </c>
      <c r="G28" s="414" t="s">
        <v>1731</v>
      </c>
      <c r="H28" s="505" t="s">
        <v>1718</v>
      </c>
      <c r="I28" s="454">
        <f>I25+1</f>
        <v>206</v>
      </c>
      <c r="J28" s="507" t="s">
        <v>1719</v>
      </c>
      <c r="K28" s="507">
        <f>K25+7</f>
        <v>44598</v>
      </c>
      <c r="L28" s="507">
        <f>K28+1</f>
        <v>44599</v>
      </c>
      <c r="M28" s="429" t="s">
        <v>1986</v>
      </c>
      <c r="N28" s="413" t="s">
        <v>1971</v>
      </c>
      <c r="O28" s="445">
        <f>O25+1</f>
        <v>205</v>
      </c>
      <c r="P28" s="414" t="s">
        <v>1724</v>
      </c>
      <c r="Q28" s="420">
        <f>Q25+7</f>
        <v>44597</v>
      </c>
      <c r="R28" s="429">
        <f>Q28+1</f>
        <v>44598</v>
      </c>
      <c r="S28" s="2032"/>
      <c r="T28" s="2029"/>
      <c r="U28" s="2022"/>
      <c r="V28" s="2025"/>
      <c r="W28" s="2016"/>
      <c r="X28" s="2016"/>
      <c r="Y28" s="1968"/>
      <c r="Z28" s="1231"/>
      <c r="AA28" s="2008"/>
      <c r="AB28" s="2008"/>
    </row>
    <row r="29" spans="1:32" s="3" customFormat="1" ht="14.15" customHeight="1" thickBot="1" x14ac:dyDescent="0.45">
      <c r="A29" s="240" t="s">
        <v>1969</v>
      </c>
      <c r="B29" s="469" t="s">
        <v>1735</v>
      </c>
      <c r="C29" s="459">
        <f t="shared" si="5"/>
        <v>206</v>
      </c>
      <c r="D29" s="243" t="s">
        <v>1719</v>
      </c>
      <c r="E29" s="243">
        <f t="shared" si="2"/>
        <v>44603</v>
      </c>
      <c r="F29" s="418">
        <f t="shared" si="0"/>
        <v>44604</v>
      </c>
      <c r="G29" s="243"/>
      <c r="H29" s="508"/>
      <c r="I29" s="655"/>
      <c r="J29" s="510"/>
      <c r="K29" s="510"/>
      <c r="L29" s="510"/>
      <c r="M29" s="415" t="s">
        <v>1980</v>
      </c>
      <c r="N29" s="120" t="s">
        <v>1735</v>
      </c>
      <c r="O29" s="446">
        <f>O26+1</f>
        <v>206</v>
      </c>
      <c r="P29" s="412" t="s">
        <v>1719</v>
      </c>
      <c r="Q29" s="441">
        <f>Q26+7</f>
        <v>44601</v>
      </c>
      <c r="R29" s="418">
        <f>Q29+1</f>
        <v>44602</v>
      </c>
      <c r="S29" s="2026" t="s">
        <v>1783</v>
      </c>
      <c r="T29" s="2027" t="s">
        <v>2566</v>
      </c>
      <c r="U29" s="2020">
        <v>205</v>
      </c>
      <c r="V29" s="2023" t="s">
        <v>1724</v>
      </c>
      <c r="W29" s="2016">
        <f>W26+7</f>
        <v>44612</v>
      </c>
      <c r="X29" s="2016">
        <f t="shared" ref="X29" si="10">W29+1</f>
        <v>44613</v>
      </c>
      <c r="Y29" s="1534">
        <f>X29+22</f>
        <v>44635</v>
      </c>
      <c r="Z29" s="1229">
        <f>Y29+4</f>
        <v>44639</v>
      </c>
      <c r="AA29" s="1548"/>
      <c r="AB29" s="1548"/>
    </row>
    <row r="30" spans="1:32" s="3" customFormat="1" ht="14.15" customHeight="1" thickBot="1" x14ac:dyDescent="0.45">
      <c r="A30" s="842" t="s">
        <v>2541</v>
      </c>
      <c r="B30" s="844" t="s">
        <v>1723</v>
      </c>
      <c r="C30" s="870">
        <f t="shared" si="5"/>
        <v>206</v>
      </c>
      <c r="D30" s="963" t="s">
        <v>1724</v>
      </c>
      <c r="E30" s="841">
        <f t="shared" si="2"/>
        <v>44601</v>
      </c>
      <c r="F30" s="842">
        <f t="shared" si="0"/>
        <v>44602</v>
      </c>
      <c r="G30" s="451"/>
      <c r="H30" s="501"/>
      <c r="I30" s="654"/>
      <c r="J30" s="503"/>
      <c r="K30" s="503"/>
      <c r="L30" s="503"/>
      <c r="M30" s="449"/>
      <c r="N30" s="228"/>
      <c r="O30" s="210"/>
      <c r="P30" s="453"/>
      <c r="Q30" s="450"/>
      <c r="R30" s="449"/>
      <c r="S30" s="2026"/>
      <c r="T30" s="2028"/>
      <c r="U30" s="2021"/>
      <c r="V30" s="2024"/>
      <c r="W30" s="2016"/>
      <c r="X30" s="2016"/>
      <c r="Y30" s="1535"/>
      <c r="Z30" s="1230"/>
      <c r="AA30" s="1549"/>
      <c r="AB30" s="1549"/>
    </row>
    <row r="31" spans="1:32" s="3" customFormat="1" ht="14.15" customHeight="1" thickBot="1" x14ac:dyDescent="0.45">
      <c r="A31" s="452" t="s">
        <v>1736</v>
      </c>
      <c r="B31" s="305" t="s">
        <v>1718</v>
      </c>
      <c r="C31" s="524">
        <f t="shared" si="5"/>
        <v>207</v>
      </c>
      <c r="D31" s="417" t="s">
        <v>1719</v>
      </c>
      <c r="E31" s="417">
        <f t="shared" si="2"/>
        <v>44607</v>
      </c>
      <c r="F31" s="429">
        <f t="shared" si="0"/>
        <v>44608</v>
      </c>
      <c r="G31" s="414" t="s">
        <v>1736</v>
      </c>
      <c r="H31" s="505" t="s">
        <v>1718</v>
      </c>
      <c r="I31" s="506">
        <f>I28+1</f>
        <v>207</v>
      </c>
      <c r="J31" s="507" t="s">
        <v>1719</v>
      </c>
      <c r="K31" s="507">
        <f>K28+7</f>
        <v>44605</v>
      </c>
      <c r="L31" s="507">
        <f>K31+1</f>
        <v>44606</v>
      </c>
      <c r="M31" s="429" t="s">
        <v>1970</v>
      </c>
      <c r="N31" s="413" t="s">
        <v>1971</v>
      </c>
      <c r="O31" s="445">
        <f>O28+1</f>
        <v>206</v>
      </c>
      <c r="P31" s="414" t="s">
        <v>1724</v>
      </c>
      <c r="Q31" s="420">
        <f>Q28+7</f>
        <v>44604</v>
      </c>
      <c r="R31" s="429">
        <f>Q31+1</f>
        <v>44605</v>
      </c>
      <c r="S31" s="2026"/>
      <c r="T31" s="2029"/>
      <c r="U31" s="2022"/>
      <c r="V31" s="2025"/>
      <c r="W31" s="2016"/>
      <c r="X31" s="2016"/>
      <c r="Y31" s="1968"/>
      <c r="Z31" s="1231"/>
      <c r="AA31" s="2008"/>
      <c r="AB31" s="2008"/>
    </row>
    <row r="32" spans="1:32" s="3" customFormat="1" ht="14.15" customHeight="1" thickBot="1" x14ac:dyDescent="0.45">
      <c r="A32" s="240" t="s">
        <v>1975</v>
      </c>
      <c r="B32" s="242" t="s">
        <v>1735</v>
      </c>
      <c r="C32" s="459">
        <f t="shared" si="5"/>
        <v>207</v>
      </c>
      <c r="D32" s="412" t="s">
        <v>1719</v>
      </c>
      <c r="E32" s="412">
        <f t="shared" si="2"/>
        <v>44610</v>
      </c>
      <c r="F32" s="240">
        <f t="shared" si="0"/>
        <v>44611</v>
      </c>
      <c r="G32" s="243"/>
      <c r="H32" s="441"/>
      <c r="I32" s="448"/>
      <c r="J32" s="419"/>
      <c r="K32" s="419"/>
      <c r="L32" s="419"/>
      <c r="M32" s="415" t="s">
        <v>1973</v>
      </c>
      <c r="N32" s="120" t="s">
        <v>1735</v>
      </c>
      <c r="O32" s="446">
        <f>O29+1</f>
        <v>207</v>
      </c>
      <c r="P32" s="412" t="s">
        <v>1719</v>
      </c>
      <c r="Q32" s="441">
        <f>Q29+7</f>
        <v>44608</v>
      </c>
      <c r="R32" s="418">
        <f>Q32+1</f>
        <v>44609</v>
      </c>
      <c r="S32" s="2026" t="s">
        <v>2567</v>
      </c>
      <c r="T32" s="2027" t="s">
        <v>2566</v>
      </c>
      <c r="U32" s="2020">
        <v>206</v>
      </c>
      <c r="V32" s="2023" t="s">
        <v>1724</v>
      </c>
      <c r="W32" s="2016">
        <f>W29+7</f>
        <v>44619</v>
      </c>
      <c r="X32" s="2016">
        <f t="shared" ref="X32" si="11">W32+1</f>
        <v>44620</v>
      </c>
      <c r="Y32" s="1534">
        <f>X32+22</f>
        <v>44642</v>
      </c>
      <c r="Z32" s="1229">
        <f>Y32+4</f>
        <v>44646</v>
      </c>
      <c r="AA32" s="1229"/>
      <c r="AB32" s="1229"/>
      <c r="AC32" s="43"/>
      <c r="AD32" s="43"/>
      <c r="AE32" s="43"/>
      <c r="AF32" s="43"/>
    </row>
    <row r="33" spans="1:32" s="3" customFormat="1" ht="14.15" customHeight="1" thickBot="1" x14ac:dyDescent="0.45">
      <c r="A33" s="452" t="s">
        <v>1750</v>
      </c>
      <c r="B33" s="450" t="s">
        <v>1723</v>
      </c>
      <c r="C33" s="210">
        <f t="shared" si="5"/>
        <v>207</v>
      </c>
      <c r="D33" s="453" t="s">
        <v>1724</v>
      </c>
      <c r="E33" s="18">
        <f t="shared" si="2"/>
        <v>44608</v>
      </c>
      <c r="F33" s="452">
        <f t="shared" si="0"/>
        <v>44609</v>
      </c>
      <c r="G33" s="451"/>
      <c r="H33" s="450"/>
      <c r="I33" s="455"/>
      <c r="J33" s="451"/>
      <c r="K33" s="451"/>
      <c r="L33" s="451"/>
      <c r="M33" s="449"/>
      <c r="N33" s="228"/>
      <c r="O33" s="210"/>
      <c r="P33" s="453"/>
      <c r="Q33" s="450"/>
      <c r="R33" s="449"/>
      <c r="S33" s="2026"/>
      <c r="T33" s="2028"/>
      <c r="U33" s="2021"/>
      <c r="V33" s="2024"/>
      <c r="W33" s="2016"/>
      <c r="X33" s="2016"/>
      <c r="Y33" s="1535"/>
      <c r="Z33" s="1230"/>
      <c r="AA33" s="1230"/>
      <c r="AB33" s="1230"/>
      <c r="AC33" s="43"/>
      <c r="AD33" s="43"/>
      <c r="AE33" s="43"/>
      <c r="AF33" s="43"/>
    </row>
    <row r="34" spans="1:32" s="3" customFormat="1" ht="14.15" customHeight="1" thickBot="1" x14ac:dyDescent="0.45">
      <c r="A34" s="452" t="s">
        <v>1727</v>
      </c>
      <c r="B34" s="306" t="s">
        <v>1718</v>
      </c>
      <c r="C34" s="445">
        <f t="shared" si="5"/>
        <v>208</v>
      </c>
      <c r="D34" s="414" t="s">
        <v>1719</v>
      </c>
      <c r="E34" s="414">
        <f t="shared" si="2"/>
        <v>44614</v>
      </c>
      <c r="F34" s="430">
        <f t="shared" si="0"/>
        <v>44615</v>
      </c>
      <c r="G34" s="414" t="s">
        <v>1727</v>
      </c>
      <c r="H34" s="413" t="s">
        <v>1718</v>
      </c>
      <c r="I34" s="454">
        <f>I31+1</f>
        <v>208</v>
      </c>
      <c r="J34" s="414" t="s">
        <v>1719</v>
      </c>
      <c r="K34" s="417">
        <f>K31+7</f>
        <v>44612</v>
      </c>
      <c r="L34" s="417">
        <f>K34+1</f>
        <v>44613</v>
      </c>
      <c r="M34" s="429" t="s">
        <v>1970</v>
      </c>
      <c r="N34" s="413" t="s">
        <v>1971</v>
      </c>
      <c r="O34" s="445">
        <f>O31+1</f>
        <v>207</v>
      </c>
      <c r="P34" s="414" t="s">
        <v>1724</v>
      </c>
      <c r="Q34" s="413">
        <f>Q31+7</f>
        <v>44611</v>
      </c>
      <c r="R34" s="430">
        <f>Q34+1</f>
        <v>44612</v>
      </c>
      <c r="S34" s="2026"/>
      <c r="T34" s="2029"/>
      <c r="U34" s="2022"/>
      <c r="V34" s="2025"/>
      <c r="W34" s="2016"/>
      <c r="X34" s="2016"/>
      <c r="Y34" s="1968"/>
      <c r="Z34" s="1231"/>
      <c r="AA34" s="1231"/>
      <c r="AB34" s="1231"/>
      <c r="AC34" s="43"/>
      <c r="AD34" s="43"/>
      <c r="AE34" s="43"/>
      <c r="AF34" s="43"/>
    </row>
    <row r="35" spans="1:32" s="3" customFormat="1" ht="14.15" customHeight="1" thickBot="1" x14ac:dyDescent="0.45">
      <c r="A35" s="240" t="s">
        <v>1969</v>
      </c>
      <c r="B35" s="18" t="s">
        <v>1735</v>
      </c>
      <c r="C35" s="446">
        <f t="shared" si="5"/>
        <v>208</v>
      </c>
      <c r="D35" s="412" t="s">
        <v>1719</v>
      </c>
      <c r="E35" s="412">
        <f t="shared" si="2"/>
        <v>44617</v>
      </c>
      <c r="F35" s="415">
        <f t="shared" si="0"/>
        <v>44618</v>
      </c>
      <c r="G35" s="419"/>
      <c r="H35" s="441"/>
      <c r="I35" s="446"/>
      <c r="J35" s="419"/>
      <c r="K35" s="419"/>
      <c r="L35" s="419"/>
      <c r="M35" s="415" t="s">
        <v>1980</v>
      </c>
      <c r="N35" s="120" t="s">
        <v>1735</v>
      </c>
      <c r="O35" s="446">
        <f>O32+1</f>
        <v>208</v>
      </c>
      <c r="P35" s="412" t="s">
        <v>1719</v>
      </c>
      <c r="Q35" s="32">
        <f>Q32+7</f>
        <v>44615</v>
      </c>
      <c r="R35" s="415">
        <f>Q35+1</f>
        <v>44616</v>
      </c>
      <c r="S35" s="2017" t="s">
        <v>2568</v>
      </c>
      <c r="T35" s="2010" t="s">
        <v>2566</v>
      </c>
      <c r="U35" s="2011">
        <v>207</v>
      </c>
      <c r="V35" s="2014" t="s">
        <v>1724</v>
      </c>
      <c r="W35" s="2015">
        <f>W32+7</f>
        <v>44626</v>
      </c>
      <c r="X35" s="2015">
        <f t="shared" ref="X35" si="12">W35+1</f>
        <v>44627</v>
      </c>
      <c r="Y35" s="1229">
        <f>X35+22</f>
        <v>44649</v>
      </c>
      <c r="Z35" s="1229">
        <f>Y35+4</f>
        <v>44653</v>
      </c>
      <c r="AA35" s="1229"/>
      <c r="AB35" s="1229"/>
    </row>
    <row r="36" spans="1:32" s="3" customFormat="1" ht="14.15" customHeight="1" thickBot="1" x14ac:dyDescent="0.45">
      <c r="A36" s="452" t="s">
        <v>1722</v>
      </c>
      <c r="B36" s="653" t="s">
        <v>1723</v>
      </c>
      <c r="C36" s="210">
        <f t="shared" si="5"/>
        <v>208</v>
      </c>
      <c r="D36" s="453" t="s">
        <v>1724</v>
      </c>
      <c r="E36" s="453">
        <f t="shared" si="2"/>
        <v>44615</v>
      </c>
      <c r="F36" s="452">
        <f t="shared" si="0"/>
        <v>44616</v>
      </c>
      <c r="G36" s="451"/>
      <c r="H36" s="450"/>
      <c r="I36" s="210"/>
      <c r="J36" s="451"/>
      <c r="K36" s="451"/>
      <c r="L36" s="451"/>
      <c r="M36" s="452"/>
      <c r="N36" s="228"/>
      <c r="O36" s="210"/>
      <c r="P36" s="453"/>
      <c r="Q36" s="228"/>
      <c r="R36" s="452"/>
      <c r="S36" s="2018"/>
      <c r="T36" s="2010"/>
      <c r="U36" s="2012"/>
      <c r="V36" s="2014"/>
      <c r="W36" s="2015"/>
      <c r="X36" s="2015"/>
      <c r="Y36" s="1230"/>
      <c r="Z36" s="1230"/>
      <c r="AA36" s="1230"/>
      <c r="AB36" s="1230"/>
    </row>
    <row r="37" spans="1:32" s="3" customFormat="1" ht="14.15" customHeight="1" thickBot="1" x14ac:dyDescent="0.45">
      <c r="A37" s="228" t="s">
        <v>1717</v>
      </c>
      <c r="B37" s="306" t="s">
        <v>1718</v>
      </c>
      <c r="C37" s="524">
        <f t="shared" si="5"/>
        <v>209</v>
      </c>
      <c r="D37" s="414" t="s">
        <v>1719</v>
      </c>
      <c r="E37" s="414">
        <f t="shared" si="2"/>
        <v>44621</v>
      </c>
      <c r="F37" s="430">
        <f t="shared" si="0"/>
        <v>44622</v>
      </c>
      <c r="G37" s="414" t="s">
        <v>1717</v>
      </c>
      <c r="H37" s="413" t="s">
        <v>1718</v>
      </c>
      <c r="I37" s="454">
        <f>I34+1</f>
        <v>209</v>
      </c>
      <c r="J37" s="414" t="s">
        <v>1719</v>
      </c>
      <c r="K37" s="417">
        <f>K34+7</f>
        <v>44619</v>
      </c>
      <c r="L37" s="417">
        <f>K37+1</f>
        <v>44620</v>
      </c>
      <c r="M37" s="429" t="s">
        <v>1970</v>
      </c>
      <c r="N37" s="413" t="s">
        <v>1971</v>
      </c>
      <c r="O37" s="445">
        <f>O34+1</f>
        <v>208</v>
      </c>
      <c r="P37" s="414" t="s">
        <v>1724</v>
      </c>
      <c r="Q37" s="413">
        <f>Q34+7</f>
        <v>44618</v>
      </c>
      <c r="R37" s="430">
        <f>Q37+1</f>
        <v>44619</v>
      </c>
      <c r="S37" s="2019"/>
      <c r="T37" s="2010"/>
      <c r="U37" s="2013"/>
      <c r="V37" s="2014"/>
      <c r="W37" s="2015"/>
      <c r="X37" s="2015"/>
      <c r="Y37" s="1231"/>
      <c r="Z37" s="1231"/>
      <c r="AA37" s="1231"/>
      <c r="AB37" s="1231"/>
    </row>
    <row r="38" spans="1:32" s="3" customFormat="1" ht="14.15" customHeight="1" thickBot="1" x14ac:dyDescent="0.45">
      <c r="A38" s="240" t="s">
        <v>1975</v>
      </c>
      <c r="B38" s="514" t="s">
        <v>1735</v>
      </c>
      <c r="C38" s="525">
        <f t="shared" si="5"/>
        <v>209</v>
      </c>
      <c r="D38" s="412" t="s">
        <v>1719</v>
      </c>
      <c r="E38" s="412">
        <f t="shared" si="2"/>
        <v>44624</v>
      </c>
      <c r="F38" s="415">
        <f t="shared" si="0"/>
        <v>44625</v>
      </c>
      <c r="G38" s="419"/>
      <c r="H38" s="441"/>
      <c r="I38" s="448"/>
      <c r="J38" s="419"/>
      <c r="K38" s="419"/>
      <c r="L38" s="419"/>
      <c r="M38" s="415" t="s">
        <v>1973</v>
      </c>
      <c r="N38" s="120" t="s">
        <v>1735</v>
      </c>
      <c r="O38" s="446">
        <f>O35+1</f>
        <v>209</v>
      </c>
      <c r="P38" s="412" t="s">
        <v>1719</v>
      </c>
      <c r="Q38" s="32">
        <f>Q35+7</f>
        <v>44622</v>
      </c>
      <c r="R38" s="415">
        <f>Q38+1</f>
        <v>44623</v>
      </c>
      <c r="S38" s="2017" t="s">
        <v>2388</v>
      </c>
      <c r="T38" s="2010" t="s">
        <v>2566</v>
      </c>
      <c r="U38" s="2011">
        <v>208</v>
      </c>
      <c r="V38" s="2014" t="s">
        <v>1724</v>
      </c>
      <c r="W38" s="2015">
        <f>W35+7</f>
        <v>44633</v>
      </c>
      <c r="X38" s="2015">
        <f t="shared" ref="X38" si="13">W38+1</f>
        <v>44634</v>
      </c>
      <c r="Y38" s="1229">
        <f>X38+22</f>
        <v>44656</v>
      </c>
      <c r="Z38" s="1229">
        <f>Y38+4</f>
        <v>44660</v>
      </c>
      <c r="AA38" s="1229"/>
      <c r="AB38" s="1229"/>
    </row>
    <row r="39" spans="1:32" s="3" customFormat="1" ht="14.15" customHeight="1" thickBot="1" x14ac:dyDescent="0.45">
      <c r="A39" s="228" t="s">
        <v>1981</v>
      </c>
      <c r="B39" s="450" t="s">
        <v>1723</v>
      </c>
      <c r="C39" s="210">
        <f t="shared" si="5"/>
        <v>209</v>
      </c>
      <c r="D39" s="453" t="s">
        <v>1724</v>
      </c>
      <c r="E39" s="453">
        <f t="shared" si="2"/>
        <v>44622</v>
      </c>
      <c r="F39" s="452">
        <f t="shared" si="0"/>
        <v>44623</v>
      </c>
      <c r="G39" s="451"/>
      <c r="H39" s="450"/>
      <c r="I39" s="455"/>
      <c r="J39" s="451"/>
      <c r="K39" s="451"/>
      <c r="L39" s="451"/>
      <c r="M39" s="452"/>
      <c r="N39" s="228"/>
      <c r="O39" s="210"/>
      <c r="P39" s="453"/>
      <c r="Q39" s="228"/>
      <c r="R39" s="452"/>
      <c r="S39" s="2018"/>
      <c r="T39" s="2010"/>
      <c r="U39" s="2012"/>
      <c r="V39" s="2014"/>
      <c r="W39" s="2015"/>
      <c r="X39" s="2015"/>
      <c r="Y39" s="1230"/>
      <c r="Z39" s="1230"/>
      <c r="AA39" s="1230"/>
      <c r="AB39" s="1230"/>
    </row>
    <row r="40" spans="1:32" s="3" customFormat="1" ht="14.15" customHeight="1" thickBot="1" x14ac:dyDescent="0.45">
      <c r="A40" s="452" t="s">
        <v>1731</v>
      </c>
      <c r="B40" s="413" t="s">
        <v>1718</v>
      </c>
      <c r="C40" s="445">
        <f t="shared" si="5"/>
        <v>210</v>
      </c>
      <c r="D40" s="414" t="s">
        <v>1719</v>
      </c>
      <c r="E40" s="414">
        <f t="shared" si="2"/>
        <v>44628</v>
      </c>
      <c r="F40" s="430">
        <f t="shared" si="0"/>
        <v>44629</v>
      </c>
      <c r="G40" s="414" t="s">
        <v>1731</v>
      </c>
      <c r="H40" s="413" t="s">
        <v>1718</v>
      </c>
      <c r="I40" s="445">
        <f>I37+1</f>
        <v>210</v>
      </c>
      <c r="J40" s="414" t="s">
        <v>1719</v>
      </c>
      <c r="K40" s="417">
        <f>K37+7</f>
        <v>44626</v>
      </c>
      <c r="L40" s="417">
        <f>K40+1</f>
        <v>44627</v>
      </c>
      <c r="M40" s="429" t="s">
        <v>1970</v>
      </c>
      <c r="N40" s="413" t="s">
        <v>1971</v>
      </c>
      <c r="O40" s="445">
        <f>O37+1</f>
        <v>209</v>
      </c>
      <c r="P40" s="414" t="s">
        <v>1724</v>
      </c>
      <c r="Q40" s="413">
        <f>Q37+7</f>
        <v>44625</v>
      </c>
      <c r="R40" s="430">
        <f>Q40+1</f>
        <v>44626</v>
      </c>
      <c r="S40" s="2019"/>
      <c r="T40" s="2010"/>
      <c r="U40" s="2013"/>
      <c r="V40" s="2014"/>
      <c r="W40" s="2015"/>
      <c r="X40" s="2015"/>
      <c r="Y40" s="1231"/>
      <c r="Z40" s="1231"/>
      <c r="AA40" s="1231"/>
      <c r="AB40" s="1231"/>
    </row>
    <row r="41" spans="1:32" s="3" customFormat="1" ht="14.15" customHeight="1" thickBot="1" x14ac:dyDescent="0.45">
      <c r="A41" s="240" t="s">
        <v>1969</v>
      </c>
      <c r="B41" s="32" t="s">
        <v>1735</v>
      </c>
      <c r="C41" s="525">
        <f t="shared" si="5"/>
        <v>210</v>
      </c>
      <c r="D41" s="412" t="s">
        <v>1719</v>
      </c>
      <c r="E41" s="412">
        <f t="shared" si="2"/>
        <v>44631</v>
      </c>
      <c r="F41" s="415">
        <f t="shared" si="0"/>
        <v>44632</v>
      </c>
      <c r="G41" s="419"/>
      <c r="H41" s="441"/>
      <c r="I41" s="446"/>
      <c r="J41" s="419"/>
      <c r="K41" s="419"/>
      <c r="L41" s="419"/>
      <c r="M41" s="415" t="s">
        <v>1980</v>
      </c>
      <c r="N41" s="120" t="s">
        <v>1735</v>
      </c>
      <c r="O41" s="446">
        <f>O38+1</f>
        <v>210</v>
      </c>
      <c r="P41" s="412" t="s">
        <v>1719</v>
      </c>
      <c r="Q41" s="32">
        <f>Q38+7</f>
        <v>44629</v>
      </c>
      <c r="R41" s="415">
        <f>Q41+1</f>
        <v>44630</v>
      </c>
      <c r="S41" s="2017" t="s">
        <v>2569</v>
      </c>
      <c r="T41" s="2010" t="s">
        <v>2566</v>
      </c>
      <c r="U41" s="2011">
        <v>209</v>
      </c>
      <c r="V41" s="2014" t="s">
        <v>1724</v>
      </c>
      <c r="W41" s="2015">
        <f>W38+7</f>
        <v>44640</v>
      </c>
      <c r="X41" s="2015">
        <f t="shared" ref="X41" si="14">W41+1</f>
        <v>44641</v>
      </c>
      <c r="Y41" s="1229">
        <f>X41+22</f>
        <v>44663</v>
      </c>
      <c r="Z41" s="1229">
        <f>Y41+4</f>
        <v>44667</v>
      </c>
      <c r="AA41" s="1229"/>
      <c r="AB41" s="1229"/>
    </row>
    <row r="42" spans="1:32" s="3" customFormat="1" ht="14.15" customHeight="1" thickBot="1" x14ac:dyDescent="0.45">
      <c r="A42" s="452" t="s">
        <v>1733</v>
      </c>
      <c r="B42" s="450" t="s">
        <v>1723</v>
      </c>
      <c r="C42" s="210">
        <f t="shared" si="5"/>
        <v>210</v>
      </c>
      <c r="D42" s="453" t="s">
        <v>1724</v>
      </c>
      <c r="E42" s="453">
        <f t="shared" si="2"/>
        <v>44629</v>
      </c>
      <c r="F42" s="452">
        <f t="shared" si="0"/>
        <v>44630</v>
      </c>
      <c r="G42" s="451"/>
      <c r="H42" s="450"/>
      <c r="I42" s="210"/>
      <c r="J42" s="451"/>
      <c r="K42" s="451"/>
      <c r="L42" s="451"/>
      <c r="M42" s="452"/>
      <c r="N42" s="228"/>
      <c r="O42" s="210"/>
      <c r="P42" s="453"/>
      <c r="Q42" s="228"/>
      <c r="R42" s="452"/>
      <c r="S42" s="2018"/>
      <c r="T42" s="2010"/>
      <c r="U42" s="2012"/>
      <c r="V42" s="2014"/>
      <c r="W42" s="2015"/>
      <c r="X42" s="2015"/>
      <c r="Y42" s="1230"/>
      <c r="Z42" s="1230"/>
      <c r="AA42" s="1230"/>
      <c r="AB42" s="1230"/>
    </row>
    <row r="43" spans="1:32" s="3" customFormat="1" ht="14.15" customHeight="1" thickBot="1" x14ac:dyDescent="0.45">
      <c r="A43" s="430" t="s">
        <v>1750</v>
      </c>
      <c r="B43" s="413" t="s">
        <v>1718</v>
      </c>
      <c r="C43" s="212">
        <f t="shared" si="5"/>
        <v>211</v>
      </c>
      <c r="D43" s="453" t="s">
        <v>1719</v>
      </c>
      <c r="E43" s="453">
        <f t="shared" si="2"/>
        <v>44635</v>
      </c>
      <c r="F43" s="452">
        <f t="shared" si="0"/>
        <v>44636</v>
      </c>
      <c r="G43" s="414" t="s">
        <v>1750</v>
      </c>
      <c r="H43" s="413" t="s">
        <v>1718</v>
      </c>
      <c r="I43" s="445">
        <f>I40+1</f>
        <v>211</v>
      </c>
      <c r="J43" s="414" t="s">
        <v>1719</v>
      </c>
      <c r="K43" s="417">
        <f>K40+7</f>
        <v>44633</v>
      </c>
      <c r="L43" s="417">
        <f>K43+1</f>
        <v>44634</v>
      </c>
      <c r="M43" s="429" t="s">
        <v>1970</v>
      </c>
      <c r="N43" s="413" t="s">
        <v>1971</v>
      </c>
      <c r="O43" s="445">
        <f>O40+1</f>
        <v>210</v>
      </c>
      <c r="P43" s="414" t="s">
        <v>1724</v>
      </c>
      <c r="Q43" s="413">
        <f>Q40+7</f>
        <v>44632</v>
      </c>
      <c r="R43" s="430">
        <f>Q43+1</f>
        <v>44633</v>
      </c>
      <c r="S43" s="2019"/>
      <c r="T43" s="2010"/>
      <c r="U43" s="2013"/>
      <c r="V43" s="2014"/>
      <c r="W43" s="2015"/>
      <c r="X43" s="2015"/>
      <c r="Y43" s="1231"/>
      <c r="Z43" s="1231"/>
      <c r="AA43" s="1231"/>
      <c r="AB43" s="1231"/>
    </row>
    <row r="44" spans="1:32" s="3" customFormat="1" ht="14.15" customHeight="1" thickBot="1" x14ac:dyDescent="0.45">
      <c r="A44" s="240" t="s">
        <v>1975</v>
      </c>
      <c r="B44" s="32" t="s">
        <v>1735</v>
      </c>
      <c r="C44" s="446">
        <f t="shared" si="5"/>
        <v>211</v>
      </c>
      <c r="D44" s="412" t="s">
        <v>1719</v>
      </c>
      <c r="E44" s="412">
        <f t="shared" si="2"/>
        <v>44638</v>
      </c>
      <c r="F44" s="415">
        <f t="shared" si="0"/>
        <v>44639</v>
      </c>
      <c r="G44" s="243"/>
      <c r="H44" s="441"/>
      <c r="I44" s="446"/>
      <c r="J44" s="419"/>
      <c r="K44" s="419"/>
      <c r="L44" s="419"/>
      <c r="M44" s="415" t="s">
        <v>1973</v>
      </c>
      <c r="N44" s="120" t="s">
        <v>1735</v>
      </c>
      <c r="O44" s="446">
        <f>O41+1</f>
        <v>211</v>
      </c>
      <c r="P44" s="31" t="s">
        <v>1719</v>
      </c>
      <c r="Q44" s="32">
        <f>Q41+7</f>
        <v>44636</v>
      </c>
      <c r="R44" s="415">
        <f>Q44+1</f>
        <v>44637</v>
      </c>
      <c r="S44" s="2009" t="s">
        <v>1750</v>
      </c>
      <c r="T44" s="2010" t="s">
        <v>2566</v>
      </c>
      <c r="U44" s="2011">
        <v>210</v>
      </c>
      <c r="V44" s="2014" t="s">
        <v>1724</v>
      </c>
      <c r="W44" s="2015">
        <f t="shared" ref="W44" si="15">W41+7</f>
        <v>44647</v>
      </c>
      <c r="X44" s="2015">
        <f t="shared" ref="X44" si="16">W44+1</f>
        <v>44648</v>
      </c>
      <c r="Y44" s="1229">
        <f>X44+22</f>
        <v>44670</v>
      </c>
      <c r="Z44" s="1229">
        <f>Y44+4</f>
        <v>44674</v>
      </c>
      <c r="AA44" s="1229"/>
      <c r="AB44" s="1229"/>
    </row>
    <row r="45" spans="1:32" s="3" customFormat="1" ht="14.15" customHeight="1" thickBot="1" x14ac:dyDescent="0.45">
      <c r="A45" s="452" t="s">
        <v>1738</v>
      </c>
      <c r="B45" s="450" t="s">
        <v>1723</v>
      </c>
      <c r="C45" s="210">
        <f t="shared" si="5"/>
        <v>211</v>
      </c>
      <c r="D45" s="453" t="s">
        <v>1724</v>
      </c>
      <c r="E45" s="453">
        <f t="shared" si="2"/>
        <v>44636</v>
      </c>
      <c r="F45" s="452">
        <f t="shared" si="0"/>
        <v>44637</v>
      </c>
      <c r="G45" s="451"/>
      <c r="H45" s="450"/>
      <c r="I45" s="210"/>
      <c r="J45" s="451"/>
      <c r="K45" s="451"/>
      <c r="L45" s="451"/>
      <c r="M45" s="449"/>
      <c r="N45" s="18"/>
      <c r="O45" s="210"/>
      <c r="P45" s="18"/>
      <c r="Q45" s="228"/>
      <c r="R45" s="452"/>
      <c r="S45" s="2009"/>
      <c r="T45" s="2010"/>
      <c r="U45" s="2012"/>
      <c r="V45" s="2014"/>
      <c r="W45" s="2015"/>
      <c r="X45" s="2015"/>
      <c r="Y45" s="1230"/>
      <c r="Z45" s="1230"/>
      <c r="AA45" s="1230"/>
      <c r="AB45" s="1230"/>
    </row>
    <row r="46" spans="1:32" s="3" customFormat="1" ht="14.15" customHeight="1" thickBot="1" x14ac:dyDescent="0.45">
      <c r="A46" s="430" t="s">
        <v>1750</v>
      </c>
      <c r="B46" s="413" t="s">
        <v>1718</v>
      </c>
      <c r="C46" s="445">
        <f t="shared" si="5"/>
        <v>212</v>
      </c>
      <c r="D46" s="414" t="s">
        <v>1719</v>
      </c>
      <c r="E46" s="414">
        <f t="shared" si="2"/>
        <v>44642</v>
      </c>
      <c r="F46" s="430">
        <f t="shared" si="0"/>
        <v>44643</v>
      </c>
      <c r="G46" s="414" t="s">
        <v>1750</v>
      </c>
      <c r="H46" s="413" t="s">
        <v>1718</v>
      </c>
      <c r="I46" s="445">
        <f>I43+1</f>
        <v>212</v>
      </c>
      <c r="J46" s="414" t="s">
        <v>1719</v>
      </c>
      <c r="K46" s="417">
        <f>K43+7</f>
        <v>44640</v>
      </c>
      <c r="L46" s="417">
        <f>K46+1</f>
        <v>44641</v>
      </c>
      <c r="M46" s="429" t="s">
        <v>1970</v>
      </c>
      <c r="N46" s="413" t="s">
        <v>1971</v>
      </c>
      <c r="O46" s="445">
        <f>O43+1</f>
        <v>211</v>
      </c>
      <c r="P46" s="414" t="s">
        <v>1724</v>
      </c>
      <c r="Q46" s="413">
        <f>Q43+7</f>
        <v>44639</v>
      </c>
      <c r="R46" s="430">
        <f>Q46+1</f>
        <v>44640</v>
      </c>
      <c r="S46" s="2009"/>
      <c r="T46" s="2010"/>
      <c r="U46" s="2013"/>
      <c r="V46" s="2014"/>
      <c r="W46" s="2015"/>
      <c r="X46" s="2015"/>
      <c r="Y46" s="1231"/>
      <c r="Z46" s="1231"/>
      <c r="AA46" s="1231"/>
      <c r="AB46" s="1231"/>
    </row>
    <row r="47" spans="1:32" s="3" customFormat="1" ht="13.5" customHeight="1" x14ac:dyDescent="0.4">
      <c r="R47" s="13"/>
      <c r="S47" s="372"/>
      <c r="T47" s="372"/>
      <c r="U47" s="13"/>
      <c r="V47" s="13"/>
    </row>
    <row r="48" spans="1:32" s="3" customFormat="1" ht="13.5" customHeight="1" x14ac:dyDescent="0.4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5"/>
      <c r="R48" s="13"/>
      <c r="S48" s="1102"/>
      <c r="T48" s="1102"/>
      <c r="U48" s="13"/>
      <c r="V48" s="13"/>
    </row>
    <row r="49" spans="1:22" s="3" customFormat="1" ht="13.5" customHeight="1" x14ac:dyDescent="0.4">
      <c r="A49" s="16" t="s">
        <v>1754</v>
      </c>
      <c r="J49" s="16"/>
      <c r="P49" s="15"/>
      <c r="R49" s="13"/>
      <c r="S49" s="13"/>
      <c r="T49" s="376"/>
      <c r="U49" s="13"/>
      <c r="V49" s="550"/>
    </row>
    <row r="50" spans="1:22" s="3" customFormat="1" ht="13.5" customHeight="1" x14ac:dyDescent="0.4">
      <c r="P50" s="15"/>
      <c r="R50" s="13"/>
      <c r="S50" s="13"/>
      <c r="T50" s="376"/>
      <c r="U50" s="13"/>
      <c r="V50" s="550"/>
    </row>
    <row r="51" spans="1:22" s="3" customFormat="1" ht="13.5" customHeight="1" x14ac:dyDescent="0.4">
      <c r="A51" s="16" t="s">
        <v>1755</v>
      </c>
      <c r="B51" s="15"/>
      <c r="C51" s="15" t="s">
        <v>1756</v>
      </c>
      <c r="D51" s="15"/>
      <c r="J51" s="16"/>
      <c r="K51" s="15"/>
      <c r="L51" s="15"/>
      <c r="M51" s="15"/>
      <c r="N51" s="15"/>
      <c r="O51" s="15"/>
      <c r="P51" s="13"/>
      <c r="R51" s="13"/>
      <c r="T51" s="378"/>
      <c r="U51" s="13"/>
      <c r="V51" s="550"/>
    </row>
    <row r="52" spans="1:22" s="3" customFormat="1" ht="13.5" customHeight="1" x14ac:dyDescent="0.4">
      <c r="A52" s="16" t="s">
        <v>1757</v>
      </c>
      <c r="B52" s="15"/>
      <c r="C52" s="540" t="s">
        <v>1758</v>
      </c>
      <c r="D52" s="540"/>
      <c r="E52" s="540"/>
      <c r="F52" s="540"/>
      <c r="J52" s="16"/>
      <c r="K52" s="15"/>
      <c r="L52" s="15"/>
      <c r="M52" s="15"/>
      <c r="N52" s="15"/>
      <c r="O52" s="15"/>
      <c r="P52" s="13"/>
      <c r="R52" s="13"/>
      <c r="S52" s="13"/>
      <c r="T52" s="377"/>
      <c r="U52" s="13"/>
      <c r="V52" s="13"/>
    </row>
    <row r="53" spans="1:22" s="3" customFormat="1" ht="13.5" customHeight="1" x14ac:dyDescent="0.4">
      <c r="A53" s="16"/>
      <c r="B53" s="15"/>
      <c r="J53" s="16"/>
      <c r="K53" s="15"/>
      <c r="L53" s="15"/>
      <c r="M53" s="15"/>
      <c r="N53" s="15"/>
      <c r="O53" s="15"/>
      <c r="P53" s="376"/>
      <c r="Q53" s="376"/>
      <c r="R53" s="13"/>
      <c r="S53" s="13"/>
      <c r="T53" s="376"/>
      <c r="U53" s="13"/>
    </row>
    <row r="54" spans="1:22" s="3" customFormat="1" ht="13.5" customHeight="1" x14ac:dyDescent="0.4">
      <c r="A54" s="14" t="s">
        <v>1759</v>
      </c>
      <c r="B54" s="13"/>
      <c r="C54" s="13"/>
      <c r="D54" s="13"/>
      <c r="E54" s="14"/>
      <c r="F54" s="13"/>
      <c r="G54" s="14" t="s">
        <v>1760</v>
      </c>
      <c r="H54" s="13"/>
      <c r="I54" s="13"/>
      <c r="J54" s="14"/>
      <c r="K54" s="13"/>
      <c r="L54" s="13"/>
      <c r="M54" s="14" t="s">
        <v>1761</v>
      </c>
      <c r="N54" s="13"/>
      <c r="O54" s="13"/>
      <c r="P54" s="376"/>
      <c r="Q54" s="378"/>
      <c r="R54" s="13"/>
      <c r="U54" s="13"/>
    </row>
    <row r="55" spans="1:22" s="3" customFormat="1" ht="13.5" customHeight="1" x14ac:dyDescent="0.4">
      <c r="A55" s="14" t="s">
        <v>1762</v>
      </c>
      <c r="B55" s="13"/>
      <c r="C55" s="13"/>
      <c r="D55" s="13"/>
      <c r="E55" s="14"/>
      <c r="F55" s="13"/>
      <c r="G55" s="14" t="s">
        <v>1763</v>
      </c>
      <c r="H55" s="13"/>
      <c r="I55" s="13"/>
      <c r="J55" s="14"/>
      <c r="K55" s="13"/>
      <c r="L55" s="13"/>
      <c r="M55" s="14" t="s">
        <v>1764</v>
      </c>
      <c r="N55" s="13"/>
      <c r="O55" s="13"/>
      <c r="P55" s="376"/>
      <c r="Q55" s="378"/>
      <c r="S55" s="16"/>
      <c r="T55" s="16"/>
    </row>
    <row r="56" spans="1:22" s="16" customFormat="1" ht="13.5" customHeight="1" x14ac:dyDescent="0.4">
      <c r="A56" s="13" t="s">
        <v>1765</v>
      </c>
      <c r="B56" s="376"/>
      <c r="C56" s="13"/>
      <c r="D56" s="13"/>
      <c r="E56" s="5"/>
      <c r="F56" s="5"/>
      <c r="G56" s="1048" t="s">
        <v>1766</v>
      </c>
      <c r="H56" s="1048"/>
      <c r="I56" s="1048"/>
      <c r="J56" s="1048"/>
      <c r="K56" s="1048"/>
      <c r="L56" s="376"/>
      <c r="M56" s="376"/>
      <c r="N56" s="376"/>
      <c r="O56" s="376"/>
      <c r="P56" s="13"/>
      <c r="Q56" s="378"/>
      <c r="V56" s="3"/>
    </row>
    <row r="57" spans="1:22" s="16" customFormat="1" ht="13.5" customHeight="1" x14ac:dyDescent="0.4">
      <c r="A57" s="13" t="s">
        <v>1767</v>
      </c>
      <c r="B57" s="376"/>
      <c r="C57" s="13"/>
      <c r="D57" s="13"/>
      <c r="E57" s="5"/>
      <c r="F57" s="5"/>
      <c r="G57" s="1048" t="s">
        <v>1768</v>
      </c>
      <c r="H57" s="1048"/>
      <c r="I57" s="1048"/>
      <c r="J57" s="1048"/>
      <c r="K57" s="1048"/>
      <c r="L57" s="376"/>
      <c r="M57" s="14" t="s">
        <v>1769</v>
      </c>
      <c r="N57" s="376"/>
      <c r="O57" s="376"/>
      <c r="P57" s="13"/>
      <c r="Q57" s="378"/>
      <c r="V57" s="3"/>
    </row>
    <row r="58" spans="1:22" s="16" customFormat="1" ht="13.5" customHeight="1" x14ac:dyDescent="0.45">
      <c r="A58" s="13" t="s">
        <v>1770</v>
      </c>
      <c r="B58" s="376"/>
      <c r="C58" s="13"/>
      <c r="D58" s="13"/>
      <c r="E58" s="13"/>
      <c r="F58" s="13"/>
      <c r="G58" s="13" t="s">
        <v>1771</v>
      </c>
      <c r="H58" s="13"/>
      <c r="I58" s="13"/>
      <c r="J58" s="13"/>
      <c r="K58" s="376"/>
      <c r="L58" s="376"/>
      <c r="M58" s="27" t="s">
        <v>1772</v>
      </c>
      <c r="N58" s="376"/>
      <c r="O58" s="376"/>
      <c r="P58" s="13"/>
      <c r="Q58" s="3"/>
      <c r="V58" s="3"/>
    </row>
    <row r="59" spans="1:22" s="16" customFormat="1" ht="13.5" customHeight="1" x14ac:dyDescent="0.4">
      <c r="Q59" s="15"/>
      <c r="S59" s="2"/>
      <c r="T59" s="2"/>
      <c r="V59" s="3"/>
    </row>
    <row r="60" spans="1:22" ht="13.5" customHeight="1" x14ac:dyDescent="0.4">
      <c r="Q60" s="15"/>
    </row>
    <row r="61" spans="1:22" ht="14.15" customHeight="1" x14ac:dyDescent="0.4">
      <c r="Q61" s="15"/>
    </row>
    <row r="62" spans="1:22" ht="14.15" customHeight="1" x14ac:dyDescent="0.4">
      <c r="Q62" s="13"/>
    </row>
    <row r="63" spans="1:22" ht="14.15" customHeight="1" x14ac:dyDescent="0.4">
      <c r="Q63" s="13"/>
    </row>
    <row r="64" spans="1:22" ht="14.15" customHeight="1" x14ac:dyDescent="0.4">
      <c r="Q64" s="376"/>
    </row>
    <row r="65" spans="1:17" ht="14.15" customHeight="1" x14ac:dyDescent="0.4">
      <c r="Q65" s="376"/>
    </row>
    <row r="66" spans="1:17" ht="14.15" customHeight="1" x14ac:dyDescent="0.4">
      <c r="Q66" s="376"/>
    </row>
    <row r="67" spans="1:17" ht="14.15" customHeight="1" x14ac:dyDescent="0.4">
      <c r="Q67" s="13"/>
    </row>
    <row r="68" spans="1:17" ht="14.15" customHeight="1" x14ac:dyDescent="0.4">
      <c r="Q68" s="13"/>
    </row>
    <row r="69" spans="1:17" ht="14.15" customHeight="1" x14ac:dyDescent="0.4">
      <c r="Q69" s="13"/>
    </row>
    <row r="70" spans="1:17" ht="14.15" customHeight="1" x14ac:dyDescent="0.4">
      <c r="A70" s="13"/>
      <c r="B70" s="13"/>
      <c r="C70" s="13"/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376"/>
      <c r="Q70" s="376"/>
    </row>
    <row r="71" spans="1:17" ht="14.15" customHeight="1" x14ac:dyDescent="0.4"/>
    <row r="72" spans="1:17" ht="14.15" customHeight="1" x14ac:dyDescent="0.4"/>
    <row r="73" spans="1:17" ht="14.15" customHeight="1" x14ac:dyDescent="0.4"/>
    <row r="74" spans="1:17" ht="14.15" customHeight="1" x14ac:dyDescent="0.4"/>
    <row r="75" spans="1:17" ht="14.15" customHeight="1" x14ac:dyDescent="0.4"/>
    <row r="76" spans="1:17" ht="14.15" customHeight="1" x14ac:dyDescent="0.4"/>
    <row r="77" spans="1:17" ht="14.15" customHeight="1" x14ac:dyDescent="0.4"/>
    <row r="78" spans="1:17" ht="14.15" customHeight="1" x14ac:dyDescent="0.4"/>
    <row r="79" spans="1:17" ht="14.15" customHeight="1" x14ac:dyDescent="0.4"/>
    <row r="80" spans="1:17" ht="14.15" customHeight="1" x14ac:dyDescent="0.4"/>
    <row r="81" ht="14.15" customHeight="1" x14ac:dyDescent="0.4"/>
    <row r="82" ht="14.15" customHeight="1" x14ac:dyDescent="0.4"/>
    <row r="83" ht="14.15" customHeight="1" x14ac:dyDescent="0.4"/>
    <row r="84" ht="14.15" customHeight="1" x14ac:dyDescent="0.4"/>
    <row r="85" ht="14.15" customHeight="1" x14ac:dyDescent="0.4"/>
    <row r="86" ht="14.15" customHeight="1" x14ac:dyDescent="0.4"/>
    <row r="87" ht="14.15" customHeight="1" x14ac:dyDescent="0.4"/>
    <row r="88" ht="14.15" customHeight="1" x14ac:dyDescent="0.4"/>
    <row r="89" ht="14.15" customHeight="1" x14ac:dyDescent="0.4"/>
    <row r="90" ht="14.15" customHeight="1" x14ac:dyDescent="0.4"/>
    <row r="91" ht="14.15" customHeight="1" x14ac:dyDescent="0.4"/>
    <row r="92" ht="14.15" customHeight="1" x14ac:dyDescent="0.4"/>
    <row r="93" ht="14.15" customHeight="1" x14ac:dyDescent="0.4"/>
    <row r="1048574" spans="23:24" x14ac:dyDescent="0.4">
      <c r="W1048574" s="20">
        <f>SUM(W7:W1048573)</f>
        <v>535302</v>
      </c>
      <c r="X1048574" s="20">
        <f>SUM(X7:X1048573)</f>
        <v>535314</v>
      </c>
    </row>
  </sheetData>
  <customSheetViews>
    <customSheetView guid="{E7B44E9F-5208-4A92-9BA4-F5F6E02E0DAA}" fitToPage="1" hiddenColumns="1" topLeftCell="D8">
      <selection activeCell="W25" sqref="W25:W26"/>
      <pageMargins left="0" right="0" top="0" bottom="0" header="0" footer="0"/>
      <pageSetup paperSize="9" scale="10" orientation="landscape" r:id="rId1"/>
      <headerFooter>
        <oddFooter>&amp;L&amp;1#&amp;"Calibri"&amp;10&amp;K000000Sensitivity: Internal</oddFooter>
      </headerFooter>
    </customSheetView>
    <customSheetView guid="{ED408430-133D-453B-965B-6DD7A199BA0A}" fitToPage="1" hiddenColumns="1" topLeftCell="D8">
      <selection activeCell="W25" sqref="W25:W26"/>
      <pageMargins left="0" right="0" top="0" bottom="0" header="0" footer="0"/>
      <pageSetup paperSize="9" scale="10" orientation="landscape" r:id="rId2"/>
      <headerFooter>
        <oddFooter>&amp;L&amp;1#&amp;"Calibri"&amp;10&amp;K000000Sensitivity: Internal</oddFooter>
      </headerFooter>
    </customSheetView>
  </customSheetViews>
  <mergeCells count="142">
    <mergeCell ref="A8:F8"/>
    <mergeCell ref="G8:L8"/>
    <mergeCell ref="B10:D10"/>
    <mergeCell ref="H10:J10"/>
    <mergeCell ref="Z29:Z31"/>
    <mergeCell ref="Z38:Z40"/>
    <mergeCell ref="Z41:Z43"/>
    <mergeCell ref="Z44:Z46"/>
    <mergeCell ref="Z8:Z10"/>
    <mergeCell ref="Z14:Z16"/>
    <mergeCell ref="Y8:Y10"/>
    <mergeCell ref="Y14:Y16"/>
    <mergeCell ref="Y23:Y25"/>
    <mergeCell ref="Z23:Z25"/>
    <mergeCell ref="Y11:Y13"/>
    <mergeCell ref="Z11:Z13"/>
    <mergeCell ref="Y17:Y19"/>
    <mergeCell ref="Z17:Z19"/>
    <mergeCell ref="Y26:Y28"/>
    <mergeCell ref="Z26:Z28"/>
    <mergeCell ref="Y20:Y22"/>
    <mergeCell ref="Z20:Z22"/>
    <mergeCell ref="Z35:Z37"/>
    <mergeCell ref="X11:X13"/>
    <mergeCell ref="W14:W16"/>
    <mergeCell ref="X14:X16"/>
    <mergeCell ref="T29:T31"/>
    <mergeCell ref="T20:T22"/>
    <mergeCell ref="U20:U22"/>
    <mergeCell ref="S20:S22"/>
    <mergeCell ref="S23:S25"/>
    <mergeCell ref="S11:S13"/>
    <mergeCell ref="S17:S19"/>
    <mergeCell ref="S14:S16"/>
    <mergeCell ref="T17:T19"/>
    <mergeCell ref="U17:U19"/>
    <mergeCell ref="T14:T16"/>
    <mergeCell ref="U14:U16"/>
    <mergeCell ref="V11:V13"/>
    <mergeCell ref="T11:T13"/>
    <mergeCell ref="U11:U13"/>
    <mergeCell ref="V17:V19"/>
    <mergeCell ref="V14:V16"/>
    <mergeCell ref="W23:W25"/>
    <mergeCell ref="W17:W19"/>
    <mergeCell ref="X17:X19"/>
    <mergeCell ref="X20:X22"/>
    <mergeCell ref="X26:X28"/>
    <mergeCell ref="X23:X25"/>
    <mergeCell ref="V23:V25"/>
    <mergeCell ref="Y29:Y31"/>
    <mergeCell ref="X29:X31"/>
    <mergeCell ref="A7:R7"/>
    <mergeCell ref="W7:X7"/>
    <mergeCell ref="M8:R8"/>
    <mergeCell ref="S8:S10"/>
    <mergeCell ref="T8:V10"/>
    <mergeCell ref="H9:J9"/>
    <mergeCell ref="N9:P9"/>
    <mergeCell ref="N10:P10"/>
    <mergeCell ref="W8:W10"/>
    <mergeCell ref="X8:X10"/>
    <mergeCell ref="B9:D9"/>
    <mergeCell ref="V29:V31"/>
    <mergeCell ref="W29:W31"/>
    <mergeCell ref="S29:S31"/>
    <mergeCell ref="U29:U31"/>
    <mergeCell ref="S26:S28"/>
    <mergeCell ref="T26:T28"/>
    <mergeCell ref="W11:W13"/>
    <mergeCell ref="U26:U28"/>
    <mergeCell ref="T23:T25"/>
    <mergeCell ref="U23:U25"/>
    <mergeCell ref="V26:V28"/>
    <mergeCell ref="W26:W28"/>
    <mergeCell ref="V20:V22"/>
    <mergeCell ref="S32:S34"/>
    <mergeCell ref="T32:T34"/>
    <mergeCell ref="U32:U34"/>
    <mergeCell ref="V32:V34"/>
    <mergeCell ref="W32:W34"/>
    <mergeCell ref="W20:W22"/>
    <mergeCell ref="X32:X34"/>
    <mergeCell ref="Y32:Y34"/>
    <mergeCell ref="Z32:Z34"/>
    <mergeCell ref="V41:V43"/>
    <mergeCell ref="W41:W43"/>
    <mergeCell ref="S35:S37"/>
    <mergeCell ref="T35:T37"/>
    <mergeCell ref="U35:U37"/>
    <mergeCell ref="V35:V37"/>
    <mergeCell ref="W35:W37"/>
    <mergeCell ref="X35:X37"/>
    <mergeCell ref="Y35:Y37"/>
    <mergeCell ref="X41:X43"/>
    <mergeCell ref="Y41:Y43"/>
    <mergeCell ref="S38:S40"/>
    <mergeCell ref="T38:T40"/>
    <mergeCell ref="U38:U40"/>
    <mergeCell ref="V38:V40"/>
    <mergeCell ref="W38:W40"/>
    <mergeCell ref="X38:X40"/>
    <mergeCell ref="Y38:Y40"/>
    <mergeCell ref="S41:S43"/>
    <mergeCell ref="T41:T43"/>
    <mergeCell ref="U41:U43"/>
    <mergeCell ref="G56:K56"/>
    <mergeCell ref="G57:K57"/>
    <mergeCell ref="Y44:Y46"/>
    <mergeCell ref="S44:S46"/>
    <mergeCell ref="T44:T46"/>
    <mergeCell ref="U44:U46"/>
    <mergeCell ref="V44:V46"/>
    <mergeCell ref="W44:W46"/>
    <mergeCell ref="X44:X46"/>
    <mergeCell ref="S48:T48"/>
    <mergeCell ref="AA32:AA34"/>
    <mergeCell ref="AA35:AA37"/>
    <mergeCell ref="AA38:AA40"/>
    <mergeCell ref="AA41:AA43"/>
    <mergeCell ref="AA44:AA46"/>
    <mergeCell ref="AA26:AA28"/>
    <mergeCell ref="AA8:AA10"/>
    <mergeCell ref="AA11:AA13"/>
    <mergeCell ref="AA14:AA16"/>
    <mergeCell ref="AA17:AA19"/>
    <mergeCell ref="AA20:AA22"/>
    <mergeCell ref="AA23:AA25"/>
    <mergeCell ref="AA29:AA31"/>
    <mergeCell ref="AB35:AB37"/>
    <mergeCell ref="AB38:AB40"/>
    <mergeCell ref="AB41:AB43"/>
    <mergeCell ref="AB44:AB46"/>
    <mergeCell ref="AB8:AB10"/>
    <mergeCell ref="AB11:AB13"/>
    <mergeCell ref="AB14:AB16"/>
    <mergeCell ref="AB17:AB19"/>
    <mergeCell ref="AB20:AB22"/>
    <mergeCell ref="AB23:AB25"/>
    <mergeCell ref="AB26:AB28"/>
    <mergeCell ref="AB29:AB31"/>
    <mergeCell ref="AB32:AB34"/>
  </mergeCells>
  <phoneticPr fontId="46" type="noConversion"/>
  <conditionalFormatting sqref="A15">
    <cfRule type="duplicateValues" dxfId="1506" priority="182"/>
  </conditionalFormatting>
  <conditionalFormatting sqref="A15">
    <cfRule type="duplicateValues" dxfId="1505" priority="181"/>
  </conditionalFormatting>
  <conditionalFormatting sqref="A17">
    <cfRule type="duplicateValues" dxfId="1504" priority="180"/>
  </conditionalFormatting>
  <conditionalFormatting sqref="A21">
    <cfRule type="duplicateValues" dxfId="1503" priority="178"/>
  </conditionalFormatting>
  <conditionalFormatting sqref="A11">
    <cfRule type="duplicateValues" dxfId="1502" priority="173"/>
  </conditionalFormatting>
  <conditionalFormatting sqref="A14">
    <cfRule type="duplicateValues" dxfId="1501" priority="172"/>
  </conditionalFormatting>
  <conditionalFormatting sqref="A16">
    <cfRule type="duplicateValues" dxfId="1500" priority="171"/>
  </conditionalFormatting>
  <conditionalFormatting sqref="A15">
    <cfRule type="duplicateValues" dxfId="1499" priority="170"/>
  </conditionalFormatting>
  <conditionalFormatting sqref="A18">
    <cfRule type="duplicateValues" dxfId="1498" priority="169"/>
  </conditionalFormatting>
  <conditionalFormatting sqref="A17">
    <cfRule type="duplicateValues" dxfId="1497" priority="168"/>
  </conditionalFormatting>
  <conditionalFormatting sqref="A11">
    <cfRule type="duplicateValues" dxfId="1496" priority="164"/>
  </conditionalFormatting>
  <conditionalFormatting sqref="A14">
    <cfRule type="duplicateValues" dxfId="1495" priority="163"/>
  </conditionalFormatting>
  <conditionalFormatting sqref="A17">
    <cfRule type="duplicateValues" dxfId="1494" priority="162"/>
  </conditionalFormatting>
  <conditionalFormatting sqref="A19">
    <cfRule type="duplicateValues" dxfId="1493" priority="161"/>
  </conditionalFormatting>
  <conditionalFormatting sqref="A18">
    <cfRule type="duplicateValues" dxfId="1492" priority="160"/>
  </conditionalFormatting>
  <conditionalFormatting sqref="A21">
    <cfRule type="duplicateValues" dxfId="1491" priority="159"/>
  </conditionalFormatting>
  <conditionalFormatting sqref="A11">
    <cfRule type="duplicateValues" dxfId="1490" priority="155"/>
  </conditionalFormatting>
  <conditionalFormatting sqref="A14">
    <cfRule type="duplicateValues" dxfId="1489" priority="154"/>
  </conditionalFormatting>
  <conditionalFormatting sqref="A17">
    <cfRule type="duplicateValues" dxfId="1488" priority="153"/>
  </conditionalFormatting>
  <conditionalFormatting sqref="A11">
    <cfRule type="duplicateValues" dxfId="1487" priority="152"/>
  </conditionalFormatting>
  <conditionalFormatting sqref="A14">
    <cfRule type="duplicateValues" dxfId="1486" priority="151"/>
  </conditionalFormatting>
  <conditionalFormatting sqref="A17">
    <cfRule type="duplicateValues" dxfId="1485" priority="150"/>
  </conditionalFormatting>
  <conditionalFormatting sqref="A19">
    <cfRule type="duplicateValues" dxfId="1484" priority="149"/>
  </conditionalFormatting>
  <conditionalFormatting sqref="A18">
    <cfRule type="duplicateValues" dxfId="1483" priority="148"/>
  </conditionalFormatting>
  <conditionalFormatting sqref="A11">
    <cfRule type="duplicateValues" dxfId="1482" priority="146"/>
  </conditionalFormatting>
  <conditionalFormatting sqref="A14">
    <cfRule type="duplicateValues" dxfId="1481" priority="145"/>
  </conditionalFormatting>
  <conditionalFormatting sqref="A17">
    <cfRule type="duplicateValues" dxfId="1480" priority="144"/>
  </conditionalFormatting>
  <conditionalFormatting sqref="A11">
    <cfRule type="duplicateValues" dxfId="1479" priority="143"/>
  </conditionalFormatting>
  <conditionalFormatting sqref="A14">
    <cfRule type="duplicateValues" dxfId="1478" priority="142"/>
  </conditionalFormatting>
  <conditionalFormatting sqref="A17">
    <cfRule type="duplicateValues" dxfId="1477" priority="141"/>
  </conditionalFormatting>
  <conditionalFormatting sqref="A44">
    <cfRule type="duplicateValues" dxfId="1476" priority="60"/>
  </conditionalFormatting>
  <conditionalFormatting sqref="A11">
    <cfRule type="duplicateValues" dxfId="1475" priority="134"/>
  </conditionalFormatting>
  <conditionalFormatting sqref="A14">
    <cfRule type="duplicateValues" dxfId="1474" priority="133"/>
  </conditionalFormatting>
  <conditionalFormatting sqref="A16">
    <cfRule type="duplicateValues" dxfId="1473" priority="132"/>
  </conditionalFormatting>
  <conditionalFormatting sqref="A15">
    <cfRule type="duplicateValues" dxfId="1472" priority="131"/>
  </conditionalFormatting>
  <conditionalFormatting sqref="A17">
    <cfRule type="duplicateValues" dxfId="1471" priority="130"/>
  </conditionalFormatting>
  <conditionalFormatting sqref="A11">
    <cfRule type="duplicateValues" dxfId="1470" priority="129"/>
  </conditionalFormatting>
  <conditionalFormatting sqref="A14">
    <cfRule type="duplicateValues" dxfId="1469" priority="128"/>
  </conditionalFormatting>
  <conditionalFormatting sqref="A11">
    <cfRule type="duplicateValues" dxfId="1468" priority="127"/>
  </conditionalFormatting>
  <conditionalFormatting sqref="A14">
    <cfRule type="duplicateValues" dxfId="1467" priority="126"/>
  </conditionalFormatting>
  <conditionalFormatting sqref="A17">
    <cfRule type="duplicateValues" dxfId="1466" priority="125"/>
  </conditionalFormatting>
  <conditionalFormatting sqref="A11">
    <cfRule type="duplicateValues" dxfId="1465" priority="122"/>
  </conditionalFormatting>
  <conditionalFormatting sqref="A11">
    <cfRule type="duplicateValues" dxfId="1464" priority="121"/>
  </conditionalFormatting>
  <conditionalFormatting sqref="A14">
    <cfRule type="duplicateValues" dxfId="1463" priority="120"/>
  </conditionalFormatting>
  <conditionalFormatting sqref="A14">
    <cfRule type="duplicateValues" dxfId="1462" priority="119"/>
  </conditionalFormatting>
  <conditionalFormatting sqref="A14">
    <cfRule type="duplicateValues" dxfId="1461" priority="118"/>
  </conditionalFormatting>
  <conditionalFormatting sqref="A17">
    <cfRule type="duplicateValues" dxfId="1460" priority="117"/>
  </conditionalFormatting>
  <conditionalFormatting sqref="A17">
    <cfRule type="duplicateValues" dxfId="1459" priority="116"/>
  </conditionalFormatting>
  <conditionalFormatting sqref="A32">
    <cfRule type="duplicateValues" dxfId="1458" priority="99"/>
  </conditionalFormatting>
  <conditionalFormatting sqref="A32">
    <cfRule type="duplicateValues" dxfId="1457" priority="98"/>
  </conditionalFormatting>
  <conditionalFormatting sqref="A32">
    <cfRule type="duplicateValues" dxfId="1456" priority="97"/>
  </conditionalFormatting>
  <conditionalFormatting sqref="A32">
    <cfRule type="duplicateValues" dxfId="1455" priority="96"/>
  </conditionalFormatting>
  <conditionalFormatting sqref="A32">
    <cfRule type="duplicateValues" dxfId="1454" priority="95"/>
  </conditionalFormatting>
  <conditionalFormatting sqref="A32">
    <cfRule type="duplicateValues" dxfId="1453" priority="94"/>
  </conditionalFormatting>
  <conditionalFormatting sqref="A32">
    <cfRule type="duplicateValues" dxfId="1452" priority="93"/>
  </conditionalFormatting>
  <conditionalFormatting sqref="A32">
    <cfRule type="duplicateValues" dxfId="1451" priority="92"/>
  </conditionalFormatting>
  <conditionalFormatting sqref="A35">
    <cfRule type="duplicateValues" dxfId="1450" priority="91"/>
  </conditionalFormatting>
  <conditionalFormatting sqref="A35">
    <cfRule type="duplicateValues" dxfId="1449" priority="90"/>
  </conditionalFormatting>
  <conditionalFormatting sqref="A35">
    <cfRule type="duplicateValues" dxfId="1448" priority="89"/>
  </conditionalFormatting>
  <conditionalFormatting sqref="A35">
    <cfRule type="duplicateValues" dxfId="1447" priority="88"/>
  </conditionalFormatting>
  <conditionalFormatting sqref="A35">
    <cfRule type="duplicateValues" dxfId="1446" priority="87"/>
  </conditionalFormatting>
  <conditionalFormatting sqref="A35">
    <cfRule type="duplicateValues" dxfId="1445" priority="86"/>
  </conditionalFormatting>
  <conditionalFormatting sqref="A35">
    <cfRule type="duplicateValues" dxfId="1444" priority="85"/>
  </conditionalFormatting>
  <conditionalFormatting sqref="A35">
    <cfRule type="duplicateValues" dxfId="1443" priority="84"/>
  </conditionalFormatting>
  <conditionalFormatting sqref="A38">
    <cfRule type="duplicateValues" dxfId="1442" priority="83"/>
  </conditionalFormatting>
  <conditionalFormatting sqref="A38">
    <cfRule type="duplicateValues" dxfId="1441" priority="82"/>
  </conditionalFormatting>
  <conditionalFormatting sqref="A38">
    <cfRule type="duplicateValues" dxfId="1440" priority="81"/>
  </conditionalFormatting>
  <conditionalFormatting sqref="A38">
    <cfRule type="duplicateValues" dxfId="1439" priority="80"/>
  </conditionalFormatting>
  <conditionalFormatting sqref="A38">
    <cfRule type="duplicateValues" dxfId="1438" priority="79"/>
  </conditionalFormatting>
  <conditionalFormatting sqref="A38">
    <cfRule type="duplicateValues" dxfId="1437" priority="78"/>
  </conditionalFormatting>
  <conditionalFormatting sqref="A38">
    <cfRule type="duplicateValues" dxfId="1436" priority="77"/>
  </conditionalFormatting>
  <conditionalFormatting sqref="A38">
    <cfRule type="duplicateValues" dxfId="1435" priority="76"/>
  </conditionalFormatting>
  <conditionalFormatting sqref="A41">
    <cfRule type="duplicateValues" dxfId="1434" priority="75"/>
  </conditionalFormatting>
  <conditionalFormatting sqref="A41">
    <cfRule type="duplicateValues" dxfId="1433" priority="74"/>
  </conditionalFormatting>
  <conditionalFormatting sqref="A41">
    <cfRule type="duplicateValues" dxfId="1432" priority="73"/>
  </conditionalFormatting>
  <conditionalFormatting sqref="A41">
    <cfRule type="duplicateValues" dxfId="1431" priority="72"/>
  </conditionalFormatting>
  <conditionalFormatting sqref="A41">
    <cfRule type="duplicateValues" dxfId="1430" priority="71"/>
  </conditionalFormatting>
  <conditionalFormatting sqref="A41">
    <cfRule type="duplicateValues" dxfId="1429" priority="70"/>
  </conditionalFormatting>
  <conditionalFormatting sqref="A41">
    <cfRule type="duplicateValues" dxfId="1428" priority="69"/>
  </conditionalFormatting>
  <conditionalFormatting sqref="A41">
    <cfRule type="duplicateValues" dxfId="1427" priority="68"/>
  </conditionalFormatting>
  <conditionalFormatting sqref="A44">
    <cfRule type="duplicateValues" dxfId="1426" priority="67"/>
  </conditionalFormatting>
  <conditionalFormatting sqref="A44">
    <cfRule type="duplicateValues" dxfId="1425" priority="66"/>
  </conditionalFormatting>
  <conditionalFormatting sqref="A44">
    <cfRule type="duplicateValues" dxfId="1424" priority="65"/>
  </conditionalFormatting>
  <conditionalFormatting sqref="A44">
    <cfRule type="duplicateValues" dxfId="1423" priority="64"/>
  </conditionalFormatting>
  <conditionalFormatting sqref="A44">
    <cfRule type="duplicateValues" dxfId="1422" priority="63"/>
  </conditionalFormatting>
  <conditionalFormatting sqref="A44">
    <cfRule type="duplicateValues" dxfId="1421" priority="62"/>
  </conditionalFormatting>
  <conditionalFormatting sqref="A44">
    <cfRule type="duplicateValues" dxfId="1420" priority="61"/>
  </conditionalFormatting>
  <conditionalFormatting sqref="A26">
    <cfRule type="duplicateValues" dxfId="1419" priority="59"/>
  </conditionalFormatting>
  <conditionalFormatting sqref="A29">
    <cfRule type="duplicateValues" dxfId="1418" priority="58"/>
  </conditionalFormatting>
  <conditionalFormatting sqref="A31">
    <cfRule type="duplicateValues" dxfId="1417" priority="57"/>
  </conditionalFormatting>
  <conditionalFormatting sqref="A30">
    <cfRule type="duplicateValues" dxfId="1416" priority="56"/>
  </conditionalFormatting>
  <conditionalFormatting sqref="A26">
    <cfRule type="duplicateValues" dxfId="1415" priority="55"/>
  </conditionalFormatting>
  <conditionalFormatting sqref="A29">
    <cfRule type="duplicateValues" dxfId="1414" priority="54"/>
  </conditionalFormatting>
  <conditionalFormatting sqref="A26">
    <cfRule type="duplicateValues" dxfId="1413" priority="53"/>
  </conditionalFormatting>
  <conditionalFormatting sqref="A29">
    <cfRule type="duplicateValues" dxfId="1412" priority="52"/>
  </conditionalFormatting>
  <conditionalFormatting sqref="A26">
    <cfRule type="duplicateValues" dxfId="1411" priority="51"/>
  </conditionalFormatting>
  <conditionalFormatting sqref="A26">
    <cfRule type="duplicateValues" dxfId="1410" priority="50"/>
  </conditionalFormatting>
  <conditionalFormatting sqref="A29">
    <cfRule type="duplicateValues" dxfId="1409" priority="49"/>
  </conditionalFormatting>
  <conditionalFormatting sqref="A29">
    <cfRule type="duplicateValues" dxfId="1408" priority="48"/>
  </conditionalFormatting>
  <conditionalFormatting sqref="A29">
    <cfRule type="duplicateValues" dxfId="1407" priority="47"/>
  </conditionalFormatting>
  <conditionalFormatting sqref="A29">
    <cfRule type="duplicateValues" dxfId="1406" priority="46"/>
  </conditionalFormatting>
  <conditionalFormatting sqref="A29">
    <cfRule type="duplicateValues" dxfId="1405" priority="45"/>
  </conditionalFormatting>
  <conditionalFormatting sqref="A26">
    <cfRule type="duplicateValues" dxfId="1404" priority="44"/>
  </conditionalFormatting>
  <conditionalFormatting sqref="A26">
    <cfRule type="duplicateValues" dxfId="1403" priority="43"/>
  </conditionalFormatting>
  <conditionalFormatting sqref="A26">
    <cfRule type="duplicateValues" dxfId="1402" priority="42"/>
  </conditionalFormatting>
  <conditionalFormatting sqref="A20">
    <cfRule type="duplicateValues" dxfId="1401" priority="32"/>
  </conditionalFormatting>
  <conditionalFormatting sqref="A20">
    <cfRule type="duplicateValues" dxfId="1400" priority="31"/>
  </conditionalFormatting>
  <conditionalFormatting sqref="A20">
    <cfRule type="duplicateValues" dxfId="1399" priority="30"/>
  </conditionalFormatting>
  <conditionalFormatting sqref="A20">
    <cfRule type="duplicateValues" dxfId="1398" priority="29"/>
  </conditionalFormatting>
  <conditionalFormatting sqref="A20">
    <cfRule type="duplicateValues" dxfId="1397" priority="28"/>
  </conditionalFormatting>
  <conditionalFormatting sqref="A20">
    <cfRule type="duplicateValues" dxfId="1396" priority="27"/>
  </conditionalFormatting>
  <conditionalFormatting sqref="A20">
    <cfRule type="duplicateValues" dxfId="1395" priority="26"/>
  </conditionalFormatting>
  <conditionalFormatting sqref="A20">
    <cfRule type="duplicateValues" dxfId="1394" priority="25"/>
  </conditionalFormatting>
  <conditionalFormatting sqref="A20">
    <cfRule type="duplicateValues" dxfId="1393" priority="24"/>
  </conditionalFormatting>
  <conditionalFormatting sqref="A20">
    <cfRule type="duplicateValues" dxfId="1392" priority="23"/>
  </conditionalFormatting>
  <conditionalFormatting sqref="A20">
    <cfRule type="duplicateValues" dxfId="1391" priority="22"/>
  </conditionalFormatting>
  <conditionalFormatting sqref="A20">
    <cfRule type="duplicateValues" dxfId="1390" priority="21"/>
  </conditionalFormatting>
  <conditionalFormatting sqref="A20">
    <cfRule type="duplicateValues" dxfId="1389" priority="20"/>
  </conditionalFormatting>
  <conditionalFormatting sqref="A20">
    <cfRule type="duplicateValues" dxfId="1388" priority="19"/>
  </conditionalFormatting>
  <conditionalFormatting sqref="A20">
    <cfRule type="duplicateValues" dxfId="1387" priority="18"/>
  </conditionalFormatting>
  <conditionalFormatting sqref="A20">
    <cfRule type="duplicateValues" dxfId="1386" priority="17"/>
  </conditionalFormatting>
  <conditionalFormatting sqref="A23">
    <cfRule type="duplicateValues" dxfId="1385" priority="16"/>
  </conditionalFormatting>
  <conditionalFormatting sqref="A23">
    <cfRule type="duplicateValues" dxfId="1384" priority="15"/>
  </conditionalFormatting>
  <conditionalFormatting sqref="A23">
    <cfRule type="duplicateValues" dxfId="1383" priority="14"/>
  </conditionalFormatting>
  <conditionalFormatting sqref="A23">
    <cfRule type="duplicateValues" dxfId="1382" priority="13"/>
  </conditionalFormatting>
  <conditionalFormatting sqref="A23">
    <cfRule type="duplicateValues" dxfId="1381" priority="12"/>
  </conditionalFormatting>
  <conditionalFormatting sqref="A23">
    <cfRule type="duplicateValues" dxfId="1380" priority="11"/>
  </conditionalFormatting>
  <conditionalFormatting sqref="A23">
    <cfRule type="duplicateValues" dxfId="1379" priority="10"/>
  </conditionalFormatting>
  <conditionalFormatting sqref="A23">
    <cfRule type="duplicateValues" dxfId="1378" priority="9"/>
  </conditionalFormatting>
  <conditionalFormatting sqref="A23">
    <cfRule type="duplicateValues" dxfId="1377" priority="8"/>
  </conditionalFormatting>
  <conditionalFormatting sqref="A23">
    <cfRule type="duplicateValues" dxfId="1376" priority="7"/>
  </conditionalFormatting>
  <conditionalFormatting sqref="A23">
    <cfRule type="duplicateValues" dxfId="1375" priority="6"/>
  </conditionalFormatting>
  <conditionalFormatting sqref="A23">
    <cfRule type="duplicateValues" dxfId="1374" priority="5"/>
  </conditionalFormatting>
  <conditionalFormatting sqref="A23">
    <cfRule type="duplicateValues" dxfId="1373" priority="4"/>
  </conditionalFormatting>
  <conditionalFormatting sqref="A23">
    <cfRule type="duplicateValues" dxfId="1372" priority="3"/>
  </conditionalFormatting>
  <conditionalFormatting sqref="A23">
    <cfRule type="duplicateValues" dxfId="1371" priority="2"/>
  </conditionalFormatting>
  <conditionalFormatting sqref="A23">
    <cfRule type="duplicateValues" dxfId="1370" priority="1"/>
  </conditionalFormatting>
  <hyperlinks>
    <hyperlink ref="M58" r:id="rId3" xr:uid="{00000000-0004-0000-3A00-000000000000}"/>
  </hyperlinks>
  <pageMargins left="0.70866141732283472" right="0.70866141732283472" top="0.74803149606299213" bottom="0.74803149606299213" header="0.31496062992125984" footer="0.31496062992125984"/>
  <pageSetup paperSize="9" scale="10" orientation="landscape" r:id="rId4"/>
  <headerFooter>
    <oddFooter>&amp;L&amp;1#&amp;"Calibri"&amp;10&amp;K000000Sensitivity: Internal</oddFooter>
  </headerFooter>
  <drawing r:id="rId5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heet61">
    <tabColor rgb="FFFFC000"/>
    <pageSetUpPr fitToPage="1"/>
  </sheetPr>
  <dimension ref="A1:AZ69"/>
  <sheetViews>
    <sheetView topLeftCell="A4" zoomScaleNormal="100" workbookViewId="0">
      <selection activeCell="K26" sqref="K26"/>
    </sheetView>
  </sheetViews>
  <sheetFormatPr defaultColWidth="9.08984375" defaultRowHeight="13" x14ac:dyDescent="0.4"/>
  <cols>
    <col min="1" max="1" width="18.54296875" style="2" customWidth="1"/>
    <col min="2" max="2" width="2.54296875" style="2" customWidth="1"/>
    <col min="3" max="3" width="6.36328125" style="2" customWidth="1"/>
    <col min="4" max="4" width="2.54296875" style="2" customWidth="1"/>
    <col min="5" max="6" width="7.54296875" style="2" customWidth="1"/>
    <col min="7" max="7" width="18.54296875" style="2" customWidth="1"/>
    <col min="8" max="8" width="2.54296875" style="2" customWidth="1"/>
    <col min="9" max="9" width="3.54296875" style="2" customWidth="1"/>
    <col min="10" max="10" width="2.54296875" style="2" customWidth="1"/>
    <col min="11" max="12" width="7.54296875" style="2" customWidth="1"/>
    <col min="13" max="13" width="23.54296875" style="2" customWidth="1"/>
    <col min="14" max="14" width="2.54296875" style="2" customWidth="1"/>
    <col min="15" max="15" width="3.54296875" style="2" customWidth="1"/>
    <col min="16" max="16" width="2.54296875" style="2" customWidth="1"/>
    <col min="17" max="18" width="7.54296875" style="2" customWidth="1"/>
    <col min="19" max="19" width="14.54296875" style="2" customWidth="1"/>
    <col min="20" max="20" width="2.54296875" style="2" customWidth="1"/>
    <col min="21" max="21" width="4.54296875" style="2" customWidth="1"/>
    <col min="22" max="22" width="2.54296875" style="2" customWidth="1"/>
    <col min="23" max="31" width="10.54296875" style="2" customWidth="1"/>
    <col min="32" max="33" width="11.54296875" style="2" customWidth="1"/>
    <col min="34" max="44" width="10.54296875" style="2" customWidth="1"/>
    <col min="45" max="45" width="13.453125" style="2" customWidth="1"/>
    <col min="46" max="46" width="10.54296875" style="2" customWidth="1"/>
    <col min="47" max="47" width="12.453125" style="2" customWidth="1"/>
    <col min="48" max="16384" width="9.08984375" style="2"/>
  </cols>
  <sheetData>
    <row r="1" spans="1:47" ht="14.15" customHeight="1" x14ac:dyDescent="0.4"/>
    <row r="2" spans="1:47" ht="14.15" customHeight="1" x14ac:dyDescent="0.4"/>
    <row r="3" spans="1:47" ht="14.15" customHeight="1" x14ac:dyDescent="0.4"/>
    <row r="4" spans="1:47" ht="14.15" customHeight="1" x14ac:dyDescent="0.4"/>
    <row r="5" spans="1:47" ht="21" customHeight="1" x14ac:dyDescent="0.6">
      <c r="A5" s="7" t="s">
        <v>1703</v>
      </c>
      <c r="B5" s="8" t="s">
        <v>2571</v>
      </c>
      <c r="C5" s="7"/>
      <c r="D5" s="7"/>
      <c r="E5" s="382"/>
      <c r="F5" s="382"/>
      <c r="G5" s="382"/>
      <c r="H5" s="382"/>
      <c r="I5" s="382"/>
      <c r="J5" s="382"/>
      <c r="K5"/>
      <c r="L5"/>
      <c r="M5"/>
      <c r="N5" s="44"/>
      <c r="O5" s="44"/>
      <c r="P5" s="44"/>
      <c r="Q5" s="44"/>
    </row>
    <row r="6" spans="1:47" ht="14.15" customHeight="1" thickBot="1" x14ac:dyDescent="0.45">
      <c r="A6" s="38"/>
      <c r="B6" s="38"/>
      <c r="C6" s="38"/>
      <c r="D6" s="38"/>
      <c r="E6" s="38"/>
      <c r="F6" s="38"/>
      <c r="G6" s="38"/>
      <c r="H6" s="38"/>
      <c r="I6" s="38"/>
      <c r="J6" s="382"/>
      <c r="K6" s="44"/>
      <c r="L6" s="44"/>
      <c r="M6" s="44"/>
      <c r="N6" s="44"/>
      <c r="O6" s="44"/>
      <c r="P6" s="44"/>
      <c r="Q6" s="44"/>
    </row>
    <row r="7" spans="1:47" ht="14.15" customHeight="1" thickBot="1" x14ac:dyDescent="0.45">
      <c r="A7" s="1099" t="s">
        <v>1704</v>
      </c>
      <c r="B7" s="1100"/>
      <c r="C7" s="1100"/>
      <c r="D7" s="1100"/>
      <c r="E7" s="1100"/>
      <c r="F7" s="1100"/>
      <c r="G7" s="1100"/>
      <c r="H7" s="1100"/>
      <c r="I7" s="1100"/>
      <c r="J7" s="1100"/>
      <c r="K7" s="1100"/>
      <c r="L7" s="1100"/>
      <c r="M7" s="1100"/>
      <c r="N7" s="1100"/>
      <c r="O7" s="1100"/>
      <c r="P7" s="1100"/>
      <c r="Q7" s="1100"/>
      <c r="R7" s="1101"/>
      <c r="W7" s="1103" t="s">
        <v>1905</v>
      </c>
      <c r="X7" s="1104"/>
      <c r="AA7" s="992" t="s">
        <v>2572</v>
      </c>
      <c r="AB7" s="993"/>
      <c r="AC7" s="994"/>
      <c r="AD7" s="1425" t="s">
        <v>2573</v>
      </c>
      <c r="AE7" s="1426"/>
      <c r="AF7" s="1426"/>
      <c r="AG7" s="1426"/>
      <c r="AH7" s="1426"/>
      <c r="AI7" s="1426"/>
      <c r="AJ7" s="1426"/>
      <c r="AK7" s="1426"/>
      <c r="AL7" s="1426"/>
      <c r="AM7" s="1426"/>
      <c r="AN7" s="1427"/>
      <c r="AO7" s="992" t="s">
        <v>2574</v>
      </c>
      <c r="AP7" s="994"/>
      <c r="AQ7" s="992" t="s">
        <v>2575</v>
      </c>
      <c r="AR7" s="993"/>
      <c r="AS7" s="993"/>
      <c r="AT7" s="993"/>
      <c r="AU7" s="994"/>
    </row>
    <row r="8" spans="1:47" ht="14.15" customHeight="1" thickBot="1" x14ac:dyDescent="0.45">
      <c r="A8" s="1309" t="s">
        <v>1706</v>
      </c>
      <c r="B8" s="1310"/>
      <c r="C8" s="1310"/>
      <c r="D8" s="1310"/>
      <c r="E8" s="1310"/>
      <c r="F8" s="1311"/>
      <c r="G8" s="1312" t="s">
        <v>1707</v>
      </c>
      <c r="H8" s="1313"/>
      <c r="I8" s="1313"/>
      <c r="J8" s="1313"/>
      <c r="K8" s="1313"/>
      <c r="L8" s="1314"/>
      <c r="M8" s="1315" t="s">
        <v>1708</v>
      </c>
      <c r="N8" s="1316"/>
      <c r="O8" s="1316"/>
      <c r="P8" s="1316"/>
      <c r="Q8" s="1316"/>
      <c r="R8" s="1317"/>
      <c r="S8" s="1188" t="s">
        <v>1908</v>
      </c>
      <c r="T8" s="1318" t="s">
        <v>1710</v>
      </c>
      <c r="U8" s="1319"/>
      <c r="V8" s="1320"/>
      <c r="W8" s="1188" t="s">
        <v>1909</v>
      </c>
      <c r="X8" s="1188" t="s">
        <v>1910</v>
      </c>
      <c r="Y8" s="2077" t="s">
        <v>703</v>
      </c>
      <c r="Z8" s="2077" t="s">
        <v>1282</v>
      </c>
      <c r="AA8" s="2080" t="s">
        <v>7</v>
      </c>
      <c r="AB8" s="2080" t="s">
        <v>2576</v>
      </c>
      <c r="AC8" s="2080" t="s">
        <v>311</v>
      </c>
      <c r="AD8" s="1188" t="s">
        <v>2577</v>
      </c>
      <c r="AE8" s="1188" t="s">
        <v>2576</v>
      </c>
      <c r="AF8" s="1188" t="s">
        <v>2578</v>
      </c>
      <c r="AG8" s="1188" t="s">
        <v>688</v>
      </c>
      <c r="AH8" s="1189" t="s">
        <v>2579</v>
      </c>
      <c r="AI8" s="1188" t="s">
        <v>2580</v>
      </c>
      <c r="AJ8" s="1188" t="s">
        <v>2581</v>
      </c>
      <c r="AK8" s="1188" t="s">
        <v>2582</v>
      </c>
      <c r="AL8" s="1189" t="s">
        <v>715</v>
      </c>
      <c r="AM8" s="1188" t="s">
        <v>1380</v>
      </c>
      <c r="AN8" s="1189" t="s">
        <v>2583</v>
      </c>
      <c r="AO8" s="1188" t="s">
        <v>814</v>
      </c>
      <c r="AP8" s="1188" t="s">
        <v>393</v>
      </c>
      <c r="AQ8" s="1189" t="s">
        <v>788</v>
      </c>
      <c r="AR8" s="1189" t="s">
        <v>1044</v>
      </c>
      <c r="AS8" s="1189" t="s">
        <v>898</v>
      </c>
      <c r="AT8" s="1189" t="s">
        <v>127</v>
      </c>
      <c r="AU8" s="1189" t="s">
        <v>895</v>
      </c>
    </row>
    <row r="9" spans="1:47" ht="14.15" customHeight="1" x14ac:dyDescent="0.4">
      <c r="A9" s="611" t="s">
        <v>1714</v>
      </c>
      <c r="B9" s="1293" t="s">
        <v>1710</v>
      </c>
      <c r="C9" s="1294"/>
      <c r="D9" s="1295"/>
      <c r="E9" s="560" t="s">
        <v>1715</v>
      </c>
      <c r="F9" s="560" t="s">
        <v>1716</v>
      </c>
      <c r="G9" s="561" t="s">
        <v>1714</v>
      </c>
      <c r="H9" s="1296" t="s">
        <v>1710</v>
      </c>
      <c r="I9" s="1297"/>
      <c r="J9" s="1298"/>
      <c r="K9" s="421" t="s">
        <v>1715</v>
      </c>
      <c r="L9" s="421" t="s">
        <v>1716</v>
      </c>
      <c r="M9" s="588" t="s">
        <v>1714</v>
      </c>
      <c r="N9" s="1299" t="s">
        <v>1710</v>
      </c>
      <c r="O9" s="1300"/>
      <c r="P9" s="1301"/>
      <c r="Q9" s="588" t="s">
        <v>1715</v>
      </c>
      <c r="R9" s="562" t="s">
        <v>1716</v>
      </c>
      <c r="S9" s="1189"/>
      <c r="T9" s="1321"/>
      <c r="U9" s="1322"/>
      <c r="V9" s="1323"/>
      <c r="W9" s="1189"/>
      <c r="X9" s="1189"/>
      <c r="Y9" s="2078"/>
      <c r="Z9" s="2078"/>
      <c r="AA9" s="2081"/>
      <c r="AB9" s="2081"/>
      <c r="AC9" s="2081"/>
      <c r="AD9" s="1189"/>
      <c r="AE9" s="1189"/>
      <c r="AF9" s="1189"/>
      <c r="AG9" s="1189"/>
      <c r="AH9" s="1189"/>
      <c r="AI9" s="1189"/>
      <c r="AJ9" s="1189"/>
      <c r="AK9" s="1189"/>
      <c r="AL9" s="1189"/>
      <c r="AM9" s="1189"/>
      <c r="AN9" s="1189"/>
      <c r="AO9" s="1189"/>
      <c r="AP9" s="1189"/>
      <c r="AQ9" s="1189"/>
      <c r="AR9" s="1189"/>
      <c r="AS9" s="1189"/>
      <c r="AT9" s="1189"/>
      <c r="AU9" s="1189"/>
    </row>
    <row r="10" spans="1:47" ht="14.15" customHeight="1" thickBot="1" x14ac:dyDescent="0.45">
      <c r="A10" s="563"/>
      <c r="B10" s="1302"/>
      <c r="C10" s="1303"/>
      <c r="D10" s="1304"/>
      <c r="E10" s="396"/>
      <c r="F10" s="422"/>
      <c r="G10" s="564"/>
      <c r="H10" s="1305"/>
      <c r="I10" s="1306"/>
      <c r="J10" s="1307"/>
      <c r="K10" s="424"/>
      <c r="L10" s="424"/>
      <c r="M10" s="425"/>
      <c r="N10" s="1016"/>
      <c r="O10" s="1308"/>
      <c r="P10" s="1017"/>
      <c r="Q10" s="425"/>
      <c r="R10" s="546"/>
      <c r="S10" s="1190"/>
      <c r="T10" s="1324"/>
      <c r="U10" s="1325"/>
      <c r="V10" s="1326"/>
      <c r="W10" s="1190"/>
      <c r="X10" s="1190"/>
      <c r="Y10" s="2079"/>
      <c r="Z10" s="2079"/>
      <c r="AA10" s="2081"/>
      <c r="AB10" s="2081"/>
      <c r="AC10" s="2081"/>
      <c r="AD10" s="1190"/>
      <c r="AE10" s="1189"/>
      <c r="AF10" s="1190"/>
      <c r="AG10" s="1190"/>
      <c r="AH10" s="1189"/>
      <c r="AI10" s="1190"/>
      <c r="AJ10" s="1190"/>
      <c r="AK10" s="1190"/>
      <c r="AL10" s="1189"/>
      <c r="AM10" s="1190"/>
      <c r="AN10" s="1189"/>
      <c r="AO10" s="1189"/>
      <c r="AP10" s="1189"/>
      <c r="AQ10" s="1190"/>
      <c r="AR10" s="1190"/>
      <c r="AS10" s="1189"/>
      <c r="AT10" s="1189"/>
      <c r="AU10" s="1189"/>
    </row>
    <row r="11" spans="1:47" ht="13.4" customHeight="1" x14ac:dyDescent="0.4">
      <c r="A11" s="240" t="s">
        <v>1788</v>
      </c>
      <c r="B11" s="237" t="s">
        <v>1735</v>
      </c>
      <c r="C11" s="409">
        <v>152</v>
      </c>
      <c r="D11" s="923" t="s">
        <v>1719</v>
      </c>
      <c r="E11" s="308">
        <v>44561</v>
      </c>
      <c r="F11" s="917">
        <f t="shared" ref="F11:F46" si="0">E11+1</f>
        <v>44562</v>
      </c>
      <c r="G11" s="419"/>
      <c r="H11" s="441"/>
      <c r="I11" s="448"/>
      <c r="J11" s="419"/>
      <c r="K11" s="419"/>
      <c r="L11" s="419"/>
      <c r="M11" s="415" t="s">
        <v>1980</v>
      </c>
      <c r="N11" s="31" t="s">
        <v>1735</v>
      </c>
      <c r="O11" s="232">
        <v>152</v>
      </c>
      <c r="P11" s="31" t="s">
        <v>1719</v>
      </c>
      <c r="Q11" s="32">
        <v>44559</v>
      </c>
      <c r="R11" s="415">
        <f>Q11+1</f>
        <v>44560</v>
      </c>
      <c r="S11" s="2071" t="s">
        <v>2193</v>
      </c>
      <c r="T11" s="2074" t="s">
        <v>2566</v>
      </c>
      <c r="U11" s="2065">
        <v>151</v>
      </c>
      <c r="V11" s="2062" t="s">
        <v>1724</v>
      </c>
      <c r="W11" s="2068">
        <v>44570</v>
      </c>
      <c r="X11" s="2068">
        <f>W11+1</f>
        <v>44571</v>
      </c>
      <c r="Y11" s="1508">
        <f>X11+22</f>
        <v>44593</v>
      </c>
      <c r="Z11" s="1511">
        <f>Y11+4</f>
        <v>44597</v>
      </c>
      <c r="AA11" s="1511">
        <f>Z11+14</f>
        <v>44611</v>
      </c>
      <c r="AB11" s="1511">
        <f>Z11+14</f>
        <v>44611</v>
      </c>
      <c r="AC11" s="1511">
        <f>Z11+14</f>
        <v>44611</v>
      </c>
      <c r="AD11" s="983">
        <f>Y11+21</f>
        <v>44614</v>
      </c>
      <c r="AE11" s="1508">
        <f>AD11+22</f>
        <v>44636</v>
      </c>
      <c r="AF11" s="2051">
        <f>Y11+7</f>
        <v>44600</v>
      </c>
      <c r="AG11" s="2051">
        <f>Y11+10</f>
        <v>44603</v>
      </c>
      <c r="AH11" s="2051">
        <f>Y11+14</f>
        <v>44607</v>
      </c>
      <c r="AI11" s="2051">
        <f>Y11+12</f>
        <v>44605</v>
      </c>
      <c r="AJ11" s="983">
        <f>Y11+14</f>
        <v>44607</v>
      </c>
      <c r="AK11" s="1061">
        <f>Y11+11</f>
        <v>44604</v>
      </c>
      <c r="AL11" s="2051">
        <f>Y11+16</f>
        <v>44609</v>
      </c>
      <c r="AM11" s="1061">
        <f>Y11+20</f>
        <v>44613</v>
      </c>
      <c r="AN11" s="2051">
        <f>AG11+12</f>
        <v>44615</v>
      </c>
      <c r="AO11" s="2051">
        <f>AI11+4</f>
        <v>44609</v>
      </c>
      <c r="AP11" s="2051">
        <f>AI11+7</f>
        <v>44612</v>
      </c>
      <c r="AQ11" s="2051">
        <f>Y11+25</f>
        <v>44618</v>
      </c>
      <c r="AR11" s="2051">
        <f>Y11+27</f>
        <v>44620</v>
      </c>
      <c r="AS11" s="2051">
        <f>Y11+30</f>
        <v>44623</v>
      </c>
      <c r="AT11" s="2051">
        <f>Y11+35</f>
        <v>44628</v>
      </c>
      <c r="AU11" s="2051">
        <f>Y11+36</f>
        <v>44629</v>
      </c>
    </row>
    <row r="12" spans="1:47" ht="13.4" customHeight="1" x14ac:dyDescent="0.4">
      <c r="A12" s="228" t="s">
        <v>1981</v>
      </c>
      <c r="B12" s="228" t="s">
        <v>1723</v>
      </c>
      <c r="C12" s="409">
        <v>152</v>
      </c>
      <c r="D12" s="917" t="s">
        <v>1724</v>
      </c>
      <c r="E12" s="924">
        <v>44559</v>
      </c>
      <c r="F12" s="917">
        <f t="shared" si="0"/>
        <v>44560</v>
      </c>
      <c r="G12" s="451"/>
      <c r="H12" s="450"/>
      <c r="I12" s="455"/>
      <c r="J12" s="451"/>
      <c r="K12" s="451"/>
      <c r="L12" s="451"/>
      <c r="M12" s="452"/>
      <c r="N12" s="18"/>
      <c r="O12" s="227"/>
      <c r="P12" s="18"/>
      <c r="Q12" s="228"/>
      <c r="R12" s="452"/>
      <c r="S12" s="2072"/>
      <c r="T12" s="2075"/>
      <c r="U12" s="2066"/>
      <c r="V12" s="2063"/>
      <c r="W12" s="2069"/>
      <c r="X12" s="2069"/>
      <c r="Y12" s="1509"/>
      <c r="Z12" s="1512"/>
      <c r="AA12" s="1512"/>
      <c r="AB12" s="1512"/>
      <c r="AC12" s="1512"/>
      <c r="AD12" s="984"/>
      <c r="AE12" s="1509"/>
      <c r="AF12" s="1062"/>
      <c r="AG12" s="1062"/>
      <c r="AH12" s="1062"/>
      <c r="AI12" s="1062"/>
      <c r="AJ12" s="984"/>
      <c r="AK12" s="1062"/>
      <c r="AL12" s="1062"/>
      <c r="AM12" s="1062"/>
      <c r="AN12" s="1062"/>
      <c r="AO12" s="1062"/>
      <c r="AP12" s="1062"/>
      <c r="AQ12" s="1062"/>
      <c r="AR12" s="1062"/>
      <c r="AS12" s="1062"/>
      <c r="AT12" s="1062"/>
      <c r="AU12" s="1062"/>
    </row>
    <row r="13" spans="1:47" ht="14.15" customHeight="1" thickBot="1" x14ac:dyDescent="0.45">
      <c r="A13" s="408" t="s">
        <v>1731</v>
      </c>
      <c r="B13" s="492" t="s">
        <v>1718</v>
      </c>
      <c r="C13" s="630">
        <v>201</v>
      </c>
      <c r="D13" s="527" t="s">
        <v>1719</v>
      </c>
      <c r="E13" s="528">
        <v>44565</v>
      </c>
      <c r="F13" s="527">
        <f t="shared" si="0"/>
        <v>44566</v>
      </c>
      <c r="G13" s="414" t="s">
        <v>1731</v>
      </c>
      <c r="H13" s="420" t="s">
        <v>1718</v>
      </c>
      <c r="I13" s="454">
        <v>201</v>
      </c>
      <c r="J13" s="417" t="s">
        <v>1719</v>
      </c>
      <c r="K13" s="417">
        <v>44563</v>
      </c>
      <c r="L13" s="417">
        <f>K13+1</f>
        <v>44564</v>
      </c>
      <c r="M13" s="429" t="s">
        <v>2048</v>
      </c>
      <c r="N13" s="413" t="s">
        <v>1971</v>
      </c>
      <c r="O13" s="229">
        <v>152</v>
      </c>
      <c r="P13" s="414" t="s">
        <v>1724</v>
      </c>
      <c r="Q13" s="413">
        <v>44562</v>
      </c>
      <c r="R13" s="430">
        <f>Q13+1</f>
        <v>44563</v>
      </c>
      <c r="S13" s="2073"/>
      <c r="T13" s="2076"/>
      <c r="U13" s="2067"/>
      <c r="V13" s="2064"/>
      <c r="W13" s="2070"/>
      <c r="X13" s="2070"/>
      <c r="Y13" s="1510"/>
      <c r="Z13" s="1513"/>
      <c r="AA13" s="1513"/>
      <c r="AB13" s="1513"/>
      <c r="AC13" s="1513"/>
      <c r="AD13" s="985"/>
      <c r="AE13" s="1510"/>
      <c r="AF13" s="2052"/>
      <c r="AG13" s="2052"/>
      <c r="AH13" s="2052"/>
      <c r="AI13" s="2052"/>
      <c r="AJ13" s="985"/>
      <c r="AK13" s="1063"/>
      <c r="AL13" s="2052"/>
      <c r="AM13" s="1063"/>
      <c r="AN13" s="2052"/>
      <c r="AO13" s="2052"/>
      <c r="AP13" s="2052"/>
      <c r="AQ13" s="2052"/>
      <c r="AR13" s="2052"/>
      <c r="AS13" s="2052"/>
      <c r="AT13" s="2052"/>
      <c r="AU13" s="2052"/>
    </row>
    <row r="14" spans="1:47" ht="14.15" customHeight="1" x14ac:dyDescent="0.4">
      <c r="A14" s="240" t="s">
        <v>1788</v>
      </c>
      <c r="B14" s="925" t="s">
        <v>1735</v>
      </c>
      <c r="C14" s="210">
        <v>201</v>
      </c>
      <c r="D14" s="453" t="s">
        <v>1719</v>
      </c>
      <c r="E14" s="926">
        <f t="shared" ref="E14:E46" si="1">E11+7</f>
        <v>44568</v>
      </c>
      <c r="F14" s="304">
        <f t="shared" si="0"/>
        <v>44569</v>
      </c>
      <c r="G14" s="243"/>
      <c r="H14" s="441"/>
      <c r="I14" s="448"/>
      <c r="J14" s="419"/>
      <c r="K14" s="419"/>
      <c r="L14" s="419"/>
      <c r="M14" s="415" t="s">
        <v>1973</v>
      </c>
      <c r="N14" s="31" t="s">
        <v>1735</v>
      </c>
      <c r="O14" s="232">
        <v>201</v>
      </c>
      <c r="P14" s="31" t="s">
        <v>1719</v>
      </c>
      <c r="Q14" s="32">
        <f>Q11+7</f>
        <v>44566</v>
      </c>
      <c r="R14" s="415">
        <f>Q14+1</f>
        <v>44567</v>
      </c>
      <c r="S14" s="2017" t="s">
        <v>2161</v>
      </c>
      <c r="T14" s="2056" t="s">
        <v>2566</v>
      </c>
      <c r="U14" s="2011">
        <v>152</v>
      </c>
      <c r="V14" s="2059" t="s">
        <v>1724</v>
      </c>
      <c r="W14" s="1993">
        <f>W11+7</f>
        <v>44577</v>
      </c>
      <c r="X14" s="1993">
        <f>W14+1</f>
        <v>44578</v>
      </c>
      <c r="Y14" s="2053">
        <f>X14+22</f>
        <v>44600</v>
      </c>
      <c r="Z14" s="980">
        <f>Y14+4</f>
        <v>44604</v>
      </c>
      <c r="AA14" s="980">
        <f>Z14+14</f>
        <v>44618</v>
      </c>
      <c r="AB14" s="980">
        <f>Z14+14</f>
        <v>44618</v>
      </c>
      <c r="AC14" s="980">
        <f>Z14+14</f>
        <v>44618</v>
      </c>
      <c r="AD14" s="980">
        <f>Y14+21</f>
        <v>44621</v>
      </c>
      <c r="AE14" s="2053">
        <f>AD14+22</f>
        <v>44643</v>
      </c>
      <c r="AF14" s="2049">
        <f>Y14+7</f>
        <v>44607</v>
      </c>
      <c r="AG14" s="2049">
        <f>Y14+10</f>
        <v>44610</v>
      </c>
      <c r="AH14" s="2049">
        <f>Y14+14</f>
        <v>44614</v>
      </c>
      <c r="AI14" s="2049">
        <f>Y14+12</f>
        <v>44612</v>
      </c>
      <c r="AJ14" s="980">
        <f>Y14+14</f>
        <v>44614</v>
      </c>
      <c r="AK14" s="980">
        <f>Y14+11</f>
        <v>44611</v>
      </c>
      <c r="AL14" s="2049">
        <f>Y14+16</f>
        <v>44616</v>
      </c>
      <c r="AM14" s="980">
        <f>Y14+20</f>
        <v>44620</v>
      </c>
      <c r="AN14" s="2049">
        <f t="shared" ref="AN14" si="2">AG14+12</f>
        <v>44622</v>
      </c>
      <c r="AO14" s="2049">
        <f t="shared" ref="AO14" si="3">AI14+4</f>
        <v>44616</v>
      </c>
      <c r="AP14" s="2049">
        <f t="shared" ref="AP14" si="4">AI14+7</f>
        <v>44619</v>
      </c>
      <c r="AQ14" s="2049">
        <f>Y14+25</f>
        <v>44625</v>
      </c>
      <c r="AR14" s="2049">
        <f>Y14+27</f>
        <v>44627</v>
      </c>
      <c r="AS14" s="2049">
        <f>Y14+30</f>
        <v>44630</v>
      </c>
      <c r="AT14" s="2049">
        <f>Y14+35</f>
        <v>44635</v>
      </c>
      <c r="AU14" s="2049">
        <f>Y14+36</f>
        <v>44636</v>
      </c>
    </row>
    <row r="15" spans="1:47" ht="14.15" customHeight="1" x14ac:dyDescent="0.4">
      <c r="A15" s="408" t="s">
        <v>1733</v>
      </c>
      <c r="B15" s="270" t="s">
        <v>1723</v>
      </c>
      <c r="C15" s="627">
        <v>201</v>
      </c>
      <c r="D15" s="458" t="s">
        <v>1724</v>
      </c>
      <c r="E15" s="458">
        <f t="shared" si="1"/>
        <v>44566</v>
      </c>
      <c r="F15" s="408">
        <f t="shared" si="0"/>
        <v>44567</v>
      </c>
      <c r="G15" s="451"/>
      <c r="H15" s="450"/>
      <c r="I15" s="455"/>
      <c r="J15" s="451"/>
      <c r="K15" s="451"/>
      <c r="L15" s="451"/>
      <c r="M15" s="452"/>
      <c r="N15" s="18"/>
      <c r="O15" s="1"/>
      <c r="P15" s="18"/>
      <c r="Q15" s="228"/>
      <c r="R15" s="452"/>
      <c r="S15" s="2018"/>
      <c r="T15" s="2057"/>
      <c r="U15" s="2012"/>
      <c r="V15" s="2060"/>
      <c r="W15" s="1994"/>
      <c r="X15" s="1994"/>
      <c r="Y15" s="2054"/>
      <c r="Z15" s="981"/>
      <c r="AA15" s="981"/>
      <c r="AB15" s="981"/>
      <c r="AC15" s="981"/>
      <c r="AD15" s="981"/>
      <c r="AE15" s="2054"/>
      <c r="AF15" s="981"/>
      <c r="AG15" s="981"/>
      <c r="AH15" s="981"/>
      <c r="AI15" s="981"/>
      <c r="AJ15" s="981"/>
      <c r="AK15" s="981"/>
      <c r="AL15" s="981"/>
      <c r="AM15" s="981"/>
      <c r="AN15" s="981"/>
      <c r="AO15" s="981"/>
      <c r="AP15" s="981"/>
      <c r="AQ15" s="981"/>
      <c r="AR15" s="981"/>
      <c r="AS15" s="981"/>
      <c r="AT15" s="981"/>
      <c r="AU15" s="981"/>
    </row>
    <row r="16" spans="1:47" ht="14.15" customHeight="1" thickBot="1" x14ac:dyDescent="0.45">
      <c r="A16" s="114" t="s">
        <v>1736</v>
      </c>
      <c r="B16" s="115" t="s">
        <v>1718</v>
      </c>
      <c r="C16" s="216">
        <f t="shared" ref="C16:C46" si="5">C13+1</f>
        <v>202</v>
      </c>
      <c r="D16" s="116" t="s">
        <v>1719</v>
      </c>
      <c r="E16" s="116">
        <f t="shared" si="1"/>
        <v>44572</v>
      </c>
      <c r="F16" s="114">
        <f t="shared" si="0"/>
        <v>44573</v>
      </c>
      <c r="G16" s="116" t="s">
        <v>1736</v>
      </c>
      <c r="H16" s="122" t="s">
        <v>1718</v>
      </c>
      <c r="I16" s="309">
        <f>I13+1</f>
        <v>202</v>
      </c>
      <c r="J16" s="186" t="s">
        <v>1719</v>
      </c>
      <c r="K16" s="186">
        <f>K13+7</f>
        <v>44570</v>
      </c>
      <c r="L16" s="186">
        <f>K16+1</f>
        <v>44571</v>
      </c>
      <c r="M16" s="429" t="s">
        <v>1978</v>
      </c>
      <c r="N16" s="413" t="s">
        <v>1971</v>
      </c>
      <c r="O16" s="229">
        <v>201</v>
      </c>
      <c r="P16" s="414" t="s">
        <v>1724</v>
      </c>
      <c r="Q16" s="413">
        <f>Q13+7</f>
        <v>44569</v>
      </c>
      <c r="R16" s="430">
        <f>Q16+1</f>
        <v>44570</v>
      </c>
      <c r="S16" s="2019"/>
      <c r="T16" s="2058"/>
      <c r="U16" s="2013"/>
      <c r="V16" s="2061"/>
      <c r="W16" s="1995"/>
      <c r="X16" s="1995"/>
      <c r="Y16" s="2055"/>
      <c r="Z16" s="982"/>
      <c r="AA16" s="982"/>
      <c r="AB16" s="982"/>
      <c r="AC16" s="982"/>
      <c r="AD16" s="982"/>
      <c r="AE16" s="2055"/>
      <c r="AF16" s="2050"/>
      <c r="AG16" s="2050"/>
      <c r="AH16" s="2050"/>
      <c r="AI16" s="2050"/>
      <c r="AJ16" s="982"/>
      <c r="AK16" s="982"/>
      <c r="AL16" s="2050"/>
      <c r="AM16" s="982"/>
      <c r="AN16" s="2050"/>
      <c r="AO16" s="2050"/>
      <c r="AP16" s="2050"/>
      <c r="AQ16" s="2050"/>
      <c r="AR16" s="2050"/>
      <c r="AS16" s="2050"/>
      <c r="AT16" s="2050"/>
      <c r="AU16" s="2050"/>
    </row>
    <row r="17" spans="1:52" ht="13.4" customHeight="1" thickBot="1" x14ac:dyDescent="0.45">
      <c r="A17" s="240" t="s">
        <v>1788</v>
      </c>
      <c r="B17" s="242" t="s">
        <v>1735</v>
      </c>
      <c r="C17" s="459">
        <f t="shared" si="5"/>
        <v>202</v>
      </c>
      <c r="D17" s="234" t="s">
        <v>1719</v>
      </c>
      <c r="E17" s="234">
        <f t="shared" si="1"/>
        <v>44575</v>
      </c>
      <c r="F17" s="927">
        <f t="shared" si="0"/>
        <v>44576</v>
      </c>
      <c r="G17" s="243"/>
      <c r="H17" s="441"/>
      <c r="I17" s="448"/>
      <c r="J17" s="419"/>
      <c r="K17" s="419"/>
      <c r="L17" s="419"/>
      <c r="M17" s="435" t="s">
        <v>1980</v>
      </c>
      <c r="N17" s="125" t="s">
        <v>1735</v>
      </c>
      <c r="O17" s="443">
        <f>O14+1</f>
        <v>202</v>
      </c>
      <c r="P17" s="125" t="s">
        <v>1719</v>
      </c>
      <c r="Q17" s="123">
        <f>Q14+7</f>
        <v>44573</v>
      </c>
      <c r="R17" s="435">
        <f>Q17+1</f>
        <v>44574</v>
      </c>
      <c r="S17" s="2009" t="s">
        <v>2193</v>
      </c>
      <c r="T17" s="2056" t="s">
        <v>2566</v>
      </c>
      <c r="U17" s="2011">
        <v>201</v>
      </c>
      <c r="V17" s="2059" t="s">
        <v>1724</v>
      </c>
      <c r="W17" s="1993">
        <f>W14+7</f>
        <v>44584</v>
      </c>
      <c r="X17" s="1993">
        <f>W17+1</f>
        <v>44585</v>
      </c>
      <c r="Y17" s="2053">
        <f>X17+22</f>
        <v>44607</v>
      </c>
      <c r="Z17" s="980">
        <f>Y17+4</f>
        <v>44611</v>
      </c>
      <c r="AA17" s="980">
        <f t="shared" ref="AA17" si="6">Z17+14</f>
        <v>44625</v>
      </c>
      <c r="AB17" s="1229">
        <f>Z17+14</f>
        <v>44625</v>
      </c>
      <c r="AC17" s="980">
        <f t="shared" ref="AC17" si="7">Z17+14</f>
        <v>44625</v>
      </c>
      <c r="AD17" s="965">
        <f>Y17+21</f>
        <v>44628</v>
      </c>
      <c r="AE17" s="2053">
        <f>AD17+22</f>
        <v>44650</v>
      </c>
      <c r="AF17" s="2049">
        <f>Y17+7</f>
        <v>44614</v>
      </c>
      <c r="AG17" s="2049">
        <f>Y17+10</f>
        <v>44617</v>
      </c>
      <c r="AH17" s="2049">
        <f>Y17+14</f>
        <v>44621</v>
      </c>
      <c r="AI17" s="2049">
        <f>Y17+12</f>
        <v>44619</v>
      </c>
      <c r="AJ17" s="980">
        <f>Y17+14</f>
        <v>44621</v>
      </c>
      <c r="AK17" s="980">
        <f>Y17+11</f>
        <v>44618</v>
      </c>
      <c r="AL17" s="2049">
        <f>Y17+16</f>
        <v>44623</v>
      </c>
      <c r="AM17" s="980">
        <f>Y17+20</f>
        <v>44627</v>
      </c>
      <c r="AN17" s="2049">
        <f t="shared" ref="AN17" si="8">AG17+12</f>
        <v>44629</v>
      </c>
      <c r="AO17" s="2049">
        <f t="shared" ref="AO17" si="9">AI17+4</f>
        <v>44623</v>
      </c>
      <c r="AP17" s="2049">
        <f t="shared" ref="AP17" si="10">AI17+7</f>
        <v>44626</v>
      </c>
      <c r="AQ17" s="2049">
        <f>Y17+25</f>
        <v>44632</v>
      </c>
      <c r="AR17" s="2049">
        <f>Y17+27</f>
        <v>44634</v>
      </c>
      <c r="AS17" s="2049">
        <f>Y17+30</f>
        <v>44637</v>
      </c>
      <c r="AT17" s="2049">
        <f>Y17+35</f>
        <v>44642</v>
      </c>
      <c r="AU17" s="2049">
        <f>Y17+36</f>
        <v>44643</v>
      </c>
    </row>
    <row r="18" spans="1:52" ht="13.4" customHeight="1" thickBot="1" x14ac:dyDescent="0.45">
      <c r="A18" s="408" t="s">
        <v>1738</v>
      </c>
      <c r="B18" s="270" t="s">
        <v>1723</v>
      </c>
      <c r="C18" s="627">
        <f t="shared" si="5"/>
        <v>202</v>
      </c>
      <c r="D18" s="458" t="s">
        <v>1724</v>
      </c>
      <c r="E18" s="458">
        <f t="shared" si="1"/>
        <v>44573</v>
      </c>
      <c r="F18" s="652">
        <f t="shared" si="0"/>
        <v>44574</v>
      </c>
      <c r="G18" s="451"/>
      <c r="H18" s="450"/>
      <c r="I18" s="455"/>
      <c r="J18" s="451"/>
      <c r="K18" s="451"/>
      <c r="L18" s="451"/>
      <c r="M18" s="449"/>
      <c r="N18" s="18"/>
      <c r="O18" s="1"/>
      <c r="P18" s="18"/>
      <c r="Q18" s="228"/>
      <c r="R18" s="452"/>
      <c r="S18" s="2009"/>
      <c r="T18" s="2057"/>
      <c r="U18" s="2012"/>
      <c r="V18" s="2060"/>
      <c r="W18" s="1994"/>
      <c r="X18" s="1994"/>
      <c r="Y18" s="2054"/>
      <c r="Z18" s="981"/>
      <c r="AA18" s="981"/>
      <c r="AB18" s="1230"/>
      <c r="AC18" s="981"/>
      <c r="AD18" s="966"/>
      <c r="AE18" s="2054"/>
      <c r="AF18" s="981"/>
      <c r="AG18" s="981"/>
      <c r="AH18" s="981"/>
      <c r="AI18" s="981"/>
      <c r="AJ18" s="981"/>
      <c r="AK18" s="981"/>
      <c r="AL18" s="981"/>
      <c r="AM18" s="981"/>
      <c r="AN18" s="981"/>
      <c r="AO18" s="981"/>
      <c r="AP18" s="981"/>
      <c r="AQ18" s="981"/>
      <c r="AR18" s="981"/>
      <c r="AS18" s="981"/>
      <c r="AT18" s="981"/>
      <c r="AU18" s="981"/>
    </row>
    <row r="19" spans="1:52" ht="14.15" customHeight="1" thickBot="1" x14ac:dyDescent="0.45">
      <c r="A19" s="952" t="s">
        <v>1736</v>
      </c>
      <c r="B19" s="956" t="s">
        <v>1718</v>
      </c>
      <c r="C19" s="957">
        <f t="shared" si="5"/>
        <v>203</v>
      </c>
      <c r="D19" s="958" t="s">
        <v>1719</v>
      </c>
      <c r="E19" s="116">
        <f t="shared" si="1"/>
        <v>44579</v>
      </c>
      <c r="F19" s="666">
        <f t="shared" si="0"/>
        <v>44580</v>
      </c>
      <c r="G19" s="116" t="s">
        <v>1736</v>
      </c>
      <c r="H19" s="122" t="s">
        <v>1718</v>
      </c>
      <c r="I19" s="309">
        <f>I16+1</f>
        <v>203</v>
      </c>
      <c r="J19" s="186" t="s">
        <v>1719</v>
      </c>
      <c r="K19" s="186">
        <f>K16+7</f>
        <v>44577</v>
      </c>
      <c r="L19" s="186">
        <f>K19+1</f>
        <v>44578</v>
      </c>
      <c r="M19" s="429" t="s">
        <v>1986</v>
      </c>
      <c r="N19" s="413" t="s">
        <v>1971</v>
      </c>
      <c r="O19" s="229">
        <f>O16+1</f>
        <v>202</v>
      </c>
      <c r="P19" s="414" t="s">
        <v>1724</v>
      </c>
      <c r="Q19" s="413">
        <f>Q16+7</f>
        <v>44576</v>
      </c>
      <c r="R19" s="430">
        <f>Q19+1</f>
        <v>44577</v>
      </c>
      <c r="S19" s="2009"/>
      <c r="T19" s="2058"/>
      <c r="U19" s="2013"/>
      <c r="V19" s="2061"/>
      <c r="W19" s="1995"/>
      <c r="X19" s="1995"/>
      <c r="Y19" s="2055"/>
      <c r="Z19" s="982"/>
      <c r="AA19" s="982"/>
      <c r="AB19" s="1231"/>
      <c r="AC19" s="982"/>
      <c r="AD19" s="967"/>
      <c r="AE19" s="2055"/>
      <c r="AF19" s="2050"/>
      <c r="AG19" s="2050"/>
      <c r="AH19" s="2050"/>
      <c r="AI19" s="2050"/>
      <c r="AJ19" s="982"/>
      <c r="AK19" s="982"/>
      <c r="AL19" s="2050"/>
      <c r="AM19" s="982"/>
      <c r="AN19" s="2050"/>
      <c r="AO19" s="2050"/>
      <c r="AP19" s="2050"/>
      <c r="AQ19" s="2050"/>
      <c r="AR19" s="2050"/>
      <c r="AS19" s="2050"/>
      <c r="AT19" s="2050"/>
      <c r="AU19" s="2050"/>
    </row>
    <row r="20" spans="1:52" ht="14.15" customHeight="1" thickBot="1" x14ac:dyDescent="0.45">
      <c r="A20" s="430" t="s">
        <v>1979</v>
      </c>
      <c r="B20" s="242" t="s">
        <v>1735</v>
      </c>
      <c r="C20" s="446">
        <f t="shared" si="5"/>
        <v>203</v>
      </c>
      <c r="D20" s="412" t="s">
        <v>1719</v>
      </c>
      <c r="E20" s="412">
        <f t="shared" si="1"/>
        <v>44582</v>
      </c>
      <c r="F20" s="415">
        <f t="shared" si="0"/>
        <v>44583</v>
      </c>
      <c r="G20" s="419"/>
      <c r="H20" s="441"/>
      <c r="I20" s="448"/>
      <c r="J20" s="419"/>
      <c r="K20" s="419"/>
      <c r="L20" s="419"/>
      <c r="M20" s="435" t="s">
        <v>1973</v>
      </c>
      <c r="N20" s="125" t="s">
        <v>1735</v>
      </c>
      <c r="O20" s="443">
        <f>O17+1</f>
        <v>203</v>
      </c>
      <c r="P20" s="187" t="s">
        <v>1719</v>
      </c>
      <c r="Q20" s="123">
        <f>Q17+7</f>
        <v>44580</v>
      </c>
      <c r="R20" s="435">
        <f>Q20+1</f>
        <v>44581</v>
      </c>
      <c r="S20" s="2017" t="s">
        <v>2570</v>
      </c>
      <c r="T20" s="2056" t="s">
        <v>2566</v>
      </c>
      <c r="U20" s="2011">
        <v>202</v>
      </c>
      <c r="V20" s="2059" t="s">
        <v>1724</v>
      </c>
      <c r="W20" s="2015">
        <f>W17+7</f>
        <v>44591</v>
      </c>
      <c r="X20" s="2015">
        <f>W20+1</f>
        <v>44592</v>
      </c>
      <c r="Y20" s="2053">
        <f>X20+22</f>
        <v>44614</v>
      </c>
      <c r="Z20" s="980">
        <f>Y20+4</f>
        <v>44618</v>
      </c>
      <c r="AA20" s="1229">
        <f>Z20+14</f>
        <v>44632</v>
      </c>
      <c r="AB20" s="1229">
        <f>Z20+14</f>
        <v>44632</v>
      </c>
      <c r="AC20" s="1229">
        <f t="shared" ref="AC20" si="11">Z20+14</f>
        <v>44632</v>
      </c>
      <c r="AD20" s="965">
        <f>Y20+21</f>
        <v>44635</v>
      </c>
      <c r="AE20" s="2053">
        <f t="shared" ref="AE20" si="12">AD20+22</f>
        <v>44657</v>
      </c>
      <c r="AF20" s="2049">
        <f t="shared" ref="AF20" si="13">Y20+7</f>
        <v>44621</v>
      </c>
      <c r="AG20" s="2049">
        <f t="shared" ref="AG20" si="14">Y20+10</f>
        <v>44624</v>
      </c>
      <c r="AH20" s="2049">
        <f t="shared" ref="AH20" si="15">Y20+14</f>
        <v>44628</v>
      </c>
      <c r="AI20" s="2049">
        <f t="shared" ref="AI20" si="16">Y20+12</f>
        <v>44626</v>
      </c>
      <c r="AJ20" s="980">
        <f t="shared" ref="AJ20" si="17">Y20+14</f>
        <v>44628</v>
      </c>
      <c r="AK20" s="980">
        <f t="shared" ref="AK20" si="18">Y20+11</f>
        <v>44625</v>
      </c>
      <c r="AL20" s="2049">
        <f t="shared" ref="AL20" si="19">Y20+16</f>
        <v>44630</v>
      </c>
      <c r="AM20" s="980">
        <f t="shared" ref="AM20" si="20">Y20+20</f>
        <v>44634</v>
      </c>
      <c r="AN20" s="2049">
        <f t="shared" ref="AN20" si="21">AG20+12</f>
        <v>44636</v>
      </c>
      <c r="AO20" s="2049">
        <f t="shared" ref="AO20" si="22">AI20+4</f>
        <v>44630</v>
      </c>
      <c r="AP20" s="2049">
        <f t="shared" ref="AP20" si="23">AI20+7</f>
        <v>44633</v>
      </c>
      <c r="AQ20" s="2049">
        <f t="shared" ref="AQ20" si="24">Y20+25</f>
        <v>44639</v>
      </c>
      <c r="AR20" s="2049">
        <f t="shared" ref="AR20" si="25">Y20+27</f>
        <v>44641</v>
      </c>
      <c r="AS20" s="2049">
        <f t="shared" ref="AS20" si="26">Y20+30</f>
        <v>44644</v>
      </c>
      <c r="AT20" s="2049">
        <f t="shared" ref="AT20" si="27">Y20+35</f>
        <v>44649</v>
      </c>
      <c r="AU20" s="2049">
        <f t="shared" ref="AU20" si="28">Y20+36</f>
        <v>44650</v>
      </c>
      <c r="AV20" s="43"/>
      <c r="AW20" s="43"/>
      <c r="AX20" s="43"/>
      <c r="AY20" s="43"/>
      <c r="AZ20" s="43"/>
    </row>
    <row r="21" spans="1:52" ht="14.15" customHeight="1" thickBot="1" x14ac:dyDescent="0.45">
      <c r="A21" s="952" t="s">
        <v>1740</v>
      </c>
      <c r="B21" s="953" t="s">
        <v>1723</v>
      </c>
      <c r="C21" s="954">
        <f t="shared" si="5"/>
        <v>203</v>
      </c>
      <c r="D21" s="955" t="s">
        <v>1724</v>
      </c>
      <c r="E21" s="458">
        <f t="shared" si="1"/>
        <v>44580</v>
      </c>
      <c r="F21" s="408">
        <f t="shared" si="0"/>
        <v>44581</v>
      </c>
      <c r="G21" s="451"/>
      <c r="H21" s="450"/>
      <c r="I21" s="455"/>
      <c r="J21" s="451"/>
      <c r="K21" s="451"/>
      <c r="L21" s="451"/>
      <c r="M21" s="452"/>
      <c r="N21" s="18"/>
      <c r="O21" s="1"/>
      <c r="P21" s="18"/>
      <c r="Q21" s="228"/>
      <c r="R21" s="452"/>
      <c r="S21" s="2018"/>
      <c r="T21" s="2057"/>
      <c r="U21" s="2012"/>
      <c r="V21" s="2060"/>
      <c r="W21" s="2015"/>
      <c r="X21" s="2015"/>
      <c r="Y21" s="2054"/>
      <c r="Z21" s="981"/>
      <c r="AA21" s="1230"/>
      <c r="AB21" s="1230"/>
      <c r="AC21" s="1230"/>
      <c r="AD21" s="966"/>
      <c r="AE21" s="2054"/>
      <c r="AF21" s="981"/>
      <c r="AG21" s="981"/>
      <c r="AH21" s="981"/>
      <c r="AI21" s="981"/>
      <c r="AJ21" s="981"/>
      <c r="AK21" s="981"/>
      <c r="AL21" s="981"/>
      <c r="AM21" s="981"/>
      <c r="AN21" s="981"/>
      <c r="AO21" s="981"/>
      <c r="AP21" s="981"/>
      <c r="AQ21" s="981"/>
      <c r="AR21" s="981"/>
      <c r="AS21" s="981"/>
      <c r="AT21" s="981"/>
      <c r="AU21" s="981"/>
      <c r="AV21" s="43"/>
      <c r="AW21" s="43"/>
      <c r="AX21" s="43"/>
      <c r="AY21" s="43"/>
      <c r="AZ21" s="43"/>
    </row>
    <row r="22" spans="1:52" ht="14.15" customHeight="1" thickBot="1" x14ac:dyDescent="0.45">
      <c r="A22" s="953" t="s">
        <v>1727</v>
      </c>
      <c r="B22" s="956" t="s">
        <v>1718</v>
      </c>
      <c r="C22" s="957">
        <f t="shared" si="5"/>
        <v>204</v>
      </c>
      <c r="D22" s="958" t="s">
        <v>1719</v>
      </c>
      <c r="E22" s="116">
        <f t="shared" si="1"/>
        <v>44586</v>
      </c>
      <c r="F22" s="114">
        <f t="shared" si="0"/>
        <v>44587</v>
      </c>
      <c r="G22" s="414" t="s">
        <v>1727</v>
      </c>
      <c r="H22" s="420" t="s">
        <v>1718</v>
      </c>
      <c r="I22" s="454">
        <f>I19+1</f>
        <v>204</v>
      </c>
      <c r="J22" s="417" t="s">
        <v>1719</v>
      </c>
      <c r="K22" s="417">
        <f>K19+7</f>
        <v>44584</v>
      </c>
      <c r="L22" s="417">
        <f>K22+1</f>
        <v>44585</v>
      </c>
      <c r="M22" s="429" t="s">
        <v>1982</v>
      </c>
      <c r="N22" s="420" t="s">
        <v>1971</v>
      </c>
      <c r="O22" s="279">
        <f>O19+1</f>
        <v>203</v>
      </c>
      <c r="P22" s="417" t="s">
        <v>1724</v>
      </c>
      <c r="Q22" s="420">
        <f>Q19+7</f>
        <v>44583</v>
      </c>
      <c r="R22" s="429">
        <f>Q22+1</f>
        <v>44584</v>
      </c>
      <c r="S22" s="2019"/>
      <c r="T22" s="2058"/>
      <c r="U22" s="2013"/>
      <c r="V22" s="2061"/>
      <c r="W22" s="2015"/>
      <c r="X22" s="2015"/>
      <c r="Y22" s="2055"/>
      <c r="Z22" s="982"/>
      <c r="AA22" s="1231"/>
      <c r="AB22" s="1231"/>
      <c r="AC22" s="1231"/>
      <c r="AD22" s="967"/>
      <c r="AE22" s="2055"/>
      <c r="AF22" s="2050"/>
      <c r="AG22" s="2050"/>
      <c r="AH22" s="2050"/>
      <c r="AI22" s="2050"/>
      <c r="AJ22" s="982"/>
      <c r="AK22" s="982"/>
      <c r="AL22" s="2050"/>
      <c r="AM22" s="982"/>
      <c r="AN22" s="2050"/>
      <c r="AO22" s="2050"/>
      <c r="AP22" s="2050"/>
      <c r="AQ22" s="2050"/>
      <c r="AR22" s="2050"/>
      <c r="AS22" s="2050"/>
      <c r="AT22" s="2050"/>
      <c r="AU22" s="2050"/>
      <c r="AV22" s="43"/>
      <c r="AW22" s="43"/>
      <c r="AX22" s="43"/>
      <c r="AY22" s="43"/>
      <c r="AZ22" s="43"/>
    </row>
    <row r="23" spans="1:52" ht="14.15" customHeight="1" thickBot="1" x14ac:dyDescent="0.45">
      <c r="A23" s="430" t="s">
        <v>1979</v>
      </c>
      <c r="B23" s="469" t="s">
        <v>1735</v>
      </c>
      <c r="C23" s="446">
        <f t="shared" si="5"/>
        <v>204</v>
      </c>
      <c r="D23" s="419" t="s">
        <v>1719</v>
      </c>
      <c r="E23" s="419">
        <f t="shared" si="1"/>
        <v>44589</v>
      </c>
      <c r="F23" s="418">
        <f t="shared" si="0"/>
        <v>44590</v>
      </c>
      <c r="G23" s="419"/>
      <c r="H23" s="441"/>
      <c r="I23" s="448"/>
      <c r="J23" s="419"/>
      <c r="K23" s="419"/>
      <c r="L23" s="419"/>
      <c r="M23" s="415" t="s">
        <v>1980</v>
      </c>
      <c r="N23" s="120" t="s">
        <v>1735</v>
      </c>
      <c r="O23" s="446">
        <f>O20+1</f>
        <v>204</v>
      </c>
      <c r="P23" s="120" t="s">
        <v>1719</v>
      </c>
      <c r="Q23" s="441">
        <f>Q20+7</f>
        <v>44587</v>
      </c>
      <c r="R23" s="418">
        <f>Q23+1</f>
        <v>44588</v>
      </c>
      <c r="S23" s="2017" t="s">
        <v>1742</v>
      </c>
      <c r="T23" s="2056" t="s">
        <v>2566</v>
      </c>
      <c r="U23" s="2011">
        <v>203</v>
      </c>
      <c r="V23" s="2059" t="s">
        <v>1724</v>
      </c>
      <c r="W23" s="2015">
        <f>W20+7</f>
        <v>44598</v>
      </c>
      <c r="X23" s="2015">
        <f>W23+1</f>
        <v>44599</v>
      </c>
      <c r="Y23" s="2053">
        <f>X23+22</f>
        <v>44621</v>
      </c>
      <c r="Z23" s="980">
        <f>Y23+4</f>
        <v>44625</v>
      </c>
      <c r="AA23" s="1229">
        <f t="shared" ref="AA23" si="29">Z23+14</f>
        <v>44639</v>
      </c>
      <c r="AB23" s="1229">
        <f>Z23+14</f>
        <v>44639</v>
      </c>
      <c r="AC23" s="1511">
        <f t="shared" ref="AC23" si="30">Z23+14</f>
        <v>44639</v>
      </c>
      <c r="AD23" s="965">
        <f>Y23+21</f>
        <v>44642</v>
      </c>
      <c r="AE23" s="2053">
        <f t="shared" ref="AE23" si="31">AD23+22</f>
        <v>44664</v>
      </c>
      <c r="AF23" s="2049">
        <f t="shared" ref="AF23" si="32">Y23+7</f>
        <v>44628</v>
      </c>
      <c r="AG23" s="2049">
        <f t="shared" ref="AG23" si="33">Y23+10</f>
        <v>44631</v>
      </c>
      <c r="AH23" s="2049">
        <f t="shared" ref="AH23" si="34">Y23+14</f>
        <v>44635</v>
      </c>
      <c r="AI23" s="2049">
        <f t="shared" ref="AI23" si="35">Y23+12</f>
        <v>44633</v>
      </c>
      <c r="AJ23" s="980">
        <f t="shared" ref="AJ23" si="36">Y23+14</f>
        <v>44635</v>
      </c>
      <c r="AK23" s="980">
        <f t="shared" ref="AK23" si="37">Y23+11</f>
        <v>44632</v>
      </c>
      <c r="AL23" s="2049">
        <f t="shared" ref="AL23" si="38">Y23+16</f>
        <v>44637</v>
      </c>
      <c r="AM23" s="980">
        <f t="shared" ref="AM23" si="39">Y23+20</f>
        <v>44641</v>
      </c>
      <c r="AN23" s="2049">
        <f t="shared" ref="AN23" si="40">AG23+12</f>
        <v>44643</v>
      </c>
      <c r="AO23" s="2049">
        <f t="shared" ref="AO23" si="41">AI23+4</f>
        <v>44637</v>
      </c>
      <c r="AP23" s="2049">
        <f t="shared" ref="AP23" si="42">AI23+7</f>
        <v>44640</v>
      </c>
      <c r="AQ23" s="2049">
        <f t="shared" ref="AQ23" si="43">Y23+25</f>
        <v>44646</v>
      </c>
      <c r="AR23" s="2049">
        <f t="shared" ref="AR23" si="44">Y23+27</f>
        <v>44648</v>
      </c>
      <c r="AS23" s="2049">
        <f t="shared" ref="AS23" si="45">Y23+30</f>
        <v>44651</v>
      </c>
      <c r="AT23" s="2049">
        <f t="shared" ref="AT23" si="46">Y23+35</f>
        <v>44656</v>
      </c>
      <c r="AU23" s="2049">
        <f t="shared" ref="AU23" si="47">Y23+36</f>
        <v>44657</v>
      </c>
    </row>
    <row r="24" spans="1:52" ht="14.15" customHeight="1" thickBot="1" x14ac:dyDescent="0.45">
      <c r="A24" s="228" t="s">
        <v>2859</v>
      </c>
      <c r="B24" s="450" t="s">
        <v>1723</v>
      </c>
      <c r="C24" s="210">
        <f t="shared" si="5"/>
        <v>204</v>
      </c>
      <c r="D24" s="453" t="s">
        <v>1724</v>
      </c>
      <c r="E24" s="453">
        <f t="shared" si="1"/>
        <v>44587</v>
      </c>
      <c r="F24" s="452">
        <f t="shared" si="0"/>
        <v>44588</v>
      </c>
      <c r="G24" s="451"/>
      <c r="H24" s="450"/>
      <c r="I24" s="455"/>
      <c r="J24" s="451"/>
      <c r="K24" s="451"/>
      <c r="L24" s="451"/>
      <c r="M24" s="452"/>
      <c r="N24" s="37"/>
      <c r="O24" s="210"/>
      <c r="P24" s="37"/>
      <c r="Q24" s="450"/>
      <c r="R24" s="449"/>
      <c r="S24" s="2018"/>
      <c r="T24" s="2057"/>
      <c r="U24" s="2012"/>
      <c r="V24" s="2060"/>
      <c r="W24" s="2015"/>
      <c r="X24" s="2015"/>
      <c r="Y24" s="2054"/>
      <c r="Z24" s="981"/>
      <c r="AA24" s="1230"/>
      <c r="AB24" s="1230"/>
      <c r="AC24" s="1512"/>
      <c r="AD24" s="966"/>
      <c r="AE24" s="2054"/>
      <c r="AF24" s="981"/>
      <c r="AG24" s="981"/>
      <c r="AH24" s="981"/>
      <c r="AI24" s="981"/>
      <c r="AJ24" s="981"/>
      <c r="AK24" s="981"/>
      <c r="AL24" s="981"/>
      <c r="AM24" s="981"/>
      <c r="AN24" s="981"/>
      <c r="AO24" s="981"/>
      <c r="AP24" s="981"/>
      <c r="AQ24" s="981"/>
      <c r="AR24" s="981"/>
      <c r="AS24" s="981"/>
      <c r="AT24" s="981"/>
      <c r="AU24" s="981"/>
    </row>
    <row r="25" spans="1:52" ht="14.15" customHeight="1" thickBot="1" x14ac:dyDescent="0.45">
      <c r="A25" s="452" t="s">
        <v>1717</v>
      </c>
      <c r="B25" s="306" t="s">
        <v>1718</v>
      </c>
      <c r="C25" s="524">
        <f t="shared" si="5"/>
        <v>205</v>
      </c>
      <c r="D25" s="307" t="s">
        <v>1719</v>
      </c>
      <c r="E25" s="307">
        <f t="shared" si="1"/>
        <v>44593</v>
      </c>
      <c r="F25" s="429">
        <f t="shared" si="0"/>
        <v>44594</v>
      </c>
      <c r="G25" s="414" t="s">
        <v>1717</v>
      </c>
      <c r="H25" s="420" t="s">
        <v>1718</v>
      </c>
      <c r="I25" s="454">
        <f>I22+1</f>
        <v>205</v>
      </c>
      <c r="J25" s="417" t="s">
        <v>1719</v>
      </c>
      <c r="K25" s="417">
        <f>K22+7</f>
        <v>44591</v>
      </c>
      <c r="L25" s="417">
        <f>K25+1</f>
        <v>44592</v>
      </c>
      <c r="M25" s="429" t="s">
        <v>1978</v>
      </c>
      <c r="N25" s="420" t="s">
        <v>1971</v>
      </c>
      <c r="O25" s="445">
        <f>O22+1</f>
        <v>204</v>
      </c>
      <c r="P25" s="417" t="s">
        <v>1724</v>
      </c>
      <c r="Q25" s="420">
        <f>Q22+7</f>
        <v>44590</v>
      </c>
      <c r="R25" s="429">
        <f>Q25+1</f>
        <v>44591</v>
      </c>
      <c r="S25" s="2019"/>
      <c r="T25" s="2058"/>
      <c r="U25" s="2013"/>
      <c r="V25" s="2061"/>
      <c r="W25" s="2015"/>
      <c r="X25" s="2015"/>
      <c r="Y25" s="2055"/>
      <c r="Z25" s="982"/>
      <c r="AA25" s="1231"/>
      <c r="AB25" s="1231"/>
      <c r="AC25" s="1513"/>
      <c r="AD25" s="967"/>
      <c r="AE25" s="2055"/>
      <c r="AF25" s="2050"/>
      <c r="AG25" s="2050"/>
      <c r="AH25" s="2050"/>
      <c r="AI25" s="2050"/>
      <c r="AJ25" s="982"/>
      <c r="AK25" s="982"/>
      <c r="AL25" s="2050"/>
      <c r="AM25" s="982"/>
      <c r="AN25" s="2050"/>
      <c r="AO25" s="2050"/>
      <c r="AP25" s="2050"/>
      <c r="AQ25" s="2050"/>
      <c r="AR25" s="2050"/>
      <c r="AS25" s="2050"/>
      <c r="AT25" s="2050"/>
      <c r="AU25" s="2050"/>
    </row>
    <row r="26" spans="1:52" ht="14.15" customHeight="1" thickBot="1" x14ac:dyDescent="0.45">
      <c r="A26" s="240" t="s">
        <v>1975</v>
      </c>
      <c r="B26" s="511" t="s">
        <v>1735</v>
      </c>
      <c r="C26" s="459">
        <f t="shared" si="5"/>
        <v>205</v>
      </c>
      <c r="D26" s="243" t="s">
        <v>1719</v>
      </c>
      <c r="E26" s="243">
        <f t="shared" si="1"/>
        <v>44596</v>
      </c>
      <c r="F26" s="418">
        <f t="shared" si="0"/>
        <v>44597</v>
      </c>
      <c r="G26" s="419"/>
      <c r="H26" s="441"/>
      <c r="I26" s="448"/>
      <c r="J26" s="419"/>
      <c r="K26" s="419"/>
      <c r="L26" s="419"/>
      <c r="M26" s="415" t="s">
        <v>1973</v>
      </c>
      <c r="N26" s="120" t="s">
        <v>1735</v>
      </c>
      <c r="O26" s="446">
        <f>O23+1</f>
        <v>205</v>
      </c>
      <c r="P26" s="419" t="s">
        <v>1719</v>
      </c>
      <c r="Q26" s="441">
        <f>Q23+7</f>
        <v>44594</v>
      </c>
      <c r="R26" s="418">
        <f>Q26+1</f>
        <v>44595</v>
      </c>
      <c r="S26" s="2017" t="s">
        <v>1750</v>
      </c>
      <c r="T26" s="2056" t="s">
        <v>2566</v>
      </c>
      <c r="U26" s="2011">
        <v>204</v>
      </c>
      <c r="V26" s="2059" t="s">
        <v>1724</v>
      </c>
      <c r="W26" s="2015">
        <f>W23+7</f>
        <v>44605</v>
      </c>
      <c r="X26" s="2015">
        <f>W26+1</f>
        <v>44606</v>
      </c>
      <c r="Y26" s="980">
        <f>X26+22</f>
        <v>44628</v>
      </c>
      <c r="Z26" s="1229">
        <f>Y26+4</f>
        <v>44632</v>
      </c>
      <c r="AA26" s="1229">
        <f t="shared" ref="AA26" si="48">Z26+14</f>
        <v>44646</v>
      </c>
      <c r="AB26" s="1151">
        <f>Z26+14</f>
        <v>44646</v>
      </c>
      <c r="AC26" s="1511">
        <f t="shared" ref="AC26" si="49">Z26+14</f>
        <v>44646</v>
      </c>
      <c r="AD26" s="965">
        <f>Y26+21</f>
        <v>44649</v>
      </c>
      <c r="AE26" s="2053">
        <f t="shared" ref="AE26" si="50">AD26+22</f>
        <v>44671</v>
      </c>
      <c r="AF26" s="2049">
        <f t="shared" ref="AF26" si="51">Y26+7</f>
        <v>44635</v>
      </c>
      <c r="AG26" s="2049">
        <f t="shared" ref="AG26" si="52">Y26+10</f>
        <v>44638</v>
      </c>
      <c r="AH26" s="2049">
        <f t="shared" ref="AH26" si="53">Y26+14</f>
        <v>44642</v>
      </c>
      <c r="AI26" s="2049">
        <f t="shared" ref="AI26" si="54">Y26+12</f>
        <v>44640</v>
      </c>
      <c r="AJ26" s="980">
        <f t="shared" ref="AJ26" si="55">Y26+14</f>
        <v>44642</v>
      </c>
      <c r="AK26" s="980">
        <f t="shared" ref="AK26" si="56">Y26+11</f>
        <v>44639</v>
      </c>
      <c r="AL26" s="2049">
        <f t="shared" ref="AL26" si="57">Y26+16</f>
        <v>44644</v>
      </c>
      <c r="AM26" s="980">
        <f t="shared" ref="AM26" si="58">Y26+20</f>
        <v>44648</v>
      </c>
      <c r="AN26" s="2049">
        <f t="shared" ref="AN26" si="59">AG26+12</f>
        <v>44650</v>
      </c>
      <c r="AO26" s="2049">
        <f t="shared" ref="AO26" si="60">AI26+4</f>
        <v>44644</v>
      </c>
      <c r="AP26" s="2049">
        <f t="shared" ref="AP26" si="61">AI26+7</f>
        <v>44647</v>
      </c>
      <c r="AQ26" s="2049">
        <f t="shared" ref="AQ26" si="62">Y26+25</f>
        <v>44653</v>
      </c>
      <c r="AR26" s="2049">
        <f t="shared" ref="AR26" si="63">Y26+27</f>
        <v>44655</v>
      </c>
      <c r="AS26" s="2049">
        <f t="shared" ref="AS26" si="64">Y26+30</f>
        <v>44658</v>
      </c>
      <c r="AT26" s="2049">
        <f t="shared" ref="AT26" si="65">Y26+35</f>
        <v>44663</v>
      </c>
      <c r="AU26" s="2049">
        <f t="shared" ref="AU26" si="66">Y26+36</f>
        <v>44664</v>
      </c>
    </row>
    <row r="27" spans="1:52" ht="14.15" customHeight="1" thickBot="1" x14ac:dyDescent="0.45">
      <c r="A27" s="408" t="s">
        <v>1990</v>
      </c>
      <c r="B27" s="698" t="s">
        <v>1723</v>
      </c>
      <c r="C27" s="627">
        <f t="shared" si="5"/>
        <v>205</v>
      </c>
      <c r="D27" s="458" t="s">
        <v>1724</v>
      </c>
      <c r="E27" s="458">
        <f t="shared" si="1"/>
        <v>44594</v>
      </c>
      <c r="F27" s="408">
        <f t="shared" si="0"/>
        <v>44595</v>
      </c>
      <c r="G27" s="451"/>
      <c r="H27" s="501"/>
      <c r="I27" s="654"/>
      <c r="J27" s="503"/>
      <c r="K27" s="503"/>
      <c r="L27" s="503"/>
      <c r="M27" s="452"/>
      <c r="N27" s="450"/>
      <c r="O27" s="210"/>
      <c r="P27" s="451"/>
      <c r="Q27" s="450"/>
      <c r="R27" s="449"/>
      <c r="S27" s="2018"/>
      <c r="T27" s="2057"/>
      <c r="U27" s="2012"/>
      <c r="V27" s="2060"/>
      <c r="W27" s="2015"/>
      <c r="X27" s="2015"/>
      <c r="Y27" s="981"/>
      <c r="Z27" s="1230"/>
      <c r="AA27" s="1230"/>
      <c r="AB27" s="2048"/>
      <c r="AC27" s="1512"/>
      <c r="AD27" s="966"/>
      <c r="AE27" s="2054"/>
      <c r="AF27" s="981"/>
      <c r="AG27" s="981"/>
      <c r="AH27" s="981"/>
      <c r="AI27" s="981"/>
      <c r="AJ27" s="981"/>
      <c r="AK27" s="981"/>
      <c r="AL27" s="981"/>
      <c r="AM27" s="981"/>
      <c r="AN27" s="981"/>
      <c r="AO27" s="981"/>
      <c r="AP27" s="981"/>
      <c r="AQ27" s="981"/>
      <c r="AR27" s="981"/>
      <c r="AS27" s="981"/>
      <c r="AT27" s="981"/>
      <c r="AU27" s="981"/>
    </row>
    <row r="28" spans="1:52" ht="14.15" customHeight="1" thickBot="1" x14ac:dyDescent="0.45">
      <c r="A28" s="430" t="s">
        <v>1731</v>
      </c>
      <c r="B28" s="305" t="s">
        <v>1718</v>
      </c>
      <c r="C28" s="524">
        <f t="shared" si="5"/>
        <v>206</v>
      </c>
      <c r="D28" s="307" t="s">
        <v>1719</v>
      </c>
      <c r="E28" s="307">
        <f t="shared" si="1"/>
        <v>44600</v>
      </c>
      <c r="F28" s="429">
        <f t="shared" si="0"/>
        <v>44601</v>
      </c>
      <c r="G28" s="414" t="s">
        <v>1731</v>
      </c>
      <c r="H28" s="505" t="s">
        <v>1718</v>
      </c>
      <c r="I28" s="454">
        <f>I25+1</f>
        <v>206</v>
      </c>
      <c r="J28" s="507" t="s">
        <v>1719</v>
      </c>
      <c r="K28" s="507">
        <f>K25+7</f>
        <v>44598</v>
      </c>
      <c r="L28" s="507">
        <f>K28+1</f>
        <v>44599</v>
      </c>
      <c r="M28" s="429" t="s">
        <v>1986</v>
      </c>
      <c r="N28" s="413" t="s">
        <v>1971</v>
      </c>
      <c r="O28" s="445">
        <f>O25+1</f>
        <v>205</v>
      </c>
      <c r="P28" s="414" t="s">
        <v>1724</v>
      </c>
      <c r="Q28" s="420">
        <f>Q25+7</f>
        <v>44597</v>
      </c>
      <c r="R28" s="429">
        <f>Q28+1</f>
        <v>44598</v>
      </c>
      <c r="S28" s="2019"/>
      <c r="T28" s="2058"/>
      <c r="U28" s="2013"/>
      <c r="V28" s="2061"/>
      <c r="W28" s="2015"/>
      <c r="X28" s="2015"/>
      <c r="Y28" s="982"/>
      <c r="Z28" s="1231"/>
      <c r="AA28" s="1231"/>
      <c r="AB28" s="1152"/>
      <c r="AC28" s="1513"/>
      <c r="AD28" s="967"/>
      <c r="AE28" s="2055"/>
      <c r="AF28" s="2050"/>
      <c r="AG28" s="2050"/>
      <c r="AH28" s="2050"/>
      <c r="AI28" s="2050"/>
      <c r="AJ28" s="982"/>
      <c r="AK28" s="982"/>
      <c r="AL28" s="2050"/>
      <c r="AM28" s="982"/>
      <c r="AN28" s="2050"/>
      <c r="AO28" s="2050"/>
      <c r="AP28" s="2050"/>
      <c r="AQ28" s="2050"/>
      <c r="AR28" s="2050"/>
      <c r="AS28" s="2050"/>
      <c r="AT28" s="2050"/>
      <c r="AU28" s="2050"/>
    </row>
    <row r="29" spans="1:52" ht="14.15" customHeight="1" thickBot="1" x14ac:dyDescent="0.45">
      <c r="A29" s="240" t="s">
        <v>1969</v>
      </c>
      <c r="B29" s="469" t="s">
        <v>1735</v>
      </c>
      <c r="C29" s="459">
        <f t="shared" si="5"/>
        <v>206</v>
      </c>
      <c r="D29" s="243" t="s">
        <v>1719</v>
      </c>
      <c r="E29" s="243">
        <f t="shared" si="1"/>
        <v>44603</v>
      </c>
      <c r="F29" s="418">
        <f t="shared" si="0"/>
        <v>44604</v>
      </c>
      <c r="G29" s="243"/>
      <c r="H29" s="508"/>
      <c r="I29" s="655"/>
      <c r="J29" s="510"/>
      <c r="K29" s="510"/>
      <c r="L29" s="510"/>
      <c r="M29" s="415" t="s">
        <v>1980</v>
      </c>
      <c r="N29" s="120" t="s">
        <v>1735</v>
      </c>
      <c r="O29" s="446">
        <f>O26+1</f>
        <v>206</v>
      </c>
      <c r="P29" s="412" t="s">
        <v>1719</v>
      </c>
      <c r="Q29" s="441">
        <f>Q26+7</f>
        <v>44601</v>
      </c>
      <c r="R29" s="418">
        <f>Q29+1</f>
        <v>44602</v>
      </c>
      <c r="S29" s="2009" t="s">
        <v>1783</v>
      </c>
      <c r="T29" s="2056" t="s">
        <v>2566</v>
      </c>
      <c r="U29" s="2011">
        <v>205</v>
      </c>
      <c r="V29" s="2059" t="s">
        <v>1724</v>
      </c>
      <c r="W29" s="2015">
        <f>W26+7</f>
        <v>44612</v>
      </c>
      <c r="X29" s="2015">
        <f>W29+1</f>
        <v>44613</v>
      </c>
      <c r="Y29" s="980">
        <f>X29+22</f>
        <v>44635</v>
      </c>
      <c r="Z29" s="1229">
        <f>Y29+4</f>
        <v>44639</v>
      </c>
      <c r="AA29" s="1229">
        <f t="shared" ref="AA29" si="67">Z29+14</f>
        <v>44653</v>
      </c>
      <c r="AB29" s="1151">
        <f>Z29+14</f>
        <v>44653</v>
      </c>
      <c r="AC29" s="1511">
        <f t="shared" ref="AC29" si="68">Z29+14</f>
        <v>44653</v>
      </c>
      <c r="AD29" s="965">
        <f>Y29+21</f>
        <v>44656</v>
      </c>
      <c r="AE29" s="2053">
        <f t="shared" ref="AE29" si="69">AD29+22</f>
        <v>44678</v>
      </c>
      <c r="AF29" s="2049">
        <f t="shared" ref="AF29" si="70">Y29+7</f>
        <v>44642</v>
      </c>
      <c r="AG29" s="2049">
        <f t="shared" ref="AG29" si="71">Y29+10</f>
        <v>44645</v>
      </c>
      <c r="AH29" s="2049">
        <f t="shared" ref="AH29" si="72">Y29+14</f>
        <v>44649</v>
      </c>
      <c r="AI29" s="2049">
        <f t="shared" ref="AI29" si="73">Y29+12</f>
        <v>44647</v>
      </c>
      <c r="AJ29" s="980">
        <f t="shared" ref="AJ29" si="74">Y29+14</f>
        <v>44649</v>
      </c>
      <c r="AK29" s="980">
        <f t="shared" ref="AK29" si="75">Y29+11</f>
        <v>44646</v>
      </c>
      <c r="AL29" s="2049">
        <f t="shared" ref="AL29" si="76">Y29+16</f>
        <v>44651</v>
      </c>
      <c r="AM29" s="980">
        <f t="shared" ref="AM29" si="77">Y29+20</f>
        <v>44655</v>
      </c>
      <c r="AN29" s="2049">
        <f t="shared" ref="AN29" si="78">AG29+12</f>
        <v>44657</v>
      </c>
      <c r="AO29" s="2049">
        <f t="shared" ref="AO29" si="79">AI29+4</f>
        <v>44651</v>
      </c>
      <c r="AP29" s="2049">
        <f t="shared" ref="AP29" si="80">AI29+7</f>
        <v>44654</v>
      </c>
      <c r="AQ29" s="2049">
        <f t="shared" ref="AQ29" si="81">Y29+25</f>
        <v>44660</v>
      </c>
      <c r="AR29" s="2049">
        <f t="shared" ref="AR29" si="82">Y29+27</f>
        <v>44662</v>
      </c>
      <c r="AS29" s="2049">
        <f t="shared" ref="AS29" si="83">Y29+30</f>
        <v>44665</v>
      </c>
      <c r="AT29" s="2049">
        <f t="shared" ref="AT29" si="84">Y29+35</f>
        <v>44670</v>
      </c>
      <c r="AU29" s="2049">
        <f t="shared" ref="AU29" si="85">Y29+36</f>
        <v>44671</v>
      </c>
    </row>
    <row r="30" spans="1:52" ht="14.15" customHeight="1" thickBot="1" x14ac:dyDescent="0.45">
      <c r="A30" s="842" t="s">
        <v>2541</v>
      </c>
      <c r="B30" s="844" t="s">
        <v>1723</v>
      </c>
      <c r="C30" s="870">
        <f t="shared" si="5"/>
        <v>206</v>
      </c>
      <c r="D30" s="963" t="s">
        <v>1724</v>
      </c>
      <c r="E30" s="841">
        <f t="shared" si="1"/>
        <v>44601</v>
      </c>
      <c r="F30" s="842">
        <f t="shared" si="0"/>
        <v>44602</v>
      </c>
      <c r="G30" s="451"/>
      <c r="H30" s="501"/>
      <c r="I30" s="654"/>
      <c r="J30" s="503"/>
      <c r="K30" s="503"/>
      <c r="L30" s="503"/>
      <c r="M30" s="449"/>
      <c r="N30" s="228"/>
      <c r="O30" s="211"/>
      <c r="P30" s="453"/>
      <c r="Q30" s="450"/>
      <c r="R30" s="449"/>
      <c r="S30" s="2009"/>
      <c r="T30" s="2057"/>
      <c r="U30" s="2012"/>
      <c r="V30" s="2060"/>
      <c r="W30" s="2015"/>
      <c r="X30" s="2015"/>
      <c r="Y30" s="981"/>
      <c r="Z30" s="1230"/>
      <c r="AA30" s="1230"/>
      <c r="AB30" s="2048"/>
      <c r="AC30" s="1512"/>
      <c r="AD30" s="966"/>
      <c r="AE30" s="2054"/>
      <c r="AF30" s="981"/>
      <c r="AG30" s="981"/>
      <c r="AH30" s="981"/>
      <c r="AI30" s="981"/>
      <c r="AJ30" s="981"/>
      <c r="AK30" s="981"/>
      <c r="AL30" s="981"/>
      <c r="AM30" s="981"/>
      <c r="AN30" s="981"/>
      <c r="AO30" s="981"/>
      <c r="AP30" s="981"/>
      <c r="AQ30" s="981"/>
      <c r="AR30" s="981"/>
      <c r="AS30" s="981"/>
      <c r="AT30" s="981"/>
      <c r="AU30" s="981"/>
    </row>
    <row r="31" spans="1:52" ht="14.15" customHeight="1" thickBot="1" x14ac:dyDescent="0.45">
      <c r="A31" s="452" t="s">
        <v>1736</v>
      </c>
      <c r="B31" s="305" t="s">
        <v>1718</v>
      </c>
      <c r="C31" s="524">
        <f t="shared" si="5"/>
        <v>207</v>
      </c>
      <c r="D31" s="417" t="s">
        <v>1719</v>
      </c>
      <c r="E31" s="417">
        <f t="shared" si="1"/>
        <v>44607</v>
      </c>
      <c r="F31" s="429">
        <f t="shared" si="0"/>
        <v>44608</v>
      </c>
      <c r="G31" s="414" t="s">
        <v>1736</v>
      </c>
      <c r="H31" s="505" t="s">
        <v>1718</v>
      </c>
      <c r="I31" s="506">
        <f>I28+1</f>
        <v>207</v>
      </c>
      <c r="J31" s="507" t="s">
        <v>1719</v>
      </c>
      <c r="K31" s="507">
        <f>K28+7</f>
        <v>44605</v>
      </c>
      <c r="L31" s="507">
        <f>K31+1</f>
        <v>44606</v>
      </c>
      <c r="M31" s="429" t="s">
        <v>1970</v>
      </c>
      <c r="N31" s="413" t="s">
        <v>1971</v>
      </c>
      <c r="O31" s="445">
        <f>O28+1</f>
        <v>206</v>
      </c>
      <c r="P31" s="414" t="s">
        <v>1724</v>
      </c>
      <c r="Q31" s="420">
        <f>Q28+7</f>
        <v>44604</v>
      </c>
      <c r="R31" s="429">
        <f>Q31+1</f>
        <v>44605</v>
      </c>
      <c r="S31" s="2009"/>
      <c r="T31" s="2058"/>
      <c r="U31" s="2013"/>
      <c r="V31" s="2061"/>
      <c r="W31" s="2015"/>
      <c r="X31" s="2015"/>
      <c r="Y31" s="982"/>
      <c r="Z31" s="1231"/>
      <c r="AA31" s="1231"/>
      <c r="AB31" s="1152"/>
      <c r="AC31" s="1513"/>
      <c r="AD31" s="967"/>
      <c r="AE31" s="2055"/>
      <c r="AF31" s="2050"/>
      <c r="AG31" s="2050"/>
      <c r="AH31" s="2050"/>
      <c r="AI31" s="2050"/>
      <c r="AJ31" s="982"/>
      <c r="AK31" s="982"/>
      <c r="AL31" s="2050"/>
      <c r="AM31" s="982"/>
      <c r="AN31" s="2050"/>
      <c r="AO31" s="2050"/>
      <c r="AP31" s="2050"/>
      <c r="AQ31" s="2050"/>
      <c r="AR31" s="2050"/>
      <c r="AS31" s="2050"/>
      <c r="AT31" s="2050"/>
      <c r="AU31" s="2050"/>
    </row>
    <row r="32" spans="1:52" customFormat="1" ht="14.15" customHeight="1" thickBot="1" x14ac:dyDescent="0.45">
      <c r="A32" s="240" t="s">
        <v>1975</v>
      </c>
      <c r="B32" s="242" t="s">
        <v>1735</v>
      </c>
      <c r="C32" s="459">
        <f t="shared" si="5"/>
        <v>207</v>
      </c>
      <c r="D32" s="412" t="s">
        <v>1719</v>
      </c>
      <c r="E32" s="412">
        <f t="shared" si="1"/>
        <v>44610</v>
      </c>
      <c r="F32" s="240">
        <f t="shared" si="0"/>
        <v>44611</v>
      </c>
      <c r="G32" s="243"/>
      <c r="H32" s="441"/>
      <c r="I32" s="448"/>
      <c r="J32" s="419"/>
      <c r="K32" s="419"/>
      <c r="L32" s="419"/>
      <c r="M32" s="415" t="s">
        <v>1973</v>
      </c>
      <c r="N32" s="120" t="s">
        <v>1735</v>
      </c>
      <c r="O32" s="446">
        <f>O29+1</f>
        <v>207</v>
      </c>
      <c r="P32" s="412" t="s">
        <v>1719</v>
      </c>
      <c r="Q32" s="441">
        <f>Q29+7</f>
        <v>44608</v>
      </c>
      <c r="R32" s="418">
        <f>Q32+1</f>
        <v>44609</v>
      </c>
      <c r="S32" s="2009" t="s">
        <v>2567</v>
      </c>
      <c r="T32" s="2056" t="s">
        <v>2566</v>
      </c>
      <c r="U32" s="2011">
        <v>206</v>
      </c>
      <c r="V32" s="2059" t="s">
        <v>1724</v>
      </c>
      <c r="W32" s="2015">
        <f>W29+7</f>
        <v>44619</v>
      </c>
      <c r="X32" s="2015">
        <f>W32+1</f>
        <v>44620</v>
      </c>
      <c r="Y32" s="1229">
        <f>X32+22</f>
        <v>44642</v>
      </c>
      <c r="Z32" s="1229">
        <f>Y32+4</f>
        <v>44646</v>
      </c>
      <c r="AA32" s="1229">
        <f t="shared" ref="AA32" si="86">Z32+14</f>
        <v>44660</v>
      </c>
      <c r="AB32" s="1151">
        <f>Z32+14</f>
        <v>44660</v>
      </c>
      <c r="AC32" s="1511">
        <f t="shared" ref="AC32" si="87">Z32+14</f>
        <v>44660</v>
      </c>
      <c r="AD32" s="965">
        <f>Y32+21</f>
        <v>44663</v>
      </c>
      <c r="AE32" s="2053">
        <f t="shared" ref="AE32" si="88">AD32+22</f>
        <v>44685</v>
      </c>
      <c r="AF32" s="2049">
        <f t="shared" ref="AF32" si="89">Y32+7</f>
        <v>44649</v>
      </c>
      <c r="AG32" s="2049">
        <f t="shared" ref="AG32" si="90">Y32+10</f>
        <v>44652</v>
      </c>
      <c r="AH32" s="2049">
        <f t="shared" ref="AH32" si="91">Y32+14</f>
        <v>44656</v>
      </c>
      <c r="AI32" s="2049">
        <f t="shared" ref="AI32" si="92">Y32+12</f>
        <v>44654</v>
      </c>
      <c r="AJ32" s="980">
        <f t="shared" ref="AJ32" si="93">Y32+14</f>
        <v>44656</v>
      </c>
      <c r="AK32" s="980">
        <f t="shared" ref="AK32" si="94">Y32+11</f>
        <v>44653</v>
      </c>
      <c r="AL32" s="2049">
        <f t="shared" ref="AL32" si="95">Y32+16</f>
        <v>44658</v>
      </c>
      <c r="AM32" s="980">
        <f t="shared" ref="AM32" si="96">Y32+20</f>
        <v>44662</v>
      </c>
      <c r="AN32" s="2049">
        <f t="shared" ref="AN32" si="97">AG32+12</f>
        <v>44664</v>
      </c>
      <c r="AO32" s="2049">
        <f t="shared" ref="AO32" si="98">AI32+4</f>
        <v>44658</v>
      </c>
      <c r="AP32" s="2049">
        <f t="shared" ref="AP32" si="99">AI32+7</f>
        <v>44661</v>
      </c>
      <c r="AQ32" s="2049">
        <f t="shared" ref="AQ32" si="100">Y32+25</f>
        <v>44667</v>
      </c>
      <c r="AR32" s="2049">
        <f t="shared" ref="AR32" si="101">Y32+27</f>
        <v>44669</v>
      </c>
      <c r="AS32" s="2049">
        <f t="shared" ref="AS32" si="102">Y32+30</f>
        <v>44672</v>
      </c>
      <c r="AT32" s="2049">
        <f t="shared" ref="AT32" si="103">Y32+35</f>
        <v>44677</v>
      </c>
      <c r="AU32" s="2049">
        <f t="shared" ref="AU32" si="104">Y32+36</f>
        <v>44678</v>
      </c>
      <c r="AV32" s="2"/>
      <c r="AW32" s="2"/>
      <c r="AX32" s="2"/>
      <c r="AY32" s="2"/>
      <c r="AZ32" s="2"/>
    </row>
    <row r="33" spans="1:52" customFormat="1" ht="14.15" customHeight="1" thickBot="1" x14ac:dyDescent="0.45">
      <c r="A33" s="452" t="s">
        <v>1750</v>
      </c>
      <c r="B33" s="450" t="s">
        <v>1723</v>
      </c>
      <c r="C33" s="210">
        <f t="shared" si="5"/>
        <v>207</v>
      </c>
      <c r="D33" s="453" t="s">
        <v>1724</v>
      </c>
      <c r="E33" s="18">
        <f t="shared" si="1"/>
        <v>44608</v>
      </c>
      <c r="F33" s="452">
        <f t="shared" si="0"/>
        <v>44609</v>
      </c>
      <c r="G33" s="451"/>
      <c r="H33" s="450"/>
      <c r="I33" s="455"/>
      <c r="J33" s="451"/>
      <c r="K33" s="451"/>
      <c r="L33" s="451"/>
      <c r="M33" s="449"/>
      <c r="N33" s="228"/>
      <c r="O33" s="211"/>
      <c r="P33" s="453"/>
      <c r="Q33" s="450"/>
      <c r="R33" s="449"/>
      <c r="S33" s="2009"/>
      <c r="T33" s="2057"/>
      <c r="U33" s="2012"/>
      <c r="V33" s="2060"/>
      <c r="W33" s="2015"/>
      <c r="X33" s="2015"/>
      <c r="Y33" s="1230"/>
      <c r="Z33" s="1230"/>
      <c r="AA33" s="1230"/>
      <c r="AB33" s="2048"/>
      <c r="AC33" s="1512"/>
      <c r="AD33" s="966"/>
      <c r="AE33" s="2054"/>
      <c r="AF33" s="981"/>
      <c r="AG33" s="981"/>
      <c r="AH33" s="981"/>
      <c r="AI33" s="981"/>
      <c r="AJ33" s="981"/>
      <c r="AK33" s="981"/>
      <c r="AL33" s="981"/>
      <c r="AM33" s="981"/>
      <c r="AN33" s="981"/>
      <c r="AO33" s="981"/>
      <c r="AP33" s="981"/>
      <c r="AQ33" s="981"/>
      <c r="AR33" s="981"/>
      <c r="AS33" s="981"/>
      <c r="AT33" s="981"/>
      <c r="AU33" s="981"/>
      <c r="AV33" s="2"/>
      <c r="AW33" s="2"/>
      <c r="AX33" s="2"/>
      <c r="AY33" s="2"/>
      <c r="AZ33" s="2"/>
    </row>
    <row r="34" spans="1:52" customFormat="1" ht="14.15" customHeight="1" thickBot="1" x14ac:dyDescent="0.45">
      <c r="A34" s="452" t="s">
        <v>1727</v>
      </c>
      <c r="B34" s="306" t="s">
        <v>1718</v>
      </c>
      <c r="C34" s="445">
        <f t="shared" si="5"/>
        <v>208</v>
      </c>
      <c r="D34" s="414" t="s">
        <v>1719</v>
      </c>
      <c r="E34" s="414">
        <f t="shared" si="1"/>
        <v>44614</v>
      </c>
      <c r="F34" s="430">
        <f t="shared" si="0"/>
        <v>44615</v>
      </c>
      <c r="G34" s="414" t="s">
        <v>1727</v>
      </c>
      <c r="H34" s="413" t="s">
        <v>1718</v>
      </c>
      <c r="I34" s="454">
        <f>I31+1</f>
        <v>208</v>
      </c>
      <c r="J34" s="414" t="s">
        <v>1719</v>
      </c>
      <c r="K34" s="417">
        <f>K31+7</f>
        <v>44612</v>
      </c>
      <c r="L34" s="417">
        <f>K34+1</f>
        <v>44613</v>
      </c>
      <c r="M34" s="429" t="s">
        <v>1970</v>
      </c>
      <c r="N34" s="413" t="s">
        <v>1971</v>
      </c>
      <c r="O34" s="445">
        <f>O31+1</f>
        <v>207</v>
      </c>
      <c r="P34" s="414" t="s">
        <v>1724</v>
      </c>
      <c r="Q34" s="413">
        <f>Q31+7</f>
        <v>44611</v>
      </c>
      <c r="R34" s="430">
        <f>Q34+1</f>
        <v>44612</v>
      </c>
      <c r="S34" s="2009"/>
      <c r="T34" s="2058"/>
      <c r="U34" s="2013"/>
      <c r="V34" s="2061"/>
      <c r="W34" s="2015"/>
      <c r="X34" s="2015"/>
      <c r="Y34" s="1231"/>
      <c r="Z34" s="1231"/>
      <c r="AA34" s="1231"/>
      <c r="AB34" s="1152"/>
      <c r="AC34" s="1513"/>
      <c r="AD34" s="967"/>
      <c r="AE34" s="2055"/>
      <c r="AF34" s="2050"/>
      <c r="AG34" s="2050"/>
      <c r="AH34" s="2050"/>
      <c r="AI34" s="2050"/>
      <c r="AJ34" s="982"/>
      <c r="AK34" s="982"/>
      <c r="AL34" s="2050"/>
      <c r="AM34" s="982"/>
      <c r="AN34" s="2050"/>
      <c r="AO34" s="2050"/>
      <c r="AP34" s="2050"/>
      <c r="AQ34" s="2050"/>
      <c r="AR34" s="2050"/>
      <c r="AS34" s="2050"/>
      <c r="AT34" s="2050"/>
      <c r="AU34" s="2050"/>
      <c r="AV34" s="2"/>
      <c r="AW34" s="2"/>
      <c r="AX34" s="2"/>
      <c r="AY34" s="2"/>
      <c r="AZ34" s="2"/>
    </row>
    <row r="35" spans="1:52" customFormat="1" ht="14.15" customHeight="1" thickBot="1" x14ac:dyDescent="0.45">
      <c r="A35" s="240" t="s">
        <v>1969</v>
      </c>
      <c r="B35" s="18" t="s">
        <v>1735</v>
      </c>
      <c r="C35" s="446">
        <f t="shared" si="5"/>
        <v>208</v>
      </c>
      <c r="D35" s="412" t="s">
        <v>1719</v>
      </c>
      <c r="E35" s="412">
        <f t="shared" si="1"/>
        <v>44617</v>
      </c>
      <c r="F35" s="415">
        <f t="shared" si="0"/>
        <v>44618</v>
      </c>
      <c r="G35" s="419"/>
      <c r="H35" s="441"/>
      <c r="I35" s="446"/>
      <c r="J35" s="419"/>
      <c r="K35" s="419"/>
      <c r="L35" s="419"/>
      <c r="M35" s="415" t="s">
        <v>1980</v>
      </c>
      <c r="N35" s="120" t="s">
        <v>1735</v>
      </c>
      <c r="O35" s="446">
        <f>O32+1</f>
        <v>208</v>
      </c>
      <c r="P35" s="412" t="s">
        <v>1719</v>
      </c>
      <c r="Q35" s="32">
        <f>Q32+7</f>
        <v>44615</v>
      </c>
      <c r="R35" s="415">
        <f>Q35+1</f>
        <v>44616</v>
      </c>
      <c r="S35" s="2017" t="s">
        <v>2568</v>
      </c>
      <c r="T35" s="2010" t="s">
        <v>2566</v>
      </c>
      <c r="U35" s="2011">
        <v>207</v>
      </c>
      <c r="V35" s="2014" t="s">
        <v>1724</v>
      </c>
      <c r="W35" s="2015">
        <f>W32+7</f>
        <v>44626</v>
      </c>
      <c r="X35" s="2015">
        <f>W35+1</f>
        <v>44627</v>
      </c>
      <c r="Y35" s="1229">
        <f>X35+22</f>
        <v>44649</v>
      </c>
      <c r="Z35" s="1229">
        <f>Y35+4</f>
        <v>44653</v>
      </c>
      <c r="AA35" s="1229">
        <f>Z35+14</f>
        <v>44667</v>
      </c>
      <c r="AB35" s="1151">
        <f>Z35+14</f>
        <v>44667</v>
      </c>
      <c r="AC35" s="1511">
        <f>Z35+14</f>
        <v>44667</v>
      </c>
      <c r="AD35" s="965">
        <f>Y35+21</f>
        <v>44670</v>
      </c>
      <c r="AE35" s="2053">
        <f t="shared" ref="AE35" si="105">AD35+22</f>
        <v>44692</v>
      </c>
      <c r="AF35" s="2049">
        <f t="shared" ref="AF35" si="106">Y35+7</f>
        <v>44656</v>
      </c>
      <c r="AG35" s="2049">
        <f t="shared" ref="AG35" si="107">Y35+10</f>
        <v>44659</v>
      </c>
      <c r="AH35" s="2049">
        <f t="shared" ref="AH35" si="108">Y35+14</f>
        <v>44663</v>
      </c>
      <c r="AI35" s="2049">
        <f t="shared" ref="AI35" si="109">Y35+12</f>
        <v>44661</v>
      </c>
      <c r="AJ35" s="980">
        <f t="shared" ref="AJ35" si="110">Y35+14</f>
        <v>44663</v>
      </c>
      <c r="AK35" s="980">
        <f t="shared" ref="AK35" si="111">Y35+11</f>
        <v>44660</v>
      </c>
      <c r="AL35" s="2049">
        <f t="shared" ref="AL35" si="112">Y35+16</f>
        <v>44665</v>
      </c>
      <c r="AM35" s="980">
        <f t="shared" ref="AM35" si="113">Y35+20</f>
        <v>44669</v>
      </c>
      <c r="AN35" s="2049">
        <f t="shared" ref="AN35" si="114">AG35+12</f>
        <v>44671</v>
      </c>
      <c r="AO35" s="2049">
        <f t="shared" ref="AO35" si="115">AI35+4</f>
        <v>44665</v>
      </c>
      <c r="AP35" s="2049">
        <f t="shared" ref="AP35" si="116">AI35+7</f>
        <v>44668</v>
      </c>
      <c r="AQ35" s="2049">
        <f t="shared" ref="AQ35" si="117">Y35+25</f>
        <v>44674</v>
      </c>
      <c r="AR35" s="2049">
        <f t="shared" ref="AR35" si="118">Y35+27</f>
        <v>44676</v>
      </c>
      <c r="AS35" s="2049">
        <f t="shared" ref="AS35" si="119">Y35+30</f>
        <v>44679</v>
      </c>
      <c r="AT35" s="2049">
        <f t="shared" ref="AT35" si="120">Y35+35</f>
        <v>44684</v>
      </c>
      <c r="AU35" s="2049">
        <f t="shared" ref="AU35" si="121">Y35+36</f>
        <v>44685</v>
      </c>
    </row>
    <row r="36" spans="1:52" customFormat="1" ht="14.15" customHeight="1" thickBot="1" x14ac:dyDescent="0.45">
      <c r="A36" s="452" t="s">
        <v>1722</v>
      </c>
      <c r="B36" s="653" t="s">
        <v>1723</v>
      </c>
      <c r="C36" s="210">
        <f t="shared" si="5"/>
        <v>208</v>
      </c>
      <c r="D36" s="453" t="s">
        <v>1724</v>
      </c>
      <c r="E36" s="453">
        <f t="shared" si="1"/>
        <v>44615</v>
      </c>
      <c r="F36" s="452">
        <f t="shared" si="0"/>
        <v>44616</v>
      </c>
      <c r="G36" s="451"/>
      <c r="H36" s="450"/>
      <c r="I36" s="210"/>
      <c r="J36" s="451"/>
      <c r="K36" s="451"/>
      <c r="L36" s="451"/>
      <c r="M36" s="452"/>
      <c r="N36" s="228"/>
      <c r="O36" s="211"/>
      <c r="P36" s="453"/>
      <c r="Q36" s="228"/>
      <c r="R36" s="452"/>
      <c r="S36" s="2018"/>
      <c r="T36" s="2010"/>
      <c r="U36" s="2012"/>
      <c r="V36" s="2014"/>
      <c r="W36" s="2015"/>
      <c r="X36" s="2015"/>
      <c r="Y36" s="1230"/>
      <c r="Z36" s="1230"/>
      <c r="AA36" s="1230"/>
      <c r="AB36" s="2048"/>
      <c r="AC36" s="1512"/>
      <c r="AD36" s="966"/>
      <c r="AE36" s="2054"/>
      <c r="AF36" s="981"/>
      <c r="AG36" s="981"/>
      <c r="AH36" s="981"/>
      <c r="AI36" s="981"/>
      <c r="AJ36" s="981"/>
      <c r="AK36" s="981"/>
      <c r="AL36" s="981"/>
      <c r="AM36" s="981"/>
      <c r="AN36" s="981"/>
      <c r="AO36" s="981"/>
      <c r="AP36" s="981"/>
      <c r="AQ36" s="981"/>
      <c r="AR36" s="981"/>
      <c r="AS36" s="981"/>
      <c r="AT36" s="981"/>
      <c r="AU36" s="981"/>
    </row>
    <row r="37" spans="1:52" customFormat="1" ht="14.15" customHeight="1" thickBot="1" x14ac:dyDescent="0.45">
      <c r="A37" s="228" t="s">
        <v>1717</v>
      </c>
      <c r="B37" s="306" t="s">
        <v>1718</v>
      </c>
      <c r="C37" s="524">
        <f t="shared" si="5"/>
        <v>209</v>
      </c>
      <c r="D37" s="414" t="s">
        <v>1719</v>
      </c>
      <c r="E37" s="414">
        <f t="shared" si="1"/>
        <v>44621</v>
      </c>
      <c r="F37" s="430">
        <f t="shared" si="0"/>
        <v>44622</v>
      </c>
      <c r="G37" s="414" t="s">
        <v>1717</v>
      </c>
      <c r="H37" s="413" t="s">
        <v>1718</v>
      </c>
      <c r="I37" s="454">
        <f>I34+1</f>
        <v>209</v>
      </c>
      <c r="J37" s="414" t="s">
        <v>1719</v>
      </c>
      <c r="K37" s="417">
        <f>K34+7</f>
        <v>44619</v>
      </c>
      <c r="L37" s="417">
        <f>K37+1</f>
        <v>44620</v>
      </c>
      <c r="M37" s="429" t="s">
        <v>1970</v>
      </c>
      <c r="N37" s="413" t="s">
        <v>1971</v>
      </c>
      <c r="O37" s="445">
        <f>O34+1</f>
        <v>208</v>
      </c>
      <c r="P37" s="414" t="s">
        <v>1724</v>
      </c>
      <c r="Q37" s="413">
        <f>Q34+7</f>
        <v>44618</v>
      </c>
      <c r="R37" s="430">
        <f>Q37+1</f>
        <v>44619</v>
      </c>
      <c r="S37" s="2019"/>
      <c r="T37" s="2010"/>
      <c r="U37" s="2013"/>
      <c r="V37" s="2014"/>
      <c r="W37" s="2015"/>
      <c r="X37" s="2015"/>
      <c r="Y37" s="1231"/>
      <c r="Z37" s="1231"/>
      <c r="AA37" s="1231"/>
      <c r="AB37" s="1152"/>
      <c r="AC37" s="1513"/>
      <c r="AD37" s="967"/>
      <c r="AE37" s="2055"/>
      <c r="AF37" s="2050"/>
      <c r="AG37" s="2050"/>
      <c r="AH37" s="2050"/>
      <c r="AI37" s="2050"/>
      <c r="AJ37" s="982"/>
      <c r="AK37" s="982"/>
      <c r="AL37" s="2050"/>
      <c r="AM37" s="982"/>
      <c r="AN37" s="2050"/>
      <c r="AO37" s="2050"/>
      <c r="AP37" s="2050"/>
      <c r="AQ37" s="2050"/>
      <c r="AR37" s="2050"/>
      <c r="AS37" s="2050"/>
      <c r="AT37" s="2050"/>
      <c r="AU37" s="2050"/>
    </row>
    <row r="38" spans="1:52" customFormat="1" ht="14.15" customHeight="1" thickBot="1" x14ac:dyDescent="0.45">
      <c r="A38" s="240" t="s">
        <v>1975</v>
      </c>
      <c r="B38" s="514" t="s">
        <v>1735</v>
      </c>
      <c r="C38" s="525">
        <f t="shared" si="5"/>
        <v>209</v>
      </c>
      <c r="D38" s="412" t="s">
        <v>1719</v>
      </c>
      <c r="E38" s="412">
        <f t="shared" si="1"/>
        <v>44624</v>
      </c>
      <c r="F38" s="415">
        <f t="shared" si="0"/>
        <v>44625</v>
      </c>
      <c r="G38" s="419"/>
      <c r="H38" s="441"/>
      <c r="I38" s="448"/>
      <c r="J38" s="419"/>
      <c r="K38" s="419"/>
      <c r="L38" s="419"/>
      <c r="M38" s="415" t="s">
        <v>1973</v>
      </c>
      <c r="N38" s="120" t="s">
        <v>1735</v>
      </c>
      <c r="O38" s="446">
        <f>O35+1</f>
        <v>209</v>
      </c>
      <c r="P38" s="412" t="s">
        <v>1719</v>
      </c>
      <c r="Q38" s="32">
        <f>Q35+7</f>
        <v>44622</v>
      </c>
      <c r="R38" s="415">
        <f>Q38+1</f>
        <v>44623</v>
      </c>
      <c r="S38" s="2017" t="s">
        <v>2388</v>
      </c>
      <c r="T38" s="2010" t="s">
        <v>2566</v>
      </c>
      <c r="U38" s="2011">
        <v>208</v>
      </c>
      <c r="V38" s="2014" t="s">
        <v>1724</v>
      </c>
      <c r="W38" s="2015">
        <f>W35+7</f>
        <v>44633</v>
      </c>
      <c r="X38" s="2015">
        <f>W38+1</f>
        <v>44634</v>
      </c>
      <c r="Y38" s="980">
        <f>X38+22</f>
        <v>44656</v>
      </c>
      <c r="Z38" s="980">
        <f>Y38+4</f>
        <v>44660</v>
      </c>
      <c r="AA38" s="1229">
        <f t="shared" ref="AA38" si="122">Z38+14</f>
        <v>44674</v>
      </c>
      <c r="AB38" s="1151">
        <f>Z38+14</f>
        <v>44674</v>
      </c>
      <c r="AC38" s="1511">
        <f t="shared" ref="AC38" si="123">Z38+14</f>
        <v>44674</v>
      </c>
      <c r="AD38" s="965">
        <f>Y38+21</f>
        <v>44677</v>
      </c>
      <c r="AE38" s="2053">
        <f t="shared" ref="AE38" si="124">AD38+22</f>
        <v>44699</v>
      </c>
      <c r="AF38" s="2049">
        <f t="shared" ref="AF38" si="125">Y38+7</f>
        <v>44663</v>
      </c>
      <c r="AG38" s="2049">
        <f t="shared" ref="AG38" si="126">Y38+10</f>
        <v>44666</v>
      </c>
      <c r="AH38" s="2049">
        <f t="shared" ref="AH38" si="127">Y38+14</f>
        <v>44670</v>
      </c>
      <c r="AI38" s="2049">
        <f t="shared" ref="AI38" si="128">Y38+12</f>
        <v>44668</v>
      </c>
      <c r="AJ38" s="980">
        <f t="shared" ref="AJ38" si="129">Y38+14</f>
        <v>44670</v>
      </c>
      <c r="AK38" s="980">
        <f t="shared" ref="AK38" si="130">Y38+11</f>
        <v>44667</v>
      </c>
      <c r="AL38" s="2049">
        <f t="shared" ref="AL38" si="131">Y38+16</f>
        <v>44672</v>
      </c>
      <c r="AM38" s="980">
        <f t="shared" ref="AM38" si="132">Y38+20</f>
        <v>44676</v>
      </c>
      <c r="AN38" s="2049">
        <f t="shared" ref="AN38" si="133">AG38+12</f>
        <v>44678</v>
      </c>
      <c r="AO38" s="2049">
        <f t="shared" ref="AO38" si="134">AI38+4</f>
        <v>44672</v>
      </c>
      <c r="AP38" s="2049">
        <f t="shared" ref="AP38" si="135">AI38+7</f>
        <v>44675</v>
      </c>
      <c r="AQ38" s="2049">
        <f t="shared" ref="AQ38" si="136">Y38+25</f>
        <v>44681</v>
      </c>
      <c r="AR38" s="2049">
        <f t="shared" ref="AR38" si="137">Y38+27</f>
        <v>44683</v>
      </c>
      <c r="AS38" s="2049">
        <f t="shared" ref="AS38" si="138">Y38+30</f>
        <v>44686</v>
      </c>
      <c r="AT38" s="2049">
        <f t="shared" ref="AT38" si="139">Y38+35</f>
        <v>44691</v>
      </c>
      <c r="AU38" s="2049">
        <f t="shared" ref="AU38" si="140">Y38+36</f>
        <v>44692</v>
      </c>
    </row>
    <row r="39" spans="1:52" customFormat="1" ht="14.15" customHeight="1" thickBot="1" x14ac:dyDescent="0.45">
      <c r="A39" s="228" t="s">
        <v>1981</v>
      </c>
      <c r="B39" s="450" t="s">
        <v>1723</v>
      </c>
      <c r="C39" s="210">
        <f t="shared" si="5"/>
        <v>209</v>
      </c>
      <c r="D39" s="453" t="s">
        <v>1724</v>
      </c>
      <c r="E39" s="453">
        <f t="shared" si="1"/>
        <v>44622</v>
      </c>
      <c r="F39" s="452">
        <f t="shared" si="0"/>
        <v>44623</v>
      </c>
      <c r="G39" s="451"/>
      <c r="H39" s="450"/>
      <c r="I39" s="455"/>
      <c r="J39" s="451"/>
      <c r="K39" s="451"/>
      <c r="L39" s="451"/>
      <c r="M39" s="452"/>
      <c r="N39" s="228"/>
      <c r="O39" s="211"/>
      <c r="P39" s="453"/>
      <c r="Q39" s="228"/>
      <c r="R39" s="452"/>
      <c r="S39" s="2018"/>
      <c r="T39" s="2010"/>
      <c r="U39" s="2012"/>
      <c r="V39" s="2014"/>
      <c r="W39" s="2015"/>
      <c r="X39" s="2015"/>
      <c r="Y39" s="981"/>
      <c r="Z39" s="981"/>
      <c r="AA39" s="1230"/>
      <c r="AB39" s="2048"/>
      <c r="AC39" s="1512"/>
      <c r="AD39" s="966"/>
      <c r="AE39" s="2054"/>
      <c r="AF39" s="981"/>
      <c r="AG39" s="981"/>
      <c r="AH39" s="981"/>
      <c r="AI39" s="981"/>
      <c r="AJ39" s="981"/>
      <c r="AK39" s="981"/>
      <c r="AL39" s="981"/>
      <c r="AM39" s="981"/>
      <c r="AN39" s="981"/>
      <c r="AO39" s="981"/>
      <c r="AP39" s="981"/>
      <c r="AQ39" s="981"/>
      <c r="AR39" s="981"/>
      <c r="AS39" s="981"/>
      <c r="AT39" s="981"/>
      <c r="AU39" s="981"/>
    </row>
    <row r="40" spans="1:52" customFormat="1" ht="14.15" customHeight="1" thickBot="1" x14ac:dyDescent="0.45">
      <c r="A40" s="452" t="s">
        <v>1731</v>
      </c>
      <c r="B40" s="413" t="s">
        <v>1718</v>
      </c>
      <c r="C40" s="445">
        <f t="shared" si="5"/>
        <v>210</v>
      </c>
      <c r="D40" s="414" t="s">
        <v>1719</v>
      </c>
      <c r="E40" s="414">
        <f t="shared" si="1"/>
        <v>44628</v>
      </c>
      <c r="F40" s="430">
        <f t="shared" si="0"/>
        <v>44629</v>
      </c>
      <c r="G40" s="414" t="s">
        <v>1731</v>
      </c>
      <c r="H40" s="413" t="s">
        <v>1718</v>
      </c>
      <c r="I40" s="445">
        <f>I37+1</f>
        <v>210</v>
      </c>
      <c r="J40" s="414" t="s">
        <v>1719</v>
      </c>
      <c r="K40" s="417">
        <f>K37+7</f>
        <v>44626</v>
      </c>
      <c r="L40" s="417">
        <f>K40+1</f>
        <v>44627</v>
      </c>
      <c r="M40" s="429" t="s">
        <v>1970</v>
      </c>
      <c r="N40" s="413" t="s">
        <v>1971</v>
      </c>
      <c r="O40" s="445">
        <f>O37+1</f>
        <v>209</v>
      </c>
      <c r="P40" s="414" t="s">
        <v>1724</v>
      </c>
      <c r="Q40" s="413">
        <f>Q37+7</f>
        <v>44625</v>
      </c>
      <c r="R40" s="430">
        <f>Q40+1</f>
        <v>44626</v>
      </c>
      <c r="S40" s="2019"/>
      <c r="T40" s="2010"/>
      <c r="U40" s="2013"/>
      <c r="V40" s="2014"/>
      <c r="W40" s="2015"/>
      <c r="X40" s="2015"/>
      <c r="Y40" s="982"/>
      <c r="Z40" s="982"/>
      <c r="AA40" s="1231"/>
      <c r="AB40" s="1152"/>
      <c r="AC40" s="1513"/>
      <c r="AD40" s="967"/>
      <c r="AE40" s="2055"/>
      <c r="AF40" s="2050"/>
      <c r="AG40" s="2050"/>
      <c r="AH40" s="2050"/>
      <c r="AI40" s="2050"/>
      <c r="AJ40" s="982"/>
      <c r="AK40" s="982"/>
      <c r="AL40" s="2050"/>
      <c r="AM40" s="982"/>
      <c r="AN40" s="2050"/>
      <c r="AO40" s="2050"/>
      <c r="AP40" s="2050"/>
      <c r="AQ40" s="2050"/>
      <c r="AR40" s="2050"/>
      <c r="AS40" s="2050"/>
      <c r="AT40" s="2050"/>
      <c r="AU40" s="2050"/>
    </row>
    <row r="41" spans="1:52" customFormat="1" ht="14.15" customHeight="1" thickBot="1" x14ac:dyDescent="0.45">
      <c r="A41" s="240" t="s">
        <v>1969</v>
      </c>
      <c r="B41" s="32" t="s">
        <v>1735</v>
      </c>
      <c r="C41" s="525">
        <f t="shared" si="5"/>
        <v>210</v>
      </c>
      <c r="D41" s="412" t="s">
        <v>1719</v>
      </c>
      <c r="E41" s="412">
        <f t="shared" si="1"/>
        <v>44631</v>
      </c>
      <c r="F41" s="415">
        <f t="shared" si="0"/>
        <v>44632</v>
      </c>
      <c r="G41" s="419"/>
      <c r="H41" s="441"/>
      <c r="I41" s="446"/>
      <c r="J41" s="419"/>
      <c r="K41" s="419"/>
      <c r="L41" s="419"/>
      <c r="M41" s="415" t="s">
        <v>1980</v>
      </c>
      <c r="N41" s="120" t="s">
        <v>1735</v>
      </c>
      <c r="O41" s="446">
        <f>O38+1</f>
        <v>210</v>
      </c>
      <c r="P41" s="412" t="s">
        <v>1719</v>
      </c>
      <c r="Q41" s="32">
        <f>Q38+7</f>
        <v>44629</v>
      </c>
      <c r="R41" s="415">
        <f>Q41+1</f>
        <v>44630</v>
      </c>
      <c r="S41" s="2017" t="s">
        <v>2569</v>
      </c>
      <c r="T41" s="2010" t="s">
        <v>2566</v>
      </c>
      <c r="U41" s="2011">
        <v>209</v>
      </c>
      <c r="V41" s="2014" t="s">
        <v>1724</v>
      </c>
      <c r="W41" s="2015">
        <f>W38+7</f>
        <v>44640</v>
      </c>
      <c r="X41" s="2015">
        <f>W41+1</f>
        <v>44641</v>
      </c>
      <c r="Y41" s="980">
        <f>X41+22</f>
        <v>44663</v>
      </c>
      <c r="Z41" s="980">
        <f>Y41+4</f>
        <v>44667</v>
      </c>
      <c r="AA41" s="1229">
        <f t="shared" ref="AA41" si="141">Z41+14</f>
        <v>44681</v>
      </c>
      <c r="AB41" s="1151">
        <f>Z41+14</f>
        <v>44681</v>
      </c>
      <c r="AC41" s="1511">
        <f t="shared" ref="AC41" si="142">Z41+14</f>
        <v>44681</v>
      </c>
      <c r="AD41" s="965">
        <f>Y41+21</f>
        <v>44684</v>
      </c>
      <c r="AE41" s="2053">
        <f t="shared" ref="AE41" si="143">AD41+22</f>
        <v>44706</v>
      </c>
      <c r="AF41" s="2049">
        <f t="shared" ref="AF41" si="144">Y41+7</f>
        <v>44670</v>
      </c>
      <c r="AG41" s="2049">
        <f t="shared" ref="AG41" si="145">Y41+10</f>
        <v>44673</v>
      </c>
      <c r="AH41" s="2049">
        <f t="shared" ref="AH41" si="146">Y41+14</f>
        <v>44677</v>
      </c>
      <c r="AI41" s="2049">
        <f t="shared" ref="AI41" si="147">Y41+12</f>
        <v>44675</v>
      </c>
      <c r="AJ41" s="980">
        <f t="shared" ref="AJ41" si="148">Y41+14</f>
        <v>44677</v>
      </c>
      <c r="AK41" s="980">
        <f t="shared" ref="AK41" si="149">Y41+11</f>
        <v>44674</v>
      </c>
      <c r="AL41" s="2049">
        <f t="shared" ref="AL41" si="150">Y41+16</f>
        <v>44679</v>
      </c>
      <c r="AM41" s="980">
        <f t="shared" ref="AM41" si="151">Y41+20</f>
        <v>44683</v>
      </c>
      <c r="AN41" s="2049">
        <f t="shared" ref="AN41" si="152">AG41+12</f>
        <v>44685</v>
      </c>
      <c r="AO41" s="2049">
        <f t="shared" ref="AO41" si="153">AI41+4</f>
        <v>44679</v>
      </c>
      <c r="AP41" s="2049">
        <f t="shared" ref="AP41" si="154">AI41+7</f>
        <v>44682</v>
      </c>
      <c r="AQ41" s="2049">
        <f t="shared" ref="AQ41" si="155">Y41+25</f>
        <v>44688</v>
      </c>
      <c r="AR41" s="2049">
        <f t="shared" ref="AR41" si="156">Y41+27</f>
        <v>44690</v>
      </c>
      <c r="AS41" s="2049">
        <f t="shared" ref="AS41" si="157">Y41+30</f>
        <v>44693</v>
      </c>
      <c r="AT41" s="2049">
        <f t="shared" ref="AT41" si="158">Y41+35</f>
        <v>44698</v>
      </c>
      <c r="AU41" s="2049">
        <f t="shared" ref="AU41" si="159">Y41+36</f>
        <v>44699</v>
      </c>
    </row>
    <row r="42" spans="1:52" customFormat="1" ht="14.15" customHeight="1" thickBot="1" x14ac:dyDescent="0.45">
      <c r="A42" s="452" t="s">
        <v>1733</v>
      </c>
      <c r="B42" s="450" t="s">
        <v>1723</v>
      </c>
      <c r="C42" s="210">
        <f t="shared" si="5"/>
        <v>210</v>
      </c>
      <c r="D42" s="453" t="s">
        <v>1724</v>
      </c>
      <c r="E42" s="453">
        <f t="shared" si="1"/>
        <v>44629</v>
      </c>
      <c r="F42" s="452">
        <f t="shared" si="0"/>
        <v>44630</v>
      </c>
      <c r="G42" s="451"/>
      <c r="H42" s="450"/>
      <c r="I42" s="210"/>
      <c r="J42" s="451"/>
      <c r="K42" s="451"/>
      <c r="L42" s="451"/>
      <c r="M42" s="452"/>
      <c r="N42" s="228"/>
      <c r="O42" s="211"/>
      <c r="P42" s="453"/>
      <c r="Q42" s="228"/>
      <c r="R42" s="452"/>
      <c r="S42" s="2018"/>
      <c r="T42" s="2010"/>
      <c r="U42" s="2012"/>
      <c r="V42" s="2014"/>
      <c r="W42" s="2015"/>
      <c r="X42" s="2015"/>
      <c r="Y42" s="981"/>
      <c r="Z42" s="981"/>
      <c r="AA42" s="1230"/>
      <c r="AB42" s="2048"/>
      <c r="AC42" s="1512"/>
      <c r="AD42" s="966"/>
      <c r="AE42" s="2054"/>
      <c r="AF42" s="981"/>
      <c r="AG42" s="981"/>
      <c r="AH42" s="981"/>
      <c r="AI42" s="981"/>
      <c r="AJ42" s="981"/>
      <c r="AK42" s="981"/>
      <c r="AL42" s="981"/>
      <c r="AM42" s="981"/>
      <c r="AN42" s="981"/>
      <c r="AO42" s="981"/>
      <c r="AP42" s="981"/>
      <c r="AQ42" s="981"/>
      <c r="AR42" s="981"/>
      <c r="AS42" s="981"/>
      <c r="AT42" s="981"/>
      <c r="AU42" s="981"/>
    </row>
    <row r="43" spans="1:52" customFormat="1" ht="14.15" customHeight="1" thickBot="1" x14ac:dyDescent="0.45">
      <c r="A43" s="430" t="s">
        <v>1750</v>
      </c>
      <c r="B43" s="413" t="s">
        <v>1718</v>
      </c>
      <c r="C43" s="212">
        <f t="shared" si="5"/>
        <v>211</v>
      </c>
      <c r="D43" s="453" t="s">
        <v>1719</v>
      </c>
      <c r="E43" s="453">
        <f t="shared" si="1"/>
        <v>44635</v>
      </c>
      <c r="F43" s="452">
        <f t="shared" si="0"/>
        <v>44636</v>
      </c>
      <c r="G43" s="414" t="s">
        <v>1750</v>
      </c>
      <c r="H43" s="413" t="s">
        <v>1718</v>
      </c>
      <c r="I43" s="445">
        <f>I40+1</f>
        <v>211</v>
      </c>
      <c r="J43" s="414" t="s">
        <v>1719</v>
      </c>
      <c r="K43" s="417">
        <f>K40+7</f>
        <v>44633</v>
      </c>
      <c r="L43" s="417">
        <f>K43+1</f>
        <v>44634</v>
      </c>
      <c r="M43" s="429" t="s">
        <v>1970</v>
      </c>
      <c r="N43" s="413" t="s">
        <v>1971</v>
      </c>
      <c r="O43" s="445">
        <f>O40+1</f>
        <v>210</v>
      </c>
      <c r="P43" s="414" t="s">
        <v>1724</v>
      </c>
      <c r="Q43" s="413">
        <f>Q40+7</f>
        <v>44632</v>
      </c>
      <c r="R43" s="430">
        <f>Q43+1</f>
        <v>44633</v>
      </c>
      <c r="S43" s="2019"/>
      <c r="T43" s="2010"/>
      <c r="U43" s="2013"/>
      <c r="V43" s="2014"/>
      <c r="W43" s="2015"/>
      <c r="X43" s="2015"/>
      <c r="Y43" s="982"/>
      <c r="Z43" s="982"/>
      <c r="AA43" s="1231"/>
      <c r="AB43" s="1152"/>
      <c r="AC43" s="1513"/>
      <c r="AD43" s="967"/>
      <c r="AE43" s="2055"/>
      <c r="AF43" s="2050"/>
      <c r="AG43" s="2050"/>
      <c r="AH43" s="2050"/>
      <c r="AI43" s="2050"/>
      <c r="AJ43" s="982"/>
      <c r="AK43" s="982"/>
      <c r="AL43" s="2050"/>
      <c r="AM43" s="982"/>
      <c r="AN43" s="2050"/>
      <c r="AO43" s="2050"/>
      <c r="AP43" s="2050"/>
      <c r="AQ43" s="2050"/>
      <c r="AR43" s="2050"/>
      <c r="AS43" s="2050"/>
      <c r="AT43" s="2050"/>
      <c r="AU43" s="2050"/>
    </row>
    <row r="44" spans="1:52" customFormat="1" ht="14.15" customHeight="1" thickBot="1" x14ac:dyDescent="0.45">
      <c r="A44" s="240" t="s">
        <v>1975</v>
      </c>
      <c r="B44" s="32" t="s">
        <v>1735</v>
      </c>
      <c r="C44" s="446">
        <f t="shared" si="5"/>
        <v>211</v>
      </c>
      <c r="D44" s="412" t="s">
        <v>1719</v>
      </c>
      <c r="E44" s="412">
        <f t="shared" si="1"/>
        <v>44638</v>
      </c>
      <c r="F44" s="415">
        <f t="shared" si="0"/>
        <v>44639</v>
      </c>
      <c r="G44" s="243"/>
      <c r="H44" s="441"/>
      <c r="I44" s="446"/>
      <c r="J44" s="419"/>
      <c r="K44" s="419"/>
      <c r="L44" s="419"/>
      <c r="M44" s="415" t="s">
        <v>1973</v>
      </c>
      <c r="N44" s="120" t="s">
        <v>1735</v>
      </c>
      <c r="O44" s="446">
        <f>O41+1</f>
        <v>211</v>
      </c>
      <c r="P44" s="31" t="s">
        <v>1719</v>
      </c>
      <c r="Q44" s="32">
        <f>Q41+7</f>
        <v>44636</v>
      </c>
      <c r="R44" s="415">
        <f>Q44+1</f>
        <v>44637</v>
      </c>
      <c r="S44" s="2009" t="s">
        <v>1750</v>
      </c>
      <c r="T44" s="2010" t="s">
        <v>2566</v>
      </c>
      <c r="U44" s="2011">
        <v>210</v>
      </c>
      <c r="V44" s="2014" t="s">
        <v>1724</v>
      </c>
      <c r="W44" s="2015">
        <f>W41+7</f>
        <v>44647</v>
      </c>
      <c r="X44" s="2015">
        <f>W44+1</f>
        <v>44648</v>
      </c>
      <c r="Y44" s="980">
        <f>X44+22</f>
        <v>44670</v>
      </c>
      <c r="Z44" s="980">
        <f>Y44+4</f>
        <v>44674</v>
      </c>
      <c r="AA44" s="1229">
        <f t="shared" ref="AA44" si="160">Z44+14</f>
        <v>44688</v>
      </c>
      <c r="AB44" s="1151">
        <f>Z44+14</f>
        <v>44688</v>
      </c>
      <c r="AC44" s="1511">
        <f t="shared" ref="AC44" si="161">Z44+14</f>
        <v>44688</v>
      </c>
      <c r="AD44" s="965">
        <f>Y44+21</f>
        <v>44691</v>
      </c>
      <c r="AE44" s="2053">
        <f t="shared" ref="AE44" si="162">AD44+22</f>
        <v>44713</v>
      </c>
      <c r="AF44" s="2049">
        <f t="shared" ref="AF44" si="163">Y44+7</f>
        <v>44677</v>
      </c>
      <c r="AG44" s="2049">
        <f t="shared" ref="AG44" si="164">Y44+10</f>
        <v>44680</v>
      </c>
      <c r="AH44" s="2049">
        <f t="shared" ref="AH44" si="165">Y44+14</f>
        <v>44684</v>
      </c>
      <c r="AI44" s="2049">
        <f t="shared" ref="AI44" si="166">Y44+12</f>
        <v>44682</v>
      </c>
      <c r="AJ44" s="980">
        <f t="shared" ref="AJ44" si="167">Y44+14</f>
        <v>44684</v>
      </c>
      <c r="AK44" s="980">
        <f t="shared" ref="AK44" si="168">Y44+11</f>
        <v>44681</v>
      </c>
      <c r="AL44" s="2049">
        <f t="shared" ref="AL44" si="169">Y44+16</f>
        <v>44686</v>
      </c>
      <c r="AM44" s="980">
        <f t="shared" ref="AM44" si="170">Y44+20</f>
        <v>44690</v>
      </c>
      <c r="AN44" s="2049">
        <f t="shared" ref="AN44" si="171">AG44+12</f>
        <v>44692</v>
      </c>
      <c r="AO44" s="2049">
        <f t="shared" ref="AO44" si="172">AI44+4</f>
        <v>44686</v>
      </c>
      <c r="AP44" s="2049">
        <f t="shared" ref="AP44" si="173">AI44+7</f>
        <v>44689</v>
      </c>
      <c r="AQ44" s="2049">
        <f t="shared" ref="AQ44" si="174">Y44+25</f>
        <v>44695</v>
      </c>
      <c r="AR44" s="2049">
        <f t="shared" ref="AR44" si="175">Y44+27</f>
        <v>44697</v>
      </c>
      <c r="AS44" s="2049">
        <f t="shared" ref="AS44" si="176">Y44+30</f>
        <v>44700</v>
      </c>
      <c r="AT44" s="2049">
        <f t="shared" ref="AT44" si="177">Y44+35</f>
        <v>44705</v>
      </c>
      <c r="AU44" s="2049">
        <f t="shared" ref="AU44" si="178">Y44+36</f>
        <v>44706</v>
      </c>
    </row>
    <row r="45" spans="1:52" customFormat="1" ht="14.15" customHeight="1" thickBot="1" x14ac:dyDescent="0.45">
      <c r="A45" s="452" t="s">
        <v>1738</v>
      </c>
      <c r="B45" s="450" t="s">
        <v>1723</v>
      </c>
      <c r="C45" s="210">
        <f t="shared" si="5"/>
        <v>211</v>
      </c>
      <c r="D45" s="453" t="s">
        <v>1724</v>
      </c>
      <c r="E45" s="453">
        <f t="shared" si="1"/>
        <v>44636</v>
      </c>
      <c r="F45" s="452">
        <f t="shared" si="0"/>
        <v>44637</v>
      </c>
      <c r="G45" s="451"/>
      <c r="H45" s="450"/>
      <c r="I45" s="210"/>
      <c r="J45" s="451"/>
      <c r="K45" s="451"/>
      <c r="L45" s="451"/>
      <c r="M45" s="449"/>
      <c r="N45" s="18"/>
      <c r="O45" s="211"/>
      <c r="P45" s="18"/>
      <c r="Q45" s="228"/>
      <c r="R45" s="452"/>
      <c r="S45" s="2009"/>
      <c r="T45" s="2010"/>
      <c r="U45" s="2012"/>
      <c r="V45" s="2014"/>
      <c r="W45" s="2015"/>
      <c r="X45" s="2015"/>
      <c r="Y45" s="981"/>
      <c r="Z45" s="981"/>
      <c r="AA45" s="1230"/>
      <c r="AB45" s="2048"/>
      <c r="AC45" s="1512"/>
      <c r="AD45" s="966"/>
      <c r="AE45" s="2054"/>
      <c r="AF45" s="981"/>
      <c r="AG45" s="981"/>
      <c r="AH45" s="981"/>
      <c r="AI45" s="981"/>
      <c r="AJ45" s="981"/>
      <c r="AK45" s="981"/>
      <c r="AL45" s="981"/>
      <c r="AM45" s="981"/>
      <c r="AN45" s="981"/>
      <c r="AO45" s="981"/>
      <c r="AP45" s="981"/>
      <c r="AQ45" s="981"/>
      <c r="AR45" s="981"/>
      <c r="AS45" s="981"/>
      <c r="AT45" s="981"/>
      <c r="AU45" s="981"/>
    </row>
    <row r="46" spans="1:52" customFormat="1" ht="14.15" customHeight="1" thickBot="1" x14ac:dyDescent="0.45">
      <c r="A46" s="430" t="s">
        <v>1750</v>
      </c>
      <c r="B46" s="413" t="s">
        <v>1718</v>
      </c>
      <c r="C46" s="445">
        <f t="shared" si="5"/>
        <v>212</v>
      </c>
      <c r="D46" s="414" t="s">
        <v>1719</v>
      </c>
      <c r="E46" s="414">
        <f t="shared" si="1"/>
        <v>44642</v>
      </c>
      <c r="F46" s="430">
        <f t="shared" si="0"/>
        <v>44643</v>
      </c>
      <c r="G46" s="414" t="s">
        <v>1750</v>
      </c>
      <c r="H46" s="413" t="s">
        <v>1718</v>
      </c>
      <c r="I46" s="445">
        <f>I43+1</f>
        <v>212</v>
      </c>
      <c r="J46" s="414" t="s">
        <v>1719</v>
      </c>
      <c r="K46" s="417">
        <f>K43+7</f>
        <v>44640</v>
      </c>
      <c r="L46" s="417">
        <f>K46+1</f>
        <v>44641</v>
      </c>
      <c r="M46" s="429" t="s">
        <v>1970</v>
      </c>
      <c r="N46" s="413" t="s">
        <v>1971</v>
      </c>
      <c r="O46" s="445">
        <f>O43+1</f>
        <v>211</v>
      </c>
      <c r="P46" s="414" t="s">
        <v>1724</v>
      </c>
      <c r="Q46" s="413">
        <f>Q43+7</f>
        <v>44639</v>
      </c>
      <c r="R46" s="430">
        <f>Q46+1</f>
        <v>44640</v>
      </c>
      <c r="S46" s="2009"/>
      <c r="T46" s="2010"/>
      <c r="U46" s="2013"/>
      <c r="V46" s="2014"/>
      <c r="W46" s="2015"/>
      <c r="X46" s="2015"/>
      <c r="Y46" s="982"/>
      <c r="Z46" s="982"/>
      <c r="AA46" s="1231"/>
      <c r="AB46" s="1152"/>
      <c r="AC46" s="1513"/>
      <c r="AD46" s="967"/>
      <c r="AE46" s="2055"/>
      <c r="AF46" s="2050"/>
      <c r="AG46" s="2050"/>
      <c r="AH46" s="2050"/>
      <c r="AI46" s="2050"/>
      <c r="AJ46" s="982"/>
      <c r="AK46" s="982"/>
      <c r="AL46" s="2050"/>
      <c r="AM46" s="982"/>
      <c r="AN46" s="2050"/>
      <c r="AO46" s="2050"/>
      <c r="AP46" s="2050"/>
      <c r="AQ46" s="2050"/>
      <c r="AR46" s="2050"/>
      <c r="AS46" s="2050"/>
      <c r="AT46" s="2050"/>
      <c r="AU46" s="2050"/>
    </row>
    <row r="47" spans="1:52" customFormat="1" ht="13.5" customHeight="1" x14ac:dyDescent="0.4">
      <c r="A47" s="516"/>
      <c r="B47" s="3"/>
      <c r="C47" s="3"/>
      <c r="D47" s="3"/>
    </row>
    <row r="48" spans="1:52" s="3" customFormat="1" ht="13.5" customHeight="1" x14ac:dyDescent="0.4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</row>
    <row r="49" spans="1:22" s="3" customFormat="1" ht="13.5" customHeight="1" x14ac:dyDescent="0.4">
      <c r="A49" s="16" t="s">
        <v>1754</v>
      </c>
    </row>
    <row r="50" spans="1:22" s="3" customFormat="1" ht="13.5" customHeight="1" x14ac:dyDescent="0.4"/>
    <row r="51" spans="1:22" s="3" customFormat="1" ht="13.5" customHeight="1" x14ac:dyDescent="0.4">
      <c r="A51" s="16" t="s">
        <v>1755</v>
      </c>
      <c r="B51" s="15"/>
      <c r="C51" s="15" t="s">
        <v>1756</v>
      </c>
      <c r="D51" s="15"/>
      <c r="J51" s="16"/>
      <c r="K51" s="15"/>
      <c r="L51" s="15"/>
      <c r="M51" s="15"/>
      <c r="N51" s="15"/>
      <c r="O51" s="15"/>
      <c r="P51" s="15"/>
      <c r="Q51" s="15"/>
    </row>
    <row r="52" spans="1:22" s="3" customFormat="1" ht="13.5" customHeight="1" x14ac:dyDescent="0.4">
      <c r="A52" s="16" t="s">
        <v>1757</v>
      </c>
      <c r="B52" s="15"/>
      <c r="C52" s="1033" t="s">
        <v>1758</v>
      </c>
      <c r="D52" s="1033"/>
      <c r="E52" s="1033"/>
      <c r="F52" s="1033"/>
      <c r="J52" s="16"/>
      <c r="K52" s="15"/>
      <c r="L52" s="15"/>
      <c r="M52" s="15"/>
      <c r="N52" s="15"/>
      <c r="O52" s="15"/>
      <c r="P52" s="15"/>
      <c r="Q52" s="15"/>
    </row>
    <row r="53" spans="1:22" s="3" customFormat="1" ht="13.5" customHeight="1" x14ac:dyDescent="0.4">
      <c r="A53" s="16"/>
      <c r="B53" s="15"/>
      <c r="J53" s="16"/>
      <c r="K53" s="15"/>
      <c r="L53" s="15"/>
      <c r="M53" s="15"/>
      <c r="N53" s="15"/>
      <c r="O53" s="15"/>
      <c r="P53" s="15"/>
      <c r="Q53" s="15"/>
    </row>
    <row r="54" spans="1:22" s="3" customFormat="1" ht="13.5" customHeight="1" x14ac:dyDescent="0.4">
      <c r="A54" s="14" t="s">
        <v>1759</v>
      </c>
      <c r="B54" s="13"/>
      <c r="C54" s="13"/>
      <c r="D54" s="13"/>
      <c r="E54" s="14"/>
      <c r="F54" s="13"/>
      <c r="G54" s="14" t="s">
        <v>1760</v>
      </c>
      <c r="H54" s="13"/>
      <c r="I54" s="13"/>
      <c r="J54" s="14"/>
      <c r="K54" s="13"/>
      <c r="L54" s="13"/>
      <c r="M54" s="14" t="s">
        <v>1761</v>
      </c>
      <c r="N54" s="13"/>
      <c r="O54" s="13"/>
      <c r="P54" s="13"/>
      <c r="Q54" s="13"/>
      <c r="R54" s="13"/>
      <c r="S54" s="14"/>
      <c r="T54" s="13"/>
      <c r="U54" s="13"/>
      <c r="V54" s="14"/>
    </row>
    <row r="55" spans="1:22" s="3" customFormat="1" ht="13.5" customHeight="1" x14ac:dyDescent="0.4">
      <c r="A55" s="14" t="s">
        <v>1762</v>
      </c>
      <c r="B55" s="13"/>
      <c r="C55" s="13"/>
      <c r="D55" s="13"/>
      <c r="E55" s="14"/>
      <c r="F55" s="13"/>
      <c r="G55" s="14" t="s">
        <v>1763</v>
      </c>
      <c r="H55" s="13"/>
      <c r="I55" s="13"/>
      <c r="J55" s="14"/>
      <c r="K55" s="13"/>
      <c r="L55" s="13"/>
      <c r="M55" s="14" t="s">
        <v>1764</v>
      </c>
      <c r="N55" s="13"/>
      <c r="O55" s="13"/>
      <c r="P55" s="13"/>
      <c r="Q55" s="13"/>
      <c r="R55" s="13"/>
      <c r="S55" s="14"/>
      <c r="T55" s="13"/>
      <c r="U55" s="13"/>
      <c r="V55" s="14"/>
    </row>
    <row r="56" spans="1:22" s="3" customFormat="1" ht="13.5" customHeight="1" x14ac:dyDescent="0.4">
      <c r="A56" s="13" t="s">
        <v>1765</v>
      </c>
      <c r="B56" s="376"/>
      <c r="C56" s="13"/>
      <c r="D56" s="13"/>
      <c r="E56" s="5"/>
      <c r="F56" s="5"/>
      <c r="G56" s="1048" t="s">
        <v>1766</v>
      </c>
      <c r="H56" s="1048"/>
      <c r="I56" s="1048"/>
      <c r="J56" s="1048"/>
      <c r="K56" s="1048"/>
      <c r="L56" s="376"/>
      <c r="M56" s="376"/>
      <c r="N56" s="376"/>
      <c r="O56" s="376"/>
      <c r="P56" s="376"/>
      <c r="Q56" s="376"/>
      <c r="R56" s="13"/>
      <c r="S56" s="1048"/>
      <c r="T56" s="1048"/>
      <c r="U56" s="13"/>
      <c r="V56" s="13"/>
    </row>
    <row r="57" spans="1:22" s="3" customFormat="1" ht="13.5" customHeight="1" x14ac:dyDescent="0.4">
      <c r="A57" s="13" t="s">
        <v>1767</v>
      </c>
      <c r="B57" s="376"/>
      <c r="C57" s="13"/>
      <c r="D57" s="13"/>
      <c r="E57" s="5"/>
      <c r="F57" s="5"/>
      <c r="G57" s="1048" t="s">
        <v>1768</v>
      </c>
      <c r="H57" s="1048"/>
      <c r="I57" s="1048"/>
      <c r="J57" s="1048"/>
      <c r="K57" s="1048"/>
      <c r="L57" s="376"/>
      <c r="M57" s="14" t="s">
        <v>1769</v>
      </c>
      <c r="N57" s="376"/>
      <c r="O57" s="376"/>
      <c r="P57" s="376"/>
      <c r="Q57" s="376"/>
      <c r="R57" s="13"/>
      <c r="S57" s="1048"/>
      <c r="T57" s="1048"/>
      <c r="U57" s="13"/>
      <c r="V57" s="13"/>
    </row>
    <row r="58" spans="1:22" s="3" customFormat="1" ht="13.5" customHeight="1" x14ac:dyDescent="0.45">
      <c r="A58" s="13" t="s">
        <v>1770</v>
      </c>
      <c r="B58" s="376"/>
      <c r="C58" s="13"/>
      <c r="D58" s="13"/>
      <c r="E58" s="13"/>
      <c r="F58" s="13"/>
      <c r="G58" s="13" t="s">
        <v>1771</v>
      </c>
      <c r="H58" s="13"/>
      <c r="I58" s="13"/>
      <c r="J58" s="13"/>
      <c r="K58" s="376"/>
      <c r="L58" s="376"/>
      <c r="M58" s="27" t="s">
        <v>1772</v>
      </c>
      <c r="N58" s="376"/>
      <c r="O58" s="376"/>
      <c r="P58" s="376"/>
      <c r="Q58" s="376"/>
      <c r="R58" s="13"/>
      <c r="S58" s="1102"/>
      <c r="T58" s="1102"/>
      <c r="U58" s="13"/>
      <c r="V58" s="13"/>
    </row>
    <row r="59" spans="1:22" s="3" customFormat="1" ht="13.5" customHeight="1" x14ac:dyDescent="0.4">
      <c r="A59" s="13"/>
      <c r="B59" s="13"/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376"/>
      <c r="U59" s="13"/>
      <c r="V59" s="550"/>
    </row>
    <row r="60" spans="1:22" s="3" customFormat="1" ht="13.5" customHeight="1" x14ac:dyDescent="0.4">
      <c r="B60" s="14"/>
      <c r="C60" s="14"/>
      <c r="D60" s="14"/>
      <c r="E60" s="14"/>
      <c r="F60" s="14"/>
      <c r="G60" s="14"/>
      <c r="H60" s="14"/>
      <c r="I60" s="14"/>
      <c r="J60" s="14"/>
      <c r="K60" s="13"/>
      <c r="L60" s="13"/>
      <c r="M60" s="13"/>
      <c r="N60" s="13"/>
      <c r="O60" s="13"/>
      <c r="P60" s="13"/>
      <c r="Q60" s="13"/>
      <c r="R60" s="13"/>
      <c r="S60" s="13"/>
      <c r="T60" s="376"/>
      <c r="U60" s="13"/>
      <c r="V60" s="550"/>
    </row>
    <row r="61" spans="1:22" s="3" customFormat="1" ht="14.15" customHeight="1" x14ac:dyDescent="0.4">
      <c r="A61" s="14"/>
      <c r="B61" s="14"/>
      <c r="C61" s="14"/>
      <c r="D61" s="14"/>
      <c r="E61" s="14"/>
      <c r="F61" s="14"/>
      <c r="G61" s="14"/>
      <c r="H61" s="14"/>
      <c r="I61" s="14"/>
      <c r="J61" s="14"/>
      <c r="K61" s="13"/>
      <c r="L61" s="13"/>
      <c r="M61" s="13"/>
      <c r="N61" s="13"/>
      <c r="O61" s="13"/>
      <c r="P61" s="13"/>
      <c r="Q61" s="13"/>
      <c r="R61" s="13"/>
      <c r="T61" s="378"/>
      <c r="U61" s="13"/>
      <c r="V61" s="550"/>
    </row>
    <row r="62" spans="1:22" s="3" customFormat="1" ht="14.15" customHeight="1" x14ac:dyDescent="0.4">
      <c r="A62" s="13"/>
      <c r="B62" s="13"/>
      <c r="C62" s="13"/>
      <c r="D62" s="13"/>
      <c r="E62" s="13"/>
      <c r="F62" s="13"/>
      <c r="G62" s="13"/>
      <c r="H62" s="13"/>
      <c r="I62" s="13"/>
      <c r="J62" s="13"/>
      <c r="K62" s="376"/>
      <c r="L62" s="376"/>
      <c r="M62" s="376"/>
      <c r="N62" s="376"/>
      <c r="O62" s="376"/>
      <c r="P62" s="376"/>
      <c r="Q62" s="376"/>
      <c r="R62" s="13"/>
      <c r="S62" s="13"/>
      <c r="T62" s="377"/>
      <c r="U62" s="13"/>
      <c r="V62" s="13"/>
    </row>
    <row r="63" spans="1:22" s="3" customFormat="1" ht="14.15" customHeight="1" x14ac:dyDescent="0.4">
      <c r="A63" s="13"/>
      <c r="B63" s="13"/>
      <c r="C63" s="13"/>
      <c r="D63" s="13"/>
      <c r="E63" s="13"/>
      <c r="F63" s="13"/>
      <c r="G63" s="13"/>
      <c r="H63" s="13"/>
      <c r="I63" s="13"/>
      <c r="J63" s="13"/>
      <c r="K63" s="376"/>
      <c r="L63" s="376"/>
      <c r="M63" s="376"/>
      <c r="N63" s="376"/>
      <c r="O63" s="376"/>
      <c r="P63" s="376"/>
      <c r="Q63" s="376"/>
      <c r="R63" s="13"/>
      <c r="S63" s="13"/>
      <c r="T63" s="376"/>
      <c r="U63" s="13"/>
    </row>
    <row r="64" spans="1:22" s="3" customFormat="1" x14ac:dyDescent="0.4">
      <c r="K64" s="378"/>
      <c r="L64" s="378"/>
      <c r="M64" s="378"/>
      <c r="N64" s="378"/>
      <c r="O64" s="378"/>
      <c r="P64" s="378"/>
      <c r="Q64" s="378"/>
      <c r="R64" s="13"/>
      <c r="U64" s="13"/>
    </row>
    <row r="65" spans="1:22" s="3" customFormat="1" x14ac:dyDescent="0.4">
      <c r="A65" s="13"/>
      <c r="B65" s="13"/>
      <c r="C65" s="13"/>
      <c r="D65" s="13"/>
      <c r="E65" s="13"/>
      <c r="F65" s="13"/>
      <c r="G65" s="13"/>
      <c r="H65" s="13"/>
      <c r="I65" s="13"/>
      <c r="J65" s="13"/>
      <c r="K65" s="378"/>
      <c r="L65" s="378"/>
      <c r="M65" s="378"/>
      <c r="N65" s="378"/>
      <c r="O65" s="378"/>
      <c r="P65" s="378"/>
      <c r="Q65" s="378"/>
      <c r="S65" s="16"/>
      <c r="T65" s="16"/>
    </row>
    <row r="66" spans="1:22" s="16" customFormat="1" x14ac:dyDescent="0.4">
      <c r="A66" s="13"/>
      <c r="B66" s="13"/>
      <c r="C66" s="13"/>
      <c r="D66" s="13"/>
      <c r="E66" s="13"/>
      <c r="F66" s="13"/>
      <c r="G66" s="13"/>
      <c r="H66" s="13"/>
      <c r="I66" s="13"/>
      <c r="J66" s="13"/>
      <c r="K66" s="378"/>
      <c r="L66" s="378"/>
      <c r="M66" s="378"/>
      <c r="N66" s="378"/>
      <c r="O66" s="378"/>
      <c r="P66" s="378"/>
      <c r="Q66" s="378"/>
      <c r="V66" s="3"/>
    </row>
    <row r="67" spans="1:22" s="16" customFormat="1" x14ac:dyDescent="0.4">
      <c r="A67" s="3"/>
      <c r="B67" s="3"/>
      <c r="C67" s="3"/>
      <c r="D67" s="3"/>
      <c r="E67" s="3"/>
      <c r="F67" s="3"/>
      <c r="G67" s="3"/>
      <c r="H67" s="3"/>
      <c r="I67" s="3"/>
      <c r="J67" s="3"/>
      <c r="K67" s="378"/>
      <c r="L67" s="378"/>
      <c r="M67" s="378"/>
      <c r="N67" s="378"/>
      <c r="O67" s="378"/>
      <c r="P67" s="378"/>
      <c r="Q67" s="378"/>
      <c r="V67" s="3"/>
    </row>
    <row r="68" spans="1:22" s="16" customFormat="1" x14ac:dyDescent="0.4">
      <c r="A68" s="3"/>
      <c r="B68" s="3"/>
      <c r="C68" s="3"/>
      <c r="D68" s="3"/>
      <c r="E68" s="3"/>
      <c r="F68" s="3"/>
      <c r="G68" s="3"/>
      <c r="H68" s="3"/>
      <c r="I68" s="3"/>
      <c r="J68" s="3"/>
      <c r="K68" s="378"/>
      <c r="L68" s="378"/>
      <c r="M68" s="378"/>
      <c r="N68" s="378"/>
      <c r="O68" s="378"/>
      <c r="P68" s="378"/>
      <c r="Q68" s="378"/>
      <c r="V68" s="3"/>
    </row>
    <row r="69" spans="1:22" s="16" customFormat="1" x14ac:dyDescent="0.4">
      <c r="A69" s="3"/>
      <c r="B69" s="3"/>
      <c r="C69" s="3"/>
      <c r="D69" s="3"/>
      <c r="E69" s="3"/>
      <c r="F69" s="3"/>
      <c r="G69" s="3"/>
      <c r="H69" s="3"/>
      <c r="I69" s="3"/>
      <c r="J69" s="3"/>
      <c r="K69" s="378"/>
      <c r="L69" s="378"/>
      <c r="M69" s="378"/>
      <c r="N69" s="378"/>
      <c r="O69" s="378"/>
      <c r="P69" s="378"/>
      <c r="Q69" s="378"/>
      <c r="S69" s="2"/>
      <c r="T69" s="2"/>
      <c r="V69" s="3"/>
    </row>
  </sheetData>
  <customSheetViews>
    <customSheetView guid="{E7B44E9F-5208-4A92-9BA4-F5F6E02E0DAA}" fitToPage="1" topLeftCell="F8">
      <selection activeCell="S29" sqref="S29:S30"/>
      <pageMargins left="0" right="0" top="0" bottom="0" header="0" footer="0"/>
      <pageSetup paperSize="9" scale="28" orientation="landscape" r:id="rId1"/>
      <headerFooter>
        <oddFooter>&amp;L&amp;1#&amp;"Calibri"&amp;10&amp;K000000Sensitivity: Internal</oddFooter>
      </headerFooter>
    </customSheetView>
    <customSheetView guid="{ED408430-133D-453B-965B-6DD7A199BA0A}" fitToPage="1" topLeftCell="F8">
      <selection activeCell="S29" sqref="S29:S30"/>
      <pageMargins left="0" right="0" top="0" bottom="0" header="0" footer="0"/>
      <pageSetup paperSize="9" scale="28" orientation="landscape" r:id="rId2"/>
      <headerFooter>
        <oddFooter>&amp;L&amp;1#&amp;"Calibri"&amp;10&amp;K000000Sensitivity: Internal</oddFooter>
      </headerFooter>
    </customSheetView>
  </customSheetViews>
  <mergeCells count="396">
    <mergeCell ref="AE44:AE46"/>
    <mergeCell ref="AE8:AE10"/>
    <mergeCell ref="AE11:AE13"/>
    <mergeCell ref="AE14:AE16"/>
    <mergeCell ref="AE17:AE19"/>
    <mergeCell ref="AE20:AE22"/>
    <mergeCell ref="AE23:AE25"/>
    <mergeCell ref="AE26:AE28"/>
    <mergeCell ref="AE29:AE31"/>
    <mergeCell ref="AB8:AB10"/>
    <mergeCell ref="AB11:AB13"/>
    <mergeCell ref="AB14:AB16"/>
    <mergeCell ref="AB17:AB19"/>
    <mergeCell ref="AB20:AB22"/>
    <mergeCell ref="AB23:AB25"/>
    <mergeCell ref="AB26:AB28"/>
    <mergeCell ref="AB29:AB31"/>
    <mergeCell ref="AB32:AB34"/>
    <mergeCell ref="AC44:AC46"/>
    <mergeCell ref="Z26:Z28"/>
    <mergeCell ref="Z29:Z31"/>
    <mergeCell ref="Z32:Z34"/>
    <mergeCell ref="Z35:Z37"/>
    <mergeCell ref="Z38:Z40"/>
    <mergeCell ref="Z41:Z43"/>
    <mergeCell ref="Z44:Z46"/>
    <mergeCell ref="AA38:AA40"/>
    <mergeCell ref="AA41:AA43"/>
    <mergeCell ref="AA44:AA46"/>
    <mergeCell ref="AA26:AA28"/>
    <mergeCell ref="AA29:AA31"/>
    <mergeCell ref="AA32:AA34"/>
    <mergeCell ref="AA35:AA37"/>
    <mergeCell ref="AC26:AC28"/>
    <mergeCell ref="AC29:AC31"/>
    <mergeCell ref="AC32:AC34"/>
    <mergeCell ref="AC35:AC37"/>
    <mergeCell ref="AC38:AC40"/>
    <mergeCell ref="AB35:AB37"/>
    <mergeCell ref="AB38:AB40"/>
    <mergeCell ref="AB41:AB43"/>
    <mergeCell ref="AB44:AB46"/>
    <mergeCell ref="Z11:Z13"/>
    <mergeCell ref="Z14:Z16"/>
    <mergeCell ref="Z17:Z19"/>
    <mergeCell ref="Z20:Z22"/>
    <mergeCell ref="Z23:Z25"/>
    <mergeCell ref="AC11:AC13"/>
    <mergeCell ref="AC14:AC16"/>
    <mergeCell ref="AC17:AC19"/>
    <mergeCell ref="AC20:AC22"/>
    <mergeCell ref="AC23:AC25"/>
    <mergeCell ref="AA11:AA13"/>
    <mergeCell ref="AA14:AA16"/>
    <mergeCell ref="AA17:AA19"/>
    <mergeCell ref="AA20:AA22"/>
    <mergeCell ref="AA23:AA25"/>
    <mergeCell ref="AO23:AO25"/>
    <mergeCell ref="AP23:AP25"/>
    <mergeCell ref="AQ23:AQ25"/>
    <mergeCell ref="AM20:AM22"/>
    <mergeCell ref="AO20:AO22"/>
    <mergeCell ref="AP20:AP22"/>
    <mergeCell ref="AQ20:AQ22"/>
    <mergeCell ref="AC8:AC10"/>
    <mergeCell ref="AA7:AC7"/>
    <mergeCell ref="AP8:AP10"/>
    <mergeCell ref="AJ8:AJ10"/>
    <mergeCell ref="AH14:AH16"/>
    <mergeCell ref="AI14:AI16"/>
    <mergeCell ref="AK14:AK16"/>
    <mergeCell ref="AK11:AK13"/>
    <mergeCell ref="AL14:AL16"/>
    <mergeCell ref="AO8:AO10"/>
    <mergeCell ref="AO14:AO16"/>
    <mergeCell ref="AM14:AM16"/>
    <mergeCell ref="AJ14:AJ16"/>
    <mergeCell ref="AP14:AP16"/>
    <mergeCell ref="AL8:AL10"/>
    <mergeCell ref="AL11:AL13"/>
    <mergeCell ref="AN14:AN16"/>
    <mergeCell ref="X17:X19"/>
    <mergeCell ref="W17:W19"/>
    <mergeCell ref="S23:S25"/>
    <mergeCell ref="T23:T25"/>
    <mergeCell ref="T20:T22"/>
    <mergeCell ref="V20:V22"/>
    <mergeCell ref="S20:S22"/>
    <mergeCell ref="Y26:Y28"/>
    <mergeCell ref="AD26:AD28"/>
    <mergeCell ref="AD17:AD19"/>
    <mergeCell ref="W20:W22"/>
    <mergeCell ref="Y17:Y19"/>
    <mergeCell ref="Y23:Y25"/>
    <mergeCell ref="X20:X22"/>
    <mergeCell ref="X23:X25"/>
    <mergeCell ref="V23:V25"/>
    <mergeCell ref="S17:S19"/>
    <mergeCell ref="T17:T19"/>
    <mergeCell ref="U17:U19"/>
    <mergeCell ref="V17:V19"/>
    <mergeCell ref="AD14:AD16"/>
    <mergeCell ref="AM8:AM10"/>
    <mergeCell ref="M8:R8"/>
    <mergeCell ref="H9:J9"/>
    <mergeCell ref="N9:P9"/>
    <mergeCell ref="N10:P10"/>
    <mergeCell ref="S11:S13"/>
    <mergeCell ref="T11:T13"/>
    <mergeCell ref="W14:W16"/>
    <mergeCell ref="AH11:AH13"/>
    <mergeCell ref="AI11:AI13"/>
    <mergeCell ref="AJ11:AJ13"/>
    <mergeCell ref="Y8:Y10"/>
    <mergeCell ref="Y11:Y13"/>
    <mergeCell ref="Y14:Y16"/>
    <mergeCell ref="X11:X13"/>
    <mergeCell ref="AG14:AG16"/>
    <mergeCell ref="AG8:AG10"/>
    <mergeCell ref="AD8:AD10"/>
    <mergeCell ref="AK8:AK10"/>
    <mergeCell ref="AD11:AD13"/>
    <mergeCell ref="AG11:AG13"/>
    <mergeCell ref="Z8:Z10"/>
    <mergeCell ref="AA8:AA10"/>
    <mergeCell ref="A7:R7"/>
    <mergeCell ref="W7:X7"/>
    <mergeCell ref="S8:S10"/>
    <mergeCell ref="T8:V10"/>
    <mergeCell ref="W8:W10"/>
    <mergeCell ref="X8:X10"/>
    <mergeCell ref="V11:V13"/>
    <mergeCell ref="S14:S16"/>
    <mergeCell ref="T14:T16"/>
    <mergeCell ref="U14:U16"/>
    <mergeCell ref="V14:V16"/>
    <mergeCell ref="U11:U13"/>
    <mergeCell ref="X14:X16"/>
    <mergeCell ref="B9:D9"/>
    <mergeCell ref="W11:W13"/>
    <mergeCell ref="A8:F8"/>
    <mergeCell ref="G8:L8"/>
    <mergeCell ref="B10:D10"/>
    <mergeCell ref="H10:J10"/>
    <mergeCell ref="Y32:Y34"/>
    <mergeCell ref="S29:S31"/>
    <mergeCell ref="T29:T31"/>
    <mergeCell ref="V29:V31"/>
    <mergeCell ref="U29:U31"/>
    <mergeCell ref="T26:T28"/>
    <mergeCell ref="U20:U22"/>
    <mergeCell ref="X26:X28"/>
    <mergeCell ref="AD23:AD25"/>
    <mergeCell ref="Y20:Y22"/>
    <mergeCell ref="AD20:AD22"/>
    <mergeCell ref="U26:U28"/>
    <mergeCell ref="V26:V28"/>
    <mergeCell ref="AD29:AD31"/>
    <mergeCell ref="W29:W31"/>
    <mergeCell ref="X29:X31"/>
    <mergeCell ref="Y29:Y31"/>
    <mergeCell ref="S26:S28"/>
    <mergeCell ref="U23:U25"/>
    <mergeCell ref="W26:W28"/>
    <mergeCell ref="W23:W25"/>
    <mergeCell ref="AD32:AD34"/>
    <mergeCell ref="C52:F52"/>
    <mergeCell ref="T44:T46"/>
    <mergeCell ref="U44:U46"/>
    <mergeCell ref="V44:V46"/>
    <mergeCell ref="X44:X46"/>
    <mergeCell ref="W44:W46"/>
    <mergeCell ref="X35:X37"/>
    <mergeCell ref="X32:X34"/>
    <mergeCell ref="X38:X40"/>
    <mergeCell ref="X41:X43"/>
    <mergeCell ref="S32:S34"/>
    <mergeCell ref="W32:W34"/>
    <mergeCell ref="T32:T34"/>
    <mergeCell ref="U32:U34"/>
    <mergeCell ref="V32:V34"/>
    <mergeCell ref="S58:T58"/>
    <mergeCell ref="T41:T43"/>
    <mergeCell ref="U41:U43"/>
    <mergeCell ref="V41:V43"/>
    <mergeCell ref="W38:W40"/>
    <mergeCell ref="W35:W37"/>
    <mergeCell ref="T38:T40"/>
    <mergeCell ref="U38:U40"/>
    <mergeCell ref="V38:V40"/>
    <mergeCell ref="T35:T37"/>
    <mergeCell ref="U35:U37"/>
    <mergeCell ref="V35:V37"/>
    <mergeCell ref="S44:S46"/>
    <mergeCell ref="S56:T56"/>
    <mergeCell ref="G57:K57"/>
    <mergeCell ref="S57:T57"/>
    <mergeCell ref="G56:K56"/>
    <mergeCell ref="S35:S37"/>
    <mergeCell ref="S38:S40"/>
    <mergeCell ref="S41:S43"/>
    <mergeCell ref="W41:W43"/>
    <mergeCell ref="AI44:AI46"/>
    <mergeCell ref="AJ41:AJ43"/>
    <mergeCell ref="AJ38:AJ40"/>
    <mergeCell ref="AH41:AH43"/>
    <mergeCell ref="AD41:AD43"/>
    <mergeCell ref="AG44:AG46"/>
    <mergeCell ref="AJ44:AJ46"/>
    <mergeCell ref="AH44:AH46"/>
    <mergeCell ref="AD44:AD46"/>
    <mergeCell ref="AG35:AG37"/>
    <mergeCell ref="AG38:AG40"/>
    <mergeCell ref="AC41:AC43"/>
    <mergeCell ref="AD35:AD37"/>
    <mergeCell ref="Y35:Y37"/>
    <mergeCell ref="Y44:Y46"/>
    <mergeCell ref="Y38:Y40"/>
    <mergeCell ref="Y41:Y43"/>
    <mergeCell ref="AM44:AM46"/>
    <mergeCell ref="AI23:AI25"/>
    <mergeCell ref="AJ23:AJ25"/>
    <mergeCell ref="AK23:AK25"/>
    <mergeCell ref="AH26:AH28"/>
    <mergeCell ref="AI26:AI28"/>
    <mergeCell ref="AJ26:AJ28"/>
    <mergeCell ref="AK26:AK28"/>
    <mergeCell ref="AM26:AM28"/>
    <mergeCell ref="AK44:AK46"/>
    <mergeCell ref="AL44:AL46"/>
    <mergeCell ref="AL23:AL25"/>
    <mergeCell ref="AJ35:AJ37"/>
    <mergeCell ref="AK35:AK37"/>
    <mergeCell ref="AK38:AK40"/>
    <mergeCell ref="AK41:AK43"/>
    <mergeCell ref="AJ32:AJ34"/>
    <mergeCell ref="AK32:AK34"/>
    <mergeCell ref="AL29:AL31"/>
    <mergeCell ref="AL32:AL34"/>
    <mergeCell ref="AI29:AI31"/>
    <mergeCell ref="AH29:AH31"/>
    <mergeCell ref="AL41:AL43"/>
    <mergeCell ref="AJ29:AJ31"/>
    <mergeCell ref="AG41:AG43"/>
    <mergeCell ref="AI41:AI43"/>
    <mergeCell ref="AI35:AI37"/>
    <mergeCell ref="AI38:AI40"/>
    <mergeCell ref="AH38:AH40"/>
    <mergeCell ref="AD38:AD40"/>
    <mergeCell ref="AH32:AH34"/>
    <mergeCell ref="AI32:AI34"/>
    <mergeCell ref="AH35:AH37"/>
    <mergeCell ref="AF35:AF37"/>
    <mergeCell ref="AF38:AF40"/>
    <mergeCell ref="AF41:AF43"/>
    <mergeCell ref="AE32:AE34"/>
    <mergeCell ref="AE35:AE37"/>
    <mergeCell ref="AE38:AE40"/>
    <mergeCell ref="AE41:AE43"/>
    <mergeCell ref="AO41:AO43"/>
    <mergeCell ref="AM41:AM43"/>
    <mergeCell ref="AO35:AO37"/>
    <mergeCell ref="AM35:AM37"/>
    <mergeCell ref="AM38:AM40"/>
    <mergeCell ref="AN35:AN37"/>
    <mergeCell ref="AN38:AN40"/>
    <mergeCell ref="AL38:AL40"/>
    <mergeCell ref="AN41:AN43"/>
    <mergeCell ref="AO38:AO40"/>
    <mergeCell ref="AL35:AL37"/>
    <mergeCell ref="AG29:AG31"/>
    <mergeCell ref="AM32:AM34"/>
    <mergeCell ref="AG17:AG19"/>
    <mergeCell ref="AH17:AH19"/>
    <mergeCell ref="AI17:AI19"/>
    <mergeCell ref="AJ17:AJ19"/>
    <mergeCell ref="AK17:AK19"/>
    <mergeCell ref="AM17:AM19"/>
    <mergeCell ref="AN20:AN22"/>
    <mergeCell ref="AN23:AN25"/>
    <mergeCell ref="AG20:AG22"/>
    <mergeCell ref="AH20:AH22"/>
    <mergeCell ref="AN17:AN19"/>
    <mergeCell ref="AL20:AL22"/>
    <mergeCell ref="AN29:AN31"/>
    <mergeCell ref="AN32:AN34"/>
    <mergeCell ref="AJ20:AJ22"/>
    <mergeCell ref="AK20:AK22"/>
    <mergeCell ref="AG23:AG25"/>
    <mergeCell ref="AH23:AH25"/>
    <mergeCell ref="AM23:AM25"/>
    <mergeCell ref="AO17:AO19"/>
    <mergeCell ref="AM29:AM31"/>
    <mergeCell ref="AG32:AG34"/>
    <mergeCell ref="AG26:AG28"/>
    <mergeCell ref="AL26:AL28"/>
    <mergeCell ref="AI20:AI22"/>
    <mergeCell ref="AO26:AO28"/>
    <mergeCell ref="AU23:AU25"/>
    <mergeCell ref="AT23:AT25"/>
    <mergeCell ref="AT29:AT31"/>
    <mergeCell ref="AT26:AT28"/>
    <mergeCell ref="AT17:AT19"/>
    <mergeCell ref="AS32:AS34"/>
    <mergeCell ref="AT20:AT22"/>
    <mergeCell ref="AK29:AK31"/>
    <mergeCell ref="AP17:AP19"/>
    <mergeCell ref="AR23:AR25"/>
    <mergeCell ref="AS23:AS25"/>
    <mergeCell ref="AQ17:AQ19"/>
    <mergeCell ref="AQ26:AQ28"/>
    <mergeCell ref="AP26:AP28"/>
    <mergeCell ref="AS17:AS19"/>
    <mergeCell ref="AR20:AR22"/>
    <mergeCell ref="AS20:AS22"/>
    <mergeCell ref="AS14:AS16"/>
    <mergeCell ref="AT35:AT37"/>
    <mergeCell ref="AU26:AU28"/>
    <mergeCell ref="AU20:AU22"/>
    <mergeCell ref="AT32:AT34"/>
    <mergeCell ref="AU32:AU34"/>
    <mergeCell ref="AU29:AU31"/>
    <mergeCell ref="AT14:AT16"/>
    <mergeCell ref="AU17:AU19"/>
    <mergeCell ref="AU14:AU16"/>
    <mergeCell ref="AS26:AS28"/>
    <mergeCell ref="AS29:AS31"/>
    <mergeCell ref="AT44:AT46"/>
    <mergeCell ref="AU35:AU37"/>
    <mergeCell ref="AU38:AU40"/>
    <mergeCell ref="AU41:AU43"/>
    <mergeCell ref="AU44:AU46"/>
    <mergeCell ref="AS35:AS37"/>
    <mergeCell ref="AT41:AT43"/>
    <mergeCell ref="AS38:AS40"/>
    <mergeCell ref="AT38:AT40"/>
    <mergeCell ref="AS41:AS43"/>
    <mergeCell ref="AS44:AS46"/>
    <mergeCell ref="AU11:AU13"/>
    <mergeCell ref="AS11:AS13"/>
    <mergeCell ref="AQ14:AQ16"/>
    <mergeCell ref="AD7:AN7"/>
    <mergeCell ref="AR17:AR19"/>
    <mergeCell ref="AL17:AL19"/>
    <mergeCell ref="AQ8:AQ10"/>
    <mergeCell ref="AS8:AS10"/>
    <mergeCell ref="AR14:AR16"/>
    <mergeCell ref="AH8:AH10"/>
    <mergeCell ref="AI8:AI10"/>
    <mergeCell ref="AO7:AP7"/>
    <mergeCell ref="AQ7:AU7"/>
    <mergeCell ref="AM11:AM13"/>
    <mergeCell ref="AO11:AO13"/>
    <mergeCell ref="AP11:AP13"/>
    <mergeCell ref="AQ11:AQ13"/>
    <mergeCell ref="AR11:AR13"/>
    <mergeCell ref="AU8:AU10"/>
    <mergeCell ref="AR8:AR10"/>
    <mergeCell ref="AN8:AN10"/>
    <mergeCell ref="AN11:AN13"/>
    <mergeCell ref="AT11:AT13"/>
    <mergeCell ref="AT8:AT10"/>
    <mergeCell ref="AQ44:AQ46"/>
    <mergeCell ref="AQ35:AQ37"/>
    <mergeCell ref="AR44:AR46"/>
    <mergeCell ref="AO44:AO46"/>
    <mergeCell ref="AN44:AN46"/>
    <mergeCell ref="AP44:AP46"/>
    <mergeCell ref="AR26:AR28"/>
    <mergeCell ref="AP35:AP37"/>
    <mergeCell ref="AP38:AP40"/>
    <mergeCell ref="AR35:AR37"/>
    <mergeCell ref="AR38:AR40"/>
    <mergeCell ref="AR41:AR43"/>
    <mergeCell ref="AQ38:AQ40"/>
    <mergeCell ref="AQ41:AQ43"/>
    <mergeCell ref="AQ32:AQ34"/>
    <mergeCell ref="AR32:AR34"/>
    <mergeCell ref="AP41:AP43"/>
    <mergeCell ref="AO32:AO34"/>
    <mergeCell ref="AQ29:AQ31"/>
    <mergeCell ref="AO29:AO31"/>
    <mergeCell ref="AP29:AP31"/>
    <mergeCell ref="AR29:AR31"/>
    <mergeCell ref="AP32:AP34"/>
    <mergeCell ref="AN26:AN28"/>
    <mergeCell ref="AF44:AF46"/>
    <mergeCell ref="AF8:AF10"/>
    <mergeCell ref="AF11:AF13"/>
    <mergeCell ref="AF14:AF16"/>
    <mergeCell ref="AF17:AF19"/>
    <mergeCell ref="AF20:AF22"/>
    <mergeCell ref="AF23:AF25"/>
    <mergeCell ref="AF26:AF28"/>
    <mergeCell ref="AF29:AF31"/>
    <mergeCell ref="AF32:AF34"/>
  </mergeCells>
  <conditionalFormatting sqref="A15">
    <cfRule type="duplicateValues" dxfId="1369" priority="182"/>
  </conditionalFormatting>
  <conditionalFormatting sqref="A15">
    <cfRule type="duplicateValues" dxfId="1368" priority="181"/>
  </conditionalFormatting>
  <conditionalFormatting sqref="A17">
    <cfRule type="duplicateValues" dxfId="1367" priority="180"/>
  </conditionalFormatting>
  <conditionalFormatting sqref="A21">
    <cfRule type="duplicateValues" dxfId="1366" priority="178"/>
  </conditionalFormatting>
  <conditionalFormatting sqref="A11">
    <cfRule type="duplicateValues" dxfId="1365" priority="173"/>
  </conditionalFormatting>
  <conditionalFormatting sqref="A14">
    <cfRule type="duplicateValues" dxfId="1364" priority="172"/>
  </conditionalFormatting>
  <conditionalFormatting sqref="A16">
    <cfRule type="duplicateValues" dxfId="1363" priority="171"/>
  </conditionalFormatting>
  <conditionalFormatting sqref="A15">
    <cfRule type="duplicateValues" dxfId="1362" priority="170"/>
  </conditionalFormatting>
  <conditionalFormatting sqref="A18">
    <cfRule type="duplicateValues" dxfId="1361" priority="169"/>
  </conditionalFormatting>
  <conditionalFormatting sqref="A17">
    <cfRule type="duplicateValues" dxfId="1360" priority="168"/>
  </conditionalFormatting>
  <conditionalFormatting sqref="A11">
    <cfRule type="duplicateValues" dxfId="1359" priority="164"/>
  </conditionalFormatting>
  <conditionalFormatting sqref="A14">
    <cfRule type="duplicateValues" dxfId="1358" priority="163"/>
  </conditionalFormatting>
  <conditionalFormatting sqref="A17">
    <cfRule type="duplicateValues" dxfId="1357" priority="162"/>
  </conditionalFormatting>
  <conditionalFormatting sqref="A19">
    <cfRule type="duplicateValues" dxfId="1356" priority="161"/>
  </conditionalFormatting>
  <conditionalFormatting sqref="A18">
    <cfRule type="duplicateValues" dxfId="1355" priority="160"/>
  </conditionalFormatting>
  <conditionalFormatting sqref="A21">
    <cfRule type="duplicateValues" dxfId="1354" priority="159"/>
  </conditionalFormatting>
  <conditionalFormatting sqref="A11">
    <cfRule type="duplicateValues" dxfId="1353" priority="155"/>
  </conditionalFormatting>
  <conditionalFormatting sqref="A14">
    <cfRule type="duplicateValues" dxfId="1352" priority="154"/>
  </conditionalFormatting>
  <conditionalFormatting sqref="A17">
    <cfRule type="duplicateValues" dxfId="1351" priority="153"/>
  </conditionalFormatting>
  <conditionalFormatting sqref="A11">
    <cfRule type="duplicateValues" dxfId="1350" priority="152"/>
  </conditionalFormatting>
  <conditionalFormatting sqref="A14">
    <cfRule type="duplicateValues" dxfId="1349" priority="151"/>
  </conditionalFormatting>
  <conditionalFormatting sqref="A17">
    <cfRule type="duplicateValues" dxfId="1348" priority="150"/>
  </conditionalFormatting>
  <conditionalFormatting sqref="A19">
    <cfRule type="duplicateValues" dxfId="1347" priority="149"/>
  </conditionalFormatting>
  <conditionalFormatting sqref="A18">
    <cfRule type="duplicateValues" dxfId="1346" priority="148"/>
  </conditionalFormatting>
  <conditionalFormatting sqref="A11">
    <cfRule type="duplicateValues" dxfId="1345" priority="146"/>
  </conditionalFormatting>
  <conditionalFormatting sqref="A14">
    <cfRule type="duplicateValues" dxfId="1344" priority="145"/>
  </conditionalFormatting>
  <conditionalFormatting sqref="A17">
    <cfRule type="duplicateValues" dxfId="1343" priority="144"/>
  </conditionalFormatting>
  <conditionalFormatting sqref="A11">
    <cfRule type="duplicateValues" dxfId="1342" priority="143"/>
  </conditionalFormatting>
  <conditionalFormatting sqref="A14">
    <cfRule type="duplicateValues" dxfId="1341" priority="142"/>
  </conditionalFormatting>
  <conditionalFormatting sqref="A17">
    <cfRule type="duplicateValues" dxfId="1340" priority="141"/>
  </conditionalFormatting>
  <conditionalFormatting sqref="A44">
    <cfRule type="duplicateValues" dxfId="1339" priority="60"/>
  </conditionalFormatting>
  <conditionalFormatting sqref="A11">
    <cfRule type="duplicateValues" dxfId="1338" priority="134"/>
  </conditionalFormatting>
  <conditionalFormatting sqref="A14">
    <cfRule type="duplicateValues" dxfId="1337" priority="133"/>
  </conditionalFormatting>
  <conditionalFormatting sqref="A16">
    <cfRule type="duplicateValues" dxfId="1336" priority="132"/>
  </conditionalFormatting>
  <conditionalFormatting sqref="A15">
    <cfRule type="duplicateValues" dxfId="1335" priority="131"/>
  </conditionalFormatting>
  <conditionalFormatting sqref="A17">
    <cfRule type="duplicateValues" dxfId="1334" priority="130"/>
  </conditionalFormatting>
  <conditionalFormatting sqref="A11">
    <cfRule type="duplicateValues" dxfId="1333" priority="129"/>
  </conditionalFormatting>
  <conditionalFormatting sqref="A14">
    <cfRule type="duplicateValues" dxfId="1332" priority="128"/>
  </conditionalFormatting>
  <conditionalFormatting sqref="A11">
    <cfRule type="duplicateValues" dxfId="1331" priority="127"/>
  </conditionalFormatting>
  <conditionalFormatting sqref="A14">
    <cfRule type="duplicateValues" dxfId="1330" priority="126"/>
  </conditionalFormatting>
  <conditionalFormatting sqref="A17">
    <cfRule type="duplicateValues" dxfId="1329" priority="125"/>
  </conditionalFormatting>
  <conditionalFormatting sqref="A11">
    <cfRule type="duplicateValues" dxfId="1328" priority="122"/>
  </conditionalFormatting>
  <conditionalFormatting sqref="A11">
    <cfRule type="duplicateValues" dxfId="1327" priority="121"/>
  </conditionalFormatting>
  <conditionalFormatting sqref="A14">
    <cfRule type="duplicateValues" dxfId="1326" priority="120"/>
  </conditionalFormatting>
  <conditionalFormatting sqref="A14">
    <cfRule type="duplicateValues" dxfId="1325" priority="119"/>
  </conditionalFormatting>
  <conditionalFormatting sqref="A14">
    <cfRule type="duplicateValues" dxfId="1324" priority="118"/>
  </conditionalFormatting>
  <conditionalFormatting sqref="A17">
    <cfRule type="duplicateValues" dxfId="1323" priority="117"/>
  </conditionalFormatting>
  <conditionalFormatting sqref="A17">
    <cfRule type="duplicateValues" dxfId="1322" priority="116"/>
  </conditionalFormatting>
  <conditionalFormatting sqref="A32">
    <cfRule type="duplicateValues" dxfId="1321" priority="99"/>
  </conditionalFormatting>
  <conditionalFormatting sqref="A32">
    <cfRule type="duplicateValues" dxfId="1320" priority="98"/>
  </conditionalFormatting>
  <conditionalFormatting sqref="A32">
    <cfRule type="duplicateValues" dxfId="1319" priority="97"/>
  </conditionalFormatting>
  <conditionalFormatting sqref="A32">
    <cfRule type="duplicateValues" dxfId="1318" priority="96"/>
  </conditionalFormatting>
  <conditionalFormatting sqref="A32">
    <cfRule type="duplicateValues" dxfId="1317" priority="95"/>
  </conditionalFormatting>
  <conditionalFormatting sqref="A32">
    <cfRule type="duplicateValues" dxfId="1316" priority="94"/>
  </conditionalFormatting>
  <conditionalFormatting sqref="A32">
    <cfRule type="duplicateValues" dxfId="1315" priority="93"/>
  </conditionalFormatting>
  <conditionalFormatting sqref="A32">
    <cfRule type="duplicateValues" dxfId="1314" priority="92"/>
  </conditionalFormatting>
  <conditionalFormatting sqref="A35">
    <cfRule type="duplicateValues" dxfId="1313" priority="91"/>
  </conditionalFormatting>
  <conditionalFormatting sqref="A35">
    <cfRule type="duplicateValues" dxfId="1312" priority="90"/>
  </conditionalFormatting>
  <conditionalFormatting sqref="A35">
    <cfRule type="duplicateValues" dxfId="1311" priority="89"/>
  </conditionalFormatting>
  <conditionalFormatting sqref="A35">
    <cfRule type="duplicateValues" dxfId="1310" priority="88"/>
  </conditionalFormatting>
  <conditionalFormatting sqref="A35">
    <cfRule type="duplicateValues" dxfId="1309" priority="87"/>
  </conditionalFormatting>
  <conditionalFormatting sqref="A35">
    <cfRule type="duplicateValues" dxfId="1308" priority="86"/>
  </conditionalFormatting>
  <conditionalFormatting sqref="A35">
    <cfRule type="duplicateValues" dxfId="1307" priority="85"/>
  </conditionalFormatting>
  <conditionalFormatting sqref="A35">
    <cfRule type="duplicateValues" dxfId="1306" priority="84"/>
  </conditionalFormatting>
  <conditionalFormatting sqref="A38">
    <cfRule type="duplicateValues" dxfId="1305" priority="83"/>
  </conditionalFormatting>
  <conditionalFormatting sqref="A38">
    <cfRule type="duplicateValues" dxfId="1304" priority="82"/>
  </conditionalFormatting>
  <conditionalFormatting sqref="A38">
    <cfRule type="duplicateValues" dxfId="1303" priority="81"/>
  </conditionalFormatting>
  <conditionalFormatting sqref="A38">
    <cfRule type="duplicateValues" dxfId="1302" priority="80"/>
  </conditionalFormatting>
  <conditionalFormatting sqref="A38">
    <cfRule type="duplicateValues" dxfId="1301" priority="79"/>
  </conditionalFormatting>
  <conditionalFormatting sqref="A38">
    <cfRule type="duplicateValues" dxfId="1300" priority="78"/>
  </conditionalFormatting>
  <conditionalFormatting sqref="A38">
    <cfRule type="duplicateValues" dxfId="1299" priority="77"/>
  </conditionalFormatting>
  <conditionalFormatting sqref="A38">
    <cfRule type="duplicateValues" dxfId="1298" priority="76"/>
  </conditionalFormatting>
  <conditionalFormatting sqref="A41">
    <cfRule type="duplicateValues" dxfId="1297" priority="75"/>
  </conditionalFormatting>
  <conditionalFormatting sqref="A41">
    <cfRule type="duplicateValues" dxfId="1296" priority="74"/>
  </conditionalFormatting>
  <conditionalFormatting sqref="A41">
    <cfRule type="duplicateValues" dxfId="1295" priority="73"/>
  </conditionalFormatting>
  <conditionalFormatting sqref="A41">
    <cfRule type="duplicateValues" dxfId="1294" priority="72"/>
  </conditionalFormatting>
  <conditionalFormatting sqref="A41">
    <cfRule type="duplicateValues" dxfId="1293" priority="71"/>
  </conditionalFormatting>
  <conditionalFormatting sqref="A41">
    <cfRule type="duplicateValues" dxfId="1292" priority="70"/>
  </conditionalFormatting>
  <conditionalFormatting sqref="A41">
    <cfRule type="duplicateValues" dxfId="1291" priority="69"/>
  </conditionalFormatting>
  <conditionalFormatting sqref="A41">
    <cfRule type="duplicateValues" dxfId="1290" priority="68"/>
  </conditionalFormatting>
  <conditionalFormatting sqref="A44">
    <cfRule type="duplicateValues" dxfId="1289" priority="67"/>
  </conditionalFormatting>
  <conditionalFormatting sqref="A44">
    <cfRule type="duplicateValues" dxfId="1288" priority="66"/>
  </conditionalFormatting>
  <conditionalFormatting sqref="A44">
    <cfRule type="duplicateValues" dxfId="1287" priority="65"/>
  </conditionalFormatting>
  <conditionalFormatting sqref="A44">
    <cfRule type="duplicateValues" dxfId="1286" priority="64"/>
  </conditionalFormatting>
  <conditionalFormatting sqref="A44">
    <cfRule type="duplicateValues" dxfId="1285" priority="63"/>
  </conditionalFormatting>
  <conditionalFormatting sqref="A44">
    <cfRule type="duplicateValues" dxfId="1284" priority="62"/>
  </conditionalFormatting>
  <conditionalFormatting sqref="A44">
    <cfRule type="duplicateValues" dxfId="1283" priority="61"/>
  </conditionalFormatting>
  <conditionalFormatting sqref="A26">
    <cfRule type="duplicateValues" dxfId="1282" priority="59"/>
  </conditionalFormatting>
  <conditionalFormatting sqref="A29">
    <cfRule type="duplicateValues" dxfId="1281" priority="58"/>
  </conditionalFormatting>
  <conditionalFormatting sqref="A31">
    <cfRule type="duplicateValues" dxfId="1280" priority="57"/>
  </conditionalFormatting>
  <conditionalFormatting sqref="A30">
    <cfRule type="duplicateValues" dxfId="1279" priority="56"/>
  </conditionalFormatting>
  <conditionalFormatting sqref="A26">
    <cfRule type="duplicateValues" dxfId="1278" priority="55"/>
  </conditionalFormatting>
  <conditionalFormatting sqref="A29">
    <cfRule type="duplicateValues" dxfId="1277" priority="54"/>
  </conditionalFormatting>
  <conditionalFormatting sqref="A26">
    <cfRule type="duplicateValues" dxfId="1276" priority="53"/>
  </conditionalFormatting>
  <conditionalFormatting sqref="A29">
    <cfRule type="duplicateValues" dxfId="1275" priority="52"/>
  </conditionalFormatting>
  <conditionalFormatting sqref="A26">
    <cfRule type="duplicateValues" dxfId="1274" priority="51"/>
  </conditionalFormatting>
  <conditionalFormatting sqref="A26">
    <cfRule type="duplicateValues" dxfId="1273" priority="50"/>
  </conditionalFormatting>
  <conditionalFormatting sqref="A29">
    <cfRule type="duplicateValues" dxfId="1272" priority="49"/>
  </conditionalFormatting>
  <conditionalFormatting sqref="A29">
    <cfRule type="duplicateValues" dxfId="1271" priority="48"/>
  </conditionalFormatting>
  <conditionalFormatting sqref="A29">
    <cfRule type="duplicateValues" dxfId="1270" priority="47"/>
  </conditionalFormatting>
  <conditionalFormatting sqref="A29">
    <cfRule type="duplicateValues" dxfId="1269" priority="46"/>
  </conditionalFormatting>
  <conditionalFormatting sqref="A29">
    <cfRule type="duplicateValues" dxfId="1268" priority="45"/>
  </conditionalFormatting>
  <conditionalFormatting sqref="A26">
    <cfRule type="duplicateValues" dxfId="1267" priority="44"/>
  </conditionalFormatting>
  <conditionalFormatting sqref="A26">
    <cfRule type="duplicateValues" dxfId="1266" priority="43"/>
  </conditionalFormatting>
  <conditionalFormatting sqref="A26">
    <cfRule type="duplicateValues" dxfId="1265" priority="42"/>
  </conditionalFormatting>
  <conditionalFormatting sqref="A20">
    <cfRule type="duplicateValues" dxfId="1264" priority="32"/>
  </conditionalFormatting>
  <conditionalFormatting sqref="A20">
    <cfRule type="duplicateValues" dxfId="1263" priority="31"/>
  </conditionalFormatting>
  <conditionalFormatting sqref="A20">
    <cfRule type="duplicateValues" dxfId="1262" priority="30"/>
  </conditionalFormatting>
  <conditionalFormatting sqref="A20">
    <cfRule type="duplicateValues" dxfId="1261" priority="29"/>
  </conditionalFormatting>
  <conditionalFormatting sqref="A20">
    <cfRule type="duplicateValues" dxfId="1260" priority="28"/>
  </conditionalFormatting>
  <conditionalFormatting sqref="A20">
    <cfRule type="duplicateValues" dxfId="1259" priority="27"/>
  </conditionalFormatting>
  <conditionalFormatting sqref="A20">
    <cfRule type="duplicateValues" dxfId="1258" priority="26"/>
  </conditionalFormatting>
  <conditionalFormatting sqref="A20">
    <cfRule type="duplicateValues" dxfId="1257" priority="25"/>
  </conditionalFormatting>
  <conditionalFormatting sqref="A20">
    <cfRule type="duplicateValues" dxfId="1256" priority="24"/>
  </conditionalFormatting>
  <conditionalFormatting sqref="A20">
    <cfRule type="duplicateValues" dxfId="1255" priority="23"/>
  </conditionalFormatting>
  <conditionalFormatting sqref="A20">
    <cfRule type="duplicateValues" dxfId="1254" priority="22"/>
  </conditionalFormatting>
  <conditionalFormatting sqref="A20">
    <cfRule type="duplicateValues" dxfId="1253" priority="21"/>
  </conditionalFormatting>
  <conditionalFormatting sqref="A20">
    <cfRule type="duplicateValues" dxfId="1252" priority="20"/>
  </conditionalFormatting>
  <conditionalFormatting sqref="A20">
    <cfRule type="duplicateValues" dxfId="1251" priority="19"/>
  </conditionalFormatting>
  <conditionalFormatting sqref="A20">
    <cfRule type="duplicateValues" dxfId="1250" priority="18"/>
  </conditionalFormatting>
  <conditionalFormatting sqref="A20">
    <cfRule type="duplicateValues" dxfId="1249" priority="17"/>
  </conditionalFormatting>
  <conditionalFormatting sqref="A23">
    <cfRule type="duplicateValues" dxfId="1248" priority="16"/>
  </conditionalFormatting>
  <conditionalFormatting sqref="A23">
    <cfRule type="duplicateValues" dxfId="1247" priority="15"/>
  </conditionalFormatting>
  <conditionalFormatting sqref="A23">
    <cfRule type="duplicateValues" dxfId="1246" priority="14"/>
  </conditionalFormatting>
  <conditionalFormatting sqref="A23">
    <cfRule type="duplicateValues" dxfId="1245" priority="13"/>
  </conditionalFormatting>
  <conditionalFormatting sqref="A23">
    <cfRule type="duplicateValues" dxfId="1244" priority="12"/>
  </conditionalFormatting>
  <conditionalFormatting sqref="A23">
    <cfRule type="duplicateValues" dxfId="1243" priority="11"/>
  </conditionalFormatting>
  <conditionalFormatting sqref="A23">
    <cfRule type="duplicateValues" dxfId="1242" priority="10"/>
  </conditionalFormatting>
  <conditionalFormatting sqref="A23">
    <cfRule type="duplicateValues" dxfId="1241" priority="9"/>
  </conditionalFormatting>
  <conditionalFormatting sqref="A23">
    <cfRule type="duplicateValues" dxfId="1240" priority="8"/>
  </conditionalFormatting>
  <conditionalFormatting sqref="A23">
    <cfRule type="duplicateValues" dxfId="1239" priority="7"/>
  </conditionalFormatting>
  <conditionalFormatting sqref="A23">
    <cfRule type="duplicateValues" dxfId="1238" priority="6"/>
  </conditionalFormatting>
  <conditionalFormatting sqref="A23">
    <cfRule type="duplicateValues" dxfId="1237" priority="5"/>
  </conditionalFormatting>
  <conditionalFormatting sqref="A23">
    <cfRule type="duplicateValues" dxfId="1236" priority="4"/>
  </conditionalFormatting>
  <conditionalFormatting sqref="A23">
    <cfRule type="duplicateValues" dxfId="1235" priority="3"/>
  </conditionalFormatting>
  <conditionalFormatting sqref="A23">
    <cfRule type="duplicateValues" dxfId="1234" priority="2"/>
  </conditionalFormatting>
  <conditionalFormatting sqref="A23">
    <cfRule type="duplicateValues" dxfId="1233" priority="1"/>
  </conditionalFormatting>
  <hyperlinks>
    <hyperlink ref="M58" r:id="rId3" xr:uid="{00000000-0004-0000-3B00-000000000000}"/>
  </hyperlinks>
  <pageMargins left="0.70866141732283472" right="0.70866141732283472" top="0.74803149606299213" bottom="0.74803149606299213" header="0.31496062992125984" footer="0.31496062992125984"/>
  <pageSetup paperSize="9" scale="30" orientation="landscape" r:id="rId4"/>
  <headerFooter>
    <oddFooter>&amp;L&amp;1#&amp;"Calibri"&amp;10&amp;K000000Sensitivity: Internal</oddFooter>
  </headerFooter>
  <drawing r:id="rId5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325249-5E87-4B28-B17E-EBB981686A3C}">
  <sheetPr>
    <tabColor rgb="FFFFC000"/>
    <pageSetUpPr fitToPage="1"/>
  </sheetPr>
  <dimension ref="A1:AG1048562"/>
  <sheetViews>
    <sheetView zoomScaleNormal="100" workbookViewId="0">
      <selection activeCell="A49" sqref="A49"/>
    </sheetView>
  </sheetViews>
  <sheetFormatPr defaultColWidth="9.08984375" defaultRowHeight="13" x14ac:dyDescent="0.4"/>
  <cols>
    <col min="1" max="1" width="18.54296875" style="2" customWidth="1"/>
    <col min="2" max="2" width="2.54296875" style="2" customWidth="1"/>
    <col min="3" max="3" width="3.54296875" style="2" customWidth="1"/>
    <col min="4" max="4" width="2.54296875" style="2" customWidth="1"/>
    <col min="5" max="6" width="7.54296875" style="2" customWidth="1"/>
    <col min="7" max="7" width="18.54296875" style="2" customWidth="1"/>
    <col min="8" max="8" width="2.54296875" style="2" customWidth="1"/>
    <col min="9" max="9" width="3.54296875" style="2" customWidth="1"/>
    <col min="10" max="10" width="2.54296875" style="2" customWidth="1"/>
    <col min="11" max="12" width="7.54296875" style="2" customWidth="1"/>
    <col min="13" max="13" width="18.54296875" style="2" customWidth="1"/>
    <col min="14" max="14" width="2.54296875" style="2" customWidth="1"/>
    <col min="15" max="15" width="3.54296875" style="2" customWidth="1"/>
    <col min="16" max="16" width="2.54296875" style="2" customWidth="1"/>
    <col min="17" max="18" width="7.54296875" style="2" customWidth="1"/>
    <col min="19" max="19" width="14.54296875" style="2" customWidth="1"/>
    <col min="20" max="20" width="2.54296875" style="2" customWidth="1"/>
    <col min="21" max="21" width="4.54296875" style="2" customWidth="1"/>
    <col min="22" max="22" width="2.54296875" style="2" customWidth="1"/>
    <col min="23" max="33" width="12.54296875" style="2" customWidth="1"/>
    <col min="34" max="16384" width="9.08984375" style="2"/>
  </cols>
  <sheetData>
    <row r="1" spans="1:33" ht="14.15" customHeight="1" x14ac:dyDescent="0.4"/>
    <row r="2" spans="1:33" ht="14.15" customHeight="1" x14ac:dyDescent="0.4"/>
    <row r="3" spans="1:33" ht="14.15" customHeight="1" x14ac:dyDescent="0.4"/>
    <row r="4" spans="1:33" ht="14.15" customHeight="1" x14ac:dyDescent="0.4"/>
    <row r="5" spans="1:33" ht="21" customHeight="1" x14ac:dyDescent="0.6">
      <c r="A5" s="7" t="s">
        <v>1703</v>
      </c>
      <c r="B5" s="8" t="s">
        <v>2565</v>
      </c>
      <c r="C5" s="7"/>
      <c r="D5" s="382"/>
      <c r="E5" s="382"/>
      <c r="F5" s="382"/>
      <c r="G5" s="382"/>
      <c r="H5" s="382"/>
      <c r="I5" s="382"/>
      <c r="J5" s="382"/>
      <c r="L5" s="44"/>
      <c r="M5" s="44"/>
      <c r="N5" s="44"/>
      <c r="O5" s="44"/>
      <c r="P5" s="44"/>
      <c r="Q5" s="44"/>
    </row>
    <row r="6" spans="1:33" ht="14.15" customHeight="1" thickBot="1" x14ac:dyDescent="0.45">
      <c r="A6" s="38"/>
      <c r="B6" s="38"/>
      <c r="C6" s="38"/>
      <c r="D6" s="38"/>
      <c r="E6" s="38"/>
      <c r="F6" s="38"/>
      <c r="G6" s="38"/>
      <c r="H6" s="38"/>
      <c r="I6" s="38"/>
      <c r="J6" s="382"/>
      <c r="K6" s="44"/>
      <c r="L6" s="44"/>
      <c r="M6" s="44"/>
      <c r="N6" s="44"/>
      <c r="O6" s="44"/>
      <c r="P6" s="44"/>
      <c r="Q6" s="44"/>
    </row>
    <row r="7" spans="1:33" ht="14.15" customHeight="1" thickBot="1" x14ac:dyDescent="0.45">
      <c r="A7" s="1099" t="s">
        <v>1704</v>
      </c>
      <c r="B7" s="1100"/>
      <c r="C7" s="1100"/>
      <c r="D7" s="1100"/>
      <c r="E7" s="1100"/>
      <c r="F7" s="1100"/>
      <c r="G7" s="1100"/>
      <c r="H7" s="1100"/>
      <c r="I7" s="1100"/>
      <c r="J7" s="1100"/>
      <c r="K7" s="1100"/>
      <c r="L7" s="1100"/>
      <c r="M7" s="1100"/>
      <c r="N7" s="1100"/>
      <c r="O7" s="1100"/>
      <c r="P7" s="1100"/>
      <c r="Q7" s="1100"/>
      <c r="R7" s="1101"/>
      <c r="W7" s="1103" t="s">
        <v>1905</v>
      </c>
      <c r="X7" s="1104"/>
      <c r="Z7" s="992" t="s">
        <v>1859</v>
      </c>
      <c r="AA7" s="993"/>
      <c r="AB7" s="993"/>
      <c r="AC7" s="993"/>
      <c r="AD7" s="993"/>
      <c r="AE7" s="993"/>
      <c r="AF7" s="993"/>
      <c r="AG7" s="994"/>
    </row>
    <row r="8" spans="1:33" ht="14.15" customHeight="1" thickBot="1" x14ac:dyDescent="0.45">
      <c r="A8" s="1309" t="s">
        <v>1706</v>
      </c>
      <c r="B8" s="1310"/>
      <c r="C8" s="1310"/>
      <c r="D8" s="1310"/>
      <c r="E8" s="1310"/>
      <c r="F8" s="1311"/>
      <c r="G8" s="1312" t="s">
        <v>1707</v>
      </c>
      <c r="H8" s="1313"/>
      <c r="I8" s="1313"/>
      <c r="J8" s="1313"/>
      <c r="K8" s="1313"/>
      <c r="L8" s="1314"/>
      <c r="M8" s="1315" t="s">
        <v>1708</v>
      </c>
      <c r="N8" s="1316"/>
      <c r="O8" s="1316"/>
      <c r="P8" s="1316"/>
      <c r="Q8" s="1316"/>
      <c r="R8" s="1317"/>
      <c r="S8" s="1188" t="s">
        <v>1908</v>
      </c>
      <c r="T8" s="1318" t="s">
        <v>1710</v>
      </c>
      <c r="U8" s="1319"/>
      <c r="V8" s="1320"/>
      <c r="W8" s="1188" t="s">
        <v>1909</v>
      </c>
      <c r="X8" s="1188" t="s">
        <v>1910</v>
      </c>
      <c r="Y8" s="1188" t="s">
        <v>2556</v>
      </c>
      <c r="Z8" s="1030" t="s">
        <v>2557</v>
      </c>
      <c r="AA8" s="1030" t="s">
        <v>761</v>
      </c>
      <c r="AB8" s="1030" t="s">
        <v>873</v>
      </c>
      <c r="AC8" s="1030" t="s">
        <v>634</v>
      </c>
      <c r="AD8" s="1030" t="s">
        <v>1331</v>
      </c>
      <c r="AE8" s="1030" t="s">
        <v>285</v>
      </c>
      <c r="AF8" s="1030" t="s">
        <v>2584</v>
      </c>
      <c r="AG8" s="1030" t="s">
        <v>2559</v>
      </c>
    </row>
    <row r="9" spans="1:33" ht="14.15" customHeight="1" x14ac:dyDescent="0.4">
      <c r="A9" s="611" t="s">
        <v>1714</v>
      </c>
      <c r="B9" s="1293" t="s">
        <v>1710</v>
      </c>
      <c r="C9" s="1294"/>
      <c r="D9" s="1295"/>
      <c r="E9" s="560" t="s">
        <v>1715</v>
      </c>
      <c r="F9" s="560" t="s">
        <v>1716</v>
      </c>
      <c r="G9" s="561" t="s">
        <v>1714</v>
      </c>
      <c r="H9" s="1296" t="s">
        <v>1710</v>
      </c>
      <c r="I9" s="1297"/>
      <c r="J9" s="1298"/>
      <c r="K9" s="421" t="s">
        <v>1715</v>
      </c>
      <c r="L9" s="421" t="s">
        <v>1716</v>
      </c>
      <c r="M9" s="588" t="s">
        <v>1714</v>
      </c>
      <c r="N9" s="1299" t="s">
        <v>1710</v>
      </c>
      <c r="O9" s="1300"/>
      <c r="P9" s="1301"/>
      <c r="Q9" s="588" t="s">
        <v>1715</v>
      </c>
      <c r="R9" s="562" t="s">
        <v>1716</v>
      </c>
      <c r="S9" s="1189"/>
      <c r="T9" s="1321"/>
      <c r="U9" s="1322"/>
      <c r="V9" s="1323"/>
      <c r="W9" s="1189"/>
      <c r="X9" s="1189"/>
      <c r="Y9" s="1189"/>
      <c r="Z9" s="1031"/>
      <c r="AA9" s="1031"/>
      <c r="AB9" s="1031"/>
      <c r="AC9" s="1031"/>
      <c r="AD9" s="1031"/>
      <c r="AE9" s="1031"/>
      <c r="AF9" s="1031"/>
      <c r="AG9" s="1031"/>
    </row>
    <row r="10" spans="1:33" ht="14.15" customHeight="1" thickBot="1" x14ac:dyDescent="0.45">
      <c r="A10" s="422"/>
      <c r="B10" s="1302"/>
      <c r="C10" s="1303"/>
      <c r="D10" s="1304"/>
      <c r="E10" s="423"/>
      <c r="F10" s="423"/>
      <c r="G10" s="564"/>
      <c r="H10" s="1305"/>
      <c r="I10" s="1306"/>
      <c r="J10" s="1307"/>
      <c r="K10" s="424"/>
      <c r="L10" s="424"/>
      <c r="M10" s="425"/>
      <c r="N10" s="1016"/>
      <c r="O10" s="1308"/>
      <c r="P10" s="1017"/>
      <c r="Q10" s="425"/>
      <c r="R10" s="546"/>
      <c r="S10" s="1190"/>
      <c r="T10" s="1324"/>
      <c r="U10" s="1325"/>
      <c r="V10" s="1326"/>
      <c r="W10" s="1190"/>
      <c r="X10" s="1190"/>
      <c r="Y10" s="1190"/>
      <c r="Z10" s="1032"/>
      <c r="AA10" s="1032"/>
      <c r="AB10" s="1032"/>
      <c r="AC10" s="1032"/>
      <c r="AD10" s="1032"/>
      <c r="AE10" s="1032"/>
      <c r="AF10" s="1032"/>
      <c r="AG10" s="1032"/>
    </row>
    <row r="11" spans="1:33" ht="14.15" customHeight="1" x14ac:dyDescent="0.4">
      <c r="A11" s="428" t="s">
        <v>1786</v>
      </c>
      <c r="B11" s="80" t="s">
        <v>1920</v>
      </c>
      <c r="C11" s="188">
        <v>48</v>
      </c>
      <c r="D11" s="416" t="s">
        <v>1719</v>
      </c>
      <c r="E11" s="416">
        <v>44162</v>
      </c>
      <c r="F11" s="428">
        <f>E11+1</f>
        <v>44163</v>
      </c>
      <c r="G11" s="64" t="s">
        <v>2013</v>
      </c>
      <c r="H11" s="65" t="s">
        <v>1918</v>
      </c>
      <c r="I11" s="188">
        <v>48</v>
      </c>
      <c r="J11" s="81" t="s">
        <v>1719</v>
      </c>
      <c r="K11" s="81">
        <v>44189</v>
      </c>
      <c r="L11" s="81">
        <f>K11+1</f>
        <v>44190</v>
      </c>
      <c r="M11" s="428" t="s">
        <v>1919</v>
      </c>
      <c r="N11" s="78" t="s">
        <v>1920</v>
      </c>
      <c r="O11" s="188">
        <v>48</v>
      </c>
      <c r="P11" s="78" t="s">
        <v>1719</v>
      </c>
      <c r="Q11" s="80">
        <v>44160</v>
      </c>
      <c r="R11" s="428">
        <f t="shared" ref="R11:R19" si="0">Q11+1</f>
        <v>44161</v>
      </c>
      <c r="S11" s="2082" t="s">
        <v>1746</v>
      </c>
      <c r="T11" s="2084" t="s">
        <v>2566</v>
      </c>
      <c r="U11" s="2086">
        <v>47</v>
      </c>
      <c r="V11" s="2088" t="s">
        <v>1724</v>
      </c>
      <c r="W11" s="2090">
        <v>44171</v>
      </c>
      <c r="X11" s="1987">
        <f t="shared" ref="X11" si="1">W11+1</f>
        <v>44172</v>
      </c>
      <c r="Y11" s="1061">
        <f>X11+4</f>
        <v>44176</v>
      </c>
      <c r="Z11" s="1061">
        <f>Y11+4</f>
        <v>44180</v>
      </c>
      <c r="AA11" s="1061">
        <f>Y11+4</f>
        <v>44180</v>
      </c>
      <c r="AB11" s="1061">
        <f>Y11+5</f>
        <v>44181</v>
      </c>
      <c r="AC11" s="1061">
        <f>Y11+6</f>
        <v>44182</v>
      </c>
      <c r="AD11" s="1061">
        <f>Y11+7</f>
        <v>44183</v>
      </c>
      <c r="AE11" s="1061">
        <f>Y11+8</f>
        <v>44184</v>
      </c>
      <c r="AF11" s="1061">
        <f>Y11+10</f>
        <v>44186</v>
      </c>
      <c r="AG11" s="1061">
        <f>Y11+13</f>
        <v>44189</v>
      </c>
    </row>
    <row r="12" spans="1:33" ht="14.15" customHeight="1" thickBot="1" x14ac:dyDescent="0.45">
      <c r="A12" s="401" t="s">
        <v>2015</v>
      </c>
      <c r="B12" s="403" t="s">
        <v>1915</v>
      </c>
      <c r="C12" s="105">
        <v>48</v>
      </c>
      <c r="D12" s="404" t="s">
        <v>1719</v>
      </c>
      <c r="E12" s="404">
        <v>44166</v>
      </c>
      <c r="F12" s="402">
        <f t="shared" ref="F12" si="2">E12+1</f>
        <v>44167</v>
      </c>
      <c r="G12" s="401" t="s">
        <v>2015</v>
      </c>
      <c r="H12" s="427" t="s">
        <v>1915</v>
      </c>
      <c r="I12" s="105">
        <v>48</v>
      </c>
      <c r="J12" s="426" t="s">
        <v>1719</v>
      </c>
      <c r="K12" s="426">
        <v>44164</v>
      </c>
      <c r="L12" s="426">
        <f>K12+1</f>
        <v>44165</v>
      </c>
      <c r="M12" s="402" t="s">
        <v>2019</v>
      </c>
      <c r="N12" s="427" t="s">
        <v>1971</v>
      </c>
      <c r="O12" s="105">
        <v>49</v>
      </c>
      <c r="P12" s="426" t="s">
        <v>1724</v>
      </c>
      <c r="Q12" s="403">
        <v>44169</v>
      </c>
      <c r="R12" s="402">
        <f>Q12+1</f>
        <v>44170</v>
      </c>
      <c r="S12" s="2083"/>
      <c r="T12" s="2085"/>
      <c r="U12" s="2087"/>
      <c r="V12" s="2089"/>
      <c r="W12" s="2091"/>
      <c r="X12" s="1989"/>
      <c r="Y12" s="1063"/>
      <c r="Z12" s="1554"/>
      <c r="AA12" s="1554"/>
      <c r="AB12" s="1554"/>
      <c r="AC12" s="1554"/>
      <c r="AD12" s="1554"/>
      <c r="AE12" s="1554"/>
      <c r="AF12" s="1063"/>
      <c r="AG12" s="1554"/>
    </row>
    <row r="13" spans="1:33" ht="14.15" customHeight="1" x14ac:dyDescent="0.4">
      <c r="A13" s="428" t="s">
        <v>1786</v>
      </c>
      <c r="B13" s="80" t="s">
        <v>1920</v>
      </c>
      <c r="C13" s="106">
        <f t="shared" ref="C13:C34" si="3">C11+1</f>
        <v>49</v>
      </c>
      <c r="D13" s="416" t="s">
        <v>1719</v>
      </c>
      <c r="E13" s="416">
        <f>E11+7</f>
        <v>44169</v>
      </c>
      <c r="F13" s="428">
        <f>E13+1</f>
        <v>44170</v>
      </c>
      <c r="G13" s="64" t="str">
        <f>G11</f>
        <v>URU BHUM</v>
      </c>
      <c r="H13" s="65" t="s">
        <v>1918</v>
      </c>
      <c r="I13" s="106">
        <f t="shared" ref="I13:I34" si="4">I11+1</f>
        <v>49</v>
      </c>
      <c r="J13" s="81" t="s">
        <v>1719</v>
      </c>
      <c r="K13" s="81">
        <f t="shared" ref="K13:K34" si="5">K11+7</f>
        <v>44196</v>
      </c>
      <c r="L13" s="81">
        <f t="shared" ref="L13:L17" si="6">K13+1</f>
        <v>44197</v>
      </c>
      <c r="M13" s="428" t="s">
        <v>1919</v>
      </c>
      <c r="N13" s="78" t="s">
        <v>1920</v>
      </c>
      <c r="O13" s="106">
        <f t="shared" ref="O13:O34" si="7">O11+1</f>
        <v>49</v>
      </c>
      <c r="P13" s="78" t="s">
        <v>1719</v>
      </c>
      <c r="Q13" s="80">
        <f>Q11+7</f>
        <v>44167</v>
      </c>
      <c r="R13" s="428">
        <f t="shared" si="0"/>
        <v>44168</v>
      </c>
      <c r="S13" s="2082" t="s">
        <v>1901</v>
      </c>
      <c r="T13" s="2084" t="s">
        <v>2566</v>
      </c>
      <c r="U13" s="2086">
        <v>48</v>
      </c>
      <c r="V13" s="2088" t="s">
        <v>1724</v>
      </c>
      <c r="W13" s="2090">
        <f t="shared" ref="W13" si="8">W11+7</f>
        <v>44178</v>
      </c>
      <c r="X13" s="1987">
        <f t="shared" ref="X13" si="9">W13+1</f>
        <v>44179</v>
      </c>
      <c r="Y13" s="1061">
        <f t="shared" ref="Y13" si="10">X13+4</f>
        <v>44183</v>
      </c>
      <c r="Z13" s="1061">
        <f t="shared" ref="Z13" si="11">Y13+4</f>
        <v>44187</v>
      </c>
      <c r="AA13" s="1061">
        <f t="shared" ref="AA13" si="12">Y13+4</f>
        <v>44187</v>
      </c>
      <c r="AB13" s="1061">
        <f t="shared" ref="AB13" si="13">Y13+5</f>
        <v>44188</v>
      </c>
      <c r="AC13" s="1061">
        <f t="shared" ref="AC13" si="14">Y13+6</f>
        <v>44189</v>
      </c>
      <c r="AD13" s="1061">
        <f t="shared" ref="AD13" si="15">Y13+7</f>
        <v>44190</v>
      </c>
      <c r="AE13" s="1061">
        <f t="shared" ref="AE13" si="16">Y13+8</f>
        <v>44191</v>
      </c>
      <c r="AF13" s="1061">
        <f t="shared" ref="AF13" si="17">Y13+10</f>
        <v>44193</v>
      </c>
      <c r="AG13" s="1061">
        <f t="shared" ref="AG13" si="18">Y13+13</f>
        <v>44196</v>
      </c>
    </row>
    <row r="14" spans="1:33" ht="14.15" customHeight="1" thickBot="1" x14ac:dyDescent="0.45">
      <c r="A14" s="402" t="str">
        <f>A12</f>
        <v>MSC SOPHIE</v>
      </c>
      <c r="B14" s="403" t="s">
        <v>1915</v>
      </c>
      <c r="C14" s="105">
        <f t="shared" si="3"/>
        <v>49</v>
      </c>
      <c r="D14" s="404" t="s">
        <v>1719</v>
      </c>
      <c r="E14" s="404">
        <f>E12+7</f>
        <v>44173</v>
      </c>
      <c r="F14" s="402">
        <f>E14+1</f>
        <v>44174</v>
      </c>
      <c r="G14" s="401" t="s">
        <v>2015</v>
      </c>
      <c r="H14" s="427" t="s">
        <v>1915</v>
      </c>
      <c r="I14" s="189">
        <f t="shared" si="4"/>
        <v>49</v>
      </c>
      <c r="J14" s="426" t="s">
        <v>1719</v>
      </c>
      <c r="K14" s="426">
        <f t="shared" si="5"/>
        <v>44171</v>
      </c>
      <c r="L14" s="426">
        <f t="shared" si="6"/>
        <v>44172</v>
      </c>
      <c r="M14" s="402" t="s">
        <v>2021</v>
      </c>
      <c r="N14" s="403" t="s">
        <v>1971</v>
      </c>
      <c r="O14" s="105">
        <f t="shared" si="7"/>
        <v>50</v>
      </c>
      <c r="P14" s="404" t="s">
        <v>1719</v>
      </c>
      <c r="Q14" s="403">
        <f>Q12+7</f>
        <v>44176</v>
      </c>
      <c r="R14" s="402">
        <f>Q14+1</f>
        <v>44177</v>
      </c>
      <c r="S14" s="2083"/>
      <c r="T14" s="2085"/>
      <c r="U14" s="2087"/>
      <c r="V14" s="2089"/>
      <c r="W14" s="2091"/>
      <c r="X14" s="1989"/>
      <c r="Y14" s="1063"/>
      <c r="Z14" s="1554"/>
      <c r="AA14" s="1554"/>
      <c r="AB14" s="1554"/>
      <c r="AC14" s="1554"/>
      <c r="AD14" s="1554"/>
      <c r="AE14" s="1554"/>
      <c r="AF14" s="1063"/>
      <c r="AG14" s="1554"/>
    </row>
    <row r="15" spans="1:33" ht="14.15" customHeight="1" thickBot="1" x14ac:dyDescent="0.45">
      <c r="A15" s="428" t="str">
        <f>A11</f>
        <v>TG ATHENA</v>
      </c>
      <c r="B15" s="80" t="s">
        <v>1920</v>
      </c>
      <c r="C15" s="106">
        <f t="shared" si="3"/>
        <v>50</v>
      </c>
      <c r="D15" s="416" t="s">
        <v>1719</v>
      </c>
      <c r="E15" s="416">
        <f>E13+7</f>
        <v>44176</v>
      </c>
      <c r="F15" s="428">
        <f>E15+1</f>
        <v>44177</v>
      </c>
      <c r="G15" s="64" t="str">
        <f t="shared" ref="G15:G33" si="19">G13</f>
        <v>URU BHUM</v>
      </c>
      <c r="H15" s="65" t="s">
        <v>1918</v>
      </c>
      <c r="I15" s="106">
        <f t="shared" si="4"/>
        <v>50</v>
      </c>
      <c r="J15" s="81" t="s">
        <v>1719</v>
      </c>
      <c r="K15" s="81">
        <f t="shared" si="5"/>
        <v>44203</v>
      </c>
      <c r="L15" s="81">
        <f t="shared" si="6"/>
        <v>44204</v>
      </c>
      <c r="M15" s="428" t="s">
        <v>1919</v>
      </c>
      <c r="N15" s="78" t="s">
        <v>1920</v>
      </c>
      <c r="O15" s="106">
        <f t="shared" si="7"/>
        <v>50</v>
      </c>
      <c r="P15" s="78" t="s">
        <v>1719</v>
      </c>
      <c r="Q15" s="80">
        <f>Q13+7</f>
        <v>44174</v>
      </c>
      <c r="R15" s="428">
        <f t="shared" si="0"/>
        <v>44175</v>
      </c>
      <c r="S15" s="2096" t="s">
        <v>1783</v>
      </c>
      <c r="T15" s="2084" t="s">
        <v>2566</v>
      </c>
      <c r="U15" s="2086">
        <v>49</v>
      </c>
      <c r="V15" s="2088" t="s">
        <v>1724</v>
      </c>
      <c r="W15" s="2090">
        <f>W13+7</f>
        <v>44185</v>
      </c>
      <c r="X15" s="1987">
        <f t="shared" ref="X15" si="20">W15+1</f>
        <v>44186</v>
      </c>
      <c r="Y15" s="1061">
        <f t="shared" ref="Y15" si="21">X15+4</f>
        <v>44190</v>
      </c>
      <c r="Z15" s="1061">
        <f t="shared" ref="Z15" si="22">Y15+4</f>
        <v>44194</v>
      </c>
      <c r="AA15" s="1061">
        <f t="shared" ref="AA15" si="23">Y15+4</f>
        <v>44194</v>
      </c>
      <c r="AB15" s="1061">
        <f t="shared" ref="AB15" si="24">Y15+5</f>
        <v>44195</v>
      </c>
      <c r="AC15" s="1061">
        <f t="shared" ref="AC15" si="25">Y15+6</f>
        <v>44196</v>
      </c>
      <c r="AD15" s="1061">
        <f t="shared" ref="AD15" si="26">Y15+7</f>
        <v>44197</v>
      </c>
      <c r="AE15" s="1061">
        <f t="shared" ref="AE15" si="27">Y15+8</f>
        <v>44198</v>
      </c>
      <c r="AF15" s="1061">
        <f t="shared" ref="AF15" si="28">Y15+10</f>
        <v>44200</v>
      </c>
      <c r="AG15" s="1061">
        <f t="shared" ref="AG15" si="29">Y15+13</f>
        <v>44203</v>
      </c>
    </row>
    <row r="16" spans="1:33" ht="14.15" customHeight="1" thickBot="1" x14ac:dyDescent="0.45">
      <c r="A16" s="402" t="s">
        <v>2015</v>
      </c>
      <c r="B16" s="403" t="s">
        <v>1915</v>
      </c>
      <c r="C16" s="105">
        <f t="shared" si="3"/>
        <v>50</v>
      </c>
      <c r="D16" s="404" t="s">
        <v>1719</v>
      </c>
      <c r="E16" s="404">
        <f t="shared" ref="E16" si="30">E14+7</f>
        <v>44180</v>
      </c>
      <c r="F16" s="402">
        <f t="shared" ref="F16" si="31">E16+1</f>
        <v>44181</v>
      </c>
      <c r="G16" s="402" t="s">
        <v>2015</v>
      </c>
      <c r="H16" s="427" t="s">
        <v>1915</v>
      </c>
      <c r="I16" s="105">
        <f t="shared" si="4"/>
        <v>50</v>
      </c>
      <c r="J16" s="426" t="s">
        <v>1719</v>
      </c>
      <c r="K16" s="426">
        <f t="shared" si="5"/>
        <v>44178</v>
      </c>
      <c r="L16" s="426">
        <f>K16+1</f>
        <v>44179</v>
      </c>
      <c r="M16" s="402" t="s">
        <v>2023</v>
      </c>
      <c r="N16" s="403" t="s">
        <v>1971</v>
      </c>
      <c r="O16" s="105">
        <f t="shared" si="7"/>
        <v>51</v>
      </c>
      <c r="P16" s="404" t="s">
        <v>1724</v>
      </c>
      <c r="Q16" s="403">
        <f t="shared" ref="Q16:Q34" si="32">Q14+7</f>
        <v>44183</v>
      </c>
      <c r="R16" s="402">
        <f>Q16+1</f>
        <v>44184</v>
      </c>
      <c r="S16" s="2096"/>
      <c r="T16" s="2085"/>
      <c r="U16" s="2087"/>
      <c r="V16" s="2089"/>
      <c r="W16" s="2091"/>
      <c r="X16" s="1989"/>
      <c r="Y16" s="1063"/>
      <c r="Z16" s="1554"/>
      <c r="AA16" s="1554"/>
      <c r="AB16" s="1554"/>
      <c r="AC16" s="1554"/>
      <c r="AD16" s="1554"/>
      <c r="AE16" s="1554"/>
      <c r="AF16" s="1063"/>
      <c r="AG16" s="1554"/>
    </row>
    <row r="17" spans="1:33" ht="14.15" customHeight="1" thickBot="1" x14ac:dyDescent="0.45">
      <c r="A17" s="428" t="str">
        <f>A13</f>
        <v>TG ATHENA</v>
      </c>
      <c r="B17" s="80" t="s">
        <v>1920</v>
      </c>
      <c r="C17" s="106">
        <f t="shared" si="3"/>
        <v>51</v>
      </c>
      <c r="D17" s="416" t="s">
        <v>1719</v>
      </c>
      <c r="E17" s="416">
        <f>E15+7</f>
        <v>44183</v>
      </c>
      <c r="F17" s="428">
        <f>E17+1</f>
        <v>44184</v>
      </c>
      <c r="G17" s="64" t="str">
        <f t="shared" si="19"/>
        <v>URU BHUM</v>
      </c>
      <c r="H17" s="65" t="s">
        <v>1918</v>
      </c>
      <c r="I17" s="106">
        <f t="shared" si="4"/>
        <v>51</v>
      </c>
      <c r="J17" s="81" t="s">
        <v>1719</v>
      </c>
      <c r="K17" s="81">
        <f t="shared" si="5"/>
        <v>44210</v>
      </c>
      <c r="L17" s="81">
        <f t="shared" si="6"/>
        <v>44211</v>
      </c>
      <c r="M17" s="428" t="s">
        <v>1919</v>
      </c>
      <c r="N17" s="78" t="s">
        <v>1920</v>
      </c>
      <c r="O17" s="106">
        <f t="shared" si="7"/>
        <v>51</v>
      </c>
      <c r="P17" s="78" t="s">
        <v>1719</v>
      </c>
      <c r="Q17" s="80">
        <f t="shared" si="32"/>
        <v>44181</v>
      </c>
      <c r="R17" s="428">
        <f t="shared" si="0"/>
        <v>44182</v>
      </c>
      <c r="S17" s="2092" t="s">
        <v>1740</v>
      </c>
      <c r="T17" s="2084" t="s">
        <v>2566</v>
      </c>
      <c r="U17" s="2086">
        <v>50</v>
      </c>
      <c r="V17" s="2088" t="s">
        <v>1724</v>
      </c>
      <c r="W17" s="2094">
        <f t="shared" ref="W17:W33" si="33">W15+7</f>
        <v>44192</v>
      </c>
      <c r="X17" s="2095">
        <f t="shared" ref="X17" si="34">W17+1</f>
        <v>44193</v>
      </c>
      <c r="Y17" s="1061">
        <f t="shared" ref="Y17" si="35">X17+4</f>
        <v>44197</v>
      </c>
      <c r="Z17" s="1061">
        <f t="shared" ref="Z17" si="36">Y17+4</f>
        <v>44201</v>
      </c>
      <c r="AA17" s="1061">
        <f t="shared" ref="AA17" si="37">Y17+4</f>
        <v>44201</v>
      </c>
      <c r="AB17" s="1061">
        <f t="shared" ref="AB17" si="38">Y17+5</f>
        <v>44202</v>
      </c>
      <c r="AC17" s="1061">
        <f t="shared" ref="AC17" si="39">Y17+6</f>
        <v>44203</v>
      </c>
      <c r="AD17" s="1061">
        <f t="shared" ref="AD17" si="40">Y17+7</f>
        <v>44204</v>
      </c>
      <c r="AE17" s="1061">
        <f t="shared" ref="AE17" si="41">Y17+8</f>
        <v>44205</v>
      </c>
      <c r="AF17" s="1061">
        <f t="shared" ref="AF17" si="42">Y17+10</f>
        <v>44207</v>
      </c>
      <c r="AG17" s="1061">
        <f t="shared" ref="AG17" si="43">Y17+13</f>
        <v>44210</v>
      </c>
    </row>
    <row r="18" spans="1:33" ht="14.15" customHeight="1" thickBot="1" x14ac:dyDescent="0.45">
      <c r="A18" s="402" t="s">
        <v>2015</v>
      </c>
      <c r="B18" s="403" t="s">
        <v>1915</v>
      </c>
      <c r="C18" s="105">
        <f t="shared" si="3"/>
        <v>51</v>
      </c>
      <c r="D18" s="404" t="s">
        <v>1719</v>
      </c>
      <c r="E18" s="404">
        <f t="shared" ref="E18:E34" si="44">E16+7</f>
        <v>44187</v>
      </c>
      <c r="F18" s="402">
        <f t="shared" ref="F18" si="45">E18+1</f>
        <v>44188</v>
      </c>
      <c r="G18" s="402" t="s">
        <v>2015</v>
      </c>
      <c r="H18" s="427" t="s">
        <v>1915</v>
      </c>
      <c r="I18" s="105">
        <f t="shared" si="4"/>
        <v>51</v>
      </c>
      <c r="J18" s="426" t="s">
        <v>1719</v>
      </c>
      <c r="K18" s="426">
        <f t="shared" si="5"/>
        <v>44185</v>
      </c>
      <c r="L18" s="426">
        <f>K18+1</f>
        <v>44186</v>
      </c>
      <c r="M18" s="401" t="s">
        <v>2016</v>
      </c>
      <c r="N18" s="427" t="s">
        <v>1971</v>
      </c>
      <c r="O18" s="189">
        <f t="shared" si="7"/>
        <v>52</v>
      </c>
      <c r="P18" s="426" t="s">
        <v>1724</v>
      </c>
      <c r="Q18" s="427">
        <f t="shared" si="32"/>
        <v>44190</v>
      </c>
      <c r="R18" s="401">
        <f>Q18+1</f>
        <v>44191</v>
      </c>
      <c r="S18" s="2093"/>
      <c r="T18" s="2085"/>
      <c r="U18" s="2087"/>
      <c r="V18" s="2089"/>
      <c r="W18" s="2094"/>
      <c r="X18" s="2095"/>
      <c r="Y18" s="1063"/>
      <c r="Z18" s="1554"/>
      <c r="AA18" s="1554"/>
      <c r="AB18" s="1554"/>
      <c r="AC18" s="1554"/>
      <c r="AD18" s="1554"/>
      <c r="AE18" s="1554"/>
      <c r="AF18" s="1063"/>
      <c r="AG18" s="1554"/>
    </row>
    <row r="19" spans="1:33" ht="14.15" customHeight="1" thickBot="1" x14ac:dyDescent="0.45">
      <c r="A19" s="64" t="s">
        <v>1786</v>
      </c>
      <c r="B19" s="65" t="s">
        <v>1920</v>
      </c>
      <c r="C19" s="106">
        <f t="shared" si="3"/>
        <v>52</v>
      </c>
      <c r="D19" s="81" t="s">
        <v>1719</v>
      </c>
      <c r="E19" s="81">
        <f>E17+7</f>
        <v>44190</v>
      </c>
      <c r="F19" s="64">
        <f>E19+1</f>
        <v>44191</v>
      </c>
      <c r="G19" s="64" t="s">
        <v>2013</v>
      </c>
      <c r="H19" s="65" t="s">
        <v>1918</v>
      </c>
      <c r="I19" s="106">
        <f t="shared" si="4"/>
        <v>52</v>
      </c>
      <c r="J19" s="81" t="s">
        <v>1719</v>
      </c>
      <c r="K19" s="81">
        <f t="shared" si="5"/>
        <v>44217</v>
      </c>
      <c r="L19" s="81">
        <f t="shared" ref="L19" si="46">K19+1</f>
        <v>44218</v>
      </c>
      <c r="M19" s="64" t="str">
        <f>M17</f>
        <v>TG ATHENA (PGU)</v>
      </c>
      <c r="N19" s="78" t="s">
        <v>1920</v>
      </c>
      <c r="O19" s="106">
        <f t="shared" si="7"/>
        <v>52</v>
      </c>
      <c r="P19" s="78" t="s">
        <v>1719</v>
      </c>
      <c r="Q19" s="80">
        <f t="shared" si="32"/>
        <v>44188</v>
      </c>
      <c r="R19" s="428">
        <f t="shared" si="0"/>
        <v>44189</v>
      </c>
      <c r="S19" s="2092" t="s">
        <v>2252</v>
      </c>
      <c r="T19" s="2084" t="s">
        <v>2566</v>
      </c>
      <c r="U19" s="2086">
        <v>51</v>
      </c>
      <c r="V19" s="2088" t="s">
        <v>1724</v>
      </c>
      <c r="W19" s="2094">
        <f t="shared" si="33"/>
        <v>44199</v>
      </c>
      <c r="X19" s="2099">
        <f t="shared" ref="X19" si="47">W19+1</f>
        <v>44200</v>
      </c>
      <c r="Y19" s="1061">
        <f>X19+4</f>
        <v>44204</v>
      </c>
      <c r="Z19" s="1061">
        <f t="shared" ref="Z19" si="48">Y19+4</f>
        <v>44208</v>
      </c>
      <c r="AA19" s="1061">
        <f t="shared" ref="AA19" si="49">Y19+4</f>
        <v>44208</v>
      </c>
      <c r="AB19" s="1061">
        <f t="shared" ref="AB19" si="50">Y19+5</f>
        <v>44209</v>
      </c>
      <c r="AC19" s="1061">
        <f t="shared" ref="AC19" si="51">Y19+6</f>
        <v>44210</v>
      </c>
      <c r="AD19" s="1061">
        <f t="shared" ref="AD19" si="52">Y19+7</f>
        <v>44211</v>
      </c>
      <c r="AE19" s="1061">
        <f t="shared" ref="AE19" si="53">Y19+8</f>
        <v>44212</v>
      </c>
      <c r="AF19" s="1061">
        <f t="shared" ref="AF19" si="54">Y19+10</f>
        <v>44214</v>
      </c>
      <c r="AG19" s="1061">
        <f t="shared" ref="AG19" si="55">Y19+13</f>
        <v>44217</v>
      </c>
    </row>
    <row r="20" spans="1:33" ht="14.15" customHeight="1" thickBot="1" x14ac:dyDescent="0.45">
      <c r="A20" s="402" t="str">
        <f>A18</f>
        <v>MSC SOPHIE</v>
      </c>
      <c r="B20" s="427" t="s">
        <v>1915</v>
      </c>
      <c r="C20" s="105">
        <f t="shared" si="3"/>
        <v>52</v>
      </c>
      <c r="D20" s="426" t="s">
        <v>1719</v>
      </c>
      <c r="E20" s="426">
        <f t="shared" si="44"/>
        <v>44194</v>
      </c>
      <c r="F20" s="401">
        <f t="shared" ref="F20" si="56">E20+1</f>
        <v>44195</v>
      </c>
      <c r="G20" s="402" t="str">
        <f>G18</f>
        <v>MSC SOPHIE</v>
      </c>
      <c r="H20" s="427" t="s">
        <v>1915</v>
      </c>
      <c r="I20" s="105">
        <f t="shared" si="4"/>
        <v>52</v>
      </c>
      <c r="J20" s="426" t="s">
        <v>1719</v>
      </c>
      <c r="K20" s="426">
        <f t="shared" si="5"/>
        <v>44192</v>
      </c>
      <c r="L20" s="426">
        <f>K20+1</f>
        <v>44193</v>
      </c>
      <c r="M20" s="402" t="s">
        <v>2142</v>
      </c>
      <c r="N20" s="427" t="s">
        <v>1971</v>
      </c>
      <c r="O20" s="105">
        <f t="shared" si="7"/>
        <v>53</v>
      </c>
      <c r="P20" s="426" t="s">
        <v>1724</v>
      </c>
      <c r="Q20" s="403">
        <f t="shared" si="32"/>
        <v>44197</v>
      </c>
      <c r="R20" s="402">
        <f>Q20+1</f>
        <v>44198</v>
      </c>
      <c r="S20" s="2093"/>
      <c r="T20" s="2085"/>
      <c r="U20" s="2087"/>
      <c r="V20" s="2089"/>
      <c r="W20" s="2094"/>
      <c r="X20" s="2099"/>
      <c r="Y20" s="1063"/>
      <c r="Z20" s="1554"/>
      <c r="AA20" s="1554"/>
      <c r="AB20" s="1554"/>
      <c r="AC20" s="1554"/>
      <c r="AD20" s="1554"/>
      <c r="AE20" s="1554"/>
      <c r="AF20" s="1063"/>
      <c r="AG20" s="1554"/>
    </row>
    <row r="21" spans="1:33" ht="14.15" customHeight="1" thickBot="1" x14ac:dyDescent="0.45">
      <c r="A21" s="428" t="str">
        <f>A17</f>
        <v>TG ATHENA</v>
      </c>
      <c r="B21" s="65" t="s">
        <v>1920</v>
      </c>
      <c r="C21" s="106">
        <f t="shared" si="3"/>
        <v>53</v>
      </c>
      <c r="D21" s="81" t="s">
        <v>1719</v>
      </c>
      <c r="E21" s="81">
        <f t="shared" si="44"/>
        <v>44197</v>
      </c>
      <c r="F21" s="64">
        <f>E21+1</f>
        <v>44198</v>
      </c>
      <c r="G21" s="64" t="str">
        <f>G19</f>
        <v>URU BHUM</v>
      </c>
      <c r="H21" s="65" t="s">
        <v>1918</v>
      </c>
      <c r="I21" s="106">
        <f t="shared" si="4"/>
        <v>53</v>
      </c>
      <c r="J21" s="81" t="s">
        <v>1719</v>
      </c>
      <c r="K21" s="81">
        <f t="shared" si="5"/>
        <v>44224</v>
      </c>
      <c r="L21" s="81">
        <f t="shared" ref="L21:L34" si="57">K21+1</f>
        <v>44225</v>
      </c>
      <c r="M21" s="428" t="s">
        <v>1919</v>
      </c>
      <c r="N21" s="78" t="s">
        <v>1920</v>
      </c>
      <c r="O21" s="106">
        <f t="shared" si="7"/>
        <v>53</v>
      </c>
      <c r="P21" s="78" t="s">
        <v>1719</v>
      </c>
      <c r="Q21" s="80">
        <f t="shared" si="32"/>
        <v>44195</v>
      </c>
      <c r="R21" s="428">
        <f t="shared" ref="R21:R23" si="58">Q21+1</f>
        <v>44196</v>
      </c>
      <c r="S21" s="2092" t="s">
        <v>2540</v>
      </c>
      <c r="T21" s="2084" t="s">
        <v>2566</v>
      </c>
      <c r="U21" s="2086">
        <v>52</v>
      </c>
      <c r="V21" s="2088" t="s">
        <v>1724</v>
      </c>
      <c r="W21" s="2097">
        <f t="shared" si="33"/>
        <v>44206</v>
      </c>
      <c r="X21" s="2098">
        <f t="shared" ref="X21" si="59">W21+1</f>
        <v>44207</v>
      </c>
      <c r="Y21" s="1079">
        <f t="shared" ref="Y21" si="60">X21+4</f>
        <v>44211</v>
      </c>
      <c r="Z21" s="1079">
        <f t="shared" ref="Z21" si="61">Y21+4</f>
        <v>44215</v>
      </c>
      <c r="AA21" s="1079">
        <f t="shared" ref="AA21" si="62">Y21+4</f>
        <v>44215</v>
      </c>
      <c r="AB21" s="1079">
        <f t="shared" ref="AB21" si="63">Y21+5</f>
        <v>44216</v>
      </c>
      <c r="AC21" s="1079">
        <f t="shared" ref="AC21" si="64">Y21+6</f>
        <v>44217</v>
      </c>
      <c r="AD21" s="1079">
        <f t="shared" ref="AD21" si="65">Y21+7</f>
        <v>44218</v>
      </c>
      <c r="AE21" s="1079">
        <f t="shared" ref="AE21" si="66">Y21+8</f>
        <v>44219</v>
      </c>
      <c r="AF21" s="1079">
        <f t="shared" ref="AF21" si="67">Y21+10</f>
        <v>44221</v>
      </c>
      <c r="AG21" s="1079">
        <f t="shared" ref="AG21" si="68">Y21+13</f>
        <v>44224</v>
      </c>
    </row>
    <row r="22" spans="1:33" ht="14.15" customHeight="1" thickBot="1" x14ac:dyDescent="0.45">
      <c r="A22" s="402" t="str">
        <f>A20</f>
        <v>MSC SOPHIE</v>
      </c>
      <c r="B22" s="427" t="s">
        <v>1915</v>
      </c>
      <c r="C22" s="105">
        <f t="shared" si="3"/>
        <v>53</v>
      </c>
      <c r="D22" s="426" t="s">
        <v>1719</v>
      </c>
      <c r="E22" s="426">
        <f t="shared" si="44"/>
        <v>44201</v>
      </c>
      <c r="F22" s="401">
        <f t="shared" ref="F22" si="69">E22+1</f>
        <v>44202</v>
      </c>
      <c r="G22" s="402" t="str">
        <f>G20</f>
        <v>MSC SOPHIE</v>
      </c>
      <c r="H22" s="427" t="s">
        <v>1915</v>
      </c>
      <c r="I22" s="105">
        <f t="shared" si="4"/>
        <v>53</v>
      </c>
      <c r="J22" s="426" t="s">
        <v>1719</v>
      </c>
      <c r="K22" s="426">
        <f>K20+7</f>
        <v>44199</v>
      </c>
      <c r="L22" s="426">
        <f t="shared" si="57"/>
        <v>44200</v>
      </c>
      <c r="M22" s="402" t="s">
        <v>2021</v>
      </c>
      <c r="N22" s="427" t="s">
        <v>1971</v>
      </c>
      <c r="O22" s="105">
        <v>101</v>
      </c>
      <c r="P22" s="426" t="s">
        <v>1724</v>
      </c>
      <c r="Q22" s="427">
        <f t="shared" si="32"/>
        <v>44204</v>
      </c>
      <c r="R22" s="401">
        <f>Q22+1</f>
        <v>44205</v>
      </c>
      <c r="S22" s="2093"/>
      <c r="T22" s="2085"/>
      <c r="U22" s="2087"/>
      <c r="V22" s="2089"/>
      <c r="W22" s="2097"/>
      <c r="X22" s="2098"/>
      <c r="Y22" s="1081"/>
      <c r="Z22" s="2002"/>
      <c r="AA22" s="2002"/>
      <c r="AB22" s="2002"/>
      <c r="AC22" s="2002"/>
      <c r="AD22" s="2002"/>
      <c r="AE22" s="2002"/>
      <c r="AF22" s="1081"/>
      <c r="AG22" s="2002"/>
    </row>
    <row r="23" spans="1:33" s="3" customFormat="1" ht="14.15" customHeight="1" thickBot="1" x14ac:dyDescent="0.45">
      <c r="A23" s="64" t="str">
        <f>A19</f>
        <v>TG ATHENA</v>
      </c>
      <c r="B23" s="65" t="s">
        <v>1920</v>
      </c>
      <c r="C23" s="106">
        <v>101</v>
      </c>
      <c r="D23" s="81" t="s">
        <v>1719</v>
      </c>
      <c r="E23" s="81">
        <f t="shared" si="44"/>
        <v>44204</v>
      </c>
      <c r="F23" s="64">
        <f>E23+1</f>
        <v>44205</v>
      </c>
      <c r="G23" s="64" t="str">
        <f t="shared" si="19"/>
        <v>URU BHUM</v>
      </c>
      <c r="H23" s="65" t="s">
        <v>1918</v>
      </c>
      <c r="I23" s="106">
        <v>101</v>
      </c>
      <c r="J23" s="81" t="s">
        <v>1719</v>
      </c>
      <c r="K23" s="81">
        <f t="shared" si="5"/>
        <v>44231</v>
      </c>
      <c r="L23" s="81">
        <f t="shared" si="57"/>
        <v>44232</v>
      </c>
      <c r="M23" s="428" t="s">
        <v>1919</v>
      </c>
      <c r="N23" s="69" t="s">
        <v>1920</v>
      </c>
      <c r="O23" s="106">
        <v>101</v>
      </c>
      <c r="P23" s="69" t="s">
        <v>1719</v>
      </c>
      <c r="Q23" s="65">
        <f>Q21+7</f>
        <v>44202</v>
      </c>
      <c r="R23" s="64">
        <f t="shared" si="58"/>
        <v>44203</v>
      </c>
      <c r="S23" s="2096" t="s">
        <v>2585</v>
      </c>
      <c r="T23" s="2084" t="s">
        <v>2566</v>
      </c>
      <c r="U23" s="2086">
        <v>53</v>
      </c>
      <c r="V23" s="2088" t="s">
        <v>1724</v>
      </c>
      <c r="W23" s="2098">
        <f t="shared" si="33"/>
        <v>44213</v>
      </c>
      <c r="X23" s="2098">
        <f t="shared" ref="X23" si="70">W23+1</f>
        <v>44214</v>
      </c>
      <c r="Y23" s="1079">
        <f t="shared" ref="Y23" si="71">X23+4</f>
        <v>44218</v>
      </c>
      <c r="Z23" s="1079">
        <f t="shared" ref="Z23" si="72">Y23+4</f>
        <v>44222</v>
      </c>
      <c r="AA23" s="1079">
        <f t="shared" ref="AA23" si="73">Y23+4</f>
        <v>44222</v>
      </c>
      <c r="AB23" s="1079">
        <f t="shared" ref="AB23" si="74">Y23+5</f>
        <v>44223</v>
      </c>
      <c r="AC23" s="1079">
        <f t="shared" ref="AC23" si="75">Y23+6</f>
        <v>44224</v>
      </c>
      <c r="AD23" s="1079">
        <f t="shared" ref="AD23" si="76">Y23+7</f>
        <v>44225</v>
      </c>
      <c r="AE23" s="1079">
        <f t="shared" ref="AE23" si="77">Y23+8</f>
        <v>44226</v>
      </c>
      <c r="AF23" s="1079">
        <f t="shared" ref="AF23" si="78">Y23+10</f>
        <v>44228</v>
      </c>
      <c r="AG23" s="1079">
        <f t="shared" ref="AG23" si="79">Y23+13</f>
        <v>44231</v>
      </c>
    </row>
    <row r="24" spans="1:33" s="3" customFormat="1" ht="14.15" customHeight="1" thickBot="1" x14ac:dyDescent="0.45">
      <c r="A24" s="401" t="str">
        <f>A22</f>
        <v>MSC SOPHIE</v>
      </c>
      <c r="B24" s="427" t="s">
        <v>1915</v>
      </c>
      <c r="C24" s="105">
        <v>101</v>
      </c>
      <c r="D24" s="426" t="s">
        <v>1719</v>
      </c>
      <c r="E24" s="426">
        <f t="shared" si="44"/>
        <v>44208</v>
      </c>
      <c r="F24" s="401">
        <f t="shared" ref="F24" si="80">E24+1</f>
        <v>44209</v>
      </c>
      <c r="G24" s="401" t="str">
        <f>G22</f>
        <v>MSC SOPHIE</v>
      </c>
      <c r="H24" s="427" t="s">
        <v>1915</v>
      </c>
      <c r="I24" s="105">
        <v>101</v>
      </c>
      <c r="J24" s="426" t="s">
        <v>1719</v>
      </c>
      <c r="K24" s="426">
        <f t="shared" si="5"/>
        <v>44206</v>
      </c>
      <c r="L24" s="426">
        <f t="shared" si="57"/>
        <v>44207</v>
      </c>
      <c r="M24" s="402" t="s">
        <v>2023</v>
      </c>
      <c r="N24" s="403" t="s">
        <v>1971</v>
      </c>
      <c r="O24" s="105">
        <f t="shared" si="7"/>
        <v>102</v>
      </c>
      <c r="P24" s="404" t="s">
        <v>1724</v>
      </c>
      <c r="Q24" s="427">
        <f t="shared" si="32"/>
        <v>44211</v>
      </c>
      <c r="R24" s="401">
        <f>Q24+1</f>
        <v>44212</v>
      </c>
      <c r="S24" s="2096"/>
      <c r="T24" s="2085"/>
      <c r="U24" s="2087"/>
      <c r="V24" s="2089"/>
      <c r="W24" s="2098"/>
      <c r="X24" s="2098"/>
      <c r="Y24" s="1081"/>
      <c r="Z24" s="2002"/>
      <c r="AA24" s="2002"/>
      <c r="AB24" s="2002"/>
      <c r="AC24" s="2002"/>
      <c r="AD24" s="2002"/>
      <c r="AE24" s="2002"/>
      <c r="AF24" s="1081"/>
      <c r="AG24" s="2002"/>
    </row>
    <row r="25" spans="1:33" s="3" customFormat="1" ht="14.15" customHeight="1" thickBot="1" x14ac:dyDescent="0.45">
      <c r="A25" s="428" t="str">
        <f>A21</f>
        <v>TG ATHENA</v>
      </c>
      <c r="B25" s="80" t="s">
        <v>1920</v>
      </c>
      <c r="C25" s="106">
        <f t="shared" si="3"/>
        <v>102</v>
      </c>
      <c r="D25" s="416" t="s">
        <v>1719</v>
      </c>
      <c r="E25" s="416">
        <f t="shared" si="44"/>
        <v>44211</v>
      </c>
      <c r="F25" s="428">
        <f>E25+1</f>
        <v>44212</v>
      </c>
      <c r="G25" s="64" t="str">
        <f t="shared" si="19"/>
        <v>URU BHUM</v>
      </c>
      <c r="H25" s="65" t="s">
        <v>1918</v>
      </c>
      <c r="I25" s="106">
        <f t="shared" si="4"/>
        <v>102</v>
      </c>
      <c r="J25" s="81" t="s">
        <v>1719</v>
      </c>
      <c r="K25" s="81">
        <f t="shared" si="5"/>
        <v>44238</v>
      </c>
      <c r="L25" s="81">
        <f t="shared" si="57"/>
        <v>44239</v>
      </c>
      <c r="M25" s="428" t="s">
        <v>1919</v>
      </c>
      <c r="N25" s="78" t="s">
        <v>1920</v>
      </c>
      <c r="O25" s="106">
        <f t="shared" si="7"/>
        <v>102</v>
      </c>
      <c r="P25" s="78" t="s">
        <v>1719</v>
      </c>
      <c r="Q25" s="65">
        <f t="shared" si="32"/>
        <v>44209</v>
      </c>
      <c r="R25" s="64">
        <f t="shared" ref="R25:R33" si="81">Q25+1</f>
        <v>44210</v>
      </c>
      <c r="S25" s="2100" t="s">
        <v>2200</v>
      </c>
      <c r="T25" s="2084" t="s">
        <v>2566</v>
      </c>
      <c r="U25" s="2086">
        <v>101</v>
      </c>
      <c r="V25" s="2088" t="s">
        <v>1724</v>
      </c>
      <c r="W25" s="2098">
        <f t="shared" si="33"/>
        <v>44220</v>
      </c>
      <c r="X25" s="2098">
        <f t="shared" ref="X25" si="82">W25+1</f>
        <v>44221</v>
      </c>
      <c r="Y25" s="1079">
        <f t="shared" ref="Y25" si="83">X25+4</f>
        <v>44225</v>
      </c>
      <c r="Z25" s="1079">
        <f t="shared" ref="Z25" si="84">Y25+4</f>
        <v>44229</v>
      </c>
      <c r="AA25" s="1079">
        <f t="shared" ref="AA25" si="85">Y25+4</f>
        <v>44229</v>
      </c>
      <c r="AB25" s="1079">
        <f t="shared" ref="AB25" si="86">Y25+5</f>
        <v>44230</v>
      </c>
      <c r="AC25" s="1079">
        <f t="shared" ref="AC25" si="87">Y25+6</f>
        <v>44231</v>
      </c>
      <c r="AD25" s="1079">
        <f t="shared" ref="AD25" si="88">Y25+7</f>
        <v>44232</v>
      </c>
      <c r="AE25" s="1079">
        <f t="shared" ref="AE25" si="89">Y25+8</f>
        <v>44233</v>
      </c>
      <c r="AF25" s="1079">
        <f t="shared" ref="AF25" si="90">Y25+10</f>
        <v>44235</v>
      </c>
      <c r="AG25" s="1082">
        <f t="shared" ref="AG25" si="91">Y25+13</f>
        <v>44238</v>
      </c>
    </row>
    <row r="26" spans="1:33" s="3" customFormat="1" ht="14.15" customHeight="1" thickBot="1" x14ac:dyDescent="0.45">
      <c r="A26" s="402" t="str">
        <f>A24</f>
        <v>MSC SOPHIE</v>
      </c>
      <c r="B26" s="403" t="s">
        <v>1915</v>
      </c>
      <c r="C26" s="105">
        <f t="shared" si="3"/>
        <v>102</v>
      </c>
      <c r="D26" s="404" t="s">
        <v>1719</v>
      </c>
      <c r="E26" s="404">
        <f t="shared" si="44"/>
        <v>44215</v>
      </c>
      <c r="F26" s="402">
        <f t="shared" ref="F26" si="92">E26+1</f>
        <v>44216</v>
      </c>
      <c r="G26" s="402" t="str">
        <f>G24</f>
        <v>MSC SOPHIE</v>
      </c>
      <c r="H26" s="403" t="s">
        <v>1915</v>
      </c>
      <c r="I26" s="105">
        <f t="shared" si="4"/>
        <v>102</v>
      </c>
      <c r="J26" s="404" t="s">
        <v>1719</v>
      </c>
      <c r="K26" s="404">
        <f t="shared" si="5"/>
        <v>44213</v>
      </c>
      <c r="L26" s="404">
        <f t="shared" si="57"/>
        <v>44214</v>
      </c>
      <c r="M26" s="401" t="s">
        <v>2016</v>
      </c>
      <c r="N26" s="403" t="s">
        <v>1971</v>
      </c>
      <c r="O26" s="105">
        <f t="shared" si="7"/>
        <v>103</v>
      </c>
      <c r="P26" s="404" t="s">
        <v>1724</v>
      </c>
      <c r="Q26" s="403">
        <f t="shared" si="32"/>
        <v>44218</v>
      </c>
      <c r="R26" s="402">
        <f>Q26+1</f>
        <v>44219</v>
      </c>
      <c r="S26" s="2100"/>
      <c r="T26" s="2085"/>
      <c r="U26" s="2087"/>
      <c r="V26" s="2089"/>
      <c r="W26" s="2098"/>
      <c r="X26" s="2098"/>
      <c r="Y26" s="1081"/>
      <c r="Z26" s="2002"/>
      <c r="AA26" s="2002"/>
      <c r="AB26" s="2002"/>
      <c r="AC26" s="2002"/>
      <c r="AD26" s="2002"/>
      <c r="AE26" s="2002"/>
      <c r="AF26" s="1081"/>
      <c r="AG26" s="2104"/>
    </row>
    <row r="27" spans="1:33" s="3" customFormat="1" ht="14.15" customHeight="1" thickBot="1" x14ac:dyDescent="0.45">
      <c r="A27" s="428" t="str">
        <f>A23</f>
        <v>TG ATHENA</v>
      </c>
      <c r="B27" s="80" t="s">
        <v>1920</v>
      </c>
      <c r="C27" s="106">
        <f t="shared" si="3"/>
        <v>103</v>
      </c>
      <c r="D27" s="416" t="s">
        <v>1719</v>
      </c>
      <c r="E27" s="416">
        <f t="shared" si="44"/>
        <v>44218</v>
      </c>
      <c r="F27" s="428">
        <f>E27+1</f>
        <v>44219</v>
      </c>
      <c r="G27" s="64" t="str">
        <f t="shared" si="19"/>
        <v>URU BHUM</v>
      </c>
      <c r="H27" s="65" t="s">
        <v>1918</v>
      </c>
      <c r="I27" s="106">
        <f t="shared" si="4"/>
        <v>103</v>
      </c>
      <c r="J27" s="81" t="s">
        <v>1719</v>
      </c>
      <c r="K27" s="81">
        <f t="shared" si="5"/>
        <v>44245</v>
      </c>
      <c r="L27" s="81">
        <f t="shared" si="57"/>
        <v>44246</v>
      </c>
      <c r="M27" s="64" t="str">
        <f t="shared" ref="M27" si="93">M23</f>
        <v>TG ATHENA (PGU)</v>
      </c>
      <c r="N27" s="78" t="s">
        <v>1920</v>
      </c>
      <c r="O27" s="106">
        <f t="shared" si="7"/>
        <v>103</v>
      </c>
      <c r="P27" s="78" t="s">
        <v>1719</v>
      </c>
      <c r="Q27" s="80">
        <f t="shared" si="32"/>
        <v>44216</v>
      </c>
      <c r="R27" s="428">
        <f t="shared" si="81"/>
        <v>44217</v>
      </c>
      <c r="S27" s="2082" t="s">
        <v>2586</v>
      </c>
      <c r="T27" s="2101" t="s">
        <v>2566</v>
      </c>
      <c r="U27" s="2086">
        <v>102</v>
      </c>
      <c r="V27" s="2102" t="s">
        <v>1724</v>
      </c>
      <c r="W27" s="2098">
        <f t="shared" si="33"/>
        <v>44227</v>
      </c>
      <c r="X27" s="2098">
        <f t="shared" ref="X27" si="94">W27+1</f>
        <v>44228</v>
      </c>
      <c r="Y27" s="1079">
        <f t="shared" ref="Y27" si="95">X27+4</f>
        <v>44232</v>
      </c>
      <c r="Z27" s="1079">
        <f t="shared" ref="Z27" si="96">Y27+4</f>
        <v>44236</v>
      </c>
      <c r="AA27" s="1079">
        <f t="shared" ref="AA27" si="97">Y27+4</f>
        <v>44236</v>
      </c>
      <c r="AB27" s="1079">
        <f t="shared" ref="AB27" si="98">Y27+5</f>
        <v>44237</v>
      </c>
      <c r="AC27" s="1079">
        <f t="shared" ref="AC27" si="99">Y27+6</f>
        <v>44238</v>
      </c>
      <c r="AD27" s="1079">
        <f t="shared" ref="AD27" si="100">Y27+7</f>
        <v>44239</v>
      </c>
      <c r="AE27" s="1079">
        <f t="shared" ref="AE27" si="101">Y27+8</f>
        <v>44240</v>
      </c>
      <c r="AF27" s="1079">
        <f t="shared" ref="AF27" si="102">Y27+10</f>
        <v>44242</v>
      </c>
      <c r="AG27" s="1082">
        <f t="shared" ref="AG27" si="103">Y27+13</f>
        <v>44245</v>
      </c>
    </row>
    <row r="28" spans="1:33" s="3" customFormat="1" ht="14.15" customHeight="1" thickBot="1" x14ac:dyDescent="0.45">
      <c r="A28" s="402" t="str">
        <f>A26</f>
        <v>MSC SOPHIE</v>
      </c>
      <c r="B28" s="403" t="s">
        <v>1915</v>
      </c>
      <c r="C28" s="105">
        <f t="shared" si="3"/>
        <v>103</v>
      </c>
      <c r="D28" s="404" t="s">
        <v>1719</v>
      </c>
      <c r="E28" s="404">
        <f t="shared" si="44"/>
        <v>44222</v>
      </c>
      <c r="F28" s="402">
        <f t="shared" ref="F28" si="104">E28+1</f>
        <v>44223</v>
      </c>
      <c r="G28" s="401" t="str">
        <f t="shared" si="19"/>
        <v>MSC SOPHIE</v>
      </c>
      <c r="H28" s="427" t="s">
        <v>1915</v>
      </c>
      <c r="I28" s="105">
        <f t="shared" si="4"/>
        <v>103</v>
      </c>
      <c r="J28" s="426" t="s">
        <v>1719</v>
      </c>
      <c r="K28" s="426">
        <f t="shared" si="5"/>
        <v>44220</v>
      </c>
      <c r="L28" s="426">
        <f t="shared" si="57"/>
        <v>44221</v>
      </c>
      <c r="M28" s="401" t="s">
        <v>2142</v>
      </c>
      <c r="N28" s="403" t="s">
        <v>1971</v>
      </c>
      <c r="O28" s="105">
        <f t="shared" si="7"/>
        <v>104</v>
      </c>
      <c r="P28" s="404" t="s">
        <v>1724</v>
      </c>
      <c r="Q28" s="403">
        <f t="shared" si="32"/>
        <v>44225</v>
      </c>
      <c r="R28" s="402">
        <f>Q28+1</f>
        <v>44226</v>
      </c>
      <c r="S28" s="2083"/>
      <c r="T28" s="2101"/>
      <c r="U28" s="2087"/>
      <c r="V28" s="2102"/>
      <c r="W28" s="2098"/>
      <c r="X28" s="2098"/>
      <c r="Y28" s="1081"/>
      <c r="Z28" s="2002"/>
      <c r="AA28" s="2002"/>
      <c r="AB28" s="2002"/>
      <c r="AC28" s="2002"/>
      <c r="AD28" s="2002"/>
      <c r="AE28" s="2002"/>
      <c r="AF28" s="1081"/>
      <c r="AG28" s="2104"/>
    </row>
    <row r="29" spans="1:33" s="3" customFormat="1" ht="14.15" customHeight="1" thickBot="1" x14ac:dyDescent="0.45">
      <c r="A29" s="428" t="str">
        <f>A25</f>
        <v>TG ATHENA</v>
      </c>
      <c r="B29" s="80" t="s">
        <v>1920</v>
      </c>
      <c r="C29" s="106">
        <f t="shared" si="3"/>
        <v>104</v>
      </c>
      <c r="D29" s="416" t="s">
        <v>1719</v>
      </c>
      <c r="E29" s="416">
        <f t="shared" si="44"/>
        <v>44225</v>
      </c>
      <c r="F29" s="428">
        <f>E29+1</f>
        <v>44226</v>
      </c>
      <c r="G29" s="64" t="str">
        <f t="shared" si="19"/>
        <v>URU BHUM</v>
      </c>
      <c r="H29" s="65" t="s">
        <v>1918</v>
      </c>
      <c r="I29" s="106">
        <f t="shared" si="4"/>
        <v>104</v>
      </c>
      <c r="J29" s="81" t="s">
        <v>1719</v>
      </c>
      <c r="K29" s="81">
        <f t="shared" si="5"/>
        <v>44252</v>
      </c>
      <c r="L29" s="81">
        <f t="shared" si="57"/>
        <v>44253</v>
      </c>
      <c r="M29" s="428" t="s">
        <v>1919</v>
      </c>
      <c r="N29" s="78" t="s">
        <v>1920</v>
      </c>
      <c r="O29" s="106">
        <f t="shared" si="7"/>
        <v>104</v>
      </c>
      <c r="P29" s="78" t="s">
        <v>1719</v>
      </c>
      <c r="Q29" s="80">
        <f t="shared" si="32"/>
        <v>44223</v>
      </c>
      <c r="R29" s="428">
        <f t="shared" si="81"/>
        <v>44224</v>
      </c>
      <c r="S29" s="2092" t="s">
        <v>1750</v>
      </c>
      <c r="T29" s="2101" t="s">
        <v>2566</v>
      </c>
      <c r="U29" s="2086">
        <v>103</v>
      </c>
      <c r="V29" s="2102" t="s">
        <v>1724</v>
      </c>
      <c r="W29" s="2097">
        <f t="shared" si="33"/>
        <v>44234</v>
      </c>
      <c r="X29" s="2103">
        <f t="shared" ref="X29" si="105">W29+1</f>
        <v>44235</v>
      </c>
      <c r="Y29" s="1079">
        <f t="shared" ref="Y29" si="106">X29+4</f>
        <v>44239</v>
      </c>
      <c r="Z29" s="1079">
        <f t="shared" ref="Z29" si="107">Y29+4</f>
        <v>44243</v>
      </c>
      <c r="AA29" s="1079">
        <f t="shared" ref="AA29" si="108">Y29+4</f>
        <v>44243</v>
      </c>
      <c r="AB29" s="1079">
        <f t="shared" ref="AB29" si="109">Y29+5</f>
        <v>44244</v>
      </c>
      <c r="AC29" s="1079">
        <f t="shared" ref="AC29" si="110">Y29+6</f>
        <v>44245</v>
      </c>
      <c r="AD29" s="1079">
        <f t="shared" ref="AD29" si="111">Y29+7</f>
        <v>44246</v>
      </c>
      <c r="AE29" s="1079">
        <f t="shared" ref="AE29" si="112">Y29+8</f>
        <v>44247</v>
      </c>
      <c r="AF29" s="1079">
        <f t="shared" ref="AF29" si="113">Y29+10</f>
        <v>44249</v>
      </c>
      <c r="AG29" s="1082">
        <f t="shared" ref="AG29" si="114">Y29+13</f>
        <v>44252</v>
      </c>
    </row>
    <row r="30" spans="1:33" s="3" customFormat="1" ht="14.15" customHeight="1" thickBot="1" x14ac:dyDescent="0.45">
      <c r="A30" s="402" t="str">
        <f>A28</f>
        <v>MSC SOPHIE</v>
      </c>
      <c r="B30" s="403" t="s">
        <v>1915</v>
      </c>
      <c r="C30" s="105">
        <f t="shared" si="3"/>
        <v>104</v>
      </c>
      <c r="D30" s="404" t="s">
        <v>1719</v>
      </c>
      <c r="E30" s="404">
        <f t="shared" si="44"/>
        <v>44229</v>
      </c>
      <c r="F30" s="402">
        <f t="shared" ref="F30" si="115">E30+1</f>
        <v>44230</v>
      </c>
      <c r="G30" s="401" t="str">
        <f>G28</f>
        <v>MSC SOPHIE</v>
      </c>
      <c r="H30" s="427" t="s">
        <v>1915</v>
      </c>
      <c r="I30" s="105">
        <f t="shared" si="4"/>
        <v>104</v>
      </c>
      <c r="J30" s="426" t="s">
        <v>1719</v>
      </c>
      <c r="K30" s="426">
        <f t="shared" si="5"/>
        <v>44227</v>
      </c>
      <c r="L30" s="426">
        <f t="shared" si="57"/>
        <v>44228</v>
      </c>
      <c r="M30" s="402" t="s">
        <v>2021</v>
      </c>
      <c r="N30" s="403" t="s">
        <v>1971</v>
      </c>
      <c r="O30" s="105">
        <f t="shared" si="7"/>
        <v>105</v>
      </c>
      <c r="P30" s="404" t="s">
        <v>1724</v>
      </c>
      <c r="Q30" s="403">
        <f t="shared" si="32"/>
        <v>44232</v>
      </c>
      <c r="R30" s="402">
        <f>Q30+1</f>
        <v>44233</v>
      </c>
      <c r="S30" s="2093"/>
      <c r="T30" s="2101"/>
      <c r="U30" s="2087"/>
      <c r="V30" s="2102"/>
      <c r="W30" s="2097"/>
      <c r="X30" s="2103"/>
      <c r="Y30" s="1081"/>
      <c r="Z30" s="2002"/>
      <c r="AA30" s="2002"/>
      <c r="AB30" s="2002"/>
      <c r="AC30" s="2002"/>
      <c r="AD30" s="2002"/>
      <c r="AE30" s="2002"/>
      <c r="AF30" s="1081"/>
      <c r="AG30" s="2104"/>
    </row>
    <row r="31" spans="1:33" s="3" customFormat="1" ht="14.15" customHeight="1" thickBot="1" x14ac:dyDescent="0.45">
      <c r="A31" s="428" t="str">
        <f>A27</f>
        <v>TG ATHENA</v>
      </c>
      <c r="B31" s="80" t="s">
        <v>1920</v>
      </c>
      <c r="C31" s="106">
        <f t="shared" si="3"/>
        <v>105</v>
      </c>
      <c r="D31" s="416" t="s">
        <v>1719</v>
      </c>
      <c r="E31" s="416">
        <f t="shared" si="44"/>
        <v>44232</v>
      </c>
      <c r="F31" s="428">
        <f>E31+1</f>
        <v>44233</v>
      </c>
      <c r="G31" s="64" t="str">
        <f t="shared" si="19"/>
        <v>URU BHUM</v>
      </c>
      <c r="H31" s="65" t="s">
        <v>1918</v>
      </c>
      <c r="I31" s="106">
        <f t="shared" si="4"/>
        <v>105</v>
      </c>
      <c r="J31" s="81" t="s">
        <v>1719</v>
      </c>
      <c r="K31" s="81">
        <f t="shared" si="5"/>
        <v>44259</v>
      </c>
      <c r="L31" s="81">
        <f t="shared" si="57"/>
        <v>44260</v>
      </c>
      <c r="M31" s="428" t="s">
        <v>1919</v>
      </c>
      <c r="N31" s="78" t="s">
        <v>1920</v>
      </c>
      <c r="O31" s="106">
        <f t="shared" si="7"/>
        <v>105</v>
      </c>
      <c r="P31" s="78" t="s">
        <v>1719</v>
      </c>
      <c r="Q31" s="80">
        <f t="shared" si="32"/>
        <v>44230</v>
      </c>
      <c r="R31" s="428">
        <f t="shared" si="81"/>
        <v>44231</v>
      </c>
      <c r="S31" s="2096" t="s">
        <v>1750</v>
      </c>
      <c r="T31" s="2101" t="s">
        <v>2566</v>
      </c>
      <c r="U31" s="2086">
        <v>104</v>
      </c>
      <c r="V31" s="2102" t="s">
        <v>1724</v>
      </c>
      <c r="W31" s="2103">
        <f t="shared" si="33"/>
        <v>44241</v>
      </c>
      <c r="X31" s="2103">
        <f t="shared" ref="X31" si="116">W31+1</f>
        <v>44242</v>
      </c>
      <c r="Y31" s="1079">
        <f t="shared" ref="Y31" si="117">X31+4</f>
        <v>44246</v>
      </c>
      <c r="Z31" s="1079">
        <f t="shared" ref="Z31" si="118">Y31+4</f>
        <v>44250</v>
      </c>
      <c r="AA31" s="1079">
        <f t="shared" ref="AA31" si="119">Y31+4</f>
        <v>44250</v>
      </c>
      <c r="AB31" s="1079">
        <f t="shared" ref="AB31" si="120">Y31+5</f>
        <v>44251</v>
      </c>
      <c r="AC31" s="1079">
        <f t="shared" ref="AC31" si="121">Y31+6</f>
        <v>44252</v>
      </c>
      <c r="AD31" s="1079">
        <f t="shared" ref="AD31" si="122">Y31+7</f>
        <v>44253</v>
      </c>
      <c r="AE31" s="1079">
        <f t="shared" ref="AE31" si="123">Y31+8</f>
        <v>44254</v>
      </c>
      <c r="AF31" s="1079">
        <f t="shared" ref="AF31" si="124">Y31+10</f>
        <v>44256</v>
      </c>
      <c r="AG31" s="1082">
        <f t="shared" ref="AG31" si="125">Y31+13</f>
        <v>44259</v>
      </c>
    </row>
    <row r="32" spans="1:33" s="3" customFormat="1" ht="14.15" customHeight="1" thickBot="1" x14ac:dyDescent="0.45">
      <c r="A32" s="402" t="str">
        <f>A30</f>
        <v>MSC SOPHIE</v>
      </c>
      <c r="B32" s="403" t="s">
        <v>1915</v>
      </c>
      <c r="C32" s="105">
        <f t="shared" si="3"/>
        <v>105</v>
      </c>
      <c r="D32" s="404" t="s">
        <v>1719</v>
      </c>
      <c r="E32" s="404">
        <f t="shared" si="44"/>
        <v>44236</v>
      </c>
      <c r="F32" s="402">
        <f t="shared" ref="F32" si="126">E32+1</f>
        <v>44237</v>
      </c>
      <c r="G32" s="401" t="str">
        <f>G30</f>
        <v>MSC SOPHIE</v>
      </c>
      <c r="H32" s="427" t="s">
        <v>1915</v>
      </c>
      <c r="I32" s="105">
        <f t="shared" si="4"/>
        <v>105</v>
      </c>
      <c r="J32" s="426" t="s">
        <v>1719</v>
      </c>
      <c r="K32" s="426">
        <f t="shared" si="5"/>
        <v>44234</v>
      </c>
      <c r="L32" s="426">
        <f t="shared" si="57"/>
        <v>44235</v>
      </c>
      <c r="M32" s="402" t="s">
        <v>2023</v>
      </c>
      <c r="N32" s="403" t="s">
        <v>1971</v>
      </c>
      <c r="O32" s="105">
        <f t="shared" si="7"/>
        <v>106</v>
      </c>
      <c r="P32" s="404" t="s">
        <v>1724</v>
      </c>
      <c r="Q32" s="403">
        <f t="shared" si="32"/>
        <v>44239</v>
      </c>
      <c r="R32" s="402">
        <f>Q32+1</f>
        <v>44240</v>
      </c>
      <c r="S32" s="2096"/>
      <c r="T32" s="2101"/>
      <c r="U32" s="2087"/>
      <c r="V32" s="2102"/>
      <c r="W32" s="2103"/>
      <c r="X32" s="2103"/>
      <c r="Y32" s="1081"/>
      <c r="Z32" s="2002"/>
      <c r="AA32" s="2002"/>
      <c r="AB32" s="2002"/>
      <c r="AC32" s="2002"/>
      <c r="AD32" s="2002"/>
      <c r="AE32" s="2002"/>
      <c r="AF32" s="1081"/>
      <c r="AG32" s="2104"/>
    </row>
    <row r="33" spans="1:33" s="3" customFormat="1" ht="14.15" customHeight="1" thickBot="1" x14ac:dyDescent="0.45">
      <c r="A33" s="428" t="str">
        <f>A29</f>
        <v>TG ATHENA</v>
      </c>
      <c r="B33" s="80" t="s">
        <v>1920</v>
      </c>
      <c r="C33" s="106">
        <f t="shared" si="3"/>
        <v>106</v>
      </c>
      <c r="D33" s="416" t="s">
        <v>1719</v>
      </c>
      <c r="E33" s="416">
        <f t="shared" si="44"/>
        <v>44239</v>
      </c>
      <c r="F33" s="428">
        <f>E33+1</f>
        <v>44240</v>
      </c>
      <c r="G33" s="64" t="str">
        <f t="shared" si="19"/>
        <v>URU BHUM</v>
      </c>
      <c r="H33" s="65" t="s">
        <v>1918</v>
      </c>
      <c r="I33" s="106">
        <f t="shared" si="4"/>
        <v>106</v>
      </c>
      <c r="J33" s="81" t="s">
        <v>1719</v>
      </c>
      <c r="K33" s="81">
        <f t="shared" si="5"/>
        <v>44266</v>
      </c>
      <c r="L33" s="81">
        <f t="shared" si="57"/>
        <v>44267</v>
      </c>
      <c r="M33" s="428" t="s">
        <v>1919</v>
      </c>
      <c r="N33" s="78" t="s">
        <v>1920</v>
      </c>
      <c r="O33" s="106">
        <f t="shared" si="7"/>
        <v>106</v>
      </c>
      <c r="P33" s="78" t="s">
        <v>1719</v>
      </c>
      <c r="Q33" s="80">
        <f t="shared" si="32"/>
        <v>44237</v>
      </c>
      <c r="R33" s="428">
        <f t="shared" si="81"/>
        <v>44238</v>
      </c>
      <c r="S33" s="2096" t="s">
        <v>2407</v>
      </c>
      <c r="T33" s="2101" t="s">
        <v>2566</v>
      </c>
      <c r="U33" s="2086">
        <v>105</v>
      </c>
      <c r="V33" s="2102" t="s">
        <v>1724</v>
      </c>
      <c r="W33" s="2103">
        <f t="shared" si="33"/>
        <v>44248</v>
      </c>
      <c r="X33" s="2103">
        <f t="shared" ref="X33" si="127">W33+1</f>
        <v>44249</v>
      </c>
      <c r="Y33" s="1079">
        <f t="shared" ref="Y33" si="128">X33+4</f>
        <v>44253</v>
      </c>
      <c r="Z33" s="1079">
        <f t="shared" ref="Z33" si="129">Y33+4</f>
        <v>44257</v>
      </c>
      <c r="AA33" s="1079">
        <f t="shared" ref="AA33" si="130">Y33+4</f>
        <v>44257</v>
      </c>
      <c r="AB33" s="1079">
        <f t="shared" ref="AB33" si="131">Y33+5</f>
        <v>44258</v>
      </c>
      <c r="AC33" s="1079">
        <f t="shared" ref="AC33" si="132">Y33+6</f>
        <v>44259</v>
      </c>
      <c r="AD33" s="1079">
        <f t="shared" ref="AD33" si="133">Y33+7</f>
        <v>44260</v>
      </c>
      <c r="AE33" s="1079">
        <f t="shared" ref="AE33" si="134">Y33+8</f>
        <v>44261</v>
      </c>
      <c r="AF33" s="1079">
        <f t="shared" ref="AF33" si="135">Y33+10</f>
        <v>44263</v>
      </c>
      <c r="AG33" s="1082">
        <f t="shared" ref="AG33" si="136">Y33+13</f>
        <v>44266</v>
      </c>
    </row>
    <row r="34" spans="1:33" s="3" customFormat="1" ht="14.15" customHeight="1" thickBot="1" x14ac:dyDescent="0.45">
      <c r="A34" s="402" t="str">
        <f>A32</f>
        <v>MSC SOPHIE</v>
      </c>
      <c r="B34" s="403" t="s">
        <v>1915</v>
      </c>
      <c r="C34" s="105">
        <f t="shared" si="3"/>
        <v>106</v>
      </c>
      <c r="D34" s="404" t="s">
        <v>1719</v>
      </c>
      <c r="E34" s="404">
        <f t="shared" si="44"/>
        <v>44243</v>
      </c>
      <c r="F34" s="402">
        <f t="shared" ref="F34" si="137">E34+1</f>
        <v>44244</v>
      </c>
      <c r="G34" s="401" t="str">
        <f>G32</f>
        <v>MSC SOPHIE</v>
      </c>
      <c r="H34" s="427" t="s">
        <v>1915</v>
      </c>
      <c r="I34" s="105">
        <f t="shared" si="4"/>
        <v>106</v>
      </c>
      <c r="J34" s="426" t="s">
        <v>1719</v>
      </c>
      <c r="K34" s="426">
        <f t="shared" si="5"/>
        <v>44241</v>
      </c>
      <c r="L34" s="426">
        <f t="shared" si="57"/>
        <v>44242</v>
      </c>
      <c r="M34" s="401" t="s">
        <v>2016</v>
      </c>
      <c r="N34" s="403" t="s">
        <v>1971</v>
      </c>
      <c r="O34" s="105">
        <f t="shared" si="7"/>
        <v>107</v>
      </c>
      <c r="P34" s="404" t="s">
        <v>1719</v>
      </c>
      <c r="Q34" s="403">
        <f t="shared" si="32"/>
        <v>44246</v>
      </c>
      <c r="R34" s="402">
        <f>Q34+1</f>
        <v>44247</v>
      </c>
      <c r="S34" s="2096"/>
      <c r="T34" s="2101"/>
      <c r="U34" s="2087"/>
      <c r="V34" s="2102"/>
      <c r="W34" s="2103"/>
      <c r="X34" s="2103"/>
      <c r="Y34" s="1081"/>
      <c r="Z34" s="1081"/>
      <c r="AA34" s="1081"/>
      <c r="AB34" s="1081"/>
      <c r="AC34" s="1081"/>
      <c r="AD34" s="1081"/>
      <c r="AE34" s="1081"/>
      <c r="AF34" s="1081"/>
      <c r="AG34" s="1084"/>
    </row>
    <row r="35" spans="1:33" s="3" customFormat="1" ht="13.5" customHeight="1" x14ac:dyDescent="0.4">
      <c r="R35" s="13"/>
      <c r="S35" s="372"/>
      <c r="T35" s="372"/>
      <c r="U35" s="13"/>
      <c r="V35" s="13"/>
    </row>
    <row r="36" spans="1:33" s="3" customFormat="1" ht="13.5" customHeight="1" x14ac:dyDescent="0.4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5"/>
      <c r="R36" s="13"/>
      <c r="S36" s="1102"/>
      <c r="T36" s="1102"/>
      <c r="U36" s="13"/>
      <c r="V36" s="13"/>
    </row>
    <row r="37" spans="1:33" s="3" customFormat="1" ht="13.5" customHeight="1" x14ac:dyDescent="0.4">
      <c r="A37" s="16" t="s">
        <v>1754</v>
      </c>
      <c r="J37" s="16"/>
      <c r="P37" s="15"/>
      <c r="R37" s="13"/>
      <c r="S37" s="13"/>
      <c r="T37" s="376"/>
      <c r="U37" s="13"/>
      <c r="V37" s="550"/>
    </row>
    <row r="38" spans="1:33" s="3" customFormat="1" ht="13.5" customHeight="1" x14ac:dyDescent="0.4">
      <c r="P38" s="15"/>
      <c r="R38" s="13"/>
      <c r="S38" s="13"/>
      <c r="T38" s="376"/>
      <c r="U38" s="13"/>
      <c r="V38" s="550"/>
    </row>
    <row r="39" spans="1:33" s="3" customFormat="1" ht="13.5" customHeight="1" x14ac:dyDescent="0.4">
      <c r="A39" s="16" t="s">
        <v>1755</v>
      </c>
      <c r="B39" s="15"/>
      <c r="C39" s="15" t="s">
        <v>1756</v>
      </c>
      <c r="D39" s="15"/>
      <c r="J39" s="16"/>
      <c r="K39" s="15"/>
      <c r="L39" s="15"/>
      <c r="M39" s="15"/>
      <c r="N39" s="15"/>
      <c r="O39" s="15"/>
      <c r="P39" s="13"/>
      <c r="R39" s="13"/>
      <c r="T39" s="378"/>
      <c r="U39" s="13"/>
      <c r="V39" s="550"/>
    </row>
    <row r="40" spans="1:33" s="3" customFormat="1" ht="13.5" customHeight="1" x14ac:dyDescent="0.4">
      <c r="A40" s="16" t="s">
        <v>1757</v>
      </c>
      <c r="B40" s="15"/>
      <c r="C40" s="540" t="s">
        <v>1758</v>
      </c>
      <c r="D40" s="540"/>
      <c r="E40" s="540"/>
      <c r="F40" s="540"/>
      <c r="J40" s="16"/>
      <c r="K40" s="15"/>
      <c r="L40" s="15"/>
      <c r="M40" s="15"/>
      <c r="N40" s="15"/>
      <c r="O40" s="15"/>
      <c r="P40" s="13"/>
      <c r="R40" s="13"/>
      <c r="S40" s="13"/>
      <c r="T40" s="377"/>
      <c r="U40" s="13"/>
      <c r="V40" s="13"/>
    </row>
    <row r="41" spans="1:33" s="3" customFormat="1" ht="13.5" customHeight="1" x14ac:dyDescent="0.4">
      <c r="A41" s="16"/>
      <c r="B41" s="15"/>
      <c r="J41" s="16"/>
      <c r="K41" s="15"/>
      <c r="L41" s="15"/>
      <c r="M41" s="15"/>
      <c r="N41" s="15"/>
      <c r="O41" s="15"/>
      <c r="P41" s="376"/>
      <c r="Q41" s="376"/>
      <c r="R41" s="13"/>
      <c r="S41" s="13"/>
      <c r="T41" s="376"/>
      <c r="U41" s="13"/>
    </row>
    <row r="42" spans="1:33" s="3" customFormat="1" ht="13.5" customHeight="1" x14ac:dyDescent="0.4">
      <c r="A42" s="14" t="s">
        <v>1759</v>
      </c>
      <c r="B42" s="13"/>
      <c r="C42" s="13"/>
      <c r="D42" s="13"/>
      <c r="E42" s="14"/>
      <c r="F42" s="13"/>
      <c r="G42" s="14" t="s">
        <v>1760</v>
      </c>
      <c r="H42" s="13"/>
      <c r="I42" s="13"/>
      <c r="J42" s="14"/>
      <c r="K42" s="13"/>
      <c r="L42" s="13"/>
      <c r="M42" s="14" t="s">
        <v>1761</v>
      </c>
      <c r="N42" s="13"/>
      <c r="O42" s="13"/>
      <c r="P42" s="376"/>
      <c r="Q42" s="378"/>
      <c r="R42" s="13"/>
      <c r="U42" s="13"/>
    </row>
    <row r="43" spans="1:33" s="3" customFormat="1" ht="13.5" customHeight="1" x14ac:dyDescent="0.4">
      <c r="A43" s="14" t="s">
        <v>1762</v>
      </c>
      <c r="B43" s="13"/>
      <c r="C43" s="13"/>
      <c r="D43" s="13"/>
      <c r="E43" s="14"/>
      <c r="F43" s="13"/>
      <c r="G43" s="14" t="s">
        <v>1763</v>
      </c>
      <c r="H43" s="13"/>
      <c r="I43" s="13"/>
      <c r="J43" s="14"/>
      <c r="K43" s="13"/>
      <c r="L43" s="13"/>
      <c r="M43" s="14" t="s">
        <v>1764</v>
      </c>
      <c r="N43" s="13"/>
      <c r="O43" s="13"/>
      <c r="P43" s="376"/>
      <c r="Q43" s="378"/>
      <c r="S43" s="16"/>
      <c r="T43" s="16"/>
    </row>
    <row r="44" spans="1:33" s="16" customFormat="1" ht="13.5" customHeight="1" x14ac:dyDescent="0.4">
      <c r="A44" s="13" t="s">
        <v>1765</v>
      </c>
      <c r="B44" s="376"/>
      <c r="C44" s="13"/>
      <c r="D44" s="13"/>
      <c r="E44" s="5"/>
      <c r="F44" s="5"/>
      <c r="G44" s="1048" t="s">
        <v>1766</v>
      </c>
      <c r="H44" s="1048"/>
      <c r="I44" s="1048"/>
      <c r="J44" s="1048"/>
      <c r="K44" s="1048"/>
      <c r="L44" s="376"/>
      <c r="M44" s="376"/>
      <c r="N44" s="376"/>
      <c r="O44" s="376"/>
      <c r="P44" s="13"/>
      <c r="Q44" s="378"/>
      <c r="V44" s="3"/>
    </row>
    <row r="45" spans="1:33" s="16" customFormat="1" ht="13.5" customHeight="1" x14ac:dyDescent="0.4">
      <c r="A45" s="13" t="s">
        <v>1767</v>
      </c>
      <c r="B45" s="376"/>
      <c r="C45" s="13"/>
      <c r="D45" s="13"/>
      <c r="E45" s="5"/>
      <c r="F45" s="5"/>
      <c r="G45" s="1048" t="s">
        <v>1768</v>
      </c>
      <c r="H45" s="1048"/>
      <c r="I45" s="1048"/>
      <c r="J45" s="1048"/>
      <c r="K45" s="1048"/>
      <c r="L45" s="376"/>
      <c r="M45" s="14" t="s">
        <v>1769</v>
      </c>
      <c r="N45" s="376"/>
      <c r="O45" s="376"/>
      <c r="P45" s="13"/>
      <c r="Q45" s="378"/>
      <c r="V45" s="3"/>
    </row>
    <row r="46" spans="1:33" s="16" customFormat="1" ht="13.5" customHeight="1" x14ac:dyDescent="0.45">
      <c r="A46" s="13" t="s">
        <v>1770</v>
      </c>
      <c r="B46" s="376"/>
      <c r="C46" s="13"/>
      <c r="D46" s="13"/>
      <c r="E46" s="13"/>
      <c r="F46" s="13"/>
      <c r="G46" s="13" t="s">
        <v>1771</v>
      </c>
      <c r="H46" s="13"/>
      <c r="I46" s="13"/>
      <c r="J46" s="13"/>
      <c r="K46" s="376"/>
      <c r="L46" s="376"/>
      <c r="M46" s="27" t="s">
        <v>1772</v>
      </c>
      <c r="N46" s="376"/>
      <c r="O46" s="376"/>
      <c r="P46" s="13"/>
      <c r="Q46" s="3"/>
      <c r="V46" s="3"/>
    </row>
    <row r="47" spans="1:33" s="16" customFormat="1" ht="13.5" customHeight="1" x14ac:dyDescent="0.4">
      <c r="Q47" s="15"/>
      <c r="S47" s="2"/>
      <c r="T47" s="2"/>
      <c r="V47" s="3"/>
    </row>
    <row r="48" spans="1:33" ht="13.5" customHeight="1" x14ac:dyDescent="0.4">
      <c r="Q48" s="15"/>
    </row>
    <row r="49" spans="1:17" ht="14.15" customHeight="1" x14ac:dyDescent="0.4">
      <c r="Q49" s="15"/>
    </row>
    <row r="50" spans="1:17" ht="14.15" customHeight="1" x14ac:dyDescent="0.4">
      <c r="Q50" s="13"/>
    </row>
    <row r="51" spans="1:17" ht="14.15" customHeight="1" x14ac:dyDescent="0.4">
      <c r="Q51" s="13"/>
    </row>
    <row r="52" spans="1:17" ht="14.15" customHeight="1" x14ac:dyDescent="0.4">
      <c r="Q52" s="376"/>
    </row>
    <row r="53" spans="1:17" ht="14.15" customHeight="1" x14ac:dyDescent="0.4">
      <c r="Q53" s="376"/>
    </row>
    <row r="54" spans="1:17" ht="14.15" customHeight="1" x14ac:dyDescent="0.4">
      <c r="Q54" s="376"/>
    </row>
    <row r="55" spans="1:17" ht="14.15" customHeight="1" x14ac:dyDescent="0.4">
      <c r="Q55" s="13"/>
    </row>
    <row r="56" spans="1:17" ht="14.15" customHeight="1" x14ac:dyDescent="0.4">
      <c r="Q56" s="13"/>
    </row>
    <row r="57" spans="1:17" ht="14.15" customHeight="1" x14ac:dyDescent="0.4">
      <c r="Q57" s="13"/>
    </row>
    <row r="58" spans="1:17" ht="14.15" customHeight="1" x14ac:dyDescent="0.4">
      <c r="A58" s="13"/>
      <c r="B58" s="13"/>
      <c r="C58" s="13"/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376"/>
      <c r="Q58" s="376"/>
    </row>
    <row r="59" spans="1:17" ht="14.15" customHeight="1" x14ac:dyDescent="0.4"/>
    <row r="60" spans="1:17" ht="14.15" customHeight="1" x14ac:dyDescent="0.4"/>
    <row r="61" spans="1:17" ht="14.15" customHeight="1" x14ac:dyDescent="0.4"/>
    <row r="62" spans="1:17" ht="14.15" customHeight="1" x14ac:dyDescent="0.4"/>
    <row r="63" spans="1:17" ht="14.15" customHeight="1" x14ac:dyDescent="0.4"/>
    <row r="64" spans="1:17" ht="14.15" customHeight="1" x14ac:dyDescent="0.4"/>
    <row r="65" ht="14.15" customHeight="1" x14ac:dyDescent="0.4"/>
    <row r="66" ht="14.15" customHeight="1" x14ac:dyDescent="0.4"/>
    <row r="67" ht="14.15" customHeight="1" x14ac:dyDescent="0.4"/>
    <row r="68" ht="14.15" customHeight="1" x14ac:dyDescent="0.4"/>
    <row r="69" ht="14.15" customHeight="1" x14ac:dyDescent="0.4"/>
    <row r="70" ht="14.15" customHeight="1" x14ac:dyDescent="0.4"/>
    <row r="71" ht="14.15" customHeight="1" x14ac:dyDescent="0.4"/>
    <row r="72" ht="14.15" customHeight="1" x14ac:dyDescent="0.4"/>
    <row r="73" ht="14.15" customHeight="1" x14ac:dyDescent="0.4"/>
    <row r="74" ht="14.15" customHeight="1" x14ac:dyDescent="0.4"/>
    <row r="75" ht="14.15" customHeight="1" x14ac:dyDescent="0.4"/>
    <row r="76" ht="14.15" customHeight="1" x14ac:dyDescent="0.4"/>
    <row r="77" ht="14.15" customHeight="1" x14ac:dyDescent="0.4"/>
    <row r="78" ht="14.15" customHeight="1" x14ac:dyDescent="0.4"/>
    <row r="79" ht="14.15" customHeight="1" x14ac:dyDescent="0.4"/>
    <row r="80" ht="14.15" customHeight="1" x14ac:dyDescent="0.4"/>
    <row r="81" ht="14.15" customHeight="1" x14ac:dyDescent="0.4"/>
    <row r="1048562" spans="23:24" x14ac:dyDescent="0.4">
      <c r="W1048562" s="20">
        <f>SUM(W7:W1048561)</f>
        <v>530514</v>
      </c>
      <c r="X1048562" s="20">
        <f>SUM(X7:X1048561)</f>
        <v>530526</v>
      </c>
    </row>
  </sheetData>
  <mergeCells count="208">
    <mergeCell ref="Z7:AG7"/>
    <mergeCell ref="AD33:AD34"/>
    <mergeCell ref="AE33:AE34"/>
    <mergeCell ref="AF33:AF34"/>
    <mergeCell ref="AG33:AG34"/>
    <mergeCell ref="Z33:Z34"/>
    <mergeCell ref="AA33:AA34"/>
    <mergeCell ref="AB33:AB34"/>
    <mergeCell ref="AC33:AC34"/>
    <mergeCell ref="AC31:AC32"/>
    <mergeCell ref="AD31:AD32"/>
    <mergeCell ref="AE31:AE32"/>
    <mergeCell ref="AF31:AF32"/>
    <mergeCell ref="AG31:AG32"/>
    <mergeCell ref="AD29:AD30"/>
    <mergeCell ref="AE29:AE30"/>
    <mergeCell ref="AF29:AF30"/>
    <mergeCell ref="AG29:AG30"/>
    <mergeCell ref="Z31:Z32"/>
    <mergeCell ref="AA31:AA32"/>
    <mergeCell ref="AB31:AB32"/>
    <mergeCell ref="Z29:Z30"/>
    <mergeCell ref="AA29:AA30"/>
    <mergeCell ref="AB29:AB30"/>
    <mergeCell ref="AC29:AC30"/>
    <mergeCell ref="AC27:AC28"/>
    <mergeCell ref="AD27:AD28"/>
    <mergeCell ref="AE27:AE28"/>
    <mergeCell ref="AF27:AF28"/>
    <mergeCell ref="AG27:AG28"/>
    <mergeCell ref="AD25:AD26"/>
    <mergeCell ref="AE25:AE26"/>
    <mergeCell ref="AF25:AF26"/>
    <mergeCell ref="AG25:AG26"/>
    <mergeCell ref="Z23:Z24"/>
    <mergeCell ref="AA23:AA24"/>
    <mergeCell ref="AB23:AB24"/>
    <mergeCell ref="Z21:Z22"/>
    <mergeCell ref="AA21:AA22"/>
    <mergeCell ref="AB21:AB22"/>
    <mergeCell ref="AC21:AC22"/>
    <mergeCell ref="Z27:Z28"/>
    <mergeCell ref="AA27:AA28"/>
    <mergeCell ref="AB27:AB28"/>
    <mergeCell ref="Z25:Z26"/>
    <mergeCell ref="AA25:AA26"/>
    <mergeCell ref="AB25:AB26"/>
    <mergeCell ref="AC25:AC26"/>
    <mergeCell ref="AC23:AC24"/>
    <mergeCell ref="AE19:AE20"/>
    <mergeCell ref="AF19:AF20"/>
    <mergeCell ref="AG19:AG20"/>
    <mergeCell ref="AD17:AD18"/>
    <mergeCell ref="AE17:AE18"/>
    <mergeCell ref="AF17:AF18"/>
    <mergeCell ref="AG17:AG18"/>
    <mergeCell ref="AE23:AE24"/>
    <mergeCell ref="AF23:AF24"/>
    <mergeCell ref="AG23:AG24"/>
    <mergeCell ref="AD21:AD22"/>
    <mergeCell ref="AE21:AE22"/>
    <mergeCell ref="AF21:AF22"/>
    <mergeCell ref="AG21:AG22"/>
    <mergeCell ref="AD23:AD24"/>
    <mergeCell ref="Z19:Z20"/>
    <mergeCell ref="AA19:AA20"/>
    <mergeCell ref="AB19:AB20"/>
    <mergeCell ref="Z17:Z18"/>
    <mergeCell ref="AA17:AA18"/>
    <mergeCell ref="AB17:AB18"/>
    <mergeCell ref="AC17:AC18"/>
    <mergeCell ref="AC15:AC16"/>
    <mergeCell ref="AD15:AD16"/>
    <mergeCell ref="AC19:AC20"/>
    <mergeCell ref="AD19:AD20"/>
    <mergeCell ref="AE15:AE16"/>
    <mergeCell ref="AF15:AF16"/>
    <mergeCell ref="AG15:AG16"/>
    <mergeCell ref="AD13:AD14"/>
    <mergeCell ref="AE13:AE14"/>
    <mergeCell ref="AF13:AF14"/>
    <mergeCell ref="AG13:AG14"/>
    <mergeCell ref="Z15:Z16"/>
    <mergeCell ref="AA15:AA16"/>
    <mergeCell ref="AB15:AB16"/>
    <mergeCell ref="Z13:Z14"/>
    <mergeCell ref="AA13:AA14"/>
    <mergeCell ref="AB13:AB14"/>
    <mergeCell ref="AC13:AC14"/>
    <mergeCell ref="AC11:AC12"/>
    <mergeCell ref="AD11:AD12"/>
    <mergeCell ref="AE11:AE12"/>
    <mergeCell ref="AF11:AF12"/>
    <mergeCell ref="AG11:AG12"/>
    <mergeCell ref="AD8:AD10"/>
    <mergeCell ref="AE8:AE10"/>
    <mergeCell ref="AF8:AF10"/>
    <mergeCell ref="AG8:AG10"/>
    <mergeCell ref="AC8:AC10"/>
    <mergeCell ref="Z11:Z12"/>
    <mergeCell ref="AA11:AA12"/>
    <mergeCell ref="AB11:AB12"/>
    <mergeCell ref="S36:T36"/>
    <mergeCell ref="G44:K44"/>
    <mergeCell ref="G45:K45"/>
    <mergeCell ref="Z8:Z10"/>
    <mergeCell ref="AA8:AA10"/>
    <mergeCell ref="AB8:AB10"/>
    <mergeCell ref="Y31:Y32"/>
    <mergeCell ref="S33:S34"/>
    <mergeCell ref="T33:T34"/>
    <mergeCell ref="U33:U34"/>
    <mergeCell ref="V33:V34"/>
    <mergeCell ref="W33:W34"/>
    <mergeCell ref="X33:X34"/>
    <mergeCell ref="Y33:Y34"/>
    <mergeCell ref="S31:S32"/>
    <mergeCell ref="T31:T32"/>
    <mergeCell ref="U31:U32"/>
    <mergeCell ref="V31:V32"/>
    <mergeCell ref="W31:W32"/>
    <mergeCell ref="X31:X32"/>
    <mergeCell ref="Y27:Y28"/>
    <mergeCell ref="S29:S30"/>
    <mergeCell ref="T29:T30"/>
    <mergeCell ref="U29:U30"/>
    <mergeCell ref="V29:V30"/>
    <mergeCell ref="W29:W30"/>
    <mergeCell ref="X29:X30"/>
    <mergeCell ref="Y29:Y30"/>
    <mergeCell ref="S27:S28"/>
    <mergeCell ref="T27:T28"/>
    <mergeCell ref="U27:U28"/>
    <mergeCell ref="V27:V28"/>
    <mergeCell ref="W27:W28"/>
    <mergeCell ref="X27:X28"/>
    <mergeCell ref="Y23:Y24"/>
    <mergeCell ref="S25:S26"/>
    <mergeCell ref="T25:T26"/>
    <mergeCell ref="U25:U26"/>
    <mergeCell ref="V25:V26"/>
    <mergeCell ref="W25:W26"/>
    <mergeCell ref="X25:X26"/>
    <mergeCell ref="Y25:Y26"/>
    <mergeCell ref="S23:S24"/>
    <mergeCell ref="T23:T24"/>
    <mergeCell ref="U23:U24"/>
    <mergeCell ref="V23:V24"/>
    <mergeCell ref="W23:W24"/>
    <mergeCell ref="X23:X24"/>
    <mergeCell ref="Y19:Y20"/>
    <mergeCell ref="S21:S22"/>
    <mergeCell ref="T21:T22"/>
    <mergeCell ref="U21:U22"/>
    <mergeCell ref="V21:V22"/>
    <mergeCell ref="W21:W22"/>
    <mergeCell ref="X21:X22"/>
    <mergeCell ref="Y21:Y22"/>
    <mergeCell ref="S19:S20"/>
    <mergeCell ref="T19:T20"/>
    <mergeCell ref="U19:U20"/>
    <mergeCell ref="V19:V20"/>
    <mergeCell ref="W19:W20"/>
    <mergeCell ref="X19:X20"/>
    <mergeCell ref="Y15:Y16"/>
    <mergeCell ref="S17:S18"/>
    <mergeCell ref="T17:T18"/>
    <mergeCell ref="U17:U18"/>
    <mergeCell ref="V17:V18"/>
    <mergeCell ref="W17:W18"/>
    <mergeCell ref="X17:X18"/>
    <mergeCell ref="Y17:Y18"/>
    <mergeCell ref="S15:S16"/>
    <mergeCell ref="T15:T16"/>
    <mergeCell ref="U15:U16"/>
    <mergeCell ref="V15:V16"/>
    <mergeCell ref="W15:W16"/>
    <mergeCell ref="X15:X16"/>
    <mergeCell ref="Y11:Y12"/>
    <mergeCell ref="S13:S14"/>
    <mergeCell ref="T13:T14"/>
    <mergeCell ref="U13:U14"/>
    <mergeCell ref="V13:V14"/>
    <mergeCell ref="W13:W14"/>
    <mergeCell ref="X13:X14"/>
    <mergeCell ref="Y13:Y14"/>
    <mergeCell ref="S11:S12"/>
    <mergeCell ref="T11:T12"/>
    <mergeCell ref="U11:U12"/>
    <mergeCell ref="V11:V12"/>
    <mergeCell ref="W11:W12"/>
    <mergeCell ref="X11:X12"/>
    <mergeCell ref="Y8:Y10"/>
    <mergeCell ref="B9:D9"/>
    <mergeCell ref="H9:J9"/>
    <mergeCell ref="N9:P9"/>
    <mergeCell ref="B10:D10"/>
    <mergeCell ref="H10:J10"/>
    <mergeCell ref="N10:P10"/>
    <mergeCell ref="A7:R7"/>
    <mergeCell ref="W7:X7"/>
    <mergeCell ref="A8:F8"/>
    <mergeCell ref="G8:L8"/>
    <mergeCell ref="M8:R8"/>
    <mergeCell ref="S8:S10"/>
    <mergeCell ref="T8:V10"/>
    <mergeCell ref="W8:W10"/>
    <mergeCell ref="X8:X10"/>
  </mergeCells>
  <hyperlinks>
    <hyperlink ref="M46" r:id="rId1" xr:uid="{08FFE473-9E0B-44FF-BC5E-DBF4E121AA52}"/>
  </hyperlinks>
  <pageMargins left="0.70866141732283472" right="0.70866141732283472" top="0.74803149606299213" bottom="0.74803149606299213" header="0.31496062992125984" footer="0.31496062992125984"/>
  <pageSetup paperSize="9" scale="10" orientation="landscape" r:id="rId2"/>
  <headerFooter>
    <oddFooter>&amp;L&amp;1#&amp;"Calibri"&amp;10&amp;K000000Sensitivity: Internal</oddFooter>
  </headerFooter>
  <drawing r:id="rId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A6F40A-6419-4EB5-B2F3-863EC0E15E45}">
  <sheetPr>
    <tabColor rgb="FFFFC000"/>
    <pageSetUpPr fitToPage="1"/>
  </sheetPr>
  <dimension ref="A1:AI69"/>
  <sheetViews>
    <sheetView topLeftCell="A4" zoomScaleNormal="100" workbookViewId="0">
      <selection activeCell="K26" sqref="K26"/>
    </sheetView>
  </sheetViews>
  <sheetFormatPr defaultColWidth="9.08984375" defaultRowHeight="13" x14ac:dyDescent="0.4"/>
  <cols>
    <col min="1" max="1" width="18.54296875" style="2" customWidth="1"/>
    <col min="2" max="2" width="2.54296875" style="2" customWidth="1"/>
    <col min="3" max="3" width="3.54296875" style="2" customWidth="1"/>
    <col min="4" max="4" width="2.54296875" style="2" customWidth="1"/>
    <col min="5" max="6" width="7.54296875" style="2" customWidth="1"/>
    <col min="7" max="7" width="18.54296875" style="2" customWidth="1"/>
    <col min="8" max="8" width="2.54296875" style="2" customWidth="1"/>
    <col min="9" max="9" width="3.54296875" style="2" customWidth="1"/>
    <col min="10" max="10" width="2.54296875" style="2" customWidth="1"/>
    <col min="11" max="12" width="7.54296875" style="2" customWidth="1"/>
    <col min="13" max="13" width="22" style="2" customWidth="1"/>
    <col min="14" max="14" width="2.54296875" style="2" customWidth="1"/>
    <col min="15" max="15" width="3.54296875" style="2" customWidth="1"/>
    <col min="16" max="16" width="2.54296875" style="2" customWidth="1"/>
    <col min="17" max="18" width="7.54296875" style="2" customWidth="1"/>
    <col min="19" max="19" width="14.54296875" style="2" customWidth="1"/>
    <col min="20" max="20" width="2.54296875" style="2" customWidth="1"/>
    <col min="21" max="21" width="4.54296875" style="2" customWidth="1"/>
    <col min="22" max="22" width="2.54296875" style="2" customWidth="1"/>
    <col min="23" max="25" width="10.54296875" style="2" customWidth="1"/>
    <col min="26" max="27" width="12.453125" style="2" customWidth="1"/>
    <col min="28" max="29" width="13.54296875" style="2" customWidth="1"/>
    <col min="30" max="30" width="20.08984375" style="2" customWidth="1"/>
    <col min="31" max="16383" width="9.08984375" style="2"/>
    <col min="16384" max="16384" width="9.08984375" style="2" bestFit="1"/>
  </cols>
  <sheetData>
    <row r="1" spans="1:30" ht="14.15" customHeight="1" x14ac:dyDescent="0.4"/>
    <row r="2" spans="1:30" ht="14.15" customHeight="1" x14ac:dyDescent="0.4"/>
    <row r="3" spans="1:30" ht="14.15" customHeight="1" x14ac:dyDescent="0.4"/>
    <row r="4" spans="1:30" ht="14.15" customHeight="1" x14ac:dyDescent="0.4"/>
    <row r="5" spans="1:30" ht="21" customHeight="1" x14ac:dyDescent="0.6">
      <c r="A5" s="7" t="s">
        <v>1703</v>
      </c>
      <c r="B5" s="8" t="s">
        <v>2571</v>
      </c>
      <c r="C5" s="7"/>
      <c r="D5" s="7"/>
      <c r="E5" s="382"/>
      <c r="F5" s="382"/>
      <c r="G5" s="382"/>
      <c r="H5" s="382"/>
      <c r="I5" s="382"/>
      <c r="J5" s="382"/>
      <c r="K5"/>
      <c r="L5"/>
      <c r="M5"/>
      <c r="N5" s="44"/>
      <c r="O5" s="44"/>
      <c r="P5" s="44"/>
      <c r="Q5" s="44"/>
    </row>
    <row r="6" spans="1:30" ht="14.15" customHeight="1" thickBot="1" x14ac:dyDescent="0.45">
      <c r="A6" s="38"/>
      <c r="B6" s="38"/>
      <c r="C6" s="38"/>
      <c r="D6" s="38"/>
      <c r="E6" s="38"/>
      <c r="F6" s="38"/>
      <c r="G6" s="38"/>
      <c r="H6" s="38"/>
      <c r="I6" s="38"/>
      <c r="J6" s="382"/>
      <c r="K6" s="44"/>
      <c r="L6" s="44"/>
      <c r="M6" s="44"/>
      <c r="N6" s="44"/>
      <c r="O6" s="44"/>
      <c r="P6" s="44"/>
      <c r="Q6" s="44"/>
    </row>
    <row r="7" spans="1:30" ht="14.15" customHeight="1" thickBot="1" x14ac:dyDescent="0.45">
      <c r="A7" s="1099" t="s">
        <v>1704</v>
      </c>
      <c r="B7" s="1100"/>
      <c r="C7" s="1100"/>
      <c r="D7" s="1100"/>
      <c r="E7" s="1100"/>
      <c r="F7" s="1100"/>
      <c r="G7" s="1100"/>
      <c r="H7" s="1100"/>
      <c r="I7" s="1100"/>
      <c r="J7" s="1100"/>
      <c r="K7" s="1100"/>
      <c r="L7" s="1100"/>
      <c r="M7" s="1100"/>
      <c r="N7" s="1100"/>
      <c r="O7" s="1100"/>
      <c r="P7" s="1100"/>
      <c r="Q7" s="1100"/>
      <c r="R7" s="1101"/>
      <c r="W7" s="1103" t="s">
        <v>1905</v>
      </c>
      <c r="X7" s="1104"/>
      <c r="Z7" s="1425" t="s">
        <v>2573</v>
      </c>
      <c r="AA7" s="1426"/>
      <c r="AB7" s="1426"/>
      <c r="AC7" s="1426"/>
      <c r="AD7" s="29" t="s">
        <v>2587</v>
      </c>
    </row>
    <row r="8" spans="1:30" ht="14.15" customHeight="1" thickBot="1" x14ac:dyDescent="0.45">
      <c r="A8" s="1309" t="s">
        <v>1706</v>
      </c>
      <c r="B8" s="1310"/>
      <c r="C8" s="1310"/>
      <c r="D8" s="1310"/>
      <c r="E8" s="1310"/>
      <c r="F8" s="1311"/>
      <c r="G8" s="1312" t="s">
        <v>1707</v>
      </c>
      <c r="H8" s="1313"/>
      <c r="I8" s="1313"/>
      <c r="J8" s="1313"/>
      <c r="K8" s="1313"/>
      <c r="L8" s="1314"/>
      <c r="M8" s="1315" t="s">
        <v>1708</v>
      </c>
      <c r="N8" s="1316"/>
      <c r="O8" s="1316"/>
      <c r="P8" s="1316"/>
      <c r="Q8" s="1316"/>
      <c r="R8" s="1317"/>
      <c r="S8" s="1188" t="s">
        <v>1908</v>
      </c>
      <c r="T8" s="1318" t="s">
        <v>1710</v>
      </c>
      <c r="U8" s="1319"/>
      <c r="V8" s="1320"/>
      <c r="W8" s="1188" t="s">
        <v>1909</v>
      </c>
      <c r="X8" s="1188" t="s">
        <v>1910</v>
      </c>
      <c r="Y8" s="2077" t="s">
        <v>703</v>
      </c>
      <c r="Z8" s="1188" t="s">
        <v>1173</v>
      </c>
      <c r="AA8" s="2112" t="s">
        <v>2588</v>
      </c>
      <c r="AB8" s="1188" t="s">
        <v>960</v>
      </c>
      <c r="AC8" s="1189" t="s">
        <v>867</v>
      </c>
      <c r="AD8" s="1188" t="s">
        <v>210</v>
      </c>
    </row>
    <row r="9" spans="1:30" ht="14.15" customHeight="1" x14ac:dyDescent="0.4">
      <c r="A9" s="611" t="s">
        <v>1714</v>
      </c>
      <c r="B9" s="1293" t="s">
        <v>1710</v>
      </c>
      <c r="C9" s="1294"/>
      <c r="D9" s="1295"/>
      <c r="E9" s="560" t="s">
        <v>1715</v>
      </c>
      <c r="F9" s="560" t="s">
        <v>1716</v>
      </c>
      <c r="G9" s="561" t="s">
        <v>1714</v>
      </c>
      <c r="H9" s="1296" t="s">
        <v>1710</v>
      </c>
      <c r="I9" s="1297"/>
      <c r="J9" s="1298"/>
      <c r="K9" s="421" t="s">
        <v>1715</v>
      </c>
      <c r="L9" s="421" t="s">
        <v>1716</v>
      </c>
      <c r="M9" s="588" t="s">
        <v>1714</v>
      </c>
      <c r="N9" s="1299" t="s">
        <v>1710</v>
      </c>
      <c r="O9" s="1300"/>
      <c r="P9" s="1301"/>
      <c r="Q9" s="588" t="s">
        <v>1715</v>
      </c>
      <c r="R9" s="562" t="s">
        <v>1716</v>
      </c>
      <c r="S9" s="1189"/>
      <c r="T9" s="1321"/>
      <c r="U9" s="1322"/>
      <c r="V9" s="1323"/>
      <c r="W9" s="1189"/>
      <c r="X9" s="1189"/>
      <c r="Y9" s="2078"/>
      <c r="Z9" s="1189"/>
      <c r="AA9" s="2113"/>
      <c r="AB9" s="1189"/>
      <c r="AC9" s="1189"/>
      <c r="AD9" s="1189"/>
    </row>
    <row r="10" spans="1:30" ht="14.15" customHeight="1" thickBot="1" x14ac:dyDescent="0.45">
      <c r="A10" s="563"/>
      <c r="B10" s="1302"/>
      <c r="C10" s="1303"/>
      <c r="D10" s="1304"/>
      <c r="E10" s="396"/>
      <c r="F10" s="422"/>
      <c r="G10" s="564"/>
      <c r="H10" s="1305"/>
      <c r="I10" s="1306"/>
      <c r="J10" s="1307"/>
      <c r="K10" s="424"/>
      <c r="L10" s="424"/>
      <c r="M10" s="425"/>
      <c r="N10" s="1016"/>
      <c r="O10" s="1308"/>
      <c r="P10" s="1017"/>
      <c r="Q10" s="425"/>
      <c r="R10" s="546"/>
      <c r="S10" s="1190"/>
      <c r="T10" s="1324"/>
      <c r="U10" s="1325"/>
      <c r="V10" s="1326"/>
      <c r="W10" s="1190"/>
      <c r="X10" s="1190"/>
      <c r="Y10" s="2079"/>
      <c r="Z10" s="1190"/>
      <c r="AA10" s="2114"/>
      <c r="AB10" s="1190"/>
      <c r="AC10" s="1189"/>
      <c r="AD10" s="1190"/>
    </row>
    <row r="11" spans="1:30" ht="13.4" customHeight="1" x14ac:dyDescent="0.4">
      <c r="A11" s="240" t="s">
        <v>1788</v>
      </c>
      <c r="B11" s="237" t="s">
        <v>1735</v>
      </c>
      <c r="C11" s="409">
        <v>152</v>
      </c>
      <c r="D11" s="923" t="s">
        <v>1719</v>
      </c>
      <c r="E11" s="308">
        <v>44561</v>
      </c>
      <c r="F11" s="917">
        <f t="shared" ref="F11:F46" si="0">E11+1</f>
        <v>44562</v>
      </c>
      <c r="G11" s="419"/>
      <c r="H11" s="441"/>
      <c r="I11" s="448"/>
      <c r="J11" s="419"/>
      <c r="K11" s="419"/>
      <c r="L11" s="419"/>
      <c r="M11" s="415" t="s">
        <v>1980</v>
      </c>
      <c r="N11" s="31" t="s">
        <v>1735</v>
      </c>
      <c r="O11" s="232">
        <v>152</v>
      </c>
      <c r="P11" s="31" t="s">
        <v>1719</v>
      </c>
      <c r="Q11" s="32">
        <v>44559</v>
      </c>
      <c r="R11" s="415">
        <f>Q11+1</f>
        <v>44560</v>
      </c>
      <c r="S11" s="2071" t="s">
        <v>2193</v>
      </c>
      <c r="T11" s="2074" t="s">
        <v>2566</v>
      </c>
      <c r="U11" s="2065">
        <v>151</v>
      </c>
      <c r="V11" s="2062" t="s">
        <v>1724</v>
      </c>
      <c r="W11" s="2068">
        <v>44570</v>
      </c>
      <c r="X11" s="2068">
        <f>W11+1</f>
        <v>44571</v>
      </c>
      <c r="Y11" s="1511">
        <f>X11+22</f>
        <v>44593</v>
      </c>
      <c r="Z11" s="1511">
        <f>Y11+19</f>
        <v>44612</v>
      </c>
      <c r="AA11" s="1511">
        <f>Y11+29</f>
        <v>44622</v>
      </c>
      <c r="AB11" s="2110">
        <f>Y11+26</f>
        <v>44619</v>
      </c>
      <c r="AC11" s="2110">
        <f>Y11+27</f>
        <v>44620</v>
      </c>
      <c r="AD11" s="2110">
        <f>AC11+7</f>
        <v>44627</v>
      </c>
    </row>
    <row r="12" spans="1:30" ht="13.4" customHeight="1" x14ac:dyDescent="0.4">
      <c r="A12" s="228" t="s">
        <v>1981</v>
      </c>
      <c r="B12" s="228" t="s">
        <v>1723</v>
      </c>
      <c r="C12" s="409">
        <v>152</v>
      </c>
      <c r="D12" s="917" t="s">
        <v>1724</v>
      </c>
      <c r="E12" s="924">
        <v>44559</v>
      </c>
      <c r="F12" s="917">
        <f t="shared" si="0"/>
        <v>44560</v>
      </c>
      <c r="G12" s="451"/>
      <c r="H12" s="450"/>
      <c r="I12" s="455"/>
      <c r="J12" s="451"/>
      <c r="K12" s="451"/>
      <c r="L12" s="451"/>
      <c r="M12" s="452"/>
      <c r="N12" s="18"/>
      <c r="O12" s="227"/>
      <c r="P12" s="18"/>
      <c r="Q12" s="228"/>
      <c r="R12" s="452"/>
      <c r="S12" s="2072"/>
      <c r="T12" s="2075"/>
      <c r="U12" s="2066"/>
      <c r="V12" s="2063"/>
      <c r="W12" s="2069"/>
      <c r="X12" s="2069"/>
      <c r="Y12" s="1512"/>
      <c r="Z12" s="1512"/>
      <c r="AA12" s="1512"/>
      <c r="AB12" s="1509"/>
      <c r="AC12" s="1509"/>
      <c r="AD12" s="1509"/>
    </row>
    <row r="13" spans="1:30" ht="14.15" customHeight="1" thickBot="1" x14ac:dyDescent="0.45">
      <c r="A13" s="408" t="s">
        <v>1731</v>
      </c>
      <c r="B13" s="492" t="s">
        <v>1718</v>
      </c>
      <c r="C13" s="630">
        <v>201</v>
      </c>
      <c r="D13" s="527" t="s">
        <v>1719</v>
      </c>
      <c r="E13" s="528">
        <v>44565</v>
      </c>
      <c r="F13" s="527">
        <f t="shared" si="0"/>
        <v>44566</v>
      </c>
      <c r="G13" s="414" t="s">
        <v>1731</v>
      </c>
      <c r="H13" s="420" t="s">
        <v>1718</v>
      </c>
      <c r="I13" s="454">
        <v>201</v>
      </c>
      <c r="J13" s="417" t="s">
        <v>1719</v>
      </c>
      <c r="K13" s="417">
        <v>44563</v>
      </c>
      <c r="L13" s="417">
        <f>K13+1</f>
        <v>44564</v>
      </c>
      <c r="M13" s="429" t="s">
        <v>2048</v>
      </c>
      <c r="N13" s="413" t="s">
        <v>1971</v>
      </c>
      <c r="O13" s="229">
        <v>152</v>
      </c>
      <c r="P13" s="414" t="s">
        <v>1724</v>
      </c>
      <c r="Q13" s="413">
        <v>44562</v>
      </c>
      <c r="R13" s="430">
        <f>Q13+1</f>
        <v>44563</v>
      </c>
      <c r="S13" s="2073"/>
      <c r="T13" s="2076"/>
      <c r="U13" s="2067"/>
      <c r="V13" s="2064"/>
      <c r="W13" s="2070"/>
      <c r="X13" s="2070"/>
      <c r="Y13" s="1513"/>
      <c r="Z13" s="1513"/>
      <c r="AA13" s="1513"/>
      <c r="AB13" s="2111"/>
      <c r="AC13" s="2111"/>
      <c r="AD13" s="2111"/>
    </row>
    <row r="14" spans="1:30" ht="14.15" customHeight="1" x14ac:dyDescent="0.4">
      <c r="A14" s="240" t="s">
        <v>1788</v>
      </c>
      <c r="B14" s="925" t="s">
        <v>1735</v>
      </c>
      <c r="C14" s="210">
        <v>201</v>
      </c>
      <c r="D14" s="453" t="s">
        <v>1719</v>
      </c>
      <c r="E14" s="926">
        <f t="shared" ref="E14:E46" si="1">E11+7</f>
        <v>44568</v>
      </c>
      <c r="F14" s="304">
        <f t="shared" si="0"/>
        <v>44569</v>
      </c>
      <c r="G14" s="243"/>
      <c r="H14" s="441"/>
      <c r="I14" s="448"/>
      <c r="J14" s="419"/>
      <c r="K14" s="419"/>
      <c r="L14" s="419"/>
      <c r="M14" s="415" t="s">
        <v>1973</v>
      </c>
      <c r="N14" s="31" t="s">
        <v>1735</v>
      </c>
      <c r="O14" s="232">
        <v>201</v>
      </c>
      <c r="P14" s="31" t="s">
        <v>1719</v>
      </c>
      <c r="Q14" s="32">
        <f>Q11+7</f>
        <v>44566</v>
      </c>
      <c r="R14" s="415">
        <f>Q14+1</f>
        <v>44567</v>
      </c>
      <c r="S14" s="2017" t="s">
        <v>2161</v>
      </c>
      <c r="T14" s="2056" t="s">
        <v>2566</v>
      </c>
      <c r="U14" s="2011">
        <v>152</v>
      </c>
      <c r="V14" s="2059" t="s">
        <v>1724</v>
      </c>
      <c r="W14" s="1993">
        <f>W11+7</f>
        <v>44577</v>
      </c>
      <c r="X14" s="1993">
        <f>W14+1</f>
        <v>44578</v>
      </c>
      <c r="Y14" s="2053">
        <f>X14+22</f>
        <v>44600</v>
      </c>
      <c r="Z14" s="2107">
        <f>Y14+19</f>
        <v>44619</v>
      </c>
      <c r="AA14" s="2053">
        <f>Y14+29</f>
        <v>44629</v>
      </c>
      <c r="AB14" s="2105">
        <f>Y14+26</f>
        <v>44626</v>
      </c>
      <c r="AC14" s="2105">
        <f>Y14+27</f>
        <v>44627</v>
      </c>
      <c r="AD14" s="2105">
        <f>AC14+7</f>
        <v>44634</v>
      </c>
    </row>
    <row r="15" spans="1:30" ht="14.15" customHeight="1" x14ac:dyDescent="0.4">
      <c r="A15" s="408" t="s">
        <v>1733</v>
      </c>
      <c r="B15" s="270" t="s">
        <v>1723</v>
      </c>
      <c r="C15" s="627">
        <v>201</v>
      </c>
      <c r="D15" s="458" t="s">
        <v>1724</v>
      </c>
      <c r="E15" s="458">
        <f t="shared" si="1"/>
        <v>44566</v>
      </c>
      <c r="F15" s="408">
        <f t="shared" si="0"/>
        <v>44567</v>
      </c>
      <c r="G15" s="451"/>
      <c r="H15" s="450"/>
      <c r="I15" s="455"/>
      <c r="J15" s="451"/>
      <c r="K15" s="451"/>
      <c r="L15" s="451"/>
      <c r="M15" s="452"/>
      <c r="N15" s="18"/>
      <c r="O15" s="1"/>
      <c r="P15" s="18"/>
      <c r="Q15" s="228"/>
      <c r="R15" s="452"/>
      <c r="S15" s="2018"/>
      <c r="T15" s="2057"/>
      <c r="U15" s="2012"/>
      <c r="V15" s="2060"/>
      <c r="W15" s="1994"/>
      <c r="X15" s="1994"/>
      <c r="Y15" s="2054"/>
      <c r="Z15" s="2108"/>
      <c r="AA15" s="2054"/>
      <c r="AB15" s="2054"/>
      <c r="AC15" s="2054"/>
      <c r="AD15" s="2054"/>
    </row>
    <row r="16" spans="1:30" ht="14.15" customHeight="1" thickBot="1" x14ac:dyDescent="0.45">
      <c r="A16" s="114" t="s">
        <v>1736</v>
      </c>
      <c r="B16" s="115" t="s">
        <v>1718</v>
      </c>
      <c r="C16" s="216">
        <f t="shared" ref="C16:C46" si="2">C13+1</f>
        <v>202</v>
      </c>
      <c r="D16" s="116" t="s">
        <v>1719</v>
      </c>
      <c r="E16" s="116">
        <f t="shared" si="1"/>
        <v>44572</v>
      </c>
      <c r="F16" s="114">
        <f t="shared" si="0"/>
        <v>44573</v>
      </c>
      <c r="G16" s="116" t="s">
        <v>1736</v>
      </c>
      <c r="H16" s="122" t="s">
        <v>1718</v>
      </c>
      <c r="I16" s="309">
        <f>I13+1</f>
        <v>202</v>
      </c>
      <c r="J16" s="186" t="s">
        <v>1719</v>
      </c>
      <c r="K16" s="186">
        <f>K13+7</f>
        <v>44570</v>
      </c>
      <c r="L16" s="186">
        <f>K16+1</f>
        <v>44571</v>
      </c>
      <c r="M16" s="429" t="s">
        <v>1978</v>
      </c>
      <c r="N16" s="413" t="s">
        <v>1971</v>
      </c>
      <c r="O16" s="229">
        <v>201</v>
      </c>
      <c r="P16" s="414" t="s">
        <v>1724</v>
      </c>
      <c r="Q16" s="413">
        <f>Q13+7</f>
        <v>44569</v>
      </c>
      <c r="R16" s="430">
        <f>Q16+1</f>
        <v>44570</v>
      </c>
      <c r="S16" s="2019"/>
      <c r="T16" s="2058"/>
      <c r="U16" s="2013"/>
      <c r="V16" s="2061"/>
      <c r="W16" s="1995"/>
      <c r="X16" s="1995"/>
      <c r="Y16" s="2055"/>
      <c r="Z16" s="2109"/>
      <c r="AA16" s="2055"/>
      <c r="AB16" s="2106"/>
      <c r="AC16" s="2106"/>
      <c r="AD16" s="2106"/>
    </row>
    <row r="17" spans="1:35" ht="13.4" customHeight="1" thickBot="1" x14ac:dyDescent="0.45">
      <c r="A17" s="240" t="s">
        <v>1788</v>
      </c>
      <c r="B17" s="242" t="s">
        <v>1735</v>
      </c>
      <c r="C17" s="459">
        <f t="shared" si="2"/>
        <v>202</v>
      </c>
      <c r="D17" s="234" t="s">
        <v>1719</v>
      </c>
      <c r="E17" s="234">
        <f t="shared" si="1"/>
        <v>44575</v>
      </c>
      <c r="F17" s="927">
        <f t="shared" si="0"/>
        <v>44576</v>
      </c>
      <c r="G17" s="243"/>
      <c r="H17" s="441"/>
      <c r="I17" s="448"/>
      <c r="J17" s="419"/>
      <c r="K17" s="419"/>
      <c r="L17" s="419"/>
      <c r="M17" s="435" t="s">
        <v>1980</v>
      </c>
      <c r="N17" s="125" t="s">
        <v>1735</v>
      </c>
      <c r="O17" s="443">
        <f>O14+1</f>
        <v>202</v>
      </c>
      <c r="P17" s="125" t="s">
        <v>1719</v>
      </c>
      <c r="Q17" s="123">
        <f>Q14+7</f>
        <v>44573</v>
      </c>
      <c r="R17" s="435">
        <f>Q17+1</f>
        <v>44574</v>
      </c>
      <c r="S17" s="2009" t="s">
        <v>2193</v>
      </c>
      <c r="T17" s="2056" t="s">
        <v>2566</v>
      </c>
      <c r="U17" s="2011">
        <v>201</v>
      </c>
      <c r="V17" s="2059" t="s">
        <v>1724</v>
      </c>
      <c r="W17" s="1993">
        <f>W14+7</f>
        <v>44584</v>
      </c>
      <c r="X17" s="1993">
        <f>W17+1</f>
        <v>44585</v>
      </c>
      <c r="Y17" s="2053">
        <f>X17+22</f>
        <v>44607</v>
      </c>
      <c r="Z17" s="1508">
        <f>Y17+19</f>
        <v>44626</v>
      </c>
      <c r="AA17" s="2053">
        <f>Y17+29</f>
        <v>44636</v>
      </c>
      <c r="AB17" s="2105">
        <f>Y17+26</f>
        <v>44633</v>
      </c>
      <c r="AC17" s="2105">
        <f>Y17+27</f>
        <v>44634</v>
      </c>
      <c r="AD17" s="2105">
        <f>AC17+7</f>
        <v>44641</v>
      </c>
    </row>
    <row r="18" spans="1:35" ht="13.4" customHeight="1" thickBot="1" x14ac:dyDescent="0.45">
      <c r="A18" s="408" t="s">
        <v>1738</v>
      </c>
      <c r="B18" s="270" t="s">
        <v>1723</v>
      </c>
      <c r="C18" s="627">
        <f t="shared" si="2"/>
        <v>202</v>
      </c>
      <c r="D18" s="458" t="s">
        <v>1724</v>
      </c>
      <c r="E18" s="458">
        <f t="shared" si="1"/>
        <v>44573</v>
      </c>
      <c r="F18" s="652">
        <f t="shared" si="0"/>
        <v>44574</v>
      </c>
      <c r="G18" s="451"/>
      <c r="H18" s="450"/>
      <c r="I18" s="455"/>
      <c r="J18" s="451"/>
      <c r="K18" s="451"/>
      <c r="L18" s="451"/>
      <c r="M18" s="449"/>
      <c r="N18" s="18"/>
      <c r="O18" s="1"/>
      <c r="P18" s="18"/>
      <c r="Q18" s="228"/>
      <c r="R18" s="452"/>
      <c r="S18" s="2009"/>
      <c r="T18" s="2057"/>
      <c r="U18" s="2012"/>
      <c r="V18" s="2060"/>
      <c r="W18" s="1994"/>
      <c r="X18" s="1994"/>
      <c r="Y18" s="2054"/>
      <c r="Z18" s="1509"/>
      <c r="AA18" s="2054"/>
      <c r="AB18" s="2054"/>
      <c r="AC18" s="2054"/>
      <c r="AD18" s="2054"/>
    </row>
    <row r="19" spans="1:35" ht="14.15" customHeight="1" thickBot="1" x14ac:dyDescent="0.45">
      <c r="A19" s="408" t="s">
        <v>1736</v>
      </c>
      <c r="B19" s="492" t="s">
        <v>1718</v>
      </c>
      <c r="C19" s="216">
        <f t="shared" si="2"/>
        <v>203</v>
      </c>
      <c r="D19" s="116" t="s">
        <v>1719</v>
      </c>
      <c r="E19" s="116">
        <f t="shared" si="1"/>
        <v>44579</v>
      </c>
      <c r="F19" s="666">
        <f t="shared" si="0"/>
        <v>44580</v>
      </c>
      <c r="G19" s="116" t="s">
        <v>1736</v>
      </c>
      <c r="H19" s="122" t="s">
        <v>1718</v>
      </c>
      <c r="I19" s="309">
        <f>I16+1</f>
        <v>203</v>
      </c>
      <c r="J19" s="186" t="s">
        <v>1719</v>
      </c>
      <c r="K19" s="186">
        <f>K16+7</f>
        <v>44577</v>
      </c>
      <c r="L19" s="186">
        <f>K19+1</f>
        <v>44578</v>
      </c>
      <c r="M19" s="429" t="s">
        <v>1986</v>
      </c>
      <c r="N19" s="413" t="s">
        <v>1971</v>
      </c>
      <c r="O19" s="229">
        <f>O16+1</f>
        <v>202</v>
      </c>
      <c r="P19" s="414" t="s">
        <v>1724</v>
      </c>
      <c r="Q19" s="413">
        <f>Q16+7</f>
        <v>44576</v>
      </c>
      <c r="R19" s="430">
        <f>Q19+1</f>
        <v>44577</v>
      </c>
      <c r="S19" s="2009"/>
      <c r="T19" s="2058"/>
      <c r="U19" s="2013"/>
      <c r="V19" s="2061"/>
      <c r="W19" s="1995"/>
      <c r="X19" s="1995"/>
      <c r="Y19" s="2055"/>
      <c r="Z19" s="1510"/>
      <c r="AA19" s="2055"/>
      <c r="AB19" s="2106"/>
      <c r="AC19" s="2106"/>
      <c r="AD19" s="2106"/>
    </row>
    <row r="20" spans="1:35" ht="14.15" customHeight="1" thickBot="1" x14ac:dyDescent="0.45">
      <c r="A20" s="430" t="s">
        <v>1979</v>
      </c>
      <c r="B20" s="242" t="s">
        <v>1735</v>
      </c>
      <c r="C20" s="446">
        <f t="shared" si="2"/>
        <v>203</v>
      </c>
      <c r="D20" s="412" t="s">
        <v>1719</v>
      </c>
      <c r="E20" s="412">
        <f t="shared" si="1"/>
        <v>44582</v>
      </c>
      <c r="F20" s="415">
        <f t="shared" si="0"/>
        <v>44583</v>
      </c>
      <c r="G20" s="419"/>
      <c r="H20" s="441"/>
      <c r="I20" s="448"/>
      <c r="J20" s="419"/>
      <c r="K20" s="419"/>
      <c r="L20" s="419"/>
      <c r="M20" s="435" t="s">
        <v>1973</v>
      </c>
      <c r="N20" s="125" t="s">
        <v>1735</v>
      </c>
      <c r="O20" s="443">
        <f>O17+1</f>
        <v>203</v>
      </c>
      <c r="P20" s="187" t="s">
        <v>1719</v>
      </c>
      <c r="Q20" s="123">
        <f>Q17+7</f>
        <v>44580</v>
      </c>
      <c r="R20" s="435">
        <f>Q20+1</f>
        <v>44581</v>
      </c>
      <c r="S20" s="2017" t="s">
        <v>2570</v>
      </c>
      <c r="T20" s="2056" t="s">
        <v>2566</v>
      </c>
      <c r="U20" s="2011">
        <v>202</v>
      </c>
      <c r="V20" s="2059" t="s">
        <v>1724</v>
      </c>
      <c r="W20" s="2015">
        <f>W17+7</f>
        <v>44591</v>
      </c>
      <c r="X20" s="2015">
        <f>W20+1</f>
        <v>44592</v>
      </c>
      <c r="Y20" s="2053">
        <f>X20+22</f>
        <v>44614</v>
      </c>
      <c r="Z20" s="2053">
        <f>Y20+19</f>
        <v>44633</v>
      </c>
      <c r="AA20" s="2053">
        <f>Y20+29</f>
        <v>44643</v>
      </c>
      <c r="AB20" s="2105">
        <f>Y20+26</f>
        <v>44640</v>
      </c>
      <c r="AC20" s="2105">
        <f>Y20+27</f>
        <v>44641</v>
      </c>
      <c r="AD20" s="2105">
        <f>AC20+7</f>
        <v>44648</v>
      </c>
      <c r="AE20" s="43"/>
      <c r="AF20" s="43"/>
      <c r="AG20" s="43"/>
      <c r="AH20" s="43"/>
      <c r="AI20" s="43"/>
    </row>
    <row r="21" spans="1:35" ht="14.15" customHeight="1" thickBot="1" x14ac:dyDescent="0.45">
      <c r="A21" s="408" t="s">
        <v>1740</v>
      </c>
      <c r="B21" s="270" t="s">
        <v>1723</v>
      </c>
      <c r="C21" s="627">
        <f t="shared" si="2"/>
        <v>203</v>
      </c>
      <c r="D21" s="458" t="s">
        <v>1724</v>
      </c>
      <c r="E21" s="458">
        <f t="shared" si="1"/>
        <v>44580</v>
      </c>
      <c r="F21" s="408">
        <f t="shared" si="0"/>
        <v>44581</v>
      </c>
      <c r="G21" s="451"/>
      <c r="H21" s="450"/>
      <c r="I21" s="455"/>
      <c r="J21" s="451"/>
      <c r="K21" s="451"/>
      <c r="L21" s="451"/>
      <c r="M21" s="452"/>
      <c r="N21" s="18"/>
      <c r="O21" s="1"/>
      <c r="P21" s="18"/>
      <c r="Q21" s="228"/>
      <c r="R21" s="452"/>
      <c r="S21" s="2018"/>
      <c r="T21" s="2057"/>
      <c r="U21" s="2012"/>
      <c r="V21" s="2060"/>
      <c r="W21" s="2015"/>
      <c r="X21" s="2015"/>
      <c r="Y21" s="2054"/>
      <c r="Z21" s="2054"/>
      <c r="AA21" s="2054"/>
      <c r="AB21" s="2054"/>
      <c r="AC21" s="2054"/>
      <c r="AD21" s="2054"/>
      <c r="AE21" s="43"/>
      <c r="AF21" s="43"/>
      <c r="AG21" s="43"/>
      <c r="AH21" s="43"/>
      <c r="AI21" s="43"/>
    </row>
    <row r="22" spans="1:35" ht="14.15" customHeight="1" thickBot="1" x14ac:dyDescent="0.45">
      <c r="A22" s="270" t="s">
        <v>1727</v>
      </c>
      <c r="B22" s="492" t="s">
        <v>1718</v>
      </c>
      <c r="C22" s="216">
        <f t="shared" si="2"/>
        <v>204</v>
      </c>
      <c r="D22" s="116" t="s">
        <v>1719</v>
      </c>
      <c r="E22" s="116">
        <f t="shared" si="1"/>
        <v>44586</v>
      </c>
      <c r="F22" s="114">
        <f t="shared" si="0"/>
        <v>44587</v>
      </c>
      <c r="G22" s="414" t="s">
        <v>1727</v>
      </c>
      <c r="H22" s="420" t="s">
        <v>1718</v>
      </c>
      <c r="I22" s="454">
        <f>I19+1</f>
        <v>204</v>
      </c>
      <c r="J22" s="417" t="s">
        <v>1719</v>
      </c>
      <c r="K22" s="417">
        <f>K19+7</f>
        <v>44584</v>
      </c>
      <c r="L22" s="417">
        <f>K22+1</f>
        <v>44585</v>
      </c>
      <c r="M22" s="429" t="s">
        <v>1982</v>
      </c>
      <c r="N22" s="420" t="s">
        <v>1971</v>
      </c>
      <c r="O22" s="279">
        <f>O19+1</f>
        <v>203</v>
      </c>
      <c r="P22" s="417" t="s">
        <v>1724</v>
      </c>
      <c r="Q22" s="420">
        <f>Q19+7</f>
        <v>44583</v>
      </c>
      <c r="R22" s="429">
        <f>Q22+1</f>
        <v>44584</v>
      </c>
      <c r="S22" s="2019"/>
      <c r="T22" s="2058"/>
      <c r="U22" s="2013"/>
      <c r="V22" s="2061"/>
      <c r="W22" s="2015"/>
      <c r="X22" s="2015"/>
      <c r="Y22" s="2055"/>
      <c r="Z22" s="2055"/>
      <c r="AA22" s="2055"/>
      <c r="AB22" s="2106"/>
      <c r="AC22" s="2106"/>
      <c r="AD22" s="2106"/>
      <c r="AE22" s="43"/>
      <c r="AF22" s="43"/>
      <c r="AG22" s="43"/>
      <c r="AH22" s="43"/>
      <c r="AI22" s="43"/>
    </row>
    <row r="23" spans="1:35" ht="14.15" customHeight="1" thickBot="1" x14ac:dyDescent="0.45">
      <c r="A23" s="430" t="s">
        <v>1979</v>
      </c>
      <c r="B23" s="469" t="s">
        <v>1735</v>
      </c>
      <c r="C23" s="446">
        <f t="shared" si="2"/>
        <v>204</v>
      </c>
      <c r="D23" s="419" t="s">
        <v>1719</v>
      </c>
      <c r="E23" s="419">
        <f t="shared" si="1"/>
        <v>44589</v>
      </c>
      <c r="F23" s="418">
        <f t="shared" si="0"/>
        <v>44590</v>
      </c>
      <c r="G23" s="419"/>
      <c r="H23" s="441"/>
      <c r="I23" s="448"/>
      <c r="J23" s="419"/>
      <c r="K23" s="419"/>
      <c r="L23" s="419"/>
      <c r="M23" s="415" t="s">
        <v>1980</v>
      </c>
      <c r="N23" s="120" t="s">
        <v>1735</v>
      </c>
      <c r="O23" s="446">
        <f>O20+1</f>
        <v>204</v>
      </c>
      <c r="P23" s="120" t="s">
        <v>1719</v>
      </c>
      <c r="Q23" s="441">
        <f>Q20+7</f>
        <v>44587</v>
      </c>
      <c r="R23" s="418">
        <f>Q23+1</f>
        <v>44588</v>
      </c>
      <c r="S23" s="2017" t="s">
        <v>1742</v>
      </c>
      <c r="T23" s="2056" t="s">
        <v>2566</v>
      </c>
      <c r="U23" s="2011">
        <v>203</v>
      </c>
      <c r="V23" s="2059" t="s">
        <v>1724</v>
      </c>
      <c r="W23" s="2015">
        <f>W20+7</f>
        <v>44598</v>
      </c>
      <c r="X23" s="2015">
        <f>W23+1</f>
        <v>44599</v>
      </c>
      <c r="Y23" s="2053">
        <f>X23+22</f>
        <v>44621</v>
      </c>
      <c r="Z23" s="2053">
        <f>Y23+19</f>
        <v>44640</v>
      </c>
      <c r="AA23" s="2053">
        <f>Y23+29</f>
        <v>44650</v>
      </c>
      <c r="AB23" s="2105">
        <f>Y23+26</f>
        <v>44647</v>
      </c>
      <c r="AC23" s="2105">
        <f>Y23+27</f>
        <v>44648</v>
      </c>
      <c r="AD23" s="2105">
        <f>AC23+7</f>
        <v>44655</v>
      </c>
    </row>
    <row r="24" spans="1:35" ht="14.15" customHeight="1" thickBot="1" x14ac:dyDescent="0.45">
      <c r="A24" s="228" t="s">
        <v>2859</v>
      </c>
      <c r="B24" s="450" t="s">
        <v>1723</v>
      </c>
      <c r="C24" s="210">
        <f t="shared" si="2"/>
        <v>204</v>
      </c>
      <c r="D24" s="453" t="s">
        <v>1724</v>
      </c>
      <c r="E24" s="453">
        <f t="shared" si="1"/>
        <v>44587</v>
      </c>
      <c r="F24" s="452">
        <f t="shared" si="0"/>
        <v>44588</v>
      </c>
      <c r="G24" s="451"/>
      <c r="H24" s="450"/>
      <c r="I24" s="455"/>
      <c r="J24" s="451"/>
      <c r="K24" s="451"/>
      <c r="L24" s="451"/>
      <c r="M24" s="452"/>
      <c r="N24" s="37"/>
      <c r="O24" s="210"/>
      <c r="P24" s="37"/>
      <c r="Q24" s="450"/>
      <c r="R24" s="449"/>
      <c r="S24" s="2018"/>
      <c r="T24" s="2057"/>
      <c r="U24" s="2012"/>
      <c r="V24" s="2060"/>
      <c r="W24" s="2015"/>
      <c r="X24" s="2015"/>
      <c r="Y24" s="2054"/>
      <c r="Z24" s="2054"/>
      <c r="AA24" s="2054"/>
      <c r="AB24" s="2054"/>
      <c r="AC24" s="2054"/>
      <c r="AD24" s="2054"/>
    </row>
    <row r="25" spans="1:35" ht="14.15" customHeight="1" thickBot="1" x14ac:dyDescent="0.45">
      <c r="A25" s="452" t="s">
        <v>1717</v>
      </c>
      <c r="B25" s="306" t="s">
        <v>1718</v>
      </c>
      <c r="C25" s="524">
        <f t="shared" si="2"/>
        <v>205</v>
      </c>
      <c r="D25" s="307" t="s">
        <v>1719</v>
      </c>
      <c r="E25" s="307">
        <f t="shared" si="1"/>
        <v>44593</v>
      </c>
      <c r="F25" s="429">
        <f t="shared" si="0"/>
        <v>44594</v>
      </c>
      <c r="G25" s="414" t="s">
        <v>1717</v>
      </c>
      <c r="H25" s="420" t="s">
        <v>1718</v>
      </c>
      <c r="I25" s="454">
        <f>I22+1</f>
        <v>205</v>
      </c>
      <c r="J25" s="417" t="s">
        <v>1719</v>
      </c>
      <c r="K25" s="417">
        <f>K22+7</f>
        <v>44591</v>
      </c>
      <c r="L25" s="417">
        <f>K25+1</f>
        <v>44592</v>
      </c>
      <c r="M25" s="429" t="s">
        <v>1978</v>
      </c>
      <c r="N25" s="420" t="s">
        <v>1971</v>
      </c>
      <c r="O25" s="445">
        <f>O22+1</f>
        <v>204</v>
      </c>
      <c r="P25" s="417" t="s">
        <v>1724</v>
      </c>
      <c r="Q25" s="420">
        <f>Q22+7</f>
        <v>44590</v>
      </c>
      <c r="R25" s="429">
        <f>Q25+1</f>
        <v>44591</v>
      </c>
      <c r="S25" s="2019"/>
      <c r="T25" s="2058"/>
      <c r="U25" s="2013"/>
      <c r="V25" s="2061"/>
      <c r="W25" s="2015"/>
      <c r="X25" s="2015"/>
      <c r="Y25" s="2055"/>
      <c r="Z25" s="2055"/>
      <c r="AA25" s="2055"/>
      <c r="AB25" s="2106"/>
      <c r="AC25" s="2106"/>
      <c r="AD25" s="2106"/>
    </row>
    <row r="26" spans="1:35" ht="14.15" customHeight="1" thickBot="1" x14ac:dyDescent="0.45">
      <c r="A26" s="240" t="s">
        <v>1975</v>
      </c>
      <c r="B26" s="511" t="s">
        <v>1735</v>
      </c>
      <c r="C26" s="459">
        <f t="shared" si="2"/>
        <v>205</v>
      </c>
      <c r="D26" s="243" t="s">
        <v>1719</v>
      </c>
      <c r="E26" s="243">
        <f t="shared" si="1"/>
        <v>44596</v>
      </c>
      <c r="F26" s="418">
        <f t="shared" si="0"/>
        <v>44597</v>
      </c>
      <c r="G26" s="419"/>
      <c r="H26" s="441"/>
      <c r="I26" s="448"/>
      <c r="J26" s="419"/>
      <c r="K26" s="419"/>
      <c r="L26" s="419"/>
      <c r="M26" s="415" t="s">
        <v>1973</v>
      </c>
      <c r="N26" s="120" t="s">
        <v>1735</v>
      </c>
      <c r="O26" s="446">
        <f>O23+1</f>
        <v>205</v>
      </c>
      <c r="P26" s="419" t="s">
        <v>1719</v>
      </c>
      <c r="Q26" s="441">
        <f>Q23+7</f>
        <v>44594</v>
      </c>
      <c r="R26" s="418">
        <f>Q26+1</f>
        <v>44595</v>
      </c>
      <c r="S26" s="2017" t="s">
        <v>1750</v>
      </c>
      <c r="T26" s="2056" t="s">
        <v>2566</v>
      </c>
      <c r="U26" s="2011">
        <v>204</v>
      </c>
      <c r="V26" s="2059" t="s">
        <v>1724</v>
      </c>
      <c r="W26" s="2015">
        <f>W23+7</f>
        <v>44605</v>
      </c>
      <c r="X26" s="2015">
        <f>W26+1</f>
        <v>44606</v>
      </c>
      <c r="Y26" s="980">
        <f>X26+22</f>
        <v>44628</v>
      </c>
      <c r="Z26" s="965">
        <f>Y26+19</f>
        <v>44647</v>
      </c>
      <c r="AA26" s="965">
        <f>Y26+29</f>
        <v>44657</v>
      </c>
      <c r="AB26" s="2049">
        <f>Y26+26</f>
        <v>44654</v>
      </c>
      <c r="AC26" s="2049">
        <f>Y26+27</f>
        <v>44655</v>
      </c>
      <c r="AD26" s="2049">
        <f>AC26+7</f>
        <v>44662</v>
      </c>
    </row>
    <row r="27" spans="1:35" ht="14.15" customHeight="1" thickBot="1" x14ac:dyDescent="0.45">
      <c r="A27" s="408" t="s">
        <v>1990</v>
      </c>
      <c r="B27" s="698" t="s">
        <v>1723</v>
      </c>
      <c r="C27" s="627">
        <f t="shared" si="2"/>
        <v>205</v>
      </c>
      <c r="D27" s="458" t="s">
        <v>1724</v>
      </c>
      <c r="E27" s="458">
        <f t="shared" si="1"/>
        <v>44594</v>
      </c>
      <c r="F27" s="408">
        <f t="shared" si="0"/>
        <v>44595</v>
      </c>
      <c r="G27" s="451"/>
      <c r="H27" s="501"/>
      <c r="I27" s="654"/>
      <c r="J27" s="503"/>
      <c r="K27" s="503"/>
      <c r="L27" s="503"/>
      <c r="M27" s="452"/>
      <c r="N27" s="450"/>
      <c r="O27" s="210"/>
      <c r="P27" s="451"/>
      <c r="Q27" s="450"/>
      <c r="R27" s="449"/>
      <c r="S27" s="2018"/>
      <c r="T27" s="2057"/>
      <c r="U27" s="2012"/>
      <c r="V27" s="2060"/>
      <c r="W27" s="2015"/>
      <c r="X27" s="2015"/>
      <c r="Y27" s="981"/>
      <c r="Z27" s="966"/>
      <c r="AA27" s="966"/>
      <c r="AB27" s="981"/>
      <c r="AC27" s="981"/>
      <c r="AD27" s="981"/>
    </row>
    <row r="28" spans="1:35" ht="14.15" customHeight="1" thickBot="1" x14ac:dyDescent="0.45">
      <c r="A28" s="430" t="s">
        <v>1731</v>
      </c>
      <c r="B28" s="305" t="s">
        <v>1718</v>
      </c>
      <c r="C28" s="524">
        <f t="shared" si="2"/>
        <v>206</v>
      </c>
      <c r="D28" s="307" t="s">
        <v>1719</v>
      </c>
      <c r="E28" s="307">
        <f t="shared" si="1"/>
        <v>44600</v>
      </c>
      <c r="F28" s="429">
        <f t="shared" si="0"/>
        <v>44601</v>
      </c>
      <c r="G28" s="414" t="s">
        <v>1731</v>
      </c>
      <c r="H28" s="505" t="s">
        <v>1718</v>
      </c>
      <c r="I28" s="454">
        <f>I25+1</f>
        <v>206</v>
      </c>
      <c r="J28" s="507" t="s">
        <v>1719</v>
      </c>
      <c r="K28" s="507">
        <f>K25+7</f>
        <v>44598</v>
      </c>
      <c r="L28" s="507">
        <f>K28+1</f>
        <v>44599</v>
      </c>
      <c r="M28" s="429" t="s">
        <v>1986</v>
      </c>
      <c r="N28" s="413" t="s">
        <v>1971</v>
      </c>
      <c r="O28" s="445">
        <f>O25+1</f>
        <v>205</v>
      </c>
      <c r="P28" s="414" t="s">
        <v>1724</v>
      </c>
      <c r="Q28" s="420">
        <f>Q25+7</f>
        <v>44597</v>
      </c>
      <c r="R28" s="429">
        <f>Q28+1</f>
        <v>44598</v>
      </c>
      <c r="S28" s="2019"/>
      <c r="T28" s="2058"/>
      <c r="U28" s="2013"/>
      <c r="V28" s="2061"/>
      <c r="W28" s="2015"/>
      <c r="X28" s="2015"/>
      <c r="Y28" s="982"/>
      <c r="Z28" s="967"/>
      <c r="AA28" s="967"/>
      <c r="AB28" s="2050"/>
      <c r="AC28" s="2050"/>
      <c r="AD28" s="2050"/>
    </row>
    <row r="29" spans="1:35" ht="14.15" customHeight="1" thickBot="1" x14ac:dyDescent="0.45">
      <c r="A29" s="240" t="s">
        <v>1969</v>
      </c>
      <c r="B29" s="469" t="s">
        <v>1735</v>
      </c>
      <c r="C29" s="459">
        <f t="shared" si="2"/>
        <v>206</v>
      </c>
      <c r="D29" s="243" t="s">
        <v>1719</v>
      </c>
      <c r="E29" s="243">
        <f t="shared" si="1"/>
        <v>44603</v>
      </c>
      <c r="F29" s="418">
        <f t="shared" si="0"/>
        <v>44604</v>
      </c>
      <c r="G29" s="243"/>
      <c r="H29" s="508"/>
      <c r="I29" s="655"/>
      <c r="J29" s="510"/>
      <c r="K29" s="510"/>
      <c r="L29" s="510"/>
      <c r="M29" s="415" t="s">
        <v>1980</v>
      </c>
      <c r="N29" s="120" t="s">
        <v>1735</v>
      </c>
      <c r="O29" s="446">
        <f>O26+1</f>
        <v>206</v>
      </c>
      <c r="P29" s="412" t="s">
        <v>1719</v>
      </c>
      <c r="Q29" s="441">
        <f>Q26+7</f>
        <v>44601</v>
      </c>
      <c r="R29" s="418">
        <f>Q29+1</f>
        <v>44602</v>
      </c>
      <c r="S29" s="2009" t="s">
        <v>1783</v>
      </c>
      <c r="T29" s="2056" t="s">
        <v>2566</v>
      </c>
      <c r="U29" s="2011">
        <v>205</v>
      </c>
      <c r="V29" s="2059" t="s">
        <v>1724</v>
      </c>
      <c r="W29" s="2015">
        <f>W26+7</f>
        <v>44612</v>
      </c>
      <c r="X29" s="2015">
        <f>W29+1</f>
        <v>44613</v>
      </c>
      <c r="Y29" s="980">
        <f>X29+22</f>
        <v>44635</v>
      </c>
      <c r="Z29" s="965">
        <f>Y29+19</f>
        <v>44654</v>
      </c>
      <c r="AA29" s="965">
        <f>Y29+29</f>
        <v>44664</v>
      </c>
      <c r="AB29" s="2049">
        <f>Y29+26</f>
        <v>44661</v>
      </c>
      <c r="AC29" s="2049">
        <f>Y29+27</f>
        <v>44662</v>
      </c>
      <c r="AD29" s="2049">
        <f>AC29+7</f>
        <v>44669</v>
      </c>
    </row>
    <row r="30" spans="1:35" ht="14.15" customHeight="1" thickBot="1" x14ac:dyDescent="0.45">
      <c r="A30" s="842" t="s">
        <v>2541</v>
      </c>
      <c r="B30" s="844" t="s">
        <v>1723</v>
      </c>
      <c r="C30" s="870">
        <f t="shared" si="2"/>
        <v>206</v>
      </c>
      <c r="D30" s="963" t="s">
        <v>1724</v>
      </c>
      <c r="E30" s="841">
        <f t="shared" si="1"/>
        <v>44601</v>
      </c>
      <c r="F30" s="842">
        <f t="shared" si="0"/>
        <v>44602</v>
      </c>
      <c r="G30" s="451"/>
      <c r="H30" s="501"/>
      <c r="I30" s="654"/>
      <c r="J30" s="503"/>
      <c r="K30" s="503"/>
      <c r="L30" s="503"/>
      <c r="M30" s="449"/>
      <c r="N30" s="228"/>
      <c r="O30" s="211"/>
      <c r="P30" s="453"/>
      <c r="Q30" s="450"/>
      <c r="R30" s="449"/>
      <c r="S30" s="2009"/>
      <c r="T30" s="2057"/>
      <c r="U30" s="2012"/>
      <c r="V30" s="2060"/>
      <c r="W30" s="2015"/>
      <c r="X30" s="2015"/>
      <c r="Y30" s="981"/>
      <c r="Z30" s="966"/>
      <c r="AA30" s="966"/>
      <c r="AB30" s="981"/>
      <c r="AC30" s="981"/>
      <c r="AD30" s="981"/>
    </row>
    <row r="31" spans="1:35" ht="14.15" customHeight="1" thickBot="1" x14ac:dyDescent="0.45">
      <c r="A31" s="452" t="s">
        <v>1736</v>
      </c>
      <c r="B31" s="305" t="s">
        <v>1718</v>
      </c>
      <c r="C31" s="524">
        <f t="shared" si="2"/>
        <v>207</v>
      </c>
      <c r="D31" s="417" t="s">
        <v>1719</v>
      </c>
      <c r="E31" s="417">
        <f t="shared" si="1"/>
        <v>44607</v>
      </c>
      <c r="F31" s="429">
        <f t="shared" si="0"/>
        <v>44608</v>
      </c>
      <c r="G31" s="414" t="s">
        <v>1736</v>
      </c>
      <c r="H31" s="505" t="s">
        <v>1718</v>
      </c>
      <c r="I31" s="506">
        <f>I28+1</f>
        <v>207</v>
      </c>
      <c r="J31" s="507" t="s">
        <v>1719</v>
      </c>
      <c r="K31" s="507">
        <f>K28+7</f>
        <v>44605</v>
      </c>
      <c r="L31" s="507">
        <f>K31+1</f>
        <v>44606</v>
      </c>
      <c r="M31" s="429" t="s">
        <v>1970</v>
      </c>
      <c r="N31" s="413" t="s">
        <v>1971</v>
      </c>
      <c r="O31" s="445">
        <f>O28+1</f>
        <v>206</v>
      </c>
      <c r="P31" s="414" t="s">
        <v>1724</v>
      </c>
      <c r="Q31" s="420">
        <f>Q28+7</f>
        <v>44604</v>
      </c>
      <c r="R31" s="429">
        <f>Q31+1</f>
        <v>44605</v>
      </c>
      <c r="S31" s="2009"/>
      <c r="T31" s="2058"/>
      <c r="U31" s="2013"/>
      <c r="V31" s="2061"/>
      <c r="W31" s="2015"/>
      <c r="X31" s="2015"/>
      <c r="Y31" s="982"/>
      <c r="Z31" s="967"/>
      <c r="AA31" s="967"/>
      <c r="AB31" s="2050"/>
      <c r="AC31" s="2050"/>
      <c r="AD31" s="2050"/>
    </row>
    <row r="32" spans="1:35" customFormat="1" ht="14.15" customHeight="1" thickBot="1" x14ac:dyDescent="0.45">
      <c r="A32" s="240" t="s">
        <v>1975</v>
      </c>
      <c r="B32" s="242" t="s">
        <v>1735</v>
      </c>
      <c r="C32" s="459">
        <f t="shared" si="2"/>
        <v>207</v>
      </c>
      <c r="D32" s="412" t="s">
        <v>1719</v>
      </c>
      <c r="E32" s="412">
        <f t="shared" si="1"/>
        <v>44610</v>
      </c>
      <c r="F32" s="240">
        <f t="shared" si="0"/>
        <v>44611</v>
      </c>
      <c r="G32" s="243"/>
      <c r="H32" s="441"/>
      <c r="I32" s="448"/>
      <c r="J32" s="419"/>
      <c r="K32" s="419"/>
      <c r="L32" s="419"/>
      <c r="M32" s="415" t="s">
        <v>1973</v>
      </c>
      <c r="N32" s="120" t="s">
        <v>1735</v>
      </c>
      <c r="O32" s="446">
        <f>O29+1</f>
        <v>207</v>
      </c>
      <c r="P32" s="412" t="s">
        <v>1719</v>
      </c>
      <c r="Q32" s="441">
        <f>Q29+7</f>
        <v>44608</v>
      </c>
      <c r="R32" s="418">
        <f>Q32+1</f>
        <v>44609</v>
      </c>
      <c r="S32" s="2009" t="s">
        <v>2567</v>
      </c>
      <c r="T32" s="2056" t="s">
        <v>2566</v>
      </c>
      <c r="U32" s="2011">
        <v>206</v>
      </c>
      <c r="V32" s="2059" t="s">
        <v>1724</v>
      </c>
      <c r="W32" s="2015">
        <f>W29+7</f>
        <v>44619</v>
      </c>
      <c r="X32" s="2015">
        <f>W32+1</f>
        <v>44620</v>
      </c>
      <c r="Y32" s="1229">
        <f>X32+22</f>
        <v>44642</v>
      </c>
      <c r="Z32" s="965">
        <f>Y32+19</f>
        <v>44661</v>
      </c>
      <c r="AA32" s="965">
        <f>Y32+29</f>
        <v>44671</v>
      </c>
      <c r="AB32" s="2051">
        <f>Y32+26</f>
        <v>44668</v>
      </c>
      <c r="AC32" s="2051">
        <f>Y32+27</f>
        <v>44669</v>
      </c>
      <c r="AD32" s="2049">
        <f>AC32+7</f>
        <v>44676</v>
      </c>
      <c r="AE32" s="2"/>
      <c r="AF32" s="2"/>
      <c r="AG32" s="2"/>
      <c r="AH32" s="2"/>
      <c r="AI32" s="2"/>
    </row>
    <row r="33" spans="1:35" customFormat="1" ht="14.15" customHeight="1" thickBot="1" x14ac:dyDescent="0.45">
      <c r="A33" s="452" t="s">
        <v>1750</v>
      </c>
      <c r="B33" s="450" t="s">
        <v>1723</v>
      </c>
      <c r="C33" s="210">
        <f t="shared" si="2"/>
        <v>207</v>
      </c>
      <c r="D33" s="453" t="s">
        <v>1724</v>
      </c>
      <c r="E33" s="18">
        <f t="shared" si="1"/>
        <v>44608</v>
      </c>
      <c r="F33" s="452">
        <f t="shared" si="0"/>
        <v>44609</v>
      </c>
      <c r="G33" s="451"/>
      <c r="H33" s="450"/>
      <c r="I33" s="455"/>
      <c r="J33" s="451"/>
      <c r="K33" s="451"/>
      <c r="L33" s="451"/>
      <c r="M33" s="449"/>
      <c r="N33" s="228"/>
      <c r="O33" s="211"/>
      <c r="P33" s="453"/>
      <c r="Q33" s="450"/>
      <c r="R33" s="449"/>
      <c r="S33" s="2009"/>
      <c r="T33" s="2057"/>
      <c r="U33" s="2012"/>
      <c r="V33" s="2060"/>
      <c r="W33" s="2015"/>
      <c r="X33" s="2015"/>
      <c r="Y33" s="1230"/>
      <c r="Z33" s="966"/>
      <c r="AA33" s="966"/>
      <c r="AB33" s="1062"/>
      <c r="AC33" s="1062"/>
      <c r="AD33" s="981"/>
      <c r="AE33" s="2"/>
      <c r="AF33" s="2"/>
      <c r="AG33" s="2"/>
      <c r="AH33" s="2"/>
      <c r="AI33" s="2"/>
    </row>
    <row r="34" spans="1:35" customFormat="1" ht="14.15" customHeight="1" thickBot="1" x14ac:dyDescent="0.45">
      <c r="A34" s="452" t="s">
        <v>1727</v>
      </c>
      <c r="B34" s="306" t="s">
        <v>1718</v>
      </c>
      <c r="C34" s="445">
        <f t="shared" si="2"/>
        <v>208</v>
      </c>
      <c r="D34" s="414" t="s">
        <v>1719</v>
      </c>
      <c r="E34" s="414">
        <f t="shared" si="1"/>
        <v>44614</v>
      </c>
      <c r="F34" s="430">
        <f t="shared" si="0"/>
        <v>44615</v>
      </c>
      <c r="G34" s="414" t="s">
        <v>1727</v>
      </c>
      <c r="H34" s="413" t="s">
        <v>1718</v>
      </c>
      <c r="I34" s="454">
        <f>I31+1</f>
        <v>208</v>
      </c>
      <c r="J34" s="414" t="s">
        <v>1719</v>
      </c>
      <c r="K34" s="417">
        <f>K31+7</f>
        <v>44612</v>
      </c>
      <c r="L34" s="417">
        <f>K34+1</f>
        <v>44613</v>
      </c>
      <c r="M34" s="429" t="s">
        <v>1970</v>
      </c>
      <c r="N34" s="413" t="s">
        <v>1971</v>
      </c>
      <c r="O34" s="445">
        <f>O31+1</f>
        <v>207</v>
      </c>
      <c r="P34" s="414" t="s">
        <v>1724</v>
      </c>
      <c r="Q34" s="413">
        <f>Q31+7</f>
        <v>44611</v>
      </c>
      <c r="R34" s="430">
        <f>Q34+1</f>
        <v>44612</v>
      </c>
      <c r="S34" s="2009"/>
      <c r="T34" s="2058"/>
      <c r="U34" s="2013"/>
      <c r="V34" s="2061"/>
      <c r="W34" s="2015"/>
      <c r="X34" s="2015"/>
      <c r="Y34" s="1231"/>
      <c r="Z34" s="967"/>
      <c r="AA34" s="967"/>
      <c r="AB34" s="2052"/>
      <c r="AC34" s="2052"/>
      <c r="AD34" s="2050"/>
      <c r="AE34" s="2"/>
      <c r="AF34" s="2"/>
      <c r="AG34" s="2"/>
      <c r="AH34" s="2"/>
      <c r="AI34" s="2"/>
    </row>
    <row r="35" spans="1:35" customFormat="1" ht="14.15" customHeight="1" thickBot="1" x14ac:dyDescent="0.45">
      <c r="A35" s="240" t="s">
        <v>1969</v>
      </c>
      <c r="B35" s="18" t="s">
        <v>1735</v>
      </c>
      <c r="C35" s="446">
        <f t="shared" si="2"/>
        <v>208</v>
      </c>
      <c r="D35" s="412" t="s">
        <v>1719</v>
      </c>
      <c r="E35" s="412">
        <f t="shared" si="1"/>
        <v>44617</v>
      </c>
      <c r="F35" s="415">
        <f t="shared" si="0"/>
        <v>44618</v>
      </c>
      <c r="G35" s="419"/>
      <c r="H35" s="441"/>
      <c r="I35" s="446"/>
      <c r="J35" s="419"/>
      <c r="K35" s="419"/>
      <c r="L35" s="419"/>
      <c r="M35" s="415" t="s">
        <v>1980</v>
      </c>
      <c r="N35" s="120" t="s">
        <v>1735</v>
      </c>
      <c r="O35" s="446">
        <f>O32+1</f>
        <v>208</v>
      </c>
      <c r="P35" s="412" t="s">
        <v>1719</v>
      </c>
      <c r="Q35" s="32">
        <f>Q32+7</f>
        <v>44615</v>
      </c>
      <c r="R35" s="415">
        <f>Q35+1</f>
        <v>44616</v>
      </c>
      <c r="S35" s="2017" t="s">
        <v>2568</v>
      </c>
      <c r="T35" s="2010" t="s">
        <v>2566</v>
      </c>
      <c r="U35" s="2011">
        <v>207</v>
      </c>
      <c r="V35" s="2014" t="s">
        <v>1724</v>
      </c>
      <c r="W35" s="2015">
        <f>W32+7</f>
        <v>44626</v>
      </c>
      <c r="X35" s="2015">
        <f>W35+1</f>
        <v>44627</v>
      </c>
      <c r="Y35" s="1229">
        <f>X35+22</f>
        <v>44649</v>
      </c>
      <c r="Z35" s="965">
        <f>Y35+19</f>
        <v>44668</v>
      </c>
      <c r="AA35" s="965">
        <f>Y35+29</f>
        <v>44678</v>
      </c>
      <c r="AB35" s="2049">
        <f>Y35+26</f>
        <v>44675</v>
      </c>
      <c r="AC35" s="2049">
        <f>Y35+27</f>
        <v>44676</v>
      </c>
      <c r="AD35" s="2049">
        <f>AC35+7</f>
        <v>44683</v>
      </c>
    </row>
    <row r="36" spans="1:35" customFormat="1" ht="14.15" customHeight="1" thickBot="1" x14ac:dyDescent="0.45">
      <c r="A36" s="452" t="s">
        <v>1722</v>
      </c>
      <c r="B36" s="653" t="s">
        <v>1723</v>
      </c>
      <c r="C36" s="210">
        <f t="shared" si="2"/>
        <v>208</v>
      </c>
      <c r="D36" s="453" t="s">
        <v>1724</v>
      </c>
      <c r="E36" s="453">
        <f t="shared" si="1"/>
        <v>44615</v>
      </c>
      <c r="F36" s="452">
        <f t="shared" si="0"/>
        <v>44616</v>
      </c>
      <c r="G36" s="451"/>
      <c r="H36" s="450"/>
      <c r="I36" s="210"/>
      <c r="J36" s="451"/>
      <c r="K36" s="451"/>
      <c r="L36" s="451"/>
      <c r="M36" s="452"/>
      <c r="N36" s="228"/>
      <c r="O36" s="211"/>
      <c r="P36" s="453"/>
      <c r="Q36" s="228"/>
      <c r="R36" s="452"/>
      <c r="S36" s="2018"/>
      <c r="T36" s="2010"/>
      <c r="U36" s="2012"/>
      <c r="V36" s="2014"/>
      <c r="W36" s="2015"/>
      <c r="X36" s="2015"/>
      <c r="Y36" s="1230"/>
      <c r="Z36" s="966"/>
      <c r="AA36" s="966"/>
      <c r="AB36" s="981"/>
      <c r="AC36" s="981"/>
      <c r="AD36" s="981"/>
    </row>
    <row r="37" spans="1:35" customFormat="1" ht="14.15" customHeight="1" thickBot="1" x14ac:dyDescent="0.45">
      <c r="A37" s="228" t="s">
        <v>1717</v>
      </c>
      <c r="B37" s="306" t="s">
        <v>1718</v>
      </c>
      <c r="C37" s="524">
        <f t="shared" si="2"/>
        <v>209</v>
      </c>
      <c r="D37" s="414" t="s">
        <v>1719</v>
      </c>
      <c r="E37" s="414">
        <f t="shared" si="1"/>
        <v>44621</v>
      </c>
      <c r="F37" s="430">
        <f t="shared" si="0"/>
        <v>44622</v>
      </c>
      <c r="G37" s="414" t="s">
        <v>1717</v>
      </c>
      <c r="H37" s="413" t="s">
        <v>1718</v>
      </c>
      <c r="I37" s="454">
        <f>I34+1</f>
        <v>209</v>
      </c>
      <c r="J37" s="414" t="s">
        <v>1719</v>
      </c>
      <c r="K37" s="417">
        <f>K34+7</f>
        <v>44619</v>
      </c>
      <c r="L37" s="417">
        <f>K37+1</f>
        <v>44620</v>
      </c>
      <c r="M37" s="429" t="s">
        <v>1970</v>
      </c>
      <c r="N37" s="413" t="s">
        <v>1971</v>
      </c>
      <c r="O37" s="445">
        <f>O34+1</f>
        <v>208</v>
      </c>
      <c r="P37" s="414" t="s">
        <v>1724</v>
      </c>
      <c r="Q37" s="413">
        <f>Q34+7</f>
        <v>44618</v>
      </c>
      <c r="R37" s="430">
        <f>Q37+1</f>
        <v>44619</v>
      </c>
      <c r="S37" s="2019"/>
      <c r="T37" s="2010"/>
      <c r="U37" s="2013"/>
      <c r="V37" s="2014"/>
      <c r="W37" s="2015"/>
      <c r="X37" s="2015"/>
      <c r="Y37" s="1231"/>
      <c r="Z37" s="967"/>
      <c r="AA37" s="967"/>
      <c r="AB37" s="2050"/>
      <c r="AC37" s="2050"/>
      <c r="AD37" s="2050"/>
    </row>
    <row r="38" spans="1:35" customFormat="1" ht="14.15" customHeight="1" thickBot="1" x14ac:dyDescent="0.45">
      <c r="A38" s="240" t="s">
        <v>1975</v>
      </c>
      <c r="B38" s="514" t="s">
        <v>1735</v>
      </c>
      <c r="C38" s="525">
        <f t="shared" si="2"/>
        <v>209</v>
      </c>
      <c r="D38" s="412" t="s">
        <v>1719</v>
      </c>
      <c r="E38" s="412">
        <f t="shared" si="1"/>
        <v>44624</v>
      </c>
      <c r="F38" s="415">
        <f t="shared" si="0"/>
        <v>44625</v>
      </c>
      <c r="G38" s="419"/>
      <c r="H38" s="441"/>
      <c r="I38" s="448"/>
      <c r="J38" s="419"/>
      <c r="K38" s="419"/>
      <c r="L38" s="419"/>
      <c r="M38" s="415" t="s">
        <v>1973</v>
      </c>
      <c r="N38" s="120" t="s">
        <v>1735</v>
      </c>
      <c r="O38" s="446">
        <f>O35+1</f>
        <v>209</v>
      </c>
      <c r="P38" s="412" t="s">
        <v>1719</v>
      </c>
      <c r="Q38" s="32">
        <f>Q35+7</f>
        <v>44622</v>
      </c>
      <c r="R38" s="415">
        <f>Q38+1</f>
        <v>44623</v>
      </c>
      <c r="S38" s="2017" t="s">
        <v>2388</v>
      </c>
      <c r="T38" s="2010" t="s">
        <v>2566</v>
      </c>
      <c r="U38" s="2011">
        <v>208</v>
      </c>
      <c r="V38" s="2014" t="s">
        <v>1724</v>
      </c>
      <c r="W38" s="2015">
        <f>W35+7</f>
        <v>44633</v>
      </c>
      <c r="X38" s="2015">
        <f>W38+1</f>
        <v>44634</v>
      </c>
      <c r="Y38" s="980">
        <f>X38+22</f>
        <v>44656</v>
      </c>
      <c r="Z38" s="965">
        <f>Y38+19</f>
        <v>44675</v>
      </c>
      <c r="AA38" s="965">
        <f>Y38+29</f>
        <v>44685</v>
      </c>
      <c r="AB38" s="2049">
        <f>Y38+26</f>
        <v>44682</v>
      </c>
      <c r="AC38" s="2049">
        <f>Y38+27</f>
        <v>44683</v>
      </c>
      <c r="AD38" s="2049">
        <f>AC38+7</f>
        <v>44690</v>
      </c>
    </row>
    <row r="39" spans="1:35" customFormat="1" ht="14.15" customHeight="1" thickBot="1" x14ac:dyDescent="0.45">
      <c r="A39" s="228" t="s">
        <v>1981</v>
      </c>
      <c r="B39" s="450" t="s">
        <v>1723</v>
      </c>
      <c r="C39" s="210">
        <f t="shared" si="2"/>
        <v>209</v>
      </c>
      <c r="D39" s="453" t="s">
        <v>1724</v>
      </c>
      <c r="E39" s="453">
        <f t="shared" si="1"/>
        <v>44622</v>
      </c>
      <c r="F39" s="452">
        <f t="shared" si="0"/>
        <v>44623</v>
      </c>
      <c r="G39" s="451"/>
      <c r="H39" s="450"/>
      <c r="I39" s="455"/>
      <c r="J39" s="451"/>
      <c r="K39" s="451"/>
      <c r="L39" s="451"/>
      <c r="M39" s="452"/>
      <c r="N39" s="228"/>
      <c r="O39" s="211"/>
      <c r="P39" s="453"/>
      <c r="Q39" s="228"/>
      <c r="R39" s="452"/>
      <c r="S39" s="2018"/>
      <c r="T39" s="2010"/>
      <c r="U39" s="2012"/>
      <c r="V39" s="2014"/>
      <c r="W39" s="2015"/>
      <c r="X39" s="2015"/>
      <c r="Y39" s="981"/>
      <c r="Z39" s="966"/>
      <c r="AA39" s="966"/>
      <c r="AB39" s="981"/>
      <c r="AC39" s="981"/>
      <c r="AD39" s="981"/>
    </row>
    <row r="40" spans="1:35" customFormat="1" ht="14.15" customHeight="1" thickBot="1" x14ac:dyDescent="0.45">
      <c r="A40" s="452" t="s">
        <v>1731</v>
      </c>
      <c r="B40" s="413" t="s">
        <v>1718</v>
      </c>
      <c r="C40" s="445">
        <f t="shared" si="2"/>
        <v>210</v>
      </c>
      <c r="D40" s="414" t="s">
        <v>1719</v>
      </c>
      <c r="E40" s="414">
        <f t="shared" si="1"/>
        <v>44628</v>
      </c>
      <c r="F40" s="430">
        <f t="shared" si="0"/>
        <v>44629</v>
      </c>
      <c r="G40" s="414" t="s">
        <v>1731</v>
      </c>
      <c r="H40" s="413" t="s">
        <v>1718</v>
      </c>
      <c r="I40" s="445">
        <f>I37+1</f>
        <v>210</v>
      </c>
      <c r="J40" s="414" t="s">
        <v>1719</v>
      </c>
      <c r="K40" s="417">
        <f>K37+7</f>
        <v>44626</v>
      </c>
      <c r="L40" s="417">
        <f>K40+1</f>
        <v>44627</v>
      </c>
      <c r="M40" s="429" t="s">
        <v>1970</v>
      </c>
      <c r="N40" s="413" t="s">
        <v>1971</v>
      </c>
      <c r="O40" s="445">
        <f>O37+1</f>
        <v>209</v>
      </c>
      <c r="P40" s="414" t="s">
        <v>1724</v>
      </c>
      <c r="Q40" s="413">
        <f>Q37+7</f>
        <v>44625</v>
      </c>
      <c r="R40" s="430">
        <f>Q40+1</f>
        <v>44626</v>
      </c>
      <c r="S40" s="2019"/>
      <c r="T40" s="2010"/>
      <c r="U40" s="2013"/>
      <c r="V40" s="2014"/>
      <c r="W40" s="2015"/>
      <c r="X40" s="2015"/>
      <c r="Y40" s="982"/>
      <c r="Z40" s="967"/>
      <c r="AA40" s="967"/>
      <c r="AB40" s="2050"/>
      <c r="AC40" s="2050"/>
      <c r="AD40" s="2050"/>
    </row>
    <row r="41" spans="1:35" customFormat="1" ht="14.15" customHeight="1" thickBot="1" x14ac:dyDescent="0.45">
      <c r="A41" s="240" t="s">
        <v>1969</v>
      </c>
      <c r="B41" s="32" t="s">
        <v>1735</v>
      </c>
      <c r="C41" s="525">
        <f t="shared" si="2"/>
        <v>210</v>
      </c>
      <c r="D41" s="412" t="s">
        <v>1719</v>
      </c>
      <c r="E41" s="412">
        <f t="shared" si="1"/>
        <v>44631</v>
      </c>
      <c r="F41" s="415">
        <f t="shared" si="0"/>
        <v>44632</v>
      </c>
      <c r="G41" s="419"/>
      <c r="H41" s="441"/>
      <c r="I41" s="446"/>
      <c r="J41" s="419"/>
      <c r="K41" s="419"/>
      <c r="L41" s="419"/>
      <c r="M41" s="415" t="s">
        <v>1980</v>
      </c>
      <c r="N41" s="120" t="s">
        <v>1735</v>
      </c>
      <c r="O41" s="446">
        <f>O38+1</f>
        <v>210</v>
      </c>
      <c r="P41" s="412" t="s">
        <v>1719</v>
      </c>
      <c r="Q41" s="32">
        <f>Q38+7</f>
        <v>44629</v>
      </c>
      <c r="R41" s="415">
        <f>Q41+1</f>
        <v>44630</v>
      </c>
      <c r="S41" s="2017" t="s">
        <v>2569</v>
      </c>
      <c r="T41" s="2010" t="s">
        <v>2566</v>
      </c>
      <c r="U41" s="2011">
        <v>209</v>
      </c>
      <c r="V41" s="2014" t="s">
        <v>1724</v>
      </c>
      <c r="W41" s="2015">
        <f>W38+7</f>
        <v>44640</v>
      </c>
      <c r="X41" s="2015">
        <f>W41+1</f>
        <v>44641</v>
      </c>
      <c r="Y41" s="980">
        <f>X41+22</f>
        <v>44663</v>
      </c>
      <c r="Z41" s="965">
        <f>Y41+19</f>
        <v>44682</v>
      </c>
      <c r="AA41" s="965">
        <f>Y41+29</f>
        <v>44692</v>
      </c>
      <c r="AB41" s="2049">
        <f>Y41+26</f>
        <v>44689</v>
      </c>
      <c r="AC41" s="2049">
        <f>Y41+27</f>
        <v>44690</v>
      </c>
      <c r="AD41" s="2049">
        <f>AC41+7</f>
        <v>44697</v>
      </c>
    </row>
    <row r="42" spans="1:35" customFormat="1" ht="14.15" customHeight="1" thickBot="1" x14ac:dyDescent="0.45">
      <c r="A42" s="452" t="s">
        <v>1733</v>
      </c>
      <c r="B42" s="450" t="s">
        <v>1723</v>
      </c>
      <c r="C42" s="210">
        <f t="shared" si="2"/>
        <v>210</v>
      </c>
      <c r="D42" s="453" t="s">
        <v>1724</v>
      </c>
      <c r="E42" s="453">
        <f t="shared" si="1"/>
        <v>44629</v>
      </c>
      <c r="F42" s="452">
        <f t="shared" si="0"/>
        <v>44630</v>
      </c>
      <c r="G42" s="451"/>
      <c r="H42" s="450"/>
      <c r="I42" s="210"/>
      <c r="J42" s="451"/>
      <c r="K42" s="451"/>
      <c r="L42" s="451"/>
      <c r="M42" s="452"/>
      <c r="N42" s="228"/>
      <c r="O42" s="211"/>
      <c r="P42" s="453"/>
      <c r="Q42" s="228"/>
      <c r="R42" s="452"/>
      <c r="S42" s="2018"/>
      <c r="T42" s="2010"/>
      <c r="U42" s="2012"/>
      <c r="V42" s="2014"/>
      <c r="W42" s="2015"/>
      <c r="X42" s="2015"/>
      <c r="Y42" s="981"/>
      <c r="Z42" s="966"/>
      <c r="AA42" s="966"/>
      <c r="AB42" s="981"/>
      <c r="AC42" s="981"/>
      <c r="AD42" s="981"/>
    </row>
    <row r="43" spans="1:35" customFormat="1" ht="14.15" customHeight="1" thickBot="1" x14ac:dyDescent="0.45">
      <c r="A43" s="430" t="s">
        <v>1750</v>
      </c>
      <c r="B43" s="413" t="s">
        <v>1718</v>
      </c>
      <c r="C43" s="212">
        <f t="shared" si="2"/>
        <v>211</v>
      </c>
      <c r="D43" s="453" t="s">
        <v>1719</v>
      </c>
      <c r="E43" s="453">
        <f t="shared" si="1"/>
        <v>44635</v>
      </c>
      <c r="F43" s="452">
        <f t="shared" si="0"/>
        <v>44636</v>
      </c>
      <c r="G43" s="414" t="s">
        <v>1750</v>
      </c>
      <c r="H43" s="413" t="s">
        <v>1718</v>
      </c>
      <c r="I43" s="445">
        <f>I40+1</f>
        <v>211</v>
      </c>
      <c r="J43" s="414" t="s">
        <v>1719</v>
      </c>
      <c r="K43" s="417">
        <f>K40+7</f>
        <v>44633</v>
      </c>
      <c r="L43" s="417">
        <f>K43+1</f>
        <v>44634</v>
      </c>
      <c r="M43" s="429" t="s">
        <v>1970</v>
      </c>
      <c r="N43" s="413" t="s">
        <v>1971</v>
      </c>
      <c r="O43" s="445">
        <f>O40+1</f>
        <v>210</v>
      </c>
      <c r="P43" s="414" t="s">
        <v>1724</v>
      </c>
      <c r="Q43" s="413">
        <f>Q40+7</f>
        <v>44632</v>
      </c>
      <c r="R43" s="430">
        <f>Q43+1</f>
        <v>44633</v>
      </c>
      <c r="S43" s="2019"/>
      <c r="T43" s="2010"/>
      <c r="U43" s="2013"/>
      <c r="V43" s="2014"/>
      <c r="W43" s="2015"/>
      <c r="X43" s="2015"/>
      <c r="Y43" s="982"/>
      <c r="Z43" s="967"/>
      <c r="AA43" s="967"/>
      <c r="AB43" s="2050"/>
      <c r="AC43" s="2050"/>
      <c r="AD43" s="2050"/>
    </row>
    <row r="44" spans="1:35" customFormat="1" ht="14.15" customHeight="1" thickBot="1" x14ac:dyDescent="0.45">
      <c r="A44" s="240" t="s">
        <v>1975</v>
      </c>
      <c r="B44" s="32" t="s">
        <v>1735</v>
      </c>
      <c r="C44" s="446">
        <f t="shared" si="2"/>
        <v>211</v>
      </c>
      <c r="D44" s="412" t="s">
        <v>1719</v>
      </c>
      <c r="E44" s="412">
        <f t="shared" si="1"/>
        <v>44638</v>
      </c>
      <c r="F44" s="415">
        <f t="shared" si="0"/>
        <v>44639</v>
      </c>
      <c r="G44" s="243"/>
      <c r="H44" s="441"/>
      <c r="I44" s="446"/>
      <c r="J44" s="419"/>
      <c r="K44" s="419"/>
      <c r="L44" s="419"/>
      <c r="M44" s="415" t="s">
        <v>1973</v>
      </c>
      <c r="N44" s="120" t="s">
        <v>1735</v>
      </c>
      <c r="O44" s="446">
        <f>O41+1</f>
        <v>211</v>
      </c>
      <c r="P44" s="31" t="s">
        <v>1719</v>
      </c>
      <c r="Q44" s="32">
        <f>Q41+7</f>
        <v>44636</v>
      </c>
      <c r="R44" s="415">
        <f>Q44+1</f>
        <v>44637</v>
      </c>
      <c r="S44" s="2009" t="s">
        <v>1750</v>
      </c>
      <c r="T44" s="2010" t="s">
        <v>2566</v>
      </c>
      <c r="U44" s="2011">
        <v>210</v>
      </c>
      <c r="V44" s="2014" t="s">
        <v>1724</v>
      </c>
      <c r="W44" s="2015">
        <f>W41+7</f>
        <v>44647</v>
      </c>
      <c r="X44" s="2015">
        <f>W44+1</f>
        <v>44648</v>
      </c>
      <c r="Y44" s="980">
        <f>X44+22</f>
        <v>44670</v>
      </c>
      <c r="Z44" s="965">
        <f>Y44+19</f>
        <v>44689</v>
      </c>
      <c r="AA44" s="965">
        <f>Y44+29</f>
        <v>44699</v>
      </c>
      <c r="AB44" s="2049">
        <f>Y44+26</f>
        <v>44696</v>
      </c>
      <c r="AC44" s="2049">
        <f>Y44+27</f>
        <v>44697</v>
      </c>
      <c r="AD44" s="2049">
        <f>AC44+7</f>
        <v>44704</v>
      </c>
    </row>
    <row r="45" spans="1:35" customFormat="1" ht="14.15" customHeight="1" thickBot="1" x14ac:dyDescent="0.45">
      <c r="A45" s="452" t="s">
        <v>1738</v>
      </c>
      <c r="B45" s="450" t="s">
        <v>1723</v>
      </c>
      <c r="C45" s="210">
        <f t="shared" si="2"/>
        <v>211</v>
      </c>
      <c r="D45" s="453" t="s">
        <v>1724</v>
      </c>
      <c r="E45" s="453">
        <f t="shared" si="1"/>
        <v>44636</v>
      </c>
      <c r="F45" s="452">
        <f t="shared" si="0"/>
        <v>44637</v>
      </c>
      <c r="G45" s="451"/>
      <c r="H45" s="450"/>
      <c r="I45" s="210"/>
      <c r="J45" s="451"/>
      <c r="K45" s="451"/>
      <c r="L45" s="451"/>
      <c r="M45" s="449"/>
      <c r="N45" s="18"/>
      <c r="O45" s="211"/>
      <c r="P45" s="18"/>
      <c r="Q45" s="228"/>
      <c r="R45" s="452"/>
      <c r="S45" s="2009"/>
      <c r="T45" s="2010"/>
      <c r="U45" s="2012"/>
      <c r="V45" s="2014"/>
      <c r="W45" s="2015"/>
      <c r="X45" s="2015"/>
      <c r="Y45" s="981"/>
      <c r="Z45" s="966"/>
      <c r="AA45" s="966"/>
      <c r="AB45" s="981"/>
      <c r="AC45" s="981"/>
      <c r="AD45" s="981"/>
    </row>
    <row r="46" spans="1:35" customFormat="1" ht="14.15" customHeight="1" thickBot="1" x14ac:dyDescent="0.45">
      <c r="A46" s="430" t="s">
        <v>1750</v>
      </c>
      <c r="B46" s="413" t="s">
        <v>1718</v>
      </c>
      <c r="C46" s="445">
        <f t="shared" si="2"/>
        <v>212</v>
      </c>
      <c r="D46" s="414" t="s">
        <v>1719</v>
      </c>
      <c r="E46" s="414">
        <f t="shared" si="1"/>
        <v>44642</v>
      </c>
      <c r="F46" s="430">
        <f t="shared" si="0"/>
        <v>44643</v>
      </c>
      <c r="G46" s="414" t="s">
        <v>1750</v>
      </c>
      <c r="H46" s="413" t="s">
        <v>1718</v>
      </c>
      <c r="I46" s="445">
        <f>I43+1</f>
        <v>212</v>
      </c>
      <c r="J46" s="414" t="s">
        <v>1719</v>
      </c>
      <c r="K46" s="417">
        <f>K43+7</f>
        <v>44640</v>
      </c>
      <c r="L46" s="417">
        <f>K46+1</f>
        <v>44641</v>
      </c>
      <c r="M46" s="429" t="s">
        <v>1970</v>
      </c>
      <c r="N46" s="413" t="s">
        <v>1971</v>
      </c>
      <c r="O46" s="445">
        <f>O43+1</f>
        <v>211</v>
      </c>
      <c r="P46" s="414" t="s">
        <v>1724</v>
      </c>
      <c r="Q46" s="413">
        <f>Q43+7</f>
        <v>44639</v>
      </c>
      <c r="R46" s="430">
        <f>Q46+1</f>
        <v>44640</v>
      </c>
      <c r="S46" s="2009"/>
      <c r="T46" s="2010"/>
      <c r="U46" s="2013"/>
      <c r="V46" s="2014"/>
      <c r="W46" s="2015"/>
      <c r="X46" s="2015"/>
      <c r="Y46" s="982"/>
      <c r="Z46" s="967"/>
      <c r="AA46" s="967"/>
      <c r="AB46" s="2050"/>
      <c r="AC46" s="2050"/>
      <c r="AD46" s="2050"/>
    </row>
    <row r="47" spans="1:35" customFormat="1" ht="13.5" customHeight="1" x14ac:dyDescent="0.4">
      <c r="A47" s="516"/>
      <c r="B47" s="3"/>
      <c r="C47" s="3"/>
      <c r="D47" s="3"/>
    </row>
    <row r="48" spans="1:35" s="3" customFormat="1" ht="13.5" customHeight="1" x14ac:dyDescent="0.4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</row>
    <row r="49" spans="1:22" s="3" customFormat="1" ht="13.5" customHeight="1" x14ac:dyDescent="0.4">
      <c r="A49" s="16" t="s">
        <v>1754</v>
      </c>
    </row>
    <row r="50" spans="1:22" s="3" customFormat="1" ht="13.5" customHeight="1" x14ac:dyDescent="0.4"/>
    <row r="51" spans="1:22" s="3" customFormat="1" ht="13.5" customHeight="1" x14ac:dyDescent="0.4">
      <c r="A51" s="16" t="s">
        <v>1755</v>
      </c>
      <c r="B51" s="16"/>
      <c r="C51" s="15" t="s">
        <v>1756</v>
      </c>
      <c r="D51" s="16"/>
      <c r="J51" s="16"/>
      <c r="K51" s="16"/>
      <c r="L51" s="16"/>
      <c r="M51" s="16"/>
      <c r="N51" s="16"/>
      <c r="O51" s="16"/>
      <c r="P51" s="16"/>
      <c r="Q51" s="16"/>
    </row>
    <row r="52" spans="1:22" s="3" customFormat="1" ht="13.5" customHeight="1" x14ac:dyDescent="0.4">
      <c r="A52" s="16" t="s">
        <v>1757</v>
      </c>
      <c r="B52" s="16"/>
      <c r="C52" s="1033" t="s">
        <v>1758</v>
      </c>
      <c r="D52" s="1034"/>
      <c r="E52" s="1034"/>
      <c r="F52" s="1034"/>
      <c r="J52" s="16"/>
      <c r="K52" s="16"/>
      <c r="L52" s="16"/>
      <c r="M52" s="16"/>
      <c r="N52" s="16"/>
      <c r="O52" s="16"/>
      <c r="P52" s="16"/>
      <c r="Q52" s="16"/>
    </row>
    <row r="53" spans="1:22" s="3" customFormat="1" ht="13.5" customHeight="1" x14ac:dyDescent="0.4">
      <c r="A53" s="16"/>
      <c r="B53" s="16"/>
      <c r="J53" s="16"/>
      <c r="K53" s="16"/>
      <c r="L53" s="16"/>
      <c r="M53" s="16"/>
      <c r="N53" s="16"/>
      <c r="O53" s="16"/>
      <c r="P53" s="16"/>
      <c r="Q53" s="16"/>
    </row>
    <row r="54" spans="1:22" s="3" customFormat="1" ht="13.5" customHeight="1" x14ac:dyDescent="0.4">
      <c r="A54" s="14" t="s">
        <v>1759</v>
      </c>
      <c r="B54" s="13"/>
      <c r="C54" s="13"/>
      <c r="D54" s="13"/>
      <c r="E54" s="14"/>
      <c r="F54" s="13"/>
      <c r="G54" s="14" t="s">
        <v>1760</v>
      </c>
      <c r="H54" s="13"/>
      <c r="I54" s="13"/>
      <c r="J54" s="14"/>
      <c r="K54" s="13"/>
      <c r="L54" s="13"/>
      <c r="M54" s="14" t="s">
        <v>1761</v>
      </c>
      <c r="N54" s="13"/>
      <c r="O54" s="13"/>
      <c r="P54" s="13"/>
      <c r="Q54" s="13"/>
      <c r="R54" s="13"/>
      <c r="S54" s="14"/>
      <c r="T54" s="13"/>
      <c r="U54" s="13"/>
      <c r="V54" s="14"/>
    </row>
    <row r="55" spans="1:22" s="3" customFormat="1" ht="13.5" customHeight="1" x14ac:dyDescent="0.4">
      <c r="A55" s="14" t="s">
        <v>1762</v>
      </c>
      <c r="B55" s="13"/>
      <c r="C55" s="13"/>
      <c r="D55" s="13"/>
      <c r="E55" s="14"/>
      <c r="F55" s="13"/>
      <c r="G55" s="14" t="s">
        <v>1763</v>
      </c>
      <c r="H55" s="13"/>
      <c r="I55" s="13"/>
      <c r="J55" s="14"/>
      <c r="K55" s="13"/>
      <c r="L55" s="13"/>
      <c r="M55" s="14" t="s">
        <v>1764</v>
      </c>
      <c r="N55" s="13"/>
      <c r="O55" s="13"/>
      <c r="P55" s="13"/>
      <c r="Q55" s="13"/>
      <c r="R55" s="13"/>
      <c r="S55" s="14"/>
      <c r="T55" s="13"/>
      <c r="U55" s="13"/>
      <c r="V55" s="14"/>
    </row>
    <row r="56" spans="1:22" s="3" customFormat="1" ht="13.5" customHeight="1" x14ac:dyDescent="0.4">
      <c r="A56" s="13" t="s">
        <v>1765</v>
      </c>
      <c r="B56" s="13"/>
      <c r="C56" s="13"/>
      <c r="D56" s="13"/>
      <c r="E56" s="5"/>
      <c r="F56" s="5"/>
      <c r="G56" s="1048" t="s">
        <v>1766</v>
      </c>
      <c r="H56" s="1048"/>
      <c r="I56" s="1048"/>
      <c r="J56" s="1048"/>
      <c r="K56" s="1048"/>
      <c r="L56" s="13"/>
      <c r="M56" s="13"/>
      <c r="N56" s="13"/>
      <c r="O56" s="13"/>
      <c r="P56" s="13"/>
      <c r="Q56" s="13"/>
      <c r="R56" s="13"/>
      <c r="S56" s="1048"/>
      <c r="T56" s="1048"/>
      <c r="U56" s="13"/>
      <c r="V56" s="13"/>
    </row>
    <row r="57" spans="1:22" s="3" customFormat="1" ht="13.5" customHeight="1" x14ac:dyDescent="0.4">
      <c r="A57" s="13" t="s">
        <v>1767</v>
      </c>
      <c r="B57" s="13"/>
      <c r="C57" s="13"/>
      <c r="D57" s="13"/>
      <c r="E57" s="5"/>
      <c r="F57" s="5"/>
      <c r="G57" s="1048" t="s">
        <v>1768</v>
      </c>
      <c r="H57" s="1048"/>
      <c r="I57" s="1048"/>
      <c r="J57" s="1048"/>
      <c r="K57" s="1048"/>
      <c r="L57" s="13"/>
      <c r="M57" s="14" t="s">
        <v>1769</v>
      </c>
      <c r="N57" s="13"/>
      <c r="O57" s="13"/>
      <c r="P57" s="13"/>
      <c r="Q57" s="13"/>
      <c r="R57" s="13"/>
      <c r="S57" s="1048"/>
      <c r="T57" s="1048"/>
      <c r="U57" s="13"/>
      <c r="V57" s="13"/>
    </row>
    <row r="58" spans="1:22" s="3" customFormat="1" ht="13.5" customHeight="1" x14ac:dyDescent="0.45">
      <c r="A58" s="13" t="s">
        <v>1770</v>
      </c>
      <c r="B58" s="13"/>
      <c r="C58" s="13"/>
      <c r="D58" s="13"/>
      <c r="E58" s="13"/>
      <c r="F58" s="13"/>
      <c r="G58" s="13" t="s">
        <v>1771</v>
      </c>
      <c r="H58" s="13"/>
      <c r="I58" s="13"/>
      <c r="J58" s="13"/>
      <c r="K58" s="13"/>
      <c r="L58" s="13"/>
      <c r="M58" s="27" t="s">
        <v>1772</v>
      </c>
      <c r="N58" s="13"/>
      <c r="O58" s="13"/>
      <c r="P58" s="13"/>
      <c r="Q58" s="13"/>
      <c r="R58" s="13"/>
      <c r="S58" s="1102"/>
      <c r="T58" s="1102"/>
      <c r="U58" s="13"/>
      <c r="V58" s="13"/>
    </row>
    <row r="59" spans="1:22" s="3" customFormat="1" ht="13.5" customHeight="1" x14ac:dyDescent="0.4">
      <c r="A59" s="13"/>
      <c r="B59" s="13"/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550"/>
    </row>
    <row r="60" spans="1:22" s="3" customFormat="1" ht="13.5" customHeight="1" x14ac:dyDescent="0.4">
      <c r="B60" s="14"/>
      <c r="C60" s="14"/>
      <c r="D60" s="14"/>
      <c r="E60" s="14"/>
      <c r="F60" s="14"/>
      <c r="G60" s="14"/>
      <c r="H60" s="14"/>
      <c r="I60" s="14"/>
      <c r="J60" s="14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550"/>
    </row>
    <row r="61" spans="1:22" s="3" customFormat="1" ht="14.15" customHeight="1" x14ac:dyDescent="0.4">
      <c r="A61" s="14"/>
      <c r="B61" s="14"/>
      <c r="C61" s="14"/>
      <c r="D61" s="14"/>
      <c r="E61" s="14"/>
      <c r="F61" s="14"/>
      <c r="G61" s="14"/>
      <c r="H61" s="14"/>
      <c r="I61" s="14"/>
      <c r="J61" s="14"/>
      <c r="K61" s="13"/>
      <c r="L61" s="13"/>
      <c r="M61" s="13"/>
      <c r="N61" s="13"/>
      <c r="O61" s="13"/>
      <c r="P61" s="13"/>
      <c r="Q61" s="13"/>
      <c r="R61" s="13"/>
      <c r="U61" s="13"/>
      <c r="V61" s="550"/>
    </row>
    <row r="62" spans="1:22" s="3" customFormat="1" ht="14.15" customHeight="1" x14ac:dyDescent="0.4">
      <c r="A62" s="13"/>
      <c r="B62" s="13"/>
      <c r="C62" s="13"/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550"/>
      <c r="U62" s="13"/>
      <c r="V62" s="13"/>
    </row>
    <row r="63" spans="1:22" s="3" customFormat="1" ht="14.15" customHeight="1" x14ac:dyDescent="0.4">
      <c r="A63" s="13"/>
      <c r="B63" s="13"/>
      <c r="C63" s="13"/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</row>
    <row r="64" spans="1:22" s="3" customFormat="1" x14ac:dyDescent="0.4">
      <c r="R64" s="13"/>
      <c r="U64" s="13"/>
    </row>
    <row r="65" spans="1:22" s="3" customFormat="1" x14ac:dyDescent="0.4">
      <c r="A65" s="13"/>
      <c r="B65" s="13"/>
      <c r="C65" s="13"/>
      <c r="D65" s="13"/>
      <c r="E65" s="13"/>
      <c r="F65" s="13"/>
      <c r="G65" s="13"/>
      <c r="H65" s="13"/>
      <c r="I65" s="13"/>
      <c r="J65" s="13"/>
      <c r="S65" s="16"/>
      <c r="T65" s="16"/>
    </row>
    <row r="66" spans="1:22" s="16" customFormat="1" x14ac:dyDescent="0.4">
      <c r="A66" s="13"/>
      <c r="B66" s="13"/>
      <c r="C66" s="13"/>
      <c r="D66" s="13"/>
      <c r="E66" s="13"/>
      <c r="F66" s="13"/>
      <c r="G66" s="13"/>
      <c r="H66" s="13"/>
      <c r="I66" s="13"/>
      <c r="J66" s="13"/>
      <c r="K66" s="3"/>
      <c r="L66" s="3"/>
      <c r="M66" s="3"/>
      <c r="N66" s="3"/>
      <c r="O66" s="3"/>
      <c r="P66" s="3"/>
      <c r="Q66" s="3"/>
      <c r="V66" s="3"/>
    </row>
    <row r="67" spans="1:22" s="16" customFormat="1" x14ac:dyDescent="0.4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V67" s="3"/>
    </row>
    <row r="68" spans="1:22" s="16" customFormat="1" x14ac:dyDescent="0.4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V68" s="3"/>
    </row>
    <row r="69" spans="1:22" s="16" customFormat="1" x14ac:dyDescent="0.4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S69" s="2"/>
      <c r="T69" s="2"/>
      <c r="V69" s="3"/>
    </row>
  </sheetData>
  <mergeCells count="172">
    <mergeCell ref="A7:R7"/>
    <mergeCell ref="W7:X7"/>
    <mergeCell ref="Z7:AC7"/>
    <mergeCell ref="AB8:AB10"/>
    <mergeCell ref="AC8:AC10"/>
    <mergeCell ref="AD8:AD10"/>
    <mergeCell ref="X8:X10"/>
    <mergeCell ref="Y8:Y10"/>
    <mergeCell ref="A8:F8"/>
    <mergeCell ref="G8:L8"/>
    <mergeCell ref="M8:R8"/>
    <mergeCell ref="S8:S10"/>
    <mergeCell ref="T8:V10"/>
    <mergeCell ref="W8:W10"/>
    <mergeCell ref="N10:P10"/>
    <mergeCell ref="AA8:AA10"/>
    <mergeCell ref="AB11:AB13"/>
    <mergeCell ref="AC11:AC13"/>
    <mergeCell ref="AD11:AD13"/>
    <mergeCell ref="Y11:Y13"/>
    <mergeCell ref="Z11:Z13"/>
    <mergeCell ref="S11:S13"/>
    <mergeCell ref="T11:T13"/>
    <mergeCell ref="U11:U13"/>
    <mergeCell ref="V11:V13"/>
    <mergeCell ref="W11:W13"/>
    <mergeCell ref="X11:X13"/>
    <mergeCell ref="AA11:AA13"/>
    <mergeCell ref="AB14:AB16"/>
    <mergeCell ref="AC14:AC16"/>
    <mergeCell ref="AD14:AD16"/>
    <mergeCell ref="Y14:Y16"/>
    <mergeCell ref="Z14:Z16"/>
    <mergeCell ref="S14:S16"/>
    <mergeCell ref="T14:T16"/>
    <mergeCell ref="U14:U16"/>
    <mergeCell ref="V14:V16"/>
    <mergeCell ref="W14:W16"/>
    <mergeCell ref="X14:X16"/>
    <mergeCell ref="AA14:AA16"/>
    <mergeCell ref="AB17:AB19"/>
    <mergeCell ref="AC17:AC19"/>
    <mergeCell ref="AD17:AD19"/>
    <mergeCell ref="Y17:Y19"/>
    <mergeCell ref="Z17:Z19"/>
    <mergeCell ref="S17:S19"/>
    <mergeCell ref="T17:T19"/>
    <mergeCell ref="U17:U19"/>
    <mergeCell ref="V17:V19"/>
    <mergeCell ref="W17:W19"/>
    <mergeCell ref="X17:X19"/>
    <mergeCell ref="AA17:AA19"/>
    <mergeCell ref="AB20:AB22"/>
    <mergeCell ref="AC20:AC22"/>
    <mergeCell ref="AD20:AD22"/>
    <mergeCell ref="Y20:Y22"/>
    <mergeCell ref="Z20:Z22"/>
    <mergeCell ref="S20:S22"/>
    <mergeCell ref="T20:T22"/>
    <mergeCell ref="U20:U22"/>
    <mergeCell ref="V20:V22"/>
    <mergeCell ref="W20:W22"/>
    <mergeCell ref="X20:X22"/>
    <mergeCell ref="AA20:AA22"/>
    <mergeCell ref="AB23:AB25"/>
    <mergeCell ref="AC23:AC25"/>
    <mergeCell ref="AD23:AD25"/>
    <mergeCell ref="Y23:Y25"/>
    <mergeCell ref="Z23:Z25"/>
    <mergeCell ref="S23:S25"/>
    <mergeCell ref="T23:T25"/>
    <mergeCell ref="U23:U25"/>
    <mergeCell ref="V23:V25"/>
    <mergeCell ref="W23:W25"/>
    <mergeCell ref="X23:X25"/>
    <mergeCell ref="AA23:AA25"/>
    <mergeCell ref="AB26:AB28"/>
    <mergeCell ref="AC26:AC28"/>
    <mergeCell ref="AD26:AD28"/>
    <mergeCell ref="Y26:Y28"/>
    <mergeCell ref="Z26:Z28"/>
    <mergeCell ref="S26:S28"/>
    <mergeCell ref="T26:T28"/>
    <mergeCell ref="U26:U28"/>
    <mergeCell ref="V26:V28"/>
    <mergeCell ref="W26:W28"/>
    <mergeCell ref="X26:X28"/>
    <mergeCell ref="AB29:AB31"/>
    <mergeCell ref="AC29:AC31"/>
    <mergeCell ref="AD29:AD31"/>
    <mergeCell ref="Y29:Y31"/>
    <mergeCell ref="Z29:Z31"/>
    <mergeCell ref="S29:S31"/>
    <mergeCell ref="T29:T31"/>
    <mergeCell ref="U29:U31"/>
    <mergeCell ref="V29:V31"/>
    <mergeCell ref="W29:W31"/>
    <mergeCell ref="X29:X31"/>
    <mergeCell ref="AB32:AB34"/>
    <mergeCell ref="AC32:AC34"/>
    <mergeCell ref="AD32:AD34"/>
    <mergeCell ref="Y32:Y34"/>
    <mergeCell ref="Z32:Z34"/>
    <mergeCell ref="S32:S34"/>
    <mergeCell ref="T32:T34"/>
    <mergeCell ref="U32:U34"/>
    <mergeCell ref="V32:V34"/>
    <mergeCell ref="W32:W34"/>
    <mergeCell ref="X32:X34"/>
    <mergeCell ref="AB35:AB37"/>
    <mergeCell ref="AC35:AC37"/>
    <mergeCell ref="AD35:AD37"/>
    <mergeCell ref="Y35:Y37"/>
    <mergeCell ref="Z35:Z37"/>
    <mergeCell ref="S35:S37"/>
    <mergeCell ref="T35:T37"/>
    <mergeCell ref="U35:U37"/>
    <mergeCell ref="V35:V37"/>
    <mergeCell ref="W35:W37"/>
    <mergeCell ref="X35:X37"/>
    <mergeCell ref="AB38:AB40"/>
    <mergeCell ref="AC38:AC40"/>
    <mergeCell ref="AD38:AD40"/>
    <mergeCell ref="Y38:Y40"/>
    <mergeCell ref="Z38:Z40"/>
    <mergeCell ref="S38:S40"/>
    <mergeCell ref="T38:T40"/>
    <mergeCell ref="U38:U40"/>
    <mergeCell ref="V38:V40"/>
    <mergeCell ref="W38:W40"/>
    <mergeCell ref="X38:X40"/>
    <mergeCell ref="AB41:AB43"/>
    <mergeCell ref="AC41:AC43"/>
    <mergeCell ref="AD41:AD43"/>
    <mergeCell ref="Y41:Y43"/>
    <mergeCell ref="Z41:Z43"/>
    <mergeCell ref="S41:S43"/>
    <mergeCell ref="T41:T43"/>
    <mergeCell ref="U41:U43"/>
    <mergeCell ref="V41:V43"/>
    <mergeCell ref="W41:W43"/>
    <mergeCell ref="X41:X43"/>
    <mergeCell ref="AB44:AB46"/>
    <mergeCell ref="AC44:AC46"/>
    <mergeCell ref="AD44:AD46"/>
    <mergeCell ref="Y44:Y46"/>
    <mergeCell ref="Z44:Z46"/>
    <mergeCell ref="S44:S46"/>
    <mergeCell ref="T44:T46"/>
    <mergeCell ref="U44:U46"/>
    <mergeCell ref="V44:V46"/>
    <mergeCell ref="W44:W46"/>
    <mergeCell ref="X44:X46"/>
    <mergeCell ref="G57:K57"/>
    <mergeCell ref="S57:T57"/>
    <mergeCell ref="S58:T58"/>
    <mergeCell ref="C52:F52"/>
    <mergeCell ref="G56:K56"/>
    <mergeCell ref="S56:T56"/>
    <mergeCell ref="AA44:AA46"/>
    <mergeCell ref="B9:D9"/>
    <mergeCell ref="H9:J9"/>
    <mergeCell ref="N9:P9"/>
    <mergeCell ref="B10:D10"/>
    <mergeCell ref="H10:J10"/>
    <mergeCell ref="Z8:Z10"/>
    <mergeCell ref="AA26:AA28"/>
    <mergeCell ref="AA29:AA31"/>
    <mergeCell ref="AA32:AA34"/>
    <mergeCell ref="AA35:AA37"/>
    <mergeCell ref="AA38:AA40"/>
    <mergeCell ref="AA41:AA43"/>
  </mergeCells>
  <conditionalFormatting sqref="A15">
    <cfRule type="duplicateValues" dxfId="1232" priority="182"/>
  </conditionalFormatting>
  <conditionalFormatting sqref="A15">
    <cfRule type="duplicateValues" dxfId="1231" priority="181"/>
  </conditionalFormatting>
  <conditionalFormatting sqref="A17">
    <cfRule type="duplicateValues" dxfId="1230" priority="180"/>
  </conditionalFormatting>
  <conditionalFormatting sqref="A21">
    <cfRule type="duplicateValues" dxfId="1229" priority="178"/>
  </conditionalFormatting>
  <conditionalFormatting sqref="A11">
    <cfRule type="duplicateValues" dxfId="1228" priority="173"/>
  </conditionalFormatting>
  <conditionalFormatting sqref="A14">
    <cfRule type="duplicateValues" dxfId="1227" priority="172"/>
  </conditionalFormatting>
  <conditionalFormatting sqref="A16">
    <cfRule type="duplicateValues" dxfId="1226" priority="171"/>
  </conditionalFormatting>
  <conditionalFormatting sqref="A15">
    <cfRule type="duplicateValues" dxfId="1225" priority="170"/>
  </conditionalFormatting>
  <conditionalFormatting sqref="A18">
    <cfRule type="duplicateValues" dxfId="1224" priority="169"/>
  </conditionalFormatting>
  <conditionalFormatting sqref="A17">
    <cfRule type="duplicateValues" dxfId="1223" priority="168"/>
  </conditionalFormatting>
  <conditionalFormatting sqref="A11">
    <cfRule type="duplicateValues" dxfId="1222" priority="164"/>
  </conditionalFormatting>
  <conditionalFormatting sqref="A14">
    <cfRule type="duplicateValues" dxfId="1221" priority="163"/>
  </conditionalFormatting>
  <conditionalFormatting sqref="A17">
    <cfRule type="duplicateValues" dxfId="1220" priority="162"/>
  </conditionalFormatting>
  <conditionalFormatting sqref="A19">
    <cfRule type="duplicateValues" dxfId="1219" priority="161"/>
  </conditionalFormatting>
  <conditionalFormatting sqref="A18">
    <cfRule type="duplicateValues" dxfId="1218" priority="160"/>
  </conditionalFormatting>
  <conditionalFormatting sqref="A21">
    <cfRule type="duplicateValues" dxfId="1217" priority="159"/>
  </conditionalFormatting>
  <conditionalFormatting sqref="A11">
    <cfRule type="duplicateValues" dxfId="1216" priority="155"/>
  </conditionalFormatting>
  <conditionalFormatting sqref="A14">
    <cfRule type="duplicateValues" dxfId="1215" priority="154"/>
  </conditionalFormatting>
  <conditionalFormatting sqref="A17">
    <cfRule type="duplicateValues" dxfId="1214" priority="153"/>
  </conditionalFormatting>
  <conditionalFormatting sqref="A11">
    <cfRule type="duplicateValues" dxfId="1213" priority="152"/>
  </conditionalFormatting>
  <conditionalFormatting sqref="A14">
    <cfRule type="duplicateValues" dxfId="1212" priority="151"/>
  </conditionalFormatting>
  <conditionalFormatting sqref="A17">
    <cfRule type="duplicateValues" dxfId="1211" priority="150"/>
  </conditionalFormatting>
  <conditionalFormatting sqref="A19">
    <cfRule type="duplicateValues" dxfId="1210" priority="149"/>
  </conditionalFormatting>
  <conditionalFormatting sqref="A18">
    <cfRule type="duplicateValues" dxfId="1209" priority="148"/>
  </conditionalFormatting>
  <conditionalFormatting sqref="A11">
    <cfRule type="duplicateValues" dxfId="1208" priority="146"/>
  </conditionalFormatting>
  <conditionalFormatting sqref="A14">
    <cfRule type="duplicateValues" dxfId="1207" priority="145"/>
  </conditionalFormatting>
  <conditionalFormatting sqref="A17">
    <cfRule type="duplicateValues" dxfId="1206" priority="144"/>
  </conditionalFormatting>
  <conditionalFormatting sqref="A11">
    <cfRule type="duplicateValues" dxfId="1205" priority="143"/>
  </conditionalFormatting>
  <conditionalFormatting sqref="A14">
    <cfRule type="duplicateValues" dxfId="1204" priority="142"/>
  </conditionalFormatting>
  <conditionalFormatting sqref="A17">
    <cfRule type="duplicateValues" dxfId="1203" priority="141"/>
  </conditionalFormatting>
  <conditionalFormatting sqref="A44">
    <cfRule type="duplicateValues" dxfId="1202" priority="60"/>
  </conditionalFormatting>
  <conditionalFormatting sqref="A11">
    <cfRule type="duplicateValues" dxfId="1201" priority="134"/>
  </conditionalFormatting>
  <conditionalFormatting sqref="A14">
    <cfRule type="duplicateValues" dxfId="1200" priority="133"/>
  </conditionalFormatting>
  <conditionalFormatting sqref="A16">
    <cfRule type="duplicateValues" dxfId="1199" priority="132"/>
  </conditionalFormatting>
  <conditionalFormatting sqref="A15">
    <cfRule type="duplicateValues" dxfId="1198" priority="131"/>
  </conditionalFormatting>
  <conditionalFormatting sqref="A17">
    <cfRule type="duplicateValues" dxfId="1197" priority="130"/>
  </conditionalFormatting>
  <conditionalFormatting sqref="A11">
    <cfRule type="duplicateValues" dxfId="1196" priority="129"/>
  </conditionalFormatting>
  <conditionalFormatting sqref="A14">
    <cfRule type="duplicateValues" dxfId="1195" priority="128"/>
  </conditionalFormatting>
  <conditionalFormatting sqref="A11">
    <cfRule type="duplicateValues" dxfId="1194" priority="127"/>
  </conditionalFormatting>
  <conditionalFormatting sqref="A14">
    <cfRule type="duplicateValues" dxfId="1193" priority="126"/>
  </conditionalFormatting>
  <conditionalFormatting sqref="A17">
    <cfRule type="duplicateValues" dxfId="1192" priority="125"/>
  </conditionalFormatting>
  <conditionalFormatting sqref="A11">
    <cfRule type="duplicateValues" dxfId="1191" priority="122"/>
  </conditionalFormatting>
  <conditionalFormatting sqref="A11">
    <cfRule type="duplicateValues" dxfId="1190" priority="121"/>
  </conditionalFormatting>
  <conditionalFormatting sqref="A14">
    <cfRule type="duplicateValues" dxfId="1189" priority="120"/>
  </conditionalFormatting>
  <conditionalFormatting sqref="A14">
    <cfRule type="duplicateValues" dxfId="1188" priority="119"/>
  </conditionalFormatting>
  <conditionalFormatting sqref="A14">
    <cfRule type="duplicateValues" dxfId="1187" priority="118"/>
  </conditionalFormatting>
  <conditionalFormatting sqref="A17">
    <cfRule type="duplicateValues" dxfId="1186" priority="117"/>
  </conditionalFormatting>
  <conditionalFormatting sqref="A17">
    <cfRule type="duplicateValues" dxfId="1185" priority="116"/>
  </conditionalFormatting>
  <conditionalFormatting sqref="A32">
    <cfRule type="duplicateValues" dxfId="1184" priority="99"/>
  </conditionalFormatting>
  <conditionalFormatting sqref="A32">
    <cfRule type="duplicateValues" dxfId="1183" priority="98"/>
  </conditionalFormatting>
  <conditionalFormatting sqref="A32">
    <cfRule type="duplicateValues" dxfId="1182" priority="97"/>
  </conditionalFormatting>
  <conditionalFormatting sqref="A32">
    <cfRule type="duplicateValues" dxfId="1181" priority="96"/>
  </conditionalFormatting>
  <conditionalFormatting sqref="A32">
    <cfRule type="duplicateValues" dxfId="1180" priority="95"/>
  </conditionalFormatting>
  <conditionalFormatting sqref="A32">
    <cfRule type="duplicateValues" dxfId="1179" priority="94"/>
  </conditionalFormatting>
  <conditionalFormatting sqref="A32">
    <cfRule type="duplicateValues" dxfId="1178" priority="93"/>
  </conditionalFormatting>
  <conditionalFormatting sqref="A32">
    <cfRule type="duplicateValues" dxfId="1177" priority="92"/>
  </conditionalFormatting>
  <conditionalFormatting sqref="A35">
    <cfRule type="duplicateValues" dxfId="1176" priority="91"/>
  </conditionalFormatting>
  <conditionalFormatting sqref="A35">
    <cfRule type="duplicateValues" dxfId="1175" priority="90"/>
  </conditionalFormatting>
  <conditionalFormatting sqref="A35">
    <cfRule type="duplicateValues" dxfId="1174" priority="89"/>
  </conditionalFormatting>
  <conditionalFormatting sqref="A35">
    <cfRule type="duplicateValues" dxfId="1173" priority="88"/>
  </conditionalFormatting>
  <conditionalFormatting sqref="A35">
    <cfRule type="duplicateValues" dxfId="1172" priority="87"/>
  </conditionalFormatting>
  <conditionalFormatting sqref="A35">
    <cfRule type="duplicateValues" dxfId="1171" priority="86"/>
  </conditionalFormatting>
  <conditionalFormatting sqref="A35">
    <cfRule type="duplicateValues" dxfId="1170" priority="85"/>
  </conditionalFormatting>
  <conditionalFormatting sqref="A35">
    <cfRule type="duplicateValues" dxfId="1169" priority="84"/>
  </conditionalFormatting>
  <conditionalFormatting sqref="A38">
    <cfRule type="duplicateValues" dxfId="1168" priority="83"/>
  </conditionalFormatting>
  <conditionalFormatting sqref="A38">
    <cfRule type="duplicateValues" dxfId="1167" priority="82"/>
  </conditionalFormatting>
  <conditionalFormatting sqref="A38">
    <cfRule type="duplicateValues" dxfId="1166" priority="81"/>
  </conditionalFormatting>
  <conditionalFormatting sqref="A38">
    <cfRule type="duplicateValues" dxfId="1165" priority="80"/>
  </conditionalFormatting>
  <conditionalFormatting sqref="A38">
    <cfRule type="duplicateValues" dxfId="1164" priority="79"/>
  </conditionalFormatting>
  <conditionalFormatting sqref="A38">
    <cfRule type="duplicateValues" dxfId="1163" priority="78"/>
  </conditionalFormatting>
  <conditionalFormatting sqref="A38">
    <cfRule type="duplicateValues" dxfId="1162" priority="77"/>
  </conditionalFormatting>
  <conditionalFormatting sqref="A38">
    <cfRule type="duplicateValues" dxfId="1161" priority="76"/>
  </conditionalFormatting>
  <conditionalFormatting sqref="A41">
    <cfRule type="duplicateValues" dxfId="1160" priority="75"/>
  </conditionalFormatting>
  <conditionalFormatting sqref="A41">
    <cfRule type="duplicateValues" dxfId="1159" priority="74"/>
  </conditionalFormatting>
  <conditionalFormatting sqref="A41">
    <cfRule type="duplicateValues" dxfId="1158" priority="73"/>
  </conditionalFormatting>
  <conditionalFormatting sqref="A41">
    <cfRule type="duplicateValues" dxfId="1157" priority="72"/>
  </conditionalFormatting>
  <conditionalFormatting sqref="A41">
    <cfRule type="duplicateValues" dxfId="1156" priority="71"/>
  </conditionalFormatting>
  <conditionalFormatting sqref="A41">
    <cfRule type="duplicateValues" dxfId="1155" priority="70"/>
  </conditionalFormatting>
  <conditionalFormatting sqref="A41">
    <cfRule type="duplicateValues" dxfId="1154" priority="69"/>
  </conditionalFormatting>
  <conditionalFormatting sqref="A41">
    <cfRule type="duplicateValues" dxfId="1153" priority="68"/>
  </conditionalFormatting>
  <conditionalFormatting sqref="A44">
    <cfRule type="duplicateValues" dxfId="1152" priority="67"/>
  </conditionalFormatting>
  <conditionalFormatting sqref="A44">
    <cfRule type="duplicateValues" dxfId="1151" priority="66"/>
  </conditionalFormatting>
  <conditionalFormatting sqref="A44">
    <cfRule type="duplicateValues" dxfId="1150" priority="65"/>
  </conditionalFormatting>
  <conditionalFormatting sqref="A44">
    <cfRule type="duplicateValues" dxfId="1149" priority="64"/>
  </conditionalFormatting>
  <conditionalFormatting sqref="A44">
    <cfRule type="duplicateValues" dxfId="1148" priority="63"/>
  </conditionalFormatting>
  <conditionalFormatting sqref="A44">
    <cfRule type="duplicateValues" dxfId="1147" priority="62"/>
  </conditionalFormatting>
  <conditionalFormatting sqref="A44">
    <cfRule type="duplicateValues" dxfId="1146" priority="61"/>
  </conditionalFormatting>
  <conditionalFormatting sqref="A26">
    <cfRule type="duplicateValues" dxfId="1145" priority="59"/>
  </conditionalFormatting>
  <conditionalFormatting sqref="A29">
    <cfRule type="duplicateValues" dxfId="1144" priority="58"/>
  </conditionalFormatting>
  <conditionalFormatting sqref="A31">
    <cfRule type="duplicateValues" dxfId="1143" priority="57"/>
  </conditionalFormatting>
  <conditionalFormatting sqref="A30">
    <cfRule type="duplicateValues" dxfId="1142" priority="56"/>
  </conditionalFormatting>
  <conditionalFormatting sqref="A26">
    <cfRule type="duplicateValues" dxfId="1141" priority="55"/>
  </conditionalFormatting>
  <conditionalFormatting sqref="A29">
    <cfRule type="duplicateValues" dxfId="1140" priority="54"/>
  </conditionalFormatting>
  <conditionalFormatting sqref="A26">
    <cfRule type="duplicateValues" dxfId="1139" priority="53"/>
  </conditionalFormatting>
  <conditionalFormatting sqref="A29">
    <cfRule type="duplicateValues" dxfId="1138" priority="52"/>
  </conditionalFormatting>
  <conditionalFormatting sqref="A26">
    <cfRule type="duplicateValues" dxfId="1137" priority="51"/>
  </conditionalFormatting>
  <conditionalFormatting sqref="A26">
    <cfRule type="duplicateValues" dxfId="1136" priority="50"/>
  </conditionalFormatting>
  <conditionalFormatting sqref="A29">
    <cfRule type="duplicateValues" dxfId="1135" priority="49"/>
  </conditionalFormatting>
  <conditionalFormatting sqref="A29">
    <cfRule type="duplicateValues" dxfId="1134" priority="48"/>
  </conditionalFormatting>
  <conditionalFormatting sqref="A29">
    <cfRule type="duplicateValues" dxfId="1133" priority="47"/>
  </conditionalFormatting>
  <conditionalFormatting sqref="A29">
    <cfRule type="duplicateValues" dxfId="1132" priority="46"/>
  </conditionalFormatting>
  <conditionalFormatting sqref="A29">
    <cfRule type="duplicateValues" dxfId="1131" priority="45"/>
  </conditionalFormatting>
  <conditionalFormatting sqref="A26">
    <cfRule type="duplicateValues" dxfId="1130" priority="44"/>
  </conditionalFormatting>
  <conditionalFormatting sqref="A26">
    <cfRule type="duplicateValues" dxfId="1129" priority="43"/>
  </conditionalFormatting>
  <conditionalFormatting sqref="A26">
    <cfRule type="duplicateValues" dxfId="1128" priority="42"/>
  </conditionalFormatting>
  <conditionalFormatting sqref="A20">
    <cfRule type="duplicateValues" dxfId="1127" priority="32"/>
  </conditionalFormatting>
  <conditionalFormatting sqref="A20">
    <cfRule type="duplicateValues" dxfId="1126" priority="31"/>
  </conditionalFormatting>
  <conditionalFormatting sqref="A20">
    <cfRule type="duplicateValues" dxfId="1125" priority="30"/>
  </conditionalFormatting>
  <conditionalFormatting sqref="A20">
    <cfRule type="duplicateValues" dxfId="1124" priority="29"/>
  </conditionalFormatting>
  <conditionalFormatting sqref="A20">
    <cfRule type="duplicateValues" dxfId="1123" priority="28"/>
  </conditionalFormatting>
  <conditionalFormatting sqref="A20">
    <cfRule type="duplicateValues" dxfId="1122" priority="27"/>
  </conditionalFormatting>
  <conditionalFormatting sqref="A20">
    <cfRule type="duplicateValues" dxfId="1121" priority="26"/>
  </conditionalFormatting>
  <conditionalFormatting sqref="A20">
    <cfRule type="duplicateValues" dxfId="1120" priority="25"/>
  </conditionalFormatting>
  <conditionalFormatting sqref="A20">
    <cfRule type="duplicateValues" dxfId="1119" priority="24"/>
  </conditionalFormatting>
  <conditionalFormatting sqref="A20">
    <cfRule type="duplicateValues" dxfId="1118" priority="23"/>
  </conditionalFormatting>
  <conditionalFormatting sqref="A20">
    <cfRule type="duplicateValues" dxfId="1117" priority="22"/>
  </conditionalFormatting>
  <conditionalFormatting sqref="A20">
    <cfRule type="duplicateValues" dxfId="1116" priority="21"/>
  </conditionalFormatting>
  <conditionalFormatting sqref="A20">
    <cfRule type="duplicateValues" dxfId="1115" priority="20"/>
  </conditionalFormatting>
  <conditionalFormatting sqref="A20">
    <cfRule type="duplicateValues" dxfId="1114" priority="19"/>
  </conditionalFormatting>
  <conditionalFormatting sqref="A20">
    <cfRule type="duplicateValues" dxfId="1113" priority="18"/>
  </conditionalFormatting>
  <conditionalFormatting sqref="A20">
    <cfRule type="duplicateValues" dxfId="1112" priority="17"/>
  </conditionalFormatting>
  <conditionalFormatting sqref="A23">
    <cfRule type="duplicateValues" dxfId="1111" priority="16"/>
  </conditionalFormatting>
  <conditionalFormatting sqref="A23">
    <cfRule type="duplicateValues" dxfId="1110" priority="15"/>
  </conditionalFormatting>
  <conditionalFormatting sqref="A23">
    <cfRule type="duplicateValues" dxfId="1109" priority="14"/>
  </conditionalFormatting>
  <conditionalFormatting sqref="A23">
    <cfRule type="duplicateValues" dxfId="1108" priority="13"/>
  </conditionalFormatting>
  <conditionalFormatting sqref="A23">
    <cfRule type="duplicateValues" dxfId="1107" priority="12"/>
  </conditionalFormatting>
  <conditionalFormatting sqref="A23">
    <cfRule type="duplicateValues" dxfId="1106" priority="11"/>
  </conditionalFormatting>
  <conditionalFormatting sqref="A23">
    <cfRule type="duplicateValues" dxfId="1105" priority="10"/>
  </conditionalFormatting>
  <conditionalFormatting sqref="A23">
    <cfRule type="duplicateValues" dxfId="1104" priority="9"/>
  </conditionalFormatting>
  <conditionalFormatting sqref="A23">
    <cfRule type="duplicateValues" dxfId="1103" priority="8"/>
  </conditionalFormatting>
  <conditionalFormatting sqref="A23">
    <cfRule type="duplicateValues" dxfId="1102" priority="7"/>
  </conditionalFormatting>
  <conditionalFormatting sqref="A23">
    <cfRule type="duplicateValues" dxfId="1101" priority="6"/>
  </conditionalFormatting>
  <conditionalFormatting sqref="A23">
    <cfRule type="duplicateValues" dxfId="1100" priority="5"/>
  </conditionalFormatting>
  <conditionalFormatting sqref="A23">
    <cfRule type="duplicateValues" dxfId="1099" priority="4"/>
  </conditionalFormatting>
  <conditionalFormatting sqref="A23">
    <cfRule type="duplicateValues" dxfId="1098" priority="3"/>
  </conditionalFormatting>
  <conditionalFormatting sqref="A23">
    <cfRule type="duplicateValues" dxfId="1097" priority="2"/>
  </conditionalFormatting>
  <conditionalFormatting sqref="A23">
    <cfRule type="duplicateValues" dxfId="1096" priority="1"/>
  </conditionalFormatting>
  <hyperlinks>
    <hyperlink ref="M58" r:id="rId1" xr:uid="{15764F10-AF28-48B8-9CE0-1BC06D107F67}"/>
  </hyperlinks>
  <pageMargins left="0.70866141732283472" right="0.70866141732283472" top="0.74803149606299213" bottom="0.74803149606299213" header="0.31496062992125984" footer="0.31496062992125984"/>
  <pageSetup paperSize="9" scale="30" orientation="landscape" r:id="rId2"/>
  <headerFooter>
    <oddFooter>&amp;L&amp;1#&amp;"Calibri"&amp;10&amp;K000000Sensitivity: Internal</oddFooter>
  </headerFooter>
  <drawing r:id="rId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heet63">
    <tabColor theme="9" tint="-0.249977111117893"/>
    <pageSetUpPr fitToPage="1"/>
  </sheetPr>
  <dimension ref="A1:AB82"/>
  <sheetViews>
    <sheetView topLeftCell="A7" zoomScaleNormal="100" workbookViewId="0">
      <selection activeCell="L29" sqref="L29"/>
    </sheetView>
  </sheetViews>
  <sheetFormatPr defaultColWidth="9.08984375" defaultRowHeight="13" x14ac:dyDescent="0.4"/>
  <cols>
    <col min="1" max="1" width="18.54296875" style="2" customWidth="1"/>
    <col min="2" max="2" width="2.54296875" style="2" customWidth="1"/>
    <col min="3" max="3" width="3.54296875" style="2" customWidth="1"/>
    <col min="4" max="4" width="2.54296875" style="2" customWidth="1"/>
    <col min="5" max="6" width="7.54296875" style="2" customWidth="1"/>
    <col min="7" max="7" width="18.54296875" style="2" customWidth="1"/>
    <col min="8" max="8" width="2.54296875" style="2" customWidth="1"/>
    <col min="9" max="9" width="3.54296875" style="2" customWidth="1"/>
    <col min="10" max="10" width="2.54296875" style="2" customWidth="1"/>
    <col min="11" max="12" width="7.54296875" style="2" customWidth="1"/>
    <col min="13" max="13" width="24.54296875" style="2" customWidth="1"/>
    <col min="14" max="14" width="2.54296875" style="2" customWidth="1"/>
    <col min="15" max="15" width="3.54296875" style="2" customWidth="1"/>
    <col min="16" max="16" width="2.54296875" style="2" customWidth="1"/>
    <col min="17" max="18" width="7.54296875" style="2" customWidth="1"/>
    <col min="19" max="19" width="14.54296875" style="2" customWidth="1"/>
    <col min="20" max="20" width="2.54296875" style="2" customWidth="1"/>
    <col min="21" max="21" width="4.54296875" style="2" customWidth="1"/>
    <col min="22" max="22" width="2.54296875" style="2" customWidth="1"/>
    <col min="23" max="24" width="12.54296875" style="2" customWidth="1"/>
    <col min="25" max="25" width="13.54296875" style="2" customWidth="1"/>
    <col min="26" max="27" width="12.54296875" style="2" customWidth="1"/>
    <col min="28" max="16384" width="9.08984375" style="2"/>
  </cols>
  <sheetData>
    <row r="1" spans="1:27" ht="14.15" customHeight="1" x14ac:dyDescent="0.4"/>
    <row r="2" spans="1:27" ht="14.15" customHeight="1" x14ac:dyDescent="0.4"/>
    <row r="3" spans="1:27" ht="14.15" customHeight="1" x14ac:dyDescent="0.4"/>
    <row r="4" spans="1:27" ht="14.15" customHeight="1" x14ac:dyDescent="0.4"/>
    <row r="5" spans="1:27" s="9" customFormat="1" ht="21" customHeight="1" x14ac:dyDescent="0.6">
      <c r="A5" s="7" t="s">
        <v>1703</v>
      </c>
      <c r="B5" s="8" t="s">
        <v>2589</v>
      </c>
      <c r="C5" s="8"/>
      <c r="D5" s="7"/>
      <c r="E5" s="7"/>
      <c r="F5" s="7"/>
      <c r="G5" s="7"/>
      <c r="H5" s="7"/>
      <c r="I5" s="7"/>
      <c r="J5" s="7"/>
      <c r="L5" s="8"/>
      <c r="M5" s="8"/>
      <c r="N5" s="8"/>
      <c r="O5" s="8"/>
      <c r="P5" s="8"/>
      <c r="Q5" s="8"/>
    </row>
    <row r="6" spans="1:27" ht="14.15" customHeight="1" thickBot="1" x14ac:dyDescent="0.45">
      <c r="A6" s="38"/>
      <c r="B6" s="38"/>
      <c r="C6" s="38"/>
      <c r="D6" s="38"/>
      <c r="E6" s="38"/>
      <c r="F6" s="38"/>
      <c r="G6" s="38"/>
      <c r="H6" s="38"/>
      <c r="I6" s="38"/>
      <c r="J6" s="382"/>
      <c r="K6" s="44"/>
      <c r="L6" s="44"/>
      <c r="M6" s="44"/>
      <c r="N6" s="44"/>
      <c r="O6" s="44"/>
      <c r="P6" s="44"/>
      <c r="Q6" s="44"/>
    </row>
    <row r="7" spans="1:27" ht="14.15" customHeight="1" thickBot="1" x14ac:dyDescent="0.45">
      <c r="A7" s="1099" t="s">
        <v>1704</v>
      </c>
      <c r="B7" s="1100"/>
      <c r="C7" s="1100"/>
      <c r="D7" s="1100"/>
      <c r="E7" s="1100"/>
      <c r="F7" s="1100"/>
      <c r="G7" s="1100"/>
      <c r="H7" s="1100"/>
      <c r="I7" s="1100"/>
      <c r="J7" s="1100"/>
      <c r="K7" s="1100"/>
      <c r="L7" s="1100"/>
      <c r="M7" s="1100"/>
      <c r="N7" s="1100"/>
      <c r="O7" s="1100"/>
      <c r="P7" s="1100"/>
      <c r="Q7" s="1100"/>
      <c r="R7" s="1101"/>
      <c r="W7" s="1099" t="s">
        <v>1905</v>
      </c>
      <c r="X7" s="1101"/>
    </row>
    <row r="8" spans="1:27" ht="14.15" customHeight="1" thickBot="1" x14ac:dyDescent="0.45">
      <c r="A8" s="1309" t="s">
        <v>1706</v>
      </c>
      <c r="B8" s="1310"/>
      <c r="C8" s="1310"/>
      <c r="D8" s="1310"/>
      <c r="E8" s="1310"/>
      <c r="F8" s="1311"/>
      <c r="G8" s="1312" t="s">
        <v>1707</v>
      </c>
      <c r="H8" s="1313"/>
      <c r="I8" s="1313"/>
      <c r="J8" s="1313"/>
      <c r="K8" s="1313"/>
      <c r="L8" s="1314"/>
      <c r="M8" s="1315" t="s">
        <v>1708</v>
      </c>
      <c r="N8" s="1316"/>
      <c r="O8" s="1316"/>
      <c r="P8" s="1316"/>
      <c r="Q8" s="1316"/>
      <c r="R8" s="1317"/>
      <c r="S8" s="1188" t="s">
        <v>1908</v>
      </c>
      <c r="T8" s="1318" t="s">
        <v>1710</v>
      </c>
      <c r="U8" s="1319"/>
      <c r="V8" s="1320"/>
      <c r="W8" s="1188" t="s">
        <v>1909</v>
      </c>
      <c r="X8" s="1188" t="s">
        <v>1910</v>
      </c>
      <c r="Y8" s="1188" t="s">
        <v>1016</v>
      </c>
      <c r="Z8" s="1188" t="s">
        <v>351</v>
      </c>
      <c r="AA8" s="1188" t="s">
        <v>287</v>
      </c>
    </row>
    <row r="9" spans="1:27" ht="14.15" customHeight="1" x14ac:dyDescent="0.4">
      <c r="A9" s="611" t="s">
        <v>1714</v>
      </c>
      <c r="B9" s="1293" t="s">
        <v>1710</v>
      </c>
      <c r="C9" s="1294"/>
      <c r="D9" s="1295"/>
      <c r="E9" s="560" t="s">
        <v>1715</v>
      </c>
      <c r="F9" s="560" t="s">
        <v>1716</v>
      </c>
      <c r="G9" s="561" t="s">
        <v>1714</v>
      </c>
      <c r="H9" s="1296" t="s">
        <v>1710</v>
      </c>
      <c r="I9" s="1297"/>
      <c r="J9" s="1298"/>
      <c r="K9" s="421" t="s">
        <v>1715</v>
      </c>
      <c r="L9" s="421" t="s">
        <v>1716</v>
      </c>
      <c r="M9" s="588" t="s">
        <v>1714</v>
      </c>
      <c r="N9" s="1299" t="s">
        <v>1710</v>
      </c>
      <c r="O9" s="1300"/>
      <c r="P9" s="1301"/>
      <c r="Q9" s="588" t="s">
        <v>1715</v>
      </c>
      <c r="R9" s="562" t="s">
        <v>1716</v>
      </c>
      <c r="S9" s="1189"/>
      <c r="T9" s="1321"/>
      <c r="U9" s="1322"/>
      <c r="V9" s="1323"/>
      <c r="W9" s="1189"/>
      <c r="X9" s="1189"/>
      <c r="Y9" s="1189"/>
      <c r="Z9" s="1189"/>
      <c r="AA9" s="1189"/>
    </row>
    <row r="10" spans="1:27" ht="14.15" customHeight="1" thickBot="1" x14ac:dyDescent="0.45">
      <c r="A10" s="563"/>
      <c r="B10" s="1302"/>
      <c r="C10" s="1303"/>
      <c r="D10" s="1304"/>
      <c r="E10" s="396"/>
      <c r="F10" s="422"/>
      <c r="G10" s="564"/>
      <c r="H10" s="1305"/>
      <c r="I10" s="1306"/>
      <c r="J10" s="1307"/>
      <c r="K10" s="424"/>
      <c r="L10" s="424"/>
      <c r="M10" s="425"/>
      <c r="N10" s="1016"/>
      <c r="O10" s="1308"/>
      <c r="P10" s="1017"/>
      <c r="Q10" s="425"/>
      <c r="R10" s="546"/>
      <c r="S10" s="1190"/>
      <c r="T10" s="1324"/>
      <c r="U10" s="1325"/>
      <c r="V10" s="1326"/>
      <c r="W10" s="1190"/>
      <c r="X10" s="1190"/>
      <c r="Y10" s="1190"/>
      <c r="Z10" s="1190"/>
      <c r="AA10" s="1190"/>
    </row>
    <row r="11" spans="1:27" ht="14.15" customHeight="1" x14ac:dyDescent="0.4">
      <c r="A11" s="240" t="s">
        <v>1788</v>
      </c>
      <c r="B11" s="237" t="s">
        <v>1735</v>
      </c>
      <c r="C11" s="409">
        <v>152</v>
      </c>
      <c r="D11" s="923" t="s">
        <v>1719</v>
      </c>
      <c r="E11" s="308">
        <v>44561</v>
      </c>
      <c r="F11" s="917">
        <f t="shared" ref="F11:F46" si="0">E11+1</f>
        <v>44562</v>
      </c>
      <c r="G11" s="419"/>
      <c r="H11" s="441"/>
      <c r="I11" s="448"/>
      <c r="J11" s="419"/>
      <c r="K11" s="419"/>
      <c r="L11" s="419"/>
      <c r="M11" s="415" t="s">
        <v>1980</v>
      </c>
      <c r="N11" s="31" t="s">
        <v>1735</v>
      </c>
      <c r="O11" s="232">
        <v>152</v>
      </c>
      <c r="P11" s="31" t="s">
        <v>1719</v>
      </c>
      <c r="Q11" s="32">
        <v>44559</v>
      </c>
      <c r="R11" s="415">
        <f>Q11+1</f>
        <v>44560</v>
      </c>
      <c r="S11" s="1363" t="s">
        <v>2594</v>
      </c>
      <c r="T11" s="1393" t="s">
        <v>2591</v>
      </c>
      <c r="U11" s="1945">
        <v>152</v>
      </c>
      <c r="V11" s="1399" t="s">
        <v>1724</v>
      </c>
      <c r="W11" s="1402">
        <v>44570</v>
      </c>
      <c r="X11" s="1402">
        <f t="shared" ref="X11" si="1">W11+1</f>
        <v>44571</v>
      </c>
      <c r="Y11" s="1211">
        <f t="shared" ref="Y11" si="2">X11+16</f>
        <v>44587</v>
      </c>
      <c r="Z11" s="1208">
        <f>Y11+5</f>
        <v>44592</v>
      </c>
      <c r="AA11" s="1208">
        <f t="shared" ref="AA11" si="3">Z11+4</f>
        <v>44596</v>
      </c>
    </row>
    <row r="12" spans="1:27" ht="14.15" customHeight="1" x14ac:dyDescent="0.4">
      <c r="A12" s="228" t="s">
        <v>1981</v>
      </c>
      <c r="B12" s="228" t="s">
        <v>1723</v>
      </c>
      <c r="C12" s="409">
        <v>152</v>
      </c>
      <c r="D12" s="917" t="s">
        <v>1724</v>
      </c>
      <c r="E12" s="924">
        <v>44559</v>
      </c>
      <c r="F12" s="917">
        <f t="shared" si="0"/>
        <v>44560</v>
      </c>
      <c r="G12" s="451"/>
      <c r="H12" s="450"/>
      <c r="I12" s="455"/>
      <c r="J12" s="451"/>
      <c r="K12" s="451"/>
      <c r="L12" s="451"/>
      <c r="M12" s="452"/>
      <c r="N12" s="18"/>
      <c r="O12" s="10"/>
      <c r="P12" s="18"/>
      <c r="Q12" s="228"/>
      <c r="R12" s="452"/>
      <c r="S12" s="1364"/>
      <c r="T12" s="1394"/>
      <c r="U12" s="2116"/>
      <c r="V12" s="1400"/>
      <c r="W12" s="1403"/>
      <c r="X12" s="1403"/>
      <c r="Y12" s="1212"/>
      <c r="Z12" s="1209"/>
      <c r="AA12" s="1209"/>
    </row>
    <row r="13" spans="1:27" ht="14.15" customHeight="1" thickBot="1" x14ac:dyDescent="0.45">
      <c r="A13" s="408" t="s">
        <v>1731</v>
      </c>
      <c r="B13" s="492" t="s">
        <v>1718</v>
      </c>
      <c r="C13" s="630">
        <v>201</v>
      </c>
      <c r="D13" s="527" t="s">
        <v>1719</v>
      </c>
      <c r="E13" s="528">
        <v>44565</v>
      </c>
      <c r="F13" s="527">
        <f t="shared" si="0"/>
        <v>44566</v>
      </c>
      <c r="G13" s="414" t="s">
        <v>1731</v>
      </c>
      <c r="H13" s="420" t="s">
        <v>1718</v>
      </c>
      <c r="I13" s="454">
        <v>201</v>
      </c>
      <c r="J13" s="417" t="s">
        <v>1719</v>
      </c>
      <c r="K13" s="417">
        <v>44563</v>
      </c>
      <c r="L13" s="417">
        <f>K13+1</f>
        <v>44564</v>
      </c>
      <c r="M13" s="429" t="s">
        <v>2048</v>
      </c>
      <c r="N13" s="413" t="s">
        <v>1971</v>
      </c>
      <c r="O13" s="229">
        <v>152</v>
      </c>
      <c r="P13" s="414" t="s">
        <v>1724</v>
      </c>
      <c r="Q13" s="413">
        <v>44562</v>
      </c>
      <c r="R13" s="430">
        <f>Q13+1</f>
        <v>44563</v>
      </c>
      <c r="S13" s="1365"/>
      <c r="T13" s="1395"/>
      <c r="U13" s="2117"/>
      <c r="V13" s="1401"/>
      <c r="W13" s="1404"/>
      <c r="X13" s="1404"/>
      <c r="Y13" s="1213"/>
      <c r="Z13" s="1210"/>
      <c r="AA13" s="1210"/>
    </row>
    <row r="14" spans="1:27" ht="14.15" customHeight="1" x14ac:dyDescent="0.4">
      <c r="A14" s="240" t="s">
        <v>1788</v>
      </c>
      <c r="B14" s="925" t="s">
        <v>1735</v>
      </c>
      <c r="C14" s="210">
        <v>201</v>
      </c>
      <c r="D14" s="453" t="s">
        <v>1719</v>
      </c>
      <c r="E14" s="926">
        <f t="shared" ref="E14:E46" si="4">E11+7</f>
        <v>44568</v>
      </c>
      <c r="F14" s="304">
        <f t="shared" si="0"/>
        <v>44569</v>
      </c>
      <c r="G14" s="243"/>
      <c r="H14" s="441"/>
      <c r="I14" s="448"/>
      <c r="J14" s="419"/>
      <c r="K14" s="419"/>
      <c r="L14" s="419"/>
      <c r="M14" s="415" t="s">
        <v>1973</v>
      </c>
      <c r="N14" s="31" t="s">
        <v>1735</v>
      </c>
      <c r="O14" s="232">
        <v>201</v>
      </c>
      <c r="P14" s="31" t="s">
        <v>1719</v>
      </c>
      <c r="Q14" s="32">
        <f>Q11+7</f>
        <v>44566</v>
      </c>
      <c r="R14" s="415">
        <f>Q14+1</f>
        <v>44567</v>
      </c>
      <c r="S14" s="1572" t="s">
        <v>2595</v>
      </c>
      <c r="T14" s="1393" t="s">
        <v>2591</v>
      </c>
      <c r="U14" s="1945">
        <v>201</v>
      </c>
      <c r="V14" s="1399" t="s">
        <v>1724</v>
      </c>
      <c r="W14" s="1402">
        <f>W11+7</f>
        <v>44577</v>
      </c>
      <c r="X14" s="1402">
        <f t="shared" ref="X14" si="5">W14+1</f>
        <v>44578</v>
      </c>
      <c r="Y14" s="1211">
        <f t="shared" ref="Y14" si="6">X14+16</f>
        <v>44594</v>
      </c>
      <c r="Z14" s="1208">
        <f>Y14+5</f>
        <v>44599</v>
      </c>
      <c r="AA14" s="1208">
        <f t="shared" ref="AA14" si="7">Z14+4</f>
        <v>44603</v>
      </c>
    </row>
    <row r="15" spans="1:27" ht="14.15" customHeight="1" x14ac:dyDescent="0.4">
      <c r="A15" s="408" t="s">
        <v>1733</v>
      </c>
      <c r="B15" s="270" t="s">
        <v>1723</v>
      </c>
      <c r="C15" s="627">
        <v>201</v>
      </c>
      <c r="D15" s="458" t="s">
        <v>1724</v>
      </c>
      <c r="E15" s="458">
        <f t="shared" si="4"/>
        <v>44566</v>
      </c>
      <c r="F15" s="408">
        <f t="shared" si="0"/>
        <v>44567</v>
      </c>
      <c r="G15" s="451"/>
      <c r="H15" s="450"/>
      <c r="I15" s="455"/>
      <c r="J15" s="451"/>
      <c r="K15" s="451"/>
      <c r="L15" s="451"/>
      <c r="M15" s="452"/>
      <c r="N15" s="18"/>
      <c r="O15" s="1"/>
      <c r="P15" s="18"/>
      <c r="Q15" s="228"/>
      <c r="R15" s="452"/>
      <c r="S15" s="1573"/>
      <c r="T15" s="1394"/>
      <c r="U15" s="2116"/>
      <c r="V15" s="1400"/>
      <c r="W15" s="1403"/>
      <c r="X15" s="1403"/>
      <c r="Y15" s="1212"/>
      <c r="Z15" s="1209"/>
      <c r="AA15" s="1209"/>
    </row>
    <row r="16" spans="1:27" ht="14.15" customHeight="1" thickBot="1" x14ac:dyDescent="0.45">
      <c r="A16" s="114" t="s">
        <v>1736</v>
      </c>
      <c r="B16" s="115" t="s">
        <v>1718</v>
      </c>
      <c r="C16" s="216">
        <f t="shared" ref="C16:C46" si="8">C13+1</f>
        <v>202</v>
      </c>
      <c r="D16" s="116" t="s">
        <v>1719</v>
      </c>
      <c r="E16" s="116">
        <f t="shared" si="4"/>
        <v>44572</v>
      </c>
      <c r="F16" s="114">
        <f t="shared" si="0"/>
        <v>44573</v>
      </c>
      <c r="G16" s="116" t="s">
        <v>1736</v>
      </c>
      <c r="H16" s="122" t="s">
        <v>1718</v>
      </c>
      <c r="I16" s="309">
        <f>I13+1</f>
        <v>202</v>
      </c>
      <c r="J16" s="186" t="s">
        <v>1719</v>
      </c>
      <c r="K16" s="186">
        <f>K13+7</f>
        <v>44570</v>
      </c>
      <c r="L16" s="186">
        <f>K16+1</f>
        <v>44571</v>
      </c>
      <c r="M16" s="429" t="s">
        <v>1978</v>
      </c>
      <c r="N16" s="413" t="s">
        <v>1971</v>
      </c>
      <c r="O16" s="229">
        <v>201</v>
      </c>
      <c r="P16" s="414" t="s">
        <v>1724</v>
      </c>
      <c r="Q16" s="413">
        <f>Q13+7</f>
        <v>44569</v>
      </c>
      <c r="R16" s="430">
        <f>Q16+1</f>
        <v>44570</v>
      </c>
      <c r="S16" s="2115"/>
      <c r="T16" s="1395"/>
      <c r="U16" s="2117"/>
      <c r="V16" s="1401"/>
      <c r="W16" s="1404"/>
      <c r="X16" s="1404"/>
      <c r="Y16" s="1213"/>
      <c r="Z16" s="1210"/>
      <c r="AA16" s="1210"/>
    </row>
    <row r="17" spans="1:28" ht="14.15" customHeight="1" x14ac:dyDescent="0.4">
      <c r="A17" s="240" t="s">
        <v>1788</v>
      </c>
      <c r="B17" s="242" t="s">
        <v>1735</v>
      </c>
      <c r="C17" s="459">
        <f t="shared" si="8"/>
        <v>202</v>
      </c>
      <c r="D17" s="234" t="s">
        <v>1719</v>
      </c>
      <c r="E17" s="234">
        <f t="shared" si="4"/>
        <v>44575</v>
      </c>
      <c r="F17" s="927">
        <f t="shared" si="0"/>
        <v>44576</v>
      </c>
      <c r="G17" s="243"/>
      <c r="H17" s="441"/>
      <c r="I17" s="448"/>
      <c r="J17" s="419"/>
      <c r="K17" s="419"/>
      <c r="L17" s="419"/>
      <c r="M17" s="435" t="s">
        <v>1980</v>
      </c>
      <c r="N17" s="125" t="s">
        <v>1735</v>
      </c>
      <c r="O17" s="443">
        <f>O14+1</f>
        <v>202</v>
      </c>
      <c r="P17" s="125" t="s">
        <v>1719</v>
      </c>
      <c r="Q17" s="123">
        <f>Q14+7</f>
        <v>44573</v>
      </c>
      <c r="R17" s="435">
        <f>Q17+1</f>
        <v>44574</v>
      </c>
      <c r="S17" s="1451" t="s">
        <v>2596</v>
      </c>
      <c r="T17" s="1448" t="s">
        <v>2591</v>
      </c>
      <c r="U17" s="1945">
        <v>202</v>
      </c>
      <c r="V17" s="1428" t="s">
        <v>1724</v>
      </c>
      <c r="W17" s="1456">
        <f>W14+7</f>
        <v>44584</v>
      </c>
      <c r="X17" s="1456">
        <f t="shared" ref="X17" si="9">W17+1</f>
        <v>44585</v>
      </c>
      <c r="Y17" s="1357">
        <f t="shared" ref="Y17" si="10">X17+16</f>
        <v>44601</v>
      </c>
      <c r="Z17" s="1357">
        <f>Y17+5</f>
        <v>44606</v>
      </c>
      <c r="AA17" s="1357">
        <f t="shared" ref="AA17" si="11">Z17+4</f>
        <v>44610</v>
      </c>
    </row>
    <row r="18" spans="1:28" ht="14.15" customHeight="1" x14ac:dyDescent="0.4">
      <c r="A18" s="408" t="s">
        <v>1738</v>
      </c>
      <c r="B18" s="270" t="s">
        <v>1723</v>
      </c>
      <c r="C18" s="627">
        <f t="shared" si="8"/>
        <v>202</v>
      </c>
      <c r="D18" s="458" t="s">
        <v>1724</v>
      </c>
      <c r="E18" s="458">
        <f t="shared" si="4"/>
        <v>44573</v>
      </c>
      <c r="F18" s="652">
        <f t="shared" si="0"/>
        <v>44574</v>
      </c>
      <c r="G18" s="451"/>
      <c r="H18" s="450"/>
      <c r="I18" s="455"/>
      <c r="J18" s="451"/>
      <c r="K18" s="451"/>
      <c r="L18" s="451"/>
      <c r="M18" s="449"/>
      <c r="N18" s="18"/>
      <c r="O18" s="1"/>
      <c r="P18" s="18"/>
      <c r="Q18" s="228"/>
      <c r="R18" s="452"/>
      <c r="S18" s="1452"/>
      <c r="T18" s="1449"/>
      <c r="U18" s="2116"/>
      <c r="V18" s="1429"/>
      <c r="W18" s="1457"/>
      <c r="X18" s="1457"/>
      <c r="Y18" s="1358"/>
      <c r="Z18" s="1358"/>
      <c r="AA18" s="1358"/>
    </row>
    <row r="19" spans="1:28" ht="14.15" customHeight="1" thickBot="1" x14ac:dyDescent="0.45">
      <c r="A19" s="408" t="s">
        <v>1736</v>
      </c>
      <c r="B19" s="492" t="s">
        <v>1718</v>
      </c>
      <c r="C19" s="216">
        <f t="shared" si="8"/>
        <v>203</v>
      </c>
      <c r="D19" s="116" t="s">
        <v>1719</v>
      </c>
      <c r="E19" s="116">
        <f t="shared" si="4"/>
        <v>44579</v>
      </c>
      <c r="F19" s="666">
        <f t="shared" si="0"/>
        <v>44580</v>
      </c>
      <c r="G19" s="116" t="s">
        <v>1736</v>
      </c>
      <c r="H19" s="122" t="s">
        <v>1718</v>
      </c>
      <c r="I19" s="309">
        <f>I16+1</f>
        <v>203</v>
      </c>
      <c r="J19" s="186" t="s">
        <v>1719</v>
      </c>
      <c r="K19" s="186">
        <f>K16+7</f>
        <v>44577</v>
      </c>
      <c r="L19" s="186">
        <f>K19+1</f>
        <v>44578</v>
      </c>
      <c r="M19" s="429" t="s">
        <v>1986</v>
      </c>
      <c r="N19" s="413" t="s">
        <v>1971</v>
      </c>
      <c r="O19" s="229">
        <f>O16+1</f>
        <v>202</v>
      </c>
      <c r="P19" s="414" t="s">
        <v>1724</v>
      </c>
      <c r="Q19" s="413">
        <f>Q16+7</f>
        <v>44576</v>
      </c>
      <c r="R19" s="430">
        <f>Q19+1</f>
        <v>44577</v>
      </c>
      <c r="S19" s="1453"/>
      <c r="T19" s="1450"/>
      <c r="U19" s="2117"/>
      <c r="V19" s="1430"/>
      <c r="W19" s="1458"/>
      <c r="X19" s="1458"/>
      <c r="Y19" s="1359"/>
      <c r="Z19" s="1359"/>
      <c r="AA19" s="1359"/>
    </row>
    <row r="20" spans="1:28" ht="14.15" customHeight="1" thickBot="1" x14ac:dyDescent="0.45">
      <c r="A20" s="430" t="s">
        <v>1979</v>
      </c>
      <c r="B20" s="242" t="s">
        <v>1735</v>
      </c>
      <c r="C20" s="446">
        <f t="shared" si="8"/>
        <v>203</v>
      </c>
      <c r="D20" s="412" t="s">
        <v>1719</v>
      </c>
      <c r="E20" s="412">
        <f t="shared" si="4"/>
        <v>44582</v>
      </c>
      <c r="F20" s="415">
        <f t="shared" si="0"/>
        <v>44583</v>
      </c>
      <c r="G20" s="419"/>
      <c r="H20" s="441"/>
      <c r="I20" s="448"/>
      <c r="J20" s="419"/>
      <c r="K20" s="419"/>
      <c r="L20" s="419"/>
      <c r="M20" s="435" t="s">
        <v>1973</v>
      </c>
      <c r="N20" s="125" t="s">
        <v>1735</v>
      </c>
      <c r="O20" s="443">
        <f>O17+1</f>
        <v>203</v>
      </c>
      <c r="P20" s="187" t="s">
        <v>1719</v>
      </c>
      <c r="Q20" s="123">
        <f>Q17+7</f>
        <v>44580</v>
      </c>
      <c r="R20" s="435">
        <f>Q20+1</f>
        <v>44581</v>
      </c>
      <c r="S20" s="1451" t="s">
        <v>2715</v>
      </c>
      <c r="T20" s="1467" t="s">
        <v>2591</v>
      </c>
      <c r="U20" s="1945">
        <v>203</v>
      </c>
      <c r="V20" s="1469" t="s">
        <v>1724</v>
      </c>
      <c r="W20" s="1471">
        <f t="shared" ref="W20" si="12">W17+7</f>
        <v>44591</v>
      </c>
      <c r="X20" s="1471">
        <f t="shared" ref="X20" si="13">W20+1</f>
        <v>44592</v>
      </c>
      <c r="Y20" s="1208">
        <f t="shared" ref="Y20" si="14">X20+16</f>
        <v>44608</v>
      </c>
      <c r="Z20" s="1208">
        <f>Y20+5</f>
        <v>44613</v>
      </c>
      <c r="AA20" s="1208">
        <f t="shared" ref="AA20" si="15">Z20+4</f>
        <v>44617</v>
      </c>
    </row>
    <row r="21" spans="1:28" ht="14.15" customHeight="1" x14ac:dyDescent="0.4">
      <c r="A21" s="408" t="s">
        <v>1740</v>
      </c>
      <c r="B21" s="270" t="s">
        <v>1723</v>
      </c>
      <c r="C21" s="627">
        <f t="shared" si="8"/>
        <v>203</v>
      </c>
      <c r="D21" s="458" t="s">
        <v>1724</v>
      </c>
      <c r="E21" s="458">
        <f t="shared" si="4"/>
        <v>44580</v>
      </c>
      <c r="F21" s="408">
        <f t="shared" si="0"/>
        <v>44581</v>
      </c>
      <c r="G21" s="451"/>
      <c r="H21" s="450"/>
      <c r="I21" s="455"/>
      <c r="J21" s="451"/>
      <c r="K21" s="451"/>
      <c r="L21" s="451"/>
      <c r="M21" s="452"/>
      <c r="N21" s="18"/>
      <c r="O21" s="1"/>
      <c r="P21" s="18"/>
      <c r="Q21" s="228"/>
      <c r="R21" s="452"/>
      <c r="S21" s="1452"/>
      <c r="T21" s="1931"/>
      <c r="U21" s="2116"/>
      <c r="V21" s="1773"/>
      <c r="W21" s="1611"/>
      <c r="X21" s="1611"/>
      <c r="Y21" s="1209"/>
      <c r="Z21" s="1209"/>
      <c r="AA21" s="1209"/>
    </row>
    <row r="22" spans="1:28" ht="14.4" customHeight="1" thickBot="1" x14ac:dyDescent="0.45">
      <c r="A22" s="270" t="s">
        <v>1727</v>
      </c>
      <c r="B22" s="492" t="s">
        <v>1718</v>
      </c>
      <c r="C22" s="216">
        <f t="shared" si="8"/>
        <v>204</v>
      </c>
      <c r="D22" s="116" t="s">
        <v>1719</v>
      </c>
      <c r="E22" s="116">
        <f t="shared" si="4"/>
        <v>44586</v>
      </c>
      <c r="F22" s="114">
        <f t="shared" si="0"/>
        <v>44587</v>
      </c>
      <c r="G22" s="414" t="s">
        <v>1727</v>
      </c>
      <c r="H22" s="420" t="s">
        <v>1718</v>
      </c>
      <c r="I22" s="454">
        <f>I19+1</f>
        <v>204</v>
      </c>
      <c r="J22" s="417" t="s">
        <v>1719</v>
      </c>
      <c r="K22" s="417">
        <f>K19+7</f>
        <v>44584</v>
      </c>
      <c r="L22" s="417">
        <f>K22+1</f>
        <v>44585</v>
      </c>
      <c r="M22" s="429" t="s">
        <v>1982</v>
      </c>
      <c r="N22" s="420" t="s">
        <v>1971</v>
      </c>
      <c r="O22" s="279">
        <f>O19+1</f>
        <v>203</v>
      </c>
      <c r="P22" s="417" t="s">
        <v>1724</v>
      </c>
      <c r="Q22" s="420">
        <f>Q19+7</f>
        <v>44583</v>
      </c>
      <c r="R22" s="429">
        <f>Q22+1</f>
        <v>44584</v>
      </c>
      <c r="S22" s="1453"/>
      <c r="T22" s="1468"/>
      <c r="U22" s="2117"/>
      <c r="V22" s="1470"/>
      <c r="W22" s="1472"/>
      <c r="X22" s="1472"/>
      <c r="Y22" s="1210"/>
      <c r="Z22" s="1210"/>
      <c r="AA22" s="1210"/>
    </row>
    <row r="23" spans="1:28" ht="14.15" customHeight="1" thickBot="1" x14ac:dyDescent="0.45">
      <c r="A23" s="430" t="s">
        <v>1979</v>
      </c>
      <c r="B23" s="469" t="s">
        <v>1735</v>
      </c>
      <c r="C23" s="446">
        <f t="shared" si="8"/>
        <v>204</v>
      </c>
      <c r="D23" s="419" t="s">
        <v>1719</v>
      </c>
      <c r="E23" s="419">
        <f t="shared" si="4"/>
        <v>44589</v>
      </c>
      <c r="F23" s="418">
        <f t="shared" si="0"/>
        <v>44590</v>
      </c>
      <c r="G23" s="419"/>
      <c r="H23" s="441"/>
      <c r="I23" s="448"/>
      <c r="J23" s="419"/>
      <c r="K23" s="419"/>
      <c r="L23" s="419"/>
      <c r="M23" s="415" t="s">
        <v>1980</v>
      </c>
      <c r="N23" s="120" t="s">
        <v>1735</v>
      </c>
      <c r="O23" s="446">
        <f>O20+1</f>
        <v>204</v>
      </c>
      <c r="P23" s="120" t="s">
        <v>1719</v>
      </c>
      <c r="Q23" s="441">
        <f>Q20+7</f>
        <v>44587</v>
      </c>
      <c r="R23" s="418">
        <f>Q23+1</f>
        <v>44588</v>
      </c>
      <c r="S23" s="1363" t="s">
        <v>2590</v>
      </c>
      <c r="T23" s="1488" t="s">
        <v>2591</v>
      </c>
      <c r="U23" s="1978">
        <v>204</v>
      </c>
      <c r="V23" s="1493" t="s">
        <v>1724</v>
      </c>
      <c r="W23" s="1478">
        <f t="shared" ref="W23" si="16">W20+7</f>
        <v>44598</v>
      </c>
      <c r="X23" s="1478">
        <f t="shared" ref="X23" si="17">W23+1</f>
        <v>44599</v>
      </c>
      <c r="Y23" s="1431">
        <f t="shared" ref="Y23" si="18">X23+16</f>
        <v>44615</v>
      </c>
      <c r="Z23" s="1431">
        <f>Y23+5</f>
        <v>44620</v>
      </c>
      <c r="AA23" s="1431">
        <f t="shared" ref="AA23" si="19">Z23+4</f>
        <v>44624</v>
      </c>
    </row>
    <row r="24" spans="1:28" ht="14.15" customHeight="1" x14ac:dyDescent="0.4">
      <c r="A24" s="228" t="s">
        <v>2859</v>
      </c>
      <c r="B24" s="450" t="s">
        <v>1723</v>
      </c>
      <c r="C24" s="210">
        <f t="shared" si="8"/>
        <v>204</v>
      </c>
      <c r="D24" s="453" t="s">
        <v>1724</v>
      </c>
      <c r="E24" s="453">
        <f t="shared" si="4"/>
        <v>44587</v>
      </c>
      <c r="F24" s="452">
        <f t="shared" si="0"/>
        <v>44588</v>
      </c>
      <c r="G24" s="451"/>
      <c r="H24" s="450"/>
      <c r="I24" s="455"/>
      <c r="J24" s="451"/>
      <c r="K24" s="451"/>
      <c r="L24" s="451"/>
      <c r="M24" s="452"/>
      <c r="N24" s="37"/>
      <c r="O24" s="210"/>
      <c r="P24" s="37"/>
      <c r="Q24" s="450"/>
      <c r="R24" s="449"/>
      <c r="S24" s="1364"/>
      <c r="T24" s="1489"/>
      <c r="U24" s="2118"/>
      <c r="V24" s="1494"/>
      <c r="W24" s="1479"/>
      <c r="X24" s="1479"/>
      <c r="Y24" s="1432"/>
      <c r="Z24" s="1432"/>
      <c r="AA24" s="1432"/>
    </row>
    <row r="25" spans="1:28" ht="14.15" customHeight="1" thickBot="1" x14ac:dyDescent="0.45">
      <c r="A25" s="452" t="s">
        <v>1717</v>
      </c>
      <c r="B25" s="306" t="s">
        <v>1718</v>
      </c>
      <c r="C25" s="524">
        <f t="shared" si="8"/>
        <v>205</v>
      </c>
      <c r="D25" s="307" t="s">
        <v>1719</v>
      </c>
      <c r="E25" s="307">
        <f t="shared" si="4"/>
        <v>44593</v>
      </c>
      <c r="F25" s="429">
        <f t="shared" si="0"/>
        <v>44594</v>
      </c>
      <c r="G25" s="414" t="s">
        <v>1717</v>
      </c>
      <c r="H25" s="420" t="s">
        <v>1718</v>
      </c>
      <c r="I25" s="454">
        <f>I22+1</f>
        <v>205</v>
      </c>
      <c r="J25" s="417" t="s">
        <v>1719</v>
      </c>
      <c r="K25" s="417">
        <f>K22+7</f>
        <v>44591</v>
      </c>
      <c r="L25" s="417">
        <f>K25+1</f>
        <v>44592</v>
      </c>
      <c r="M25" s="429" t="s">
        <v>1978</v>
      </c>
      <c r="N25" s="420" t="s">
        <v>1971</v>
      </c>
      <c r="O25" s="445">
        <f>O22+1</f>
        <v>204</v>
      </c>
      <c r="P25" s="417" t="s">
        <v>1724</v>
      </c>
      <c r="Q25" s="420">
        <f>Q22+7</f>
        <v>44590</v>
      </c>
      <c r="R25" s="429">
        <f>Q25+1</f>
        <v>44591</v>
      </c>
      <c r="S25" s="1365"/>
      <c r="T25" s="1490"/>
      <c r="U25" s="2119"/>
      <c r="V25" s="1495"/>
      <c r="W25" s="1480"/>
      <c r="X25" s="1480"/>
      <c r="Y25" s="1433"/>
      <c r="Z25" s="1433"/>
      <c r="AA25" s="1433"/>
      <c r="AB25" s="191"/>
    </row>
    <row r="26" spans="1:28" ht="14.15" customHeight="1" x14ac:dyDescent="0.4">
      <c r="A26" s="240" t="s">
        <v>1975</v>
      </c>
      <c r="B26" s="511" t="s">
        <v>1735</v>
      </c>
      <c r="C26" s="459">
        <f t="shared" si="8"/>
        <v>205</v>
      </c>
      <c r="D26" s="243" t="s">
        <v>1719</v>
      </c>
      <c r="E26" s="243">
        <f t="shared" si="4"/>
        <v>44596</v>
      </c>
      <c r="F26" s="418">
        <f t="shared" si="0"/>
        <v>44597</v>
      </c>
      <c r="G26" s="419"/>
      <c r="H26" s="441"/>
      <c r="I26" s="448"/>
      <c r="J26" s="419"/>
      <c r="K26" s="419"/>
      <c r="L26" s="419"/>
      <c r="M26" s="415" t="s">
        <v>1973</v>
      </c>
      <c r="N26" s="120" t="s">
        <v>1735</v>
      </c>
      <c r="O26" s="446">
        <f>O23+1</f>
        <v>205</v>
      </c>
      <c r="P26" s="419" t="s">
        <v>1719</v>
      </c>
      <c r="Q26" s="441">
        <f>Q23+7</f>
        <v>44594</v>
      </c>
      <c r="R26" s="418">
        <f>Q26+1</f>
        <v>44595</v>
      </c>
      <c r="S26" s="1545" t="s">
        <v>2592</v>
      </c>
      <c r="T26" s="1488" t="s">
        <v>2591</v>
      </c>
      <c r="U26" s="1978">
        <v>205</v>
      </c>
      <c r="V26" s="1493" t="s">
        <v>1724</v>
      </c>
      <c r="W26" s="1478">
        <f>W23+7</f>
        <v>44605</v>
      </c>
      <c r="X26" s="1478">
        <f t="shared" ref="X26" si="20">W26+1</f>
        <v>44606</v>
      </c>
      <c r="Y26" s="1431">
        <f t="shared" ref="Y26" si="21">X26+16</f>
        <v>44622</v>
      </c>
      <c r="Z26" s="1431">
        <f>Y26+5</f>
        <v>44627</v>
      </c>
      <c r="AA26" s="1431">
        <f t="shared" ref="AA26" si="22">Z26+4</f>
        <v>44631</v>
      </c>
    </row>
    <row r="27" spans="1:28" ht="14.15" customHeight="1" x14ac:dyDescent="0.4">
      <c r="A27" s="408" t="s">
        <v>1990</v>
      </c>
      <c r="B27" s="698" t="s">
        <v>1723</v>
      </c>
      <c r="C27" s="627">
        <f t="shared" si="8"/>
        <v>205</v>
      </c>
      <c r="D27" s="458" t="s">
        <v>1724</v>
      </c>
      <c r="E27" s="458">
        <f t="shared" si="4"/>
        <v>44594</v>
      </c>
      <c r="F27" s="408">
        <f t="shared" si="0"/>
        <v>44595</v>
      </c>
      <c r="G27" s="451"/>
      <c r="H27" s="501"/>
      <c r="I27" s="654"/>
      <c r="J27" s="503"/>
      <c r="K27" s="503"/>
      <c r="L27" s="503"/>
      <c r="M27" s="452"/>
      <c r="N27" s="450"/>
      <c r="O27" s="210"/>
      <c r="P27" s="451"/>
      <c r="Q27" s="450"/>
      <c r="R27" s="449"/>
      <c r="S27" s="1546"/>
      <c r="T27" s="1489"/>
      <c r="U27" s="2118"/>
      <c r="V27" s="1494"/>
      <c r="W27" s="1479"/>
      <c r="X27" s="1479"/>
      <c r="Y27" s="1432"/>
      <c r="Z27" s="1432"/>
      <c r="AA27" s="1432"/>
    </row>
    <row r="28" spans="1:28" ht="14.15" customHeight="1" thickBot="1" x14ac:dyDescent="0.45">
      <c r="A28" s="430" t="s">
        <v>1731</v>
      </c>
      <c r="B28" s="305" t="s">
        <v>1718</v>
      </c>
      <c r="C28" s="524">
        <f t="shared" si="8"/>
        <v>206</v>
      </c>
      <c r="D28" s="307" t="s">
        <v>1719</v>
      </c>
      <c r="E28" s="307">
        <f t="shared" si="4"/>
        <v>44600</v>
      </c>
      <c r="F28" s="429">
        <f t="shared" si="0"/>
        <v>44601</v>
      </c>
      <c r="G28" s="414" t="s">
        <v>1731</v>
      </c>
      <c r="H28" s="505" t="s">
        <v>1718</v>
      </c>
      <c r="I28" s="454">
        <f>I25+1</f>
        <v>206</v>
      </c>
      <c r="J28" s="507" t="s">
        <v>1719</v>
      </c>
      <c r="K28" s="507">
        <f>K25+7</f>
        <v>44598</v>
      </c>
      <c r="L28" s="507">
        <f>K28+1</f>
        <v>44599</v>
      </c>
      <c r="M28" s="429" t="s">
        <v>1986</v>
      </c>
      <c r="N28" s="413" t="s">
        <v>1971</v>
      </c>
      <c r="O28" s="445">
        <f>O25+1</f>
        <v>205</v>
      </c>
      <c r="P28" s="414" t="s">
        <v>1724</v>
      </c>
      <c r="Q28" s="420">
        <f>Q25+7</f>
        <v>44597</v>
      </c>
      <c r="R28" s="429">
        <f>Q28+1</f>
        <v>44598</v>
      </c>
      <c r="S28" s="1547"/>
      <c r="T28" s="1490"/>
      <c r="U28" s="2119"/>
      <c r="V28" s="1495"/>
      <c r="W28" s="1480"/>
      <c r="X28" s="1480"/>
      <c r="Y28" s="1433"/>
      <c r="Z28" s="1433"/>
      <c r="AA28" s="1433"/>
    </row>
    <row r="29" spans="1:28" ht="13.4" customHeight="1" x14ac:dyDescent="0.4">
      <c r="A29" s="240" t="s">
        <v>1969</v>
      </c>
      <c r="B29" s="469" t="s">
        <v>1735</v>
      </c>
      <c r="C29" s="459">
        <f t="shared" si="8"/>
        <v>206</v>
      </c>
      <c r="D29" s="243" t="s">
        <v>1719</v>
      </c>
      <c r="E29" s="243">
        <f t="shared" si="4"/>
        <v>44603</v>
      </c>
      <c r="F29" s="418">
        <f t="shared" si="0"/>
        <v>44604</v>
      </c>
      <c r="G29" s="243"/>
      <c r="H29" s="508"/>
      <c r="I29" s="655"/>
      <c r="J29" s="510"/>
      <c r="K29" s="510"/>
      <c r="L29" s="510"/>
      <c r="M29" s="415" t="s">
        <v>1980</v>
      </c>
      <c r="N29" s="120" t="s">
        <v>1735</v>
      </c>
      <c r="O29" s="446">
        <f>O26+1</f>
        <v>206</v>
      </c>
      <c r="P29" s="412" t="s">
        <v>1719</v>
      </c>
      <c r="Q29" s="441">
        <f>Q26+7</f>
        <v>44601</v>
      </c>
      <c r="R29" s="418">
        <f>Q29+1</f>
        <v>44602</v>
      </c>
      <c r="S29" s="1451" t="s">
        <v>1750</v>
      </c>
      <c r="T29" s="1467" t="s">
        <v>2591</v>
      </c>
      <c r="U29" s="1945">
        <v>206</v>
      </c>
      <c r="V29" s="1469" t="s">
        <v>1724</v>
      </c>
      <c r="W29" s="1471">
        <f>W26+7</f>
        <v>44612</v>
      </c>
      <c r="X29" s="1471">
        <f t="shared" ref="X29" si="23">W29+1</f>
        <v>44613</v>
      </c>
      <c r="Y29" s="1208">
        <f t="shared" ref="Y29" si="24">X29+16</f>
        <v>44629</v>
      </c>
      <c r="Z29" s="1208">
        <f>Y29+5</f>
        <v>44634</v>
      </c>
      <c r="AA29" s="1208">
        <f t="shared" ref="AA29" si="25">Z29+4</f>
        <v>44638</v>
      </c>
    </row>
    <row r="30" spans="1:28" ht="13.4" customHeight="1" x14ac:dyDescent="0.4">
      <c r="A30" s="842" t="s">
        <v>2541</v>
      </c>
      <c r="B30" s="844" t="s">
        <v>1723</v>
      </c>
      <c r="C30" s="870">
        <f t="shared" si="8"/>
        <v>206</v>
      </c>
      <c r="D30" s="963" t="s">
        <v>1724</v>
      </c>
      <c r="E30" s="841">
        <f t="shared" si="4"/>
        <v>44601</v>
      </c>
      <c r="F30" s="842">
        <f t="shared" si="0"/>
        <v>44602</v>
      </c>
      <c r="G30" s="451"/>
      <c r="H30" s="501"/>
      <c r="I30" s="654"/>
      <c r="J30" s="503"/>
      <c r="K30" s="503"/>
      <c r="L30" s="503"/>
      <c r="M30" s="449"/>
      <c r="N30" s="228"/>
      <c r="O30" s="210"/>
      <c r="P30" s="453"/>
      <c r="Q30" s="450"/>
      <c r="R30" s="449"/>
      <c r="S30" s="1452"/>
      <c r="T30" s="1931"/>
      <c r="U30" s="2116"/>
      <c r="V30" s="1773"/>
      <c r="W30" s="1611"/>
      <c r="X30" s="1611"/>
      <c r="Y30" s="1209"/>
      <c r="Z30" s="1209"/>
      <c r="AA30" s="1209"/>
    </row>
    <row r="31" spans="1:28" ht="14.15" customHeight="1" thickBot="1" x14ac:dyDescent="0.45">
      <c r="A31" s="452" t="s">
        <v>1736</v>
      </c>
      <c r="B31" s="305" t="s">
        <v>1718</v>
      </c>
      <c r="C31" s="524">
        <f t="shared" si="8"/>
        <v>207</v>
      </c>
      <c r="D31" s="417" t="s">
        <v>1719</v>
      </c>
      <c r="E31" s="417">
        <f t="shared" si="4"/>
        <v>44607</v>
      </c>
      <c r="F31" s="429">
        <f t="shared" si="0"/>
        <v>44608</v>
      </c>
      <c r="G31" s="414" t="s">
        <v>1736</v>
      </c>
      <c r="H31" s="505" t="s">
        <v>1718</v>
      </c>
      <c r="I31" s="506">
        <f>I28+1</f>
        <v>207</v>
      </c>
      <c r="J31" s="507" t="s">
        <v>1719</v>
      </c>
      <c r="K31" s="507">
        <f>K28+7</f>
        <v>44605</v>
      </c>
      <c r="L31" s="507">
        <f>K31+1</f>
        <v>44606</v>
      </c>
      <c r="M31" s="429" t="s">
        <v>1970</v>
      </c>
      <c r="N31" s="413" t="s">
        <v>1971</v>
      </c>
      <c r="O31" s="445">
        <f>O28+1</f>
        <v>206</v>
      </c>
      <c r="P31" s="414" t="s">
        <v>1724</v>
      </c>
      <c r="Q31" s="420">
        <f>Q28+7</f>
        <v>44604</v>
      </c>
      <c r="R31" s="429">
        <f>Q31+1</f>
        <v>44605</v>
      </c>
      <c r="S31" s="1453"/>
      <c r="T31" s="1468"/>
      <c r="U31" s="2117"/>
      <c r="V31" s="1470"/>
      <c r="W31" s="1472"/>
      <c r="X31" s="1472"/>
      <c r="Y31" s="1210"/>
      <c r="Z31" s="1210"/>
      <c r="AA31" s="1210"/>
    </row>
    <row r="32" spans="1:28" ht="14.15" customHeight="1" x14ac:dyDescent="0.4">
      <c r="A32" s="240" t="s">
        <v>1975</v>
      </c>
      <c r="B32" s="242" t="s">
        <v>1735</v>
      </c>
      <c r="C32" s="459">
        <f t="shared" si="8"/>
        <v>207</v>
      </c>
      <c r="D32" s="412" t="s">
        <v>1719</v>
      </c>
      <c r="E32" s="412">
        <f t="shared" si="4"/>
        <v>44610</v>
      </c>
      <c r="F32" s="240">
        <f t="shared" si="0"/>
        <v>44611</v>
      </c>
      <c r="G32" s="243"/>
      <c r="H32" s="441"/>
      <c r="I32" s="448"/>
      <c r="J32" s="419"/>
      <c r="K32" s="419"/>
      <c r="L32" s="419"/>
      <c r="M32" s="415" t="s">
        <v>1973</v>
      </c>
      <c r="N32" s="120" t="s">
        <v>1735</v>
      </c>
      <c r="O32" s="446">
        <f>O29+1</f>
        <v>207</v>
      </c>
      <c r="P32" s="412" t="s">
        <v>1719</v>
      </c>
      <c r="Q32" s="441">
        <f>Q29+7</f>
        <v>44608</v>
      </c>
      <c r="R32" s="418">
        <f>Q32+1</f>
        <v>44609</v>
      </c>
      <c r="S32" s="1451" t="s">
        <v>1750</v>
      </c>
      <c r="T32" s="1467" t="s">
        <v>2591</v>
      </c>
      <c r="U32" s="1945">
        <v>207</v>
      </c>
      <c r="V32" s="1469" t="s">
        <v>1724</v>
      </c>
      <c r="W32" s="1471">
        <f>W29+7</f>
        <v>44619</v>
      </c>
      <c r="X32" s="1471">
        <f t="shared" ref="X32" si="26">W32+1</f>
        <v>44620</v>
      </c>
      <c r="Y32" s="1208">
        <f t="shared" ref="Y32" si="27">X32+16</f>
        <v>44636</v>
      </c>
      <c r="Z32" s="1208">
        <f>Y32+5</f>
        <v>44641</v>
      </c>
      <c r="AA32" s="1208">
        <f t="shared" ref="AA32" si="28">Z32+4</f>
        <v>44645</v>
      </c>
    </row>
    <row r="33" spans="1:27" ht="14.15" customHeight="1" x14ac:dyDescent="0.4">
      <c r="A33" s="452" t="s">
        <v>1750</v>
      </c>
      <c r="B33" s="450" t="s">
        <v>1723</v>
      </c>
      <c r="C33" s="210">
        <f t="shared" si="8"/>
        <v>207</v>
      </c>
      <c r="D33" s="453" t="s">
        <v>1724</v>
      </c>
      <c r="E33" s="18">
        <f t="shared" si="4"/>
        <v>44608</v>
      </c>
      <c r="F33" s="452">
        <f t="shared" si="0"/>
        <v>44609</v>
      </c>
      <c r="G33" s="451"/>
      <c r="H33" s="450"/>
      <c r="I33" s="455"/>
      <c r="J33" s="451"/>
      <c r="K33" s="451"/>
      <c r="L33" s="451"/>
      <c r="M33" s="449"/>
      <c r="N33" s="228"/>
      <c r="O33" s="210"/>
      <c r="P33" s="453"/>
      <c r="Q33" s="450"/>
      <c r="R33" s="449"/>
      <c r="S33" s="1452"/>
      <c r="T33" s="1931"/>
      <c r="U33" s="2116"/>
      <c r="V33" s="1773"/>
      <c r="W33" s="1611"/>
      <c r="X33" s="1611"/>
      <c r="Y33" s="1209"/>
      <c r="Z33" s="1209"/>
      <c r="AA33" s="1209"/>
    </row>
    <row r="34" spans="1:27" ht="14.15" customHeight="1" thickBot="1" x14ac:dyDescent="0.45">
      <c r="A34" s="452" t="s">
        <v>1727</v>
      </c>
      <c r="B34" s="306" t="s">
        <v>1718</v>
      </c>
      <c r="C34" s="445">
        <f t="shared" si="8"/>
        <v>208</v>
      </c>
      <c r="D34" s="414" t="s">
        <v>1719</v>
      </c>
      <c r="E34" s="414">
        <f t="shared" si="4"/>
        <v>44614</v>
      </c>
      <c r="F34" s="430">
        <f t="shared" si="0"/>
        <v>44615</v>
      </c>
      <c r="G34" s="414" t="s">
        <v>1727</v>
      </c>
      <c r="H34" s="413" t="s">
        <v>1718</v>
      </c>
      <c r="I34" s="454">
        <f>I31+1</f>
        <v>208</v>
      </c>
      <c r="J34" s="414" t="s">
        <v>1719</v>
      </c>
      <c r="K34" s="417">
        <f>K31+7</f>
        <v>44612</v>
      </c>
      <c r="L34" s="417">
        <f>K34+1</f>
        <v>44613</v>
      </c>
      <c r="M34" s="429" t="s">
        <v>1970</v>
      </c>
      <c r="N34" s="413" t="s">
        <v>1971</v>
      </c>
      <c r="O34" s="445">
        <f>O31+1</f>
        <v>207</v>
      </c>
      <c r="P34" s="414" t="s">
        <v>1724</v>
      </c>
      <c r="Q34" s="413">
        <f>Q31+7</f>
        <v>44611</v>
      </c>
      <c r="R34" s="430">
        <f>Q34+1</f>
        <v>44612</v>
      </c>
      <c r="S34" s="1453"/>
      <c r="T34" s="1468"/>
      <c r="U34" s="2117"/>
      <c r="V34" s="1470"/>
      <c r="W34" s="1472"/>
      <c r="X34" s="1472"/>
      <c r="Y34" s="1210"/>
      <c r="Z34" s="1210"/>
      <c r="AA34" s="1210"/>
    </row>
    <row r="35" spans="1:27" ht="14.15" customHeight="1" x14ac:dyDescent="0.4">
      <c r="A35" s="240" t="s">
        <v>1969</v>
      </c>
      <c r="B35" s="18" t="s">
        <v>1735</v>
      </c>
      <c r="C35" s="446">
        <f t="shared" si="8"/>
        <v>208</v>
      </c>
      <c r="D35" s="412" t="s">
        <v>1719</v>
      </c>
      <c r="E35" s="412">
        <f t="shared" si="4"/>
        <v>44617</v>
      </c>
      <c r="F35" s="415">
        <f t="shared" si="0"/>
        <v>44618</v>
      </c>
      <c r="G35" s="419"/>
      <c r="H35" s="441"/>
      <c r="I35" s="446"/>
      <c r="J35" s="419"/>
      <c r="K35" s="419"/>
      <c r="L35" s="419"/>
      <c r="M35" s="415" t="s">
        <v>1980</v>
      </c>
      <c r="N35" s="120" t="s">
        <v>1735</v>
      </c>
      <c r="O35" s="446">
        <f>O32+1</f>
        <v>208</v>
      </c>
      <c r="P35" s="412" t="s">
        <v>1719</v>
      </c>
      <c r="Q35" s="32">
        <f>Q32+7</f>
        <v>44615</v>
      </c>
      <c r="R35" s="415">
        <f>Q35+1</f>
        <v>44616</v>
      </c>
      <c r="S35" s="1451" t="s">
        <v>2593</v>
      </c>
      <c r="T35" s="1467" t="s">
        <v>2591</v>
      </c>
      <c r="U35" s="1945">
        <v>208</v>
      </c>
      <c r="V35" s="1469" t="s">
        <v>1724</v>
      </c>
      <c r="W35" s="1471">
        <f>W32+7</f>
        <v>44626</v>
      </c>
      <c r="X35" s="1471">
        <f t="shared" ref="X35" si="29">W35+1</f>
        <v>44627</v>
      </c>
      <c r="Y35" s="1208">
        <f t="shared" ref="Y35" si="30">X35+16</f>
        <v>44643</v>
      </c>
      <c r="Z35" s="1208">
        <f>Y35+5</f>
        <v>44648</v>
      </c>
      <c r="AA35" s="1208">
        <f t="shared" ref="AA35" si="31">Z35+4</f>
        <v>44652</v>
      </c>
    </row>
    <row r="36" spans="1:27" ht="14.15" customHeight="1" x14ac:dyDescent="0.4">
      <c r="A36" s="452" t="s">
        <v>1722</v>
      </c>
      <c r="B36" s="653" t="s">
        <v>1723</v>
      </c>
      <c r="C36" s="210">
        <f t="shared" si="8"/>
        <v>208</v>
      </c>
      <c r="D36" s="453" t="s">
        <v>1724</v>
      </c>
      <c r="E36" s="453">
        <f t="shared" si="4"/>
        <v>44615</v>
      </c>
      <c r="F36" s="452">
        <f t="shared" si="0"/>
        <v>44616</v>
      </c>
      <c r="G36" s="451"/>
      <c r="H36" s="450"/>
      <c r="I36" s="210"/>
      <c r="J36" s="451"/>
      <c r="K36" s="451"/>
      <c r="L36" s="451"/>
      <c r="M36" s="452"/>
      <c r="N36" s="228"/>
      <c r="O36" s="210"/>
      <c r="P36" s="453"/>
      <c r="Q36" s="228"/>
      <c r="R36" s="452"/>
      <c r="S36" s="1452"/>
      <c r="T36" s="1931"/>
      <c r="U36" s="2116"/>
      <c r="V36" s="1773"/>
      <c r="W36" s="1611"/>
      <c r="X36" s="1611"/>
      <c r="Y36" s="1209"/>
      <c r="Z36" s="1209"/>
      <c r="AA36" s="1209"/>
    </row>
    <row r="37" spans="1:27" ht="14.15" customHeight="1" thickBot="1" x14ac:dyDescent="0.45">
      <c r="A37" s="228" t="s">
        <v>1717</v>
      </c>
      <c r="B37" s="306" t="s">
        <v>1718</v>
      </c>
      <c r="C37" s="524">
        <f t="shared" si="8"/>
        <v>209</v>
      </c>
      <c r="D37" s="414" t="s">
        <v>1719</v>
      </c>
      <c r="E37" s="414">
        <f t="shared" si="4"/>
        <v>44621</v>
      </c>
      <c r="F37" s="430">
        <f t="shared" si="0"/>
        <v>44622</v>
      </c>
      <c r="G37" s="414" t="s">
        <v>1717</v>
      </c>
      <c r="H37" s="413" t="s">
        <v>1718</v>
      </c>
      <c r="I37" s="454">
        <f>I34+1</f>
        <v>209</v>
      </c>
      <c r="J37" s="414" t="s">
        <v>1719</v>
      </c>
      <c r="K37" s="417">
        <f>K34+7</f>
        <v>44619</v>
      </c>
      <c r="L37" s="417">
        <f>K37+1</f>
        <v>44620</v>
      </c>
      <c r="M37" s="429" t="s">
        <v>1970</v>
      </c>
      <c r="N37" s="413" t="s">
        <v>1971</v>
      </c>
      <c r="O37" s="445">
        <f>O34+1</f>
        <v>208</v>
      </c>
      <c r="P37" s="414" t="s">
        <v>1724</v>
      </c>
      <c r="Q37" s="413">
        <f>Q34+7</f>
        <v>44618</v>
      </c>
      <c r="R37" s="430">
        <f>Q37+1</f>
        <v>44619</v>
      </c>
      <c r="S37" s="1453"/>
      <c r="T37" s="1468"/>
      <c r="U37" s="2117"/>
      <c r="V37" s="1470"/>
      <c r="W37" s="1472"/>
      <c r="X37" s="1472"/>
      <c r="Y37" s="1210"/>
      <c r="Z37" s="1210"/>
      <c r="AA37" s="1210"/>
    </row>
    <row r="38" spans="1:27" ht="14.15" customHeight="1" x14ac:dyDescent="0.4">
      <c r="A38" s="240" t="s">
        <v>1975</v>
      </c>
      <c r="B38" s="514" t="s">
        <v>1735</v>
      </c>
      <c r="C38" s="525">
        <f t="shared" si="8"/>
        <v>209</v>
      </c>
      <c r="D38" s="412" t="s">
        <v>1719</v>
      </c>
      <c r="E38" s="412">
        <f t="shared" si="4"/>
        <v>44624</v>
      </c>
      <c r="F38" s="415">
        <f t="shared" si="0"/>
        <v>44625</v>
      </c>
      <c r="G38" s="419"/>
      <c r="H38" s="441"/>
      <c r="I38" s="448"/>
      <c r="J38" s="419"/>
      <c r="K38" s="419"/>
      <c r="L38" s="419"/>
      <c r="M38" s="415" t="s">
        <v>1973</v>
      </c>
      <c r="N38" s="120" t="s">
        <v>1735</v>
      </c>
      <c r="O38" s="446">
        <f>O35+1</f>
        <v>209</v>
      </c>
      <c r="P38" s="412" t="s">
        <v>1719</v>
      </c>
      <c r="Q38" s="32">
        <f>Q35+7</f>
        <v>44622</v>
      </c>
      <c r="R38" s="415">
        <f>Q38+1</f>
        <v>44623</v>
      </c>
      <c r="S38" s="1363" t="s">
        <v>2594</v>
      </c>
      <c r="T38" s="1467" t="s">
        <v>2591</v>
      </c>
      <c r="U38" s="1945">
        <v>209</v>
      </c>
      <c r="V38" s="1469" t="s">
        <v>1724</v>
      </c>
      <c r="W38" s="1471">
        <f>W35+7</f>
        <v>44633</v>
      </c>
      <c r="X38" s="1471">
        <f t="shared" ref="X38" si="32">W38+1</f>
        <v>44634</v>
      </c>
      <c r="Y38" s="1208">
        <f t="shared" ref="Y38" si="33">X38+16</f>
        <v>44650</v>
      </c>
      <c r="Z38" s="1208">
        <f>Y38+5</f>
        <v>44655</v>
      </c>
      <c r="AA38" s="1208">
        <f t="shared" ref="AA38" si="34">Z38+4</f>
        <v>44659</v>
      </c>
    </row>
    <row r="39" spans="1:27" ht="14.15" customHeight="1" x14ac:dyDescent="0.4">
      <c r="A39" s="228" t="s">
        <v>1981</v>
      </c>
      <c r="B39" s="450" t="s">
        <v>1723</v>
      </c>
      <c r="C39" s="210">
        <f t="shared" si="8"/>
        <v>209</v>
      </c>
      <c r="D39" s="453" t="s">
        <v>1724</v>
      </c>
      <c r="E39" s="453">
        <f t="shared" si="4"/>
        <v>44622</v>
      </c>
      <c r="F39" s="452">
        <f t="shared" si="0"/>
        <v>44623</v>
      </c>
      <c r="G39" s="451"/>
      <c r="H39" s="450"/>
      <c r="I39" s="455"/>
      <c r="J39" s="451"/>
      <c r="K39" s="451"/>
      <c r="L39" s="451"/>
      <c r="M39" s="452"/>
      <c r="N39" s="228"/>
      <c r="O39" s="210"/>
      <c r="P39" s="453"/>
      <c r="Q39" s="228"/>
      <c r="R39" s="452"/>
      <c r="S39" s="1364"/>
      <c r="T39" s="1931"/>
      <c r="U39" s="2116"/>
      <c r="V39" s="1773"/>
      <c r="W39" s="1611"/>
      <c r="X39" s="1611"/>
      <c r="Y39" s="1209"/>
      <c r="Z39" s="1209"/>
      <c r="AA39" s="1209"/>
    </row>
    <row r="40" spans="1:27" ht="14.15" customHeight="1" thickBot="1" x14ac:dyDescent="0.45">
      <c r="A40" s="452" t="s">
        <v>1731</v>
      </c>
      <c r="B40" s="413" t="s">
        <v>1718</v>
      </c>
      <c r="C40" s="445">
        <f t="shared" si="8"/>
        <v>210</v>
      </c>
      <c r="D40" s="414" t="s">
        <v>1719</v>
      </c>
      <c r="E40" s="414">
        <f t="shared" si="4"/>
        <v>44628</v>
      </c>
      <c r="F40" s="430">
        <f t="shared" si="0"/>
        <v>44629</v>
      </c>
      <c r="G40" s="414" t="s">
        <v>1731</v>
      </c>
      <c r="H40" s="413" t="s">
        <v>1718</v>
      </c>
      <c r="I40" s="445">
        <f>I37+1</f>
        <v>210</v>
      </c>
      <c r="J40" s="414" t="s">
        <v>1719</v>
      </c>
      <c r="K40" s="417">
        <f>K37+7</f>
        <v>44626</v>
      </c>
      <c r="L40" s="417">
        <f>K40+1</f>
        <v>44627</v>
      </c>
      <c r="M40" s="429" t="s">
        <v>1970</v>
      </c>
      <c r="N40" s="413" t="s">
        <v>1971</v>
      </c>
      <c r="O40" s="445">
        <f>O37+1</f>
        <v>209</v>
      </c>
      <c r="P40" s="414" t="s">
        <v>1724</v>
      </c>
      <c r="Q40" s="413">
        <f>Q37+7</f>
        <v>44625</v>
      </c>
      <c r="R40" s="430">
        <f>Q40+1</f>
        <v>44626</v>
      </c>
      <c r="S40" s="1365"/>
      <c r="T40" s="1468"/>
      <c r="U40" s="2117"/>
      <c r="V40" s="1470"/>
      <c r="W40" s="1472"/>
      <c r="X40" s="1472"/>
      <c r="Y40" s="1210"/>
      <c r="Z40" s="1210"/>
      <c r="AA40" s="1210"/>
    </row>
    <row r="41" spans="1:27" ht="14.15" customHeight="1" x14ac:dyDescent="0.4">
      <c r="A41" s="240" t="s">
        <v>1969</v>
      </c>
      <c r="B41" s="32" t="s">
        <v>1735</v>
      </c>
      <c r="C41" s="525">
        <f t="shared" si="8"/>
        <v>210</v>
      </c>
      <c r="D41" s="412" t="s">
        <v>1719</v>
      </c>
      <c r="E41" s="412">
        <f t="shared" si="4"/>
        <v>44631</v>
      </c>
      <c r="F41" s="415">
        <f t="shared" si="0"/>
        <v>44632</v>
      </c>
      <c r="G41" s="419"/>
      <c r="H41" s="441"/>
      <c r="I41" s="446"/>
      <c r="J41" s="419"/>
      <c r="K41" s="419"/>
      <c r="L41" s="419"/>
      <c r="M41" s="415" t="s">
        <v>1980</v>
      </c>
      <c r="N41" s="120" t="s">
        <v>1735</v>
      </c>
      <c r="O41" s="446">
        <f>O38+1</f>
        <v>210</v>
      </c>
      <c r="P41" s="412" t="s">
        <v>1719</v>
      </c>
      <c r="Q41" s="32">
        <f>Q38+7</f>
        <v>44629</v>
      </c>
      <c r="R41" s="415">
        <f>Q41+1</f>
        <v>44630</v>
      </c>
      <c r="S41" s="1572" t="s">
        <v>2595</v>
      </c>
      <c r="T41" s="1467" t="s">
        <v>2591</v>
      </c>
      <c r="U41" s="1945">
        <v>210</v>
      </c>
      <c r="V41" s="1469" t="s">
        <v>1724</v>
      </c>
      <c r="W41" s="1471">
        <f>W38+7</f>
        <v>44640</v>
      </c>
      <c r="X41" s="1471">
        <f t="shared" ref="X41" si="35">W41+1</f>
        <v>44641</v>
      </c>
      <c r="Y41" s="1208">
        <f t="shared" ref="Y41" si="36">X41+16</f>
        <v>44657</v>
      </c>
      <c r="Z41" s="1208">
        <f>Y41+5</f>
        <v>44662</v>
      </c>
      <c r="AA41" s="1208">
        <f t="shared" ref="AA41" si="37">Z41+4</f>
        <v>44666</v>
      </c>
    </row>
    <row r="42" spans="1:27" ht="14.15" customHeight="1" x14ac:dyDescent="0.4">
      <c r="A42" s="452" t="s">
        <v>1733</v>
      </c>
      <c r="B42" s="450" t="s">
        <v>1723</v>
      </c>
      <c r="C42" s="210">
        <f t="shared" si="8"/>
        <v>210</v>
      </c>
      <c r="D42" s="453" t="s">
        <v>1724</v>
      </c>
      <c r="E42" s="453">
        <f t="shared" si="4"/>
        <v>44629</v>
      </c>
      <c r="F42" s="452">
        <f t="shared" si="0"/>
        <v>44630</v>
      </c>
      <c r="G42" s="451"/>
      <c r="H42" s="450"/>
      <c r="I42" s="210"/>
      <c r="J42" s="451"/>
      <c r="K42" s="451"/>
      <c r="L42" s="451"/>
      <c r="M42" s="452"/>
      <c r="N42" s="228"/>
      <c r="O42" s="210"/>
      <c r="P42" s="453"/>
      <c r="Q42" s="228"/>
      <c r="R42" s="452"/>
      <c r="S42" s="1573"/>
      <c r="T42" s="1931"/>
      <c r="U42" s="2116"/>
      <c r="V42" s="1773"/>
      <c r="W42" s="1611"/>
      <c r="X42" s="1611"/>
      <c r="Y42" s="1209"/>
      <c r="Z42" s="1209"/>
      <c r="AA42" s="1209"/>
    </row>
    <row r="43" spans="1:27" ht="14.15" customHeight="1" thickBot="1" x14ac:dyDescent="0.45">
      <c r="A43" s="430" t="s">
        <v>1750</v>
      </c>
      <c r="B43" s="413" t="s">
        <v>1718</v>
      </c>
      <c r="C43" s="212">
        <f t="shared" si="8"/>
        <v>211</v>
      </c>
      <c r="D43" s="453" t="s">
        <v>1719</v>
      </c>
      <c r="E43" s="453">
        <f t="shared" si="4"/>
        <v>44635</v>
      </c>
      <c r="F43" s="452">
        <f t="shared" si="0"/>
        <v>44636</v>
      </c>
      <c r="G43" s="414" t="s">
        <v>1750</v>
      </c>
      <c r="H43" s="413" t="s">
        <v>1718</v>
      </c>
      <c r="I43" s="445">
        <f>I40+1</f>
        <v>211</v>
      </c>
      <c r="J43" s="414" t="s">
        <v>1719</v>
      </c>
      <c r="K43" s="417">
        <f>K40+7</f>
        <v>44633</v>
      </c>
      <c r="L43" s="417">
        <f>K43+1</f>
        <v>44634</v>
      </c>
      <c r="M43" s="429" t="s">
        <v>1970</v>
      </c>
      <c r="N43" s="413" t="s">
        <v>1971</v>
      </c>
      <c r="O43" s="445">
        <f>O40+1</f>
        <v>210</v>
      </c>
      <c r="P43" s="414" t="s">
        <v>1724</v>
      </c>
      <c r="Q43" s="413">
        <f>Q40+7</f>
        <v>44632</v>
      </c>
      <c r="R43" s="430">
        <f>Q43+1</f>
        <v>44633</v>
      </c>
      <c r="S43" s="2115"/>
      <c r="T43" s="1468"/>
      <c r="U43" s="2117"/>
      <c r="V43" s="1470"/>
      <c r="W43" s="1472"/>
      <c r="X43" s="1472"/>
      <c r="Y43" s="1210"/>
      <c r="Z43" s="1210"/>
      <c r="AA43" s="1210"/>
    </row>
    <row r="44" spans="1:27" ht="13.4" customHeight="1" x14ac:dyDescent="0.4">
      <c r="A44" s="240" t="s">
        <v>1975</v>
      </c>
      <c r="B44" s="32" t="s">
        <v>1735</v>
      </c>
      <c r="C44" s="446">
        <f t="shared" si="8"/>
        <v>211</v>
      </c>
      <c r="D44" s="412" t="s">
        <v>1719</v>
      </c>
      <c r="E44" s="412">
        <f t="shared" si="4"/>
        <v>44638</v>
      </c>
      <c r="F44" s="415">
        <f t="shared" si="0"/>
        <v>44639</v>
      </c>
      <c r="G44" s="243"/>
      <c r="H44" s="441"/>
      <c r="I44" s="446"/>
      <c r="J44" s="419"/>
      <c r="K44" s="419"/>
      <c r="L44" s="419"/>
      <c r="M44" s="415" t="s">
        <v>1973</v>
      </c>
      <c r="N44" s="120" t="s">
        <v>1735</v>
      </c>
      <c r="O44" s="446">
        <f>O41+1</f>
        <v>211</v>
      </c>
      <c r="P44" s="31" t="s">
        <v>1719</v>
      </c>
      <c r="Q44" s="32">
        <f>Q41+7</f>
        <v>44636</v>
      </c>
      <c r="R44" s="415">
        <f>Q44+1</f>
        <v>44637</v>
      </c>
      <c r="S44" s="1451" t="s">
        <v>2596</v>
      </c>
      <c r="T44" s="1467" t="s">
        <v>2591</v>
      </c>
      <c r="U44" s="1945">
        <v>211</v>
      </c>
      <c r="V44" s="1469" t="s">
        <v>1724</v>
      </c>
      <c r="W44" s="1471">
        <f t="shared" ref="W44" si="38">W41+7</f>
        <v>44647</v>
      </c>
      <c r="X44" s="1471">
        <f t="shared" ref="X44" si="39">W44+1</f>
        <v>44648</v>
      </c>
      <c r="Y44" s="1208">
        <f t="shared" ref="Y44" si="40">X44+16</f>
        <v>44664</v>
      </c>
      <c r="Z44" s="1208">
        <f>Y44+5</f>
        <v>44669</v>
      </c>
      <c r="AA44" s="1208">
        <f t="shared" ref="AA44" si="41">Z44+4</f>
        <v>44673</v>
      </c>
    </row>
    <row r="45" spans="1:27" ht="13.4" customHeight="1" x14ac:dyDescent="0.4">
      <c r="A45" s="452" t="s">
        <v>1738</v>
      </c>
      <c r="B45" s="450" t="s">
        <v>1723</v>
      </c>
      <c r="C45" s="210">
        <f t="shared" si="8"/>
        <v>211</v>
      </c>
      <c r="D45" s="453" t="s">
        <v>1724</v>
      </c>
      <c r="E45" s="453">
        <f t="shared" si="4"/>
        <v>44636</v>
      </c>
      <c r="F45" s="452">
        <f t="shared" si="0"/>
        <v>44637</v>
      </c>
      <c r="G45" s="451"/>
      <c r="H45" s="450"/>
      <c r="I45" s="210"/>
      <c r="J45" s="451"/>
      <c r="K45" s="451"/>
      <c r="L45" s="451"/>
      <c r="M45" s="449"/>
      <c r="N45" s="18"/>
      <c r="O45" s="210"/>
      <c r="P45" s="18"/>
      <c r="Q45" s="228"/>
      <c r="R45" s="452"/>
      <c r="S45" s="1452"/>
      <c r="T45" s="1931"/>
      <c r="U45" s="2116"/>
      <c r="V45" s="1773"/>
      <c r="W45" s="1611"/>
      <c r="X45" s="1611"/>
      <c r="Y45" s="1209"/>
      <c r="Z45" s="1209"/>
      <c r="AA45" s="1209"/>
    </row>
    <row r="46" spans="1:27" ht="14.15" customHeight="1" thickBot="1" x14ac:dyDescent="0.45">
      <c r="A46" s="430" t="s">
        <v>1750</v>
      </c>
      <c r="B46" s="413" t="s">
        <v>1718</v>
      </c>
      <c r="C46" s="445">
        <f t="shared" si="8"/>
        <v>212</v>
      </c>
      <c r="D46" s="414" t="s">
        <v>1719</v>
      </c>
      <c r="E46" s="414">
        <f t="shared" si="4"/>
        <v>44642</v>
      </c>
      <c r="F46" s="430">
        <f t="shared" si="0"/>
        <v>44643</v>
      </c>
      <c r="G46" s="414" t="s">
        <v>1750</v>
      </c>
      <c r="H46" s="413" t="s">
        <v>1718</v>
      </c>
      <c r="I46" s="445">
        <f>I43+1</f>
        <v>212</v>
      </c>
      <c r="J46" s="414" t="s">
        <v>1719</v>
      </c>
      <c r="K46" s="417">
        <f>K43+7</f>
        <v>44640</v>
      </c>
      <c r="L46" s="417">
        <f>K46+1</f>
        <v>44641</v>
      </c>
      <c r="M46" s="429" t="s">
        <v>1970</v>
      </c>
      <c r="N46" s="413" t="s">
        <v>1971</v>
      </c>
      <c r="O46" s="445">
        <f>O43+1</f>
        <v>211</v>
      </c>
      <c r="P46" s="414" t="s">
        <v>1724</v>
      </c>
      <c r="Q46" s="413">
        <f>Q43+7</f>
        <v>44639</v>
      </c>
      <c r="R46" s="430">
        <f>Q46+1</f>
        <v>44640</v>
      </c>
      <c r="S46" s="1453"/>
      <c r="T46" s="1468"/>
      <c r="U46" s="2117"/>
      <c r="V46" s="1470"/>
      <c r="W46" s="1472"/>
      <c r="X46" s="1472"/>
      <c r="Y46" s="1210"/>
      <c r="Z46" s="1210"/>
      <c r="AA46" s="1210"/>
    </row>
    <row r="47" spans="1:27" ht="13.5" customHeight="1" x14ac:dyDescent="0.4">
      <c r="A47" s="18"/>
      <c r="B47" s="18"/>
      <c r="C47" s="18"/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"/>
      <c r="P47" s="18"/>
      <c r="Q47" s="18"/>
      <c r="R47" s="18"/>
      <c r="S47" s="18"/>
      <c r="T47" s="18"/>
      <c r="U47" s="40"/>
      <c r="V47" s="40"/>
      <c r="W47" s="40"/>
      <c r="X47" s="1"/>
      <c r="Y47" s="18"/>
      <c r="Z47" s="18"/>
      <c r="AA47" s="18"/>
    </row>
    <row r="48" spans="1:27" s="3" customFormat="1" ht="13.5" customHeight="1" x14ac:dyDescent="0.4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</row>
    <row r="49" spans="1:24" s="3" customFormat="1" ht="13.5" customHeight="1" x14ac:dyDescent="0.4">
      <c r="A49" s="16" t="s">
        <v>1754</v>
      </c>
      <c r="J49" s="16"/>
    </row>
    <row r="50" spans="1:24" s="3" customFormat="1" ht="13.5" customHeight="1" x14ac:dyDescent="0.4"/>
    <row r="51" spans="1:24" s="3" customFormat="1" ht="13.5" customHeight="1" x14ac:dyDescent="0.4">
      <c r="A51" s="16" t="s">
        <v>1755</v>
      </c>
      <c r="B51" s="15"/>
      <c r="C51" s="15"/>
      <c r="D51" s="15" t="s">
        <v>1756</v>
      </c>
      <c r="J51" s="16"/>
      <c r="K51" s="15"/>
      <c r="L51" s="15"/>
      <c r="M51" s="15"/>
      <c r="N51" s="15"/>
      <c r="O51" s="15"/>
      <c r="P51" s="15"/>
      <c r="Q51" s="15"/>
    </row>
    <row r="52" spans="1:24" s="3" customFormat="1" ht="13.5" customHeight="1" x14ac:dyDescent="0.4">
      <c r="A52" s="16" t="s">
        <v>1757</v>
      </c>
      <c r="B52" s="15"/>
      <c r="C52" s="15"/>
      <c r="D52" s="1033" t="s">
        <v>1758</v>
      </c>
      <c r="E52" s="1033"/>
      <c r="F52" s="1033"/>
      <c r="J52" s="16"/>
      <c r="K52" s="15"/>
      <c r="L52" s="15"/>
      <c r="M52" s="15"/>
      <c r="N52" s="15"/>
      <c r="O52" s="15"/>
      <c r="P52" s="15"/>
      <c r="Q52" s="15"/>
      <c r="X52" s="13"/>
    </row>
    <row r="53" spans="1:24" s="3" customFormat="1" ht="13.5" customHeight="1" x14ac:dyDescent="0.4">
      <c r="A53" s="16"/>
      <c r="B53" s="15"/>
      <c r="C53" s="15"/>
      <c r="J53" s="16"/>
      <c r="K53" s="15"/>
      <c r="L53" s="15"/>
      <c r="M53" s="15"/>
      <c r="N53" s="15"/>
      <c r="O53" s="15"/>
      <c r="P53" s="15"/>
      <c r="Q53" s="15"/>
    </row>
    <row r="54" spans="1:24" s="3" customFormat="1" ht="13.5" customHeight="1" x14ac:dyDescent="0.4">
      <c r="A54" s="14" t="s">
        <v>1759</v>
      </c>
      <c r="B54" s="13"/>
      <c r="C54" s="13"/>
      <c r="D54" s="13"/>
      <c r="E54" s="14"/>
      <c r="F54" s="13"/>
      <c r="G54" s="14" t="s">
        <v>1760</v>
      </c>
      <c r="H54" s="13"/>
      <c r="I54" s="13"/>
      <c r="J54" s="14"/>
      <c r="K54" s="13"/>
      <c r="L54" s="13"/>
      <c r="M54" s="14" t="s">
        <v>1761</v>
      </c>
      <c r="N54" s="13"/>
      <c r="O54" s="13"/>
      <c r="P54" s="13"/>
      <c r="Q54" s="13"/>
      <c r="R54" s="13"/>
      <c r="S54" s="14"/>
      <c r="T54" s="13"/>
      <c r="U54" s="13"/>
      <c r="V54" s="13"/>
      <c r="W54" s="14"/>
    </row>
    <row r="55" spans="1:24" s="3" customFormat="1" ht="13.5" customHeight="1" x14ac:dyDescent="0.4">
      <c r="A55" s="14" t="s">
        <v>1762</v>
      </c>
      <c r="B55" s="13"/>
      <c r="C55" s="13"/>
      <c r="D55" s="13"/>
      <c r="E55" s="14"/>
      <c r="F55" s="13"/>
      <c r="G55" s="14" t="s">
        <v>1763</v>
      </c>
      <c r="H55" s="13"/>
      <c r="I55" s="13"/>
      <c r="J55" s="14"/>
      <c r="K55" s="13"/>
      <c r="L55" s="13"/>
      <c r="M55" s="14" t="s">
        <v>1764</v>
      </c>
      <c r="N55" s="13"/>
      <c r="O55" s="13"/>
      <c r="P55" s="13"/>
      <c r="Q55" s="13"/>
      <c r="R55" s="13"/>
      <c r="S55" s="14"/>
      <c r="T55" s="13"/>
      <c r="U55" s="13"/>
      <c r="V55" s="13"/>
      <c r="W55" s="14"/>
    </row>
    <row r="56" spans="1:24" s="3" customFormat="1" ht="13.5" customHeight="1" x14ac:dyDescent="0.4">
      <c r="A56" s="13" t="s">
        <v>1765</v>
      </c>
      <c r="B56" s="376"/>
      <c r="C56" s="13"/>
      <c r="D56" s="13"/>
      <c r="E56" s="5"/>
      <c r="F56" s="5"/>
      <c r="G56" s="1048" t="s">
        <v>1766</v>
      </c>
      <c r="H56" s="1048"/>
      <c r="I56" s="1048"/>
      <c r="J56" s="1048"/>
      <c r="K56" s="1048"/>
      <c r="L56" s="376"/>
      <c r="M56" s="376"/>
      <c r="N56" s="376"/>
      <c r="O56" s="376"/>
      <c r="P56" s="376"/>
      <c r="Q56" s="376"/>
      <c r="R56" s="13"/>
      <c r="S56" s="1048"/>
      <c r="T56" s="1048"/>
      <c r="U56" s="13"/>
      <c r="V56" s="13"/>
      <c r="W56" s="13"/>
    </row>
    <row r="57" spans="1:24" s="3" customFormat="1" ht="13.5" customHeight="1" x14ac:dyDescent="0.4">
      <c r="A57" s="13" t="s">
        <v>1767</v>
      </c>
      <c r="B57" s="376"/>
      <c r="C57" s="13"/>
      <c r="D57" s="13"/>
      <c r="E57" s="5"/>
      <c r="F57" s="5"/>
      <c r="G57" s="1048" t="s">
        <v>1768</v>
      </c>
      <c r="H57" s="1048"/>
      <c r="I57" s="1048"/>
      <c r="J57" s="1048"/>
      <c r="K57" s="1048"/>
      <c r="L57" s="376"/>
      <c r="M57" s="14" t="s">
        <v>1769</v>
      </c>
      <c r="N57" s="376"/>
      <c r="O57" s="376"/>
      <c r="P57" s="376"/>
      <c r="Q57" s="376"/>
      <c r="R57" s="13"/>
      <c r="S57" s="1048"/>
      <c r="T57" s="1048"/>
      <c r="U57" s="13"/>
      <c r="V57" s="13"/>
      <c r="W57" s="13"/>
    </row>
    <row r="58" spans="1:24" s="3" customFormat="1" ht="13.5" customHeight="1" x14ac:dyDescent="0.45">
      <c r="A58" s="13" t="s">
        <v>1770</v>
      </c>
      <c r="B58" s="376"/>
      <c r="C58" s="13"/>
      <c r="D58" s="13"/>
      <c r="E58" s="13"/>
      <c r="F58" s="13"/>
      <c r="G58" s="13" t="s">
        <v>1771</v>
      </c>
      <c r="H58" s="13"/>
      <c r="I58" s="13"/>
      <c r="J58" s="13"/>
      <c r="K58" s="376"/>
      <c r="L58" s="376"/>
      <c r="M58" s="27" t="s">
        <v>1772</v>
      </c>
      <c r="N58" s="376"/>
      <c r="O58" s="376"/>
      <c r="P58" s="376"/>
      <c r="Q58" s="376"/>
      <c r="R58" s="13"/>
      <c r="S58" s="1102"/>
      <c r="T58" s="1102"/>
      <c r="U58" s="13"/>
      <c r="V58" s="13"/>
      <c r="W58" s="13"/>
    </row>
    <row r="59" spans="1:24" s="3" customFormat="1" ht="13.5" customHeight="1" x14ac:dyDescent="0.4">
      <c r="A59" s="13"/>
      <c r="B59" s="13"/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376"/>
      <c r="U59" s="13"/>
      <c r="V59" s="13"/>
      <c r="W59" s="550"/>
    </row>
    <row r="60" spans="1:24" s="3" customFormat="1" ht="13.5" customHeight="1" x14ac:dyDescent="0.4">
      <c r="A60"/>
      <c r="B60"/>
      <c r="C60"/>
      <c r="D60"/>
      <c r="E60"/>
      <c r="F60"/>
      <c r="G60"/>
      <c r="H60"/>
      <c r="I60"/>
      <c r="J60"/>
      <c r="K60"/>
      <c r="L60"/>
      <c r="M60" s="13"/>
      <c r="N60" s="13"/>
      <c r="O60" s="13"/>
      <c r="P60" s="13"/>
      <c r="Q60" s="13"/>
      <c r="R60" s="13"/>
      <c r="S60" s="13"/>
      <c r="T60" s="376"/>
      <c r="U60" s="13"/>
      <c r="V60" s="13"/>
      <c r="W60" s="550"/>
    </row>
    <row r="61" spans="1:24" s="3" customFormat="1" ht="13.5" customHeight="1" x14ac:dyDescent="0.4">
      <c r="A61"/>
      <c r="B61"/>
      <c r="C61"/>
      <c r="D61"/>
      <c r="E61"/>
      <c r="F61"/>
      <c r="G61"/>
      <c r="H61"/>
      <c r="I61"/>
      <c r="J61"/>
      <c r="K61"/>
      <c r="L61"/>
      <c r="M61" s="13"/>
      <c r="N61" s="13"/>
      <c r="O61" s="13"/>
      <c r="P61" s="13"/>
      <c r="Q61" s="13"/>
      <c r="R61" s="13"/>
      <c r="T61" s="378"/>
      <c r="U61" s="13"/>
      <c r="V61" s="13"/>
      <c r="W61" s="550"/>
    </row>
    <row r="62" spans="1:24" s="3" customFormat="1" ht="13.5" customHeight="1" x14ac:dyDescent="0.4">
      <c r="A62"/>
      <c r="B62"/>
      <c r="C62"/>
      <c r="D62"/>
      <c r="E62"/>
      <c r="F62"/>
      <c r="G62"/>
      <c r="H62"/>
      <c r="I62"/>
      <c r="J62"/>
      <c r="K62"/>
      <c r="L62"/>
      <c r="M62" s="376"/>
      <c r="N62" s="376"/>
      <c r="O62" s="376"/>
      <c r="P62" s="376"/>
      <c r="Q62" s="376"/>
      <c r="R62" s="13"/>
      <c r="S62" s="13"/>
      <c r="T62" s="377"/>
      <c r="U62" s="13"/>
      <c r="V62" s="13"/>
      <c r="W62" s="13"/>
    </row>
    <row r="63" spans="1:24" s="3" customFormat="1" ht="14" x14ac:dyDescent="0.4">
      <c r="A63"/>
      <c r="B63"/>
      <c r="C63"/>
      <c r="D63"/>
      <c r="E63"/>
      <c r="F63"/>
      <c r="G63"/>
      <c r="H63"/>
      <c r="I63"/>
      <c r="J63"/>
      <c r="K63"/>
      <c r="L63"/>
      <c r="M63" s="376"/>
      <c r="N63" s="376"/>
      <c r="O63" s="376"/>
      <c r="P63" s="376"/>
      <c r="Q63" s="376"/>
      <c r="R63" s="13"/>
      <c r="S63" s="13"/>
      <c r="T63" s="376"/>
      <c r="U63" s="13"/>
      <c r="V63" s="13"/>
    </row>
    <row r="64" spans="1:24" s="3" customFormat="1" ht="14" x14ac:dyDescent="0.4">
      <c r="A64"/>
      <c r="B64"/>
      <c r="C64"/>
      <c r="D64"/>
      <c r="E64"/>
      <c r="F64"/>
      <c r="G64"/>
      <c r="H64"/>
      <c r="I64"/>
      <c r="J64"/>
      <c r="K64"/>
      <c r="L64"/>
      <c r="M64" s="378"/>
      <c r="N64" s="378"/>
      <c r="O64" s="378"/>
      <c r="P64" s="378"/>
      <c r="Q64" s="378"/>
      <c r="R64" s="13"/>
      <c r="U64" s="13"/>
      <c r="V64" s="13"/>
    </row>
    <row r="65" spans="1:27" s="3" customFormat="1" ht="14" x14ac:dyDescent="0.4">
      <c r="A65"/>
      <c r="B65"/>
      <c r="C65"/>
      <c r="D65"/>
      <c r="E65"/>
      <c r="F65"/>
      <c r="G65"/>
      <c r="H65"/>
      <c r="I65"/>
      <c r="J65"/>
      <c r="K65"/>
      <c r="L65"/>
      <c r="M65" s="378"/>
      <c r="N65" s="378"/>
      <c r="O65" s="378"/>
      <c r="P65" s="378"/>
      <c r="Q65" s="378"/>
      <c r="S65" s="16"/>
      <c r="T65" s="16"/>
    </row>
    <row r="66" spans="1:27" s="3" customFormat="1" ht="14" x14ac:dyDescent="0.4">
      <c r="A66"/>
      <c r="B66"/>
      <c r="C66"/>
      <c r="D66"/>
      <c r="E66"/>
      <c r="F66"/>
      <c r="G66"/>
      <c r="H66"/>
      <c r="I66"/>
      <c r="J66"/>
      <c r="K66"/>
      <c r="L66"/>
      <c r="M66" s="378"/>
      <c r="N66" s="378"/>
      <c r="O66" s="378"/>
      <c r="P66" s="378"/>
      <c r="Q66" s="378"/>
      <c r="R66" s="16"/>
      <c r="S66" s="16"/>
      <c r="T66" s="16"/>
      <c r="U66" s="16"/>
      <c r="V66" s="16"/>
      <c r="X66" s="16"/>
      <c r="Y66" s="16"/>
      <c r="Z66" s="16"/>
      <c r="AA66" s="16"/>
    </row>
    <row r="67" spans="1:27" s="16" customFormat="1" ht="14" x14ac:dyDescent="0.4">
      <c r="A67"/>
      <c r="B67"/>
      <c r="C67"/>
      <c r="D67"/>
      <c r="E67"/>
      <c r="F67"/>
      <c r="G67"/>
      <c r="H67"/>
      <c r="I67"/>
      <c r="J67"/>
      <c r="K67"/>
      <c r="L67"/>
      <c r="M67" s="378"/>
      <c r="N67" s="378"/>
      <c r="O67" s="378"/>
      <c r="P67" s="378"/>
      <c r="Q67" s="378"/>
      <c r="W67" s="3"/>
    </row>
    <row r="68" spans="1:27" s="16" customFormat="1" ht="14" x14ac:dyDescent="0.4">
      <c r="A68"/>
      <c r="B68"/>
      <c r="C68"/>
      <c r="D68"/>
      <c r="E68"/>
      <c r="F68"/>
      <c r="G68"/>
      <c r="H68"/>
      <c r="I68"/>
      <c r="J68"/>
      <c r="K68"/>
      <c r="L68"/>
      <c r="M68" s="378"/>
      <c r="N68" s="378"/>
      <c r="O68" s="378"/>
      <c r="P68" s="378"/>
      <c r="Q68" s="378"/>
      <c r="W68" s="3"/>
    </row>
    <row r="69" spans="1:27" s="16" customFormat="1" ht="14" x14ac:dyDescent="0.4">
      <c r="A69"/>
      <c r="B69"/>
      <c r="C69"/>
      <c r="D69"/>
      <c r="E69"/>
      <c r="F69"/>
      <c r="G69"/>
      <c r="H69"/>
      <c r="I69"/>
      <c r="J69"/>
      <c r="K69"/>
      <c r="L69"/>
      <c r="M69" s="378"/>
      <c r="N69" s="378"/>
      <c r="O69" s="378"/>
      <c r="P69" s="378"/>
      <c r="Q69" s="378"/>
      <c r="S69" s="2"/>
      <c r="T69" s="2"/>
      <c r="W69" s="3"/>
    </row>
    <row r="70" spans="1:27" s="16" customFormat="1" ht="14" x14ac:dyDescent="0.4">
      <c r="A70"/>
      <c r="B70"/>
      <c r="C70"/>
      <c r="D70"/>
      <c r="E70"/>
      <c r="F70"/>
      <c r="G70"/>
      <c r="H70"/>
      <c r="I70"/>
      <c r="J70"/>
      <c r="K70"/>
      <c r="L70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</row>
    <row r="71" spans="1:27" ht="14" x14ac:dyDescent="0.4">
      <c r="A71"/>
      <c r="B71"/>
      <c r="C71"/>
      <c r="D71"/>
      <c r="E71"/>
      <c r="F71"/>
      <c r="G71"/>
      <c r="H71"/>
      <c r="I71"/>
      <c r="J71"/>
      <c r="K71"/>
      <c r="L71"/>
    </row>
    <row r="72" spans="1:27" ht="14" x14ac:dyDescent="0.4">
      <c r="A72"/>
      <c r="B72"/>
      <c r="C72"/>
      <c r="D72"/>
      <c r="E72"/>
      <c r="F72"/>
      <c r="G72"/>
      <c r="H72"/>
      <c r="I72"/>
      <c r="J72"/>
      <c r="K72"/>
      <c r="L72"/>
    </row>
    <row r="73" spans="1:27" ht="14" x14ac:dyDescent="0.4">
      <c r="A73"/>
      <c r="B73"/>
      <c r="C73"/>
      <c r="D73"/>
      <c r="E73"/>
      <c r="F73"/>
      <c r="G73"/>
      <c r="H73"/>
      <c r="I73"/>
      <c r="J73"/>
      <c r="K73"/>
      <c r="L73"/>
    </row>
    <row r="74" spans="1:27" ht="14" x14ac:dyDescent="0.4">
      <c r="A74"/>
      <c r="B74"/>
      <c r="C74"/>
      <c r="D74"/>
      <c r="E74"/>
      <c r="F74"/>
      <c r="G74"/>
      <c r="H74"/>
      <c r="I74"/>
      <c r="J74"/>
      <c r="K74"/>
      <c r="L74"/>
    </row>
    <row r="75" spans="1:27" ht="14" x14ac:dyDescent="0.4">
      <c r="A75"/>
      <c r="B75"/>
      <c r="C75"/>
      <c r="D75"/>
      <c r="E75"/>
      <c r="F75"/>
      <c r="G75"/>
      <c r="H75"/>
      <c r="I75"/>
      <c r="J75"/>
      <c r="K75"/>
      <c r="L75"/>
    </row>
    <row r="76" spans="1:27" ht="14" x14ac:dyDescent="0.4">
      <c r="A76"/>
      <c r="B76"/>
      <c r="C76"/>
      <c r="D76"/>
      <c r="E76"/>
      <c r="F76"/>
      <c r="G76"/>
      <c r="H76"/>
      <c r="I76"/>
      <c r="J76"/>
      <c r="K76"/>
      <c r="L76"/>
    </row>
    <row r="77" spans="1:27" ht="14" x14ac:dyDescent="0.4">
      <c r="A77"/>
      <c r="B77"/>
      <c r="C77"/>
      <c r="D77"/>
      <c r="E77"/>
      <c r="F77"/>
      <c r="G77"/>
      <c r="H77"/>
      <c r="I77"/>
      <c r="J77"/>
      <c r="K77"/>
      <c r="L77"/>
    </row>
    <row r="78" spans="1:27" ht="14" x14ac:dyDescent="0.4">
      <c r="A78"/>
      <c r="B78"/>
      <c r="C78"/>
      <c r="D78"/>
      <c r="E78"/>
      <c r="F78"/>
      <c r="G78"/>
      <c r="H78"/>
      <c r="I78"/>
      <c r="J78"/>
      <c r="K78"/>
      <c r="L78"/>
    </row>
    <row r="79" spans="1:27" ht="14" x14ac:dyDescent="0.4">
      <c r="A79"/>
      <c r="B79"/>
      <c r="C79"/>
      <c r="D79"/>
      <c r="E79"/>
      <c r="F79"/>
      <c r="G79"/>
      <c r="H79"/>
      <c r="I79"/>
      <c r="J79"/>
      <c r="K79"/>
      <c r="L79"/>
    </row>
    <row r="80" spans="1:27" ht="14" x14ac:dyDescent="0.4">
      <c r="A80"/>
      <c r="B80"/>
      <c r="C80"/>
      <c r="D80"/>
      <c r="E80"/>
      <c r="F80"/>
      <c r="G80"/>
      <c r="H80"/>
      <c r="I80"/>
      <c r="J80"/>
      <c r="K80"/>
      <c r="L80"/>
    </row>
    <row r="81" spans="1:12" ht="14" x14ac:dyDescent="0.4">
      <c r="A81"/>
      <c r="B81"/>
      <c r="C81"/>
      <c r="D81"/>
      <c r="E81"/>
      <c r="F81"/>
      <c r="G81"/>
      <c r="H81"/>
      <c r="I81"/>
      <c r="J81"/>
      <c r="K81"/>
      <c r="L81"/>
    </row>
    <row r="82" spans="1:12" ht="14" x14ac:dyDescent="0.4">
      <c r="A82"/>
      <c r="B82"/>
      <c r="C82"/>
      <c r="D82"/>
      <c r="E82"/>
      <c r="F82"/>
      <c r="G82"/>
      <c r="H82"/>
      <c r="I82"/>
      <c r="J82"/>
      <c r="K82"/>
      <c r="L82"/>
    </row>
  </sheetData>
  <customSheetViews>
    <customSheetView guid="{E7B44E9F-5208-4A92-9BA4-F5F6E02E0DAA}" fitToPage="1" topLeftCell="A8">
      <selection activeCell="S23" sqref="S23:S24"/>
      <pageMargins left="0" right="0" top="0" bottom="0" header="0" footer="0"/>
      <pageSetup paperSize="9" scale="57" orientation="landscape" r:id="rId1"/>
      <headerFooter>
        <oddFooter>&amp;L&amp;1#&amp;"Calibri"&amp;10&amp;K000000Sensitivity: Internal</oddFooter>
      </headerFooter>
    </customSheetView>
    <customSheetView guid="{ED408430-133D-453B-965B-6DD7A199BA0A}" fitToPage="1" topLeftCell="A8">
      <selection activeCell="S23" sqref="S23:S24"/>
      <pageMargins left="0" right="0" top="0" bottom="0" header="0" footer="0"/>
      <pageSetup paperSize="9" scale="57" orientation="landscape" r:id="rId2"/>
      <headerFooter>
        <oddFooter>&amp;L&amp;1#&amp;"Calibri"&amp;10&amp;K000000Sensitivity: Internal</oddFooter>
      </headerFooter>
    </customSheetView>
  </customSheetViews>
  <mergeCells count="132">
    <mergeCell ref="G56:K56"/>
    <mergeCell ref="S56:T56"/>
    <mergeCell ref="G57:K57"/>
    <mergeCell ref="S57:T57"/>
    <mergeCell ref="S58:T58"/>
    <mergeCell ref="AA41:AA43"/>
    <mergeCell ref="S44:S46"/>
    <mergeCell ref="T44:T46"/>
    <mergeCell ref="U44:U46"/>
    <mergeCell ref="V44:V46"/>
    <mergeCell ref="W44:W46"/>
    <mergeCell ref="X44:X46"/>
    <mergeCell ref="Y44:Y46"/>
    <mergeCell ref="Z44:Z46"/>
    <mergeCell ref="AA44:AA46"/>
    <mergeCell ref="S41:S43"/>
    <mergeCell ref="T41:T43"/>
    <mergeCell ref="U41:U43"/>
    <mergeCell ref="V41:V43"/>
    <mergeCell ref="W41:W43"/>
    <mergeCell ref="X41:X43"/>
    <mergeCell ref="Y41:Y43"/>
    <mergeCell ref="Z41:Z43"/>
    <mergeCell ref="D52:F52"/>
    <mergeCell ref="Y35:Y37"/>
    <mergeCell ref="Z35:Z37"/>
    <mergeCell ref="AA35:AA37"/>
    <mergeCell ref="S38:S40"/>
    <mergeCell ref="T38:T40"/>
    <mergeCell ref="U38:U40"/>
    <mergeCell ref="V38:V40"/>
    <mergeCell ref="W38:W40"/>
    <mergeCell ref="X38:X40"/>
    <mergeCell ref="Y38:Y40"/>
    <mergeCell ref="S35:S37"/>
    <mergeCell ref="T35:T37"/>
    <mergeCell ref="U35:U37"/>
    <mergeCell ref="V35:V37"/>
    <mergeCell ref="W35:W37"/>
    <mergeCell ref="X35:X37"/>
    <mergeCell ref="Z38:Z40"/>
    <mergeCell ref="AA38:AA40"/>
    <mergeCell ref="AA32:AA34"/>
    <mergeCell ref="S29:S31"/>
    <mergeCell ref="T29:T31"/>
    <mergeCell ref="U29:U31"/>
    <mergeCell ref="V29:V31"/>
    <mergeCell ref="W29:W31"/>
    <mergeCell ref="X29:X31"/>
    <mergeCell ref="Y29:Y31"/>
    <mergeCell ref="X23:X25"/>
    <mergeCell ref="Z26:Z28"/>
    <mergeCell ref="AA26:AA28"/>
    <mergeCell ref="S32:S34"/>
    <mergeCell ref="T32:T34"/>
    <mergeCell ref="U32:U34"/>
    <mergeCell ref="V32:V34"/>
    <mergeCell ref="W32:W34"/>
    <mergeCell ref="X32:X34"/>
    <mergeCell ref="Y32:Y34"/>
    <mergeCell ref="Z32:Z34"/>
    <mergeCell ref="W23:W25"/>
    <mergeCell ref="S26:S28"/>
    <mergeCell ref="T26:T28"/>
    <mergeCell ref="U26:U28"/>
    <mergeCell ref="V26:V28"/>
    <mergeCell ref="U17:U19"/>
    <mergeCell ref="V17:V19"/>
    <mergeCell ref="W17:W19"/>
    <mergeCell ref="X17:X19"/>
    <mergeCell ref="Y23:Y25"/>
    <mergeCell ref="S17:S19"/>
    <mergeCell ref="T17:T19"/>
    <mergeCell ref="Z23:Z25"/>
    <mergeCell ref="AA23:AA25"/>
    <mergeCell ref="S23:S25"/>
    <mergeCell ref="T23:T25"/>
    <mergeCell ref="U23:U25"/>
    <mergeCell ref="V23:V25"/>
    <mergeCell ref="S20:S22"/>
    <mergeCell ref="T20:T22"/>
    <mergeCell ref="U20:U22"/>
    <mergeCell ref="V20:V22"/>
    <mergeCell ref="W20:W22"/>
    <mergeCell ref="A7:R7"/>
    <mergeCell ref="W7:X7"/>
    <mergeCell ref="A8:F8"/>
    <mergeCell ref="G8:L8"/>
    <mergeCell ref="M8:R8"/>
    <mergeCell ref="S8:S10"/>
    <mergeCell ref="T8:V10"/>
    <mergeCell ref="W8:W10"/>
    <mergeCell ref="X8:X10"/>
    <mergeCell ref="S14:S16"/>
    <mergeCell ref="T14:T16"/>
    <mergeCell ref="U14:U16"/>
    <mergeCell ref="V14:V16"/>
    <mergeCell ref="W14:W16"/>
    <mergeCell ref="X14:X16"/>
    <mergeCell ref="Y14:Y16"/>
    <mergeCell ref="B9:D9"/>
    <mergeCell ref="H9:J9"/>
    <mergeCell ref="N9:P9"/>
    <mergeCell ref="B10:D10"/>
    <mergeCell ref="H10:J10"/>
    <mergeCell ref="N10:P10"/>
    <mergeCell ref="S11:S13"/>
    <mergeCell ref="T11:T13"/>
    <mergeCell ref="U11:U13"/>
    <mergeCell ref="Z29:Z31"/>
    <mergeCell ref="AA29:AA31"/>
    <mergeCell ref="V11:V13"/>
    <mergeCell ref="W11:W13"/>
    <mergeCell ref="X11:X13"/>
    <mergeCell ref="Y8:Y10"/>
    <mergeCell ref="Z8:Z10"/>
    <mergeCell ref="AA8:AA10"/>
    <mergeCell ref="Y11:Y13"/>
    <mergeCell ref="Z11:Z13"/>
    <mergeCell ref="AA11:AA13"/>
    <mergeCell ref="Z14:Z16"/>
    <mergeCell ref="AA14:AA16"/>
    <mergeCell ref="W26:W28"/>
    <mergeCell ref="X26:X28"/>
    <mergeCell ref="Y26:Y28"/>
    <mergeCell ref="X20:X22"/>
    <mergeCell ref="Y20:Y22"/>
    <mergeCell ref="Z20:Z22"/>
    <mergeCell ref="AA20:AA22"/>
    <mergeCell ref="Y17:Y19"/>
    <mergeCell ref="Z17:Z19"/>
    <mergeCell ref="AA17:AA19"/>
  </mergeCells>
  <phoneticPr fontId="46" type="noConversion"/>
  <conditionalFormatting sqref="A15">
    <cfRule type="duplicateValues" dxfId="1095" priority="182"/>
  </conditionalFormatting>
  <conditionalFormatting sqref="A15">
    <cfRule type="duplicateValues" dxfId="1094" priority="181"/>
  </conditionalFormatting>
  <conditionalFormatting sqref="A17">
    <cfRule type="duplicateValues" dxfId="1093" priority="180"/>
  </conditionalFormatting>
  <conditionalFormatting sqref="A21">
    <cfRule type="duplicateValues" dxfId="1092" priority="178"/>
  </conditionalFormatting>
  <conditionalFormatting sqref="A11">
    <cfRule type="duplicateValues" dxfId="1091" priority="173"/>
  </conditionalFormatting>
  <conditionalFormatting sqref="A14">
    <cfRule type="duplicateValues" dxfId="1090" priority="172"/>
  </conditionalFormatting>
  <conditionalFormatting sqref="A16">
    <cfRule type="duplicateValues" dxfId="1089" priority="171"/>
  </conditionalFormatting>
  <conditionalFormatting sqref="A15">
    <cfRule type="duplicateValues" dxfId="1088" priority="170"/>
  </conditionalFormatting>
  <conditionalFormatting sqref="A18">
    <cfRule type="duplicateValues" dxfId="1087" priority="169"/>
  </conditionalFormatting>
  <conditionalFormatting sqref="A17">
    <cfRule type="duplicateValues" dxfId="1086" priority="168"/>
  </conditionalFormatting>
  <conditionalFormatting sqref="A11">
    <cfRule type="duplicateValues" dxfId="1085" priority="164"/>
  </conditionalFormatting>
  <conditionalFormatting sqref="A14">
    <cfRule type="duplicateValues" dxfId="1084" priority="163"/>
  </conditionalFormatting>
  <conditionalFormatting sqref="A17">
    <cfRule type="duplicateValues" dxfId="1083" priority="162"/>
  </conditionalFormatting>
  <conditionalFormatting sqref="A19">
    <cfRule type="duplicateValues" dxfId="1082" priority="161"/>
  </conditionalFormatting>
  <conditionalFormatting sqref="A18">
    <cfRule type="duplicateValues" dxfId="1081" priority="160"/>
  </conditionalFormatting>
  <conditionalFormatting sqref="A21">
    <cfRule type="duplicateValues" dxfId="1080" priority="159"/>
  </conditionalFormatting>
  <conditionalFormatting sqref="A11">
    <cfRule type="duplicateValues" dxfId="1079" priority="155"/>
  </conditionalFormatting>
  <conditionalFormatting sqref="A14">
    <cfRule type="duplicateValues" dxfId="1078" priority="154"/>
  </conditionalFormatting>
  <conditionalFormatting sqref="A17">
    <cfRule type="duplicateValues" dxfId="1077" priority="153"/>
  </conditionalFormatting>
  <conditionalFormatting sqref="A11">
    <cfRule type="duplicateValues" dxfId="1076" priority="152"/>
  </conditionalFormatting>
  <conditionalFormatting sqref="A14">
    <cfRule type="duplicateValues" dxfId="1075" priority="151"/>
  </conditionalFormatting>
  <conditionalFormatting sqref="A17">
    <cfRule type="duplicateValues" dxfId="1074" priority="150"/>
  </conditionalFormatting>
  <conditionalFormatting sqref="A19">
    <cfRule type="duplicateValues" dxfId="1073" priority="149"/>
  </conditionalFormatting>
  <conditionalFormatting sqref="A18">
    <cfRule type="duplicateValues" dxfId="1072" priority="148"/>
  </conditionalFormatting>
  <conditionalFormatting sqref="A11">
    <cfRule type="duplicateValues" dxfId="1071" priority="146"/>
  </conditionalFormatting>
  <conditionalFormatting sqref="A14">
    <cfRule type="duplicateValues" dxfId="1070" priority="145"/>
  </conditionalFormatting>
  <conditionalFormatting sqref="A17">
    <cfRule type="duplicateValues" dxfId="1069" priority="144"/>
  </conditionalFormatting>
  <conditionalFormatting sqref="A11">
    <cfRule type="duplicateValues" dxfId="1068" priority="143"/>
  </conditionalFormatting>
  <conditionalFormatting sqref="A14">
    <cfRule type="duplicateValues" dxfId="1067" priority="142"/>
  </conditionalFormatting>
  <conditionalFormatting sqref="A17">
    <cfRule type="duplicateValues" dxfId="1066" priority="141"/>
  </conditionalFormatting>
  <conditionalFormatting sqref="A44">
    <cfRule type="duplicateValues" dxfId="1065" priority="60"/>
  </conditionalFormatting>
  <conditionalFormatting sqref="A11">
    <cfRule type="duplicateValues" dxfId="1064" priority="134"/>
  </conditionalFormatting>
  <conditionalFormatting sqref="A14">
    <cfRule type="duplicateValues" dxfId="1063" priority="133"/>
  </conditionalFormatting>
  <conditionalFormatting sqref="A16">
    <cfRule type="duplicateValues" dxfId="1062" priority="132"/>
  </conditionalFormatting>
  <conditionalFormatting sqref="A15">
    <cfRule type="duplicateValues" dxfId="1061" priority="131"/>
  </conditionalFormatting>
  <conditionalFormatting sqref="A17">
    <cfRule type="duplicateValues" dxfId="1060" priority="130"/>
  </conditionalFormatting>
  <conditionalFormatting sqref="A11">
    <cfRule type="duplicateValues" dxfId="1059" priority="129"/>
  </conditionalFormatting>
  <conditionalFormatting sqref="A14">
    <cfRule type="duplicateValues" dxfId="1058" priority="128"/>
  </conditionalFormatting>
  <conditionalFormatting sqref="A11">
    <cfRule type="duplicateValues" dxfId="1057" priority="127"/>
  </conditionalFormatting>
  <conditionalFormatting sqref="A14">
    <cfRule type="duplicateValues" dxfId="1056" priority="126"/>
  </conditionalFormatting>
  <conditionalFormatting sqref="A17">
    <cfRule type="duplicateValues" dxfId="1055" priority="125"/>
  </conditionalFormatting>
  <conditionalFormatting sqref="A11">
    <cfRule type="duplicateValues" dxfId="1054" priority="122"/>
  </conditionalFormatting>
  <conditionalFormatting sqref="A11">
    <cfRule type="duplicateValues" dxfId="1053" priority="121"/>
  </conditionalFormatting>
  <conditionalFormatting sqref="A14">
    <cfRule type="duplicateValues" dxfId="1052" priority="120"/>
  </conditionalFormatting>
  <conditionalFormatting sqref="A14">
    <cfRule type="duplicateValues" dxfId="1051" priority="119"/>
  </conditionalFormatting>
  <conditionalFormatting sqref="A14">
    <cfRule type="duplicateValues" dxfId="1050" priority="118"/>
  </conditionalFormatting>
  <conditionalFormatting sqref="A17">
    <cfRule type="duplicateValues" dxfId="1049" priority="117"/>
  </conditionalFormatting>
  <conditionalFormatting sqref="A17">
    <cfRule type="duplicateValues" dxfId="1048" priority="116"/>
  </conditionalFormatting>
  <conditionalFormatting sqref="A32">
    <cfRule type="duplicateValues" dxfId="1047" priority="99"/>
  </conditionalFormatting>
  <conditionalFormatting sqref="A32">
    <cfRule type="duplicateValues" dxfId="1046" priority="98"/>
  </conditionalFormatting>
  <conditionalFormatting sqref="A32">
    <cfRule type="duplicateValues" dxfId="1045" priority="97"/>
  </conditionalFormatting>
  <conditionalFormatting sqref="A32">
    <cfRule type="duplicateValues" dxfId="1044" priority="96"/>
  </conditionalFormatting>
  <conditionalFormatting sqref="A32">
    <cfRule type="duplicateValues" dxfId="1043" priority="95"/>
  </conditionalFormatting>
  <conditionalFormatting sqref="A32">
    <cfRule type="duplicateValues" dxfId="1042" priority="94"/>
  </conditionalFormatting>
  <conditionalFormatting sqref="A32">
    <cfRule type="duplicateValues" dxfId="1041" priority="93"/>
  </conditionalFormatting>
  <conditionalFormatting sqref="A32">
    <cfRule type="duplicateValues" dxfId="1040" priority="92"/>
  </conditionalFormatting>
  <conditionalFormatting sqref="A35">
    <cfRule type="duplicateValues" dxfId="1039" priority="91"/>
  </conditionalFormatting>
  <conditionalFormatting sqref="A35">
    <cfRule type="duplicateValues" dxfId="1038" priority="90"/>
  </conditionalFormatting>
  <conditionalFormatting sqref="A35">
    <cfRule type="duplicateValues" dxfId="1037" priority="89"/>
  </conditionalFormatting>
  <conditionalFormatting sqref="A35">
    <cfRule type="duplicateValues" dxfId="1036" priority="88"/>
  </conditionalFormatting>
  <conditionalFormatting sqref="A35">
    <cfRule type="duplicateValues" dxfId="1035" priority="87"/>
  </conditionalFormatting>
  <conditionalFormatting sqref="A35">
    <cfRule type="duplicateValues" dxfId="1034" priority="86"/>
  </conditionalFormatting>
  <conditionalFormatting sqref="A35">
    <cfRule type="duplicateValues" dxfId="1033" priority="85"/>
  </conditionalFormatting>
  <conditionalFormatting sqref="A35">
    <cfRule type="duplicateValues" dxfId="1032" priority="84"/>
  </conditionalFormatting>
  <conditionalFormatting sqref="A38">
    <cfRule type="duplicateValues" dxfId="1031" priority="83"/>
  </conditionalFormatting>
  <conditionalFormatting sqref="A38">
    <cfRule type="duplicateValues" dxfId="1030" priority="82"/>
  </conditionalFormatting>
  <conditionalFormatting sqref="A38">
    <cfRule type="duplicateValues" dxfId="1029" priority="81"/>
  </conditionalFormatting>
  <conditionalFormatting sqref="A38">
    <cfRule type="duplicateValues" dxfId="1028" priority="80"/>
  </conditionalFormatting>
  <conditionalFormatting sqref="A38">
    <cfRule type="duplicateValues" dxfId="1027" priority="79"/>
  </conditionalFormatting>
  <conditionalFormatting sqref="A38">
    <cfRule type="duplicateValues" dxfId="1026" priority="78"/>
  </conditionalFormatting>
  <conditionalFormatting sqref="A38">
    <cfRule type="duplicateValues" dxfId="1025" priority="77"/>
  </conditionalFormatting>
  <conditionalFormatting sqref="A38">
    <cfRule type="duplicateValues" dxfId="1024" priority="76"/>
  </conditionalFormatting>
  <conditionalFormatting sqref="A41">
    <cfRule type="duplicateValues" dxfId="1023" priority="75"/>
  </conditionalFormatting>
  <conditionalFormatting sqref="A41">
    <cfRule type="duplicateValues" dxfId="1022" priority="74"/>
  </conditionalFormatting>
  <conditionalFormatting sqref="A41">
    <cfRule type="duplicateValues" dxfId="1021" priority="73"/>
  </conditionalFormatting>
  <conditionalFormatting sqref="A41">
    <cfRule type="duplicateValues" dxfId="1020" priority="72"/>
  </conditionalFormatting>
  <conditionalFormatting sqref="A41">
    <cfRule type="duplicateValues" dxfId="1019" priority="71"/>
  </conditionalFormatting>
  <conditionalFormatting sqref="A41">
    <cfRule type="duplicateValues" dxfId="1018" priority="70"/>
  </conditionalFormatting>
  <conditionalFormatting sqref="A41">
    <cfRule type="duplicateValues" dxfId="1017" priority="69"/>
  </conditionalFormatting>
  <conditionalFormatting sqref="A41">
    <cfRule type="duplicateValues" dxfId="1016" priority="68"/>
  </conditionalFormatting>
  <conditionalFormatting sqref="A44">
    <cfRule type="duplicateValues" dxfId="1015" priority="67"/>
  </conditionalFormatting>
  <conditionalFormatting sqref="A44">
    <cfRule type="duplicateValues" dxfId="1014" priority="66"/>
  </conditionalFormatting>
  <conditionalFormatting sqref="A44">
    <cfRule type="duplicateValues" dxfId="1013" priority="65"/>
  </conditionalFormatting>
  <conditionalFormatting sqref="A44">
    <cfRule type="duplicateValues" dxfId="1012" priority="64"/>
  </conditionalFormatting>
  <conditionalFormatting sqref="A44">
    <cfRule type="duplicateValues" dxfId="1011" priority="63"/>
  </conditionalFormatting>
  <conditionalFormatting sqref="A44">
    <cfRule type="duplicateValues" dxfId="1010" priority="62"/>
  </conditionalFormatting>
  <conditionalFormatting sqref="A44">
    <cfRule type="duplicateValues" dxfId="1009" priority="61"/>
  </conditionalFormatting>
  <conditionalFormatting sqref="A26">
    <cfRule type="duplicateValues" dxfId="1008" priority="59"/>
  </conditionalFormatting>
  <conditionalFormatting sqref="A29">
    <cfRule type="duplicateValues" dxfId="1007" priority="58"/>
  </conditionalFormatting>
  <conditionalFormatting sqref="A31">
    <cfRule type="duplicateValues" dxfId="1006" priority="57"/>
  </conditionalFormatting>
  <conditionalFormatting sqref="A30">
    <cfRule type="duplicateValues" dxfId="1005" priority="56"/>
  </conditionalFormatting>
  <conditionalFormatting sqref="A26">
    <cfRule type="duplicateValues" dxfId="1004" priority="55"/>
  </conditionalFormatting>
  <conditionalFormatting sqref="A29">
    <cfRule type="duplicateValues" dxfId="1003" priority="54"/>
  </conditionalFormatting>
  <conditionalFormatting sqref="A26">
    <cfRule type="duplicateValues" dxfId="1002" priority="53"/>
  </conditionalFormatting>
  <conditionalFormatting sqref="A29">
    <cfRule type="duplicateValues" dxfId="1001" priority="52"/>
  </conditionalFormatting>
  <conditionalFormatting sqref="A26">
    <cfRule type="duplicateValues" dxfId="1000" priority="51"/>
  </conditionalFormatting>
  <conditionalFormatting sqref="A26">
    <cfRule type="duplicateValues" dxfId="999" priority="50"/>
  </conditionalFormatting>
  <conditionalFormatting sqref="A29">
    <cfRule type="duplicateValues" dxfId="998" priority="49"/>
  </conditionalFormatting>
  <conditionalFormatting sqref="A29">
    <cfRule type="duplicateValues" dxfId="997" priority="48"/>
  </conditionalFormatting>
  <conditionalFormatting sqref="A29">
    <cfRule type="duplicateValues" dxfId="996" priority="47"/>
  </conditionalFormatting>
  <conditionalFormatting sqref="A29">
    <cfRule type="duplicateValues" dxfId="995" priority="46"/>
  </conditionalFormatting>
  <conditionalFormatting sqref="A29">
    <cfRule type="duplicateValues" dxfId="994" priority="45"/>
  </conditionalFormatting>
  <conditionalFormatting sqref="A26">
    <cfRule type="duplicateValues" dxfId="993" priority="44"/>
  </conditionalFormatting>
  <conditionalFormatting sqref="A26">
    <cfRule type="duplicateValues" dxfId="992" priority="43"/>
  </conditionalFormatting>
  <conditionalFormatting sqref="A26">
    <cfRule type="duplicateValues" dxfId="991" priority="42"/>
  </conditionalFormatting>
  <conditionalFormatting sqref="A20">
    <cfRule type="duplicateValues" dxfId="990" priority="32"/>
  </conditionalFormatting>
  <conditionalFormatting sqref="A20">
    <cfRule type="duplicateValues" dxfId="989" priority="31"/>
  </conditionalFormatting>
  <conditionalFormatting sqref="A20">
    <cfRule type="duplicateValues" dxfId="988" priority="30"/>
  </conditionalFormatting>
  <conditionalFormatting sqref="A20">
    <cfRule type="duplicateValues" dxfId="987" priority="29"/>
  </conditionalFormatting>
  <conditionalFormatting sqref="A20">
    <cfRule type="duplicateValues" dxfId="986" priority="28"/>
  </conditionalFormatting>
  <conditionalFormatting sqref="A20">
    <cfRule type="duplicateValues" dxfId="985" priority="27"/>
  </conditionalFormatting>
  <conditionalFormatting sqref="A20">
    <cfRule type="duplicateValues" dxfId="984" priority="26"/>
  </conditionalFormatting>
  <conditionalFormatting sqref="A20">
    <cfRule type="duplicateValues" dxfId="983" priority="25"/>
  </conditionalFormatting>
  <conditionalFormatting sqref="A20">
    <cfRule type="duplicateValues" dxfId="982" priority="24"/>
  </conditionalFormatting>
  <conditionalFormatting sqref="A20">
    <cfRule type="duplicateValues" dxfId="981" priority="23"/>
  </conditionalFormatting>
  <conditionalFormatting sqref="A20">
    <cfRule type="duplicateValues" dxfId="980" priority="22"/>
  </conditionalFormatting>
  <conditionalFormatting sqref="A20">
    <cfRule type="duplicateValues" dxfId="979" priority="21"/>
  </conditionalFormatting>
  <conditionalFormatting sqref="A20">
    <cfRule type="duplicateValues" dxfId="978" priority="20"/>
  </conditionalFormatting>
  <conditionalFormatting sqref="A20">
    <cfRule type="duplicateValues" dxfId="977" priority="19"/>
  </conditionalFormatting>
  <conditionalFormatting sqref="A20">
    <cfRule type="duplicateValues" dxfId="976" priority="18"/>
  </conditionalFormatting>
  <conditionalFormatting sqref="A20">
    <cfRule type="duplicateValues" dxfId="975" priority="17"/>
  </conditionalFormatting>
  <conditionalFormatting sqref="A23">
    <cfRule type="duplicateValues" dxfId="974" priority="16"/>
  </conditionalFormatting>
  <conditionalFormatting sqref="A23">
    <cfRule type="duplicateValues" dxfId="973" priority="15"/>
  </conditionalFormatting>
  <conditionalFormatting sqref="A23">
    <cfRule type="duplicateValues" dxfId="972" priority="14"/>
  </conditionalFormatting>
  <conditionalFormatting sqref="A23">
    <cfRule type="duplicateValues" dxfId="971" priority="13"/>
  </conditionalFormatting>
  <conditionalFormatting sqref="A23">
    <cfRule type="duplicateValues" dxfId="970" priority="12"/>
  </conditionalFormatting>
  <conditionalFormatting sqref="A23">
    <cfRule type="duplicateValues" dxfId="969" priority="11"/>
  </conditionalFormatting>
  <conditionalFormatting sqref="A23">
    <cfRule type="duplicateValues" dxfId="968" priority="10"/>
  </conditionalFormatting>
  <conditionalFormatting sqref="A23">
    <cfRule type="duplicateValues" dxfId="967" priority="9"/>
  </conditionalFormatting>
  <conditionalFormatting sqref="A23">
    <cfRule type="duplicateValues" dxfId="966" priority="8"/>
  </conditionalFormatting>
  <conditionalFormatting sqref="A23">
    <cfRule type="duplicateValues" dxfId="965" priority="7"/>
  </conditionalFormatting>
  <conditionalFormatting sqref="A23">
    <cfRule type="duplicateValues" dxfId="964" priority="6"/>
  </conditionalFormatting>
  <conditionalFormatting sqref="A23">
    <cfRule type="duplicateValues" dxfId="963" priority="5"/>
  </conditionalFormatting>
  <conditionalFormatting sqref="A23">
    <cfRule type="duplicateValues" dxfId="962" priority="4"/>
  </conditionalFormatting>
  <conditionalFormatting sqref="A23">
    <cfRule type="duplicateValues" dxfId="961" priority="3"/>
  </conditionalFormatting>
  <conditionalFormatting sqref="A23">
    <cfRule type="duplicateValues" dxfId="960" priority="2"/>
  </conditionalFormatting>
  <conditionalFormatting sqref="A23">
    <cfRule type="duplicateValues" dxfId="959" priority="1"/>
  </conditionalFormatting>
  <hyperlinks>
    <hyperlink ref="M58" r:id="rId3" xr:uid="{00000000-0004-0000-3D00-000000000000}"/>
  </hyperlinks>
  <pageMargins left="0.70866141732283472" right="0.70866141732283472" top="0.74803149606299213" bottom="0.74803149606299213" header="0.31496062992125984" footer="0.31496062992125984"/>
  <pageSetup paperSize="9" scale="60" orientation="landscape" r:id="rId4"/>
  <headerFooter>
    <oddFooter>&amp;L&amp;1#&amp;"Calibri"&amp;10&amp;K000000Sensitivity: Internal</oddFooter>
  </headerFooter>
  <drawing r:id="rId5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heet64">
    <tabColor theme="9" tint="-0.249977111117893"/>
    <pageSetUpPr fitToPage="1"/>
  </sheetPr>
  <dimension ref="A1:BF82"/>
  <sheetViews>
    <sheetView topLeftCell="A7" zoomScaleNormal="100" workbookViewId="0">
      <selection activeCell="M24" sqref="M24"/>
    </sheetView>
  </sheetViews>
  <sheetFormatPr defaultColWidth="9.08984375" defaultRowHeight="13" x14ac:dyDescent="0.4"/>
  <cols>
    <col min="1" max="1" width="18.54296875" style="2" customWidth="1"/>
    <col min="2" max="2" width="2.54296875" style="2" customWidth="1"/>
    <col min="3" max="3" width="3.54296875" style="2" customWidth="1"/>
    <col min="4" max="4" width="2.54296875" style="2" customWidth="1"/>
    <col min="5" max="6" width="7.54296875" style="2" customWidth="1"/>
    <col min="7" max="7" width="18.54296875" style="2" customWidth="1"/>
    <col min="8" max="8" width="2.54296875" style="2" customWidth="1"/>
    <col min="9" max="9" width="3.54296875" style="2" customWidth="1"/>
    <col min="10" max="10" width="2.54296875" style="2" customWidth="1"/>
    <col min="11" max="12" width="7.54296875" style="2" customWidth="1"/>
    <col min="13" max="13" width="23.54296875" style="2" customWidth="1"/>
    <col min="14" max="14" width="2.54296875" style="2" customWidth="1"/>
    <col min="15" max="15" width="3.54296875" style="2" customWidth="1"/>
    <col min="16" max="16" width="2.54296875" style="2" customWidth="1"/>
    <col min="17" max="18" width="7.54296875" style="2" customWidth="1"/>
    <col min="19" max="19" width="14.54296875" style="2" customWidth="1"/>
    <col min="20" max="20" width="2.54296875" style="2" customWidth="1"/>
    <col min="21" max="21" width="4.54296875" style="2" customWidth="1"/>
    <col min="22" max="22" width="2.54296875" style="2" customWidth="1"/>
    <col min="23" max="24" width="12.54296875" style="2" customWidth="1"/>
    <col min="25" max="29" width="10.54296875" style="2" customWidth="1"/>
    <col min="30" max="30" width="12.54296875" style="2" hidden="1" customWidth="1"/>
    <col min="31" max="35" width="10.54296875" style="2" customWidth="1"/>
    <col min="36" max="36" width="13.453125" style="2" hidden="1" customWidth="1"/>
    <col min="37" max="37" width="10.54296875" style="2" customWidth="1"/>
    <col min="38" max="38" width="13.453125" style="2" hidden="1" customWidth="1"/>
    <col min="39" max="39" width="13.453125" style="2" customWidth="1"/>
    <col min="40" max="41" width="13.453125" style="2" hidden="1" customWidth="1"/>
    <col min="42" max="43" width="12.54296875" style="2" hidden="1" customWidth="1"/>
    <col min="44" max="44" width="2.08984375" style="2" hidden="1" customWidth="1"/>
    <col min="45" max="45" width="13.453125" style="2" customWidth="1"/>
    <col min="46" max="46" width="10.54296875" style="2" customWidth="1"/>
    <col min="47" max="47" width="10.54296875" style="2" hidden="1" customWidth="1"/>
    <col min="48" max="48" width="10.54296875" style="2" customWidth="1"/>
    <col min="49" max="49" width="10.54296875" style="2" hidden="1" customWidth="1"/>
    <col min="50" max="50" width="12" style="2" hidden="1" customWidth="1"/>
    <col min="51" max="52" width="12.54296875" style="2" hidden="1" customWidth="1"/>
    <col min="53" max="57" width="9.08984375" style="2"/>
    <col min="58" max="58" width="13.453125" style="2" customWidth="1"/>
    <col min="59" max="16384" width="9.08984375" style="2"/>
  </cols>
  <sheetData>
    <row r="1" spans="1:56" ht="14.15" customHeight="1" x14ac:dyDescent="0.4"/>
    <row r="2" spans="1:56" ht="14.15" customHeight="1" x14ac:dyDescent="0.4"/>
    <row r="3" spans="1:56" ht="14.15" customHeight="1" x14ac:dyDescent="0.4"/>
    <row r="4" spans="1:56" ht="14.15" customHeight="1" x14ac:dyDescent="0.4"/>
    <row r="5" spans="1:56" s="9" customFormat="1" ht="21" customHeight="1" thickBot="1" x14ac:dyDescent="0.65">
      <c r="A5" s="7" t="s">
        <v>1703</v>
      </c>
      <c r="B5" s="8" t="s">
        <v>2597</v>
      </c>
      <c r="C5" s="8"/>
      <c r="D5" s="7"/>
      <c r="E5" s="7"/>
      <c r="F5" s="7"/>
      <c r="G5" s="7"/>
      <c r="H5" s="7"/>
      <c r="I5" s="7"/>
      <c r="J5" s="7"/>
      <c r="L5" s="8"/>
      <c r="M5" s="8"/>
      <c r="N5" s="8"/>
      <c r="O5" s="8"/>
      <c r="P5" s="8"/>
      <c r="Q5" s="8"/>
    </row>
    <row r="6" spans="1:56" ht="14.15" customHeight="1" thickBot="1" x14ac:dyDescent="0.45">
      <c r="A6" s="38"/>
      <c r="B6" s="38"/>
      <c r="C6" s="38"/>
      <c r="D6" s="38"/>
      <c r="E6" s="38"/>
      <c r="F6" s="38"/>
      <c r="G6" s="38"/>
      <c r="H6" s="38"/>
      <c r="I6" s="38"/>
      <c r="J6" s="382"/>
      <c r="K6" s="44"/>
      <c r="L6" s="44"/>
      <c r="M6" s="44"/>
      <c r="N6" s="44"/>
      <c r="O6" s="44"/>
      <c r="P6" s="44"/>
      <c r="Q6" s="44"/>
      <c r="AP6" s="3"/>
      <c r="AQ6" s="3"/>
      <c r="AR6" s="3"/>
      <c r="AT6" s="3"/>
      <c r="AU6" s="3"/>
      <c r="AV6" s="3"/>
      <c r="AW6" s="3"/>
      <c r="AX6" s="3"/>
      <c r="AY6" s="1908" t="s">
        <v>2598</v>
      </c>
      <c r="AZ6" s="1909"/>
    </row>
    <row r="7" spans="1:56" ht="14.15" customHeight="1" thickBot="1" x14ac:dyDescent="0.45">
      <c r="A7" s="1099" t="s">
        <v>1704</v>
      </c>
      <c r="B7" s="1100"/>
      <c r="C7" s="1100"/>
      <c r="D7" s="1100"/>
      <c r="E7" s="1100"/>
      <c r="F7" s="1100"/>
      <c r="G7" s="1100"/>
      <c r="H7" s="1100"/>
      <c r="I7" s="1100"/>
      <c r="J7" s="1100"/>
      <c r="K7" s="1100"/>
      <c r="L7" s="1100"/>
      <c r="M7" s="1100"/>
      <c r="N7" s="1100"/>
      <c r="O7" s="1100"/>
      <c r="P7" s="1100"/>
      <c r="Q7" s="1100"/>
      <c r="R7" s="1101"/>
      <c r="W7" s="1099" t="s">
        <v>1905</v>
      </c>
      <c r="X7" s="1101"/>
      <c r="AB7" s="1099" t="s">
        <v>2599</v>
      </c>
      <c r="AC7" s="1100"/>
      <c r="AD7" s="1100"/>
      <c r="AE7" s="1100"/>
      <c r="AF7" s="1100"/>
      <c r="AG7" s="1100"/>
      <c r="AH7" s="1101"/>
      <c r="AI7" s="1100" t="s">
        <v>2600</v>
      </c>
      <c r="AJ7" s="1100"/>
      <c r="AK7" s="1100"/>
      <c r="AL7" s="1100"/>
      <c r="AM7" s="1100"/>
      <c r="AN7" s="1100"/>
      <c r="AO7" s="1101"/>
      <c r="AP7" s="2121" t="s">
        <v>2601</v>
      </c>
      <c r="AQ7" s="2122"/>
      <c r="AR7" s="2123"/>
      <c r="AS7" s="2121" t="s">
        <v>2601</v>
      </c>
      <c r="AT7" s="2122"/>
      <c r="AU7" s="2122"/>
      <c r="AV7" s="2122"/>
      <c r="AW7" s="463"/>
      <c r="AX7" s="464"/>
      <c r="AY7" s="2120"/>
      <c r="AZ7" s="1735"/>
    </row>
    <row r="8" spans="1:56" ht="14.15" customHeight="1" thickBot="1" x14ac:dyDescent="0.45">
      <c r="A8" s="1309" t="s">
        <v>1706</v>
      </c>
      <c r="B8" s="1310"/>
      <c r="C8" s="1310"/>
      <c r="D8" s="1310"/>
      <c r="E8" s="1310"/>
      <c r="F8" s="1311"/>
      <c r="G8" s="1312" t="s">
        <v>1707</v>
      </c>
      <c r="H8" s="1313"/>
      <c r="I8" s="1313"/>
      <c r="J8" s="1313"/>
      <c r="K8" s="1313"/>
      <c r="L8" s="1314"/>
      <c r="M8" s="1315" t="s">
        <v>1708</v>
      </c>
      <c r="N8" s="1316"/>
      <c r="O8" s="1316"/>
      <c r="P8" s="1316"/>
      <c r="Q8" s="1316"/>
      <c r="R8" s="1317"/>
      <c r="S8" s="1188" t="s">
        <v>1908</v>
      </c>
      <c r="T8" s="1318" t="s">
        <v>1710</v>
      </c>
      <c r="U8" s="1319"/>
      <c r="V8" s="1320"/>
      <c r="W8" s="1188" t="s">
        <v>1909</v>
      </c>
      <c r="X8" s="1188" t="s">
        <v>1910</v>
      </c>
      <c r="Y8" s="1188" t="s">
        <v>1016</v>
      </c>
      <c r="Z8" s="1188" t="s">
        <v>351</v>
      </c>
      <c r="AA8" s="1188" t="s">
        <v>287</v>
      </c>
      <c r="AB8" s="1188" t="s">
        <v>710</v>
      </c>
      <c r="AC8" s="1188" t="s">
        <v>728</v>
      </c>
      <c r="AD8" s="1342" t="s">
        <v>152</v>
      </c>
      <c r="AE8" s="1188" t="s">
        <v>843</v>
      </c>
      <c r="AF8" s="1188" t="s">
        <v>334</v>
      </c>
      <c r="AG8" s="1333" t="s">
        <v>993</v>
      </c>
      <c r="AH8" s="1333" t="s">
        <v>1258</v>
      </c>
      <c r="AI8" s="1333" t="s">
        <v>751</v>
      </c>
      <c r="AJ8" s="1333" t="s">
        <v>152</v>
      </c>
      <c r="AK8" s="1188" t="s">
        <v>2602</v>
      </c>
      <c r="AL8" s="2124" t="s">
        <v>287</v>
      </c>
      <c r="AM8" s="1333" t="s">
        <v>243</v>
      </c>
      <c r="AN8" s="2124" t="s">
        <v>700</v>
      </c>
      <c r="AO8" s="1514" t="s">
        <v>751</v>
      </c>
      <c r="AP8" s="1284" t="s">
        <v>809</v>
      </c>
      <c r="AQ8" s="1284" t="s">
        <v>325</v>
      </c>
      <c r="AR8" s="1284" t="s">
        <v>843</v>
      </c>
      <c r="AS8" s="2003" t="s">
        <v>243</v>
      </c>
      <c r="AT8" s="1333" t="s">
        <v>2603</v>
      </c>
      <c r="AU8" s="2003" t="s">
        <v>243</v>
      </c>
      <c r="AV8" s="1333" t="s">
        <v>700</v>
      </c>
      <c r="AW8" s="1342" t="s">
        <v>2604</v>
      </c>
      <c r="AX8" s="1342" t="s">
        <v>751</v>
      </c>
      <c r="AY8" s="1451" t="s">
        <v>1406</v>
      </c>
      <c r="AZ8" s="1451" t="s">
        <v>1266</v>
      </c>
    </row>
    <row r="9" spans="1:56" ht="14.15" customHeight="1" x14ac:dyDescent="0.4">
      <c r="A9" s="611" t="s">
        <v>1714</v>
      </c>
      <c r="B9" s="1293" t="s">
        <v>1710</v>
      </c>
      <c r="C9" s="1294"/>
      <c r="D9" s="1295"/>
      <c r="E9" s="560" t="s">
        <v>1715</v>
      </c>
      <c r="F9" s="560" t="s">
        <v>1716</v>
      </c>
      <c r="G9" s="561" t="s">
        <v>1714</v>
      </c>
      <c r="H9" s="1296" t="s">
        <v>1710</v>
      </c>
      <c r="I9" s="1297"/>
      <c r="J9" s="1298"/>
      <c r="K9" s="421" t="s">
        <v>1715</v>
      </c>
      <c r="L9" s="421" t="s">
        <v>1716</v>
      </c>
      <c r="M9" s="588" t="s">
        <v>1714</v>
      </c>
      <c r="N9" s="1299" t="s">
        <v>1710</v>
      </c>
      <c r="O9" s="1300"/>
      <c r="P9" s="1301"/>
      <c r="Q9" s="588" t="s">
        <v>1715</v>
      </c>
      <c r="R9" s="562" t="s">
        <v>1716</v>
      </c>
      <c r="S9" s="1189"/>
      <c r="T9" s="1321"/>
      <c r="U9" s="1322"/>
      <c r="V9" s="1323"/>
      <c r="W9" s="1189"/>
      <c r="X9" s="1189"/>
      <c r="Y9" s="1189"/>
      <c r="Z9" s="1189"/>
      <c r="AA9" s="1189"/>
      <c r="AB9" s="1189"/>
      <c r="AC9" s="1189"/>
      <c r="AD9" s="1343"/>
      <c r="AE9" s="1189"/>
      <c r="AF9" s="1189"/>
      <c r="AG9" s="1334"/>
      <c r="AH9" s="1334"/>
      <c r="AI9" s="1334"/>
      <c r="AJ9" s="1334"/>
      <c r="AK9" s="1189"/>
      <c r="AL9" s="2125"/>
      <c r="AM9" s="1334"/>
      <c r="AN9" s="2125"/>
      <c r="AO9" s="1515"/>
      <c r="AP9" s="1774"/>
      <c r="AQ9" s="1774"/>
      <c r="AR9" s="1774"/>
      <c r="AS9" s="2127"/>
      <c r="AT9" s="1334"/>
      <c r="AU9" s="2127"/>
      <c r="AV9" s="1334"/>
      <c r="AW9" s="1334"/>
      <c r="AX9" s="1343"/>
      <c r="AY9" s="1452"/>
      <c r="AZ9" s="1452"/>
    </row>
    <row r="10" spans="1:56" ht="14.15" customHeight="1" thickBot="1" x14ac:dyDescent="0.45">
      <c r="A10" s="563"/>
      <c r="B10" s="1302"/>
      <c r="C10" s="1303"/>
      <c r="D10" s="1304"/>
      <c r="E10" s="396"/>
      <c r="F10" s="422"/>
      <c r="G10" s="564"/>
      <c r="H10" s="1305"/>
      <c r="I10" s="1306"/>
      <c r="J10" s="1307"/>
      <c r="K10" s="424"/>
      <c r="L10" s="424"/>
      <c r="M10" s="425"/>
      <c r="N10" s="1016"/>
      <c r="O10" s="1308"/>
      <c r="P10" s="1017"/>
      <c r="Q10" s="425"/>
      <c r="R10" s="546"/>
      <c r="S10" s="1190"/>
      <c r="T10" s="1324"/>
      <c r="U10" s="1325"/>
      <c r="V10" s="1326"/>
      <c r="W10" s="1190"/>
      <c r="X10" s="1190"/>
      <c r="Y10" s="1190"/>
      <c r="Z10" s="1190"/>
      <c r="AA10" s="1190"/>
      <c r="AB10" s="1190"/>
      <c r="AC10" s="1190"/>
      <c r="AD10" s="1344"/>
      <c r="AE10" s="1190"/>
      <c r="AF10" s="1190"/>
      <c r="AG10" s="1335"/>
      <c r="AH10" s="1335"/>
      <c r="AI10" s="1335"/>
      <c r="AJ10" s="1335"/>
      <c r="AK10" s="1190"/>
      <c r="AL10" s="2126"/>
      <c r="AM10" s="1335"/>
      <c r="AN10" s="2126"/>
      <c r="AO10" s="1516"/>
      <c r="AP10" s="1285"/>
      <c r="AQ10" s="1285"/>
      <c r="AR10" s="1285"/>
      <c r="AS10" s="2004"/>
      <c r="AT10" s="1335"/>
      <c r="AU10" s="2004"/>
      <c r="AV10" s="1335"/>
      <c r="AW10" s="1335"/>
      <c r="AX10" s="1344"/>
      <c r="AY10" s="1453"/>
      <c r="AZ10" s="1453"/>
    </row>
    <row r="11" spans="1:56" ht="14.15" customHeight="1" x14ac:dyDescent="0.4">
      <c r="A11" s="240" t="s">
        <v>1788</v>
      </c>
      <c r="B11" s="237" t="s">
        <v>1735</v>
      </c>
      <c r="C11" s="409">
        <v>152</v>
      </c>
      <c r="D11" s="923" t="s">
        <v>1719</v>
      </c>
      <c r="E11" s="308">
        <v>44561</v>
      </c>
      <c r="F11" s="917">
        <f t="shared" ref="F11:F46" si="0">E11+1</f>
        <v>44562</v>
      </c>
      <c r="G11" s="419"/>
      <c r="H11" s="441"/>
      <c r="I11" s="448"/>
      <c r="J11" s="419"/>
      <c r="K11" s="419"/>
      <c r="L11" s="419"/>
      <c r="M11" s="415" t="s">
        <v>1980</v>
      </c>
      <c r="N11" s="31" t="s">
        <v>1735</v>
      </c>
      <c r="O11" s="232">
        <v>152</v>
      </c>
      <c r="P11" s="31" t="s">
        <v>1719</v>
      </c>
      <c r="Q11" s="32">
        <v>44559</v>
      </c>
      <c r="R11" s="415">
        <f>Q11+1</f>
        <v>44560</v>
      </c>
      <c r="S11" s="1451" t="s">
        <v>2594</v>
      </c>
      <c r="T11" s="1393" t="s">
        <v>2591</v>
      </c>
      <c r="U11" s="1945">
        <v>152</v>
      </c>
      <c r="V11" s="1399" t="s">
        <v>1724</v>
      </c>
      <c r="W11" s="1402">
        <v>44570</v>
      </c>
      <c r="X11" s="1402">
        <f>W11+1</f>
        <v>44571</v>
      </c>
      <c r="Y11" s="1208">
        <f t="shared" ref="Y11" si="1">X11+16</f>
        <v>44587</v>
      </c>
      <c r="Z11" s="1208">
        <f>Y11+5</f>
        <v>44592</v>
      </c>
      <c r="AA11" s="1208">
        <f t="shared" ref="AA11" si="2">Z11+4</f>
        <v>44596</v>
      </c>
      <c r="AB11" s="1208">
        <f>Y11+6</f>
        <v>44593</v>
      </c>
      <c r="AC11" s="1208">
        <f>Y11+8</f>
        <v>44595</v>
      </c>
      <c r="AD11" s="1208">
        <f>Y11+12</f>
        <v>44599</v>
      </c>
      <c r="AE11" s="1208">
        <f>Y11+21</f>
        <v>44608</v>
      </c>
      <c r="AF11" s="1208">
        <f>Y11+23</f>
        <v>44610</v>
      </c>
      <c r="AG11" s="1208">
        <f>Y11+16</f>
        <v>44603</v>
      </c>
      <c r="AH11" s="1208">
        <f>Y11+13</f>
        <v>44600</v>
      </c>
      <c r="AI11" s="1208">
        <f>Z11+1+1</f>
        <v>44594</v>
      </c>
      <c r="AJ11" s="1208">
        <f>Z11+11+3</f>
        <v>44606</v>
      </c>
      <c r="AK11" s="1208">
        <f>Z11+7</f>
        <v>44599</v>
      </c>
      <c r="AL11" s="1208">
        <f>Z11+12</f>
        <v>44604</v>
      </c>
      <c r="AM11" s="1208">
        <f>Z11+7</f>
        <v>44599</v>
      </c>
      <c r="AN11" s="1208">
        <f>Z11+21</f>
        <v>44613</v>
      </c>
      <c r="AO11" s="1208">
        <f>Z11+5</f>
        <v>44597</v>
      </c>
      <c r="AP11" s="1208">
        <f>AA11+13</f>
        <v>44609</v>
      </c>
      <c r="AQ11" s="1208">
        <f>AA11+16</f>
        <v>44612</v>
      </c>
      <c r="AR11" s="1208">
        <f>AA11+24</f>
        <v>44620</v>
      </c>
      <c r="AS11" s="1220">
        <f>AA11+9</f>
        <v>44605</v>
      </c>
      <c r="AT11" s="1208">
        <f>AA11+5</f>
        <v>44601</v>
      </c>
      <c r="AU11" s="1208">
        <f>AA11+9</f>
        <v>44605</v>
      </c>
      <c r="AV11" s="1208">
        <f>AA11+17</f>
        <v>44613</v>
      </c>
      <c r="AW11" s="1194">
        <f>AA11+14</f>
        <v>44610</v>
      </c>
      <c r="AX11" s="1194">
        <f>AA11+2+10</f>
        <v>44608</v>
      </c>
      <c r="AY11" s="1211">
        <f>AP11+13</f>
        <v>44622</v>
      </c>
      <c r="AZ11" s="1211">
        <f>AP11+13</f>
        <v>44622</v>
      </c>
      <c r="BA11" s="41"/>
      <c r="BB11" s="38"/>
      <c r="BC11" s="38"/>
      <c r="BD11" s="38"/>
    </row>
    <row r="12" spans="1:56" ht="14.15" customHeight="1" x14ac:dyDescent="0.4">
      <c r="A12" s="228" t="s">
        <v>1981</v>
      </c>
      <c r="B12" s="228" t="s">
        <v>1723</v>
      </c>
      <c r="C12" s="409">
        <v>152</v>
      </c>
      <c r="D12" s="917" t="s">
        <v>1724</v>
      </c>
      <c r="E12" s="924">
        <v>44559</v>
      </c>
      <c r="F12" s="917">
        <f t="shared" si="0"/>
        <v>44560</v>
      </c>
      <c r="G12" s="451"/>
      <c r="H12" s="450"/>
      <c r="I12" s="455"/>
      <c r="J12" s="451"/>
      <c r="K12" s="451"/>
      <c r="L12" s="451"/>
      <c r="M12" s="452"/>
      <c r="N12" s="18"/>
      <c r="O12" s="227"/>
      <c r="P12" s="18"/>
      <c r="Q12" s="228"/>
      <c r="R12" s="452"/>
      <c r="S12" s="1452"/>
      <c r="T12" s="1394"/>
      <c r="U12" s="2116"/>
      <c r="V12" s="1400"/>
      <c r="W12" s="1403"/>
      <c r="X12" s="1403"/>
      <c r="Y12" s="1209"/>
      <c r="Z12" s="1209"/>
      <c r="AA12" s="1209"/>
      <c r="AB12" s="1209"/>
      <c r="AC12" s="1209"/>
      <c r="AD12" s="1209"/>
      <c r="AE12" s="1209"/>
      <c r="AF12" s="1209"/>
      <c r="AG12" s="1209"/>
      <c r="AH12" s="1209"/>
      <c r="AI12" s="1209"/>
      <c r="AJ12" s="1209"/>
      <c r="AK12" s="1209"/>
      <c r="AL12" s="1209"/>
      <c r="AM12" s="1209"/>
      <c r="AN12" s="1209"/>
      <c r="AO12" s="1209"/>
      <c r="AP12" s="1209"/>
      <c r="AQ12" s="1209"/>
      <c r="AR12" s="1209"/>
      <c r="AS12" s="1221"/>
      <c r="AT12" s="1209"/>
      <c r="AU12" s="1209"/>
      <c r="AV12" s="1209"/>
      <c r="AW12" s="1195"/>
      <c r="AX12" s="1195"/>
      <c r="AY12" s="1212"/>
      <c r="AZ12" s="1212"/>
    </row>
    <row r="13" spans="1:56" ht="14.15" customHeight="1" thickBot="1" x14ac:dyDescent="0.45">
      <c r="A13" s="408" t="s">
        <v>1731</v>
      </c>
      <c r="B13" s="492" t="s">
        <v>1718</v>
      </c>
      <c r="C13" s="630">
        <v>201</v>
      </c>
      <c r="D13" s="527" t="s">
        <v>1719</v>
      </c>
      <c r="E13" s="528">
        <v>44565</v>
      </c>
      <c r="F13" s="527">
        <f t="shared" si="0"/>
        <v>44566</v>
      </c>
      <c r="G13" s="414" t="s">
        <v>1731</v>
      </c>
      <c r="H13" s="420" t="s">
        <v>1718</v>
      </c>
      <c r="I13" s="454">
        <v>201</v>
      </c>
      <c r="J13" s="417" t="s">
        <v>1719</v>
      </c>
      <c r="K13" s="417">
        <v>44563</v>
      </c>
      <c r="L13" s="417">
        <f>K13+1</f>
        <v>44564</v>
      </c>
      <c r="M13" s="429" t="s">
        <v>2048</v>
      </c>
      <c r="N13" s="413" t="s">
        <v>1971</v>
      </c>
      <c r="O13" s="229">
        <v>152</v>
      </c>
      <c r="P13" s="414" t="s">
        <v>1724</v>
      </c>
      <c r="Q13" s="413">
        <v>44562</v>
      </c>
      <c r="R13" s="430">
        <f>Q13+1</f>
        <v>44563</v>
      </c>
      <c r="S13" s="1453"/>
      <c r="T13" s="1395"/>
      <c r="U13" s="2117"/>
      <c r="V13" s="1401"/>
      <c r="W13" s="1404"/>
      <c r="X13" s="1404"/>
      <c r="Y13" s="1210"/>
      <c r="Z13" s="1210"/>
      <c r="AA13" s="1210"/>
      <c r="AB13" s="1210"/>
      <c r="AC13" s="1210"/>
      <c r="AD13" s="1210"/>
      <c r="AE13" s="1210"/>
      <c r="AF13" s="1210"/>
      <c r="AG13" s="1210"/>
      <c r="AH13" s="1210"/>
      <c r="AI13" s="1210"/>
      <c r="AJ13" s="1210"/>
      <c r="AK13" s="1210"/>
      <c r="AL13" s="1210"/>
      <c r="AM13" s="1210"/>
      <c r="AN13" s="1210"/>
      <c r="AO13" s="1210"/>
      <c r="AP13" s="1210"/>
      <c r="AQ13" s="1210"/>
      <c r="AR13" s="1210"/>
      <c r="AS13" s="1222"/>
      <c r="AT13" s="1210"/>
      <c r="AU13" s="1210"/>
      <c r="AV13" s="1210"/>
      <c r="AW13" s="1196"/>
      <c r="AX13" s="1196"/>
      <c r="AY13" s="1213"/>
      <c r="AZ13" s="1213"/>
    </row>
    <row r="14" spans="1:56" ht="14.15" customHeight="1" x14ac:dyDescent="0.4">
      <c r="A14" s="240" t="s">
        <v>1788</v>
      </c>
      <c r="B14" s="925" t="s">
        <v>1735</v>
      </c>
      <c r="C14" s="210">
        <v>201</v>
      </c>
      <c r="D14" s="453" t="s">
        <v>1719</v>
      </c>
      <c r="E14" s="926">
        <f t="shared" ref="E14:E46" si="3">E11+7</f>
        <v>44568</v>
      </c>
      <c r="F14" s="304">
        <f t="shared" si="0"/>
        <v>44569</v>
      </c>
      <c r="G14" s="243"/>
      <c r="H14" s="441"/>
      <c r="I14" s="448"/>
      <c r="J14" s="419"/>
      <c r="K14" s="419"/>
      <c r="L14" s="419"/>
      <c r="M14" s="415" t="s">
        <v>1973</v>
      </c>
      <c r="N14" s="31" t="s">
        <v>1735</v>
      </c>
      <c r="O14" s="232">
        <v>201</v>
      </c>
      <c r="P14" s="31" t="s">
        <v>1719</v>
      </c>
      <c r="Q14" s="32">
        <f>Q11+7</f>
        <v>44566</v>
      </c>
      <c r="R14" s="415">
        <f>Q14+1</f>
        <v>44567</v>
      </c>
      <c r="S14" s="1572" t="s">
        <v>2595</v>
      </c>
      <c r="T14" s="1393" t="s">
        <v>2591</v>
      </c>
      <c r="U14" s="1945">
        <v>201</v>
      </c>
      <c r="V14" s="1399" t="s">
        <v>1724</v>
      </c>
      <c r="W14" s="1402">
        <f>W11+7</f>
        <v>44577</v>
      </c>
      <c r="X14" s="1402">
        <f>W14+1</f>
        <v>44578</v>
      </c>
      <c r="Y14" s="1208">
        <f t="shared" ref="Y14" si="4">X14+16</f>
        <v>44594</v>
      </c>
      <c r="Z14" s="1208">
        <f>Y14+5</f>
        <v>44599</v>
      </c>
      <c r="AA14" s="1208">
        <f t="shared" ref="AA14" si="5">Z14+4</f>
        <v>44603</v>
      </c>
      <c r="AB14" s="1208">
        <f>Y14+6</f>
        <v>44600</v>
      </c>
      <c r="AC14" s="1208">
        <f>Y14+8</f>
        <v>44602</v>
      </c>
      <c r="AD14" s="1208">
        <f>Y14+12</f>
        <v>44606</v>
      </c>
      <c r="AE14" s="1208">
        <f>Y14+21</f>
        <v>44615</v>
      </c>
      <c r="AF14" s="1208">
        <f>Y14+23</f>
        <v>44617</v>
      </c>
      <c r="AG14" s="1208">
        <f>Y14+16</f>
        <v>44610</v>
      </c>
      <c r="AH14" s="1208">
        <f>Y14+13</f>
        <v>44607</v>
      </c>
      <c r="AI14" s="1208">
        <f>Z14+1+1</f>
        <v>44601</v>
      </c>
      <c r="AJ14" s="1208">
        <f>Z14+11+3</f>
        <v>44613</v>
      </c>
      <c r="AK14" s="1208">
        <f>Z14+7</f>
        <v>44606</v>
      </c>
      <c r="AL14" s="1208">
        <f>Z14+12</f>
        <v>44611</v>
      </c>
      <c r="AM14" s="1208">
        <f t="shared" ref="AM14" si="6">Z14+7</f>
        <v>44606</v>
      </c>
      <c r="AN14" s="1220">
        <f>Z14+21</f>
        <v>44620</v>
      </c>
      <c r="AO14" s="1220">
        <f>Z14+5</f>
        <v>44604</v>
      </c>
      <c r="AP14" s="1220">
        <f>AA14+13</f>
        <v>44616</v>
      </c>
      <c r="AQ14" s="1220">
        <f>AA14+16</f>
        <v>44619</v>
      </c>
      <c r="AR14" s="1220">
        <f>AA14+24</f>
        <v>44627</v>
      </c>
      <c r="AS14" s="1220">
        <f t="shared" ref="AS14" si="7">AA14+9</f>
        <v>44612</v>
      </c>
      <c r="AT14" s="1208">
        <f>AA14+5</f>
        <v>44608</v>
      </c>
      <c r="AU14" s="1208">
        <f>AA14+9</f>
        <v>44612</v>
      </c>
      <c r="AV14" s="1208">
        <f>AA14+17</f>
        <v>44620</v>
      </c>
      <c r="AW14" s="1194">
        <f>AA14+14</f>
        <v>44617</v>
      </c>
      <c r="AX14" s="1211">
        <f>AA14+2+10</f>
        <v>44615</v>
      </c>
      <c r="AY14" s="1211">
        <f>AP14+13</f>
        <v>44629</v>
      </c>
      <c r="AZ14" s="1211">
        <f t="shared" ref="AZ14" si="8">AP14+13</f>
        <v>44629</v>
      </c>
    </row>
    <row r="15" spans="1:56" ht="14.15" customHeight="1" x14ac:dyDescent="0.4">
      <c r="A15" s="408" t="s">
        <v>1733</v>
      </c>
      <c r="B15" s="270" t="s">
        <v>1723</v>
      </c>
      <c r="C15" s="627">
        <v>201</v>
      </c>
      <c r="D15" s="458" t="s">
        <v>1724</v>
      </c>
      <c r="E15" s="458">
        <f t="shared" si="3"/>
        <v>44566</v>
      </c>
      <c r="F15" s="408">
        <f t="shared" si="0"/>
        <v>44567</v>
      </c>
      <c r="G15" s="451"/>
      <c r="H15" s="450"/>
      <c r="I15" s="455"/>
      <c r="J15" s="451"/>
      <c r="K15" s="451"/>
      <c r="L15" s="451"/>
      <c r="M15" s="452"/>
      <c r="N15" s="18"/>
      <c r="O15" s="1"/>
      <c r="P15" s="18"/>
      <c r="Q15" s="228"/>
      <c r="R15" s="452"/>
      <c r="S15" s="1573"/>
      <c r="T15" s="1394"/>
      <c r="U15" s="2116"/>
      <c r="V15" s="1400"/>
      <c r="W15" s="1403"/>
      <c r="X15" s="1403"/>
      <c r="Y15" s="1209"/>
      <c r="Z15" s="1209"/>
      <c r="AA15" s="1209"/>
      <c r="AB15" s="1209"/>
      <c r="AC15" s="1209"/>
      <c r="AD15" s="1209"/>
      <c r="AE15" s="1209"/>
      <c r="AF15" s="1209"/>
      <c r="AG15" s="1209"/>
      <c r="AH15" s="1209"/>
      <c r="AI15" s="1209"/>
      <c r="AJ15" s="1209"/>
      <c r="AK15" s="1209"/>
      <c r="AL15" s="1209"/>
      <c r="AM15" s="1209"/>
      <c r="AN15" s="1221"/>
      <c r="AO15" s="1221"/>
      <c r="AP15" s="1221"/>
      <c r="AQ15" s="1221"/>
      <c r="AR15" s="1221"/>
      <c r="AS15" s="1221"/>
      <c r="AT15" s="1209"/>
      <c r="AU15" s="1209"/>
      <c r="AV15" s="1209"/>
      <c r="AW15" s="1195"/>
      <c r="AX15" s="1212"/>
      <c r="AY15" s="1212"/>
      <c r="AZ15" s="1212"/>
    </row>
    <row r="16" spans="1:56" ht="14.15" customHeight="1" thickBot="1" x14ac:dyDescent="0.45">
      <c r="A16" s="114" t="s">
        <v>1736</v>
      </c>
      <c r="B16" s="115" t="s">
        <v>1718</v>
      </c>
      <c r="C16" s="216">
        <f t="shared" ref="C16:C46" si="9">C13+1</f>
        <v>202</v>
      </c>
      <c r="D16" s="116" t="s">
        <v>1719</v>
      </c>
      <c r="E16" s="116">
        <f t="shared" si="3"/>
        <v>44572</v>
      </c>
      <c r="F16" s="114">
        <f t="shared" si="0"/>
        <v>44573</v>
      </c>
      <c r="G16" s="116" t="s">
        <v>1736</v>
      </c>
      <c r="H16" s="122" t="s">
        <v>1718</v>
      </c>
      <c r="I16" s="309">
        <f>I13+1</f>
        <v>202</v>
      </c>
      <c r="J16" s="186" t="s">
        <v>1719</v>
      </c>
      <c r="K16" s="186">
        <f>K13+7</f>
        <v>44570</v>
      </c>
      <c r="L16" s="186">
        <f>K16+1</f>
        <v>44571</v>
      </c>
      <c r="M16" s="429" t="s">
        <v>1978</v>
      </c>
      <c r="N16" s="413" t="s">
        <v>1971</v>
      </c>
      <c r="O16" s="229">
        <v>201</v>
      </c>
      <c r="P16" s="414" t="s">
        <v>1724</v>
      </c>
      <c r="Q16" s="413">
        <f>Q13+7</f>
        <v>44569</v>
      </c>
      <c r="R16" s="430">
        <f>Q16+1</f>
        <v>44570</v>
      </c>
      <c r="S16" s="2115"/>
      <c r="T16" s="1395"/>
      <c r="U16" s="2117"/>
      <c r="V16" s="1401"/>
      <c r="W16" s="1404"/>
      <c r="X16" s="1404"/>
      <c r="Y16" s="1210"/>
      <c r="Z16" s="1210"/>
      <c r="AA16" s="1210"/>
      <c r="AB16" s="1210"/>
      <c r="AC16" s="1210"/>
      <c r="AD16" s="1210"/>
      <c r="AE16" s="1210"/>
      <c r="AF16" s="1210"/>
      <c r="AG16" s="1210"/>
      <c r="AH16" s="1210"/>
      <c r="AI16" s="1210"/>
      <c r="AJ16" s="1210"/>
      <c r="AK16" s="1210"/>
      <c r="AL16" s="1210"/>
      <c r="AM16" s="1210"/>
      <c r="AN16" s="1222"/>
      <c r="AO16" s="1222"/>
      <c r="AP16" s="1222"/>
      <c r="AQ16" s="1222"/>
      <c r="AR16" s="1222"/>
      <c r="AS16" s="1222"/>
      <c r="AT16" s="1210"/>
      <c r="AU16" s="1210"/>
      <c r="AV16" s="1210"/>
      <c r="AW16" s="1196"/>
      <c r="AX16" s="1213"/>
      <c r="AY16" s="1213"/>
      <c r="AZ16" s="1213"/>
    </row>
    <row r="17" spans="1:58" ht="14.15" customHeight="1" x14ac:dyDescent="0.4">
      <c r="A17" s="240" t="s">
        <v>1788</v>
      </c>
      <c r="B17" s="242" t="s">
        <v>1735</v>
      </c>
      <c r="C17" s="459">
        <f t="shared" si="9"/>
        <v>202</v>
      </c>
      <c r="D17" s="234" t="s">
        <v>1719</v>
      </c>
      <c r="E17" s="234">
        <f t="shared" si="3"/>
        <v>44575</v>
      </c>
      <c r="F17" s="927">
        <f t="shared" si="0"/>
        <v>44576</v>
      </c>
      <c r="G17" s="243"/>
      <c r="H17" s="441"/>
      <c r="I17" s="448"/>
      <c r="J17" s="419"/>
      <c r="K17" s="419"/>
      <c r="L17" s="419"/>
      <c r="M17" s="435" t="s">
        <v>1980</v>
      </c>
      <c r="N17" s="125" t="s">
        <v>1735</v>
      </c>
      <c r="O17" s="443">
        <f>O14+1</f>
        <v>202</v>
      </c>
      <c r="P17" s="125" t="s">
        <v>1719</v>
      </c>
      <c r="Q17" s="123">
        <f>Q14+7</f>
        <v>44573</v>
      </c>
      <c r="R17" s="435">
        <f>Q17+1</f>
        <v>44574</v>
      </c>
      <c r="S17" s="1451" t="s">
        <v>2596</v>
      </c>
      <c r="T17" s="1448" t="s">
        <v>2591</v>
      </c>
      <c r="U17" s="1945">
        <v>202</v>
      </c>
      <c r="V17" s="1428" t="s">
        <v>1724</v>
      </c>
      <c r="W17" s="1456">
        <f>W14+7</f>
        <v>44584</v>
      </c>
      <c r="X17" s="1456">
        <f>W17+1</f>
        <v>44585</v>
      </c>
      <c r="Y17" s="1208">
        <f t="shared" ref="Y17" si="10">X17+16</f>
        <v>44601</v>
      </c>
      <c r="Z17" s="1208">
        <f>Y17+5</f>
        <v>44606</v>
      </c>
      <c r="AA17" s="1208">
        <f t="shared" ref="AA17" si="11">Z17+4</f>
        <v>44610</v>
      </c>
      <c r="AB17" s="1208">
        <f>Y17+6</f>
        <v>44607</v>
      </c>
      <c r="AC17" s="1208">
        <f>Y17+8</f>
        <v>44609</v>
      </c>
      <c r="AD17" s="1208">
        <f>Y17+12</f>
        <v>44613</v>
      </c>
      <c r="AE17" s="1208">
        <f>Y17+21</f>
        <v>44622</v>
      </c>
      <c r="AF17" s="1208">
        <f>Y17+23</f>
        <v>44624</v>
      </c>
      <c r="AG17" s="1208">
        <f>Y17+16</f>
        <v>44617</v>
      </c>
      <c r="AH17" s="1208">
        <f>Y17+13</f>
        <v>44614</v>
      </c>
      <c r="AI17" s="1208">
        <f>Z17+1+1</f>
        <v>44608</v>
      </c>
      <c r="AJ17" s="529"/>
      <c r="AK17" s="1208">
        <f>Z17+7</f>
        <v>44613</v>
      </c>
      <c r="AL17" s="1208">
        <f>Z17+12</f>
        <v>44618</v>
      </c>
      <c r="AM17" s="1208">
        <f t="shared" ref="AM17" si="12">Z17+7</f>
        <v>44613</v>
      </c>
      <c r="AN17" s="1208">
        <f>Z17+21</f>
        <v>44627</v>
      </c>
      <c r="AO17" s="1208">
        <f>Z17+5</f>
        <v>44611</v>
      </c>
      <c r="AP17" s="1208">
        <f>AA17+13</f>
        <v>44623</v>
      </c>
      <c r="AQ17" s="1208">
        <f>AA17+16</f>
        <v>44626</v>
      </c>
      <c r="AR17" s="1208">
        <f>AA17+24</f>
        <v>44634</v>
      </c>
      <c r="AS17" s="1220">
        <f t="shared" ref="AS17" si="13">AA17+9</f>
        <v>44619</v>
      </c>
      <c r="AT17" s="1208">
        <f>AA17+5</f>
        <v>44615</v>
      </c>
      <c r="AU17" s="1208">
        <f>AA17+9</f>
        <v>44619</v>
      </c>
      <c r="AV17" s="1208">
        <f>AA17+17</f>
        <v>44627</v>
      </c>
      <c r="AW17" s="1223">
        <f>AA17+14</f>
        <v>44624</v>
      </c>
      <c r="AX17" s="1194">
        <f>AA17+2+10</f>
        <v>44622</v>
      </c>
      <c r="AY17" s="1211">
        <f>AP17+13</f>
        <v>44636</v>
      </c>
      <c r="AZ17" s="1211">
        <f t="shared" ref="AZ17" si="14">AP17+13</f>
        <v>44636</v>
      </c>
      <c r="BA17" s="102"/>
      <c r="BB17" s="41"/>
      <c r="BC17" s="41"/>
      <c r="BD17" s="41"/>
      <c r="BE17" s="41"/>
      <c r="BF17" s="41"/>
    </row>
    <row r="18" spans="1:58" ht="14.15" customHeight="1" x14ac:dyDescent="0.4">
      <c r="A18" s="408" t="s">
        <v>1738</v>
      </c>
      <c r="B18" s="270" t="s">
        <v>1723</v>
      </c>
      <c r="C18" s="627">
        <f t="shared" si="9"/>
        <v>202</v>
      </c>
      <c r="D18" s="458" t="s">
        <v>1724</v>
      </c>
      <c r="E18" s="458">
        <f t="shared" si="3"/>
        <v>44573</v>
      </c>
      <c r="F18" s="652">
        <f t="shared" si="0"/>
        <v>44574</v>
      </c>
      <c r="G18" s="451"/>
      <c r="H18" s="450"/>
      <c r="I18" s="455"/>
      <c r="J18" s="451"/>
      <c r="K18" s="451"/>
      <c r="L18" s="451"/>
      <c r="M18" s="449"/>
      <c r="N18" s="18"/>
      <c r="O18" s="1"/>
      <c r="P18" s="18"/>
      <c r="Q18" s="228"/>
      <c r="R18" s="452"/>
      <c r="S18" s="1452"/>
      <c r="T18" s="1449"/>
      <c r="U18" s="2116"/>
      <c r="V18" s="1429"/>
      <c r="W18" s="1457"/>
      <c r="X18" s="1457"/>
      <c r="Y18" s="1209"/>
      <c r="Z18" s="1209"/>
      <c r="AA18" s="1209"/>
      <c r="AB18" s="1209"/>
      <c r="AC18" s="1209"/>
      <c r="AD18" s="1209"/>
      <c r="AE18" s="1209"/>
      <c r="AF18" s="1209"/>
      <c r="AG18" s="1209"/>
      <c r="AH18" s="1209"/>
      <c r="AI18" s="1209"/>
      <c r="AJ18" s="530"/>
      <c r="AK18" s="1209"/>
      <c r="AL18" s="1209"/>
      <c r="AM18" s="1209"/>
      <c r="AN18" s="1209"/>
      <c r="AO18" s="1209"/>
      <c r="AP18" s="1209"/>
      <c r="AQ18" s="1209"/>
      <c r="AR18" s="1209"/>
      <c r="AS18" s="1221"/>
      <c r="AT18" s="1209"/>
      <c r="AU18" s="1209"/>
      <c r="AV18" s="1209"/>
      <c r="AW18" s="1224"/>
      <c r="AX18" s="1195"/>
      <c r="AY18" s="1212"/>
      <c r="AZ18" s="1212"/>
      <c r="BA18" s="102"/>
      <c r="BB18" s="41"/>
      <c r="BC18" s="41"/>
      <c r="BD18" s="41"/>
      <c r="BE18" s="41"/>
      <c r="BF18" s="41"/>
    </row>
    <row r="19" spans="1:58" ht="14.15" customHeight="1" thickBot="1" x14ac:dyDescent="0.45">
      <c r="A19" s="952" t="s">
        <v>1736</v>
      </c>
      <c r="B19" s="956" t="s">
        <v>1718</v>
      </c>
      <c r="C19" s="957">
        <f t="shared" si="9"/>
        <v>203</v>
      </c>
      <c r="D19" s="958" t="s">
        <v>1719</v>
      </c>
      <c r="E19" s="116">
        <f t="shared" si="3"/>
        <v>44579</v>
      </c>
      <c r="F19" s="666">
        <f t="shared" si="0"/>
        <v>44580</v>
      </c>
      <c r="G19" s="116" t="s">
        <v>1736</v>
      </c>
      <c r="H19" s="122" t="s">
        <v>1718</v>
      </c>
      <c r="I19" s="309">
        <f>I16+1</f>
        <v>203</v>
      </c>
      <c r="J19" s="186" t="s">
        <v>1719</v>
      </c>
      <c r="K19" s="186">
        <f>K16+7</f>
        <v>44577</v>
      </c>
      <c r="L19" s="186">
        <f>K19+1</f>
        <v>44578</v>
      </c>
      <c r="M19" s="429" t="s">
        <v>1986</v>
      </c>
      <c r="N19" s="413" t="s">
        <v>1971</v>
      </c>
      <c r="O19" s="229">
        <f>O16+1</f>
        <v>202</v>
      </c>
      <c r="P19" s="414" t="s">
        <v>1724</v>
      </c>
      <c r="Q19" s="413">
        <f>Q16+7</f>
        <v>44576</v>
      </c>
      <c r="R19" s="430">
        <f>Q19+1</f>
        <v>44577</v>
      </c>
      <c r="S19" s="1453"/>
      <c r="T19" s="1450"/>
      <c r="U19" s="2117"/>
      <c r="V19" s="1430"/>
      <c r="W19" s="1458"/>
      <c r="X19" s="1458"/>
      <c r="Y19" s="1210"/>
      <c r="Z19" s="1210"/>
      <c r="AA19" s="1210"/>
      <c r="AB19" s="1210"/>
      <c r="AC19" s="1210"/>
      <c r="AD19" s="1210"/>
      <c r="AE19" s="1210"/>
      <c r="AF19" s="1210"/>
      <c r="AG19" s="1210"/>
      <c r="AH19" s="1210"/>
      <c r="AI19" s="1210"/>
      <c r="AJ19" s="531"/>
      <c r="AK19" s="1210"/>
      <c r="AL19" s="1210"/>
      <c r="AM19" s="1210"/>
      <c r="AN19" s="1210"/>
      <c r="AO19" s="1210"/>
      <c r="AP19" s="1210"/>
      <c r="AQ19" s="1210"/>
      <c r="AR19" s="1210"/>
      <c r="AS19" s="1222"/>
      <c r="AT19" s="1210"/>
      <c r="AU19" s="1210"/>
      <c r="AV19" s="1210"/>
      <c r="AW19" s="1225"/>
      <c r="AX19" s="1196"/>
      <c r="AY19" s="1213"/>
      <c r="AZ19" s="1213"/>
      <c r="BA19" s="102"/>
      <c r="BB19" s="41"/>
      <c r="BC19" s="41"/>
      <c r="BD19" s="41"/>
      <c r="BE19" s="41"/>
      <c r="BF19" s="41"/>
    </row>
    <row r="20" spans="1:58" ht="14.15" customHeight="1" thickBot="1" x14ac:dyDescent="0.45">
      <c r="A20" s="430" t="s">
        <v>1979</v>
      </c>
      <c r="B20" s="242" t="s">
        <v>1735</v>
      </c>
      <c r="C20" s="446">
        <f t="shared" si="9"/>
        <v>203</v>
      </c>
      <c r="D20" s="412" t="s">
        <v>1719</v>
      </c>
      <c r="E20" s="412">
        <f t="shared" si="3"/>
        <v>44582</v>
      </c>
      <c r="F20" s="415">
        <f t="shared" si="0"/>
        <v>44583</v>
      </c>
      <c r="G20" s="419"/>
      <c r="H20" s="441"/>
      <c r="I20" s="448"/>
      <c r="J20" s="419"/>
      <c r="K20" s="419"/>
      <c r="L20" s="419"/>
      <c r="M20" s="435" t="s">
        <v>1973</v>
      </c>
      <c r="N20" s="125" t="s">
        <v>1735</v>
      </c>
      <c r="O20" s="443">
        <f>O17+1</f>
        <v>203</v>
      </c>
      <c r="P20" s="187" t="s">
        <v>1719</v>
      </c>
      <c r="Q20" s="123">
        <f>Q17+7</f>
        <v>44580</v>
      </c>
      <c r="R20" s="435">
        <f>Q20+1</f>
        <v>44581</v>
      </c>
      <c r="S20" s="1451" t="s">
        <v>2715</v>
      </c>
      <c r="T20" s="1467" t="s">
        <v>2591</v>
      </c>
      <c r="U20" s="1945">
        <v>203</v>
      </c>
      <c r="V20" s="1469" t="s">
        <v>1724</v>
      </c>
      <c r="W20" s="1471">
        <f>W17+7</f>
        <v>44591</v>
      </c>
      <c r="X20" s="1471">
        <f>W20+1</f>
        <v>44592</v>
      </c>
      <c r="Y20" s="1208">
        <f t="shared" ref="Y20" si="15">X20+16</f>
        <v>44608</v>
      </c>
      <c r="Z20" s="1208">
        <f>Y20+5</f>
        <v>44613</v>
      </c>
      <c r="AA20" s="1208">
        <f t="shared" ref="AA20" si="16">Z20+4</f>
        <v>44617</v>
      </c>
      <c r="AB20" s="1208">
        <f>Y20+6</f>
        <v>44614</v>
      </c>
      <c r="AC20" s="1208">
        <f>Y20+8</f>
        <v>44616</v>
      </c>
      <c r="AD20" s="1208">
        <f>Y20+12</f>
        <v>44620</v>
      </c>
      <c r="AE20" s="1208">
        <f>Y20+21</f>
        <v>44629</v>
      </c>
      <c r="AF20" s="1208">
        <f>Y20+23</f>
        <v>44631</v>
      </c>
      <c r="AG20" s="1208">
        <f>Y20+16</f>
        <v>44624</v>
      </c>
      <c r="AH20" s="1208">
        <f>Y20+13</f>
        <v>44621</v>
      </c>
      <c r="AI20" s="1208">
        <f>Z20+1+1</f>
        <v>44615</v>
      </c>
      <c r="AJ20" s="1208">
        <f>Z20+11+3</f>
        <v>44627</v>
      </c>
      <c r="AK20" s="1208">
        <f>Z20+7</f>
        <v>44620</v>
      </c>
      <c r="AL20" s="1208">
        <f>Z20+12</f>
        <v>44625</v>
      </c>
      <c r="AM20" s="1208">
        <f t="shared" ref="AM20" si="17">Z20+7</f>
        <v>44620</v>
      </c>
      <c r="AN20" s="1208">
        <f>Z20+21</f>
        <v>44634</v>
      </c>
      <c r="AO20" s="1208">
        <f>Z20+5</f>
        <v>44618</v>
      </c>
      <c r="AP20" s="1208">
        <f>AA20+13</f>
        <v>44630</v>
      </c>
      <c r="AQ20" s="1208">
        <f>AA20+16</f>
        <v>44633</v>
      </c>
      <c r="AR20" s="1208">
        <f>AA20+24</f>
        <v>44641</v>
      </c>
      <c r="AS20" s="1220">
        <f t="shared" ref="AS20" si="18">AA20+9</f>
        <v>44626</v>
      </c>
      <c r="AT20" s="1208">
        <f>AA20+5</f>
        <v>44622</v>
      </c>
      <c r="AU20" s="1208">
        <f>AA20+9</f>
        <v>44626</v>
      </c>
      <c r="AV20" s="1208">
        <f>AA20+17</f>
        <v>44634</v>
      </c>
      <c r="AW20" s="1194">
        <f>AA20+14</f>
        <v>44631</v>
      </c>
      <c r="AX20" s="1211">
        <f>AA20+2+10</f>
        <v>44629</v>
      </c>
      <c r="AY20" s="1211">
        <f>AP20+13</f>
        <v>44643</v>
      </c>
      <c r="AZ20" s="1211">
        <f t="shared" ref="AZ20" si="19">AP20+13</f>
        <v>44643</v>
      </c>
    </row>
    <row r="21" spans="1:58" ht="14.15" customHeight="1" x14ac:dyDescent="0.4">
      <c r="A21" s="952" t="s">
        <v>1740</v>
      </c>
      <c r="B21" s="953" t="s">
        <v>1723</v>
      </c>
      <c r="C21" s="954">
        <f t="shared" si="9"/>
        <v>203</v>
      </c>
      <c r="D21" s="955" t="s">
        <v>1724</v>
      </c>
      <c r="E21" s="458">
        <f t="shared" si="3"/>
        <v>44580</v>
      </c>
      <c r="F21" s="408">
        <f t="shared" si="0"/>
        <v>44581</v>
      </c>
      <c r="G21" s="451"/>
      <c r="H21" s="450"/>
      <c r="I21" s="455"/>
      <c r="J21" s="451"/>
      <c r="K21" s="451"/>
      <c r="L21" s="451"/>
      <c r="M21" s="452"/>
      <c r="N21" s="18"/>
      <c r="O21" s="1"/>
      <c r="P21" s="18"/>
      <c r="Q21" s="228"/>
      <c r="R21" s="452"/>
      <c r="S21" s="1452"/>
      <c r="T21" s="1931"/>
      <c r="U21" s="2116"/>
      <c r="V21" s="1773"/>
      <c r="W21" s="1611"/>
      <c r="X21" s="1611"/>
      <c r="Y21" s="1209"/>
      <c r="Z21" s="1209"/>
      <c r="AA21" s="1209"/>
      <c r="AB21" s="1209"/>
      <c r="AC21" s="1209"/>
      <c r="AD21" s="1209"/>
      <c r="AE21" s="1209"/>
      <c r="AF21" s="1209"/>
      <c r="AG21" s="1209"/>
      <c r="AH21" s="1209"/>
      <c r="AI21" s="1209"/>
      <c r="AJ21" s="1209"/>
      <c r="AK21" s="1209"/>
      <c r="AL21" s="1209"/>
      <c r="AM21" s="1209"/>
      <c r="AN21" s="1209"/>
      <c r="AO21" s="1209"/>
      <c r="AP21" s="1209"/>
      <c r="AQ21" s="1209"/>
      <c r="AR21" s="1209"/>
      <c r="AS21" s="1221"/>
      <c r="AT21" s="1209"/>
      <c r="AU21" s="1209"/>
      <c r="AV21" s="1209"/>
      <c r="AW21" s="1195"/>
      <c r="AX21" s="1212"/>
      <c r="AY21" s="1212"/>
      <c r="AZ21" s="1212"/>
    </row>
    <row r="22" spans="1:58" ht="14.15" customHeight="1" thickBot="1" x14ac:dyDescent="0.45">
      <c r="A22" s="953" t="s">
        <v>1727</v>
      </c>
      <c r="B22" s="956" t="s">
        <v>1718</v>
      </c>
      <c r="C22" s="957">
        <f t="shared" si="9"/>
        <v>204</v>
      </c>
      <c r="D22" s="958" t="s">
        <v>1719</v>
      </c>
      <c r="E22" s="116">
        <f t="shared" si="3"/>
        <v>44586</v>
      </c>
      <c r="F22" s="114">
        <f t="shared" si="0"/>
        <v>44587</v>
      </c>
      <c r="G22" s="414" t="s">
        <v>1727</v>
      </c>
      <c r="H22" s="420" t="s">
        <v>1718</v>
      </c>
      <c r="I22" s="454">
        <f>I19+1</f>
        <v>204</v>
      </c>
      <c r="J22" s="417" t="s">
        <v>1719</v>
      </c>
      <c r="K22" s="417">
        <f>K19+7</f>
        <v>44584</v>
      </c>
      <c r="L22" s="417">
        <f>K22+1</f>
        <v>44585</v>
      </c>
      <c r="M22" s="429" t="s">
        <v>1982</v>
      </c>
      <c r="N22" s="420" t="s">
        <v>1971</v>
      </c>
      <c r="O22" s="279">
        <f>O19+1</f>
        <v>203</v>
      </c>
      <c r="P22" s="417" t="s">
        <v>1724</v>
      </c>
      <c r="Q22" s="420">
        <f>Q19+7</f>
        <v>44583</v>
      </c>
      <c r="R22" s="429">
        <f>Q22+1</f>
        <v>44584</v>
      </c>
      <c r="S22" s="1453"/>
      <c r="T22" s="1468"/>
      <c r="U22" s="2117"/>
      <c r="V22" s="1470"/>
      <c r="W22" s="1472"/>
      <c r="X22" s="1472"/>
      <c r="Y22" s="1210"/>
      <c r="Z22" s="1210"/>
      <c r="AA22" s="1210"/>
      <c r="AB22" s="1210"/>
      <c r="AC22" s="1210"/>
      <c r="AD22" s="1210"/>
      <c r="AE22" s="1210"/>
      <c r="AF22" s="1210"/>
      <c r="AG22" s="1210"/>
      <c r="AH22" s="1210"/>
      <c r="AI22" s="1210"/>
      <c r="AJ22" s="1210"/>
      <c r="AK22" s="1210"/>
      <c r="AL22" s="1210"/>
      <c r="AM22" s="1210"/>
      <c r="AN22" s="1210"/>
      <c r="AO22" s="1210"/>
      <c r="AP22" s="1210"/>
      <c r="AQ22" s="1210"/>
      <c r="AR22" s="1210"/>
      <c r="AS22" s="1222"/>
      <c r="AT22" s="1210"/>
      <c r="AU22" s="1210"/>
      <c r="AV22" s="1210"/>
      <c r="AW22" s="1196"/>
      <c r="AX22" s="1213"/>
      <c r="AY22" s="1213"/>
      <c r="AZ22" s="1213"/>
    </row>
    <row r="23" spans="1:58" ht="14.15" customHeight="1" thickBot="1" x14ac:dyDescent="0.45">
      <c r="A23" s="430" t="s">
        <v>1979</v>
      </c>
      <c r="B23" s="469" t="s">
        <v>1735</v>
      </c>
      <c r="C23" s="446">
        <f t="shared" si="9"/>
        <v>204</v>
      </c>
      <c r="D23" s="419" t="s">
        <v>1719</v>
      </c>
      <c r="E23" s="419">
        <f t="shared" si="3"/>
        <v>44589</v>
      </c>
      <c r="F23" s="418">
        <f t="shared" si="0"/>
        <v>44590</v>
      </c>
      <c r="G23" s="419"/>
      <c r="H23" s="441"/>
      <c r="I23" s="448"/>
      <c r="J23" s="419"/>
      <c r="K23" s="419"/>
      <c r="L23" s="419"/>
      <c r="M23" s="415" t="s">
        <v>1980</v>
      </c>
      <c r="N23" s="120" t="s">
        <v>1735</v>
      </c>
      <c r="O23" s="446">
        <f>O20+1</f>
        <v>204</v>
      </c>
      <c r="P23" s="120" t="s">
        <v>1719</v>
      </c>
      <c r="Q23" s="441">
        <f>Q20+7</f>
        <v>44587</v>
      </c>
      <c r="R23" s="418">
        <f>Q23+1</f>
        <v>44588</v>
      </c>
      <c r="S23" s="1451" t="s">
        <v>2590</v>
      </c>
      <c r="T23" s="1467" t="s">
        <v>2591</v>
      </c>
      <c r="U23" s="1945">
        <v>204</v>
      </c>
      <c r="V23" s="1469" t="s">
        <v>1724</v>
      </c>
      <c r="W23" s="1471">
        <f>W20+7</f>
        <v>44598</v>
      </c>
      <c r="X23" s="1471">
        <f>W23+1</f>
        <v>44599</v>
      </c>
      <c r="Y23" s="1211">
        <f t="shared" ref="Y23" si="20">X23+16</f>
        <v>44615</v>
      </c>
      <c r="Z23" s="1211">
        <f>Y23+5</f>
        <v>44620</v>
      </c>
      <c r="AA23" s="1211">
        <f t="shared" ref="AA23" si="21">Z23+4</f>
        <v>44624</v>
      </c>
      <c r="AB23" s="1208">
        <f>Y23+6</f>
        <v>44621</v>
      </c>
      <c r="AC23" s="1208">
        <f>Y23+8</f>
        <v>44623</v>
      </c>
      <c r="AD23" s="1208">
        <f>Y23+12</f>
        <v>44627</v>
      </c>
      <c r="AE23" s="1208">
        <f>Y23+21</f>
        <v>44636</v>
      </c>
      <c r="AF23" s="1208">
        <f>Y23+23</f>
        <v>44638</v>
      </c>
      <c r="AG23" s="1208">
        <f>Y23+16</f>
        <v>44631</v>
      </c>
      <c r="AH23" s="1208">
        <f>Y23+13</f>
        <v>44628</v>
      </c>
      <c r="AI23" s="1211">
        <f>Z23+1+1</f>
        <v>44622</v>
      </c>
      <c r="AJ23" s="1208">
        <f>Z23+11+3</f>
        <v>44634</v>
      </c>
      <c r="AK23" s="1211">
        <f>Z23+7</f>
        <v>44627</v>
      </c>
      <c r="AL23" s="1211">
        <f>Z23+12</f>
        <v>44632</v>
      </c>
      <c r="AM23" s="1208">
        <f t="shared" ref="AM23" si="22">Z23+7</f>
        <v>44627</v>
      </c>
      <c r="AN23" s="1211">
        <f>Z23+21</f>
        <v>44641</v>
      </c>
      <c r="AO23" s="1211">
        <f>Z23+5</f>
        <v>44625</v>
      </c>
      <c r="AP23" s="1211">
        <f>AA23+13</f>
        <v>44637</v>
      </c>
      <c r="AQ23" s="1211">
        <f>AA23+16</f>
        <v>44640</v>
      </c>
      <c r="AR23" s="1211">
        <f>AA23+24</f>
        <v>44648</v>
      </c>
      <c r="AS23" s="1220">
        <f t="shared" ref="AS23" si="23">AA23+9</f>
        <v>44633</v>
      </c>
      <c r="AT23" s="1211">
        <f>AA23+5</f>
        <v>44629</v>
      </c>
      <c r="AU23" s="1211">
        <f>AA23+9</f>
        <v>44633</v>
      </c>
      <c r="AV23" s="1211">
        <f>AA23+17</f>
        <v>44641</v>
      </c>
      <c r="AW23" s="1194">
        <f>AA23+14</f>
        <v>44638</v>
      </c>
      <c r="AX23" s="1211">
        <f>AA23+2+10</f>
        <v>44636</v>
      </c>
      <c r="AY23" s="1211">
        <f>AP23+13</f>
        <v>44650</v>
      </c>
      <c r="AZ23" s="1211">
        <f t="shared" ref="AZ23" si="24">AP23+13</f>
        <v>44650</v>
      </c>
      <c r="BA23" s="41"/>
    </row>
    <row r="24" spans="1:58" ht="14.15" customHeight="1" x14ac:dyDescent="0.4">
      <c r="A24" s="228" t="s">
        <v>2859</v>
      </c>
      <c r="B24" s="450" t="s">
        <v>1723</v>
      </c>
      <c r="C24" s="210">
        <f t="shared" si="9"/>
        <v>204</v>
      </c>
      <c r="D24" s="453" t="s">
        <v>1724</v>
      </c>
      <c r="E24" s="453">
        <f t="shared" si="3"/>
        <v>44587</v>
      </c>
      <c r="F24" s="452">
        <f t="shared" si="0"/>
        <v>44588</v>
      </c>
      <c r="G24" s="451"/>
      <c r="H24" s="450"/>
      <c r="I24" s="455"/>
      <c r="J24" s="451"/>
      <c r="K24" s="451"/>
      <c r="L24" s="451"/>
      <c r="M24" s="452"/>
      <c r="N24" s="37"/>
      <c r="O24" s="210"/>
      <c r="P24" s="37"/>
      <c r="Q24" s="450"/>
      <c r="R24" s="449"/>
      <c r="S24" s="1452"/>
      <c r="T24" s="1931"/>
      <c r="U24" s="2116"/>
      <c r="V24" s="1773"/>
      <c r="W24" s="1611"/>
      <c r="X24" s="1611"/>
      <c r="Y24" s="1212"/>
      <c r="Z24" s="1212"/>
      <c r="AA24" s="1212"/>
      <c r="AB24" s="1209"/>
      <c r="AC24" s="1209"/>
      <c r="AD24" s="1209"/>
      <c r="AE24" s="1209"/>
      <c r="AF24" s="1209"/>
      <c r="AG24" s="1209"/>
      <c r="AH24" s="1209"/>
      <c r="AI24" s="1212"/>
      <c r="AJ24" s="1209"/>
      <c r="AK24" s="1212"/>
      <c r="AL24" s="1212"/>
      <c r="AM24" s="1209"/>
      <c r="AN24" s="1212"/>
      <c r="AO24" s="1212"/>
      <c r="AP24" s="1212"/>
      <c r="AQ24" s="1212"/>
      <c r="AR24" s="1212"/>
      <c r="AS24" s="1221"/>
      <c r="AT24" s="1212"/>
      <c r="AU24" s="1212"/>
      <c r="AV24" s="1212"/>
      <c r="AW24" s="1195"/>
      <c r="AX24" s="1212"/>
      <c r="AY24" s="1212"/>
      <c r="AZ24" s="1212"/>
      <c r="BA24" s="41"/>
    </row>
    <row r="25" spans="1:58" ht="14.15" customHeight="1" thickBot="1" x14ac:dyDescent="0.45">
      <c r="A25" s="452" t="s">
        <v>1717</v>
      </c>
      <c r="B25" s="306" t="s">
        <v>1718</v>
      </c>
      <c r="C25" s="524">
        <f t="shared" si="9"/>
        <v>205</v>
      </c>
      <c r="D25" s="307" t="s">
        <v>1719</v>
      </c>
      <c r="E25" s="307">
        <f t="shared" si="3"/>
        <v>44593</v>
      </c>
      <c r="F25" s="429">
        <f t="shared" si="0"/>
        <v>44594</v>
      </c>
      <c r="G25" s="414" t="s">
        <v>1717</v>
      </c>
      <c r="H25" s="420" t="s">
        <v>1718</v>
      </c>
      <c r="I25" s="454">
        <f>I22+1</f>
        <v>205</v>
      </c>
      <c r="J25" s="417" t="s">
        <v>1719</v>
      </c>
      <c r="K25" s="417">
        <f>K22+7</f>
        <v>44591</v>
      </c>
      <c r="L25" s="417">
        <f>K25+1</f>
        <v>44592</v>
      </c>
      <c r="M25" s="429" t="s">
        <v>1978</v>
      </c>
      <c r="N25" s="420" t="s">
        <v>1971</v>
      </c>
      <c r="O25" s="445">
        <f>O22+1</f>
        <v>204</v>
      </c>
      <c r="P25" s="417" t="s">
        <v>1724</v>
      </c>
      <c r="Q25" s="420">
        <f>Q22+7</f>
        <v>44590</v>
      </c>
      <c r="R25" s="429">
        <f>Q25+1</f>
        <v>44591</v>
      </c>
      <c r="S25" s="1453"/>
      <c r="T25" s="1468"/>
      <c r="U25" s="2117"/>
      <c r="V25" s="1470"/>
      <c r="W25" s="1472"/>
      <c r="X25" s="1472"/>
      <c r="Y25" s="1213"/>
      <c r="Z25" s="1213"/>
      <c r="AA25" s="1213"/>
      <c r="AB25" s="1210"/>
      <c r="AC25" s="1210"/>
      <c r="AD25" s="1210"/>
      <c r="AE25" s="1210"/>
      <c r="AF25" s="1210"/>
      <c r="AG25" s="1210"/>
      <c r="AH25" s="1210"/>
      <c r="AI25" s="1213"/>
      <c r="AJ25" s="1210"/>
      <c r="AK25" s="1213"/>
      <c r="AL25" s="1213"/>
      <c r="AM25" s="1210"/>
      <c r="AN25" s="1213"/>
      <c r="AO25" s="1213"/>
      <c r="AP25" s="1213"/>
      <c r="AQ25" s="1213"/>
      <c r="AR25" s="1213"/>
      <c r="AS25" s="1222"/>
      <c r="AT25" s="1213"/>
      <c r="AU25" s="1213"/>
      <c r="AV25" s="1213"/>
      <c r="AW25" s="1196"/>
      <c r="AX25" s="1213"/>
      <c r="AY25" s="1213"/>
      <c r="AZ25" s="1213"/>
    </row>
    <row r="26" spans="1:58" ht="14.15" customHeight="1" x14ac:dyDescent="0.4">
      <c r="A26" s="240" t="s">
        <v>1975</v>
      </c>
      <c r="B26" s="511" t="s">
        <v>1735</v>
      </c>
      <c r="C26" s="459">
        <f t="shared" si="9"/>
        <v>205</v>
      </c>
      <c r="D26" s="243" t="s">
        <v>1719</v>
      </c>
      <c r="E26" s="243">
        <f t="shared" si="3"/>
        <v>44596</v>
      </c>
      <c r="F26" s="418">
        <f t="shared" si="0"/>
        <v>44597</v>
      </c>
      <c r="G26" s="419"/>
      <c r="H26" s="441"/>
      <c r="I26" s="448"/>
      <c r="J26" s="419"/>
      <c r="K26" s="419"/>
      <c r="L26" s="419"/>
      <c r="M26" s="415" t="s">
        <v>1973</v>
      </c>
      <c r="N26" s="120" t="s">
        <v>1735</v>
      </c>
      <c r="O26" s="446">
        <f>O23+1</f>
        <v>205</v>
      </c>
      <c r="P26" s="419" t="s">
        <v>1719</v>
      </c>
      <c r="Q26" s="441">
        <f>Q23+7</f>
        <v>44594</v>
      </c>
      <c r="R26" s="418">
        <f>Q26+1</f>
        <v>44595</v>
      </c>
      <c r="S26" s="1572" t="s">
        <v>2592</v>
      </c>
      <c r="T26" s="1467" t="s">
        <v>2591</v>
      </c>
      <c r="U26" s="1945">
        <v>205</v>
      </c>
      <c r="V26" s="1469" t="s">
        <v>1724</v>
      </c>
      <c r="W26" s="1471">
        <f>W23+7</f>
        <v>44605</v>
      </c>
      <c r="X26" s="1471">
        <f>W26+1</f>
        <v>44606</v>
      </c>
      <c r="Y26" s="1211">
        <f t="shared" ref="Y26" si="25">X26+16</f>
        <v>44622</v>
      </c>
      <c r="Z26" s="1211">
        <f>Y26+5</f>
        <v>44627</v>
      </c>
      <c r="AA26" s="1211">
        <f t="shared" ref="AA26" si="26">Z26+4</f>
        <v>44631</v>
      </c>
      <c r="AB26" s="1211">
        <f>Y26+6</f>
        <v>44628</v>
      </c>
      <c r="AC26" s="1211">
        <f>Y26+8</f>
        <v>44630</v>
      </c>
      <c r="AD26" s="1211">
        <f>Y26+12</f>
        <v>44634</v>
      </c>
      <c r="AE26" s="1211">
        <f>Y26+21</f>
        <v>44643</v>
      </c>
      <c r="AF26" s="1211">
        <f>Y26+23</f>
        <v>44645</v>
      </c>
      <c r="AG26" s="1211">
        <f>Y26+16</f>
        <v>44638</v>
      </c>
      <c r="AH26" s="1211">
        <f>Y26+13</f>
        <v>44635</v>
      </c>
      <c r="AI26" s="1211">
        <f>Z26+1+1</f>
        <v>44629</v>
      </c>
      <c r="AJ26" s="1208">
        <f>Z26+11+3</f>
        <v>44641</v>
      </c>
      <c r="AK26" s="1211">
        <f>Z26+7</f>
        <v>44634</v>
      </c>
      <c r="AL26" s="1211">
        <f>Z26+12</f>
        <v>44639</v>
      </c>
      <c r="AM26" s="1208">
        <f t="shared" ref="AM26" si="27">Z26+7</f>
        <v>44634</v>
      </c>
      <c r="AN26" s="1211">
        <f>Z26+21</f>
        <v>44648</v>
      </c>
      <c r="AO26" s="1211">
        <f>Z26+5</f>
        <v>44632</v>
      </c>
      <c r="AP26" s="1211">
        <f>AA26+13</f>
        <v>44644</v>
      </c>
      <c r="AQ26" s="1211">
        <f>AA26+16</f>
        <v>44647</v>
      </c>
      <c r="AR26" s="1211">
        <f>AA26+24</f>
        <v>44655</v>
      </c>
      <c r="AS26" s="1220">
        <f t="shared" ref="AS26" si="28">AA26+9</f>
        <v>44640</v>
      </c>
      <c r="AT26" s="1211">
        <f>AA26+5</f>
        <v>44636</v>
      </c>
      <c r="AU26" s="1211">
        <f>AA26+9</f>
        <v>44640</v>
      </c>
      <c r="AV26" s="1211">
        <f>AA26+17</f>
        <v>44648</v>
      </c>
      <c r="AW26" s="1223">
        <f>AA26+14</f>
        <v>44645</v>
      </c>
      <c r="AX26" s="1211">
        <f>AA26+2+10</f>
        <v>44643</v>
      </c>
      <c r="AY26" s="1211">
        <f t="shared" ref="AY26" si="29">AP26+13</f>
        <v>44657</v>
      </c>
      <c r="AZ26" s="1211">
        <f t="shared" ref="AZ26:AZ38" si="30">AP26+13</f>
        <v>44657</v>
      </c>
    </row>
    <row r="27" spans="1:58" ht="14.15" customHeight="1" x14ac:dyDescent="0.4">
      <c r="A27" s="408" t="s">
        <v>1990</v>
      </c>
      <c r="B27" s="698" t="s">
        <v>1723</v>
      </c>
      <c r="C27" s="627">
        <f t="shared" si="9"/>
        <v>205</v>
      </c>
      <c r="D27" s="458" t="s">
        <v>1724</v>
      </c>
      <c r="E27" s="458">
        <f t="shared" si="3"/>
        <v>44594</v>
      </c>
      <c r="F27" s="408">
        <f t="shared" si="0"/>
        <v>44595</v>
      </c>
      <c r="G27" s="451"/>
      <c r="H27" s="501"/>
      <c r="I27" s="654"/>
      <c r="J27" s="503"/>
      <c r="K27" s="503"/>
      <c r="L27" s="503"/>
      <c r="M27" s="452"/>
      <c r="N27" s="450"/>
      <c r="O27" s="210"/>
      <c r="P27" s="451"/>
      <c r="Q27" s="450"/>
      <c r="R27" s="449"/>
      <c r="S27" s="1573"/>
      <c r="T27" s="1931"/>
      <c r="U27" s="2116"/>
      <c r="V27" s="1773"/>
      <c r="W27" s="1611"/>
      <c r="X27" s="1611"/>
      <c r="Y27" s="1212"/>
      <c r="Z27" s="1212"/>
      <c r="AA27" s="1212"/>
      <c r="AB27" s="1212"/>
      <c r="AC27" s="1212"/>
      <c r="AD27" s="1212"/>
      <c r="AE27" s="1212"/>
      <c r="AF27" s="1212"/>
      <c r="AG27" s="1212"/>
      <c r="AH27" s="1212"/>
      <c r="AI27" s="1212"/>
      <c r="AJ27" s="1209"/>
      <c r="AK27" s="1212"/>
      <c r="AL27" s="1212"/>
      <c r="AM27" s="1209"/>
      <c r="AN27" s="1212"/>
      <c r="AO27" s="1212"/>
      <c r="AP27" s="1212"/>
      <c r="AQ27" s="1212"/>
      <c r="AR27" s="1212"/>
      <c r="AS27" s="1221"/>
      <c r="AT27" s="1212"/>
      <c r="AU27" s="1212"/>
      <c r="AV27" s="1212"/>
      <c r="AW27" s="1224"/>
      <c r="AX27" s="1212"/>
      <c r="AY27" s="1212"/>
      <c r="AZ27" s="1212"/>
    </row>
    <row r="28" spans="1:58" ht="14.15" customHeight="1" thickBot="1" x14ac:dyDescent="0.45">
      <c r="A28" s="430" t="s">
        <v>1731</v>
      </c>
      <c r="B28" s="305" t="s">
        <v>1718</v>
      </c>
      <c r="C28" s="524">
        <f t="shared" si="9"/>
        <v>206</v>
      </c>
      <c r="D28" s="307" t="s">
        <v>1719</v>
      </c>
      <c r="E28" s="307">
        <f t="shared" si="3"/>
        <v>44600</v>
      </c>
      <c r="F28" s="429">
        <f t="shared" si="0"/>
        <v>44601</v>
      </c>
      <c r="G28" s="414" t="s">
        <v>1731</v>
      </c>
      <c r="H28" s="505" t="s">
        <v>1718</v>
      </c>
      <c r="I28" s="454">
        <f>I25+1</f>
        <v>206</v>
      </c>
      <c r="J28" s="507" t="s">
        <v>1719</v>
      </c>
      <c r="K28" s="507">
        <f>K25+7</f>
        <v>44598</v>
      </c>
      <c r="L28" s="507">
        <f>K28+1</f>
        <v>44599</v>
      </c>
      <c r="M28" s="429" t="s">
        <v>1986</v>
      </c>
      <c r="N28" s="413" t="s">
        <v>1971</v>
      </c>
      <c r="O28" s="445">
        <f>O25+1</f>
        <v>205</v>
      </c>
      <c r="P28" s="414" t="s">
        <v>1724</v>
      </c>
      <c r="Q28" s="420">
        <f>Q25+7</f>
        <v>44597</v>
      </c>
      <c r="R28" s="429">
        <f>Q28+1</f>
        <v>44598</v>
      </c>
      <c r="S28" s="2115"/>
      <c r="T28" s="1468"/>
      <c r="U28" s="2117"/>
      <c r="V28" s="1470"/>
      <c r="W28" s="1472"/>
      <c r="X28" s="1472"/>
      <c r="Y28" s="1213"/>
      <c r="Z28" s="1213"/>
      <c r="AA28" s="1213"/>
      <c r="AB28" s="1213"/>
      <c r="AC28" s="1213"/>
      <c r="AD28" s="1213"/>
      <c r="AE28" s="1213"/>
      <c r="AF28" s="1213"/>
      <c r="AG28" s="1213"/>
      <c r="AH28" s="1213"/>
      <c r="AI28" s="1213"/>
      <c r="AJ28" s="1210"/>
      <c r="AK28" s="1213"/>
      <c r="AL28" s="1213"/>
      <c r="AM28" s="1210"/>
      <c r="AN28" s="1213"/>
      <c r="AO28" s="1213"/>
      <c r="AP28" s="1213"/>
      <c r="AQ28" s="1213"/>
      <c r="AR28" s="1213"/>
      <c r="AS28" s="1222"/>
      <c r="AT28" s="1213"/>
      <c r="AU28" s="1213"/>
      <c r="AV28" s="1213"/>
      <c r="AW28" s="1225"/>
      <c r="AX28" s="1213"/>
      <c r="AY28" s="1213"/>
      <c r="AZ28" s="1213"/>
    </row>
    <row r="29" spans="1:58" ht="14.15" customHeight="1" x14ac:dyDescent="0.4">
      <c r="A29" s="240" t="s">
        <v>1969</v>
      </c>
      <c r="B29" s="469" t="s">
        <v>1735</v>
      </c>
      <c r="C29" s="459">
        <f t="shared" si="9"/>
        <v>206</v>
      </c>
      <c r="D29" s="243" t="s">
        <v>1719</v>
      </c>
      <c r="E29" s="243">
        <f t="shared" si="3"/>
        <v>44603</v>
      </c>
      <c r="F29" s="418">
        <f t="shared" si="0"/>
        <v>44604</v>
      </c>
      <c r="G29" s="243"/>
      <c r="H29" s="508"/>
      <c r="I29" s="655"/>
      <c r="J29" s="510"/>
      <c r="K29" s="510"/>
      <c r="L29" s="510"/>
      <c r="M29" s="415" t="s">
        <v>1980</v>
      </c>
      <c r="N29" s="120" t="s">
        <v>1735</v>
      </c>
      <c r="O29" s="446">
        <f>O26+1</f>
        <v>206</v>
      </c>
      <c r="P29" s="412" t="s">
        <v>1719</v>
      </c>
      <c r="Q29" s="441">
        <f>Q26+7</f>
        <v>44601</v>
      </c>
      <c r="R29" s="418">
        <f>Q29+1</f>
        <v>44602</v>
      </c>
      <c r="S29" s="1451" t="s">
        <v>1750</v>
      </c>
      <c r="T29" s="1467" t="s">
        <v>2591</v>
      </c>
      <c r="U29" s="1945">
        <v>206</v>
      </c>
      <c r="V29" s="1469" t="s">
        <v>1724</v>
      </c>
      <c r="W29" s="1471">
        <f>W26+7</f>
        <v>44612</v>
      </c>
      <c r="X29" s="1471">
        <f>W29+1</f>
        <v>44613</v>
      </c>
      <c r="Y29" s="1211">
        <f t="shared" ref="Y29" si="31">X29+16</f>
        <v>44629</v>
      </c>
      <c r="Z29" s="1211">
        <f>Y29+5</f>
        <v>44634</v>
      </c>
      <c r="AA29" s="1211">
        <f t="shared" ref="AA29" si="32">Z29+4</f>
        <v>44638</v>
      </c>
      <c r="AB29" s="1211">
        <f>Y29+6</f>
        <v>44635</v>
      </c>
      <c r="AC29" s="1211">
        <f>Y29+8</f>
        <v>44637</v>
      </c>
      <c r="AD29" s="1211">
        <f>Y29+12</f>
        <v>44641</v>
      </c>
      <c r="AE29" s="1211">
        <f>Y29+21</f>
        <v>44650</v>
      </c>
      <c r="AF29" s="1211">
        <f>Y29+23</f>
        <v>44652</v>
      </c>
      <c r="AG29" s="1211">
        <f>Y29+16</f>
        <v>44645</v>
      </c>
      <c r="AH29" s="1211">
        <f>Y29+13</f>
        <v>44642</v>
      </c>
      <c r="AI29" s="1211">
        <f>Z29+1+1</f>
        <v>44636</v>
      </c>
      <c r="AJ29" s="1208">
        <f>AJ26+7</f>
        <v>44648</v>
      </c>
      <c r="AK29" s="1211">
        <f>Z29+7</f>
        <v>44641</v>
      </c>
      <c r="AL29" s="1211">
        <f>Z29+12</f>
        <v>44646</v>
      </c>
      <c r="AM29" s="1208">
        <f t="shared" ref="AM29" si="33">Z29+7</f>
        <v>44641</v>
      </c>
      <c r="AN29" s="1211">
        <f>Z29+21</f>
        <v>44655</v>
      </c>
      <c r="AO29" s="1211">
        <f>Z29+5</f>
        <v>44639</v>
      </c>
      <c r="AP29" s="1211">
        <f>AA29+13</f>
        <v>44651</v>
      </c>
      <c r="AQ29" s="1211">
        <f>AA29+16</f>
        <v>44654</v>
      </c>
      <c r="AR29" s="1211">
        <f>AA29+24</f>
        <v>44662</v>
      </c>
      <c r="AS29" s="1220">
        <f t="shared" ref="AS29" si="34">AA29+9</f>
        <v>44647</v>
      </c>
      <c r="AT29" s="1211">
        <f>AA29+5</f>
        <v>44643</v>
      </c>
      <c r="AU29" s="1211">
        <f t="shared" ref="AU29" si="35">AA29+9</f>
        <v>44647</v>
      </c>
      <c r="AV29" s="1211">
        <f>AA29+17</f>
        <v>44655</v>
      </c>
      <c r="AW29" s="1223">
        <f>AA29+14</f>
        <v>44652</v>
      </c>
      <c r="AX29" s="1211">
        <f>AA29+2+10</f>
        <v>44650</v>
      </c>
      <c r="AY29" s="1194">
        <f t="shared" ref="AY29" si="36">AP29+13</f>
        <v>44664</v>
      </c>
      <c r="AZ29" s="1194">
        <f t="shared" ref="AZ29:AZ41" si="37">AP29+13</f>
        <v>44664</v>
      </c>
    </row>
    <row r="30" spans="1:58" ht="14.15" customHeight="1" x14ac:dyDescent="0.4">
      <c r="A30" s="842" t="s">
        <v>2541</v>
      </c>
      <c r="B30" s="844" t="s">
        <v>1723</v>
      </c>
      <c r="C30" s="870">
        <f t="shared" si="9"/>
        <v>206</v>
      </c>
      <c r="D30" s="963" t="s">
        <v>1724</v>
      </c>
      <c r="E30" s="841">
        <f t="shared" si="3"/>
        <v>44601</v>
      </c>
      <c r="F30" s="842">
        <f t="shared" si="0"/>
        <v>44602</v>
      </c>
      <c r="G30" s="451"/>
      <c r="H30" s="501"/>
      <c r="I30" s="654"/>
      <c r="J30" s="503"/>
      <c r="K30" s="503"/>
      <c r="L30" s="503"/>
      <c r="M30" s="449"/>
      <c r="N30" s="228"/>
      <c r="O30" s="211"/>
      <c r="P30" s="453"/>
      <c r="Q30" s="450"/>
      <c r="R30" s="449"/>
      <c r="S30" s="1452"/>
      <c r="T30" s="1931"/>
      <c r="U30" s="2116"/>
      <c r="V30" s="1773"/>
      <c r="W30" s="1611"/>
      <c r="X30" s="1611"/>
      <c r="Y30" s="1212"/>
      <c r="Z30" s="1212"/>
      <c r="AA30" s="1212"/>
      <c r="AB30" s="1212"/>
      <c r="AC30" s="1212"/>
      <c r="AD30" s="1212"/>
      <c r="AE30" s="1212"/>
      <c r="AF30" s="1212"/>
      <c r="AG30" s="1212"/>
      <c r="AH30" s="1212"/>
      <c r="AI30" s="1212"/>
      <c r="AJ30" s="1209"/>
      <c r="AK30" s="1212"/>
      <c r="AL30" s="1212"/>
      <c r="AM30" s="1209"/>
      <c r="AN30" s="1212"/>
      <c r="AO30" s="1212"/>
      <c r="AP30" s="1212"/>
      <c r="AQ30" s="1212"/>
      <c r="AR30" s="1212"/>
      <c r="AS30" s="1221"/>
      <c r="AT30" s="1212"/>
      <c r="AU30" s="1212"/>
      <c r="AV30" s="1212"/>
      <c r="AW30" s="1224"/>
      <c r="AX30" s="1212"/>
      <c r="AY30" s="1195"/>
      <c r="AZ30" s="1195"/>
    </row>
    <row r="31" spans="1:58" ht="14.15" customHeight="1" thickBot="1" x14ac:dyDescent="0.45">
      <c r="A31" s="452" t="s">
        <v>1736</v>
      </c>
      <c r="B31" s="305" t="s">
        <v>1718</v>
      </c>
      <c r="C31" s="524">
        <f t="shared" si="9"/>
        <v>207</v>
      </c>
      <c r="D31" s="417" t="s">
        <v>1719</v>
      </c>
      <c r="E31" s="417">
        <f t="shared" si="3"/>
        <v>44607</v>
      </c>
      <c r="F31" s="429">
        <f t="shared" si="0"/>
        <v>44608</v>
      </c>
      <c r="G31" s="414" t="s">
        <v>1736</v>
      </c>
      <c r="H31" s="505" t="s">
        <v>1718</v>
      </c>
      <c r="I31" s="506">
        <f>I28+1</f>
        <v>207</v>
      </c>
      <c r="J31" s="507" t="s">
        <v>1719</v>
      </c>
      <c r="K31" s="507">
        <f>K28+7</f>
        <v>44605</v>
      </c>
      <c r="L31" s="507">
        <f>K31+1</f>
        <v>44606</v>
      </c>
      <c r="M31" s="429" t="s">
        <v>1970</v>
      </c>
      <c r="N31" s="413" t="s">
        <v>1971</v>
      </c>
      <c r="O31" s="445">
        <f>O28+1</f>
        <v>206</v>
      </c>
      <c r="P31" s="414" t="s">
        <v>1724</v>
      </c>
      <c r="Q31" s="420">
        <f>Q28+7</f>
        <v>44604</v>
      </c>
      <c r="R31" s="429">
        <f>Q31+1</f>
        <v>44605</v>
      </c>
      <c r="S31" s="1453"/>
      <c r="T31" s="1468"/>
      <c r="U31" s="2117"/>
      <c r="V31" s="1470"/>
      <c r="W31" s="1472"/>
      <c r="X31" s="1472"/>
      <c r="Y31" s="1213"/>
      <c r="Z31" s="1213"/>
      <c r="AA31" s="1213"/>
      <c r="AB31" s="1213"/>
      <c r="AC31" s="1213"/>
      <c r="AD31" s="1213"/>
      <c r="AE31" s="1213"/>
      <c r="AF31" s="1213"/>
      <c r="AG31" s="1213"/>
      <c r="AH31" s="1213"/>
      <c r="AI31" s="1213"/>
      <c r="AJ31" s="1210"/>
      <c r="AK31" s="1213"/>
      <c r="AL31" s="1213"/>
      <c r="AM31" s="1210"/>
      <c r="AN31" s="1213"/>
      <c r="AO31" s="1213"/>
      <c r="AP31" s="1213"/>
      <c r="AQ31" s="1213"/>
      <c r="AR31" s="1213"/>
      <c r="AS31" s="1222"/>
      <c r="AT31" s="1213"/>
      <c r="AU31" s="1213"/>
      <c r="AV31" s="1213"/>
      <c r="AW31" s="1225"/>
      <c r="AX31" s="1213"/>
      <c r="AY31" s="1196"/>
      <c r="AZ31" s="1196"/>
    </row>
    <row r="32" spans="1:58" ht="14.15" customHeight="1" x14ac:dyDescent="0.4">
      <c r="A32" s="240" t="s">
        <v>1975</v>
      </c>
      <c r="B32" s="242" t="s">
        <v>1735</v>
      </c>
      <c r="C32" s="459">
        <f t="shared" si="9"/>
        <v>207</v>
      </c>
      <c r="D32" s="412" t="s">
        <v>1719</v>
      </c>
      <c r="E32" s="412">
        <f t="shared" si="3"/>
        <v>44610</v>
      </c>
      <c r="F32" s="240">
        <f t="shared" si="0"/>
        <v>44611</v>
      </c>
      <c r="G32" s="243"/>
      <c r="H32" s="441"/>
      <c r="I32" s="448"/>
      <c r="J32" s="419"/>
      <c r="K32" s="419"/>
      <c r="L32" s="419"/>
      <c r="M32" s="415" t="s">
        <v>1973</v>
      </c>
      <c r="N32" s="120" t="s">
        <v>1735</v>
      </c>
      <c r="O32" s="446">
        <f>O29+1</f>
        <v>207</v>
      </c>
      <c r="P32" s="412" t="s">
        <v>1719</v>
      </c>
      <c r="Q32" s="441">
        <f>Q29+7</f>
        <v>44608</v>
      </c>
      <c r="R32" s="418">
        <f>Q32+1</f>
        <v>44609</v>
      </c>
      <c r="S32" s="1451" t="s">
        <v>1750</v>
      </c>
      <c r="T32" s="1467" t="s">
        <v>2591</v>
      </c>
      <c r="U32" s="1945">
        <v>207</v>
      </c>
      <c r="V32" s="1469" t="s">
        <v>1724</v>
      </c>
      <c r="W32" s="1471">
        <f>W29+7</f>
        <v>44619</v>
      </c>
      <c r="X32" s="1471">
        <f>W32+1</f>
        <v>44620</v>
      </c>
      <c r="Y32" s="1211">
        <f t="shared" ref="Y32" si="38">X32+16</f>
        <v>44636</v>
      </c>
      <c r="Z32" s="1211">
        <f>Y32+5</f>
        <v>44641</v>
      </c>
      <c r="AA32" s="1211">
        <f t="shared" ref="AA32" si="39">Z32+4</f>
        <v>44645</v>
      </c>
      <c r="AB32" s="1211">
        <f>Y32+6</f>
        <v>44642</v>
      </c>
      <c r="AC32" s="1211">
        <f>Y32+8</f>
        <v>44644</v>
      </c>
      <c r="AD32" s="1211">
        <f>Y32+12</f>
        <v>44648</v>
      </c>
      <c r="AE32" s="1211">
        <f>Y32+21</f>
        <v>44657</v>
      </c>
      <c r="AF32" s="1211">
        <f>Y32+23</f>
        <v>44659</v>
      </c>
      <c r="AG32" s="1211">
        <f>Y32+16</f>
        <v>44652</v>
      </c>
      <c r="AH32" s="1211">
        <f>Y32+13</f>
        <v>44649</v>
      </c>
      <c r="AI32" s="1211">
        <f>Z32+1+1</f>
        <v>44643</v>
      </c>
      <c r="AJ32" s="1208">
        <f>Z32+11+3</f>
        <v>44655</v>
      </c>
      <c r="AK32" s="1211">
        <f>Z32+7</f>
        <v>44648</v>
      </c>
      <c r="AL32" s="1211">
        <f>Z32+12</f>
        <v>44653</v>
      </c>
      <c r="AM32" s="1208">
        <f t="shared" ref="AM32" si="40">Z32+7</f>
        <v>44648</v>
      </c>
      <c r="AN32" s="1211">
        <f>Z32+21</f>
        <v>44662</v>
      </c>
      <c r="AO32" s="1211">
        <f>Z32+5</f>
        <v>44646</v>
      </c>
      <c r="AP32" s="1211">
        <f>AA32+13</f>
        <v>44658</v>
      </c>
      <c r="AQ32" s="1211">
        <f>AA32+16</f>
        <v>44661</v>
      </c>
      <c r="AR32" s="1211">
        <f>AA32+24</f>
        <v>44669</v>
      </c>
      <c r="AS32" s="1220">
        <f t="shared" ref="AS32" si="41">AA32+9</f>
        <v>44654</v>
      </c>
      <c r="AT32" s="1211">
        <f>AA32+5</f>
        <v>44650</v>
      </c>
      <c r="AU32" s="1211">
        <f t="shared" ref="AU32" si="42">AA32+9</f>
        <v>44654</v>
      </c>
      <c r="AV32" s="1211">
        <f>AA32+17</f>
        <v>44662</v>
      </c>
      <c r="AW32" s="1223">
        <f>AA32+14</f>
        <v>44659</v>
      </c>
      <c r="AX32" s="1194">
        <f>AA32+2+10</f>
        <v>44657</v>
      </c>
      <c r="AY32" s="1211">
        <f t="shared" ref="AY32" si="43">AP32+13</f>
        <v>44671</v>
      </c>
      <c r="AZ32" s="1211">
        <f t="shared" ref="AZ32:AZ44" si="44">AP32+13</f>
        <v>44671</v>
      </c>
    </row>
    <row r="33" spans="1:52" ht="14.15" customHeight="1" x14ac:dyDescent="0.4">
      <c r="A33" s="452" t="s">
        <v>1750</v>
      </c>
      <c r="B33" s="450" t="s">
        <v>1723</v>
      </c>
      <c r="C33" s="210">
        <f t="shared" si="9"/>
        <v>207</v>
      </c>
      <c r="D33" s="453" t="s">
        <v>1724</v>
      </c>
      <c r="E33" s="18">
        <f t="shared" si="3"/>
        <v>44608</v>
      </c>
      <c r="F33" s="452">
        <f t="shared" si="0"/>
        <v>44609</v>
      </c>
      <c r="G33" s="451"/>
      <c r="H33" s="450"/>
      <c r="I33" s="455"/>
      <c r="J33" s="451"/>
      <c r="K33" s="451"/>
      <c r="L33" s="451"/>
      <c r="M33" s="449"/>
      <c r="N33" s="228"/>
      <c r="O33" s="211"/>
      <c r="P33" s="453"/>
      <c r="Q33" s="450"/>
      <c r="R33" s="449"/>
      <c r="S33" s="1452"/>
      <c r="T33" s="1931"/>
      <c r="U33" s="2116"/>
      <c r="V33" s="1773"/>
      <c r="W33" s="1611"/>
      <c r="X33" s="1611"/>
      <c r="Y33" s="1212"/>
      <c r="Z33" s="1212"/>
      <c r="AA33" s="1212"/>
      <c r="AB33" s="1212"/>
      <c r="AC33" s="1212"/>
      <c r="AD33" s="1212"/>
      <c r="AE33" s="1212"/>
      <c r="AF33" s="1212"/>
      <c r="AG33" s="1212"/>
      <c r="AH33" s="1212"/>
      <c r="AI33" s="1212"/>
      <c r="AJ33" s="1209"/>
      <c r="AK33" s="1212"/>
      <c r="AL33" s="1212"/>
      <c r="AM33" s="1209"/>
      <c r="AN33" s="1212"/>
      <c r="AO33" s="1212"/>
      <c r="AP33" s="1212"/>
      <c r="AQ33" s="1212"/>
      <c r="AR33" s="1212"/>
      <c r="AS33" s="1221"/>
      <c r="AT33" s="1212"/>
      <c r="AU33" s="1212"/>
      <c r="AV33" s="1212"/>
      <c r="AW33" s="1224"/>
      <c r="AX33" s="1195"/>
      <c r="AY33" s="1212"/>
      <c r="AZ33" s="1212"/>
    </row>
    <row r="34" spans="1:52" ht="14.15" customHeight="1" thickBot="1" x14ac:dyDescent="0.45">
      <c r="A34" s="452" t="s">
        <v>1727</v>
      </c>
      <c r="B34" s="306" t="s">
        <v>1718</v>
      </c>
      <c r="C34" s="445">
        <f t="shared" si="9"/>
        <v>208</v>
      </c>
      <c r="D34" s="414" t="s">
        <v>1719</v>
      </c>
      <c r="E34" s="414">
        <f t="shared" si="3"/>
        <v>44614</v>
      </c>
      <c r="F34" s="430">
        <f t="shared" si="0"/>
        <v>44615</v>
      </c>
      <c r="G34" s="414" t="s">
        <v>1727</v>
      </c>
      <c r="H34" s="413" t="s">
        <v>1718</v>
      </c>
      <c r="I34" s="454">
        <f>I31+1</f>
        <v>208</v>
      </c>
      <c r="J34" s="414" t="s">
        <v>1719</v>
      </c>
      <c r="K34" s="417">
        <f>K31+7</f>
        <v>44612</v>
      </c>
      <c r="L34" s="417">
        <f>K34+1</f>
        <v>44613</v>
      </c>
      <c r="M34" s="429" t="s">
        <v>1970</v>
      </c>
      <c r="N34" s="413" t="s">
        <v>1971</v>
      </c>
      <c r="O34" s="445">
        <f>O31+1</f>
        <v>207</v>
      </c>
      <c r="P34" s="414" t="s">
        <v>1724</v>
      </c>
      <c r="Q34" s="413">
        <f>Q31+7</f>
        <v>44611</v>
      </c>
      <c r="R34" s="430">
        <f>Q34+1</f>
        <v>44612</v>
      </c>
      <c r="S34" s="1453"/>
      <c r="T34" s="1468"/>
      <c r="U34" s="2117"/>
      <c r="V34" s="1470"/>
      <c r="W34" s="1472"/>
      <c r="X34" s="1472"/>
      <c r="Y34" s="1213"/>
      <c r="Z34" s="1213"/>
      <c r="AA34" s="1213"/>
      <c r="AB34" s="1213"/>
      <c r="AC34" s="1213"/>
      <c r="AD34" s="1213"/>
      <c r="AE34" s="1213"/>
      <c r="AF34" s="1213"/>
      <c r="AG34" s="1213"/>
      <c r="AH34" s="1213"/>
      <c r="AI34" s="1213"/>
      <c r="AJ34" s="1210"/>
      <c r="AK34" s="1213"/>
      <c r="AL34" s="1213"/>
      <c r="AM34" s="1210"/>
      <c r="AN34" s="1213"/>
      <c r="AO34" s="1213"/>
      <c r="AP34" s="1213"/>
      <c r="AQ34" s="1213"/>
      <c r="AR34" s="1213"/>
      <c r="AS34" s="1222"/>
      <c r="AT34" s="1213"/>
      <c r="AU34" s="1213"/>
      <c r="AV34" s="1213"/>
      <c r="AW34" s="1225"/>
      <c r="AX34" s="1196"/>
      <c r="AY34" s="1213"/>
      <c r="AZ34" s="1213"/>
    </row>
    <row r="35" spans="1:52" ht="14.15" customHeight="1" x14ac:dyDescent="0.4">
      <c r="A35" s="240" t="s">
        <v>1969</v>
      </c>
      <c r="B35" s="18" t="s">
        <v>1735</v>
      </c>
      <c r="C35" s="446">
        <f t="shared" si="9"/>
        <v>208</v>
      </c>
      <c r="D35" s="412" t="s">
        <v>1719</v>
      </c>
      <c r="E35" s="412">
        <f t="shared" si="3"/>
        <v>44617</v>
      </c>
      <c r="F35" s="415">
        <f t="shared" si="0"/>
        <v>44618</v>
      </c>
      <c r="G35" s="419"/>
      <c r="H35" s="441"/>
      <c r="I35" s="446"/>
      <c r="J35" s="419"/>
      <c r="K35" s="419"/>
      <c r="L35" s="419"/>
      <c r="M35" s="415" t="s">
        <v>1980</v>
      </c>
      <c r="N35" s="120" t="s">
        <v>1735</v>
      </c>
      <c r="O35" s="446">
        <f>O32+1</f>
        <v>208</v>
      </c>
      <c r="P35" s="412" t="s">
        <v>1719</v>
      </c>
      <c r="Q35" s="32">
        <f>Q32+7</f>
        <v>44615</v>
      </c>
      <c r="R35" s="415">
        <f>Q35+1</f>
        <v>44616</v>
      </c>
      <c r="S35" s="1451" t="s">
        <v>2593</v>
      </c>
      <c r="T35" s="1467" t="s">
        <v>2591</v>
      </c>
      <c r="U35" s="1945">
        <v>208</v>
      </c>
      <c r="V35" s="1469" t="s">
        <v>1724</v>
      </c>
      <c r="W35" s="1471">
        <f>W32+7</f>
        <v>44626</v>
      </c>
      <c r="X35" s="1471">
        <f>W35+1</f>
        <v>44627</v>
      </c>
      <c r="Y35" s="1211">
        <f t="shared" ref="Y35" si="45">X35+16</f>
        <v>44643</v>
      </c>
      <c r="Z35" s="1211">
        <f>Y35+5</f>
        <v>44648</v>
      </c>
      <c r="AA35" s="1211">
        <f t="shared" ref="AA35" si="46">Z35+4</f>
        <v>44652</v>
      </c>
      <c r="AB35" s="1211">
        <f>Y35+6</f>
        <v>44649</v>
      </c>
      <c r="AC35" s="1211">
        <f>Y35+8</f>
        <v>44651</v>
      </c>
      <c r="AD35" s="1211">
        <f>Y35+12</f>
        <v>44655</v>
      </c>
      <c r="AE35" s="1211">
        <f>Y35+21</f>
        <v>44664</v>
      </c>
      <c r="AF35" s="1211">
        <f>Y35+23</f>
        <v>44666</v>
      </c>
      <c r="AG35" s="1211">
        <f>Y35+16</f>
        <v>44659</v>
      </c>
      <c r="AH35" s="1211">
        <f>Y35+13</f>
        <v>44656</v>
      </c>
      <c r="AI35" s="1211">
        <f>Z35+1+1</f>
        <v>44650</v>
      </c>
      <c r="AJ35" s="1208">
        <f>Z35+11+3</f>
        <v>44662</v>
      </c>
      <c r="AK35" s="1211">
        <f>Z35+7</f>
        <v>44655</v>
      </c>
      <c r="AL35" s="1211">
        <f>Z35+12</f>
        <v>44660</v>
      </c>
      <c r="AM35" s="1208">
        <f t="shared" ref="AM35" si="47">Z35+7</f>
        <v>44655</v>
      </c>
      <c r="AN35" s="1211">
        <f>Z35+21</f>
        <v>44669</v>
      </c>
      <c r="AO35" s="1211">
        <f>Z35+5</f>
        <v>44653</v>
      </c>
      <c r="AP35" s="1211">
        <f>AA35+13</f>
        <v>44665</v>
      </c>
      <c r="AQ35" s="1211">
        <f>AA35+16</f>
        <v>44668</v>
      </c>
      <c r="AR35" s="1211">
        <f>AA35+24</f>
        <v>44676</v>
      </c>
      <c r="AS35" s="1220">
        <f t="shared" ref="AS35" si="48">AA35+9</f>
        <v>44661</v>
      </c>
      <c r="AT35" s="1211">
        <f>AA35+5</f>
        <v>44657</v>
      </c>
      <c r="AU35" s="1211">
        <f>AA35+9</f>
        <v>44661</v>
      </c>
      <c r="AV35" s="1211">
        <f>AA35+17</f>
        <v>44669</v>
      </c>
      <c r="AW35" s="1194">
        <f>AA35+14</f>
        <v>44666</v>
      </c>
      <c r="AX35" s="1211">
        <f>AA35+2+10</f>
        <v>44664</v>
      </c>
      <c r="AY35" s="1211">
        <f t="shared" ref="AY35" si="49">AP35+13</f>
        <v>44678</v>
      </c>
      <c r="AZ35" s="1211">
        <f t="shared" ref="AZ35" si="50">AP35+13</f>
        <v>44678</v>
      </c>
    </row>
    <row r="36" spans="1:52" ht="14.15" customHeight="1" x14ac:dyDescent="0.4">
      <c r="A36" s="452" t="s">
        <v>1722</v>
      </c>
      <c r="B36" s="653" t="s">
        <v>1723</v>
      </c>
      <c r="C36" s="210">
        <f t="shared" si="9"/>
        <v>208</v>
      </c>
      <c r="D36" s="453" t="s">
        <v>1724</v>
      </c>
      <c r="E36" s="453">
        <f t="shared" si="3"/>
        <v>44615</v>
      </c>
      <c r="F36" s="452">
        <f t="shared" si="0"/>
        <v>44616</v>
      </c>
      <c r="G36" s="451"/>
      <c r="H36" s="450"/>
      <c r="I36" s="210"/>
      <c r="J36" s="451"/>
      <c r="K36" s="451"/>
      <c r="L36" s="451"/>
      <c r="M36" s="452"/>
      <c r="N36" s="228"/>
      <c r="O36" s="211"/>
      <c r="P36" s="453"/>
      <c r="Q36" s="228"/>
      <c r="R36" s="452"/>
      <c r="S36" s="1452"/>
      <c r="T36" s="1931"/>
      <c r="U36" s="2116"/>
      <c r="V36" s="1773"/>
      <c r="W36" s="1611"/>
      <c r="X36" s="1611"/>
      <c r="Y36" s="1212"/>
      <c r="Z36" s="1212"/>
      <c r="AA36" s="1212"/>
      <c r="AB36" s="1212"/>
      <c r="AC36" s="1212"/>
      <c r="AD36" s="1212"/>
      <c r="AE36" s="1212"/>
      <c r="AF36" s="1212"/>
      <c r="AG36" s="1212"/>
      <c r="AH36" s="1212"/>
      <c r="AI36" s="1212"/>
      <c r="AJ36" s="1209"/>
      <c r="AK36" s="1212"/>
      <c r="AL36" s="1212"/>
      <c r="AM36" s="1209"/>
      <c r="AN36" s="1212"/>
      <c r="AO36" s="1212"/>
      <c r="AP36" s="1212"/>
      <c r="AQ36" s="1212"/>
      <c r="AR36" s="1212"/>
      <c r="AS36" s="1221"/>
      <c r="AT36" s="1212"/>
      <c r="AU36" s="1212"/>
      <c r="AV36" s="1212"/>
      <c r="AW36" s="1195"/>
      <c r="AX36" s="1212"/>
      <c r="AY36" s="1212"/>
      <c r="AZ36" s="1212"/>
    </row>
    <row r="37" spans="1:52" ht="14.15" customHeight="1" thickBot="1" x14ac:dyDescent="0.45">
      <c r="A37" s="228" t="s">
        <v>1717</v>
      </c>
      <c r="B37" s="306" t="s">
        <v>1718</v>
      </c>
      <c r="C37" s="524">
        <f t="shared" si="9"/>
        <v>209</v>
      </c>
      <c r="D37" s="414" t="s">
        <v>1719</v>
      </c>
      <c r="E37" s="414">
        <f t="shared" si="3"/>
        <v>44621</v>
      </c>
      <c r="F37" s="430">
        <f t="shared" si="0"/>
        <v>44622</v>
      </c>
      <c r="G37" s="414" t="s">
        <v>1717</v>
      </c>
      <c r="H37" s="413" t="s">
        <v>1718</v>
      </c>
      <c r="I37" s="454">
        <f>I34+1</f>
        <v>209</v>
      </c>
      <c r="J37" s="414" t="s">
        <v>1719</v>
      </c>
      <c r="K37" s="417">
        <f>K34+7</f>
        <v>44619</v>
      </c>
      <c r="L37" s="417">
        <f>K37+1</f>
        <v>44620</v>
      </c>
      <c r="M37" s="429" t="s">
        <v>1970</v>
      </c>
      <c r="N37" s="413" t="s">
        <v>1971</v>
      </c>
      <c r="O37" s="445">
        <f>O34+1</f>
        <v>208</v>
      </c>
      <c r="P37" s="414" t="s">
        <v>1724</v>
      </c>
      <c r="Q37" s="413">
        <f>Q34+7</f>
        <v>44618</v>
      </c>
      <c r="R37" s="430">
        <f>Q37+1</f>
        <v>44619</v>
      </c>
      <c r="S37" s="1453"/>
      <c r="T37" s="1468"/>
      <c r="U37" s="2117"/>
      <c r="V37" s="1470"/>
      <c r="W37" s="1472"/>
      <c r="X37" s="1472"/>
      <c r="Y37" s="1213"/>
      <c r="Z37" s="1213"/>
      <c r="AA37" s="1213"/>
      <c r="AB37" s="1213"/>
      <c r="AC37" s="1213"/>
      <c r="AD37" s="1213"/>
      <c r="AE37" s="1213"/>
      <c r="AF37" s="1213"/>
      <c r="AG37" s="1213"/>
      <c r="AH37" s="1213"/>
      <c r="AI37" s="1213"/>
      <c r="AJ37" s="1210"/>
      <c r="AK37" s="1213"/>
      <c r="AL37" s="1213"/>
      <c r="AM37" s="1210"/>
      <c r="AN37" s="1213"/>
      <c r="AO37" s="1213"/>
      <c r="AP37" s="1213"/>
      <c r="AQ37" s="1213"/>
      <c r="AR37" s="1213"/>
      <c r="AS37" s="1222"/>
      <c r="AT37" s="1213"/>
      <c r="AU37" s="1213"/>
      <c r="AV37" s="1213"/>
      <c r="AW37" s="1196"/>
      <c r="AX37" s="1213"/>
      <c r="AY37" s="1213"/>
      <c r="AZ37" s="1213"/>
    </row>
    <row r="38" spans="1:52" ht="14.15" customHeight="1" x14ac:dyDescent="0.4">
      <c r="A38" s="240" t="s">
        <v>1975</v>
      </c>
      <c r="B38" s="514" t="s">
        <v>1735</v>
      </c>
      <c r="C38" s="525">
        <f t="shared" si="9"/>
        <v>209</v>
      </c>
      <c r="D38" s="412" t="s">
        <v>1719</v>
      </c>
      <c r="E38" s="412">
        <f t="shared" si="3"/>
        <v>44624</v>
      </c>
      <c r="F38" s="415">
        <f t="shared" si="0"/>
        <v>44625</v>
      </c>
      <c r="G38" s="419"/>
      <c r="H38" s="441"/>
      <c r="I38" s="448"/>
      <c r="J38" s="419"/>
      <c r="K38" s="419"/>
      <c r="L38" s="419"/>
      <c r="M38" s="415" t="s">
        <v>1973</v>
      </c>
      <c r="N38" s="120" t="s">
        <v>1735</v>
      </c>
      <c r="O38" s="446">
        <f>O35+1</f>
        <v>209</v>
      </c>
      <c r="P38" s="412" t="s">
        <v>1719</v>
      </c>
      <c r="Q38" s="32">
        <f>Q35+7</f>
        <v>44622</v>
      </c>
      <c r="R38" s="415">
        <f>Q38+1</f>
        <v>44623</v>
      </c>
      <c r="S38" s="1451" t="s">
        <v>2594</v>
      </c>
      <c r="T38" s="1467" t="s">
        <v>2591</v>
      </c>
      <c r="U38" s="1945">
        <v>209</v>
      </c>
      <c r="V38" s="1469" t="s">
        <v>1724</v>
      </c>
      <c r="W38" s="1471">
        <f>W35+7</f>
        <v>44633</v>
      </c>
      <c r="X38" s="1471">
        <f>W38+1</f>
        <v>44634</v>
      </c>
      <c r="Y38" s="1211">
        <f t="shared" ref="Y38" si="51">X38+16</f>
        <v>44650</v>
      </c>
      <c r="Z38" s="1211">
        <f>Y38+5</f>
        <v>44655</v>
      </c>
      <c r="AA38" s="1211">
        <f t="shared" ref="AA38" si="52">Z38+4</f>
        <v>44659</v>
      </c>
      <c r="AB38" s="1211">
        <f>Y38+6</f>
        <v>44656</v>
      </c>
      <c r="AC38" s="1211">
        <f>Y38+8</f>
        <v>44658</v>
      </c>
      <c r="AD38" s="1211">
        <f>Y38+12</f>
        <v>44662</v>
      </c>
      <c r="AE38" s="1211">
        <f>Y38+21</f>
        <v>44671</v>
      </c>
      <c r="AF38" s="1211">
        <f>Y38+23</f>
        <v>44673</v>
      </c>
      <c r="AG38" s="1211">
        <f>Y38+16</f>
        <v>44666</v>
      </c>
      <c r="AH38" s="1211">
        <f>Y38+13</f>
        <v>44663</v>
      </c>
      <c r="AI38" s="1211">
        <f>Z38+1+1</f>
        <v>44657</v>
      </c>
      <c r="AJ38" s="1220">
        <f>Z38+11+3</f>
        <v>44669</v>
      </c>
      <c r="AK38" s="1211">
        <f>Z38+7</f>
        <v>44662</v>
      </c>
      <c r="AL38" s="1211">
        <f>Z38+12</f>
        <v>44667</v>
      </c>
      <c r="AM38" s="1208">
        <f t="shared" ref="AM38" si="53">Z38+7</f>
        <v>44662</v>
      </c>
      <c r="AN38" s="1211">
        <f>Z38+21</f>
        <v>44676</v>
      </c>
      <c r="AO38" s="1211">
        <f>Z38+5</f>
        <v>44660</v>
      </c>
      <c r="AP38" s="1211">
        <f>AA38+13</f>
        <v>44672</v>
      </c>
      <c r="AQ38" s="1211">
        <f>AA38+16</f>
        <v>44675</v>
      </c>
      <c r="AR38" s="1211">
        <f>AA38+24</f>
        <v>44683</v>
      </c>
      <c r="AS38" s="1220">
        <f t="shared" ref="AS38" si="54">AA38+9</f>
        <v>44668</v>
      </c>
      <c r="AT38" s="1211">
        <f>AA38+5</f>
        <v>44664</v>
      </c>
      <c r="AU38" s="1211">
        <f>AA38+9</f>
        <v>44668</v>
      </c>
      <c r="AV38" s="1211">
        <f>AA38+17</f>
        <v>44676</v>
      </c>
      <c r="AW38" s="1194">
        <f>AA38+14</f>
        <v>44673</v>
      </c>
      <c r="AX38" s="1211">
        <f>AA38+2+10</f>
        <v>44671</v>
      </c>
      <c r="AY38" s="1211">
        <f t="shared" ref="AY38" si="55">AP38+13</f>
        <v>44685</v>
      </c>
      <c r="AZ38" s="1211">
        <f t="shared" si="30"/>
        <v>44685</v>
      </c>
    </row>
    <row r="39" spans="1:52" ht="14.15" customHeight="1" x14ac:dyDescent="0.4">
      <c r="A39" s="228" t="s">
        <v>1981</v>
      </c>
      <c r="B39" s="450" t="s">
        <v>1723</v>
      </c>
      <c r="C39" s="210">
        <f t="shared" si="9"/>
        <v>209</v>
      </c>
      <c r="D39" s="453" t="s">
        <v>1724</v>
      </c>
      <c r="E39" s="453">
        <f t="shared" si="3"/>
        <v>44622</v>
      </c>
      <c r="F39" s="452">
        <f t="shared" si="0"/>
        <v>44623</v>
      </c>
      <c r="G39" s="451"/>
      <c r="H39" s="450"/>
      <c r="I39" s="455"/>
      <c r="J39" s="451"/>
      <c r="K39" s="451"/>
      <c r="L39" s="451"/>
      <c r="M39" s="452"/>
      <c r="N39" s="228"/>
      <c r="O39" s="211"/>
      <c r="P39" s="453"/>
      <c r="Q39" s="228"/>
      <c r="R39" s="452"/>
      <c r="S39" s="1452"/>
      <c r="T39" s="1931"/>
      <c r="U39" s="2116"/>
      <c r="V39" s="1773"/>
      <c r="W39" s="1611"/>
      <c r="X39" s="1611"/>
      <c r="Y39" s="1212"/>
      <c r="Z39" s="1212"/>
      <c r="AA39" s="1212"/>
      <c r="AB39" s="1212"/>
      <c r="AC39" s="1212"/>
      <c r="AD39" s="1212"/>
      <c r="AE39" s="1212"/>
      <c r="AF39" s="1212"/>
      <c r="AG39" s="1212"/>
      <c r="AH39" s="1212"/>
      <c r="AI39" s="1212"/>
      <c r="AJ39" s="1221"/>
      <c r="AK39" s="1212"/>
      <c r="AL39" s="1212"/>
      <c r="AM39" s="1209"/>
      <c r="AN39" s="1212"/>
      <c r="AO39" s="1212"/>
      <c r="AP39" s="1212"/>
      <c r="AQ39" s="1212"/>
      <c r="AR39" s="1212"/>
      <c r="AS39" s="1221"/>
      <c r="AT39" s="1212"/>
      <c r="AU39" s="1212"/>
      <c r="AV39" s="1212"/>
      <c r="AW39" s="1195"/>
      <c r="AX39" s="1212"/>
      <c r="AY39" s="1212"/>
      <c r="AZ39" s="1212"/>
    </row>
    <row r="40" spans="1:52" ht="14.15" customHeight="1" thickBot="1" x14ac:dyDescent="0.45">
      <c r="A40" s="452" t="s">
        <v>1731</v>
      </c>
      <c r="B40" s="413" t="s">
        <v>1718</v>
      </c>
      <c r="C40" s="445">
        <f t="shared" si="9"/>
        <v>210</v>
      </c>
      <c r="D40" s="414" t="s">
        <v>1719</v>
      </c>
      <c r="E40" s="414">
        <f t="shared" si="3"/>
        <v>44628</v>
      </c>
      <c r="F40" s="430">
        <f t="shared" si="0"/>
        <v>44629</v>
      </c>
      <c r="G40" s="414" t="s">
        <v>1731</v>
      </c>
      <c r="H40" s="413" t="s">
        <v>1718</v>
      </c>
      <c r="I40" s="445">
        <f>I37+1</f>
        <v>210</v>
      </c>
      <c r="J40" s="414" t="s">
        <v>1719</v>
      </c>
      <c r="K40" s="417">
        <f>K37+7</f>
        <v>44626</v>
      </c>
      <c r="L40" s="417">
        <f>K40+1</f>
        <v>44627</v>
      </c>
      <c r="M40" s="429" t="s">
        <v>1970</v>
      </c>
      <c r="N40" s="413" t="s">
        <v>1971</v>
      </c>
      <c r="O40" s="445">
        <f>O37+1</f>
        <v>209</v>
      </c>
      <c r="P40" s="414" t="s">
        <v>1724</v>
      </c>
      <c r="Q40" s="413">
        <f>Q37+7</f>
        <v>44625</v>
      </c>
      <c r="R40" s="430">
        <f>Q40+1</f>
        <v>44626</v>
      </c>
      <c r="S40" s="1453"/>
      <c r="T40" s="1468"/>
      <c r="U40" s="2117"/>
      <c r="V40" s="1470"/>
      <c r="W40" s="1472"/>
      <c r="X40" s="1472"/>
      <c r="Y40" s="1213"/>
      <c r="Z40" s="1213"/>
      <c r="AA40" s="1213"/>
      <c r="AB40" s="1213"/>
      <c r="AC40" s="1213"/>
      <c r="AD40" s="1213"/>
      <c r="AE40" s="1213"/>
      <c r="AF40" s="1213"/>
      <c r="AG40" s="1213"/>
      <c r="AH40" s="1213"/>
      <c r="AI40" s="1213"/>
      <c r="AJ40" s="1222"/>
      <c r="AK40" s="1213"/>
      <c r="AL40" s="1213"/>
      <c r="AM40" s="1210"/>
      <c r="AN40" s="1213"/>
      <c r="AO40" s="1213"/>
      <c r="AP40" s="1213"/>
      <c r="AQ40" s="1213"/>
      <c r="AR40" s="1213"/>
      <c r="AS40" s="1222"/>
      <c r="AT40" s="1213"/>
      <c r="AU40" s="1213"/>
      <c r="AV40" s="1213"/>
      <c r="AW40" s="1196"/>
      <c r="AX40" s="1213"/>
      <c r="AY40" s="1213"/>
      <c r="AZ40" s="1213"/>
    </row>
    <row r="41" spans="1:52" ht="14.15" customHeight="1" x14ac:dyDescent="0.4">
      <c r="A41" s="240" t="s">
        <v>1969</v>
      </c>
      <c r="B41" s="32" t="s">
        <v>1735</v>
      </c>
      <c r="C41" s="525">
        <f t="shared" si="9"/>
        <v>210</v>
      </c>
      <c r="D41" s="412" t="s">
        <v>1719</v>
      </c>
      <c r="E41" s="412">
        <f t="shared" si="3"/>
        <v>44631</v>
      </c>
      <c r="F41" s="415">
        <f t="shared" si="0"/>
        <v>44632</v>
      </c>
      <c r="G41" s="419"/>
      <c r="H41" s="441"/>
      <c r="I41" s="446"/>
      <c r="J41" s="419"/>
      <c r="K41" s="419"/>
      <c r="L41" s="419"/>
      <c r="M41" s="415" t="s">
        <v>1980</v>
      </c>
      <c r="N41" s="120" t="s">
        <v>1735</v>
      </c>
      <c r="O41" s="446">
        <f>O38+1</f>
        <v>210</v>
      </c>
      <c r="P41" s="412" t="s">
        <v>1719</v>
      </c>
      <c r="Q41" s="32">
        <f>Q38+7</f>
        <v>44629</v>
      </c>
      <c r="R41" s="415">
        <f>Q41+1</f>
        <v>44630</v>
      </c>
      <c r="S41" s="1572" t="s">
        <v>2595</v>
      </c>
      <c r="T41" s="1467" t="s">
        <v>2591</v>
      </c>
      <c r="U41" s="1945">
        <v>210</v>
      </c>
      <c r="V41" s="1469" t="s">
        <v>1724</v>
      </c>
      <c r="W41" s="1471">
        <f>W38+7</f>
        <v>44640</v>
      </c>
      <c r="X41" s="1471">
        <f>W41+1</f>
        <v>44641</v>
      </c>
      <c r="Y41" s="1211">
        <f t="shared" ref="Y41" si="56">X41+16</f>
        <v>44657</v>
      </c>
      <c r="Z41" s="1211">
        <f>Y41+5</f>
        <v>44662</v>
      </c>
      <c r="AA41" s="1211">
        <f t="shared" ref="AA41" si="57">Z41+4</f>
        <v>44666</v>
      </c>
      <c r="AB41" s="1211">
        <f>Y41+6</f>
        <v>44663</v>
      </c>
      <c r="AC41" s="1211">
        <f>Y41+8</f>
        <v>44665</v>
      </c>
      <c r="AD41" s="1211">
        <f>Y41+12</f>
        <v>44669</v>
      </c>
      <c r="AE41" s="1211">
        <f>Y41+21</f>
        <v>44678</v>
      </c>
      <c r="AF41" s="1211">
        <f>Y41+23</f>
        <v>44680</v>
      </c>
      <c r="AG41" s="1211">
        <f>Y41+16</f>
        <v>44673</v>
      </c>
      <c r="AH41" s="1211">
        <f>Y41+13</f>
        <v>44670</v>
      </c>
      <c r="AI41" s="1211">
        <f>Z41+1+1</f>
        <v>44664</v>
      </c>
      <c r="AJ41" s="1220">
        <f>Z41+11+3</f>
        <v>44676</v>
      </c>
      <c r="AK41" s="1211">
        <f>Z41+7</f>
        <v>44669</v>
      </c>
      <c r="AL41" s="1211">
        <f>Z41+12</f>
        <v>44674</v>
      </c>
      <c r="AM41" s="1208">
        <f t="shared" ref="AM41" si="58">Z41+7</f>
        <v>44669</v>
      </c>
      <c r="AN41" s="1211">
        <f>Z41+21</f>
        <v>44683</v>
      </c>
      <c r="AO41" s="1211">
        <f>Z41+5</f>
        <v>44667</v>
      </c>
      <c r="AP41" s="1211">
        <f>AA41+13</f>
        <v>44679</v>
      </c>
      <c r="AQ41" s="1211">
        <f>AA41+16</f>
        <v>44682</v>
      </c>
      <c r="AR41" s="1211">
        <f>AA41+24</f>
        <v>44690</v>
      </c>
      <c r="AS41" s="1220">
        <f t="shared" ref="AS41" si="59">AA41+9</f>
        <v>44675</v>
      </c>
      <c r="AT41" s="1211">
        <f>AA41+5</f>
        <v>44671</v>
      </c>
      <c r="AU41" s="1211">
        <f>AA41+9</f>
        <v>44675</v>
      </c>
      <c r="AV41" s="1211">
        <f>AA41+17</f>
        <v>44683</v>
      </c>
      <c r="AW41" s="1194">
        <f>AA41+14</f>
        <v>44680</v>
      </c>
      <c r="AX41" s="1211">
        <f>AA41+2+10</f>
        <v>44678</v>
      </c>
      <c r="AY41" s="1211">
        <f t="shared" ref="AY41" si="60">AP41+13</f>
        <v>44692</v>
      </c>
      <c r="AZ41" s="1211">
        <f t="shared" si="37"/>
        <v>44692</v>
      </c>
    </row>
    <row r="42" spans="1:52" ht="14.15" customHeight="1" x14ac:dyDescent="0.4">
      <c r="A42" s="452" t="s">
        <v>1733</v>
      </c>
      <c r="B42" s="450" t="s">
        <v>1723</v>
      </c>
      <c r="C42" s="210">
        <f t="shared" si="9"/>
        <v>210</v>
      </c>
      <c r="D42" s="453" t="s">
        <v>1724</v>
      </c>
      <c r="E42" s="453">
        <f t="shared" si="3"/>
        <v>44629</v>
      </c>
      <c r="F42" s="452">
        <f t="shared" si="0"/>
        <v>44630</v>
      </c>
      <c r="G42" s="451"/>
      <c r="H42" s="450"/>
      <c r="I42" s="210"/>
      <c r="J42" s="451"/>
      <c r="K42" s="451"/>
      <c r="L42" s="451"/>
      <c r="M42" s="452"/>
      <c r="N42" s="228"/>
      <c r="O42" s="211"/>
      <c r="P42" s="453"/>
      <c r="Q42" s="228"/>
      <c r="R42" s="452"/>
      <c r="S42" s="1573"/>
      <c r="T42" s="1931"/>
      <c r="U42" s="2116"/>
      <c r="V42" s="1773"/>
      <c r="W42" s="1611"/>
      <c r="X42" s="1611"/>
      <c r="Y42" s="1212"/>
      <c r="Z42" s="1212"/>
      <c r="AA42" s="1212"/>
      <c r="AB42" s="1212"/>
      <c r="AC42" s="1212"/>
      <c r="AD42" s="1212"/>
      <c r="AE42" s="1212"/>
      <c r="AF42" s="1212"/>
      <c r="AG42" s="1212"/>
      <c r="AH42" s="1212"/>
      <c r="AI42" s="1212"/>
      <c r="AJ42" s="1221"/>
      <c r="AK42" s="1212"/>
      <c r="AL42" s="1212"/>
      <c r="AM42" s="1209"/>
      <c r="AN42" s="1212"/>
      <c r="AO42" s="1212"/>
      <c r="AP42" s="1212"/>
      <c r="AQ42" s="1212"/>
      <c r="AR42" s="1212"/>
      <c r="AS42" s="1221"/>
      <c r="AT42" s="1212"/>
      <c r="AU42" s="1212"/>
      <c r="AV42" s="1212"/>
      <c r="AW42" s="1195"/>
      <c r="AX42" s="1212"/>
      <c r="AY42" s="1212"/>
      <c r="AZ42" s="1212"/>
    </row>
    <row r="43" spans="1:52" ht="14.15" customHeight="1" thickBot="1" x14ac:dyDescent="0.45">
      <c r="A43" s="430" t="s">
        <v>1750</v>
      </c>
      <c r="B43" s="413" t="s">
        <v>1718</v>
      </c>
      <c r="C43" s="212">
        <f t="shared" si="9"/>
        <v>211</v>
      </c>
      <c r="D43" s="453" t="s">
        <v>1719</v>
      </c>
      <c r="E43" s="453">
        <f t="shared" si="3"/>
        <v>44635</v>
      </c>
      <c r="F43" s="452">
        <f t="shared" si="0"/>
        <v>44636</v>
      </c>
      <c r="G43" s="414" t="s">
        <v>1750</v>
      </c>
      <c r="H43" s="413" t="s">
        <v>1718</v>
      </c>
      <c r="I43" s="445">
        <f>I40+1</f>
        <v>211</v>
      </c>
      <c r="J43" s="414" t="s">
        <v>1719</v>
      </c>
      <c r="K43" s="417">
        <f>K40+7</f>
        <v>44633</v>
      </c>
      <c r="L43" s="417">
        <f>K43+1</f>
        <v>44634</v>
      </c>
      <c r="M43" s="429" t="s">
        <v>1970</v>
      </c>
      <c r="N43" s="413" t="s">
        <v>1971</v>
      </c>
      <c r="O43" s="445">
        <f>O40+1</f>
        <v>210</v>
      </c>
      <c r="P43" s="414" t="s">
        <v>1724</v>
      </c>
      <c r="Q43" s="413">
        <f>Q40+7</f>
        <v>44632</v>
      </c>
      <c r="R43" s="430">
        <f>Q43+1</f>
        <v>44633</v>
      </c>
      <c r="S43" s="2115"/>
      <c r="T43" s="1468"/>
      <c r="U43" s="2117"/>
      <c r="V43" s="1470"/>
      <c r="W43" s="1472"/>
      <c r="X43" s="1472"/>
      <c r="Y43" s="1213"/>
      <c r="Z43" s="1213"/>
      <c r="AA43" s="1213"/>
      <c r="AB43" s="1213"/>
      <c r="AC43" s="1213"/>
      <c r="AD43" s="1213"/>
      <c r="AE43" s="1213"/>
      <c r="AF43" s="1213"/>
      <c r="AG43" s="1213"/>
      <c r="AH43" s="1213"/>
      <c r="AI43" s="1213"/>
      <c r="AJ43" s="1222"/>
      <c r="AK43" s="1213"/>
      <c r="AL43" s="1213"/>
      <c r="AM43" s="1210"/>
      <c r="AN43" s="1213"/>
      <c r="AO43" s="1213"/>
      <c r="AP43" s="1213"/>
      <c r="AQ43" s="1213"/>
      <c r="AR43" s="1213"/>
      <c r="AS43" s="1222"/>
      <c r="AT43" s="1213"/>
      <c r="AU43" s="1213"/>
      <c r="AV43" s="1213"/>
      <c r="AW43" s="1196"/>
      <c r="AX43" s="1213"/>
      <c r="AY43" s="1213"/>
      <c r="AZ43" s="1213"/>
    </row>
    <row r="44" spans="1:52" ht="14.15" customHeight="1" x14ac:dyDescent="0.4">
      <c r="A44" s="240" t="s">
        <v>1975</v>
      </c>
      <c r="B44" s="32" t="s">
        <v>1735</v>
      </c>
      <c r="C44" s="446">
        <f t="shared" si="9"/>
        <v>211</v>
      </c>
      <c r="D44" s="412" t="s">
        <v>1719</v>
      </c>
      <c r="E44" s="412">
        <f t="shared" si="3"/>
        <v>44638</v>
      </c>
      <c r="F44" s="415">
        <f t="shared" si="0"/>
        <v>44639</v>
      </c>
      <c r="G44" s="243"/>
      <c r="H44" s="441"/>
      <c r="I44" s="446"/>
      <c r="J44" s="419"/>
      <c r="K44" s="419"/>
      <c r="L44" s="419"/>
      <c r="M44" s="415" t="s">
        <v>1973</v>
      </c>
      <c r="N44" s="120" t="s">
        <v>1735</v>
      </c>
      <c r="O44" s="446">
        <f>O41+1</f>
        <v>211</v>
      </c>
      <c r="P44" s="31" t="s">
        <v>1719</v>
      </c>
      <c r="Q44" s="32">
        <f>Q41+7</f>
        <v>44636</v>
      </c>
      <c r="R44" s="415">
        <f>Q44+1</f>
        <v>44637</v>
      </c>
      <c r="S44" s="1451" t="s">
        <v>2596</v>
      </c>
      <c r="T44" s="1467" t="s">
        <v>2591</v>
      </c>
      <c r="U44" s="1945">
        <v>211</v>
      </c>
      <c r="V44" s="1469" t="s">
        <v>1724</v>
      </c>
      <c r="W44" s="1471">
        <f>W41+7</f>
        <v>44647</v>
      </c>
      <c r="X44" s="1471">
        <f>W44+1</f>
        <v>44648</v>
      </c>
      <c r="Y44" s="1211">
        <f t="shared" ref="Y44" si="61">X44+16</f>
        <v>44664</v>
      </c>
      <c r="Z44" s="1211">
        <f>Y44+5</f>
        <v>44669</v>
      </c>
      <c r="AA44" s="1211">
        <f t="shared" ref="AA44" si="62">Z44+4</f>
        <v>44673</v>
      </c>
      <c r="AB44" s="1211">
        <f>Y44+6</f>
        <v>44670</v>
      </c>
      <c r="AC44" s="1211">
        <f>Y44+8</f>
        <v>44672</v>
      </c>
      <c r="AD44" s="1211">
        <f>Y44+12</f>
        <v>44676</v>
      </c>
      <c r="AE44" s="1211">
        <f>Y44+21</f>
        <v>44685</v>
      </c>
      <c r="AF44" s="1211">
        <f>Y44+23</f>
        <v>44687</v>
      </c>
      <c r="AG44" s="1211">
        <f>Y44+16</f>
        <v>44680</v>
      </c>
      <c r="AH44" s="1211">
        <f>Y44+13</f>
        <v>44677</v>
      </c>
      <c r="AI44" s="1211">
        <f>Z44+1+1</f>
        <v>44671</v>
      </c>
      <c r="AJ44" s="1220">
        <f>Z44+11+3</f>
        <v>44683</v>
      </c>
      <c r="AK44" s="1211">
        <f>Z44+7</f>
        <v>44676</v>
      </c>
      <c r="AL44" s="1211">
        <f>Z44+12</f>
        <v>44681</v>
      </c>
      <c r="AM44" s="1208">
        <f t="shared" ref="AM44" si="63">Z44+7</f>
        <v>44676</v>
      </c>
      <c r="AN44" s="1211">
        <f>Z44+21</f>
        <v>44690</v>
      </c>
      <c r="AO44" s="1211">
        <f>Z44+5</f>
        <v>44674</v>
      </c>
      <c r="AP44" s="1211">
        <f>AA44+13</f>
        <v>44686</v>
      </c>
      <c r="AQ44" s="1211">
        <f>AA44+16</f>
        <v>44689</v>
      </c>
      <c r="AR44" s="1211">
        <f>AA44+24</f>
        <v>44697</v>
      </c>
      <c r="AS44" s="1220">
        <f t="shared" ref="AS44" si="64">AA44+9</f>
        <v>44682</v>
      </c>
      <c r="AT44" s="1211">
        <f>AA44+5</f>
        <v>44678</v>
      </c>
      <c r="AU44" s="1211">
        <f>AA44+9</f>
        <v>44682</v>
      </c>
      <c r="AV44" s="1211">
        <f>AA44+17</f>
        <v>44690</v>
      </c>
      <c r="AW44" s="1194">
        <f>AA44+14</f>
        <v>44687</v>
      </c>
      <c r="AX44" s="1211">
        <f>AA44+2+10</f>
        <v>44685</v>
      </c>
      <c r="AY44" s="1211">
        <f t="shared" ref="AY44" si="65">AP44+13</f>
        <v>44699</v>
      </c>
      <c r="AZ44" s="1211">
        <f t="shared" si="44"/>
        <v>44699</v>
      </c>
    </row>
    <row r="45" spans="1:52" ht="14.15" customHeight="1" x14ac:dyDescent="0.4">
      <c r="A45" s="452" t="s">
        <v>1738</v>
      </c>
      <c r="B45" s="450" t="s">
        <v>1723</v>
      </c>
      <c r="C45" s="210">
        <f t="shared" si="9"/>
        <v>211</v>
      </c>
      <c r="D45" s="453" t="s">
        <v>1724</v>
      </c>
      <c r="E45" s="453">
        <f t="shared" si="3"/>
        <v>44636</v>
      </c>
      <c r="F45" s="452">
        <f t="shared" si="0"/>
        <v>44637</v>
      </c>
      <c r="G45" s="451"/>
      <c r="H45" s="450"/>
      <c r="I45" s="210"/>
      <c r="J45" s="451"/>
      <c r="K45" s="451"/>
      <c r="L45" s="451"/>
      <c r="M45" s="449"/>
      <c r="N45" s="18"/>
      <c r="O45" s="211"/>
      <c r="P45" s="18"/>
      <c r="Q45" s="228"/>
      <c r="R45" s="452"/>
      <c r="S45" s="1452"/>
      <c r="T45" s="1931"/>
      <c r="U45" s="2116"/>
      <c r="V45" s="1773"/>
      <c r="W45" s="1611"/>
      <c r="X45" s="1611"/>
      <c r="Y45" s="1212"/>
      <c r="Z45" s="1212"/>
      <c r="AA45" s="1212"/>
      <c r="AB45" s="1212"/>
      <c r="AC45" s="1212"/>
      <c r="AD45" s="1212"/>
      <c r="AE45" s="1212"/>
      <c r="AF45" s="1212"/>
      <c r="AG45" s="1212"/>
      <c r="AH45" s="1212"/>
      <c r="AI45" s="1212"/>
      <c r="AJ45" s="1221"/>
      <c r="AK45" s="1212"/>
      <c r="AL45" s="1212"/>
      <c r="AM45" s="1209"/>
      <c r="AN45" s="1212"/>
      <c r="AO45" s="1212"/>
      <c r="AP45" s="1212"/>
      <c r="AQ45" s="1212"/>
      <c r="AR45" s="1212"/>
      <c r="AS45" s="1221"/>
      <c r="AT45" s="1212"/>
      <c r="AU45" s="1212"/>
      <c r="AV45" s="1212"/>
      <c r="AW45" s="1195"/>
      <c r="AX45" s="1212"/>
      <c r="AY45" s="1212"/>
      <c r="AZ45" s="1212"/>
    </row>
    <row r="46" spans="1:52" ht="14.15" customHeight="1" thickBot="1" x14ac:dyDescent="0.45">
      <c r="A46" s="430" t="s">
        <v>1750</v>
      </c>
      <c r="B46" s="413" t="s">
        <v>1718</v>
      </c>
      <c r="C46" s="445">
        <f t="shared" si="9"/>
        <v>212</v>
      </c>
      <c r="D46" s="414" t="s">
        <v>1719</v>
      </c>
      <c r="E46" s="414">
        <f t="shared" si="3"/>
        <v>44642</v>
      </c>
      <c r="F46" s="430">
        <f t="shared" si="0"/>
        <v>44643</v>
      </c>
      <c r="G46" s="414" t="s">
        <v>1750</v>
      </c>
      <c r="H46" s="413" t="s">
        <v>1718</v>
      </c>
      <c r="I46" s="445">
        <f>I43+1</f>
        <v>212</v>
      </c>
      <c r="J46" s="414" t="s">
        <v>1719</v>
      </c>
      <c r="K46" s="417">
        <f>K43+7</f>
        <v>44640</v>
      </c>
      <c r="L46" s="417">
        <f>K46+1</f>
        <v>44641</v>
      </c>
      <c r="M46" s="429" t="s">
        <v>1970</v>
      </c>
      <c r="N46" s="413" t="s">
        <v>1971</v>
      </c>
      <c r="O46" s="445">
        <f>O43+1</f>
        <v>211</v>
      </c>
      <c r="P46" s="414" t="s">
        <v>1724</v>
      </c>
      <c r="Q46" s="413">
        <f>Q43+7</f>
        <v>44639</v>
      </c>
      <c r="R46" s="430">
        <f>Q46+1</f>
        <v>44640</v>
      </c>
      <c r="S46" s="1453"/>
      <c r="T46" s="1468"/>
      <c r="U46" s="2117"/>
      <c r="V46" s="1470"/>
      <c r="W46" s="1472"/>
      <c r="X46" s="1472"/>
      <c r="Y46" s="1213"/>
      <c r="Z46" s="1213"/>
      <c r="AA46" s="1213"/>
      <c r="AB46" s="1213"/>
      <c r="AC46" s="1213"/>
      <c r="AD46" s="1213"/>
      <c r="AE46" s="1213"/>
      <c r="AF46" s="1213"/>
      <c r="AG46" s="1213"/>
      <c r="AH46" s="1213"/>
      <c r="AI46" s="1213"/>
      <c r="AJ46" s="1222"/>
      <c r="AK46" s="1213"/>
      <c r="AL46" s="1213"/>
      <c r="AM46" s="1210"/>
      <c r="AN46" s="1213"/>
      <c r="AO46" s="1213"/>
      <c r="AP46" s="1213"/>
      <c r="AQ46" s="1213"/>
      <c r="AR46" s="1213"/>
      <c r="AS46" s="1222"/>
      <c r="AT46" s="1213"/>
      <c r="AU46" s="1213"/>
      <c r="AV46" s="1213"/>
      <c r="AW46" s="1196"/>
      <c r="AX46" s="1213"/>
      <c r="AY46" s="1213"/>
      <c r="AZ46" s="1213"/>
    </row>
    <row r="47" spans="1:52" ht="13.5" customHeight="1" x14ac:dyDescent="0.4">
      <c r="A47" s="18"/>
      <c r="B47" s="18"/>
      <c r="C47" s="18"/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"/>
      <c r="P47" s="18"/>
      <c r="Q47" s="18"/>
      <c r="R47" s="18"/>
      <c r="S47" s="18"/>
      <c r="T47" s="18"/>
      <c r="U47" s="40"/>
      <c r="V47" s="40"/>
      <c r="W47" s="40"/>
      <c r="X47" s="1"/>
      <c r="Y47" s="18"/>
      <c r="Z47" s="18"/>
      <c r="AA47" s="18"/>
      <c r="AB47" s="18"/>
      <c r="AC47" s="18"/>
      <c r="AD47" s="18"/>
      <c r="AE47" s="18"/>
      <c r="AF47" s="18"/>
      <c r="AG47" s="18"/>
      <c r="AH47" s="18"/>
      <c r="AI47" s="18"/>
      <c r="AJ47" s="18"/>
      <c r="AK47" s="18"/>
      <c r="AL47" s="18"/>
      <c r="AM47" s="18"/>
      <c r="AN47" s="18"/>
      <c r="AO47" s="18"/>
      <c r="AP47" s="18"/>
      <c r="AQ47" s="18"/>
      <c r="AR47" s="18"/>
      <c r="AS47" s="18"/>
      <c r="AT47" s="18"/>
      <c r="AU47" s="18"/>
      <c r="AV47" s="18"/>
      <c r="AW47" s="18"/>
      <c r="AX47" s="18"/>
      <c r="AY47" s="18"/>
      <c r="AZ47" s="18"/>
    </row>
    <row r="48" spans="1:52" s="3" customFormat="1" ht="13.5" customHeight="1" x14ac:dyDescent="0.4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</row>
    <row r="49" spans="1:24" s="3" customFormat="1" ht="13.5" customHeight="1" x14ac:dyDescent="0.4">
      <c r="A49" s="16" t="s">
        <v>1754</v>
      </c>
      <c r="J49" s="16"/>
    </row>
    <row r="50" spans="1:24" s="3" customFormat="1" ht="13.5" customHeight="1" x14ac:dyDescent="0.4"/>
    <row r="51" spans="1:24" s="3" customFormat="1" ht="13.5" customHeight="1" x14ac:dyDescent="0.4">
      <c r="A51" s="16" t="s">
        <v>1755</v>
      </c>
      <c r="B51" s="15"/>
      <c r="C51" s="15"/>
      <c r="D51" s="15" t="s">
        <v>1756</v>
      </c>
      <c r="J51" s="16"/>
      <c r="K51" s="15"/>
      <c r="L51" s="15"/>
      <c r="M51" s="15"/>
      <c r="N51" s="15"/>
      <c r="O51" s="15"/>
      <c r="P51" s="15"/>
      <c r="Q51" s="15"/>
    </row>
    <row r="52" spans="1:24" s="3" customFormat="1" ht="13.5" customHeight="1" x14ac:dyDescent="0.4">
      <c r="A52" s="16" t="s">
        <v>1757</v>
      </c>
      <c r="B52" s="15"/>
      <c r="C52" s="15"/>
      <c r="D52" s="1033" t="s">
        <v>1758</v>
      </c>
      <c r="E52" s="1033"/>
      <c r="F52" s="1033"/>
      <c r="J52" s="16"/>
      <c r="K52" s="15"/>
      <c r="L52" s="15"/>
      <c r="M52" s="15"/>
      <c r="N52" s="15"/>
      <c r="O52" s="15"/>
      <c r="P52" s="15"/>
      <c r="Q52" s="15"/>
      <c r="X52" s="13"/>
    </row>
    <row r="53" spans="1:24" s="3" customFormat="1" ht="13.5" customHeight="1" x14ac:dyDescent="0.4">
      <c r="A53" s="16"/>
      <c r="B53" s="15"/>
      <c r="C53" s="15"/>
      <c r="J53" s="16"/>
      <c r="K53" s="15"/>
      <c r="L53" s="15"/>
      <c r="M53" s="15"/>
      <c r="N53" s="15"/>
      <c r="O53" s="15"/>
      <c r="P53" s="15"/>
      <c r="Q53" s="15"/>
    </row>
    <row r="54" spans="1:24" s="3" customFormat="1" ht="13.5" customHeight="1" x14ac:dyDescent="0.4">
      <c r="A54" s="14" t="s">
        <v>1759</v>
      </c>
      <c r="B54" s="13"/>
      <c r="C54" s="13"/>
      <c r="D54" s="13"/>
      <c r="E54" s="14"/>
      <c r="F54" s="13"/>
      <c r="G54" s="14" t="s">
        <v>1760</v>
      </c>
      <c r="H54" s="13"/>
      <c r="I54" s="13"/>
      <c r="J54" s="14"/>
      <c r="K54" s="13"/>
      <c r="L54" s="13"/>
      <c r="M54" s="14" t="s">
        <v>1761</v>
      </c>
      <c r="N54" s="13"/>
      <c r="O54" s="13"/>
      <c r="P54" s="13"/>
      <c r="Q54" s="13"/>
      <c r="R54" s="13"/>
      <c r="S54" s="14"/>
      <c r="T54" s="13"/>
      <c r="U54" s="13"/>
      <c r="V54" s="13"/>
      <c r="W54" s="14"/>
    </row>
    <row r="55" spans="1:24" s="3" customFormat="1" ht="13.5" customHeight="1" x14ac:dyDescent="0.4">
      <c r="A55" s="14" t="s">
        <v>1762</v>
      </c>
      <c r="B55" s="13"/>
      <c r="C55" s="13"/>
      <c r="D55" s="13"/>
      <c r="E55" s="14"/>
      <c r="F55" s="13"/>
      <c r="G55" s="14" t="s">
        <v>1763</v>
      </c>
      <c r="H55" s="13"/>
      <c r="I55" s="13"/>
      <c r="J55" s="14"/>
      <c r="K55" s="13"/>
      <c r="L55" s="13"/>
      <c r="M55" s="14" t="s">
        <v>1764</v>
      </c>
      <c r="N55" s="13"/>
      <c r="O55" s="13"/>
      <c r="P55" s="13"/>
      <c r="Q55" s="13"/>
      <c r="R55" s="13"/>
      <c r="S55" s="14"/>
      <c r="T55" s="13"/>
      <c r="U55" s="13"/>
      <c r="V55" s="13"/>
      <c r="W55" s="14"/>
    </row>
    <row r="56" spans="1:24" s="3" customFormat="1" ht="13.5" customHeight="1" x14ac:dyDescent="0.4">
      <c r="A56" s="13" t="s">
        <v>1765</v>
      </c>
      <c r="B56" s="376"/>
      <c r="C56" s="13"/>
      <c r="D56" s="13"/>
      <c r="E56" s="5"/>
      <c r="F56" s="5"/>
      <c r="G56" s="1048" t="s">
        <v>1766</v>
      </c>
      <c r="H56" s="1048"/>
      <c r="I56" s="1048"/>
      <c r="J56" s="1048"/>
      <c r="K56" s="1048"/>
      <c r="L56" s="376"/>
      <c r="M56" s="376"/>
      <c r="N56" s="376"/>
      <c r="O56" s="376"/>
      <c r="P56" s="376"/>
      <c r="Q56" s="376"/>
      <c r="R56" s="13"/>
      <c r="S56" s="1048"/>
      <c r="T56" s="1048"/>
      <c r="U56" s="13"/>
      <c r="V56" s="13"/>
      <c r="W56" s="13"/>
    </row>
    <row r="57" spans="1:24" s="3" customFormat="1" ht="13.5" customHeight="1" x14ac:dyDescent="0.4">
      <c r="A57" s="13" t="s">
        <v>1767</v>
      </c>
      <c r="B57" s="376"/>
      <c r="C57" s="13"/>
      <c r="D57" s="13"/>
      <c r="E57" s="5"/>
      <c r="F57" s="5"/>
      <c r="G57" s="1048" t="s">
        <v>1768</v>
      </c>
      <c r="H57" s="1048"/>
      <c r="I57" s="1048"/>
      <c r="J57" s="1048"/>
      <c r="K57" s="1048"/>
      <c r="L57" s="376"/>
      <c r="M57" s="14" t="s">
        <v>1769</v>
      </c>
      <c r="N57" s="376"/>
      <c r="O57" s="376"/>
      <c r="P57" s="376"/>
      <c r="Q57" s="376"/>
      <c r="R57" s="13"/>
      <c r="S57" s="1048"/>
      <c r="T57" s="1048"/>
      <c r="U57" s="13"/>
      <c r="V57" s="13"/>
      <c r="W57" s="13"/>
    </row>
    <row r="58" spans="1:24" s="3" customFormat="1" ht="13.5" customHeight="1" x14ac:dyDescent="0.45">
      <c r="A58" s="13" t="s">
        <v>1770</v>
      </c>
      <c r="B58" s="376"/>
      <c r="C58" s="13"/>
      <c r="D58" s="13"/>
      <c r="E58" s="13"/>
      <c r="F58" s="13"/>
      <c r="G58" s="13" t="s">
        <v>1771</v>
      </c>
      <c r="H58" s="13"/>
      <c r="I58" s="13"/>
      <c r="J58" s="13"/>
      <c r="K58" s="376"/>
      <c r="L58" s="376"/>
      <c r="M58" s="27" t="s">
        <v>1772</v>
      </c>
      <c r="N58" s="376"/>
      <c r="O58" s="376"/>
      <c r="P58" s="376"/>
      <c r="Q58" s="376"/>
      <c r="R58" s="13"/>
      <c r="S58" s="1102"/>
      <c r="T58" s="1102"/>
      <c r="U58" s="13"/>
      <c r="V58" s="13"/>
      <c r="W58" s="13"/>
    </row>
    <row r="59" spans="1:24" s="3" customFormat="1" ht="13.5" customHeight="1" x14ac:dyDescent="0.4">
      <c r="A59" s="13"/>
      <c r="B59" s="13"/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376"/>
      <c r="U59" s="13"/>
      <c r="V59" s="13"/>
      <c r="W59" s="550"/>
    </row>
    <row r="60" spans="1:24" s="3" customFormat="1" ht="13.5" customHeight="1" x14ac:dyDescent="0.4">
      <c r="A60"/>
      <c r="B60"/>
      <c r="C60"/>
      <c r="D60"/>
      <c r="E60"/>
      <c r="F60"/>
      <c r="G60"/>
      <c r="H60"/>
      <c r="I60"/>
      <c r="J60"/>
      <c r="K60"/>
      <c r="L60"/>
      <c r="M60" s="13"/>
      <c r="N60" s="13"/>
      <c r="O60" s="13"/>
      <c r="P60" s="13"/>
      <c r="Q60" s="13"/>
      <c r="R60" s="13"/>
      <c r="S60" s="13"/>
      <c r="T60" s="376"/>
      <c r="U60" s="13"/>
      <c r="V60" s="13"/>
      <c r="W60" s="550"/>
    </row>
    <row r="61" spans="1:24" s="3" customFormat="1" ht="13.5" customHeight="1" x14ac:dyDescent="0.4">
      <c r="A61"/>
      <c r="B61"/>
      <c r="C61"/>
      <c r="D61"/>
      <c r="E61"/>
      <c r="F61"/>
      <c r="G61"/>
      <c r="H61"/>
      <c r="I61"/>
      <c r="J61"/>
      <c r="K61"/>
      <c r="L61"/>
      <c r="M61" s="13"/>
      <c r="N61" s="13"/>
      <c r="O61" s="13"/>
      <c r="P61" s="13"/>
      <c r="Q61" s="13"/>
      <c r="R61" s="13"/>
      <c r="T61" s="378"/>
      <c r="U61" s="13"/>
      <c r="V61" s="13"/>
      <c r="W61" s="550"/>
    </row>
    <row r="62" spans="1:24" s="3" customFormat="1" ht="13.5" customHeight="1" x14ac:dyDescent="0.4">
      <c r="A62"/>
      <c r="B62"/>
      <c r="C62"/>
      <c r="D62"/>
      <c r="E62"/>
      <c r="F62"/>
      <c r="G62"/>
      <c r="H62"/>
      <c r="I62"/>
      <c r="J62"/>
      <c r="K62"/>
      <c r="L62"/>
      <c r="M62" s="376"/>
      <c r="N62" s="376"/>
      <c r="O62" s="376"/>
      <c r="P62" s="376"/>
      <c r="Q62" s="376"/>
      <c r="R62" s="13"/>
      <c r="S62" s="13"/>
      <c r="T62" s="377"/>
      <c r="U62" s="13"/>
      <c r="V62" s="13"/>
      <c r="W62" s="13"/>
    </row>
    <row r="63" spans="1:24" s="3" customFormat="1" ht="14" x14ac:dyDescent="0.4">
      <c r="A63"/>
      <c r="B63"/>
      <c r="C63"/>
      <c r="D63"/>
      <c r="E63"/>
      <c r="F63"/>
      <c r="G63"/>
      <c r="H63"/>
      <c r="I63"/>
      <c r="J63"/>
      <c r="K63"/>
      <c r="L63"/>
      <c r="M63" s="376"/>
      <c r="N63" s="376"/>
      <c r="O63" s="376"/>
      <c r="P63" s="376"/>
      <c r="Q63" s="376"/>
      <c r="R63" s="13"/>
      <c r="S63" s="13"/>
      <c r="T63" s="376"/>
      <c r="U63" s="13"/>
      <c r="V63" s="13"/>
    </row>
    <row r="64" spans="1:24" s="3" customFormat="1" ht="14" x14ac:dyDescent="0.4">
      <c r="A64"/>
      <c r="B64"/>
      <c r="C64"/>
      <c r="D64"/>
      <c r="E64"/>
      <c r="F64"/>
      <c r="G64"/>
      <c r="H64"/>
      <c r="I64"/>
      <c r="J64"/>
      <c r="K64"/>
      <c r="L64"/>
      <c r="M64" s="378"/>
      <c r="N64" s="378"/>
      <c r="O64" s="378"/>
      <c r="P64" s="378"/>
      <c r="Q64" s="378"/>
      <c r="R64" s="13"/>
      <c r="U64" s="13"/>
      <c r="V64" s="13"/>
    </row>
    <row r="65" spans="1:52" s="3" customFormat="1" ht="14" x14ac:dyDescent="0.4">
      <c r="A65"/>
      <c r="B65"/>
      <c r="C65"/>
      <c r="D65"/>
      <c r="E65"/>
      <c r="F65"/>
      <c r="G65"/>
      <c r="H65"/>
      <c r="I65"/>
      <c r="J65"/>
      <c r="K65"/>
      <c r="L65"/>
      <c r="M65" s="378"/>
      <c r="N65" s="378"/>
      <c r="O65" s="378"/>
      <c r="P65" s="378"/>
      <c r="Q65" s="378"/>
      <c r="S65" s="16"/>
      <c r="T65" s="16"/>
    </row>
    <row r="66" spans="1:52" s="3" customFormat="1" ht="14" x14ac:dyDescent="0.4">
      <c r="A66"/>
      <c r="B66"/>
      <c r="C66"/>
      <c r="D66"/>
      <c r="E66"/>
      <c r="F66"/>
      <c r="G66"/>
      <c r="H66"/>
      <c r="I66"/>
      <c r="J66"/>
      <c r="K66"/>
      <c r="L66"/>
      <c r="M66" s="378"/>
      <c r="N66" s="378"/>
      <c r="O66" s="378"/>
      <c r="P66" s="378"/>
      <c r="Q66" s="378"/>
      <c r="R66" s="16"/>
      <c r="S66" s="16"/>
      <c r="T66" s="16"/>
      <c r="U66" s="16"/>
      <c r="V66" s="16"/>
      <c r="X66" s="16"/>
      <c r="Y66" s="16"/>
      <c r="Z66" s="16"/>
      <c r="AA66" s="16"/>
      <c r="AB66" s="16"/>
      <c r="AC66" s="16"/>
      <c r="AD66" s="16"/>
      <c r="AE66" s="16"/>
      <c r="AF66" s="16"/>
      <c r="AG66" s="16"/>
      <c r="AH66" s="16"/>
      <c r="AI66" s="16"/>
      <c r="AJ66" s="16"/>
      <c r="AK66" s="16"/>
      <c r="AL66" s="16"/>
      <c r="AM66" s="16"/>
      <c r="AN66" s="16"/>
      <c r="AO66" s="16"/>
      <c r="AP66" s="16"/>
      <c r="AQ66" s="16"/>
      <c r="AR66" s="16"/>
      <c r="AS66" s="16"/>
      <c r="AT66" s="16"/>
      <c r="AU66" s="16"/>
      <c r="AV66" s="16"/>
      <c r="AW66" s="16"/>
      <c r="AX66" s="16"/>
      <c r="AY66" s="16"/>
      <c r="AZ66" s="16"/>
    </row>
    <row r="67" spans="1:52" s="16" customFormat="1" ht="14" x14ac:dyDescent="0.4">
      <c r="A67"/>
      <c r="B67"/>
      <c r="C67"/>
      <c r="D67"/>
      <c r="E67"/>
      <c r="F67"/>
      <c r="G67"/>
      <c r="H67"/>
      <c r="I67"/>
      <c r="J67"/>
      <c r="K67"/>
      <c r="L67"/>
      <c r="M67" s="378"/>
      <c r="N67" s="378"/>
      <c r="O67" s="378"/>
      <c r="P67" s="378"/>
      <c r="Q67" s="378"/>
      <c r="W67" s="3"/>
    </row>
    <row r="68" spans="1:52" s="16" customFormat="1" ht="14" x14ac:dyDescent="0.4">
      <c r="A68"/>
      <c r="B68"/>
      <c r="C68"/>
      <c r="D68"/>
      <c r="E68"/>
      <c r="F68"/>
      <c r="G68"/>
      <c r="H68"/>
      <c r="I68"/>
      <c r="J68"/>
      <c r="K68"/>
      <c r="L68"/>
      <c r="M68" s="378"/>
      <c r="N68" s="378"/>
      <c r="O68" s="378"/>
      <c r="P68" s="378"/>
      <c r="Q68" s="378"/>
      <c r="W68" s="3"/>
    </row>
    <row r="69" spans="1:52" s="16" customFormat="1" ht="14" x14ac:dyDescent="0.4">
      <c r="A69"/>
      <c r="B69"/>
      <c r="C69"/>
      <c r="D69"/>
      <c r="E69"/>
      <c r="F69"/>
      <c r="G69"/>
      <c r="H69"/>
      <c r="I69"/>
      <c r="J69"/>
      <c r="K69"/>
      <c r="L69"/>
      <c r="M69" s="378"/>
      <c r="N69" s="378"/>
      <c r="O69" s="378"/>
      <c r="P69" s="378"/>
      <c r="Q69" s="378"/>
      <c r="S69" s="2"/>
      <c r="T69" s="2"/>
      <c r="W69" s="3"/>
    </row>
    <row r="70" spans="1:52" s="16" customFormat="1" ht="14" x14ac:dyDescent="0.4">
      <c r="A70"/>
      <c r="B70"/>
      <c r="C70"/>
      <c r="D70"/>
      <c r="E70"/>
      <c r="F70"/>
      <c r="G70"/>
      <c r="H70"/>
      <c r="I70"/>
      <c r="J70"/>
      <c r="K70"/>
      <c r="L70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</row>
    <row r="71" spans="1:52" ht="14" x14ac:dyDescent="0.4">
      <c r="A71"/>
      <c r="B71"/>
      <c r="C71"/>
      <c r="D71"/>
      <c r="E71"/>
      <c r="F71"/>
      <c r="G71"/>
      <c r="H71"/>
      <c r="I71"/>
      <c r="J71"/>
      <c r="K71"/>
      <c r="L71"/>
    </row>
    <row r="72" spans="1:52" ht="14" x14ac:dyDescent="0.4">
      <c r="A72"/>
      <c r="B72"/>
      <c r="C72"/>
      <c r="D72"/>
      <c r="E72"/>
      <c r="F72"/>
      <c r="G72"/>
      <c r="H72"/>
      <c r="I72"/>
      <c r="J72"/>
      <c r="K72"/>
      <c r="L72"/>
    </row>
    <row r="73" spans="1:52" ht="14" x14ac:dyDescent="0.4">
      <c r="A73"/>
      <c r="B73"/>
      <c r="C73"/>
      <c r="D73"/>
      <c r="E73"/>
      <c r="F73"/>
      <c r="G73"/>
      <c r="H73"/>
      <c r="I73"/>
      <c r="J73"/>
      <c r="K73"/>
      <c r="L73"/>
    </row>
    <row r="74" spans="1:52" ht="14" x14ac:dyDescent="0.4">
      <c r="A74"/>
      <c r="B74"/>
      <c r="C74"/>
      <c r="D74"/>
      <c r="E74"/>
      <c r="F74"/>
      <c r="G74"/>
      <c r="H74"/>
      <c r="I74"/>
      <c r="J74"/>
      <c r="K74"/>
      <c r="L74"/>
    </row>
    <row r="75" spans="1:52" ht="14" x14ac:dyDescent="0.4">
      <c r="A75"/>
      <c r="B75"/>
      <c r="C75"/>
      <c r="D75"/>
      <c r="E75"/>
      <c r="F75"/>
      <c r="G75"/>
      <c r="H75"/>
      <c r="I75"/>
      <c r="J75"/>
      <c r="K75"/>
      <c r="L75"/>
    </row>
    <row r="76" spans="1:52" ht="14" x14ac:dyDescent="0.4">
      <c r="A76"/>
      <c r="B76"/>
      <c r="C76"/>
      <c r="D76"/>
      <c r="E76"/>
      <c r="F76"/>
      <c r="G76"/>
      <c r="H76"/>
      <c r="I76"/>
      <c r="J76"/>
      <c r="K76"/>
      <c r="L76"/>
    </row>
    <row r="77" spans="1:52" ht="14" x14ac:dyDescent="0.4">
      <c r="A77"/>
      <c r="B77"/>
      <c r="C77"/>
      <c r="D77"/>
      <c r="E77"/>
      <c r="F77"/>
      <c r="G77"/>
      <c r="H77"/>
      <c r="I77"/>
      <c r="J77"/>
      <c r="K77"/>
      <c r="L77"/>
    </row>
    <row r="78" spans="1:52" ht="14" x14ac:dyDescent="0.4">
      <c r="A78"/>
      <c r="B78"/>
      <c r="C78"/>
      <c r="D78"/>
      <c r="E78"/>
      <c r="F78"/>
      <c r="G78"/>
      <c r="H78"/>
      <c r="I78"/>
      <c r="J78"/>
      <c r="K78"/>
      <c r="L78"/>
    </row>
    <row r="79" spans="1:52" ht="14" x14ac:dyDescent="0.4">
      <c r="A79"/>
      <c r="B79"/>
      <c r="C79"/>
      <c r="D79"/>
      <c r="E79"/>
      <c r="F79"/>
      <c r="G79"/>
      <c r="H79"/>
      <c r="I79"/>
      <c r="J79"/>
      <c r="K79"/>
      <c r="L79"/>
    </row>
    <row r="80" spans="1:52" ht="14" x14ac:dyDescent="0.4">
      <c r="A80"/>
      <c r="B80"/>
      <c r="C80"/>
      <c r="D80"/>
      <c r="E80"/>
      <c r="F80"/>
      <c r="G80"/>
      <c r="H80"/>
      <c r="I80"/>
      <c r="J80"/>
      <c r="K80"/>
      <c r="L80"/>
    </row>
    <row r="81" spans="1:12" ht="14" x14ac:dyDescent="0.4">
      <c r="A81"/>
      <c r="B81"/>
      <c r="C81"/>
      <c r="D81"/>
      <c r="E81"/>
      <c r="F81"/>
      <c r="G81"/>
      <c r="H81"/>
      <c r="I81"/>
      <c r="J81"/>
      <c r="K81"/>
      <c r="L81"/>
    </row>
    <row r="82" spans="1:12" ht="14" x14ac:dyDescent="0.4">
      <c r="A82"/>
      <c r="B82"/>
      <c r="C82"/>
      <c r="D82"/>
      <c r="E82"/>
      <c r="F82"/>
      <c r="G82"/>
      <c r="H82"/>
      <c r="I82"/>
      <c r="J82"/>
      <c r="K82"/>
      <c r="L82"/>
    </row>
  </sheetData>
  <customSheetViews>
    <customSheetView guid="{E7B44E9F-5208-4A92-9BA4-F5F6E02E0DAA}" fitToPage="1" topLeftCell="R2">
      <selection activeCell="AF23" sqref="AF23:AF24"/>
      <pageMargins left="0" right="0" top="0" bottom="0" header="0" footer="0"/>
      <pageSetup paperSize="9" scale="30" orientation="landscape" r:id="rId1"/>
      <headerFooter>
        <oddFooter>&amp;L&amp;1#&amp;"Calibri"&amp;10&amp;K000000Sensitivity: Internal</oddFooter>
      </headerFooter>
    </customSheetView>
    <customSheetView guid="{ED408430-133D-453B-965B-6DD7A199BA0A}" fitToPage="1" topLeftCell="R2">
      <selection activeCell="AF23" sqref="AF23:AF24"/>
      <pageMargins left="0" right="0" top="0" bottom="0" header="0" footer="0"/>
      <pageSetup paperSize="9" scale="30" orientation="landscape" r:id="rId2"/>
      <headerFooter>
        <oddFooter>&amp;L&amp;1#&amp;"Calibri"&amp;10&amp;K000000Sensitivity: Internal</oddFooter>
      </headerFooter>
    </customSheetView>
  </customSheetViews>
  <mergeCells count="461">
    <mergeCell ref="AS29:AS31"/>
    <mergeCell ref="AS32:AS34"/>
    <mergeCell ref="AS35:AS37"/>
    <mergeCell ref="AS38:AS40"/>
    <mergeCell ref="AS41:AS43"/>
    <mergeCell ref="AS44:AS46"/>
    <mergeCell ref="AS7:AV7"/>
    <mergeCell ref="AZ38:AZ40"/>
    <mergeCell ref="AZ41:AZ43"/>
    <mergeCell ref="AZ44:AZ46"/>
    <mergeCell ref="AX35:AX37"/>
    <mergeCell ref="AX38:AX40"/>
    <mergeCell ref="AX41:AX43"/>
    <mergeCell ref="AX44:AX46"/>
    <mergeCell ref="AY35:AY37"/>
    <mergeCell ref="AY38:AY40"/>
    <mergeCell ref="AY41:AY43"/>
    <mergeCell ref="AY44:AY46"/>
    <mergeCell ref="AZ26:AZ28"/>
    <mergeCell ref="AS26:AS28"/>
    <mergeCell ref="AZ29:AZ31"/>
    <mergeCell ref="AW32:AW34"/>
    <mergeCell ref="AZ32:AZ34"/>
    <mergeCell ref="AV29:AV31"/>
    <mergeCell ref="AA38:AA40"/>
    <mergeCell ref="AB38:AB40"/>
    <mergeCell ref="Z35:Z37"/>
    <mergeCell ref="Z38:Z40"/>
    <mergeCell ref="AU44:AU46"/>
    <mergeCell ref="AT8:AT10"/>
    <mergeCell ref="AU32:AU34"/>
    <mergeCell ref="AU35:AU37"/>
    <mergeCell ref="AU38:AU40"/>
    <mergeCell ref="AU41:AU43"/>
    <mergeCell ref="AU8:AU10"/>
    <mergeCell ref="AU14:AU16"/>
    <mergeCell ref="AU20:AU22"/>
    <mergeCell ref="AT41:AT43"/>
    <mergeCell ref="AU26:AU28"/>
    <mergeCell ref="AC35:AC37"/>
    <mergeCell ref="Z8:Z10"/>
    <mergeCell ref="AB32:AB34"/>
    <mergeCell ref="AB35:AB37"/>
    <mergeCell ref="Z32:Z34"/>
    <mergeCell ref="AB8:AB10"/>
    <mergeCell ref="AD14:AD16"/>
    <mergeCell ref="AA35:AA37"/>
    <mergeCell ref="AD29:AD31"/>
    <mergeCell ref="S58:T58"/>
    <mergeCell ref="AB41:AB43"/>
    <mergeCell ref="S44:S46"/>
    <mergeCell ref="T44:T46"/>
    <mergeCell ref="U44:U46"/>
    <mergeCell ref="V44:V46"/>
    <mergeCell ref="W44:W46"/>
    <mergeCell ref="X44:X46"/>
    <mergeCell ref="Y44:Y46"/>
    <mergeCell ref="AA44:AA46"/>
    <mergeCell ref="AB44:AB46"/>
    <mergeCell ref="S41:S43"/>
    <mergeCell ref="T41:T43"/>
    <mergeCell ref="U41:U43"/>
    <mergeCell ref="V41:V43"/>
    <mergeCell ref="W41:W43"/>
    <mergeCell ref="AA41:AA43"/>
    <mergeCell ref="Z41:Z43"/>
    <mergeCell ref="Z44:Z46"/>
    <mergeCell ref="S26:S28"/>
    <mergeCell ref="G57:K57"/>
    <mergeCell ref="S57:T57"/>
    <mergeCell ref="G56:K56"/>
    <mergeCell ref="U38:U40"/>
    <mergeCell ref="V38:V40"/>
    <mergeCell ref="W38:W40"/>
    <mergeCell ref="X38:X40"/>
    <mergeCell ref="Y38:Y40"/>
    <mergeCell ref="S38:S40"/>
    <mergeCell ref="S56:T56"/>
    <mergeCell ref="Y41:Y43"/>
    <mergeCell ref="T38:T40"/>
    <mergeCell ref="X41:X43"/>
    <mergeCell ref="Y29:Y31"/>
    <mergeCell ref="W35:W37"/>
    <mergeCell ref="X35:X37"/>
    <mergeCell ref="W29:W31"/>
    <mergeCell ref="V35:V37"/>
    <mergeCell ref="D52:F52"/>
    <mergeCell ref="Y14:Y16"/>
    <mergeCell ref="S35:S37"/>
    <mergeCell ref="T35:T37"/>
    <mergeCell ref="S20:S22"/>
    <mergeCell ref="V17:V19"/>
    <mergeCell ref="V23:V25"/>
    <mergeCell ref="S29:S31"/>
    <mergeCell ref="T29:T31"/>
    <mergeCell ref="U29:U31"/>
    <mergeCell ref="V29:V31"/>
    <mergeCell ref="T26:T28"/>
    <mergeCell ref="U26:U28"/>
    <mergeCell ref="V26:V28"/>
    <mergeCell ref="T23:T25"/>
    <mergeCell ref="U23:U25"/>
    <mergeCell ref="Y26:Y28"/>
    <mergeCell ref="S17:S19"/>
    <mergeCell ref="S23:S25"/>
    <mergeCell ref="S32:S34"/>
    <mergeCell ref="T32:T34"/>
    <mergeCell ref="U32:U34"/>
    <mergeCell ref="V32:V34"/>
    <mergeCell ref="W32:W34"/>
    <mergeCell ref="Y8:Y10"/>
    <mergeCell ref="AB20:AB22"/>
    <mergeCell ref="T20:T22"/>
    <mergeCell ref="U20:U22"/>
    <mergeCell ref="V20:V22"/>
    <mergeCell ref="AA20:AA22"/>
    <mergeCell ref="W14:W16"/>
    <mergeCell ref="X14:X16"/>
    <mergeCell ref="S11:S13"/>
    <mergeCell ref="AA14:AA16"/>
    <mergeCell ref="Z14:Z16"/>
    <mergeCell ref="Z20:Z22"/>
    <mergeCell ref="S14:S16"/>
    <mergeCell ref="T17:T19"/>
    <mergeCell ref="U17:U19"/>
    <mergeCell ref="Y20:Y22"/>
    <mergeCell ref="W20:W22"/>
    <mergeCell ref="X20:X22"/>
    <mergeCell ref="T14:T16"/>
    <mergeCell ref="U14:U16"/>
    <mergeCell ref="V14:V16"/>
    <mergeCell ref="T11:T13"/>
    <mergeCell ref="U11:U13"/>
    <mergeCell ref="V11:V13"/>
    <mergeCell ref="A7:R7"/>
    <mergeCell ref="W7:X7"/>
    <mergeCell ref="A8:F8"/>
    <mergeCell ref="G8:L8"/>
    <mergeCell ref="M8:R8"/>
    <mergeCell ref="S8:S10"/>
    <mergeCell ref="T8:V10"/>
    <mergeCell ref="W8:W10"/>
    <mergeCell ref="X8:X10"/>
    <mergeCell ref="B9:D9"/>
    <mergeCell ref="H9:J9"/>
    <mergeCell ref="N9:P9"/>
    <mergeCell ref="B10:D10"/>
    <mergeCell ref="H10:J10"/>
    <mergeCell ref="N10:P10"/>
    <mergeCell ref="AE29:AE31"/>
    <mergeCell ref="AH29:AH31"/>
    <mergeCell ref="U35:U37"/>
    <mergeCell ref="W17:W19"/>
    <mergeCell ref="X17:X19"/>
    <mergeCell ref="W26:W28"/>
    <mergeCell ref="X26:X28"/>
    <mergeCell ref="X29:X31"/>
    <mergeCell ref="Y35:Y37"/>
    <mergeCell ref="X32:X34"/>
    <mergeCell ref="Y32:Y34"/>
    <mergeCell ref="W23:W25"/>
    <mergeCell ref="X23:X25"/>
    <mergeCell ref="AA32:AA34"/>
    <mergeCell ref="Z26:Z28"/>
    <mergeCell ref="AA26:AA28"/>
    <mergeCell ref="Z29:Z31"/>
    <mergeCell ref="AA29:AA31"/>
    <mergeCell ref="AB26:AB28"/>
    <mergeCell ref="AB29:AB31"/>
    <mergeCell ref="Y23:Y25"/>
    <mergeCell ref="Z23:Z25"/>
    <mergeCell ref="AA23:AA25"/>
    <mergeCell ref="AB23:AB25"/>
    <mergeCell ref="AK8:AK10"/>
    <mergeCell ref="AM8:AM10"/>
    <mergeCell ref="AD8:AD10"/>
    <mergeCell ref="AJ8:AJ10"/>
    <mergeCell ref="AJ14:AJ16"/>
    <mergeCell ref="Z11:Z13"/>
    <mergeCell ref="AI14:AI16"/>
    <mergeCell ref="AC8:AC10"/>
    <mergeCell ref="AA11:AA13"/>
    <mergeCell ref="AA8:AA10"/>
    <mergeCell ref="AK14:AK16"/>
    <mergeCell ref="AF8:AF10"/>
    <mergeCell ref="AF11:AF13"/>
    <mergeCell ref="W11:W13"/>
    <mergeCell ref="Y11:Y13"/>
    <mergeCell ref="X11:X13"/>
    <mergeCell ref="AB14:AB16"/>
    <mergeCell ref="AI8:AI10"/>
    <mergeCell ref="AE14:AE16"/>
    <mergeCell ref="AE44:AE46"/>
    <mergeCell ref="AC38:AC40"/>
    <mergeCell ref="AC41:AC43"/>
    <mergeCell ref="AH32:AH34"/>
    <mergeCell ref="AI32:AI34"/>
    <mergeCell ref="AH35:AH37"/>
    <mergeCell ref="AH38:AH40"/>
    <mergeCell ref="AH41:AH43"/>
    <mergeCell ref="AH44:AH46"/>
    <mergeCell ref="AD44:AD46"/>
    <mergeCell ref="AC32:AC34"/>
    <mergeCell ref="AD38:AD40"/>
    <mergeCell ref="AD41:AD43"/>
    <mergeCell ref="AI44:AI46"/>
    <mergeCell ref="AE41:AE43"/>
    <mergeCell ref="AE32:AE34"/>
    <mergeCell ref="AD32:AD34"/>
    <mergeCell ref="AI41:AI43"/>
    <mergeCell ref="AC44:AC46"/>
    <mergeCell ref="AI38:AI40"/>
    <mergeCell ref="AD35:AD37"/>
    <mergeCell ref="AE35:AE37"/>
    <mergeCell ref="AE38:AE40"/>
    <mergeCell ref="AJ44:AJ46"/>
    <mergeCell ref="AJ38:AJ40"/>
    <mergeCell ref="AJ41:AJ43"/>
    <mergeCell ref="AI35:AI37"/>
    <mergeCell ref="AJ32:AJ34"/>
    <mergeCell ref="AJ35:AJ37"/>
    <mergeCell ref="AK44:AK46"/>
    <mergeCell ref="AN44:AN46"/>
    <mergeCell ref="AL41:AL43"/>
    <mergeCell ref="AL44:AL46"/>
    <mergeCell ref="AK41:AK43"/>
    <mergeCell ref="AK38:AK40"/>
    <mergeCell ref="AM35:AM37"/>
    <mergeCell ref="AL32:AL34"/>
    <mergeCell ref="AN41:AN43"/>
    <mergeCell ref="AL35:AL37"/>
    <mergeCell ref="AL38:AL40"/>
    <mergeCell ref="AK35:AK37"/>
    <mergeCell ref="AM38:AM40"/>
    <mergeCell ref="AM41:AM43"/>
    <mergeCell ref="AM44:AM46"/>
    <mergeCell ref="AM32:AM34"/>
    <mergeCell ref="AN32:AN34"/>
    <mergeCell ref="AN35:AN37"/>
    <mergeCell ref="AK32:AK34"/>
    <mergeCell ref="AR32:AR34"/>
    <mergeCell ref="AL8:AL10"/>
    <mergeCell ref="AN26:AN28"/>
    <mergeCell ref="AL26:AL28"/>
    <mergeCell ref="AT32:AT34"/>
    <mergeCell ref="AQ26:AQ28"/>
    <mergeCell ref="AR26:AR28"/>
    <mergeCell ref="AT26:AT28"/>
    <mergeCell ref="AT14:AT16"/>
    <mergeCell ref="AL14:AL16"/>
    <mergeCell ref="AL20:AL22"/>
    <mergeCell ref="AO32:AO34"/>
    <mergeCell ref="AP32:AP34"/>
    <mergeCell ref="AQ32:AQ34"/>
    <mergeCell ref="AM14:AM16"/>
    <mergeCell ref="AR11:AR13"/>
    <mergeCell ref="AT11:AT13"/>
    <mergeCell ref="AR14:AR16"/>
    <mergeCell ref="AS8:AS10"/>
    <mergeCell ref="AS11:AS13"/>
    <mergeCell ref="AS14:AS16"/>
    <mergeCell ref="AS17:AS19"/>
    <mergeCell ref="AS20:AS22"/>
    <mergeCell ref="AS23:AS25"/>
    <mergeCell ref="AR20:AR22"/>
    <mergeCell ref="AQ11:AQ13"/>
    <mergeCell ref="AP20:AP22"/>
    <mergeCell ref="AP23:AP25"/>
    <mergeCell ref="AQ23:AQ25"/>
    <mergeCell ref="AR23:AR25"/>
    <mergeCell ref="AT23:AT25"/>
    <mergeCell ref="AP17:AP19"/>
    <mergeCell ref="AQ17:AQ19"/>
    <mergeCell ref="AR17:AR19"/>
    <mergeCell ref="AT17:AT19"/>
    <mergeCell ref="AU29:AU31"/>
    <mergeCell ref="AX8:AX10"/>
    <mergeCell ref="AW8:AW10"/>
    <mergeCell ref="AV14:AV16"/>
    <mergeCell ref="AV20:AV22"/>
    <mergeCell ref="AX11:AX13"/>
    <mergeCell ref="AY11:AY13"/>
    <mergeCell ref="AY32:AY34"/>
    <mergeCell ref="AY8:AY10"/>
    <mergeCell ref="AY14:AY16"/>
    <mergeCell ref="AV26:AV28"/>
    <mergeCell ref="AV32:AV34"/>
    <mergeCell ref="AU23:AU25"/>
    <mergeCell ref="AV23:AV25"/>
    <mergeCell ref="AW23:AW25"/>
    <mergeCell ref="AU17:AU19"/>
    <mergeCell ref="AV17:AV19"/>
    <mergeCell ref="AW17:AW19"/>
    <mergeCell ref="AU11:AU13"/>
    <mergeCell ref="AV11:AV13"/>
    <mergeCell ref="AW35:AW37"/>
    <mergeCell ref="AZ35:AZ37"/>
    <mergeCell ref="AZ11:AZ13"/>
    <mergeCell ref="AW14:AW16"/>
    <mergeCell ref="AZ14:AZ16"/>
    <mergeCell ref="AZ17:AZ19"/>
    <mergeCell ref="AW20:AW22"/>
    <mergeCell ref="AZ20:AZ22"/>
    <mergeCell ref="AZ23:AZ25"/>
    <mergeCell ref="AW29:AW31"/>
    <mergeCell ref="AX29:AX31"/>
    <mergeCell ref="AY29:AY31"/>
    <mergeCell ref="AY17:AY19"/>
    <mergeCell ref="AY20:AY22"/>
    <mergeCell ref="AY26:AY28"/>
    <mergeCell ref="AX14:AX16"/>
    <mergeCell ref="AX17:AX19"/>
    <mergeCell ref="AW26:AW28"/>
    <mergeCell ref="AX20:AX22"/>
    <mergeCell ref="AX26:AX28"/>
    <mergeCell ref="AX23:AX25"/>
    <mergeCell ref="AY23:AY25"/>
    <mergeCell ref="AW11:AW13"/>
    <mergeCell ref="AX32:AX34"/>
    <mergeCell ref="AW38:AW40"/>
    <mergeCell ref="AP44:AP46"/>
    <mergeCell ref="AO38:AO40"/>
    <mergeCell ref="AP38:AP40"/>
    <mergeCell ref="AT35:AT37"/>
    <mergeCell ref="AP35:AP37"/>
    <mergeCell ref="AR44:AR46"/>
    <mergeCell ref="AR41:AR43"/>
    <mergeCell ref="AR38:AR40"/>
    <mergeCell ref="AR35:AR37"/>
    <mergeCell ref="AQ44:AQ46"/>
    <mergeCell ref="AT44:AT46"/>
    <mergeCell ref="AQ38:AQ40"/>
    <mergeCell ref="AQ41:AQ43"/>
    <mergeCell ref="AW44:AW46"/>
    <mergeCell ref="AW41:AW43"/>
    <mergeCell ref="AQ35:AQ37"/>
    <mergeCell ref="AO35:AO37"/>
    <mergeCell ref="AO41:AO43"/>
    <mergeCell ref="AP41:AP43"/>
    <mergeCell ref="AT38:AT40"/>
    <mergeCell ref="AO44:AO46"/>
    <mergeCell ref="AV44:AV46"/>
    <mergeCell ref="AV35:AV37"/>
    <mergeCell ref="AV38:AV40"/>
    <mergeCell ref="AV41:AV43"/>
    <mergeCell ref="AQ8:AQ10"/>
    <mergeCell ref="AO20:AO22"/>
    <mergeCell ref="AM20:AM22"/>
    <mergeCell ref="AO14:AO16"/>
    <mergeCell ref="AN14:AN16"/>
    <mergeCell ref="AQ14:AQ16"/>
    <mergeCell ref="AQ20:AQ22"/>
    <mergeCell ref="AN38:AN40"/>
    <mergeCell ref="AR8:AR10"/>
    <mergeCell ref="AM26:AM28"/>
    <mergeCell ref="AO26:AO28"/>
    <mergeCell ref="AP26:AP28"/>
    <mergeCell ref="AV8:AV10"/>
    <mergeCell ref="AT20:AT22"/>
    <mergeCell ref="AM29:AM31"/>
    <mergeCell ref="AN29:AN31"/>
    <mergeCell ref="AO29:AO31"/>
    <mergeCell ref="AP29:AP31"/>
    <mergeCell ref="AQ29:AQ31"/>
    <mergeCell ref="AR29:AR31"/>
    <mergeCell ref="AT29:AT31"/>
    <mergeCell ref="AN8:AN10"/>
    <mergeCell ref="AC29:AC31"/>
    <mergeCell ref="AY6:AZ7"/>
    <mergeCell ref="AB7:AH7"/>
    <mergeCell ref="AI7:AO7"/>
    <mergeCell ref="AP7:AR7"/>
    <mergeCell ref="AB11:AB13"/>
    <mergeCell ref="AC11:AC13"/>
    <mergeCell ref="AD11:AD13"/>
    <mergeCell ref="AE11:AE13"/>
    <mergeCell ref="AH11:AH13"/>
    <mergeCell ref="AI11:AI13"/>
    <mergeCell ref="AJ11:AJ13"/>
    <mergeCell ref="AK11:AK13"/>
    <mergeCell ref="AL11:AL13"/>
    <mergeCell ref="AM11:AM13"/>
    <mergeCell ref="AN11:AN13"/>
    <mergeCell ref="AO11:AO13"/>
    <mergeCell ref="AP11:AP13"/>
    <mergeCell ref="AZ8:AZ10"/>
    <mergeCell ref="AH8:AH10"/>
    <mergeCell ref="AE8:AE10"/>
    <mergeCell ref="AO8:AO10"/>
    <mergeCell ref="AP8:AP10"/>
    <mergeCell ref="AC26:AC28"/>
    <mergeCell ref="AD26:AD28"/>
    <mergeCell ref="AH20:AH22"/>
    <mergeCell ref="AI20:AI22"/>
    <mergeCell ref="AH26:AH28"/>
    <mergeCell ref="AH14:AH16"/>
    <mergeCell ref="AE20:AE22"/>
    <mergeCell ref="AE26:AE28"/>
    <mergeCell ref="AD20:AD22"/>
    <mergeCell ref="AC20:AC22"/>
    <mergeCell ref="AI23:AI25"/>
    <mergeCell ref="AC14:AC16"/>
    <mergeCell ref="AC23:AC25"/>
    <mergeCell ref="AD23:AD25"/>
    <mergeCell ref="AE23:AE25"/>
    <mergeCell ref="AH23:AH25"/>
    <mergeCell ref="AF14:AF16"/>
    <mergeCell ref="AF20:AF22"/>
    <mergeCell ref="AF23:AF25"/>
    <mergeCell ref="AF26:AF28"/>
    <mergeCell ref="AI29:AI31"/>
    <mergeCell ref="AJ29:AJ31"/>
    <mergeCell ref="AK29:AK31"/>
    <mergeCell ref="AL29:AL31"/>
    <mergeCell ref="AJ23:AJ25"/>
    <mergeCell ref="AN20:AN22"/>
    <mergeCell ref="AP14:AP16"/>
    <mergeCell ref="AJ20:AJ22"/>
    <mergeCell ref="AJ26:AJ28"/>
    <mergeCell ref="AI26:AI28"/>
    <mergeCell ref="AK26:AK28"/>
    <mergeCell ref="AN23:AN25"/>
    <mergeCell ref="AO23:AO25"/>
    <mergeCell ref="AN17:AN19"/>
    <mergeCell ref="AO17:AO19"/>
    <mergeCell ref="AK23:AK25"/>
    <mergeCell ref="AL23:AL25"/>
    <mergeCell ref="AM23:AM25"/>
    <mergeCell ref="AK20:AK22"/>
    <mergeCell ref="AK17:AK19"/>
    <mergeCell ref="AL17:AL19"/>
    <mergeCell ref="AM17:AM19"/>
    <mergeCell ref="Y17:Y19"/>
    <mergeCell ref="Z17:Z19"/>
    <mergeCell ref="AA17:AA19"/>
    <mergeCell ref="AB17:AB19"/>
    <mergeCell ref="AC17:AC19"/>
    <mergeCell ref="AD17:AD19"/>
    <mergeCell ref="AE17:AE19"/>
    <mergeCell ref="AH17:AH19"/>
    <mergeCell ref="AI17:AI19"/>
    <mergeCell ref="AF17:AF19"/>
    <mergeCell ref="AF29:AF31"/>
    <mergeCell ref="AF32:AF34"/>
    <mergeCell ref="AF35:AF37"/>
    <mergeCell ref="AF38:AF40"/>
    <mergeCell ref="AF41:AF43"/>
    <mergeCell ref="AF44:AF46"/>
    <mergeCell ref="AG8:AG10"/>
    <mergeCell ref="AG11:AG13"/>
    <mergeCell ref="AG14:AG16"/>
    <mergeCell ref="AG17:AG19"/>
    <mergeCell ref="AG20:AG22"/>
    <mergeCell ref="AG23:AG25"/>
    <mergeCell ref="AG26:AG28"/>
    <mergeCell ref="AG29:AG31"/>
    <mergeCell ref="AG32:AG34"/>
    <mergeCell ref="AG35:AG37"/>
    <mergeCell ref="AG38:AG40"/>
    <mergeCell ref="AG41:AG43"/>
    <mergeCell ref="AG44:AG46"/>
  </mergeCells>
  <conditionalFormatting sqref="A15">
    <cfRule type="duplicateValues" dxfId="958" priority="182"/>
  </conditionalFormatting>
  <conditionalFormatting sqref="A15">
    <cfRule type="duplicateValues" dxfId="957" priority="181"/>
  </conditionalFormatting>
  <conditionalFormatting sqref="A17">
    <cfRule type="duplicateValues" dxfId="956" priority="180"/>
  </conditionalFormatting>
  <conditionalFormatting sqref="A21">
    <cfRule type="duplicateValues" dxfId="955" priority="178"/>
  </conditionalFormatting>
  <conditionalFormatting sqref="A11">
    <cfRule type="duplicateValues" dxfId="954" priority="173"/>
  </conditionalFormatting>
  <conditionalFormatting sqref="A14">
    <cfRule type="duplicateValues" dxfId="953" priority="172"/>
  </conditionalFormatting>
  <conditionalFormatting sqref="A16">
    <cfRule type="duplicateValues" dxfId="952" priority="171"/>
  </conditionalFormatting>
  <conditionalFormatting sqref="A15">
    <cfRule type="duplicateValues" dxfId="951" priority="170"/>
  </conditionalFormatting>
  <conditionalFormatting sqref="A18">
    <cfRule type="duplicateValues" dxfId="950" priority="169"/>
  </conditionalFormatting>
  <conditionalFormatting sqref="A17">
    <cfRule type="duplicateValues" dxfId="949" priority="168"/>
  </conditionalFormatting>
  <conditionalFormatting sqref="A11">
    <cfRule type="duplicateValues" dxfId="948" priority="164"/>
  </conditionalFormatting>
  <conditionalFormatting sqref="A14">
    <cfRule type="duplicateValues" dxfId="947" priority="163"/>
  </conditionalFormatting>
  <conditionalFormatting sqref="A17">
    <cfRule type="duplicateValues" dxfId="946" priority="162"/>
  </conditionalFormatting>
  <conditionalFormatting sqref="A19">
    <cfRule type="duplicateValues" dxfId="945" priority="161"/>
  </conditionalFormatting>
  <conditionalFormatting sqref="A18">
    <cfRule type="duplicateValues" dxfId="944" priority="160"/>
  </conditionalFormatting>
  <conditionalFormatting sqref="A21">
    <cfRule type="duplicateValues" dxfId="943" priority="159"/>
  </conditionalFormatting>
  <conditionalFormatting sqref="A11">
    <cfRule type="duplicateValues" dxfId="942" priority="155"/>
  </conditionalFormatting>
  <conditionalFormatting sqref="A14">
    <cfRule type="duplicateValues" dxfId="941" priority="154"/>
  </conditionalFormatting>
  <conditionalFormatting sqref="A17">
    <cfRule type="duplicateValues" dxfId="940" priority="153"/>
  </conditionalFormatting>
  <conditionalFormatting sqref="A11">
    <cfRule type="duplicateValues" dxfId="939" priority="152"/>
  </conditionalFormatting>
  <conditionalFormatting sqref="A14">
    <cfRule type="duplicateValues" dxfId="938" priority="151"/>
  </conditionalFormatting>
  <conditionalFormatting sqref="A17">
    <cfRule type="duplicateValues" dxfId="937" priority="150"/>
  </conditionalFormatting>
  <conditionalFormatting sqref="A19">
    <cfRule type="duplicateValues" dxfId="936" priority="149"/>
  </conditionalFormatting>
  <conditionalFormatting sqref="A18">
    <cfRule type="duplicateValues" dxfId="935" priority="148"/>
  </conditionalFormatting>
  <conditionalFormatting sqref="A11">
    <cfRule type="duplicateValues" dxfId="934" priority="146"/>
  </conditionalFormatting>
  <conditionalFormatting sqref="A14">
    <cfRule type="duplicateValues" dxfId="933" priority="145"/>
  </conditionalFormatting>
  <conditionalFormatting sqref="A17">
    <cfRule type="duplicateValues" dxfId="932" priority="144"/>
  </conditionalFormatting>
  <conditionalFormatting sqref="A11">
    <cfRule type="duplicateValues" dxfId="931" priority="143"/>
  </conditionalFormatting>
  <conditionalFormatting sqref="A14">
    <cfRule type="duplicateValues" dxfId="930" priority="142"/>
  </conditionalFormatting>
  <conditionalFormatting sqref="A17">
    <cfRule type="duplicateValues" dxfId="929" priority="141"/>
  </conditionalFormatting>
  <conditionalFormatting sqref="A44">
    <cfRule type="duplicateValues" dxfId="928" priority="60"/>
  </conditionalFormatting>
  <conditionalFormatting sqref="A11">
    <cfRule type="duplicateValues" dxfId="927" priority="134"/>
  </conditionalFormatting>
  <conditionalFormatting sqref="A14">
    <cfRule type="duplicateValues" dxfId="926" priority="133"/>
  </conditionalFormatting>
  <conditionalFormatting sqref="A16">
    <cfRule type="duplicateValues" dxfId="925" priority="132"/>
  </conditionalFormatting>
  <conditionalFormatting sqref="A15">
    <cfRule type="duplicateValues" dxfId="924" priority="131"/>
  </conditionalFormatting>
  <conditionalFormatting sqref="A17">
    <cfRule type="duplicateValues" dxfId="923" priority="130"/>
  </conditionalFormatting>
  <conditionalFormatting sqref="A11">
    <cfRule type="duplicateValues" dxfId="922" priority="129"/>
  </conditionalFormatting>
  <conditionalFormatting sqref="A14">
    <cfRule type="duplicateValues" dxfId="921" priority="128"/>
  </conditionalFormatting>
  <conditionalFormatting sqref="A11">
    <cfRule type="duplicateValues" dxfId="920" priority="127"/>
  </conditionalFormatting>
  <conditionalFormatting sqref="A14">
    <cfRule type="duplicateValues" dxfId="919" priority="126"/>
  </conditionalFormatting>
  <conditionalFormatting sqref="A17">
    <cfRule type="duplicateValues" dxfId="918" priority="125"/>
  </conditionalFormatting>
  <conditionalFormatting sqref="A11">
    <cfRule type="duplicateValues" dxfId="917" priority="122"/>
  </conditionalFormatting>
  <conditionalFormatting sqref="A11">
    <cfRule type="duplicateValues" dxfId="916" priority="121"/>
  </conditionalFormatting>
  <conditionalFormatting sqref="A14">
    <cfRule type="duplicateValues" dxfId="915" priority="120"/>
  </conditionalFormatting>
  <conditionalFormatting sqref="A14">
    <cfRule type="duplicateValues" dxfId="914" priority="119"/>
  </conditionalFormatting>
  <conditionalFormatting sqref="A14">
    <cfRule type="duplicateValues" dxfId="913" priority="118"/>
  </conditionalFormatting>
  <conditionalFormatting sqref="A17">
    <cfRule type="duplicateValues" dxfId="912" priority="117"/>
  </conditionalFormatting>
  <conditionalFormatting sqref="A17">
    <cfRule type="duplicateValues" dxfId="911" priority="116"/>
  </conditionalFormatting>
  <conditionalFormatting sqref="A32">
    <cfRule type="duplicateValues" dxfId="910" priority="99"/>
  </conditionalFormatting>
  <conditionalFormatting sqref="A32">
    <cfRule type="duplicateValues" dxfId="909" priority="98"/>
  </conditionalFormatting>
  <conditionalFormatting sqref="A32">
    <cfRule type="duplicateValues" dxfId="908" priority="97"/>
  </conditionalFormatting>
  <conditionalFormatting sqref="A32">
    <cfRule type="duplicateValues" dxfId="907" priority="96"/>
  </conditionalFormatting>
  <conditionalFormatting sqref="A32">
    <cfRule type="duplicateValues" dxfId="906" priority="95"/>
  </conditionalFormatting>
  <conditionalFormatting sqref="A32">
    <cfRule type="duplicateValues" dxfId="905" priority="94"/>
  </conditionalFormatting>
  <conditionalFormatting sqref="A32">
    <cfRule type="duplicateValues" dxfId="904" priority="93"/>
  </conditionalFormatting>
  <conditionalFormatting sqref="A32">
    <cfRule type="duplicateValues" dxfId="903" priority="92"/>
  </conditionalFormatting>
  <conditionalFormatting sqref="A35">
    <cfRule type="duplicateValues" dxfId="902" priority="91"/>
  </conditionalFormatting>
  <conditionalFormatting sqref="A35">
    <cfRule type="duplicateValues" dxfId="901" priority="90"/>
  </conditionalFormatting>
  <conditionalFormatting sqref="A35">
    <cfRule type="duplicateValues" dxfId="900" priority="89"/>
  </conditionalFormatting>
  <conditionalFormatting sqref="A35">
    <cfRule type="duplicateValues" dxfId="899" priority="88"/>
  </conditionalFormatting>
  <conditionalFormatting sqref="A35">
    <cfRule type="duplicateValues" dxfId="898" priority="87"/>
  </conditionalFormatting>
  <conditionalFormatting sqref="A35">
    <cfRule type="duplicateValues" dxfId="897" priority="86"/>
  </conditionalFormatting>
  <conditionalFormatting sqref="A35">
    <cfRule type="duplicateValues" dxfId="896" priority="85"/>
  </conditionalFormatting>
  <conditionalFormatting sqref="A35">
    <cfRule type="duplicateValues" dxfId="895" priority="84"/>
  </conditionalFormatting>
  <conditionalFormatting sqref="A38">
    <cfRule type="duplicateValues" dxfId="894" priority="83"/>
  </conditionalFormatting>
  <conditionalFormatting sqref="A38">
    <cfRule type="duplicateValues" dxfId="893" priority="82"/>
  </conditionalFormatting>
  <conditionalFormatting sqref="A38">
    <cfRule type="duplicateValues" dxfId="892" priority="81"/>
  </conditionalFormatting>
  <conditionalFormatting sqref="A38">
    <cfRule type="duplicateValues" dxfId="891" priority="80"/>
  </conditionalFormatting>
  <conditionalFormatting sqref="A38">
    <cfRule type="duplicateValues" dxfId="890" priority="79"/>
  </conditionalFormatting>
  <conditionalFormatting sqref="A38">
    <cfRule type="duplicateValues" dxfId="889" priority="78"/>
  </conditionalFormatting>
  <conditionalFormatting sqref="A38">
    <cfRule type="duplicateValues" dxfId="888" priority="77"/>
  </conditionalFormatting>
  <conditionalFormatting sqref="A38">
    <cfRule type="duplicateValues" dxfId="887" priority="76"/>
  </conditionalFormatting>
  <conditionalFormatting sqref="A41">
    <cfRule type="duplicateValues" dxfId="886" priority="75"/>
  </conditionalFormatting>
  <conditionalFormatting sqref="A41">
    <cfRule type="duplicateValues" dxfId="885" priority="74"/>
  </conditionalFormatting>
  <conditionalFormatting sqref="A41">
    <cfRule type="duplicateValues" dxfId="884" priority="73"/>
  </conditionalFormatting>
  <conditionalFormatting sqref="A41">
    <cfRule type="duplicateValues" dxfId="883" priority="72"/>
  </conditionalFormatting>
  <conditionalFormatting sqref="A41">
    <cfRule type="duplicateValues" dxfId="882" priority="71"/>
  </conditionalFormatting>
  <conditionalFormatting sqref="A41">
    <cfRule type="duplicateValues" dxfId="881" priority="70"/>
  </conditionalFormatting>
  <conditionalFormatting sqref="A41">
    <cfRule type="duplicateValues" dxfId="880" priority="69"/>
  </conditionalFormatting>
  <conditionalFormatting sqref="A41">
    <cfRule type="duplicateValues" dxfId="879" priority="68"/>
  </conditionalFormatting>
  <conditionalFormatting sqref="A44">
    <cfRule type="duplicateValues" dxfId="878" priority="67"/>
  </conditionalFormatting>
  <conditionalFormatting sqref="A44">
    <cfRule type="duplicateValues" dxfId="877" priority="66"/>
  </conditionalFormatting>
  <conditionalFormatting sqref="A44">
    <cfRule type="duplicateValues" dxfId="876" priority="65"/>
  </conditionalFormatting>
  <conditionalFormatting sqref="A44">
    <cfRule type="duplicateValues" dxfId="875" priority="64"/>
  </conditionalFormatting>
  <conditionalFormatting sqref="A44">
    <cfRule type="duplicateValues" dxfId="874" priority="63"/>
  </conditionalFormatting>
  <conditionalFormatting sqref="A44">
    <cfRule type="duplicateValues" dxfId="873" priority="62"/>
  </conditionalFormatting>
  <conditionalFormatting sqref="A44">
    <cfRule type="duplicateValues" dxfId="872" priority="61"/>
  </conditionalFormatting>
  <conditionalFormatting sqref="A26">
    <cfRule type="duplicateValues" dxfId="871" priority="59"/>
  </conditionalFormatting>
  <conditionalFormatting sqref="A29">
    <cfRule type="duplicateValues" dxfId="870" priority="58"/>
  </conditionalFormatting>
  <conditionalFormatting sqref="A31">
    <cfRule type="duplicateValues" dxfId="869" priority="57"/>
  </conditionalFormatting>
  <conditionalFormatting sqref="A30">
    <cfRule type="duplicateValues" dxfId="868" priority="56"/>
  </conditionalFormatting>
  <conditionalFormatting sqref="A26">
    <cfRule type="duplicateValues" dxfId="867" priority="55"/>
  </conditionalFormatting>
  <conditionalFormatting sqref="A29">
    <cfRule type="duplicateValues" dxfId="866" priority="54"/>
  </conditionalFormatting>
  <conditionalFormatting sqref="A26">
    <cfRule type="duplicateValues" dxfId="865" priority="53"/>
  </conditionalFormatting>
  <conditionalFormatting sqref="A29">
    <cfRule type="duplicateValues" dxfId="864" priority="52"/>
  </conditionalFormatting>
  <conditionalFormatting sqref="A26">
    <cfRule type="duplicateValues" dxfId="863" priority="51"/>
  </conditionalFormatting>
  <conditionalFormatting sqref="A26">
    <cfRule type="duplicateValues" dxfId="862" priority="50"/>
  </conditionalFormatting>
  <conditionalFormatting sqref="A29">
    <cfRule type="duplicateValues" dxfId="861" priority="49"/>
  </conditionalFormatting>
  <conditionalFormatting sqref="A29">
    <cfRule type="duplicateValues" dxfId="860" priority="48"/>
  </conditionalFormatting>
  <conditionalFormatting sqref="A29">
    <cfRule type="duplicateValues" dxfId="859" priority="47"/>
  </conditionalFormatting>
  <conditionalFormatting sqref="A29">
    <cfRule type="duplicateValues" dxfId="858" priority="46"/>
  </conditionalFormatting>
  <conditionalFormatting sqref="A29">
    <cfRule type="duplicateValues" dxfId="857" priority="45"/>
  </conditionalFormatting>
  <conditionalFormatting sqref="A26">
    <cfRule type="duplicateValues" dxfId="856" priority="44"/>
  </conditionalFormatting>
  <conditionalFormatting sqref="A26">
    <cfRule type="duplicateValues" dxfId="855" priority="43"/>
  </conditionalFormatting>
  <conditionalFormatting sqref="A26">
    <cfRule type="duplicateValues" dxfId="854" priority="42"/>
  </conditionalFormatting>
  <conditionalFormatting sqref="A20">
    <cfRule type="duplicateValues" dxfId="853" priority="32"/>
  </conditionalFormatting>
  <conditionalFormatting sqref="A20">
    <cfRule type="duplicateValues" dxfId="852" priority="31"/>
  </conditionalFormatting>
  <conditionalFormatting sqref="A20">
    <cfRule type="duplicateValues" dxfId="851" priority="30"/>
  </conditionalFormatting>
  <conditionalFormatting sqref="A20">
    <cfRule type="duplicateValues" dxfId="850" priority="29"/>
  </conditionalFormatting>
  <conditionalFormatting sqref="A20">
    <cfRule type="duplicateValues" dxfId="849" priority="28"/>
  </conditionalFormatting>
  <conditionalFormatting sqref="A20">
    <cfRule type="duplicateValues" dxfId="848" priority="27"/>
  </conditionalFormatting>
  <conditionalFormatting sqref="A20">
    <cfRule type="duplicateValues" dxfId="847" priority="26"/>
  </conditionalFormatting>
  <conditionalFormatting sqref="A20">
    <cfRule type="duplicateValues" dxfId="846" priority="25"/>
  </conditionalFormatting>
  <conditionalFormatting sqref="A20">
    <cfRule type="duplicateValues" dxfId="845" priority="24"/>
  </conditionalFormatting>
  <conditionalFormatting sqref="A20">
    <cfRule type="duplicateValues" dxfId="844" priority="23"/>
  </conditionalFormatting>
  <conditionalFormatting sqref="A20">
    <cfRule type="duplicateValues" dxfId="843" priority="22"/>
  </conditionalFormatting>
  <conditionalFormatting sqref="A20">
    <cfRule type="duplicateValues" dxfId="842" priority="21"/>
  </conditionalFormatting>
  <conditionalFormatting sqref="A20">
    <cfRule type="duplicateValues" dxfId="841" priority="20"/>
  </conditionalFormatting>
  <conditionalFormatting sqref="A20">
    <cfRule type="duplicateValues" dxfId="840" priority="19"/>
  </conditionalFormatting>
  <conditionalFormatting sqref="A20">
    <cfRule type="duplicateValues" dxfId="839" priority="18"/>
  </conditionalFormatting>
  <conditionalFormatting sqref="A20">
    <cfRule type="duplicateValues" dxfId="838" priority="17"/>
  </conditionalFormatting>
  <conditionalFormatting sqref="A23">
    <cfRule type="duplicateValues" dxfId="837" priority="16"/>
  </conditionalFormatting>
  <conditionalFormatting sqref="A23">
    <cfRule type="duplicateValues" dxfId="836" priority="15"/>
  </conditionalFormatting>
  <conditionalFormatting sqref="A23">
    <cfRule type="duplicateValues" dxfId="835" priority="14"/>
  </conditionalFormatting>
  <conditionalFormatting sqref="A23">
    <cfRule type="duplicateValues" dxfId="834" priority="13"/>
  </conditionalFormatting>
  <conditionalFormatting sqref="A23">
    <cfRule type="duplicateValues" dxfId="833" priority="12"/>
  </conditionalFormatting>
  <conditionalFormatting sqref="A23">
    <cfRule type="duplicateValues" dxfId="832" priority="11"/>
  </conditionalFormatting>
  <conditionalFormatting sqref="A23">
    <cfRule type="duplicateValues" dxfId="831" priority="10"/>
  </conditionalFormatting>
  <conditionalFormatting sqref="A23">
    <cfRule type="duplicateValues" dxfId="830" priority="9"/>
  </conditionalFormatting>
  <conditionalFormatting sqref="A23">
    <cfRule type="duplicateValues" dxfId="829" priority="8"/>
  </conditionalFormatting>
  <conditionalFormatting sqref="A23">
    <cfRule type="duplicateValues" dxfId="828" priority="7"/>
  </conditionalFormatting>
  <conditionalFormatting sqref="A23">
    <cfRule type="duplicateValues" dxfId="827" priority="6"/>
  </conditionalFormatting>
  <conditionalFormatting sqref="A23">
    <cfRule type="duplicateValues" dxfId="826" priority="5"/>
  </conditionalFormatting>
  <conditionalFormatting sqref="A23">
    <cfRule type="duplicateValues" dxfId="825" priority="4"/>
  </conditionalFormatting>
  <conditionalFormatting sqref="A23">
    <cfRule type="duplicateValues" dxfId="824" priority="3"/>
  </conditionalFormatting>
  <conditionalFormatting sqref="A23">
    <cfRule type="duplicateValues" dxfId="823" priority="2"/>
  </conditionalFormatting>
  <conditionalFormatting sqref="A23">
    <cfRule type="duplicateValues" dxfId="822" priority="1"/>
  </conditionalFormatting>
  <hyperlinks>
    <hyperlink ref="M58" r:id="rId3" xr:uid="{00000000-0004-0000-3E00-000000000000}"/>
  </hyperlinks>
  <pageMargins left="0.70866141732283472" right="0.70866141732283472" top="0.74803149606299213" bottom="0.74803149606299213" header="0.31496062992125984" footer="0.31496062992125984"/>
  <pageSetup paperSize="9" scale="36" orientation="landscape" r:id="rId4"/>
  <headerFooter>
    <oddFooter>&amp;L&amp;1#&amp;"Calibri"&amp;10&amp;K000000Sensitivity: Internal</oddFooter>
  </headerFooter>
  <drawing r:id="rId5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F00-000000000000}">
  <sheetPr codeName="Sheet65">
    <tabColor theme="9" tint="-0.249977111117893"/>
    <pageSetUpPr fitToPage="1"/>
  </sheetPr>
  <dimension ref="A1:AH82"/>
  <sheetViews>
    <sheetView topLeftCell="A7" zoomScaleNormal="100" workbookViewId="0">
      <selection activeCell="L29" sqref="L29"/>
    </sheetView>
  </sheetViews>
  <sheetFormatPr defaultColWidth="9.08984375" defaultRowHeight="13" x14ac:dyDescent="0.4"/>
  <cols>
    <col min="1" max="1" width="18.54296875" style="2" customWidth="1"/>
    <col min="2" max="2" width="2.54296875" style="2" customWidth="1"/>
    <col min="3" max="3" width="3.54296875" style="2" customWidth="1"/>
    <col min="4" max="4" width="2.54296875" style="2" customWidth="1"/>
    <col min="5" max="6" width="7.54296875" style="2" customWidth="1"/>
    <col min="7" max="7" width="18.54296875" style="2" customWidth="1"/>
    <col min="8" max="8" width="2.54296875" style="2" customWidth="1"/>
    <col min="9" max="9" width="3.54296875" style="2" customWidth="1"/>
    <col min="10" max="10" width="2.54296875" style="2" customWidth="1"/>
    <col min="11" max="12" width="7.54296875" style="2" customWidth="1"/>
    <col min="13" max="13" width="22.90625" style="2" customWidth="1"/>
    <col min="14" max="14" width="2.54296875" style="2" customWidth="1"/>
    <col min="15" max="15" width="3.54296875" style="2" customWidth="1"/>
    <col min="16" max="16" width="2.54296875" style="2" customWidth="1"/>
    <col min="17" max="18" width="7.54296875" style="2" customWidth="1"/>
    <col min="19" max="19" width="15.08984375" style="2" customWidth="1"/>
    <col min="20" max="20" width="2.54296875" style="2" customWidth="1"/>
    <col min="21" max="21" width="4.54296875" style="2" customWidth="1"/>
    <col min="22" max="22" width="2.54296875" style="2" customWidth="1"/>
    <col min="23" max="26" width="12.54296875" style="2" customWidth="1"/>
    <col min="27" max="27" width="11.453125" style="2" customWidth="1"/>
    <col min="28" max="32" width="12.54296875" style="2" customWidth="1"/>
    <col min="33" max="34" width="14" style="2" hidden="1" customWidth="1"/>
    <col min="35" max="16384" width="9.08984375" style="2"/>
  </cols>
  <sheetData>
    <row r="1" spans="1:34" ht="14.15" customHeight="1" x14ac:dyDescent="0.4"/>
    <row r="2" spans="1:34" ht="14.15" customHeight="1" x14ac:dyDescent="0.4"/>
    <row r="3" spans="1:34" ht="14.15" customHeight="1" x14ac:dyDescent="0.4"/>
    <row r="4" spans="1:34" ht="14.15" customHeight="1" x14ac:dyDescent="0.4"/>
    <row r="5" spans="1:34" s="9" customFormat="1" ht="21" customHeight="1" x14ac:dyDescent="0.6">
      <c r="A5" s="7" t="s">
        <v>1703</v>
      </c>
      <c r="B5" s="8" t="s">
        <v>2605</v>
      </c>
      <c r="C5" s="8"/>
      <c r="D5" s="7"/>
      <c r="E5" s="7"/>
      <c r="F5" s="7"/>
      <c r="G5" s="7"/>
      <c r="H5" s="7"/>
      <c r="I5" s="7"/>
      <c r="J5" s="7"/>
      <c r="L5" s="8"/>
      <c r="M5" s="8"/>
      <c r="N5" s="8"/>
      <c r="O5" s="8"/>
      <c r="P5" s="8"/>
      <c r="Q5" s="8"/>
    </row>
    <row r="6" spans="1:34" ht="14.15" customHeight="1" thickBot="1" x14ac:dyDescent="0.45">
      <c r="A6" s="38"/>
      <c r="B6" s="38"/>
      <c r="C6" s="38"/>
      <c r="D6" s="38"/>
      <c r="E6" s="38"/>
      <c r="F6" s="38"/>
      <c r="G6" s="38"/>
      <c r="H6" s="38"/>
      <c r="I6" s="38"/>
      <c r="J6" s="382"/>
      <c r="K6" s="44"/>
      <c r="L6" s="44"/>
      <c r="M6" s="44"/>
      <c r="N6" s="44"/>
      <c r="O6" s="44"/>
      <c r="P6" s="44"/>
      <c r="Q6" s="44"/>
    </row>
    <row r="7" spans="1:34" ht="14.15" customHeight="1" thickBot="1" x14ac:dyDescent="0.45">
      <c r="A7" s="1099" t="s">
        <v>1704</v>
      </c>
      <c r="B7" s="1100"/>
      <c r="C7" s="1100"/>
      <c r="D7" s="1100"/>
      <c r="E7" s="1100"/>
      <c r="F7" s="1100"/>
      <c r="G7" s="1100"/>
      <c r="H7" s="1100"/>
      <c r="I7" s="1100"/>
      <c r="J7" s="1100"/>
      <c r="K7" s="1100"/>
      <c r="L7" s="1100"/>
      <c r="M7" s="1100"/>
      <c r="N7" s="1100"/>
      <c r="O7" s="1100"/>
      <c r="P7" s="1100"/>
      <c r="Q7" s="1100"/>
      <c r="R7" s="1101"/>
      <c r="W7" s="1099" t="s">
        <v>1905</v>
      </c>
      <c r="X7" s="1101"/>
      <c r="Z7" s="1099" t="s">
        <v>2606</v>
      </c>
      <c r="AA7" s="1100"/>
      <c r="AB7" s="1100"/>
      <c r="AC7" s="1100"/>
      <c r="AD7" s="1101"/>
      <c r="AE7" s="2128" t="s">
        <v>2607</v>
      </c>
      <c r="AF7" s="2129"/>
      <c r="AG7" s="992" t="s">
        <v>1859</v>
      </c>
      <c r="AH7" s="994"/>
    </row>
    <row r="8" spans="1:34" ht="14.15" customHeight="1" thickBot="1" x14ac:dyDescent="0.45">
      <c r="A8" s="1309" t="s">
        <v>1706</v>
      </c>
      <c r="B8" s="1310"/>
      <c r="C8" s="1310"/>
      <c r="D8" s="1310"/>
      <c r="E8" s="1310"/>
      <c r="F8" s="1311"/>
      <c r="G8" s="1312" t="s">
        <v>1707</v>
      </c>
      <c r="H8" s="1313"/>
      <c r="I8" s="1313"/>
      <c r="J8" s="1313"/>
      <c r="K8" s="1313"/>
      <c r="L8" s="1314"/>
      <c r="M8" s="1315" t="s">
        <v>1708</v>
      </c>
      <c r="N8" s="1316"/>
      <c r="O8" s="1316"/>
      <c r="P8" s="1316"/>
      <c r="Q8" s="1316"/>
      <c r="R8" s="1317"/>
      <c r="S8" s="1188" t="s">
        <v>1908</v>
      </c>
      <c r="T8" s="1318" t="s">
        <v>1710</v>
      </c>
      <c r="U8" s="1319"/>
      <c r="V8" s="1320"/>
      <c r="W8" s="1188" t="s">
        <v>1909</v>
      </c>
      <c r="X8" s="1188" t="s">
        <v>1910</v>
      </c>
      <c r="Y8" s="1188" t="s">
        <v>2608</v>
      </c>
      <c r="Z8" s="1333" t="s">
        <v>325</v>
      </c>
      <c r="AA8" s="1333" t="s">
        <v>152</v>
      </c>
      <c r="AB8" s="1333" t="s">
        <v>809</v>
      </c>
      <c r="AC8" s="1333" t="s">
        <v>614</v>
      </c>
      <c r="AD8" s="1333" t="s">
        <v>799</v>
      </c>
      <c r="AE8" s="1333" t="s">
        <v>1266</v>
      </c>
      <c r="AF8" s="1333" t="s">
        <v>1406</v>
      </c>
      <c r="AG8" s="1189" t="s">
        <v>152</v>
      </c>
      <c r="AH8" s="1189" t="s">
        <v>751</v>
      </c>
    </row>
    <row r="9" spans="1:34" ht="14.15" customHeight="1" x14ac:dyDescent="0.4">
      <c r="A9" s="611" t="s">
        <v>1714</v>
      </c>
      <c r="B9" s="1293" t="s">
        <v>1710</v>
      </c>
      <c r="C9" s="1294"/>
      <c r="D9" s="1295"/>
      <c r="E9" s="560" t="s">
        <v>1715</v>
      </c>
      <c r="F9" s="560" t="s">
        <v>1716</v>
      </c>
      <c r="G9" s="561" t="s">
        <v>1714</v>
      </c>
      <c r="H9" s="1296" t="s">
        <v>1710</v>
      </c>
      <c r="I9" s="1297"/>
      <c r="J9" s="1298"/>
      <c r="K9" s="421" t="s">
        <v>1715</v>
      </c>
      <c r="L9" s="421" t="s">
        <v>1716</v>
      </c>
      <c r="M9" s="588" t="s">
        <v>1714</v>
      </c>
      <c r="N9" s="1299" t="s">
        <v>1710</v>
      </c>
      <c r="O9" s="1300"/>
      <c r="P9" s="1301"/>
      <c r="Q9" s="588" t="s">
        <v>1715</v>
      </c>
      <c r="R9" s="562" t="s">
        <v>1716</v>
      </c>
      <c r="S9" s="1189"/>
      <c r="T9" s="1321"/>
      <c r="U9" s="1322"/>
      <c r="V9" s="1323"/>
      <c r="W9" s="1189"/>
      <c r="X9" s="1189"/>
      <c r="Y9" s="1189"/>
      <c r="Z9" s="1334"/>
      <c r="AA9" s="1334"/>
      <c r="AB9" s="1334"/>
      <c r="AC9" s="1334"/>
      <c r="AD9" s="1334"/>
      <c r="AE9" s="1334"/>
      <c r="AF9" s="1334"/>
      <c r="AG9" s="1189"/>
      <c r="AH9" s="1189"/>
    </row>
    <row r="10" spans="1:34" ht="14.15" customHeight="1" thickBot="1" x14ac:dyDescent="0.45">
      <c r="A10" s="563"/>
      <c r="B10" s="1302"/>
      <c r="C10" s="1303"/>
      <c r="D10" s="1304"/>
      <c r="E10" s="396"/>
      <c r="F10" s="422"/>
      <c r="G10" s="564"/>
      <c r="H10" s="1305"/>
      <c r="I10" s="1306"/>
      <c r="J10" s="1307"/>
      <c r="K10" s="424"/>
      <c r="L10" s="424"/>
      <c r="M10" s="425"/>
      <c r="N10" s="1016"/>
      <c r="O10" s="1308"/>
      <c r="P10" s="1017"/>
      <c r="Q10" s="425"/>
      <c r="R10" s="546"/>
      <c r="S10" s="1190"/>
      <c r="T10" s="1324"/>
      <c r="U10" s="1325"/>
      <c r="V10" s="1326"/>
      <c r="W10" s="1190"/>
      <c r="X10" s="1190"/>
      <c r="Y10" s="1190"/>
      <c r="Z10" s="1335"/>
      <c r="AA10" s="1335"/>
      <c r="AB10" s="1335"/>
      <c r="AC10" s="1335"/>
      <c r="AD10" s="1335"/>
      <c r="AE10" s="1335"/>
      <c r="AF10" s="1335"/>
      <c r="AG10" s="1190"/>
      <c r="AH10" s="1190"/>
    </row>
    <row r="11" spans="1:34" ht="14.15" customHeight="1" x14ac:dyDescent="0.4">
      <c r="A11" s="240" t="s">
        <v>1788</v>
      </c>
      <c r="B11" s="237" t="s">
        <v>1735</v>
      </c>
      <c r="C11" s="409">
        <v>152</v>
      </c>
      <c r="D11" s="923" t="s">
        <v>1719</v>
      </c>
      <c r="E11" s="308">
        <v>44561</v>
      </c>
      <c r="F11" s="917">
        <f t="shared" ref="F11:F46" si="0">E11+1</f>
        <v>44562</v>
      </c>
      <c r="G11" s="419"/>
      <c r="H11" s="441"/>
      <c r="I11" s="448"/>
      <c r="J11" s="419"/>
      <c r="K11" s="419"/>
      <c r="L11" s="419"/>
      <c r="M11" s="415" t="s">
        <v>1980</v>
      </c>
      <c r="N11" s="31" t="s">
        <v>1735</v>
      </c>
      <c r="O11" s="232">
        <v>152</v>
      </c>
      <c r="P11" s="31" t="s">
        <v>1719</v>
      </c>
      <c r="Q11" s="32">
        <v>44559</v>
      </c>
      <c r="R11" s="415">
        <f>Q11+1</f>
        <v>44560</v>
      </c>
      <c r="S11" s="1451" t="s">
        <v>2594</v>
      </c>
      <c r="T11" s="1393" t="s">
        <v>2591</v>
      </c>
      <c r="U11" s="1945">
        <v>152</v>
      </c>
      <c r="V11" s="1399" t="s">
        <v>1724</v>
      </c>
      <c r="W11" s="1402">
        <v>44570</v>
      </c>
      <c r="X11" s="1402">
        <f>W11+1</f>
        <v>44571</v>
      </c>
      <c r="Y11" s="1208">
        <f t="shared" ref="Y11" si="1">X11+10</f>
        <v>44581</v>
      </c>
      <c r="Z11" s="1208">
        <f>Y11+12</f>
        <v>44593</v>
      </c>
      <c r="AA11" s="1208">
        <f>Y11+24</f>
        <v>44605</v>
      </c>
      <c r="AB11" s="1208">
        <f>Y11+2+8</f>
        <v>44591</v>
      </c>
      <c r="AC11" s="1208">
        <f>Y11+28</f>
        <v>44609</v>
      </c>
      <c r="AD11" s="1208">
        <f>Y11+22</f>
        <v>44603</v>
      </c>
      <c r="AE11" s="1208">
        <f>AB11+10</f>
        <v>44601</v>
      </c>
      <c r="AF11" s="1208">
        <f>AB11+14</f>
        <v>44605</v>
      </c>
      <c r="AG11" s="1211">
        <f>Y11+24</f>
        <v>44605</v>
      </c>
      <c r="AH11" s="1223">
        <f>Y11+42</f>
        <v>44623</v>
      </c>
    </row>
    <row r="12" spans="1:34" ht="14.15" customHeight="1" x14ac:dyDescent="0.4">
      <c r="A12" s="228" t="s">
        <v>1981</v>
      </c>
      <c r="B12" s="228" t="s">
        <v>1723</v>
      </c>
      <c r="C12" s="409">
        <v>152</v>
      </c>
      <c r="D12" s="917" t="s">
        <v>1724</v>
      </c>
      <c r="E12" s="924">
        <v>44559</v>
      </c>
      <c r="F12" s="917">
        <f t="shared" si="0"/>
        <v>44560</v>
      </c>
      <c r="G12" s="451"/>
      <c r="H12" s="450"/>
      <c r="I12" s="455"/>
      <c r="J12" s="451"/>
      <c r="K12" s="451"/>
      <c r="L12" s="451"/>
      <c r="M12" s="452"/>
      <c r="N12" s="18"/>
      <c r="O12" s="227"/>
      <c r="P12" s="18"/>
      <c r="Q12" s="228"/>
      <c r="R12" s="452"/>
      <c r="S12" s="1452"/>
      <c r="T12" s="1394"/>
      <c r="U12" s="2116"/>
      <c r="V12" s="1400"/>
      <c r="W12" s="1403"/>
      <c r="X12" s="1403"/>
      <c r="Y12" s="1209"/>
      <c r="Z12" s="1209"/>
      <c r="AA12" s="1209"/>
      <c r="AB12" s="1209"/>
      <c r="AC12" s="1209"/>
      <c r="AD12" s="1209"/>
      <c r="AE12" s="1209"/>
      <c r="AF12" s="1209"/>
      <c r="AG12" s="1212"/>
      <c r="AH12" s="1224"/>
    </row>
    <row r="13" spans="1:34" ht="14.15" customHeight="1" thickBot="1" x14ac:dyDescent="0.45">
      <c r="A13" s="408" t="s">
        <v>1731</v>
      </c>
      <c r="B13" s="492" t="s">
        <v>1718</v>
      </c>
      <c r="C13" s="630">
        <v>201</v>
      </c>
      <c r="D13" s="527" t="s">
        <v>1719</v>
      </c>
      <c r="E13" s="528">
        <v>44565</v>
      </c>
      <c r="F13" s="527">
        <f t="shared" si="0"/>
        <v>44566</v>
      </c>
      <c r="G13" s="414" t="s">
        <v>1731</v>
      </c>
      <c r="H13" s="420" t="s">
        <v>1718</v>
      </c>
      <c r="I13" s="454">
        <v>201</v>
      </c>
      <c r="J13" s="417" t="s">
        <v>1719</v>
      </c>
      <c r="K13" s="417">
        <v>44563</v>
      </c>
      <c r="L13" s="417">
        <f>K13+1</f>
        <v>44564</v>
      </c>
      <c r="M13" s="429" t="s">
        <v>2048</v>
      </c>
      <c r="N13" s="413" t="s">
        <v>1971</v>
      </c>
      <c r="O13" s="229">
        <v>152</v>
      </c>
      <c r="P13" s="414" t="s">
        <v>1724</v>
      </c>
      <c r="Q13" s="413">
        <v>44562</v>
      </c>
      <c r="R13" s="430">
        <f>Q13+1</f>
        <v>44563</v>
      </c>
      <c r="S13" s="1453"/>
      <c r="T13" s="1395"/>
      <c r="U13" s="2117"/>
      <c r="V13" s="1401"/>
      <c r="W13" s="1404"/>
      <c r="X13" s="1404"/>
      <c r="Y13" s="1210"/>
      <c r="Z13" s="1210"/>
      <c r="AA13" s="1210"/>
      <c r="AB13" s="1210"/>
      <c r="AC13" s="1210"/>
      <c r="AD13" s="1210"/>
      <c r="AE13" s="1210"/>
      <c r="AF13" s="1210"/>
      <c r="AG13" s="1213"/>
      <c r="AH13" s="1225"/>
    </row>
    <row r="14" spans="1:34" ht="14.15" customHeight="1" x14ac:dyDescent="0.4">
      <c r="A14" s="240" t="s">
        <v>1788</v>
      </c>
      <c r="B14" s="925" t="s">
        <v>1735</v>
      </c>
      <c r="C14" s="210">
        <v>201</v>
      </c>
      <c r="D14" s="453" t="s">
        <v>1719</v>
      </c>
      <c r="E14" s="926">
        <f t="shared" ref="E14:E46" si="2">E11+7</f>
        <v>44568</v>
      </c>
      <c r="F14" s="304">
        <f t="shared" si="0"/>
        <v>44569</v>
      </c>
      <c r="G14" s="243"/>
      <c r="H14" s="441"/>
      <c r="I14" s="448"/>
      <c r="J14" s="419"/>
      <c r="K14" s="419"/>
      <c r="L14" s="419"/>
      <c r="M14" s="415" t="s">
        <v>1973</v>
      </c>
      <c r="N14" s="31" t="s">
        <v>1735</v>
      </c>
      <c r="O14" s="232">
        <v>201</v>
      </c>
      <c r="P14" s="31" t="s">
        <v>1719</v>
      </c>
      <c r="Q14" s="32">
        <f>Q11+7</f>
        <v>44566</v>
      </c>
      <c r="R14" s="415">
        <f>Q14+1</f>
        <v>44567</v>
      </c>
      <c r="S14" s="1572" t="s">
        <v>2595</v>
      </c>
      <c r="T14" s="1393" t="s">
        <v>2591</v>
      </c>
      <c r="U14" s="1945">
        <v>201</v>
      </c>
      <c r="V14" s="1399" t="s">
        <v>1724</v>
      </c>
      <c r="W14" s="1402">
        <f>W11+7</f>
        <v>44577</v>
      </c>
      <c r="X14" s="1402">
        <f>W14+1</f>
        <v>44578</v>
      </c>
      <c r="Y14" s="1208">
        <f t="shared" ref="Y14" si="3">X14+10</f>
        <v>44588</v>
      </c>
      <c r="Z14" s="1208">
        <f>Y14+12</f>
        <v>44600</v>
      </c>
      <c r="AA14" s="1208">
        <f t="shared" ref="AA14" si="4">Y14+24</f>
        <v>44612</v>
      </c>
      <c r="AB14" s="1208">
        <f>Y14+2+8</f>
        <v>44598</v>
      </c>
      <c r="AC14" s="1208">
        <f t="shared" ref="AC14" si="5">Y14+28</f>
        <v>44616</v>
      </c>
      <c r="AD14" s="1208">
        <f t="shared" ref="AD14" si="6">Y14+22</f>
        <v>44610</v>
      </c>
      <c r="AE14" s="1208">
        <f>AB14+10</f>
        <v>44608</v>
      </c>
      <c r="AF14" s="1208">
        <f>AB14+14</f>
        <v>44612</v>
      </c>
      <c r="AG14" s="1211">
        <f>Y14+24</f>
        <v>44612</v>
      </c>
      <c r="AH14" s="1194">
        <f>AH11+7</f>
        <v>44630</v>
      </c>
    </row>
    <row r="15" spans="1:34" ht="14.15" customHeight="1" x14ac:dyDescent="0.4">
      <c r="A15" s="408" t="s">
        <v>1733</v>
      </c>
      <c r="B15" s="270" t="s">
        <v>1723</v>
      </c>
      <c r="C15" s="627">
        <v>201</v>
      </c>
      <c r="D15" s="458" t="s">
        <v>1724</v>
      </c>
      <c r="E15" s="458">
        <f t="shared" si="2"/>
        <v>44566</v>
      </c>
      <c r="F15" s="408">
        <f t="shared" si="0"/>
        <v>44567</v>
      </c>
      <c r="G15" s="451"/>
      <c r="H15" s="450"/>
      <c r="I15" s="455"/>
      <c r="J15" s="451"/>
      <c r="K15" s="451"/>
      <c r="L15" s="451"/>
      <c r="M15" s="452"/>
      <c r="N15" s="18"/>
      <c r="O15" s="1"/>
      <c r="P15" s="18"/>
      <c r="Q15" s="228"/>
      <c r="R15" s="452"/>
      <c r="S15" s="1573"/>
      <c r="T15" s="1394"/>
      <c r="U15" s="2116"/>
      <c r="V15" s="1400"/>
      <c r="W15" s="1403"/>
      <c r="X15" s="1403"/>
      <c r="Y15" s="1209"/>
      <c r="Z15" s="1209"/>
      <c r="AA15" s="1209"/>
      <c r="AB15" s="1209"/>
      <c r="AC15" s="1209"/>
      <c r="AD15" s="1209"/>
      <c r="AE15" s="1209"/>
      <c r="AF15" s="1209"/>
      <c r="AG15" s="1212"/>
      <c r="AH15" s="1195"/>
    </row>
    <row r="16" spans="1:34" ht="14.15" customHeight="1" thickBot="1" x14ac:dyDescent="0.45">
      <c r="A16" s="114" t="s">
        <v>1736</v>
      </c>
      <c r="B16" s="115" t="s">
        <v>1718</v>
      </c>
      <c r="C16" s="216">
        <f t="shared" ref="C16:C46" si="7">C13+1</f>
        <v>202</v>
      </c>
      <c r="D16" s="116" t="s">
        <v>1719</v>
      </c>
      <c r="E16" s="116">
        <f t="shared" si="2"/>
        <v>44572</v>
      </c>
      <c r="F16" s="114">
        <f t="shared" si="0"/>
        <v>44573</v>
      </c>
      <c r="G16" s="116" t="s">
        <v>1736</v>
      </c>
      <c r="H16" s="122" t="s">
        <v>1718</v>
      </c>
      <c r="I16" s="309">
        <f>I13+1</f>
        <v>202</v>
      </c>
      <c r="J16" s="186" t="s">
        <v>1719</v>
      </c>
      <c r="K16" s="186">
        <f>K13+7</f>
        <v>44570</v>
      </c>
      <c r="L16" s="186">
        <f>K16+1</f>
        <v>44571</v>
      </c>
      <c r="M16" s="429" t="s">
        <v>1978</v>
      </c>
      <c r="N16" s="413" t="s">
        <v>1971</v>
      </c>
      <c r="O16" s="229">
        <v>201</v>
      </c>
      <c r="P16" s="414" t="s">
        <v>1724</v>
      </c>
      <c r="Q16" s="413">
        <f>Q13+7</f>
        <v>44569</v>
      </c>
      <c r="R16" s="430">
        <f>Q16+1</f>
        <v>44570</v>
      </c>
      <c r="S16" s="2115"/>
      <c r="T16" s="1395"/>
      <c r="U16" s="2117"/>
      <c r="V16" s="1401"/>
      <c r="W16" s="1404"/>
      <c r="X16" s="1404"/>
      <c r="Y16" s="1210"/>
      <c r="Z16" s="1210"/>
      <c r="AA16" s="1210"/>
      <c r="AB16" s="1210"/>
      <c r="AC16" s="1210"/>
      <c r="AD16" s="1210"/>
      <c r="AE16" s="1210"/>
      <c r="AF16" s="1210"/>
      <c r="AG16" s="1213"/>
      <c r="AH16" s="1196"/>
    </row>
    <row r="17" spans="1:34" ht="14.15" customHeight="1" x14ac:dyDescent="0.4">
      <c r="A17" s="240" t="s">
        <v>1788</v>
      </c>
      <c r="B17" s="242" t="s">
        <v>1735</v>
      </c>
      <c r="C17" s="459">
        <f t="shared" si="7"/>
        <v>202</v>
      </c>
      <c r="D17" s="234" t="s">
        <v>1719</v>
      </c>
      <c r="E17" s="234">
        <f t="shared" si="2"/>
        <v>44575</v>
      </c>
      <c r="F17" s="927">
        <f t="shared" si="0"/>
        <v>44576</v>
      </c>
      <c r="G17" s="243"/>
      <c r="H17" s="441"/>
      <c r="I17" s="448"/>
      <c r="J17" s="419"/>
      <c r="K17" s="419"/>
      <c r="L17" s="419"/>
      <c r="M17" s="435" t="s">
        <v>1980</v>
      </c>
      <c r="N17" s="125" t="s">
        <v>1735</v>
      </c>
      <c r="O17" s="443">
        <f>O14+1</f>
        <v>202</v>
      </c>
      <c r="P17" s="125" t="s">
        <v>1719</v>
      </c>
      <c r="Q17" s="123">
        <f>Q14+7</f>
        <v>44573</v>
      </c>
      <c r="R17" s="435">
        <f>Q17+1</f>
        <v>44574</v>
      </c>
      <c r="S17" s="1451" t="s">
        <v>2596</v>
      </c>
      <c r="T17" s="1448" t="s">
        <v>2591</v>
      </c>
      <c r="U17" s="1945">
        <v>202</v>
      </c>
      <c r="V17" s="1428" t="s">
        <v>1724</v>
      </c>
      <c r="W17" s="1456">
        <f>W14+7</f>
        <v>44584</v>
      </c>
      <c r="X17" s="1456">
        <f>W17+1</f>
        <v>44585</v>
      </c>
      <c r="Y17" s="1208">
        <f t="shared" ref="Y17" si="8">X17+10</f>
        <v>44595</v>
      </c>
      <c r="Z17" s="1208">
        <f>Y17+12</f>
        <v>44607</v>
      </c>
      <c r="AA17" s="1208">
        <f t="shared" ref="AA17" si="9">Y17+24</f>
        <v>44619</v>
      </c>
      <c r="AB17" s="1208">
        <f>Y17+2+8</f>
        <v>44605</v>
      </c>
      <c r="AC17" s="1208">
        <f t="shared" ref="AC17" si="10">Y17+28</f>
        <v>44623</v>
      </c>
      <c r="AD17" s="1208">
        <f t="shared" ref="AD17" si="11">Y17+22</f>
        <v>44617</v>
      </c>
      <c r="AE17" s="1208">
        <f>AB17+10</f>
        <v>44615</v>
      </c>
      <c r="AF17" s="1208">
        <f>AB17+14</f>
        <v>44619</v>
      </c>
      <c r="AG17" s="1223">
        <f>Y17+24</f>
        <v>44619</v>
      </c>
      <c r="AH17" s="136"/>
    </row>
    <row r="18" spans="1:34" ht="14.15" customHeight="1" x14ac:dyDescent="0.4">
      <c r="A18" s="408" t="s">
        <v>1738</v>
      </c>
      <c r="B18" s="270" t="s">
        <v>1723</v>
      </c>
      <c r="C18" s="627">
        <f t="shared" si="7"/>
        <v>202</v>
      </c>
      <c r="D18" s="458" t="s">
        <v>1724</v>
      </c>
      <c r="E18" s="458">
        <f t="shared" si="2"/>
        <v>44573</v>
      </c>
      <c r="F18" s="652">
        <f t="shared" si="0"/>
        <v>44574</v>
      </c>
      <c r="G18" s="451"/>
      <c r="H18" s="450"/>
      <c r="I18" s="455"/>
      <c r="J18" s="451"/>
      <c r="K18" s="451"/>
      <c r="L18" s="451"/>
      <c r="M18" s="449"/>
      <c r="N18" s="18"/>
      <c r="O18" s="1"/>
      <c r="P18" s="18"/>
      <c r="Q18" s="228"/>
      <c r="R18" s="452"/>
      <c r="S18" s="1452"/>
      <c r="T18" s="1449"/>
      <c r="U18" s="2116"/>
      <c r="V18" s="1429"/>
      <c r="W18" s="1457"/>
      <c r="X18" s="1457"/>
      <c r="Y18" s="1209"/>
      <c r="Z18" s="1209"/>
      <c r="AA18" s="1209"/>
      <c r="AB18" s="1209"/>
      <c r="AC18" s="1209"/>
      <c r="AD18" s="1209"/>
      <c r="AE18" s="1209"/>
      <c r="AF18" s="1209"/>
      <c r="AG18" s="1224"/>
      <c r="AH18" s="245"/>
    </row>
    <row r="19" spans="1:34" ht="14.15" customHeight="1" thickBot="1" x14ac:dyDescent="0.45">
      <c r="A19" s="408" t="s">
        <v>1736</v>
      </c>
      <c r="B19" s="492" t="s">
        <v>1718</v>
      </c>
      <c r="C19" s="216">
        <f t="shared" si="7"/>
        <v>203</v>
      </c>
      <c r="D19" s="116" t="s">
        <v>1719</v>
      </c>
      <c r="E19" s="116">
        <f t="shared" si="2"/>
        <v>44579</v>
      </c>
      <c r="F19" s="666">
        <f t="shared" si="0"/>
        <v>44580</v>
      </c>
      <c r="G19" s="116" t="s">
        <v>1736</v>
      </c>
      <c r="H19" s="122" t="s">
        <v>1718</v>
      </c>
      <c r="I19" s="309">
        <f>I16+1</f>
        <v>203</v>
      </c>
      <c r="J19" s="186" t="s">
        <v>1719</v>
      </c>
      <c r="K19" s="186">
        <f>K16+7</f>
        <v>44577</v>
      </c>
      <c r="L19" s="186">
        <f>K19+1</f>
        <v>44578</v>
      </c>
      <c r="M19" s="429" t="s">
        <v>1986</v>
      </c>
      <c r="N19" s="413" t="s">
        <v>1971</v>
      </c>
      <c r="O19" s="229">
        <f>O16+1</f>
        <v>202</v>
      </c>
      <c r="P19" s="414" t="s">
        <v>1724</v>
      </c>
      <c r="Q19" s="413">
        <f>Q16+7</f>
        <v>44576</v>
      </c>
      <c r="R19" s="430">
        <f>Q19+1</f>
        <v>44577</v>
      </c>
      <c r="S19" s="1453"/>
      <c r="T19" s="1450"/>
      <c r="U19" s="2117"/>
      <c r="V19" s="1430"/>
      <c r="W19" s="1458"/>
      <c r="X19" s="1458"/>
      <c r="Y19" s="1210"/>
      <c r="Z19" s="1210"/>
      <c r="AA19" s="1210"/>
      <c r="AB19" s="1210"/>
      <c r="AC19" s="1210"/>
      <c r="AD19" s="1210"/>
      <c r="AE19" s="1210"/>
      <c r="AF19" s="1210"/>
      <c r="AG19" s="1225"/>
      <c r="AH19" s="137"/>
    </row>
    <row r="20" spans="1:34" ht="14.15" customHeight="1" thickBot="1" x14ac:dyDescent="0.45">
      <c r="A20" s="430" t="s">
        <v>1979</v>
      </c>
      <c r="B20" s="242" t="s">
        <v>1735</v>
      </c>
      <c r="C20" s="446">
        <f t="shared" si="7"/>
        <v>203</v>
      </c>
      <c r="D20" s="412" t="s">
        <v>1719</v>
      </c>
      <c r="E20" s="412">
        <f t="shared" si="2"/>
        <v>44582</v>
      </c>
      <c r="F20" s="415">
        <f t="shared" si="0"/>
        <v>44583</v>
      </c>
      <c r="G20" s="419"/>
      <c r="H20" s="441"/>
      <c r="I20" s="448"/>
      <c r="J20" s="419"/>
      <c r="K20" s="419"/>
      <c r="L20" s="419"/>
      <c r="M20" s="435" t="s">
        <v>1973</v>
      </c>
      <c r="N20" s="125" t="s">
        <v>1735</v>
      </c>
      <c r="O20" s="443">
        <f>O17+1</f>
        <v>203</v>
      </c>
      <c r="P20" s="187" t="s">
        <v>1719</v>
      </c>
      <c r="Q20" s="123">
        <f>Q17+7</f>
        <v>44580</v>
      </c>
      <c r="R20" s="435">
        <f>Q20+1</f>
        <v>44581</v>
      </c>
      <c r="S20" s="1451" t="s">
        <v>2715</v>
      </c>
      <c r="T20" s="1467" t="s">
        <v>2591</v>
      </c>
      <c r="U20" s="1945">
        <v>203</v>
      </c>
      <c r="V20" s="1469" t="s">
        <v>1724</v>
      </c>
      <c r="W20" s="1471">
        <f>W17+7</f>
        <v>44591</v>
      </c>
      <c r="X20" s="1471">
        <f>W20+1</f>
        <v>44592</v>
      </c>
      <c r="Y20" s="1208">
        <f t="shared" ref="Y20" si="12">X20+10</f>
        <v>44602</v>
      </c>
      <c r="Z20" s="1208">
        <f>Y20+12</f>
        <v>44614</v>
      </c>
      <c r="AA20" s="1208">
        <f t="shared" ref="AA20" si="13">Y20+24</f>
        <v>44626</v>
      </c>
      <c r="AB20" s="1208">
        <f>Y20+2+8</f>
        <v>44612</v>
      </c>
      <c r="AC20" s="1208">
        <f t="shared" ref="AC20" si="14">Y20+28</f>
        <v>44630</v>
      </c>
      <c r="AD20" s="1208">
        <f t="shared" ref="AD20" si="15">Y20+22</f>
        <v>44624</v>
      </c>
      <c r="AE20" s="1208">
        <f>AB20+10</f>
        <v>44622</v>
      </c>
      <c r="AF20" s="1208">
        <f>AB20+14</f>
        <v>44626</v>
      </c>
      <c r="AG20" s="1211">
        <f>Y20+24</f>
        <v>44626</v>
      </c>
      <c r="AH20" s="1223">
        <f>Y20+42</f>
        <v>44644</v>
      </c>
    </row>
    <row r="21" spans="1:34" ht="14.15" customHeight="1" x14ac:dyDescent="0.4">
      <c r="A21" s="408" t="s">
        <v>1740</v>
      </c>
      <c r="B21" s="270" t="s">
        <v>1723</v>
      </c>
      <c r="C21" s="627">
        <f t="shared" si="7"/>
        <v>203</v>
      </c>
      <c r="D21" s="458" t="s">
        <v>1724</v>
      </c>
      <c r="E21" s="458">
        <f t="shared" si="2"/>
        <v>44580</v>
      </c>
      <c r="F21" s="408">
        <f t="shared" si="0"/>
        <v>44581</v>
      </c>
      <c r="G21" s="451"/>
      <c r="H21" s="450"/>
      <c r="I21" s="455"/>
      <c r="J21" s="451"/>
      <c r="K21" s="451"/>
      <c r="L21" s="451"/>
      <c r="M21" s="452"/>
      <c r="N21" s="18"/>
      <c r="O21" s="1"/>
      <c r="P21" s="18"/>
      <c r="Q21" s="228"/>
      <c r="R21" s="452"/>
      <c r="S21" s="1452"/>
      <c r="T21" s="1931"/>
      <c r="U21" s="2116"/>
      <c r="V21" s="1773"/>
      <c r="W21" s="1611"/>
      <c r="X21" s="1611"/>
      <c r="Y21" s="1209"/>
      <c r="Z21" s="1209"/>
      <c r="AA21" s="1209"/>
      <c r="AB21" s="1209"/>
      <c r="AC21" s="1209"/>
      <c r="AD21" s="1209"/>
      <c r="AE21" s="1209"/>
      <c r="AF21" s="1209"/>
      <c r="AG21" s="1212"/>
      <c r="AH21" s="1224"/>
    </row>
    <row r="22" spans="1:34" ht="14.15" customHeight="1" thickBot="1" x14ac:dyDescent="0.45">
      <c r="A22" s="270" t="s">
        <v>1727</v>
      </c>
      <c r="B22" s="492" t="s">
        <v>1718</v>
      </c>
      <c r="C22" s="216">
        <f t="shared" si="7"/>
        <v>204</v>
      </c>
      <c r="D22" s="116" t="s">
        <v>1719</v>
      </c>
      <c r="E22" s="116">
        <f t="shared" si="2"/>
        <v>44586</v>
      </c>
      <c r="F22" s="114">
        <f t="shared" si="0"/>
        <v>44587</v>
      </c>
      <c r="G22" s="414" t="s">
        <v>1727</v>
      </c>
      <c r="H22" s="420" t="s">
        <v>1718</v>
      </c>
      <c r="I22" s="454">
        <f>I19+1</f>
        <v>204</v>
      </c>
      <c r="J22" s="417" t="s">
        <v>1719</v>
      </c>
      <c r="K22" s="417">
        <f>K19+7</f>
        <v>44584</v>
      </c>
      <c r="L22" s="417">
        <f>K22+1</f>
        <v>44585</v>
      </c>
      <c r="M22" s="429" t="s">
        <v>1982</v>
      </c>
      <c r="N22" s="420" t="s">
        <v>1971</v>
      </c>
      <c r="O22" s="279">
        <f>O19+1</f>
        <v>203</v>
      </c>
      <c r="P22" s="417" t="s">
        <v>1724</v>
      </c>
      <c r="Q22" s="420">
        <f>Q19+7</f>
        <v>44583</v>
      </c>
      <c r="R22" s="429">
        <f>Q22+1</f>
        <v>44584</v>
      </c>
      <c r="S22" s="1453"/>
      <c r="T22" s="1468"/>
      <c r="U22" s="2117"/>
      <c r="V22" s="1470"/>
      <c r="W22" s="1472"/>
      <c r="X22" s="1472"/>
      <c r="Y22" s="1210"/>
      <c r="Z22" s="1210"/>
      <c r="AA22" s="1210"/>
      <c r="AB22" s="1210"/>
      <c r="AC22" s="1210"/>
      <c r="AD22" s="1210"/>
      <c r="AE22" s="1210"/>
      <c r="AF22" s="1210"/>
      <c r="AG22" s="1213"/>
      <c r="AH22" s="1225"/>
    </row>
    <row r="23" spans="1:34" ht="14.15" customHeight="1" thickBot="1" x14ac:dyDescent="0.45">
      <c r="A23" s="430" t="s">
        <v>1979</v>
      </c>
      <c r="B23" s="469" t="s">
        <v>1735</v>
      </c>
      <c r="C23" s="446">
        <f t="shared" si="7"/>
        <v>204</v>
      </c>
      <c r="D23" s="419" t="s">
        <v>1719</v>
      </c>
      <c r="E23" s="419">
        <f t="shared" si="2"/>
        <v>44589</v>
      </c>
      <c r="F23" s="418">
        <f t="shared" si="0"/>
        <v>44590</v>
      </c>
      <c r="G23" s="419"/>
      <c r="H23" s="441"/>
      <c r="I23" s="448"/>
      <c r="J23" s="419"/>
      <c r="K23" s="419"/>
      <c r="L23" s="419"/>
      <c r="M23" s="415" t="s">
        <v>1980</v>
      </c>
      <c r="N23" s="120" t="s">
        <v>1735</v>
      </c>
      <c r="O23" s="446">
        <f>O20+1</f>
        <v>204</v>
      </c>
      <c r="P23" s="120" t="s">
        <v>1719</v>
      </c>
      <c r="Q23" s="441">
        <f>Q20+7</f>
        <v>44587</v>
      </c>
      <c r="R23" s="418">
        <f>Q23+1</f>
        <v>44588</v>
      </c>
      <c r="S23" s="1451" t="s">
        <v>2590</v>
      </c>
      <c r="T23" s="1467" t="s">
        <v>2591</v>
      </c>
      <c r="U23" s="1945">
        <v>204</v>
      </c>
      <c r="V23" s="1469" t="s">
        <v>1724</v>
      </c>
      <c r="W23" s="1471">
        <f>W20+7</f>
        <v>44598</v>
      </c>
      <c r="X23" s="1471">
        <f>W23+1</f>
        <v>44599</v>
      </c>
      <c r="Y23" s="1211">
        <f t="shared" ref="Y23" si="16">X23+10</f>
        <v>44609</v>
      </c>
      <c r="Z23" s="1208">
        <f>Y23+12</f>
        <v>44621</v>
      </c>
      <c r="AA23" s="1208">
        <f t="shared" ref="AA23" si="17">Y23+24</f>
        <v>44633</v>
      </c>
      <c r="AB23" s="1208">
        <f>Y23+2+8</f>
        <v>44619</v>
      </c>
      <c r="AC23" s="1208">
        <f t="shared" ref="AC23" si="18">Y23+28</f>
        <v>44637</v>
      </c>
      <c r="AD23" s="1208">
        <f t="shared" ref="AD23" si="19">Y23+22</f>
        <v>44631</v>
      </c>
      <c r="AE23" s="1208">
        <f>AB23+10</f>
        <v>44629</v>
      </c>
      <c r="AF23" s="1208">
        <f>AB23+14</f>
        <v>44633</v>
      </c>
      <c r="AG23" s="1211">
        <f>Y23+24</f>
        <v>44633</v>
      </c>
      <c r="AH23" s="1223">
        <f>AH20+7</f>
        <v>44651</v>
      </c>
    </row>
    <row r="24" spans="1:34" ht="14.15" customHeight="1" x14ac:dyDescent="0.4">
      <c r="A24" s="228" t="s">
        <v>2859</v>
      </c>
      <c r="B24" s="450" t="s">
        <v>1723</v>
      </c>
      <c r="C24" s="210">
        <f t="shared" si="7"/>
        <v>204</v>
      </c>
      <c r="D24" s="453" t="s">
        <v>1724</v>
      </c>
      <c r="E24" s="453">
        <f t="shared" si="2"/>
        <v>44587</v>
      </c>
      <c r="F24" s="452">
        <f t="shared" si="0"/>
        <v>44588</v>
      </c>
      <c r="G24" s="451"/>
      <c r="H24" s="450"/>
      <c r="I24" s="455"/>
      <c r="J24" s="451"/>
      <c r="K24" s="451"/>
      <c r="L24" s="451"/>
      <c r="M24" s="452"/>
      <c r="N24" s="37"/>
      <c r="O24" s="210"/>
      <c r="P24" s="37"/>
      <c r="Q24" s="450"/>
      <c r="R24" s="449"/>
      <c r="S24" s="1452"/>
      <c r="T24" s="1931"/>
      <c r="U24" s="2116"/>
      <c r="V24" s="1773"/>
      <c r="W24" s="1611"/>
      <c r="X24" s="1611"/>
      <c r="Y24" s="1212"/>
      <c r="Z24" s="1209"/>
      <c r="AA24" s="1209"/>
      <c r="AB24" s="1209"/>
      <c r="AC24" s="1209"/>
      <c r="AD24" s="1209"/>
      <c r="AE24" s="1209"/>
      <c r="AF24" s="1209"/>
      <c r="AG24" s="1212"/>
      <c r="AH24" s="1224"/>
    </row>
    <row r="25" spans="1:34" ht="14.15" customHeight="1" thickBot="1" x14ac:dyDescent="0.45">
      <c r="A25" s="452" t="s">
        <v>1717</v>
      </c>
      <c r="B25" s="306" t="s">
        <v>1718</v>
      </c>
      <c r="C25" s="524">
        <f t="shared" si="7"/>
        <v>205</v>
      </c>
      <c r="D25" s="307" t="s">
        <v>1719</v>
      </c>
      <c r="E25" s="307">
        <f t="shared" si="2"/>
        <v>44593</v>
      </c>
      <c r="F25" s="429">
        <f t="shared" si="0"/>
        <v>44594</v>
      </c>
      <c r="G25" s="414" t="s">
        <v>1717</v>
      </c>
      <c r="H25" s="420" t="s">
        <v>1718</v>
      </c>
      <c r="I25" s="454">
        <f>I22+1</f>
        <v>205</v>
      </c>
      <c r="J25" s="417" t="s">
        <v>1719</v>
      </c>
      <c r="K25" s="417">
        <f>K22+7</f>
        <v>44591</v>
      </c>
      <c r="L25" s="417">
        <f>K25+1</f>
        <v>44592</v>
      </c>
      <c r="M25" s="429" t="s">
        <v>1978</v>
      </c>
      <c r="N25" s="420" t="s">
        <v>1971</v>
      </c>
      <c r="O25" s="445">
        <f>O22+1</f>
        <v>204</v>
      </c>
      <c r="P25" s="417" t="s">
        <v>1724</v>
      </c>
      <c r="Q25" s="420">
        <f>Q22+7</f>
        <v>44590</v>
      </c>
      <c r="R25" s="429">
        <f>Q25+1</f>
        <v>44591</v>
      </c>
      <c r="S25" s="1453"/>
      <c r="T25" s="1468"/>
      <c r="U25" s="2117"/>
      <c r="V25" s="1470"/>
      <c r="W25" s="1472"/>
      <c r="X25" s="1472"/>
      <c r="Y25" s="1213"/>
      <c r="Z25" s="1210"/>
      <c r="AA25" s="1210"/>
      <c r="AB25" s="1210"/>
      <c r="AC25" s="1210"/>
      <c r="AD25" s="1210"/>
      <c r="AE25" s="1210"/>
      <c r="AF25" s="1210"/>
      <c r="AG25" s="1213"/>
      <c r="AH25" s="1225"/>
    </row>
    <row r="26" spans="1:34" ht="14.15" customHeight="1" x14ac:dyDescent="0.4">
      <c r="A26" s="240" t="s">
        <v>1975</v>
      </c>
      <c r="B26" s="511" t="s">
        <v>1735</v>
      </c>
      <c r="C26" s="459">
        <f t="shared" si="7"/>
        <v>205</v>
      </c>
      <c r="D26" s="243" t="s">
        <v>1719</v>
      </c>
      <c r="E26" s="243">
        <f t="shared" si="2"/>
        <v>44596</v>
      </c>
      <c r="F26" s="418">
        <f t="shared" si="0"/>
        <v>44597</v>
      </c>
      <c r="G26" s="419"/>
      <c r="H26" s="441"/>
      <c r="I26" s="448"/>
      <c r="J26" s="419"/>
      <c r="K26" s="419"/>
      <c r="L26" s="419"/>
      <c r="M26" s="415" t="s">
        <v>1973</v>
      </c>
      <c r="N26" s="120" t="s">
        <v>1735</v>
      </c>
      <c r="O26" s="446">
        <f>O23+1</f>
        <v>205</v>
      </c>
      <c r="P26" s="419" t="s">
        <v>1719</v>
      </c>
      <c r="Q26" s="441">
        <f>Q23+7</f>
        <v>44594</v>
      </c>
      <c r="R26" s="418">
        <f>Q26+1</f>
        <v>44595</v>
      </c>
      <c r="S26" s="1572" t="s">
        <v>2592</v>
      </c>
      <c r="T26" s="1467" t="s">
        <v>2591</v>
      </c>
      <c r="U26" s="1945">
        <v>205</v>
      </c>
      <c r="V26" s="1469" t="s">
        <v>1724</v>
      </c>
      <c r="W26" s="1471">
        <f>W23+7</f>
        <v>44605</v>
      </c>
      <c r="X26" s="1471">
        <f>W26+1</f>
        <v>44606</v>
      </c>
      <c r="Y26" s="1211">
        <f t="shared" ref="Y26" si="20">X26+10</f>
        <v>44616</v>
      </c>
      <c r="Z26" s="1208">
        <f>Y26+12</f>
        <v>44628</v>
      </c>
      <c r="AA26" s="1208">
        <f t="shared" ref="AA26" si="21">Y26+24</f>
        <v>44640</v>
      </c>
      <c r="AB26" s="1208">
        <f>Y26+2+8</f>
        <v>44626</v>
      </c>
      <c r="AC26" s="1208">
        <f t="shared" ref="AC26" si="22">Y26+28</f>
        <v>44644</v>
      </c>
      <c r="AD26" s="1208">
        <f t="shared" ref="AD26" si="23">Y26+22</f>
        <v>44638</v>
      </c>
      <c r="AE26" s="1208">
        <f>AB26+10</f>
        <v>44636</v>
      </c>
      <c r="AF26" s="1208">
        <f>AB26+14</f>
        <v>44640</v>
      </c>
      <c r="AG26" s="1211">
        <f>Y26+24</f>
        <v>44640</v>
      </c>
      <c r="AH26" s="1194">
        <f t="shared" ref="AH26" si="24">AH23+7</f>
        <v>44658</v>
      </c>
    </row>
    <row r="27" spans="1:34" ht="14.15" customHeight="1" x14ac:dyDescent="0.4">
      <c r="A27" s="408" t="s">
        <v>1990</v>
      </c>
      <c r="B27" s="698" t="s">
        <v>1723</v>
      </c>
      <c r="C27" s="627">
        <f t="shared" si="7"/>
        <v>205</v>
      </c>
      <c r="D27" s="458" t="s">
        <v>1724</v>
      </c>
      <c r="E27" s="458">
        <f t="shared" si="2"/>
        <v>44594</v>
      </c>
      <c r="F27" s="408">
        <f t="shared" si="0"/>
        <v>44595</v>
      </c>
      <c r="G27" s="451"/>
      <c r="H27" s="501"/>
      <c r="I27" s="654"/>
      <c r="J27" s="503"/>
      <c r="K27" s="503"/>
      <c r="L27" s="503"/>
      <c r="M27" s="452"/>
      <c r="N27" s="450"/>
      <c r="O27" s="210"/>
      <c r="P27" s="451"/>
      <c r="Q27" s="450"/>
      <c r="R27" s="449"/>
      <c r="S27" s="1573"/>
      <c r="T27" s="1931"/>
      <c r="U27" s="2116"/>
      <c r="V27" s="1773"/>
      <c r="W27" s="1611"/>
      <c r="X27" s="1611"/>
      <c r="Y27" s="1212"/>
      <c r="Z27" s="1209"/>
      <c r="AA27" s="1209"/>
      <c r="AB27" s="1209"/>
      <c r="AC27" s="1209"/>
      <c r="AD27" s="1209"/>
      <c r="AE27" s="1209"/>
      <c r="AF27" s="1209"/>
      <c r="AG27" s="1212"/>
      <c r="AH27" s="1195"/>
    </row>
    <row r="28" spans="1:34" ht="14.15" customHeight="1" thickBot="1" x14ac:dyDescent="0.45">
      <c r="A28" s="430" t="s">
        <v>1731</v>
      </c>
      <c r="B28" s="305" t="s">
        <v>1718</v>
      </c>
      <c r="C28" s="524">
        <f t="shared" si="7"/>
        <v>206</v>
      </c>
      <c r="D28" s="307" t="s">
        <v>1719</v>
      </c>
      <c r="E28" s="307">
        <f t="shared" si="2"/>
        <v>44600</v>
      </c>
      <c r="F28" s="429">
        <f t="shared" si="0"/>
        <v>44601</v>
      </c>
      <c r="G28" s="414" t="s">
        <v>1731</v>
      </c>
      <c r="H28" s="505" t="s">
        <v>1718</v>
      </c>
      <c r="I28" s="454">
        <f>I25+1</f>
        <v>206</v>
      </c>
      <c r="J28" s="507" t="s">
        <v>1719</v>
      </c>
      <c r="K28" s="507">
        <f>K25+7</f>
        <v>44598</v>
      </c>
      <c r="L28" s="507">
        <f>K28+1</f>
        <v>44599</v>
      </c>
      <c r="M28" s="429" t="s">
        <v>1986</v>
      </c>
      <c r="N28" s="413" t="s">
        <v>1971</v>
      </c>
      <c r="O28" s="445">
        <f>O25+1</f>
        <v>205</v>
      </c>
      <c r="P28" s="414" t="s">
        <v>1724</v>
      </c>
      <c r="Q28" s="420">
        <f>Q25+7</f>
        <v>44597</v>
      </c>
      <c r="R28" s="429">
        <f>Q28+1</f>
        <v>44598</v>
      </c>
      <c r="S28" s="2115"/>
      <c r="T28" s="1468"/>
      <c r="U28" s="2117"/>
      <c r="V28" s="1470"/>
      <c r="W28" s="1472"/>
      <c r="X28" s="1472"/>
      <c r="Y28" s="1213"/>
      <c r="Z28" s="1210"/>
      <c r="AA28" s="1210"/>
      <c r="AB28" s="1210"/>
      <c r="AC28" s="1210"/>
      <c r="AD28" s="1210"/>
      <c r="AE28" s="1210"/>
      <c r="AF28" s="1210"/>
      <c r="AG28" s="1213"/>
      <c r="AH28" s="1196"/>
    </row>
    <row r="29" spans="1:34" ht="14.15" customHeight="1" x14ac:dyDescent="0.4">
      <c r="A29" s="240" t="s">
        <v>1969</v>
      </c>
      <c r="B29" s="469" t="s">
        <v>1735</v>
      </c>
      <c r="C29" s="459">
        <f t="shared" si="7"/>
        <v>206</v>
      </c>
      <c r="D29" s="243" t="s">
        <v>1719</v>
      </c>
      <c r="E29" s="243">
        <f t="shared" si="2"/>
        <v>44603</v>
      </c>
      <c r="F29" s="418">
        <f t="shared" si="0"/>
        <v>44604</v>
      </c>
      <c r="G29" s="243"/>
      <c r="H29" s="508"/>
      <c r="I29" s="655"/>
      <c r="J29" s="510"/>
      <c r="K29" s="510"/>
      <c r="L29" s="510"/>
      <c r="M29" s="415" t="s">
        <v>1980</v>
      </c>
      <c r="N29" s="120" t="s">
        <v>1735</v>
      </c>
      <c r="O29" s="446">
        <f>O26+1</f>
        <v>206</v>
      </c>
      <c r="P29" s="412" t="s">
        <v>1719</v>
      </c>
      <c r="Q29" s="441">
        <f>Q26+7</f>
        <v>44601</v>
      </c>
      <c r="R29" s="418">
        <f>Q29+1</f>
        <v>44602</v>
      </c>
      <c r="S29" s="1451" t="s">
        <v>1750</v>
      </c>
      <c r="T29" s="1467" t="s">
        <v>2591</v>
      </c>
      <c r="U29" s="1945">
        <v>206</v>
      </c>
      <c r="V29" s="1469" t="s">
        <v>1724</v>
      </c>
      <c r="W29" s="1471">
        <f>W26+7</f>
        <v>44612</v>
      </c>
      <c r="X29" s="1471">
        <f>W29+1</f>
        <v>44613</v>
      </c>
      <c r="Y29" s="1211">
        <f t="shared" ref="Y29" si="25">X29+10</f>
        <v>44623</v>
      </c>
      <c r="Z29" s="1208">
        <f>Y29+12</f>
        <v>44635</v>
      </c>
      <c r="AA29" s="1208">
        <f t="shared" ref="AA29" si="26">Y29+24</f>
        <v>44647</v>
      </c>
      <c r="AB29" s="1208">
        <f>Y29+2+8</f>
        <v>44633</v>
      </c>
      <c r="AC29" s="1208">
        <f t="shared" ref="AC29" si="27">Y29+28</f>
        <v>44651</v>
      </c>
      <c r="AD29" s="1208">
        <f t="shared" ref="AD29" si="28">Y29+22</f>
        <v>44645</v>
      </c>
      <c r="AE29" s="1208">
        <f>AB29+10</f>
        <v>44643</v>
      </c>
      <c r="AF29" s="1208">
        <f>AB29+14</f>
        <v>44647</v>
      </c>
      <c r="AG29" s="1211">
        <f>Y29+24</f>
        <v>44647</v>
      </c>
      <c r="AH29" s="1223">
        <f t="shared" ref="AH29" si="29">AH26+7</f>
        <v>44665</v>
      </c>
    </row>
    <row r="30" spans="1:34" ht="14.15" customHeight="1" x14ac:dyDescent="0.4">
      <c r="A30" s="842" t="s">
        <v>2541</v>
      </c>
      <c r="B30" s="844" t="s">
        <v>1723</v>
      </c>
      <c r="C30" s="870">
        <f t="shared" si="7"/>
        <v>206</v>
      </c>
      <c r="D30" s="963" t="s">
        <v>1724</v>
      </c>
      <c r="E30" s="841">
        <f t="shared" si="2"/>
        <v>44601</v>
      </c>
      <c r="F30" s="842">
        <f t="shared" si="0"/>
        <v>44602</v>
      </c>
      <c r="G30" s="451"/>
      <c r="H30" s="501"/>
      <c r="I30" s="654"/>
      <c r="J30" s="503"/>
      <c r="K30" s="503"/>
      <c r="L30" s="503"/>
      <c r="M30" s="449"/>
      <c r="N30" s="228"/>
      <c r="O30" s="211"/>
      <c r="P30" s="453"/>
      <c r="Q30" s="450"/>
      <c r="R30" s="449"/>
      <c r="S30" s="1452"/>
      <c r="T30" s="1931"/>
      <c r="U30" s="2116"/>
      <c r="V30" s="1773"/>
      <c r="W30" s="1611"/>
      <c r="X30" s="1611"/>
      <c r="Y30" s="1212"/>
      <c r="Z30" s="1209"/>
      <c r="AA30" s="1209"/>
      <c r="AB30" s="1209"/>
      <c r="AC30" s="1209"/>
      <c r="AD30" s="1209"/>
      <c r="AE30" s="1209"/>
      <c r="AF30" s="1209"/>
      <c r="AG30" s="1212"/>
      <c r="AH30" s="1224"/>
    </row>
    <row r="31" spans="1:34" ht="14.15" customHeight="1" thickBot="1" x14ac:dyDescent="0.45">
      <c r="A31" s="452" t="s">
        <v>1736</v>
      </c>
      <c r="B31" s="305" t="s">
        <v>1718</v>
      </c>
      <c r="C31" s="524">
        <f t="shared" si="7"/>
        <v>207</v>
      </c>
      <c r="D31" s="417" t="s">
        <v>1719</v>
      </c>
      <c r="E31" s="417">
        <f t="shared" si="2"/>
        <v>44607</v>
      </c>
      <c r="F31" s="429">
        <f t="shared" si="0"/>
        <v>44608</v>
      </c>
      <c r="G31" s="414" t="s">
        <v>1736</v>
      </c>
      <c r="H31" s="505" t="s">
        <v>1718</v>
      </c>
      <c r="I31" s="506">
        <f>I28+1</f>
        <v>207</v>
      </c>
      <c r="J31" s="507" t="s">
        <v>1719</v>
      </c>
      <c r="K31" s="507">
        <f>K28+7</f>
        <v>44605</v>
      </c>
      <c r="L31" s="507">
        <f>K31+1</f>
        <v>44606</v>
      </c>
      <c r="M31" s="429" t="s">
        <v>1970</v>
      </c>
      <c r="N31" s="413" t="s">
        <v>1971</v>
      </c>
      <c r="O31" s="445">
        <f>O28+1</f>
        <v>206</v>
      </c>
      <c r="P31" s="414" t="s">
        <v>1724</v>
      </c>
      <c r="Q31" s="420">
        <f>Q28+7</f>
        <v>44604</v>
      </c>
      <c r="R31" s="429">
        <f>Q31+1</f>
        <v>44605</v>
      </c>
      <c r="S31" s="1453"/>
      <c r="T31" s="1468"/>
      <c r="U31" s="2117"/>
      <c r="V31" s="1470"/>
      <c r="W31" s="1472"/>
      <c r="X31" s="1472"/>
      <c r="Y31" s="1213"/>
      <c r="Z31" s="1210"/>
      <c r="AA31" s="1210"/>
      <c r="AB31" s="1210"/>
      <c r="AC31" s="1210"/>
      <c r="AD31" s="1210"/>
      <c r="AE31" s="1210"/>
      <c r="AF31" s="1210"/>
      <c r="AG31" s="1213"/>
      <c r="AH31" s="1225"/>
    </row>
    <row r="32" spans="1:34" ht="14.15" customHeight="1" x14ac:dyDescent="0.4">
      <c r="A32" s="240" t="s">
        <v>1975</v>
      </c>
      <c r="B32" s="242" t="s">
        <v>1735</v>
      </c>
      <c r="C32" s="459">
        <f t="shared" si="7"/>
        <v>207</v>
      </c>
      <c r="D32" s="412" t="s">
        <v>1719</v>
      </c>
      <c r="E32" s="412">
        <f t="shared" si="2"/>
        <v>44610</v>
      </c>
      <c r="F32" s="240">
        <f t="shared" si="0"/>
        <v>44611</v>
      </c>
      <c r="G32" s="243"/>
      <c r="H32" s="441"/>
      <c r="I32" s="448"/>
      <c r="J32" s="419"/>
      <c r="K32" s="419"/>
      <c r="L32" s="419"/>
      <c r="M32" s="415" t="s">
        <v>1973</v>
      </c>
      <c r="N32" s="120" t="s">
        <v>1735</v>
      </c>
      <c r="O32" s="446">
        <f>O29+1</f>
        <v>207</v>
      </c>
      <c r="P32" s="412" t="s">
        <v>1719</v>
      </c>
      <c r="Q32" s="441">
        <f>Q29+7</f>
        <v>44608</v>
      </c>
      <c r="R32" s="418">
        <f>Q32+1</f>
        <v>44609</v>
      </c>
      <c r="S32" s="1451" t="s">
        <v>1750</v>
      </c>
      <c r="T32" s="1467" t="s">
        <v>2591</v>
      </c>
      <c r="U32" s="1945">
        <v>207</v>
      </c>
      <c r="V32" s="1469" t="s">
        <v>1724</v>
      </c>
      <c r="W32" s="1471">
        <f>W29+7</f>
        <v>44619</v>
      </c>
      <c r="X32" s="1471">
        <f>W32+1</f>
        <v>44620</v>
      </c>
      <c r="Y32" s="1211">
        <f t="shared" ref="Y32" si="30">X32+10</f>
        <v>44630</v>
      </c>
      <c r="Z32" s="1208">
        <f>Y32+12</f>
        <v>44642</v>
      </c>
      <c r="AA32" s="1208">
        <f t="shared" ref="AA32" si="31">Y32+24</f>
        <v>44654</v>
      </c>
      <c r="AB32" s="1208">
        <f>Y32+2+8</f>
        <v>44640</v>
      </c>
      <c r="AC32" s="1208">
        <f t="shared" ref="AC32" si="32">Y32+28</f>
        <v>44658</v>
      </c>
      <c r="AD32" s="1208">
        <f t="shared" ref="AD32" si="33">Y32+22</f>
        <v>44652</v>
      </c>
      <c r="AE32" s="1208">
        <f>AB32+10</f>
        <v>44650</v>
      </c>
      <c r="AF32" s="1208">
        <f>AB32+14</f>
        <v>44654</v>
      </c>
      <c r="AG32" s="1211">
        <f>Y32+24</f>
        <v>44654</v>
      </c>
      <c r="AH32" s="1223">
        <f t="shared" ref="AH32" si="34">AH29+7</f>
        <v>44672</v>
      </c>
    </row>
    <row r="33" spans="1:34" ht="14.15" customHeight="1" x14ac:dyDescent="0.4">
      <c r="A33" s="452" t="s">
        <v>1750</v>
      </c>
      <c r="B33" s="450" t="s">
        <v>1723</v>
      </c>
      <c r="C33" s="210">
        <f t="shared" si="7"/>
        <v>207</v>
      </c>
      <c r="D33" s="453" t="s">
        <v>1724</v>
      </c>
      <c r="E33" s="18">
        <f t="shared" si="2"/>
        <v>44608</v>
      </c>
      <c r="F33" s="452">
        <f t="shared" si="0"/>
        <v>44609</v>
      </c>
      <c r="G33" s="451"/>
      <c r="H33" s="450"/>
      <c r="I33" s="455"/>
      <c r="J33" s="451"/>
      <c r="K33" s="451"/>
      <c r="L33" s="451"/>
      <c r="M33" s="449"/>
      <c r="N33" s="228"/>
      <c r="O33" s="211"/>
      <c r="P33" s="453"/>
      <c r="Q33" s="450"/>
      <c r="R33" s="449"/>
      <c r="S33" s="1452"/>
      <c r="T33" s="1931"/>
      <c r="U33" s="2116"/>
      <c r="V33" s="1773"/>
      <c r="W33" s="1611"/>
      <c r="X33" s="1611"/>
      <c r="Y33" s="1212"/>
      <c r="Z33" s="1209"/>
      <c r="AA33" s="1209"/>
      <c r="AB33" s="1209"/>
      <c r="AC33" s="1209"/>
      <c r="AD33" s="1209"/>
      <c r="AE33" s="1209"/>
      <c r="AF33" s="1209"/>
      <c r="AG33" s="1212"/>
      <c r="AH33" s="1224"/>
    </row>
    <row r="34" spans="1:34" ht="14.15" customHeight="1" thickBot="1" x14ac:dyDescent="0.45">
      <c r="A34" s="452" t="s">
        <v>1727</v>
      </c>
      <c r="B34" s="306" t="s">
        <v>1718</v>
      </c>
      <c r="C34" s="445">
        <f t="shared" si="7"/>
        <v>208</v>
      </c>
      <c r="D34" s="414" t="s">
        <v>1719</v>
      </c>
      <c r="E34" s="414">
        <f t="shared" si="2"/>
        <v>44614</v>
      </c>
      <c r="F34" s="430">
        <f t="shared" si="0"/>
        <v>44615</v>
      </c>
      <c r="G34" s="414" t="s">
        <v>1727</v>
      </c>
      <c r="H34" s="413" t="s">
        <v>1718</v>
      </c>
      <c r="I34" s="454">
        <f>I31+1</f>
        <v>208</v>
      </c>
      <c r="J34" s="414" t="s">
        <v>1719</v>
      </c>
      <c r="K34" s="417">
        <f>K31+7</f>
        <v>44612</v>
      </c>
      <c r="L34" s="417">
        <f>K34+1</f>
        <v>44613</v>
      </c>
      <c r="M34" s="429" t="s">
        <v>1970</v>
      </c>
      <c r="N34" s="413" t="s">
        <v>1971</v>
      </c>
      <c r="O34" s="445">
        <f>O31+1</f>
        <v>207</v>
      </c>
      <c r="P34" s="414" t="s">
        <v>1724</v>
      </c>
      <c r="Q34" s="413">
        <f>Q31+7</f>
        <v>44611</v>
      </c>
      <c r="R34" s="430">
        <f>Q34+1</f>
        <v>44612</v>
      </c>
      <c r="S34" s="1453"/>
      <c r="T34" s="1468"/>
      <c r="U34" s="2117"/>
      <c r="V34" s="1470"/>
      <c r="W34" s="1472"/>
      <c r="X34" s="1472"/>
      <c r="Y34" s="1213"/>
      <c r="Z34" s="1210"/>
      <c r="AA34" s="1210"/>
      <c r="AB34" s="1210"/>
      <c r="AC34" s="1210"/>
      <c r="AD34" s="1210"/>
      <c r="AE34" s="1210"/>
      <c r="AF34" s="1210"/>
      <c r="AG34" s="1213"/>
      <c r="AH34" s="1225"/>
    </row>
    <row r="35" spans="1:34" ht="14.15" customHeight="1" x14ac:dyDescent="0.4">
      <c r="A35" s="240" t="s">
        <v>1969</v>
      </c>
      <c r="B35" s="18" t="s">
        <v>1735</v>
      </c>
      <c r="C35" s="446">
        <f t="shared" si="7"/>
        <v>208</v>
      </c>
      <c r="D35" s="412" t="s">
        <v>1719</v>
      </c>
      <c r="E35" s="412">
        <f t="shared" si="2"/>
        <v>44617</v>
      </c>
      <c r="F35" s="415">
        <f t="shared" si="0"/>
        <v>44618</v>
      </c>
      <c r="G35" s="419"/>
      <c r="H35" s="441"/>
      <c r="I35" s="446"/>
      <c r="J35" s="419"/>
      <c r="K35" s="419"/>
      <c r="L35" s="419"/>
      <c r="M35" s="415" t="s">
        <v>1980</v>
      </c>
      <c r="N35" s="120" t="s">
        <v>1735</v>
      </c>
      <c r="O35" s="446">
        <f>O32+1</f>
        <v>208</v>
      </c>
      <c r="P35" s="412" t="s">
        <v>1719</v>
      </c>
      <c r="Q35" s="32">
        <f>Q32+7</f>
        <v>44615</v>
      </c>
      <c r="R35" s="415">
        <f>Q35+1</f>
        <v>44616</v>
      </c>
      <c r="S35" s="1451" t="s">
        <v>2593</v>
      </c>
      <c r="T35" s="1467" t="s">
        <v>2591</v>
      </c>
      <c r="U35" s="1945">
        <v>208</v>
      </c>
      <c r="V35" s="1469" t="s">
        <v>1724</v>
      </c>
      <c r="W35" s="1471">
        <f>W32+7</f>
        <v>44626</v>
      </c>
      <c r="X35" s="1471">
        <f>W35+1</f>
        <v>44627</v>
      </c>
      <c r="Y35" s="1211">
        <f t="shared" ref="Y35" si="35">X35+10</f>
        <v>44637</v>
      </c>
      <c r="Z35" s="1208">
        <f>Y35+12</f>
        <v>44649</v>
      </c>
      <c r="AA35" s="1208">
        <f t="shared" ref="AA35" si="36">Y35+24</f>
        <v>44661</v>
      </c>
      <c r="AB35" s="1208">
        <f>Y35+2+8</f>
        <v>44647</v>
      </c>
      <c r="AC35" s="1208">
        <f t="shared" ref="AC35" si="37">Y35+28</f>
        <v>44665</v>
      </c>
      <c r="AD35" s="1208">
        <f t="shared" ref="AD35" si="38">Y35+22</f>
        <v>44659</v>
      </c>
      <c r="AE35" s="1208">
        <f>AB35+10</f>
        <v>44657</v>
      </c>
      <c r="AF35" s="1208">
        <f>AB35+14</f>
        <v>44661</v>
      </c>
      <c r="AG35" s="1211">
        <f>Y35+24</f>
        <v>44661</v>
      </c>
      <c r="AH35" s="1223">
        <f t="shared" ref="AH35" si="39">AH32+7</f>
        <v>44679</v>
      </c>
    </row>
    <row r="36" spans="1:34" ht="14.15" customHeight="1" x14ac:dyDescent="0.4">
      <c r="A36" s="452" t="s">
        <v>1722</v>
      </c>
      <c r="B36" s="653" t="s">
        <v>1723</v>
      </c>
      <c r="C36" s="210">
        <f t="shared" si="7"/>
        <v>208</v>
      </c>
      <c r="D36" s="453" t="s">
        <v>1724</v>
      </c>
      <c r="E36" s="453">
        <f t="shared" si="2"/>
        <v>44615</v>
      </c>
      <c r="F36" s="452">
        <f t="shared" si="0"/>
        <v>44616</v>
      </c>
      <c r="G36" s="451"/>
      <c r="H36" s="450"/>
      <c r="I36" s="210"/>
      <c r="J36" s="451"/>
      <c r="K36" s="451"/>
      <c r="L36" s="451"/>
      <c r="M36" s="452"/>
      <c r="N36" s="228"/>
      <c r="O36" s="211"/>
      <c r="P36" s="453"/>
      <c r="Q36" s="228"/>
      <c r="R36" s="452"/>
      <c r="S36" s="1452"/>
      <c r="T36" s="1931"/>
      <c r="U36" s="2116"/>
      <c r="V36" s="1773"/>
      <c r="W36" s="1611"/>
      <c r="X36" s="1611"/>
      <c r="Y36" s="1212"/>
      <c r="Z36" s="1209"/>
      <c r="AA36" s="1209"/>
      <c r="AB36" s="1209"/>
      <c r="AC36" s="1209"/>
      <c r="AD36" s="1209"/>
      <c r="AE36" s="1209"/>
      <c r="AF36" s="1209"/>
      <c r="AG36" s="1212"/>
      <c r="AH36" s="1224"/>
    </row>
    <row r="37" spans="1:34" ht="14.15" customHeight="1" thickBot="1" x14ac:dyDescent="0.45">
      <c r="A37" s="228" t="s">
        <v>1717</v>
      </c>
      <c r="B37" s="306" t="s">
        <v>1718</v>
      </c>
      <c r="C37" s="524">
        <f t="shared" si="7"/>
        <v>209</v>
      </c>
      <c r="D37" s="414" t="s">
        <v>1719</v>
      </c>
      <c r="E37" s="414">
        <f t="shared" si="2"/>
        <v>44621</v>
      </c>
      <c r="F37" s="430">
        <f t="shared" si="0"/>
        <v>44622</v>
      </c>
      <c r="G37" s="414" t="s">
        <v>1717</v>
      </c>
      <c r="H37" s="413" t="s">
        <v>1718</v>
      </c>
      <c r="I37" s="454">
        <f>I34+1</f>
        <v>209</v>
      </c>
      <c r="J37" s="414" t="s">
        <v>1719</v>
      </c>
      <c r="K37" s="417">
        <f>K34+7</f>
        <v>44619</v>
      </c>
      <c r="L37" s="417">
        <f>K37+1</f>
        <v>44620</v>
      </c>
      <c r="M37" s="429" t="s">
        <v>1970</v>
      </c>
      <c r="N37" s="413" t="s">
        <v>1971</v>
      </c>
      <c r="O37" s="445">
        <f>O34+1</f>
        <v>208</v>
      </c>
      <c r="P37" s="414" t="s">
        <v>1724</v>
      </c>
      <c r="Q37" s="413">
        <f>Q34+7</f>
        <v>44618</v>
      </c>
      <c r="R37" s="430">
        <f>Q37+1</f>
        <v>44619</v>
      </c>
      <c r="S37" s="1453"/>
      <c r="T37" s="1468"/>
      <c r="U37" s="2117"/>
      <c r="V37" s="1470"/>
      <c r="W37" s="1472"/>
      <c r="X37" s="1472"/>
      <c r="Y37" s="1213"/>
      <c r="Z37" s="1210"/>
      <c r="AA37" s="1210"/>
      <c r="AB37" s="1210"/>
      <c r="AC37" s="1210"/>
      <c r="AD37" s="1210"/>
      <c r="AE37" s="1210"/>
      <c r="AF37" s="1210"/>
      <c r="AG37" s="1213"/>
      <c r="AH37" s="1225"/>
    </row>
    <row r="38" spans="1:34" ht="14.15" customHeight="1" x14ac:dyDescent="0.4">
      <c r="A38" s="240" t="s">
        <v>1975</v>
      </c>
      <c r="B38" s="514" t="s">
        <v>1735</v>
      </c>
      <c r="C38" s="525">
        <f t="shared" si="7"/>
        <v>209</v>
      </c>
      <c r="D38" s="412" t="s">
        <v>1719</v>
      </c>
      <c r="E38" s="412">
        <f t="shared" si="2"/>
        <v>44624</v>
      </c>
      <c r="F38" s="415">
        <f t="shared" si="0"/>
        <v>44625</v>
      </c>
      <c r="G38" s="419"/>
      <c r="H38" s="441"/>
      <c r="I38" s="448"/>
      <c r="J38" s="419"/>
      <c r="K38" s="419"/>
      <c r="L38" s="419"/>
      <c r="M38" s="415" t="s">
        <v>1973</v>
      </c>
      <c r="N38" s="120" t="s">
        <v>1735</v>
      </c>
      <c r="O38" s="446">
        <f>O35+1</f>
        <v>209</v>
      </c>
      <c r="P38" s="412" t="s">
        <v>1719</v>
      </c>
      <c r="Q38" s="32">
        <f>Q35+7</f>
        <v>44622</v>
      </c>
      <c r="R38" s="415">
        <f>Q38+1</f>
        <v>44623</v>
      </c>
      <c r="S38" s="1451" t="s">
        <v>2594</v>
      </c>
      <c r="T38" s="1467" t="s">
        <v>2591</v>
      </c>
      <c r="U38" s="1945">
        <v>209</v>
      </c>
      <c r="V38" s="1469" t="s">
        <v>1724</v>
      </c>
      <c r="W38" s="1471">
        <f>W35+7</f>
        <v>44633</v>
      </c>
      <c r="X38" s="1471">
        <f>W38+1</f>
        <v>44634</v>
      </c>
      <c r="Y38" s="1211">
        <f t="shared" ref="Y38" si="40">X38+10</f>
        <v>44644</v>
      </c>
      <c r="Z38" s="1208">
        <f>Y38+12</f>
        <v>44656</v>
      </c>
      <c r="AA38" s="1208">
        <f t="shared" ref="AA38" si="41">Y38+24</f>
        <v>44668</v>
      </c>
      <c r="AB38" s="1208">
        <f>Y38+2+8</f>
        <v>44654</v>
      </c>
      <c r="AC38" s="1208">
        <f t="shared" ref="AC38" si="42">Y38+28</f>
        <v>44672</v>
      </c>
      <c r="AD38" s="1208">
        <f t="shared" ref="AD38" si="43">Y38+22</f>
        <v>44666</v>
      </c>
      <c r="AE38" s="1208">
        <f>AB38+10</f>
        <v>44664</v>
      </c>
      <c r="AF38" s="1208">
        <f>AB38+14</f>
        <v>44668</v>
      </c>
      <c r="AG38" s="1211">
        <f>Y38+24</f>
        <v>44668</v>
      </c>
      <c r="AH38" s="1223">
        <f t="shared" ref="AH38" si="44">AH35+7</f>
        <v>44686</v>
      </c>
    </row>
    <row r="39" spans="1:34" ht="14.15" customHeight="1" x14ac:dyDescent="0.4">
      <c r="A39" s="228" t="s">
        <v>1981</v>
      </c>
      <c r="B39" s="450" t="s">
        <v>1723</v>
      </c>
      <c r="C39" s="210">
        <f t="shared" si="7"/>
        <v>209</v>
      </c>
      <c r="D39" s="453" t="s">
        <v>1724</v>
      </c>
      <c r="E39" s="453">
        <f t="shared" si="2"/>
        <v>44622</v>
      </c>
      <c r="F39" s="452">
        <f t="shared" si="0"/>
        <v>44623</v>
      </c>
      <c r="G39" s="451"/>
      <c r="H39" s="450"/>
      <c r="I39" s="455"/>
      <c r="J39" s="451"/>
      <c r="K39" s="451"/>
      <c r="L39" s="451"/>
      <c r="M39" s="452"/>
      <c r="N39" s="228"/>
      <c r="O39" s="211"/>
      <c r="P39" s="453"/>
      <c r="Q39" s="228"/>
      <c r="R39" s="452"/>
      <c r="S39" s="1452"/>
      <c r="T39" s="1931"/>
      <c r="U39" s="2116"/>
      <c r="V39" s="1773"/>
      <c r="W39" s="1611"/>
      <c r="X39" s="1611"/>
      <c r="Y39" s="1212"/>
      <c r="Z39" s="1209"/>
      <c r="AA39" s="1209"/>
      <c r="AB39" s="1209"/>
      <c r="AC39" s="1209"/>
      <c r="AD39" s="1209"/>
      <c r="AE39" s="1209"/>
      <c r="AF39" s="1209"/>
      <c r="AG39" s="1212"/>
      <c r="AH39" s="1224"/>
    </row>
    <row r="40" spans="1:34" ht="14.15" customHeight="1" thickBot="1" x14ac:dyDescent="0.45">
      <c r="A40" s="452" t="s">
        <v>1731</v>
      </c>
      <c r="B40" s="413" t="s">
        <v>1718</v>
      </c>
      <c r="C40" s="445">
        <f t="shared" si="7"/>
        <v>210</v>
      </c>
      <c r="D40" s="414" t="s">
        <v>1719</v>
      </c>
      <c r="E40" s="414">
        <f t="shared" si="2"/>
        <v>44628</v>
      </c>
      <c r="F40" s="430">
        <f t="shared" si="0"/>
        <v>44629</v>
      </c>
      <c r="G40" s="414" t="s">
        <v>1731</v>
      </c>
      <c r="H40" s="413" t="s">
        <v>1718</v>
      </c>
      <c r="I40" s="445">
        <f>I37+1</f>
        <v>210</v>
      </c>
      <c r="J40" s="414" t="s">
        <v>1719</v>
      </c>
      <c r="K40" s="417">
        <f>K37+7</f>
        <v>44626</v>
      </c>
      <c r="L40" s="417">
        <f>K40+1</f>
        <v>44627</v>
      </c>
      <c r="M40" s="429" t="s">
        <v>1970</v>
      </c>
      <c r="N40" s="413" t="s">
        <v>1971</v>
      </c>
      <c r="O40" s="445">
        <f>O37+1</f>
        <v>209</v>
      </c>
      <c r="P40" s="414" t="s">
        <v>1724</v>
      </c>
      <c r="Q40" s="413">
        <f>Q37+7</f>
        <v>44625</v>
      </c>
      <c r="R40" s="430">
        <f>Q40+1</f>
        <v>44626</v>
      </c>
      <c r="S40" s="1453"/>
      <c r="T40" s="1468"/>
      <c r="U40" s="2117"/>
      <c r="V40" s="1470"/>
      <c r="W40" s="1472"/>
      <c r="X40" s="1472"/>
      <c r="Y40" s="1213"/>
      <c r="Z40" s="1210"/>
      <c r="AA40" s="1210"/>
      <c r="AB40" s="1210"/>
      <c r="AC40" s="1210"/>
      <c r="AD40" s="1210"/>
      <c r="AE40" s="1210"/>
      <c r="AF40" s="1210"/>
      <c r="AG40" s="1213"/>
      <c r="AH40" s="1225"/>
    </row>
    <row r="41" spans="1:34" ht="14.15" customHeight="1" x14ac:dyDescent="0.4">
      <c r="A41" s="240" t="s">
        <v>1969</v>
      </c>
      <c r="B41" s="32" t="s">
        <v>1735</v>
      </c>
      <c r="C41" s="525">
        <f t="shared" si="7"/>
        <v>210</v>
      </c>
      <c r="D41" s="412" t="s">
        <v>1719</v>
      </c>
      <c r="E41" s="412">
        <f t="shared" si="2"/>
        <v>44631</v>
      </c>
      <c r="F41" s="415">
        <f t="shared" si="0"/>
        <v>44632</v>
      </c>
      <c r="G41" s="419"/>
      <c r="H41" s="441"/>
      <c r="I41" s="446"/>
      <c r="J41" s="419"/>
      <c r="K41" s="419"/>
      <c r="L41" s="419"/>
      <c r="M41" s="415" t="s">
        <v>1980</v>
      </c>
      <c r="N41" s="120" t="s">
        <v>1735</v>
      </c>
      <c r="O41" s="446">
        <f>O38+1</f>
        <v>210</v>
      </c>
      <c r="P41" s="412" t="s">
        <v>1719</v>
      </c>
      <c r="Q41" s="32">
        <f>Q38+7</f>
        <v>44629</v>
      </c>
      <c r="R41" s="415">
        <f>Q41+1</f>
        <v>44630</v>
      </c>
      <c r="S41" s="1572" t="s">
        <v>2595</v>
      </c>
      <c r="T41" s="1467" t="s">
        <v>2591</v>
      </c>
      <c r="U41" s="1945">
        <v>210</v>
      </c>
      <c r="V41" s="1469" t="s">
        <v>1724</v>
      </c>
      <c r="W41" s="1471">
        <f>W38+7</f>
        <v>44640</v>
      </c>
      <c r="X41" s="1471">
        <f>W41+1</f>
        <v>44641</v>
      </c>
      <c r="Y41" s="1211">
        <f t="shared" ref="Y41" si="45">X41+10</f>
        <v>44651</v>
      </c>
      <c r="Z41" s="1208">
        <f>Y41+12</f>
        <v>44663</v>
      </c>
      <c r="AA41" s="1208">
        <f t="shared" ref="AA41" si="46">Y41+24</f>
        <v>44675</v>
      </c>
      <c r="AB41" s="1208">
        <f>Y41+2+8</f>
        <v>44661</v>
      </c>
      <c r="AC41" s="1208">
        <f t="shared" ref="AC41" si="47">Y41+28</f>
        <v>44679</v>
      </c>
      <c r="AD41" s="1208">
        <f t="shared" ref="AD41" si="48">Y41+22</f>
        <v>44673</v>
      </c>
      <c r="AE41" s="1208">
        <f>AB41+10</f>
        <v>44671</v>
      </c>
      <c r="AF41" s="1208">
        <f>AB41+14</f>
        <v>44675</v>
      </c>
      <c r="AG41" s="1211">
        <f>Y41+24</f>
        <v>44675</v>
      </c>
      <c r="AH41" s="1223">
        <f t="shared" ref="AH41" si="49">AH38+7</f>
        <v>44693</v>
      </c>
    </row>
    <row r="42" spans="1:34" ht="14.15" customHeight="1" x14ac:dyDescent="0.4">
      <c r="A42" s="452" t="s">
        <v>1733</v>
      </c>
      <c r="B42" s="450" t="s">
        <v>1723</v>
      </c>
      <c r="C42" s="210">
        <f t="shared" si="7"/>
        <v>210</v>
      </c>
      <c r="D42" s="453" t="s">
        <v>1724</v>
      </c>
      <c r="E42" s="453">
        <f t="shared" si="2"/>
        <v>44629</v>
      </c>
      <c r="F42" s="452">
        <f t="shared" si="0"/>
        <v>44630</v>
      </c>
      <c r="G42" s="451"/>
      <c r="H42" s="450"/>
      <c r="I42" s="210"/>
      <c r="J42" s="451"/>
      <c r="K42" s="451"/>
      <c r="L42" s="451"/>
      <c r="M42" s="452"/>
      <c r="N42" s="228"/>
      <c r="O42" s="211"/>
      <c r="P42" s="453"/>
      <c r="Q42" s="228"/>
      <c r="R42" s="452"/>
      <c r="S42" s="1573"/>
      <c r="T42" s="1931"/>
      <c r="U42" s="2116"/>
      <c r="V42" s="1773"/>
      <c r="W42" s="1611"/>
      <c r="X42" s="1611"/>
      <c r="Y42" s="1212"/>
      <c r="Z42" s="1209"/>
      <c r="AA42" s="1209"/>
      <c r="AB42" s="1209"/>
      <c r="AC42" s="1209"/>
      <c r="AD42" s="1209"/>
      <c r="AE42" s="1209"/>
      <c r="AF42" s="1209"/>
      <c r="AG42" s="1212"/>
      <c r="AH42" s="1224"/>
    </row>
    <row r="43" spans="1:34" ht="14.15" customHeight="1" thickBot="1" x14ac:dyDescent="0.45">
      <c r="A43" s="430" t="s">
        <v>1750</v>
      </c>
      <c r="B43" s="413" t="s">
        <v>1718</v>
      </c>
      <c r="C43" s="212">
        <f t="shared" si="7"/>
        <v>211</v>
      </c>
      <c r="D43" s="453" t="s">
        <v>1719</v>
      </c>
      <c r="E43" s="453">
        <f t="shared" si="2"/>
        <v>44635</v>
      </c>
      <c r="F43" s="452">
        <f t="shared" si="0"/>
        <v>44636</v>
      </c>
      <c r="G43" s="414" t="s">
        <v>1750</v>
      </c>
      <c r="H43" s="413" t="s">
        <v>1718</v>
      </c>
      <c r="I43" s="445">
        <f>I40+1</f>
        <v>211</v>
      </c>
      <c r="J43" s="414" t="s">
        <v>1719</v>
      </c>
      <c r="K43" s="417">
        <f>K40+7</f>
        <v>44633</v>
      </c>
      <c r="L43" s="417">
        <f>K43+1</f>
        <v>44634</v>
      </c>
      <c r="M43" s="429" t="s">
        <v>1970</v>
      </c>
      <c r="N43" s="413" t="s">
        <v>1971</v>
      </c>
      <c r="O43" s="445">
        <f>O40+1</f>
        <v>210</v>
      </c>
      <c r="P43" s="414" t="s">
        <v>1724</v>
      </c>
      <c r="Q43" s="413">
        <f>Q40+7</f>
        <v>44632</v>
      </c>
      <c r="R43" s="430">
        <f>Q43+1</f>
        <v>44633</v>
      </c>
      <c r="S43" s="2115"/>
      <c r="T43" s="1468"/>
      <c r="U43" s="2117"/>
      <c r="V43" s="1470"/>
      <c r="W43" s="1472"/>
      <c r="X43" s="1472"/>
      <c r="Y43" s="1213"/>
      <c r="Z43" s="1210"/>
      <c r="AA43" s="1210"/>
      <c r="AB43" s="1210"/>
      <c r="AC43" s="1210"/>
      <c r="AD43" s="1210"/>
      <c r="AE43" s="1210"/>
      <c r="AF43" s="1210"/>
      <c r="AG43" s="1213"/>
      <c r="AH43" s="1225"/>
    </row>
    <row r="44" spans="1:34" ht="14.15" customHeight="1" x14ac:dyDescent="0.4">
      <c r="A44" s="240" t="s">
        <v>1975</v>
      </c>
      <c r="B44" s="32" t="s">
        <v>1735</v>
      </c>
      <c r="C44" s="446">
        <f t="shared" si="7"/>
        <v>211</v>
      </c>
      <c r="D44" s="412" t="s">
        <v>1719</v>
      </c>
      <c r="E44" s="412">
        <f t="shared" si="2"/>
        <v>44638</v>
      </c>
      <c r="F44" s="415">
        <f t="shared" si="0"/>
        <v>44639</v>
      </c>
      <c r="G44" s="243"/>
      <c r="H44" s="441"/>
      <c r="I44" s="446"/>
      <c r="J44" s="419"/>
      <c r="K44" s="419"/>
      <c r="L44" s="419"/>
      <c r="M44" s="415" t="s">
        <v>1973</v>
      </c>
      <c r="N44" s="120" t="s">
        <v>1735</v>
      </c>
      <c r="O44" s="446">
        <f>O41+1</f>
        <v>211</v>
      </c>
      <c r="P44" s="31" t="s">
        <v>1719</v>
      </c>
      <c r="Q44" s="32">
        <f>Q41+7</f>
        <v>44636</v>
      </c>
      <c r="R44" s="415">
        <f>Q44+1</f>
        <v>44637</v>
      </c>
      <c r="S44" s="1451" t="s">
        <v>2596</v>
      </c>
      <c r="T44" s="1467" t="s">
        <v>2591</v>
      </c>
      <c r="U44" s="1945">
        <v>211</v>
      </c>
      <c r="V44" s="1469" t="s">
        <v>1724</v>
      </c>
      <c r="W44" s="1471">
        <f>W41+7</f>
        <v>44647</v>
      </c>
      <c r="X44" s="1471">
        <f>W44+1</f>
        <v>44648</v>
      </c>
      <c r="Y44" s="1211">
        <f t="shared" ref="Y44" si="50">X44+10</f>
        <v>44658</v>
      </c>
      <c r="Z44" s="1208">
        <f>Y44+12</f>
        <v>44670</v>
      </c>
      <c r="AA44" s="1208">
        <f t="shared" ref="AA44" si="51">Y44+24</f>
        <v>44682</v>
      </c>
      <c r="AB44" s="1208">
        <f>Y44+2+8</f>
        <v>44668</v>
      </c>
      <c r="AC44" s="1208">
        <f t="shared" ref="AC44" si="52">Y44+28</f>
        <v>44686</v>
      </c>
      <c r="AD44" s="1208">
        <f t="shared" ref="AD44" si="53">Y44+22</f>
        <v>44680</v>
      </c>
      <c r="AE44" s="1208">
        <f>AB44+10</f>
        <v>44678</v>
      </c>
      <c r="AF44" s="1208">
        <f>AB44+14</f>
        <v>44682</v>
      </c>
      <c r="AG44" s="1211">
        <f>Y44+24</f>
        <v>44682</v>
      </c>
      <c r="AH44" s="1223">
        <f t="shared" ref="AH44" si="54">AH41+7</f>
        <v>44700</v>
      </c>
    </row>
    <row r="45" spans="1:34" ht="14.15" customHeight="1" x14ac:dyDescent="0.4">
      <c r="A45" s="452" t="s">
        <v>1738</v>
      </c>
      <c r="B45" s="450" t="s">
        <v>1723</v>
      </c>
      <c r="C45" s="210">
        <f t="shared" si="7"/>
        <v>211</v>
      </c>
      <c r="D45" s="453" t="s">
        <v>1724</v>
      </c>
      <c r="E45" s="453">
        <f t="shared" si="2"/>
        <v>44636</v>
      </c>
      <c r="F45" s="452">
        <f t="shared" si="0"/>
        <v>44637</v>
      </c>
      <c r="G45" s="451"/>
      <c r="H45" s="450"/>
      <c r="I45" s="210"/>
      <c r="J45" s="451"/>
      <c r="K45" s="451"/>
      <c r="L45" s="451"/>
      <c r="M45" s="449"/>
      <c r="N45" s="18"/>
      <c r="O45" s="211"/>
      <c r="P45" s="18"/>
      <c r="Q45" s="228"/>
      <c r="R45" s="452"/>
      <c r="S45" s="1452"/>
      <c r="T45" s="1931"/>
      <c r="U45" s="2116"/>
      <c r="V45" s="1773"/>
      <c r="W45" s="1611"/>
      <c r="X45" s="1611"/>
      <c r="Y45" s="1212"/>
      <c r="Z45" s="1209"/>
      <c r="AA45" s="1209"/>
      <c r="AB45" s="1209"/>
      <c r="AC45" s="1209"/>
      <c r="AD45" s="1209"/>
      <c r="AE45" s="1209"/>
      <c r="AF45" s="1209"/>
      <c r="AG45" s="1212"/>
      <c r="AH45" s="1224"/>
    </row>
    <row r="46" spans="1:34" ht="14.15" customHeight="1" thickBot="1" x14ac:dyDescent="0.45">
      <c r="A46" s="430" t="s">
        <v>1750</v>
      </c>
      <c r="B46" s="413" t="s">
        <v>1718</v>
      </c>
      <c r="C46" s="445">
        <f t="shared" si="7"/>
        <v>212</v>
      </c>
      <c r="D46" s="414" t="s">
        <v>1719</v>
      </c>
      <c r="E46" s="414">
        <f t="shared" si="2"/>
        <v>44642</v>
      </c>
      <c r="F46" s="430">
        <f t="shared" si="0"/>
        <v>44643</v>
      </c>
      <c r="G46" s="414" t="s">
        <v>1750</v>
      </c>
      <c r="H46" s="413" t="s">
        <v>1718</v>
      </c>
      <c r="I46" s="445">
        <f>I43+1</f>
        <v>212</v>
      </c>
      <c r="J46" s="414" t="s">
        <v>1719</v>
      </c>
      <c r="K46" s="417">
        <f>K43+7</f>
        <v>44640</v>
      </c>
      <c r="L46" s="417">
        <f>K46+1</f>
        <v>44641</v>
      </c>
      <c r="M46" s="429" t="s">
        <v>1970</v>
      </c>
      <c r="N46" s="413" t="s">
        <v>1971</v>
      </c>
      <c r="O46" s="445">
        <f>O43+1</f>
        <v>211</v>
      </c>
      <c r="P46" s="414" t="s">
        <v>1724</v>
      </c>
      <c r="Q46" s="413">
        <f>Q43+7</f>
        <v>44639</v>
      </c>
      <c r="R46" s="430">
        <f>Q46+1</f>
        <v>44640</v>
      </c>
      <c r="S46" s="1453"/>
      <c r="T46" s="1468"/>
      <c r="U46" s="2117"/>
      <c r="V46" s="1470"/>
      <c r="W46" s="1472"/>
      <c r="X46" s="1472"/>
      <c r="Y46" s="1213"/>
      <c r="Z46" s="1210"/>
      <c r="AA46" s="1210"/>
      <c r="AB46" s="1210"/>
      <c r="AC46" s="1210"/>
      <c r="AD46" s="1210"/>
      <c r="AE46" s="1210"/>
      <c r="AF46" s="1210"/>
      <c r="AG46" s="1213"/>
      <c r="AH46" s="1225"/>
    </row>
    <row r="47" spans="1:34" ht="13.5" customHeight="1" x14ac:dyDescent="0.4">
      <c r="A47" s="192"/>
      <c r="B47" s="18"/>
      <c r="C47" s="18"/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"/>
      <c r="P47" s="18"/>
      <c r="Q47" s="18"/>
      <c r="R47" s="18"/>
      <c r="S47" s="18"/>
      <c r="T47" s="18"/>
      <c r="U47" s="40"/>
      <c r="V47" s="40"/>
      <c r="W47" s="40"/>
      <c r="X47" s="1"/>
      <c r="Y47" s="18"/>
      <c r="Z47" s="18"/>
      <c r="AA47" s="18"/>
      <c r="AB47" s="18"/>
      <c r="AC47" s="18"/>
      <c r="AD47" s="18"/>
      <c r="AE47" s="18"/>
      <c r="AF47" s="18"/>
    </row>
    <row r="48" spans="1:34" s="3" customFormat="1" ht="13.5" customHeight="1" x14ac:dyDescent="0.4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</row>
    <row r="49" spans="1:24" s="3" customFormat="1" ht="13.5" customHeight="1" x14ac:dyDescent="0.4">
      <c r="A49" s="16" t="s">
        <v>1754</v>
      </c>
      <c r="J49" s="16"/>
    </row>
    <row r="50" spans="1:24" s="3" customFormat="1" ht="13.5" customHeight="1" x14ac:dyDescent="0.4"/>
    <row r="51" spans="1:24" s="3" customFormat="1" ht="13.5" customHeight="1" x14ac:dyDescent="0.4">
      <c r="A51" s="16" t="s">
        <v>1755</v>
      </c>
      <c r="B51" s="15"/>
      <c r="C51" s="15"/>
      <c r="D51" s="15" t="s">
        <v>1756</v>
      </c>
      <c r="J51" s="16"/>
      <c r="K51" s="15"/>
      <c r="L51" s="15"/>
      <c r="M51" s="15"/>
      <c r="N51" s="15"/>
      <c r="O51" s="15"/>
      <c r="P51" s="15"/>
      <c r="Q51" s="15"/>
    </row>
    <row r="52" spans="1:24" s="3" customFormat="1" ht="13.5" customHeight="1" x14ac:dyDescent="0.4">
      <c r="A52" s="16" t="s">
        <v>1757</v>
      </c>
      <c r="B52" s="15"/>
      <c r="C52" s="15"/>
      <c r="D52" s="1033" t="s">
        <v>1758</v>
      </c>
      <c r="E52" s="1033"/>
      <c r="F52" s="1033"/>
      <c r="J52" s="16"/>
      <c r="K52" s="15"/>
      <c r="L52" s="15"/>
      <c r="M52" s="15"/>
      <c r="N52" s="15"/>
      <c r="O52" s="15"/>
      <c r="P52" s="15"/>
      <c r="Q52" s="15"/>
      <c r="X52" s="13"/>
    </row>
    <row r="53" spans="1:24" s="3" customFormat="1" ht="13.5" customHeight="1" x14ac:dyDescent="0.4">
      <c r="A53" s="16"/>
      <c r="B53" s="15"/>
      <c r="C53" s="15"/>
      <c r="J53" s="16"/>
      <c r="K53" s="15"/>
      <c r="L53" s="15"/>
      <c r="M53" s="15"/>
      <c r="N53" s="15"/>
      <c r="O53" s="15"/>
      <c r="P53" s="15"/>
      <c r="Q53" s="15"/>
    </row>
    <row r="54" spans="1:24" s="3" customFormat="1" ht="13.5" customHeight="1" x14ac:dyDescent="0.4">
      <c r="A54" s="14" t="s">
        <v>1759</v>
      </c>
      <c r="B54" s="13"/>
      <c r="C54" s="13"/>
      <c r="D54" s="13"/>
      <c r="E54" s="14"/>
      <c r="F54" s="13"/>
      <c r="G54" s="14" t="s">
        <v>1760</v>
      </c>
      <c r="H54" s="13"/>
      <c r="I54" s="13"/>
      <c r="J54" s="14"/>
      <c r="K54" s="13"/>
      <c r="L54" s="13"/>
      <c r="M54" s="14" t="s">
        <v>1761</v>
      </c>
      <c r="N54" s="13"/>
      <c r="O54" s="13"/>
      <c r="P54" s="13"/>
      <c r="Q54" s="13"/>
      <c r="R54" s="13"/>
      <c r="S54" s="14"/>
      <c r="T54" s="13"/>
      <c r="U54" s="13"/>
      <c r="V54" s="13"/>
      <c r="W54" s="14"/>
    </row>
    <row r="55" spans="1:24" s="3" customFormat="1" ht="13.5" customHeight="1" x14ac:dyDescent="0.4">
      <c r="A55" s="14" t="s">
        <v>1762</v>
      </c>
      <c r="B55" s="13"/>
      <c r="C55" s="13"/>
      <c r="D55" s="13"/>
      <c r="E55" s="14"/>
      <c r="F55" s="13"/>
      <c r="G55" s="14" t="s">
        <v>1763</v>
      </c>
      <c r="H55" s="13"/>
      <c r="I55" s="13"/>
      <c r="J55" s="14"/>
      <c r="K55" s="13"/>
      <c r="L55" s="13"/>
      <c r="M55" s="14" t="s">
        <v>1764</v>
      </c>
      <c r="N55" s="13"/>
      <c r="O55" s="13"/>
      <c r="P55" s="13"/>
      <c r="Q55" s="13"/>
      <c r="R55" s="13"/>
      <c r="S55" s="14"/>
      <c r="T55" s="13"/>
      <c r="U55" s="13"/>
      <c r="V55" s="13"/>
      <c r="W55" s="14"/>
    </row>
    <row r="56" spans="1:24" s="3" customFormat="1" ht="13.5" customHeight="1" x14ac:dyDescent="0.4">
      <c r="A56" s="13" t="s">
        <v>1765</v>
      </c>
      <c r="B56" s="376"/>
      <c r="C56" s="13"/>
      <c r="D56" s="13"/>
      <c r="E56" s="5"/>
      <c r="F56" s="5"/>
      <c r="G56" s="1048" t="s">
        <v>1766</v>
      </c>
      <c r="H56" s="1048"/>
      <c r="I56" s="1048"/>
      <c r="J56" s="1048"/>
      <c r="K56" s="1048"/>
      <c r="L56" s="376"/>
      <c r="M56" s="376"/>
      <c r="N56" s="376"/>
      <c r="O56" s="376"/>
      <c r="P56" s="376"/>
      <c r="Q56" s="376"/>
      <c r="R56" s="13"/>
      <c r="S56" s="1048"/>
      <c r="T56" s="1048"/>
      <c r="U56" s="13"/>
      <c r="V56" s="13"/>
      <c r="W56" s="13"/>
    </row>
    <row r="57" spans="1:24" s="3" customFormat="1" ht="13.5" customHeight="1" x14ac:dyDescent="0.4">
      <c r="A57" s="13" t="s">
        <v>1767</v>
      </c>
      <c r="B57" s="376"/>
      <c r="C57" s="13"/>
      <c r="D57" s="13"/>
      <c r="E57" s="5"/>
      <c r="F57" s="5"/>
      <c r="G57" s="1048" t="s">
        <v>1768</v>
      </c>
      <c r="H57" s="1048"/>
      <c r="I57" s="1048"/>
      <c r="J57" s="1048"/>
      <c r="K57" s="1048"/>
      <c r="L57" s="376"/>
      <c r="M57" s="14" t="s">
        <v>1769</v>
      </c>
      <c r="N57" s="376"/>
      <c r="O57" s="376"/>
      <c r="P57" s="376"/>
      <c r="Q57" s="376"/>
      <c r="R57" s="13"/>
      <c r="S57" s="1048"/>
      <c r="T57" s="1048"/>
      <c r="U57" s="13"/>
      <c r="V57" s="13"/>
      <c r="W57" s="13"/>
    </row>
    <row r="58" spans="1:24" s="3" customFormat="1" ht="13.5" customHeight="1" x14ac:dyDescent="0.45">
      <c r="A58" s="13" t="s">
        <v>1770</v>
      </c>
      <c r="B58" s="376"/>
      <c r="C58" s="13"/>
      <c r="D58" s="13"/>
      <c r="E58" s="13"/>
      <c r="F58" s="13"/>
      <c r="G58" s="13" t="s">
        <v>1771</v>
      </c>
      <c r="H58" s="13"/>
      <c r="I58" s="13"/>
      <c r="J58" s="13"/>
      <c r="K58" s="376"/>
      <c r="L58" s="376"/>
      <c r="M58" s="27" t="s">
        <v>1772</v>
      </c>
      <c r="N58" s="376"/>
      <c r="O58" s="376"/>
      <c r="P58" s="376"/>
      <c r="Q58" s="376"/>
      <c r="R58" s="13"/>
      <c r="S58" s="1102"/>
      <c r="T58" s="1102"/>
      <c r="U58" s="13"/>
      <c r="V58" s="13"/>
      <c r="W58" s="13"/>
    </row>
    <row r="59" spans="1:24" s="3" customFormat="1" ht="13.5" customHeight="1" x14ac:dyDescent="0.4">
      <c r="A59" s="13"/>
      <c r="B59" s="13"/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376"/>
      <c r="U59" s="13"/>
      <c r="V59" s="13"/>
      <c r="W59" s="550"/>
    </row>
    <row r="60" spans="1:24" s="3" customFormat="1" ht="13.5" customHeight="1" x14ac:dyDescent="0.4">
      <c r="A60"/>
      <c r="B60"/>
      <c r="C60"/>
      <c r="D60"/>
      <c r="E60"/>
      <c r="F60"/>
      <c r="G60"/>
      <c r="H60"/>
      <c r="I60"/>
      <c r="J60"/>
      <c r="K60"/>
      <c r="L60"/>
      <c r="M60" s="13"/>
      <c r="N60" s="13"/>
      <c r="O60" s="13"/>
      <c r="P60" s="13"/>
      <c r="Q60" s="13"/>
      <c r="R60" s="13"/>
      <c r="S60" s="13"/>
      <c r="T60" s="376"/>
      <c r="U60" s="13"/>
      <c r="V60" s="13"/>
      <c r="W60" s="550"/>
    </row>
    <row r="61" spans="1:24" s="3" customFormat="1" ht="13.5" customHeight="1" x14ac:dyDescent="0.4">
      <c r="A61"/>
      <c r="B61"/>
      <c r="C61"/>
      <c r="D61"/>
      <c r="E61"/>
      <c r="F61"/>
      <c r="G61"/>
      <c r="H61"/>
      <c r="I61"/>
      <c r="J61"/>
      <c r="K61"/>
      <c r="L61"/>
      <c r="M61" s="13"/>
      <c r="N61" s="13"/>
      <c r="O61" s="13"/>
      <c r="P61" s="13"/>
      <c r="Q61" s="13"/>
      <c r="R61" s="13"/>
      <c r="T61" s="378"/>
      <c r="U61" s="13"/>
      <c r="V61" s="13"/>
      <c r="W61" s="550"/>
    </row>
    <row r="62" spans="1:24" s="3" customFormat="1" ht="13.5" customHeight="1" x14ac:dyDescent="0.4">
      <c r="A62"/>
      <c r="B62"/>
      <c r="C62"/>
      <c r="D62"/>
      <c r="E62"/>
      <c r="F62"/>
      <c r="G62"/>
      <c r="H62"/>
      <c r="I62"/>
      <c r="J62"/>
      <c r="K62"/>
      <c r="L62"/>
      <c r="M62" s="376"/>
      <c r="N62" s="376"/>
      <c r="O62" s="376"/>
      <c r="P62" s="376"/>
      <c r="Q62" s="376"/>
      <c r="R62" s="13"/>
      <c r="S62" s="13"/>
      <c r="T62" s="377"/>
      <c r="U62" s="13"/>
      <c r="V62" s="13"/>
      <c r="W62" s="13"/>
    </row>
    <row r="63" spans="1:24" s="3" customFormat="1" ht="14" x14ac:dyDescent="0.4">
      <c r="A63"/>
      <c r="B63"/>
      <c r="C63"/>
      <c r="D63"/>
      <c r="E63"/>
      <c r="F63"/>
      <c r="G63"/>
      <c r="H63"/>
      <c r="I63"/>
      <c r="J63"/>
      <c r="K63"/>
      <c r="L63"/>
      <c r="M63" s="376"/>
      <c r="N63" s="376"/>
      <c r="O63" s="376"/>
      <c r="P63" s="376"/>
      <c r="Q63" s="376"/>
      <c r="R63" s="13"/>
      <c r="S63" s="13"/>
      <c r="T63" s="376"/>
      <c r="U63" s="13"/>
      <c r="V63" s="13"/>
    </row>
    <row r="64" spans="1:24" s="3" customFormat="1" ht="14" x14ac:dyDescent="0.4">
      <c r="A64"/>
      <c r="B64"/>
      <c r="C64"/>
      <c r="D64"/>
      <c r="E64"/>
      <c r="F64"/>
      <c r="G64"/>
      <c r="H64"/>
      <c r="I64"/>
      <c r="J64"/>
      <c r="K64"/>
      <c r="L64"/>
      <c r="M64" s="378"/>
      <c r="N64" s="378"/>
      <c r="O64" s="378"/>
      <c r="P64" s="378"/>
      <c r="Q64" s="378"/>
      <c r="R64" s="13"/>
      <c r="U64" s="13"/>
      <c r="V64" s="13"/>
    </row>
    <row r="65" spans="1:32" s="3" customFormat="1" ht="14" x14ac:dyDescent="0.4">
      <c r="A65"/>
      <c r="B65"/>
      <c r="C65"/>
      <c r="D65"/>
      <c r="E65"/>
      <c r="F65"/>
      <c r="G65"/>
      <c r="H65"/>
      <c r="I65"/>
      <c r="J65"/>
      <c r="K65"/>
      <c r="L65"/>
      <c r="M65" s="378"/>
      <c r="N65" s="378"/>
      <c r="O65" s="378"/>
      <c r="P65" s="378"/>
      <c r="Q65" s="378"/>
      <c r="S65" s="16"/>
      <c r="T65" s="16"/>
    </row>
    <row r="66" spans="1:32" s="3" customFormat="1" ht="14" x14ac:dyDescent="0.4">
      <c r="A66"/>
      <c r="B66"/>
      <c r="C66"/>
      <c r="D66"/>
      <c r="E66"/>
      <c r="F66"/>
      <c r="G66"/>
      <c r="H66"/>
      <c r="I66"/>
      <c r="J66"/>
      <c r="K66"/>
      <c r="L66"/>
      <c r="M66" s="378"/>
      <c r="N66" s="378"/>
      <c r="O66" s="378"/>
      <c r="P66" s="378"/>
      <c r="Q66" s="378"/>
      <c r="R66" s="16"/>
      <c r="S66" s="16"/>
      <c r="T66" s="16"/>
      <c r="U66" s="16"/>
      <c r="V66" s="16"/>
      <c r="X66" s="16"/>
      <c r="Y66" s="16"/>
      <c r="Z66" s="16"/>
      <c r="AA66" s="16"/>
      <c r="AB66" s="16"/>
      <c r="AC66" s="16"/>
      <c r="AD66" s="16"/>
      <c r="AE66" s="16"/>
      <c r="AF66" s="16"/>
    </row>
    <row r="67" spans="1:32" s="16" customFormat="1" ht="14" x14ac:dyDescent="0.4">
      <c r="A67"/>
      <c r="B67"/>
      <c r="C67"/>
      <c r="D67"/>
      <c r="E67"/>
      <c r="F67"/>
      <c r="G67"/>
      <c r="H67"/>
      <c r="I67"/>
      <c r="J67"/>
      <c r="K67"/>
      <c r="L67"/>
      <c r="M67" s="378"/>
      <c r="N67" s="378"/>
      <c r="O67" s="378"/>
      <c r="P67" s="378"/>
      <c r="Q67" s="378"/>
      <c r="W67" s="3"/>
    </row>
    <row r="68" spans="1:32" s="16" customFormat="1" ht="14" x14ac:dyDescent="0.4">
      <c r="A68"/>
      <c r="B68"/>
      <c r="C68"/>
      <c r="D68"/>
      <c r="E68"/>
      <c r="F68"/>
      <c r="G68"/>
      <c r="H68"/>
      <c r="I68"/>
      <c r="J68"/>
      <c r="K68"/>
      <c r="L68"/>
      <c r="M68" s="378"/>
      <c r="N68" s="378"/>
      <c r="O68" s="378"/>
      <c r="P68" s="378"/>
      <c r="Q68" s="378"/>
      <c r="W68" s="3"/>
    </row>
    <row r="69" spans="1:32" s="16" customFormat="1" ht="14" x14ac:dyDescent="0.4">
      <c r="A69"/>
      <c r="B69"/>
      <c r="C69"/>
      <c r="D69"/>
      <c r="E69"/>
      <c r="F69"/>
      <c r="G69"/>
      <c r="H69"/>
      <c r="I69"/>
      <c r="J69"/>
      <c r="K69"/>
      <c r="L69"/>
      <c r="M69" s="378"/>
      <c r="N69" s="378"/>
      <c r="O69" s="378"/>
      <c r="P69" s="378"/>
      <c r="Q69" s="378"/>
      <c r="S69" s="2"/>
      <c r="T69" s="2"/>
      <c r="W69" s="3"/>
    </row>
    <row r="70" spans="1:32" s="16" customFormat="1" ht="14" x14ac:dyDescent="0.4">
      <c r="A70"/>
      <c r="B70"/>
      <c r="C70"/>
      <c r="D70"/>
      <c r="E70"/>
      <c r="F70"/>
      <c r="G70"/>
      <c r="H70"/>
      <c r="I70"/>
      <c r="J70"/>
      <c r="K70"/>
      <c r="L70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</row>
    <row r="71" spans="1:32" ht="14" x14ac:dyDescent="0.4">
      <c r="A71"/>
      <c r="B71"/>
      <c r="C71"/>
      <c r="D71"/>
      <c r="E71"/>
      <c r="F71"/>
      <c r="G71"/>
      <c r="H71"/>
      <c r="I71"/>
      <c r="J71"/>
      <c r="K71"/>
      <c r="L71"/>
    </row>
    <row r="72" spans="1:32" ht="14" x14ac:dyDescent="0.4">
      <c r="A72"/>
      <c r="B72"/>
      <c r="C72"/>
      <c r="D72"/>
      <c r="E72"/>
      <c r="F72"/>
      <c r="G72"/>
      <c r="H72"/>
      <c r="I72"/>
      <c r="J72"/>
      <c r="K72"/>
      <c r="L72"/>
    </row>
    <row r="73" spans="1:32" ht="14" x14ac:dyDescent="0.4">
      <c r="A73"/>
      <c r="B73"/>
      <c r="C73"/>
      <c r="D73"/>
      <c r="E73"/>
      <c r="F73"/>
      <c r="G73"/>
      <c r="H73"/>
      <c r="I73"/>
      <c r="J73"/>
      <c r="K73"/>
      <c r="L73"/>
    </row>
    <row r="74" spans="1:32" ht="14" x14ac:dyDescent="0.4">
      <c r="A74"/>
      <c r="B74"/>
      <c r="C74"/>
      <c r="D74"/>
      <c r="E74"/>
      <c r="F74"/>
      <c r="G74"/>
      <c r="H74"/>
      <c r="I74"/>
      <c r="J74"/>
      <c r="K74"/>
      <c r="L74"/>
    </row>
    <row r="75" spans="1:32" ht="14" x14ac:dyDescent="0.4">
      <c r="A75"/>
      <c r="B75"/>
      <c r="C75"/>
      <c r="D75"/>
      <c r="E75"/>
      <c r="F75"/>
      <c r="G75"/>
      <c r="H75"/>
      <c r="I75"/>
      <c r="J75"/>
      <c r="K75"/>
      <c r="L75"/>
    </row>
    <row r="76" spans="1:32" ht="14" x14ac:dyDescent="0.4">
      <c r="A76"/>
      <c r="B76"/>
      <c r="C76"/>
      <c r="D76"/>
      <c r="E76"/>
      <c r="F76"/>
      <c r="G76"/>
      <c r="H76"/>
      <c r="I76"/>
      <c r="J76"/>
      <c r="K76"/>
      <c r="L76"/>
    </row>
    <row r="77" spans="1:32" ht="14" x14ac:dyDescent="0.4">
      <c r="A77"/>
      <c r="B77"/>
      <c r="C77"/>
      <c r="D77"/>
      <c r="E77"/>
      <c r="F77"/>
      <c r="G77"/>
      <c r="H77"/>
      <c r="I77"/>
      <c r="J77"/>
      <c r="K77"/>
      <c r="L77"/>
    </row>
    <row r="78" spans="1:32" ht="14" x14ac:dyDescent="0.4">
      <c r="A78"/>
      <c r="B78"/>
      <c r="C78"/>
      <c r="D78"/>
      <c r="E78"/>
      <c r="F78"/>
      <c r="G78"/>
      <c r="H78"/>
      <c r="I78"/>
      <c r="J78"/>
      <c r="K78"/>
      <c r="L78"/>
    </row>
    <row r="79" spans="1:32" ht="14" x14ac:dyDescent="0.4">
      <c r="A79"/>
      <c r="B79"/>
      <c r="C79"/>
      <c r="D79"/>
      <c r="E79"/>
      <c r="F79"/>
      <c r="G79"/>
      <c r="H79"/>
      <c r="I79"/>
      <c r="J79"/>
      <c r="K79"/>
      <c r="L79"/>
    </row>
    <row r="80" spans="1:32" ht="14" x14ac:dyDescent="0.4">
      <c r="A80"/>
      <c r="B80"/>
      <c r="C80"/>
      <c r="D80"/>
      <c r="E80"/>
      <c r="F80"/>
      <c r="G80"/>
      <c r="H80"/>
      <c r="I80"/>
      <c r="J80"/>
      <c r="K80"/>
      <c r="L80"/>
    </row>
    <row r="81" spans="1:12" ht="14" x14ac:dyDescent="0.4">
      <c r="A81"/>
      <c r="B81"/>
      <c r="C81"/>
      <c r="D81"/>
      <c r="E81"/>
      <c r="F81"/>
      <c r="G81"/>
      <c r="H81"/>
      <c r="I81"/>
      <c r="J81"/>
      <c r="K81"/>
      <c r="L81"/>
    </row>
    <row r="82" spans="1:12" ht="14" x14ac:dyDescent="0.4">
      <c r="A82"/>
      <c r="B82"/>
      <c r="C82"/>
      <c r="D82"/>
      <c r="E82"/>
      <c r="F82"/>
      <c r="G82"/>
      <c r="H82"/>
      <c r="I82"/>
      <c r="J82"/>
      <c r="K82"/>
      <c r="L82"/>
    </row>
  </sheetData>
  <customSheetViews>
    <customSheetView guid="{E7B44E9F-5208-4A92-9BA4-F5F6E02E0DAA}" fitToPage="1" topLeftCell="M15">
      <selection activeCell="X35" sqref="X35"/>
      <pageMargins left="0" right="0" top="0" bottom="0" header="0" footer="0"/>
      <pageSetup paperSize="9" scale="45" orientation="landscape" r:id="rId1"/>
      <headerFooter>
        <oddFooter>&amp;L&amp;1#&amp;"Calibri"&amp;10&amp;K000000Sensitivity: Internal</oddFooter>
      </headerFooter>
    </customSheetView>
    <customSheetView guid="{ED408430-133D-453B-965B-6DD7A199BA0A}" fitToPage="1" topLeftCell="M15">
      <selection activeCell="X35" sqref="X35"/>
      <pageMargins left="0" right="0" top="0" bottom="0" header="0" footer="0"/>
      <pageSetup paperSize="9" scale="45" orientation="landscape" r:id="rId2"/>
      <headerFooter>
        <oddFooter>&amp;L&amp;1#&amp;"Calibri"&amp;10&amp;K000000Sensitivity: Internal</oddFooter>
      </headerFooter>
    </customSheetView>
  </customSheetViews>
  <mergeCells count="225">
    <mergeCell ref="AE20:AE22"/>
    <mergeCell ref="Z41:Z43"/>
    <mergeCell ref="AA41:AA43"/>
    <mergeCell ref="AB32:AB34"/>
    <mergeCell ref="AB35:AB37"/>
    <mergeCell ref="AB20:AB22"/>
    <mergeCell ref="AC20:AC22"/>
    <mergeCell ref="AD20:AD22"/>
    <mergeCell ref="AB29:AB31"/>
    <mergeCell ref="AC29:AC31"/>
    <mergeCell ref="AD29:AD31"/>
    <mergeCell ref="Z38:Z40"/>
    <mergeCell ref="AB26:AB28"/>
    <mergeCell ref="AC26:AC28"/>
    <mergeCell ref="AD26:AD28"/>
    <mergeCell ref="AC32:AC34"/>
    <mergeCell ref="AC35:AC37"/>
    <mergeCell ref="S23:S25"/>
    <mergeCell ref="T23:T25"/>
    <mergeCell ref="U23:U25"/>
    <mergeCell ref="V23:V25"/>
    <mergeCell ref="AA14:AA16"/>
    <mergeCell ref="Y14:Y16"/>
    <mergeCell ref="Z20:Z22"/>
    <mergeCell ref="Z14:Z16"/>
    <mergeCell ref="S17:S19"/>
    <mergeCell ref="T17:T19"/>
    <mergeCell ref="Z17:Z19"/>
    <mergeCell ref="AA17:AA19"/>
    <mergeCell ref="AA20:AA22"/>
    <mergeCell ref="W23:W25"/>
    <mergeCell ref="X23:X25"/>
    <mergeCell ref="X17:X19"/>
    <mergeCell ref="A7:R7"/>
    <mergeCell ref="W7:X7"/>
    <mergeCell ref="B9:D9"/>
    <mergeCell ref="H9:J9"/>
    <mergeCell ref="N9:P9"/>
    <mergeCell ref="B10:D10"/>
    <mergeCell ref="H10:J10"/>
    <mergeCell ref="N10:P10"/>
    <mergeCell ref="X8:X10"/>
    <mergeCell ref="G8:L8"/>
    <mergeCell ref="M8:R8"/>
    <mergeCell ref="S8:S10"/>
    <mergeCell ref="T8:V10"/>
    <mergeCell ref="W8:W10"/>
    <mergeCell ref="A8:F8"/>
    <mergeCell ref="S11:S13"/>
    <mergeCell ref="Y20:Y22"/>
    <mergeCell ref="S20:S22"/>
    <mergeCell ref="T20:T22"/>
    <mergeCell ref="U20:U22"/>
    <mergeCell ref="T11:T13"/>
    <mergeCell ref="U11:U13"/>
    <mergeCell ref="V20:V22"/>
    <mergeCell ref="W20:W22"/>
    <mergeCell ref="X20:X22"/>
    <mergeCell ref="V11:V13"/>
    <mergeCell ref="W11:W13"/>
    <mergeCell ref="X11:X13"/>
    <mergeCell ref="Y17:Y19"/>
    <mergeCell ref="Y11:Y13"/>
    <mergeCell ref="S14:S16"/>
    <mergeCell ref="T14:T16"/>
    <mergeCell ref="U14:U16"/>
    <mergeCell ref="V14:V16"/>
    <mergeCell ref="W14:W16"/>
    <mergeCell ref="X14:X16"/>
    <mergeCell ref="U17:U19"/>
    <mergeCell ref="V17:V19"/>
    <mergeCell ref="W17:W19"/>
    <mergeCell ref="S58:T58"/>
    <mergeCell ref="Y44:Y46"/>
    <mergeCell ref="S44:S46"/>
    <mergeCell ref="T44:T46"/>
    <mergeCell ref="U44:U46"/>
    <mergeCell ref="V44:V46"/>
    <mergeCell ref="W44:W46"/>
    <mergeCell ref="X44:X46"/>
    <mergeCell ref="W29:W31"/>
    <mergeCell ref="X29:X31"/>
    <mergeCell ref="Y32:Y34"/>
    <mergeCell ref="Y41:Y43"/>
    <mergeCell ref="Y35:Y37"/>
    <mergeCell ref="S32:S34"/>
    <mergeCell ref="T32:T34"/>
    <mergeCell ref="U32:U34"/>
    <mergeCell ref="V32:V34"/>
    <mergeCell ref="W32:W34"/>
    <mergeCell ref="X32:X34"/>
    <mergeCell ref="S29:S31"/>
    <mergeCell ref="T29:T31"/>
    <mergeCell ref="U29:U31"/>
    <mergeCell ref="V29:V31"/>
    <mergeCell ref="Y29:Y31"/>
    <mergeCell ref="D52:F52"/>
    <mergeCell ref="G56:K56"/>
    <mergeCell ref="S56:T56"/>
    <mergeCell ref="S38:S40"/>
    <mergeCell ref="T38:T40"/>
    <mergeCell ref="U38:U40"/>
    <mergeCell ref="V38:V40"/>
    <mergeCell ref="W38:W40"/>
    <mergeCell ref="X38:X40"/>
    <mergeCell ref="G57:K57"/>
    <mergeCell ref="S57:T57"/>
    <mergeCell ref="U41:U43"/>
    <mergeCell ref="V41:V43"/>
    <mergeCell ref="W41:W43"/>
    <mergeCell ref="X41:X43"/>
    <mergeCell ref="S41:S43"/>
    <mergeCell ref="T41:T43"/>
    <mergeCell ref="S35:S37"/>
    <mergeCell ref="T35:T37"/>
    <mergeCell ref="U35:U37"/>
    <mergeCell ref="V35:V37"/>
    <mergeCell ref="W35:W37"/>
    <mergeCell ref="X35:X37"/>
    <mergeCell ref="S26:S28"/>
    <mergeCell ref="AA38:AA40"/>
    <mergeCell ref="T26:T28"/>
    <mergeCell ref="Z29:Z31"/>
    <mergeCell ref="Z35:Z37"/>
    <mergeCell ref="Z32:Z34"/>
    <mergeCell ref="U26:U28"/>
    <mergeCell ref="V26:V28"/>
    <mergeCell ref="W26:W28"/>
    <mergeCell ref="X26:X28"/>
    <mergeCell ref="AA26:AA28"/>
    <mergeCell ref="Y26:Y28"/>
    <mergeCell ref="Z26:Z28"/>
    <mergeCell ref="AA29:AA31"/>
    <mergeCell ref="AA32:AA34"/>
    <mergeCell ref="AA35:AA37"/>
    <mergeCell ref="Y38:Y40"/>
    <mergeCell ref="AB14:AB16"/>
    <mergeCell ref="AD17:AD19"/>
    <mergeCell ref="AC14:AC16"/>
    <mergeCell ref="AD14:AD16"/>
    <mergeCell ref="Z44:Z46"/>
    <mergeCell ref="AA44:AA46"/>
    <mergeCell ref="AD38:AD40"/>
    <mergeCell ref="AD41:AD43"/>
    <mergeCell ref="AC38:AC40"/>
    <mergeCell ref="AC41:AC43"/>
    <mergeCell ref="AB38:AB40"/>
    <mergeCell ref="AB41:AB43"/>
    <mergeCell ref="AB44:AB46"/>
    <mergeCell ref="AC44:AC46"/>
    <mergeCell ref="AD44:AD46"/>
    <mergeCell ref="AD8:AD10"/>
    <mergeCell ref="AC8:AC10"/>
    <mergeCell ref="AC11:AC13"/>
    <mergeCell ref="AD11:AD13"/>
    <mergeCell ref="AB8:AB10"/>
    <mergeCell ref="AB11:AB13"/>
    <mergeCell ref="Z8:Z10"/>
    <mergeCell ref="AA8:AA10"/>
    <mergeCell ref="AA11:AA13"/>
    <mergeCell ref="Z11:Z13"/>
    <mergeCell ref="AH41:AH43"/>
    <mergeCell ref="AH38:AH40"/>
    <mergeCell ref="AE38:AE40"/>
    <mergeCell ref="AF38:AF40"/>
    <mergeCell ref="AH23:AH25"/>
    <mergeCell ref="AE35:AE37"/>
    <mergeCell ref="AF35:AF37"/>
    <mergeCell ref="AE32:AE34"/>
    <mergeCell ref="AH44:AH46"/>
    <mergeCell ref="AG23:AG25"/>
    <mergeCell ref="AG38:AG40"/>
    <mergeCell ref="AG41:AG43"/>
    <mergeCell ref="AG44:AG46"/>
    <mergeCell ref="AE44:AE46"/>
    <mergeCell ref="AF44:AF46"/>
    <mergeCell ref="AE41:AE43"/>
    <mergeCell ref="AF41:AF43"/>
    <mergeCell ref="AF32:AF34"/>
    <mergeCell ref="AE29:AE31"/>
    <mergeCell ref="AH26:AH28"/>
    <mergeCell ref="AH29:AH31"/>
    <mergeCell ref="AH32:AH34"/>
    <mergeCell ref="AH35:AH37"/>
    <mergeCell ref="AG26:AG28"/>
    <mergeCell ref="AG29:AG31"/>
    <mergeCell ref="AG32:AG34"/>
    <mergeCell ref="AG35:AG37"/>
    <mergeCell ref="AF29:AF31"/>
    <mergeCell ref="Y23:Y25"/>
    <mergeCell ref="Z23:Z25"/>
    <mergeCell ref="AB23:AB25"/>
    <mergeCell ref="AC23:AC25"/>
    <mergeCell ref="AD23:AD25"/>
    <mergeCell ref="AE23:AE25"/>
    <mergeCell ref="AF23:AF25"/>
    <mergeCell ref="AA23:AA25"/>
    <mergeCell ref="AE26:AE28"/>
    <mergeCell ref="AF26:AF28"/>
    <mergeCell ref="AD32:AD34"/>
    <mergeCell ref="AD35:AD37"/>
    <mergeCell ref="AG14:AG16"/>
    <mergeCell ref="AG20:AG22"/>
    <mergeCell ref="AG17:AG19"/>
    <mergeCell ref="Y8:Y10"/>
    <mergeCell ref="AG7:AH7"/>
    <mergeCell ref="AH8:AH10"/>
    <mergeCell ref="AH11:AH13"/>
    <mergeCell ref="AH14:AH16"/>
    <mergeCell ref="AH20:AH22"/>
    <mergeCell ref="AG8:AG10"/>
    <mergeCell ref="AG11:AG13"/>
    <mergeCell ref="AF8:AF10"/>
    <mergeCell ref="AE11:AE13"/>
    <mergeCell ref="AB17:AB19"/>
    <mergeCell ref="AC17:AC19"/>
    <mergeCell ref="AF11:AF13"/>
    <mergeCell ref="AF20:AF22"/>
    <mergeCell ref="AE7:AF7"/>
    <mergeCell ref="AE8:AE10"/>
    <mergeCell ref="AE14:AE16"/>
    <mergeCell ref="AF14:AF16"/>
    <mergeCell ref="AE17:AE19"/>
    <mergeCell ref="AF17:AF19"/>
    <mergeCell ref="Z7:AD7"/>
  </mergeCells>
  <conditionalFormatting sqref="A15">
    <cfRule type="duplicateValues" dxfId="821" priority="182"/>
  </conditionalFormatting>
  <conditionalFormatting sqref="A15">
    <cfRule type="duplicateValues" dxfId="820" priority="181"/>
  </conditionalFormatting>
  <conditionalFormatting sqref="A17">
    <cfRule type="duplicateValues" dxfId="819" priority="180"/>
  </conditionalFormatting>
  <conditionalFormatting sqref="A21">
    <cfRule type="duplicateValues" dxfId="818" priority="178"/>
  </conditionalFormatting>
  <conditionalFormatting sqref="A11">
    <cfRule type="duplicateValues" dxfId="817" priority="173"/>
  </conditionalFormatting>
  <conditionalFormatting sqref="A14">
    <cfRule type="duplicateValues" dxfId="816" priority="172"/>
  </conditionalFormatting>
  <conditionalFormatting sqref="A16">
    <cfRule type="duplicateValues" dxfId="815" priority="171"/>
  </conditionalFormatting>
  <conditionalFormatting sqref="A15">
    <cfRule type="duplicateValues" dxfId="814" priority="170"/>
  </conditionalFormatting>
  <conditionalFormatting sqref="A18">
    <cfRule type="duplicateValues" dxfId="813" priority="169"/>
  </conditionalFormatting>
  <conditionalFormatting sqref="A17">
    <cfRule type="duplicateValues" dxfId="812" priority="168"/>
  </conditionalFormatting>
  <conditionalFormatting sqref="A11">
    <cfRule type="duplicateValues" dxfId="811" priority="164"/>
  </conditionalFormatting>
  <conditionalFormatting sqref="A14">
    <cfRule type="duplicateValues" dxfId="810" priority="163"/>
  </conditionalFormatting>
  <conditionalFormatting sqref="A17">
    <cfRule type="duplicateValues" dxfId="809" priority="162"/>
  </conditionalFormatting>
  <conditionalFormatting sqref="A19">
    <cfRule type="duplicateValues" dxfId="808" priority="161"/>
  </conditionalFormatting>
  <conditionalFormatting sqref="A18">
    <cfRule type="duplicateValues" dxfId="807" priority="160"/>
  </conditionalFormatting>
  <conditionalFormatting sqref="A21">
    <cfRule type="duplicateValues" dxfId="806" priority="159"/>
  </conditionalFormatting>
  <conditionalFormatting sqref="A11">
    <cfRule type="duplicateValues" dxfId="805" priority="155"/>
  </conditionalFormatting>
  <conditionalFormatting sqref="A14">
    <cfRule type="duplicateValues" dxfId="804" priority="154"/>
  </conditionalFormatting>
  <conditionalFormatting sqref="A17">
    <cfRule type="duplicateValues" dxfId="803" priority="153"/>
  </conditionalFormatting>
  <conditionalFormatting sqref="A11">
    <cfRule type="duplicateValues" dxfId="802" priority="152"/>
  </conditionalFormatting>
  <conditionalFormatting sqref="A14">
    <cfRule type="duplicateValues" dxfId="801" priority="151"/>
  </conditionalFormatting>
  <conditionalFormatting sqref="A17">
    <cfRule type="duplicateValues" dxfId="800" priority="150"/>
  </conditionalFormatting>
  <conditionalFormatting sqref="A19">
    <cfRule type="duplicateValues" dxfId="799" priority="149"/>
  </conditionalFormatting>
  <conditionalFormatting sqref="A18">
    <cfRule type="duplicateValues" dxfId="798" priority="148"/>
  </conditionalFormatting>
  <conditionalFormatting sqref="A11">
    <cfRule type="duplicateValues" dxfId="797" priority="146"/>
  </conditionalFormatting>
  <conditionalFormatting sqref="A14">
    <cfRule type="duplicateValues" dxfId="796" priority="145"/>
  </conditionalFormatting>
  <conditionalFormatting sqref="A17">
    <cfRule type="duplicateValues" dxfId="795" priority="144"/>
  </conditionalFormatting>
  <conditionalFormatting sqref="A11">
    <cfRule type="duplicateValues" dxfId="794" priority="143"/>
  </conditionalFormatting>
  <conditionalFormatting sqref="A14">
    <cfRule type="duplicateValues" dxfId="793" priority="142"/>
  </conditionalFormatting>
  <conditionalFormatting sqref="A17">
    <cfRule type="duplicateValues" dxfId="792" priority="141"/>
  </conditionalFormatting>
  <conditionalFormatting sqref="A44">
    <cfRule type="duplicateValues" dxfId="791" priority="60"/>
  </conditionalFormatting>
  <conditionalFormatting sqref="A11">
    <cfRule type="duplicateValues" dxfId="790" priority="134"/>
  </conditionalFormatting>
  <conditionalFormatting sqref="A14">
    <cfRule type="duplicateValues" dxfId="789" priority="133"/>
  </conditionalFormatting>
  <conditionalFormatting sqref="A16">
    <cfRule type="duplicateValues" dxfId="788" priority="132"/>
  </conditionalFormatting>
  <conditionalFormatting sqref="A15">
    <cfRule type="duplicateValues" dxfId="787" priority="131"/>
  </conditionalFormatting>
  <conditionalFormatting sqref="A17">
    <cfRule type="duplicateValues" dxfId="786" priority="130"/>
  </conditionalFormatting>
  <conditionalFormatting sqref="A11">
    <cfRule type="duplicateValues" dxfId="785" priority="129"/>
  </conditionalFormatting>
  <conditionalFormatting sqref="A14">
    <cfRule type="duplicateValues" dxfId="784" priority="128"/>
  </conditionalFormatting>
  <conditionalFormatting sqref="A11">
    <cfRule type="duplicateValues" dxfId="783" priority="127"/>
  </conditionalFormatting>
  <conditionalFormatting sqref="A14">
    <cfRule type="duplicateValues" dxfId="782" priority="126"/>
  </conditionalFormatting>
  <conditionalFormatting sqref="A17">
    <cfRule type="duplicateValues" dxfId="781" priority="125"/>
  </conditionalFormatting>
  <conditionalFormatting sqref="A11">
    <cfRule type="duplicateValues" dxfId="780" priority="122"/>
  </conditionalFormatting>
  <conditionalFormatting sqref="A11">
    <cfRule type="duplicateValues" dxfId="779" priority="121"/>
  </conditionalFormatting>
  <conditionalFormatting sqref="A14">
    <cfRule type="duplicateValues" dxfId="778" priority="120"/>
  </conditionalFormatting>
  <conditionalFormatting sqref="A14">
    <cfRule type="duplicateValues" dxfId="777" priority="119"/>
  </conditionalFormatting>
  <conditionalFormatting sqref="A14">
    <cfRule type="duplicateValues" dxfId="776" priority="118"/>
  </conditionalFormatting>
  <conditionalFormatting sqref="A17">
    <cfRule type="duplicateValues" dxfId="775" priority="117"/>
  </conditionalFormatting>
  <conditionalFormatting sqref="A17">
    <cfRule type="duplicateValues" dxfId="774" priority="116"/>
  </conditionalFormatting>
  <conditionalFormatting sqref="A32">
    <cfRule type="duplicateValues" dxfId="773" priority="99"/>
  </conditionalFormatting>
  <conditionalFormatting sqref="A32">
    <cfRule type="duplicateValues" dxfId="772" priority="98"/>
  </conditionalFormatting>
  <conditionalFormatting sqref="A32">
    <cfRule type="duplicateValues" dxfId="771" priority="97"/>
  </conditionalFormatting>
  <conditionalFormatting sqref="A32">
    <cfRule type="duplicateValues" dxfId="770" priority="96"/>
  </conditionalFormatting>
  <conditionalFormatting sqref="A32">
    <cfRule type="duplicateValues" dxfId="769" priority="95"/>
  </conditionalFormatting>
  <conditionalFormatting sqref="A32">
    <cfRule type="duplicateValues" dxfId="768" priority="94"/>
  </conditionalFormatting>
  <conditionalFormatting sqref="A32">
    <cfRule type="duplicateValues" dxfId="767" priority="93"/>
  </conditionalFormatting>
  <conditionalFormatting sqref="A32">
    <cfRule type="duplicateValues" dxfId="766" priority="92"/>
  </conditionalFormatting>
  <conditionalFormatting sqref="A35">
    <cfRule type="duplicateValues" dxfId="765" priority="91"/>
  </conditionalFormatting>
  <conditionalFormatting sqref="A35">
    <cfRule type="duplicateValues" dxfId="764" priority="90"/>
  </conditionalFormatting>
  <conditionalFormatting sqref="A35">
    <cfRule type="duplicateValues" dxfId="763" priority="89"/>
  </conditionalFormatting>
  <conditionalFormatting sqref="A35">
    <cfRule type="duplicateValues" dxfId="762" priority="88"/>
  </conditionalFormatting>
  <conditionalFormatting sqref="A35">
    <cfRule type="duplicateValues" dxfId="761" priority="87"/>
  </conditionalFormatting>
  <conditionalFormatting sqref="A35">
    <cfRule type="duplicateValues" dxfId="760" priority="86"/>
  </conditionalFormatting>
  <conditionalFormatting sqref="A35">
    <cfRule type="duplicateValues" dxfId="759" priority="85"/>
  </conditionalFormatting>
  <conditionalFormatting sqref="A35">
    <cfRule type="duplicateValues" dxfId="758" priority="84"/>
  </conditionalFormatting>
  <conditionalFormatting sqref="A38">
    <cfRule type="duplicateValues" dxfId="757" priority="83"/>
  </conditionalFormatting>
  <conditionalFormatting sqref="A38">
    <cfRule type="duplicateValues" dxfId="756" priority="82"/>
  </conditionalFormatting>
  <conditionalFormatting sqref="A38">
    <cfRule type="duplicateValues" dxfId="755" priority="81"/>
  </conditionalFormatting>
  <conditionalFormatting sqref="A38">
    <cfRule type="duplicateValues" dxfId="754" priority="80"/>
  </conditionalFormatting>
  <conditionalFormatting sqref="A38">
    <cfRule type="duplicateValues" dxfId="753" priority="79"/>
  </conditionalFormatting>
  <conditionalFormatting sqref="A38">
    <cfRule type="duplicateValues" dxfId="752" priority="78"/>
  </conditionalFormatting>
  <conditionalFormatting sqref="A38">
    <cfRule type="duplicateValues" dxfId="751" priority="77"/>
  </conditionalFormatting>
  <conditionalFormatting sqref="A38">
    <cfRule type="duplicateValues" dxfId="750" priority="76"/>
  </conditionalFormatting>
  <conditionalFormatting sqref="A41">
    <cfRule type="duplicateValues" dxfId="749" priority="75"/>
  </conditionalFormatting>
  <conditionalFormatting sqref="A41">
    <cfRule type="duplicateValues" dxfId="748" priority="74"/>
  </conditionalFormatting>
  <conditionalFormatting sqref="A41">
    <cfRule type="duplicateValues" dxfId="747" priority="73"/>
  </conditionalFormatting>
  <conditionalFormatting sqref="A41">
    <cfRule type="duplicateValues" dxfId="746" priority="72"/>
  </conditionalFormatting>
  <conditionalFormatting sqref="A41">
    <cfRule type="duplicateValues" dxfId="745" priority="71"/>
  </conditionalFormatting>
  <conditionalFormatting sqref="A41">
    <cfRule type="duplicateValues" dxfId="744" priority="70"/>
  </conditionalFormatting>
  <conditionalFormatting sqref="A41">
    <cfRule type="duplicateValues" dxfId="743" priority="69"/>
  </conditionalFormatting>
  <conditionalFormatting sqref="A41">
    <cfRule type="duplicateValues" dxfId="742" priority="68"/>
  </conditionalFormatting>
  <conditionalFormatting sqref="A44">
    <cfRule type="duplicateValues" dxfId="741" priority="67"/>
  </conditionalFormatting>
  <conditionalFormatting sqref="A44">
    <cfRule type="duplicateValues" dxfId="740" priority="66"/>
  </conditionalFormatting>
  <conditionalFormatting sqref="A44">
    <cfRule type="duplicateValues" dxfId="739" priority="65"/>
  </conditionalFormatting>
  <conditionalFormatting sqref="A44">
    <cfRule type="duplicateValues" dxfId="738" priority="64"/>
  </conditionalFormatting>
  <conditionalFormatting sqref="A44">
    <cfRule type="duplicateValues" dxfId="737" priority="63"/>
  </conditionalFormatting>
  <conditionalFormatting sqref="A44">
    <cfRule type="duplicateValues" dxfId="736" priority="62"/>
  </conditionalFormatting>
  <conditionalFormatting sqref="A44">
    <cfRule type="duplicateValues" dxfId="735" priority="61"/>
  </conditionalFormatting>
  <conditionalFormatting sqref="A26">
    <cfRule type="duplicateValues" dxfId="734" priority="59"/>
  </conditionalFormatting>
  <conditionalFormatting sqref="A29">
    <cfRule type="duplicateValues" dxfId="733" priority="58"/>
  </conditionalFormatting>
  <conditionalFormatting sqref="A31">
    <cfRule type="duplicateValues" dxfId="732" priority="57"/>
  </conditionalFormatting>
  <conditionalFormatting sqref="A30">
    <cfRule type="duplicateValues" dxfId="731" priority="56"/>
  </conditionalFormatting>
  <conditionalFormatting sqref="A26">
    <cfRule type="duplicateValues" dxfId="730" priority="55"/>
  </conditionalFormatting>
  <conditionalFormatting sqref="A29">
    <cfRule type="duplicateValues" dxfId="729" priority="54"/>
  </conditionalFormatting>
  <conditionalFormatting sqref="A26">
    <cfRule type="duplicateValues" dxfId="728" priority="53"/>
  </conditionalFormatting>
  <conditionalFormatting sqref="A29">
    <cfRule type="duplicateValues" dxfId="727" priority="52"/>
  </conditionalFormatting>
  <conditionalFormatting sqref="A26">
    <cfRule type="duplicateValues" dxfId="726" priority="51"/>
  </conditionalFormatting>
  <conditionalFormatting sqref="A26">
    <cfRule type="duplicateValues" dxfId="725" priority="50"/>
  </conditionalFormatting>
  <conditionalFormatting sqref="A29">
    <cfRule type="duplicateValues" dxfId="724" priority="49"/>
  </conditionalFormatting>
  <conditionalFormatting sqref="A29">
    <cfRule type="duplicateValues" dxfId="723" priority="48"/>
  </conditionalFormatting>
  <conditionalFormatting sqref="A29">
    <cfRule type="duplicateValues" dxfId="722" priority="47"/>
  </conditionalFormatting>
  <conditionalFormatting sqref="A29">
    <cfRule type="duplicateValues" dxfId="721" priority="46"/>
  </conditionalFormatting>
  <conditionalFormatting sqref="A29">
    <cfRule type="duplicateValues" dxfId="720" priority="45"/>
  </conditionalFormatting>
  <conditionalFormatting sqref="A26">
    <cfRule type="duplicateValues" dxfId="719" priority="44"/>
  </conditionalFormatting>
  <conditionalFormatting sqref="A26">
    <cfRule type="duplicateValues" dxfId="718" priority="43"/>
  </conditionalFormatting>
  <conditionalFormatting sqref="A26">
    <cfRule type="duplicateValues" dxfId="717" priority="42"/>
  </conditionalFormatting>
  <conditionalFormatting sqref="A20">
    <cfRule type="duplicateValues" dxfId="716" priority="32"/>
  </conditionalFormatting>
  <conditionalFormatting sqref="A20">
    <cfRule type="duplicateValues" dxfId="715" priority="31"/>
  </conditionalFormatting>
  <conditionalFormatting sqref="A20">
    <cfRule type="duplicateValues" dxfId="714" priority="30"/>
  </conditionalFormatting>
  <conditionalFormatting sqref="A20">
    <cfRule type="duplicateValues" dxfId="713" priority="29"/>
  </conditionalFormatting>
  <conditionalFormatting sqref="A20">
    <cfRule type="duplicateValues" dxfId="712" priority="28"/>
  </conditionalFormatting>
  <conditionalFormatting sqref="A20">
    <cfRule type="duplicateValues" dxfId="711" priority="27"/>
  </conditionalFormatting>
  <conditionalFormatting sqref="A20">
    <cfRule type="duplicateValues" dxfId="710" priority="26"/>
  </conditionalFormatting>
  <conditionalFormatting sqref="A20">
    <cfRule type="duplicateValues" dxfId="709" priority="25"/>
  </conditionalFormatting>
  <conditionalFormatting sqref="A20">
    <cfRule type="duplicateValues" dxfId="708" priority="24"/>
  </conditionalFormatting>
  <conditionalFormatting sqref="A20">
    <cfRule type="duplicateValues" dxfId="707" priority="23"/>
  </conditionalFormatting>
  <conditionalFormatting sqref="A20">
    <cfRule type="duplicateValues" dxfId="706" priority="22"/>
  </conditionalFormatting>
  <conditionalFormatting sqref="A20">
    <cfRule type="duplicateValues" dxfId="705" priority="21"/>
  </conditionalFormatting>
  <conditionalFormatting sqref="A20">
    <cfRule type="duplicateValues" dxfId="704" priority="20"/>
  </conditionalFormatting>
  <conditionalFormatting sqref="A20">
    <cfRule type="duplicateValues" dxfId="703" priority="19"/>
  </conditionalFormatting>
  <conditionalFormatting sqref="A20">
    <cfRule type="duplicateValues" dxfId="702" priority="18"/>
  </conditionalFormatting>
  <conditionalFormatting sqref="A20">
    <cfRule type="duplicateValues" dxfId="701" priority="17"/>
  </conditionalFormatting>
  <conditionalFormatting sqref="A23">
    <cfRule type="duplicateValues" dxfId="700" priority="16"/>
  </conditionalFormatting>
  <conditionalFormatting sqref="A23">
    <cfRule type="duplicateValues" dxfId="699" priority="15"/>
  </conditionalFormatting>
  <conditionalFormatting sqref="A23">
    <cfRule type="duplicateValues" dxfId="698" priority="14"/>
  </conditionalFormatting>
  <conditionalFormatting sqref="A23">
    <cfRule type="duplicateValues" dxfId="697" priority="13"/>
  </conditionalFormatting>
  <conditionalFormatting sqref="A23">
    <cfRule type="duplicateValues" dxfId="696" priority="12"/>
  </conditionalFormatting>
  <conditionalFormatting sqref="A23">
    <cfRule type="duplicateValues" dxfId="695" priority="11"/>
  </conditionalFormatting>
  <conditionalFormatting sqref="A23">
    <cfRule type="duplicateValues" dxfId="694" priority="10"/>
  </conditionalFormatting>
  <conditionalFormatting sqref="A23">
    <cfRule type="duplicateValues" dxfId="693" priority="9"/>
  </conditionalFormatting>
  <conditionalFormatting sqref="A23">
    <cfRule type="duplicateValues" dxfId="692" priority="8"/>
  </conditionalFormatting>
  <conditionalFormatting sqref="A23">
    <cfRule type="duplicateValues" dxfId="691" priority="7"/>
  </conditionalFormatting>
  <conditionalFormatting sqref="A23">
    <cfRule type="duplicateValues" dxfId="690" priority="6"/>
  </conditionalFormatting>
  <conditionalFormatting sqref="A23">
    <cfRule type="duplicateValues" dxfId="689" priority="5"/>
  </conditionalFormatting>
  <conditionalFormatting sqref="A23">
    <cfRule type="duplicateValues" dxfId="688" priority="4"/>
  </conditionalFormatting>
  <conditionalFormatting sqref="A23">
    <cfRule type="duplicateValues" dxfId="687" priority="3"/>
  </conditionalFormatting>
  <conditionalFormatting sqref="A23">
    <cfRule type="duplicateValues" dxfId="686" priority="2"/>
  </conditionalFormatting>
  <conditionalFormatting sqref="A23">
    <cfRule type="duplicateValues" dxfId="685" priority="1"/>
  </conditionalFormatting>
  <hyperlinks>
    <hyperlink ref="M58" r:id="rId3" xr:uid="{00000000-0004-0000-3F00-000000000000}"/>
  </hyperlinks>
  <pageMargins left="0.70866141732283472" right="0.70866141732283472" top="0.74803149606299213" bottom="0.74803149606299213" header="0.31496062992125984" footer="0.31496062992125984"/>
  <pageSetup paperSize="9" scale="40" orientation="landscape" r:id="rId4"/>
  <headerFooter>
    <oddFooter>&amp;L&amp;1#&amp;"Calibri"&amp;10&amp;K000000Sensitivity: Internal</oddFooter>
  </headerFooter>
  <drawing r:id="rId5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000-000000000000}">
  <sheetPr codeName="Sheet66">
    <tabColor theme="9" tint="-0.249977111117893"/>
    <pageSetUpPr fitToPage="1"/>
  </sheetPr>
  <dimension ref="A1:AP70"/>
  <sheetViews>
    <sheetView topLeftCell="I4" zoomScaleNormal="100" workbookViewId="0">
      <selection activeCell="W23" sqref="W23:W24"/>
    </sheetView>
  </sheetViews>
  <sheetFormatPr defaultColWidth="9.08984375" defaultRowHeight="13" x14ac:dyDescent="0.4"/>
  <cols>
    <col min="1" max="1" width="18.54296875" style="2" customWidth="1"/>
    <col min="2" max="2" width="2.54296875" style="2" customWidth="1"/>
    <col min="3" max="3" width="3.54296875" style="2" customWidth="1"/>
    <col min="4" max="4" width="2.54296875" style="2" customWidth="1"/>
    <col min="5" max="6" width="7.54296875" style="2" customWidth="1"/>
    <col min="7" max="7" width="18.54296875" style="2" customWidth="1"/>
    <col min="8" max="8" width="2.54296875" style="2" customWidth="1"/>
    <col min="9" max="9" width="3.54296875" style="2" customWidth="1"/>
    <col min="10" max="10" width="2.54296875" style="2" customWidth="1"/>
    <col min="11" max="12" width="7.54296875" style="2" customWidth="1"/>
    <col min="13" max="13" width="18.54296875" style="2" customWidth="1"/>
    <col min="14" max="14" width="2.54296875" style="2" customWidth="1"/>
    <col min="15" max="15" width="3.54296875" style="2" customWidth="1"/>
    <col min="16" max="16" width="2.54296875" style="2" customWidth="1"/>
    <col min="17" max="18" width="7.54296875" style="2" customWidth="1"/>
    <col min="19" max="19" width="18.453125" style="2" customWidth="1"/>
    <col min="20" max="20" width="2.54296875" style="2" customWidth="1"/>
    <col min="21" max="21" width="4.54296875" style="2" customWidth="1"/>
    <col min="22" max="22" width="2.54296875" style="2" customWidth="1"/>
    <col min="23" max="26" width="12.54296875" style="2" customWidth="1"/>
    <col min="27" max="27" width="11.453125" style="2" customWidth="1"/>
    <col min="28" max="28" width="12.54296875" style="2" hidden="1" customWidth="1"/>
    <col min="29" max="30" width="12.54296875" style="2" customWidth="1"/>
    <col min="31" max="37" width="12.54296875" style="2" hidden="1" customWidth="1"/>
    <col min="38" max="38" width="1.453125" style="2" hidden="1" customWidth="1"/>
    <col min="39" max="40" width="12.54296875" style="2" customWidth="1"/>
    <col min="41" max="42" width="14" style="2" hidden="1" customWidth="1"/>
    <col min="43" max="16384" width="9.08984375" style="2"/>
  </cols>
  <sheetData>
    <row r="1" spans="1:42" ht="14.15" customHeight="1" x14ac:dyDescent="0.4"/>
    <row r="2" spans="1:42" ht="14.15" customHeight="1" x14ac:dyDescent="0.4"/>
    <row r="3" spans="1:42" ht="14.15" customHeight="1" x14ac:dyDescent="0.4"/>
    <row r="4" spans="1:42" ht="14.15" customHeight="1" x14ac:dyDescent="0.4"/>
    <row r="5" spans="1:42" s="9" customFormat="1" ht="21" customHeight="1" x14ac:dyDescent="0.6">
      <c r="A5" s="7" t="s">
        <v>1703</v>
      </c>
      <c r="B5" s="8" t="s">
        <v>2605</v>
      </c>
      <c r="C5" s="8"/>
      <c r="D5" s="7"/>
      <c r="E5" s="7"/>
      <c r="F5" s="7"/>
      <c r="G5" s="7"/>
      <c r="H5" s="7"/>
      <c r="I5" s="7"/>
      <c r="J5" s="7"/>
      <c r="L5" s="8"/>
      <c r="M5" s="8"/>
      <c r="N5" s="8"/>
      <c r="O5" s="8"/>
      <c r="P5" s="8"/>
      <c r="Q5" s="8"/>
    </row>
    <row r="6" spans="1:42" ht="14.15" customHeight="1" thickBot="1" x14ac:dyDescent="0.45">
      <c r="A6" s="38"/>
      <c r="B6" s="38"/>
      <c r="C6" s="38"/>
      <c r="D6" s="38"/>
      <c r="E6" s="38"/>
      <c r="F6" s="38"/>
      <c r="G6" s="38"/>
      <c r="H6" s="38"/>
      <c r="I6" s="38"/>
      <c r="J6" s="382"/>
      <c r="K6" s="44"/>
      <c r="L6" s="44"/>
      <c r="M6" s="44"/>
      <c r="N6" s="44"/>
      <c r="O6" s="44"/>
      <c r="P6" s="44"/>
      <c r="Q6" s="44"/>
    </row>
    <row r="7" spans="1:42" ht="14.15" customHeight="1" thickBot="1" x14ac:dyDescent="0.45">
      <c r="A7" s="1099" t="s">
        <v>1704</v>
      </c>
      <c r="B7" s="1100"/>
      <c r="C7" s="1100"/>
      <c r="D7" s="1100"/>
      <c r="E7" s="1100"/>
      <c r="F7" s="1100"/>
      <c r="G7" s="1100"/>
      <c r="H7" s="1100"/>
      <c r="I7" s="1100"/>
      <c r="J7" s="1100"/>
      <c r="K7" s="1100"/>
      <c r="L7" s="1100"/>
      <c r="M7" s="1100"/>
      <c r="N7" s="1100"/>
      <c r="O7" s="1100"/>
      <c r="P7" s="1100"/>
      <c r="Q7" s="1100"/>
      <c r="R7" s="1101"/>
      <c r="W7" s="1099" t="s">
        <v>1905</v>
      </c>
      <c r="X7" s="1101"/>
      <c r="Z7" s="1099" t="s">
        <v>1859</v>
      </c>
      <c r="AA7" s="1100"/>
      <c r="AB7" s="1100"/>
      <c r="AC7" s="1100"/>
      <c r="AD7" s="1100"/>
      <c r="AE7" s="1100"/>
      <c r="AF7" s="1100"/>
      <c r="AG7" s="1101"/>
      <c r="AH7" s="1099" t="s">
        <v>2609</v>
      </c>
      <c r="AI7" s="1100"/>
      <c r="AJ7" s="1100"/>
      <c r="AK7" s="1101"/>
      <c r="AL7" s="2132" t="s">
        <v>2610</v>
      </c>
      <c r="AM7" s="2128"/>
      <c r="AN7" s="2129"/>
      <c r="AO7" s="992" t="s">
        <v>1859</v>
      </c>
      <c r="AP7" s="994"/>
    </row>
    <row r="8" spans="1:42" ht="14.15" customHeight="1" thickBot="1" x14ac:dyDescent="0.45">
      <c r="A8" s="1309" t="s">
        <v>1706</v>
      </c>
      <c r="B8" s="1310"/>
      <c r="C8" s="1310"/>
      <c r="D8" s="1310"/>
      <c r="E8" s="1310"/>
      <c r="F8" s="1311"/>
      <c r="G8" s="1312" t="s">
        <v>1707</v>
      </c>
      <c r="H8" s="1313"/>
      <c r="I8" s="1313"/>
      <c r="J8" s="1313"/>
      <c r="K8" s="1313"/>
      <c r="L8" s="1314"/>
      <c r="M8" s="1315" t="s">
        <v>1708</v>
      </c>
      <c r="N8" s="1316"/>
      <c r="O8" s="1316"/>
      <c r="P8" s="1316"/>
      <c r="Q8" s="1316"/>
      <c r="R8" s="1317"/>
      <c r="S8" s="1188" t="s">
        <v>1908</v>
      </c>
      <c r="T8" s="1318" t="s">
        <v>1710</v>
      </c>
      <c r="U8" s="1319"/>
      <c r="V8" s="1320"/>
      <c r="W8" s="1188" t="s">
        <v>1909</v>
      </c>
      <c r="X8" s="1188" t="s">
        <v>1910</v>
      </c>
      <c r="Y8" s="1188" t="s">
        <v>2611</v>
      </c>
      <c r="Z8" s="1333" t="s">
        <v>325</v>
      </c>
      <c r="AA8" s="1333" t="s">
        <v>152</v>
      </c>
      <c r="AB8" s="1333" t="s">
        <v>983</v>
      </c>
      <c r="AC8" s="1333" t="s">
        <v>780</v>
      </c>
      <c r="AD8" s="1333" t="s">
        <v>809</v>
      </c>
      <c r="AE8" s="1333" t="s">
        <v>993</v>
      </c>
      <c r="AF8" s="1333" t="s">
        <v>1258</v>
      </c>
      <c r="AG8" s="1333" t="s">
        <v>1524</v>
      </c>
      <c r="AH8" s="1551" t="s">
        <v>59</v>
      </c>
      <c r="AI8" s="1551" t="s">
        <v>488</v>
      </c>
      <c r="AJ8" s="1551" t="s">
        <v>1372</v>
      </c>
      <c r="AK8" s="1333" t="s">
        <v>809</v>
      </c>
      <c r="AL8" s="1333" t="s">
        <v>325</v>
      </c>
      <c r="AM8" s="1333" t="s">
        <v>1266</v>
      </c>
      <c r="AN8" s="1333" t="s">
        <v>1406</v>
      </c>
      <c r="AO8" s="1189" t="s">
        <v>152</v>
      </c>
      <c r="AP8" s="1189" t="s">
        <v>751</v>
      </c>
    </row>
    <row r="9" spans="1:42" ht="14.15" customHeight="1" x14ac:dyDescent="0.4">
      <c r="A9" s="611" t="s">
        <v>1714</v>
      </c>
      <c r="B9" s="1293" t="s">
        <v>1710</v>
      </c>
      <c r="C9" s="1294"/>
      <c r="D9" s="1295"/>
      <c r="E9" s="560" t="s">
        <v>1715</v>
      </c>
      <c r="F9" s="560" t="s">
        <v>1716</v>
      </c>
      <c r="G9" s="561" t="s">
        <v>1714</v>
      </c>
      <c r="H9" s="1296" t="s">
        <v>1710</v>
      </c>
      <c r="I9" s="1297"/>
      <c r="J9" s="1298"/>
      <c r="K9" s="421" t="s">
        <v>1715</v>
      </c>
      <c r="L9" s="421" t="s">
        <v>1716</v>
      </c>
      <c r="M9" s="588" t="s">
        <v>1714</v>
      </c>
      <c r="N9" s="1299" t="s">
        <v>1710</v>
      </c>
      <c r="O9" s="1300"/>
      <c r="P9" s="1301"/>
      <c r="Q9" s="588" t="s">
        <v>1715</v>
      </c>
      <c r="R9" s="562" t="s">
        <v>1716</v>
      </c>
      <c r="S9" s="1189"/>
      <c r="T9" s="1321"/>
      <c r="U9" s="1322"/>
      <c r="V9" s="1323"/>
      <c r="W9" s="1189"/>
      <c r="X9" s="1189"/>
      <c r="Y9" s="1189"/>
      <c r="Z9" s="1334"/>
      <c r="AA9" s="1334"/>
      <c r="AB9" s="1334"/>
      <c r="AC9" s="1334"/>
      <c r="AD9" s="1334"/>
      <c r="AE9" s="1334"/>
      <c r="AF9" s="1334"/>
      <c r="AG9" s="1334"/>
      <c r="AH9" s="1552"/>
      <c r="AI9" s="1552"/>
      <c r="AJ9" s="1552"/>
      <c r="AK9" s="1334"/>
      <c r="AL9" s="1334"/>
      <c r="AM9" s="1334"/>
      <c r="AN9" s="1334"/>
      <c r="AO9" s="1189"/>
      <c r="AP9" s="1189"/>
    </row>
    <row r="10" spans="1:42" ht="14.15" customHeight="1" thickBot="1" x14ac:dyDescent="0.45">
      <c r="A10" s="422"/>
      <c r="B10" s="1302"/>
      <c r="C10" s="1303"/>
      <c r="D10" s="1304"/>
      <c r="E10" s="423"/>
      <c r="F10" s="423"/>
      <c r="G10" s="564"/>
      <c r="H10" s="1305"/>
      <c r="I10" s="1306"/>
      <c r="J10" s="1307"/>
      <c r="K10" s="424"/>
      <c r="L10" s="424"/>
      <c r="M10" s="425"/>
      <c r="N10" s="1016"/>
      <c r="O10" s="1308"/>
      <c r="P10" s="1017"/>
      <c r="Q10" s="425"/>
      <c r="R10" s="546"/>
      <c r="S10" s="1190"/>
      <c r="T10" s="1324"/>
      <c r="U10" s="1325"/>
      <c r="V10" s="1326"/>
      <c r="W10" s="1190"/>
      <c r="X10" s="1190"/>
      <c r="Y10" s="1190"/>
      <c r="Z10" s="1335"/>
      <c r="AA10" s="1335"/>
      <c r="AB10" s="1335"/>
      <c r="AC10" s="1335"/>
      <c r="AD10" s="1335"/>
      <c r="AE10" s="1335"/>
      <c r="AF10" s="1335"/>
      <c r="AG10" s="1335"/>
      <c r="AH10" s="1553"/>
      <c r="AI10" s="1553"/>
      <c r="AJ10" s="1553"/>
      <c r="AK10" s="1335"/>
      <c r="AL10" s="1335"/>
      <c r="AM10" s="1335"/>
      <c r="AN10" s="1335"/>
      <c r="AO10" s="1190"/>
      <c r="AP10" s="1190"/>
    </row>
    <row r="11" spans="1:42" ht="14.15" customHeight="1" x14ac:dyDescent="0.4">
      <c r="A11" s="71" t="s">
        <v>1786</v>
      </c>
      <c r="B11" s="72" t="s">
        <v>1920</v>
      </c>
      <c r="C11" s="99">
        <v>104</v>
      </c>
      <c r="D11" s="73" t="s">
        <v>1719</v>
      </c>
      <c r="E11" s="73">
        <v>44225</v>
      </c>
      <c r="F11" s="71">
        <f>E11+1</f>
        <v>44226</v>
      </c>
      <c r="G11" s="385" t="s">
        <v>2013</v>
      </c>
      <c r="H11" s="128" t="s">
        <v>1918</v>
      </c>
      <c r="I11" s="124">
        <v>104</v>
      </c>
      <c r="J11" s="386" t="s">
        <v>1719</v>
      </c>
      <c r="K11" s="386">
        <v>44224</v>
      </c>
      <c r="L11" s="386">
        <f>K11+1</f>
        <v>44225</v>
      </c>
      <c r="M11" s="71" t="s">
        <v>1919</v>
      </c>
      <c r="N11" s="61" t="s">
        <v>1920</v>
      </c>
      <c r="O11" s="99">
        <v>104</v>
      </c>
      <c r="P11" s="61" t="s">
        <v>1719</v>
      </c>
      <c r="Q11" s="72">
        <v>44223</v>
      </c>
      <c r="R11" s="71">
        <f t="shared" ref="R11:R19" si="0">Q11+1</f>
        <v>44224</v>
      </c>
      <c r="S11" s="1284" t="s">
        <v>1991</v>
      </c>
      <c r="T11" s="1981" t="s">
        <v>2591</v>
      </c>
      <c r="U11" s="2006" t="s">
        <v>2033</v>
      </c>
      <c r="V11" s="1775" t="s">
        <v>1724</v>
      </c>
      <c r="W11" s="1752">
        <v>44234</v>
      </c>
      <c r="X11" s="1752">
        <f t="shared" ref="X11" si="1">W11+1</f>
        <v>44235</v>
      </c>
      <c r="Y11" s="1223">
        <f>X11+4</f>
        <v>44239</v>
      </c>
      <c r="Z11" s="1220">
        <f>Y11+12</f>
        <v>44251</v>
      </c>
      <c r="AA11" s="1223">
        <f>Y11+24</f>
        <v>44263</v>
      </c>
      <c r="AB11" s="1220">
        <f>Y11+3+12</f>
        <v>44254</v>
      </c>
      <c r="AC11" s="1220">
        <f>Y11+17</f>
        <v>44256</v>
      </c>
      <c r="AD11" s="1220">
        <f>Y11+2+8</f>
        <v>44249</v>
      </c>
      <c r="AE11" s="1220">
        <f>Y11+21</f>
        <v>44260</v>
      </c>
      <c r="AF11" s="1220">
        <f>Y11+18</f>
        <v>44257</v>
      </c>
      <c r="AG11" s="1220">
        <f>Y11+3+8</f>
        <v>44250</v>
      </c>
      <c r="AH11" s="1220"/>
      <c r="AI11" s="1220">
        <f>Y11+10</f>
        <v>44249</v>
      </c>
      <c r="AJ11" s="1220">
        <f>Z11+10</f>
        <v>44261</v>
      </c>
      <c r="AK11" s="1220">
        <f>Y11+7</f>
        <v>44246</v>
      </c>
      <c r="AL11" s="1220">
        <f>AK11+7</f>
        <v>44253</v>
      </c>
      <c r="AM11" s="1220">
        <f>AD11+10</f>
        <v>44259</v>
      </c>
      <c r="AN11" s="1220">
        <f>AD11+14</f>
        <v>44263</v>
      </c>
      <c r="AO11" s="1211">
        <f>Y11+24</f>
        <v>44263</v>
      </c>
      <c r="AP11" s="1223">
        <f>Y11+42</f>
        <v>44281</v>
      </c>
    </row>
    <row r="12" spans="1:42" ht="14.15" customHeight="1" thickBot="1" x14ac:dyDescent="0.45">
      <c r="A12" s="68" t="s">
        <v>1786</v>
      </c>
      <c r="B12" s="75" t="s">
        <v>1915</v>
      </c>
      <c r="C12" s="96">
        <v>104</v>
      </c>
      <c r="D12" s="76" t="s">
        <v>1719</v>
      </c>
      <c r="E12" s="76">
        <v>44229</v>
      </c>
      <c r="F12" s="74">
        <f t="shared" ref="F12" si="2">E12+1</f>
        <v>44230</v>
      </c>
      <c r="G12" s="68" t="s">
        <v>1786</v>
      </c>
      <c r="H12" s="66" t="s">
        <v>1915</v>
      </c>
      <c r="I12" s="96">
        <v>104</v>
      </c>
      <c r="J12" s="67" t="s">
        <v>1719</v>
      </c>
      <c r="K12" s="67">
        <v>44227</v>
      </c>
      <c r="L12" s="67">
        <f>K12+1</f>
        <v>44228</v>
      </c>
      <c r="M12" s="74" t="s">
        <v>2021</v>
      </c>
      <c r="N12" s="66" t="s">
        <v>1971</v>
      </c>
      <c r="O12" s="96">
        <v>105</v>
      </c>
      <c r="P12" s="67" t="s">
        <v>1724</v>
      </c>
      <c r="Q12" s="75">
        <v>44232</v>
      </c>
      <c r="R12" s="74">
        <f>Q12+1</f>
        <v>44233</v>
      </c>
      <c r="S12" s="1285"/>
      <c r="T12" s="1983"/>
      <c r="U12" s="1927"/>
      <c r="V12" s="1777"/>
      <c r="W12" s="1754"/>
      <c r="X12" s="1754"/>
      <c r="Y12" s="1225"/>
      <c r="Z12" s="1222"/>
      <c r="AA12" s="1225"/>
      <c r="AB12" s="1222"/>
      <c r="AC12" s="1222"/>
      <c r="AD12" s="1222"/>
      <c r="AE12" s="1222"/>
      <c r="AF12" s="1222"/>
      <c r="AG12" s="1222"/>
      <c r="AH12" s="1222"/>
      <c r="AI12" s="1222"/>
      <c r="AJ12" s="1222"/>
      <c r="AK12" s="1222"/>
      <c r="AL12" s="1222"/>
      <c r="AM12" s="1222"/>
      <c r="AN12" s="1222"/>
      <c r="AO12" s="1213"/>
      <c r="AP12" s="1225"/>
    </row>
    <row r="13" spans="1:42" ht="14.15" customHeight="1" x14ac:dyDescent="0.4">
      <c r="A13" s="71" t="s">
        <v>1786</v>
      </c>
      <c r="B13" s="72" t="s">
        <v>1920</v>
      </c>
      <c r="C13" s="95">
        <f t="shared" ref="C13:C34" si="3">C11+1</f>
        <v>105</v>
      </c>
      <c r="D13" s="73" t="s">
        <v>1719</v>
      </c>
      <c r="E13" s="73">
        <f>E11+7</f>
        <v>44232</v>
      </c>
      <c r="F13" s="71">
        <f>E13+1</f>
        <v>44233</v>
      </c>
      <c r="G13" s="385" t="str">
        <f>G11</f>
        <v>URU BHUM</v>
      </c>
      <c r="H13" s="128" t="s">
        <v>1918</v>
      </c>
      <c r="I13" s="109">
        <f t="shared" ref="I13:I34" si="4">I11+1</f>
        <v>105</v>
      </c>
      <c r="J13" s="386" t="s">
        <v>1719</v>
      </c>
      <c r="K13" s="386">
        <f t="shared" ref="K13:K34" si="5">K11+7</f>
        <v>44231</v>
      </c>
      <c r="L13" s="386">
        <f t="shared" ref="L13:L17" si="6">K13+1</f>
        <v>44232</v>
      </c>
      <c r="M13" s="71" t="s">
        <v>1919</v>
      </c>
      <c r="N13" s="61" t="s">
        <v>1920</v>
      </c>
      <c r="O13" s="95">
        <f t="shared" ref="O13:O34" si="7">O11+1</f>
        <v>105</v>
      </c>
      <c r="P13" s="61" t="s">
        <v>1719</v>
      </c>
      <c r="Q13" s="72">
        <f>Q11+7</f>
        <v>44230</v>
      </c>
      <c r="R13" s="71">
        <f t="shared" si="0"/>
        <v>44231</v>
      </c>
      <c r="S13" s="2130" t="s">
        <v>1454</v>
      </c>
      <c r="T13" s="1981" t="s">
        <v>2591</v>
      </c>
      <c r="U13" s="2006" t="s">
        <v>2034</v>
      </c>
      <c r="V13" s="1775" t="s">
        <v>1724</v>
      </c>
      <c r="W13" s="1752">
        <f>W11+7</f>
        <v>44241</v>
      </c>
      <c r="X13" s="1752">
        <f t="shared" ref="X13" si="8">W13+1</f>
        <v>44242</v>
      </c>
      <c r="Y13" s="1223">
        <f>X13+4</f>
        <v>44246</v>
      </c>
      <c r="Z13" s="1223">
        <f>Y13+12</f>
        <v>44258</v>
      </c>
      <c r="AA13" s="1223">
        <f t="shared" ref="AA13" si="9">Y13+24</f>
        <v>44270</v>
      </c>
      <c r="AB13" s="1223">
        <f t="shared" ref="AB13" si="10">Y13+3+12</f>
        <v>44261</v>
      </c>
      <c r="AC13" s="1223">
        <f>Y13+17</f>
        <v>44263</v>
      </c>
      <c r="AD13" s="1223">
        <f t="shared" ref="AD13" si="11">Y13+2+8</f>
        <v>44256</v>
      </c>
      <c r="AE13" s="1223">
        <f>Y13+21</f>
        <v>44267</v>
      </c>
      <c r="AF13" s="1223">
        <f>Y13+18</f>
        <v>44264</v>
      </c>
      <c r="AG13" s="1223">
        <f>Y13+3+8</f>
        <v>44257</v>
      </c>
      <c r="AH13" s="1223">
        <f>Y13+5+7</f>
        <v>44258</v>
      </c>
      <c r="AI13" s="1223">
        <f>Y13+10</f>
        <v>44256</v>
      </c>
      <c r="AJ13" s="1223">
        <f>Z13+10</f>
        <v>44268</v>
      </c>
      <c r="AK13" s="1223">
        <f>Y13+7</f>
        <v>44253</v>
      </c>
      <c r="AL13" s="1223">
        <f>AK13+7</f>
        <v>44260</v>
      </c>
      <c r="AM13" s="1223">
        <f>AD13+10</f>
        <v>44266</v>
      </c>
      <c r="AN13" s="1223">
        <f>AD13+14</f>
        <v>44270</v>
      </c>
      <c r="AO13" s="1211">
        <f>Y13+24</f>
        <v>44270</v>
      </c>
      <c r="AP13" s="1194">
        <f>AP11+7</f>
        <v>44288</v>
      </c>
    </row>
    <row r="14" spans="1:42" ht="14.15" customHeight="1" thickBot="1" x14ac:dyDescent="0.45">
      <c r="A14" s="74" t="s">
        <v>2015</v>
      </c>
      <c r="B14" s="75" t="s">
        <v>1915</v>
      </c>
      <c r="C14" s="96">
        <f t="shared" si="3"/>
        <v>105</v>
      </c>
      <c r="D14" s="76" t="s">
        <v>1719</v>
      </c>
      <c r="E14" s="76">
        <f>E12+7</f>
        <v>44236</v>
      </c>
      <c r="F14" s="74">
        <f>E14+1</f>
        <v>44237</v>
      </c>
      <c r="G14" s="68" t="s">
        <v>2015</v>
      </c>
      <c r="H14" s="66" t="s">
        <v>1915</v>
      </c>
      <c r="I14" s="96">
        <f t="shared" si="4"/>
        <v>105</v>
      </c>
      <c r="J14" s="67" t="s">
        <v>1719</v>
      </c>
      <c r="K14" s="67">
        <f t="shared" si="5"/>
        <v>44234</v>
      </c>
      <c r="L14" s="67">
        <f t="shared" si="6"/>
        <v>44235</v>
      </c>
      <c r="M14" s="74" t="s">
        <v>2023</v>
      </c>
      <c r="N14" s="75" t="s">
        <v>1971</v>
      </c>
      <c r="O14" s="96">
        <f t="shared" si="7"/>
        <v>106</v>
      </c>
      <c r="P14" s="76" t="s">
        <v>1719</v>
      </c>
      <c r="Q14" s="75">
        <f>Q12+7</f>
        <v>44239</v>
      </c>
      <c r="R14" s="74">
        <f>Q14+1</f>
        <v>44240</v>
      </c>
      <c r="S14" s="2131"/>
      <c r="T14" s="1983"/>
      <c r="U14" s="1927"/>
      <c r="V14" s="1777"/>
      <c r="W14" s="1754"/>
      <c r="X14" s="1754"/>
      <c r="Y14" s="1225"/>
      <c r="Z14" s="1225"/>
      <c r="AA14" s="1225"/>
      <c r="AB14" s="1225"/>
      <c r="AC14" s="1225"/>
      <c r="AD14" s="1225"/>
      <c r="AE14" s="1225"/>
      <c r="AF14" s="1225"/>
      <c r="AG14" s="1225"/>
      <c r="AH14" s="1225"/>
      <c r="AI14" s="1225"/>
      <c r="AJ14" s="1225"/>
      <c r="AK14" s="1225"/>
      <c r="AL14" s="1225"/>
      <c r="AM14" s="1225"/>
      <c r="AN14" s="1225"/>
      <c r="AO14" s="1213"/>
      <c r="AP14" s="1196"/>
    </row>
    <row r="15" spans="1:42" ht="14.15" customHeight="1" x14ac:dyDescent="0.4">
      <c r="A15" s="71" t="s">
        <v>2015</v>
      </c>
      <c r="B15" s="72" t="s">
        <v>1920</v>
      </c>
      <c r="C15" s="95">
        <f t="shared" si="3"/>
        <v>106</v>
      </c>
      <c r="D15" s="73" t="s">
        <v>1719</v>
      </c>
      <c r="E15" s="73">
        <f>E13+7</f>
        <v>44239</v>
      </c>
      <c r="F15" s="71">
        <f>E15+1</f>
        <v>44240</v>
      </c>
      <c r="G15" s="385" t="str">
        <f t="shared" ref="G15:G33" si="12">G13</f>
        <v>URU BHUM</v>
      </c>
      <c r="H15" s="128" t="s">
        <v>1918</v>
      </c>
      <c r="I15" s="109">
        <f t="shared" si="4"/>
        <v>106</v>
      </c>
      <c r="J15" s="386" t="s">
        <v>1719</v>
      </c>
      <c r="K15" s="386">
        <f t="shared" si="5"/>
        <v>44238</v>
      </c>
      <c r="L15" s="386">
        <f t="shared" si="6"/>
        <v>44239</v>
      </c>
      <c r="M15" s="71" t="s">
        <v>2144</v>
      </c>
      <c r="N15" s="61" t="s">
        <v>1920</v>
      </c>
      <c r="O15" s="95">
        <f t="shared" si="7"/>
        <v>106</v>
      </c>
      <c r="P15" s="61" t="s">
        <v>1719</v>
      </c>
      <c r="Q15" s="72">
        <f>Q13+7</f>
        <v>44237</v>
      </c>
      <c r="R15" s="71">
        <f t="shared" si="0"/>
        <v>44238</v>
      </c>
      <c r="S15" s="1284" t="s">
        <v>2612</v>
      </c>
      <c r="T15" s="1981" t="s">
        <v>2591</v>
      </c>
      <c r="U15" s="2006" t="s">
        <v>2035</v>
      </c>
      <c r="V15" s="1775" t="s">
        <v>1724</v>
      </c>
      <c r="W15" s="1752">
        <f t="shared" ref="W15:W17" si="13">W13+7</f>
        <v>44248</v>
      </c>
      <c r="X15" s="1752">
        <f t="shared" ref="X15" si="14">W15+1</f>
        <v>44249</v>
      </c>
      <c r="Y15" s="1223">
        <f>X15+4</f>
        <v>44253</v>
      </c>
      <c r="Z15" s="1220">
        <f>Y15+12</f>
        <v>44265</v>
      </c>
      <c r="AA15" s="1223">
        <f t="shared" ref="AA15" si="15">Y15+24</f>
        <v>44277</v>
      </c>
      <c r="AB15" s="1220">
        <f t="shared" ref="AB15" si="16">Y15+3+12</f>
        <v>44268</v>
      </c>
      <c r="AC15" s="1220">
        <f>Y15+17</f>
        <v>44270</v>
      </c>
      <c r="AD15" s="1220">
        <f>Y15+2+8</f>
        <v>44263</v>
      </c>
      <c r="AE15" s="1220">
        <f>Y15+21</f>
        <v>44274</v>
      </c>
      <c r="AF15" s="1220">
        <f>Y15+18</f>
        <v>44271</v>
      </c>
      <c r="AG15" s="1220">
        <f>Y15+3+8</f>
        <v>44264</v>
      </c>
      <c r="AH15" s="1220">
        <f>Y15+5+7</f>
        <v>44265</v>
      </c>
      <c r="AI15" s="1220">
        <f>Y15+10</f>
        <v>44263</v>
      </c>
      <c r="AJ15" s="1220">
        <f>Z15+10</f>
        <v>44275</v>
      </c>
      <c r="AK15" s="1220">
        <f>Y15+7</f>
        <v>44260</v>
      </c>
      <c r="AL15" s="1220">
        <f>AK15+7</f>
        <v>44267</v>
      </c>
      <c r="AM15" s="1220">
        <f>AD15+10</f>
        <v>44273</v>
      </c>
      <c r="AN15" s="1220">
        <f>AD15+14</f>
        <v>44277</v>
      </c>
      <c r="AO15" s="1223">
        <f>Y15+24</f>
        <v>44277</v>
      </c>
      <c r="AP15" s="136"/>
    </row>
    <row r="16" spans="1:42" ht="14.15" customHeight="1" thickBot="1" x14ac:dyDescent="0.45">
      <c r="A16" s="74" t="s">
        <v>1786</v>
      </c>
      <c r="B16" s="75" t="s">
        <v>1915</v>
      </c>
      <c r="C16" s="96">
        <f t="shared" si="3"/>
        <v>106</v>
      </c>
      <c r="D16" s="76" t="s">
        <v>1719</v>
      </c>
      <c r="E16" s="76">
        <f t="shared" ref="E16" si="17">E14+7</f>
        <v>44243</v>
      </c>
      <c r="F16" s="74">
        <f t="shared" ref="F16" si="18">E16+1</f>
        <v>44244</v>
      </c>
      <c r="G16" s="74" t="s">
        <v>1786</v>
      </c>
      <c r="H16" s="66" t="s">
        <v>1915</v>
      </c>
      <c r="I16" s="96">
        <f t="shared" si="4"/>
        <v>106</v>
      </c>
      <c r="J16" s="67" t="s">
        <v>1719</v>
      </c>
      <c r="K16" s="67">
        <f t="shared" si="5"/>
        <v>44241</v>
      </c>
      <c r="L16" s="67">
        <f>K16+1</f>
        <v>44242</v>
      </c>
      <c r="M16" s="74" t="s">
        <v>2016</v>
      </c>
      <c r="N16" s="75" t="s">
        <v>1971</v>
      </c>
      <c r="O16" s="96">
        <f t="shared" si="7"/>
        <v>107</v>
      </c>
      <c r="P16" s="76" t="s">
        <v>1724</v>
      </c>
      <c r="Q16" s="75">
        <f t="shared" ref="Q16:Q34" si="19">Q14+7</f>
        <v>44246</v>
      </c>
      <c r="R16" s="74">
        <f>Q16+1</f>
        <v>44247</v>
      </c>
      <c r="S16" s="1285"/>
      <c r="T16" s="1983"/>
      <c r="U16" s="1927"/>
      <c r="V16" s="1777"/>
      <c r="W16" s="1754"/>
      <c r="X16" s="1754"/>
      <c r="Y16" s="1225"/>
      <c r="Z16" s="1222"/>
      <c r="AA16" s="1225"/>
      <c r="AB16" s="1222"/>
      <c r="AC16" s="1222"/>
      <c r="AD16" s="1222"/>
      <c r="AE16" s="1222"/>
      <c r="AF16" s="1222"/>
      <c r="AG16" s="1222"/>
      <c r="AH16" s="1222"/>
      <c r="AI16" s="1222"/>
      <c r="AJ16" s="1222"/>
      <c r="AK16" s="1222"/>
      <c r="AL16" s="1222"/>
      <c r="AM16" s="1222"/>
      <c r="AN16" s="1222"/>
      <c r="AO16" s="1225"/>
      <c r="AP16" s="137"/>
    </row>
    <row r="17" spans="1:42" ht="14.15" customHeight="1" x14ac:dyDescent="0.4">
      <c r="A17" s="71" t="str">
        <f>A13</f>
        <v>TG ATHENA</v>
      </c>
      <c r="B17" s="72" t="s">
        <v>1920</v>
      </c>
      <c r="C17" s="95">
        <f t="shared" si="3"/>
        <v>107</v>
      </c>
      <c r="D17" s="73" t="s">
        <v>1719</v>
      </c>
      <c r="E17" s="73">
        <f>E15+7</f>
        <v>44246</v>
      </c>
      <c r="F17" s="71">
        <f>E17+1</f>
        <v>44247</v>
      </c>
      <c r="G17" s="385" t="str">
        <f t="shared" si="12"/>
        <v>URU BHUM</v>
      </c>
      <c r="H17" s="128" t="s">
        <v>1918</v>
      </c>
      <c r="I17" s="109">
        <f t="shared" si="4"/>
        <v>107</v>
      </c>
      <c r="J17" s="386" t="s">
        <v>1719</v>
      </c>
      <c r="K17" s="386">
        <f t="shared" si="5"/>
        <v>44245</v>
      </c>
      <c r="L17" s="386">
        <f t="shared" si="6"/>
        <v>44246</v>
      </c>
      <c r="M17" s="71" t="s">
        <v>1919</v>
      </c>
      <c r="N17" s="61" t="s">
        <v>1920</v>
      </c>
      <c r="O17" s="95">
        <f t="shared" si="7"/>
        <v>107</v>
      </c>
      <c r="P17" s="61" t="s">
        <v>1719</v>
      </c>
      <c r="Q17" s="72">
        <f t="shared" si="19"/>
        <v>44244</v>
      </c>
      <c r="R17" s="71">
        <f t="shared" si="0"/>
        <v>44245</v>
      </c>
      <c r="S17" s="1284" t="s">
        <v>2129</v>
      </c>
      <c r="T17" s="1981" t="s">
        <v>2591</v>
      </c>
      <c r="U17" s="2006" t="s">
        <v>2140</v>
      </c>
      <c r="V17" s="1775" t="s">
        <v>1724</v>
      </c>
      <c r="W17" s="1752">
        <f t="shared" si="13"/>
        <v>44255</v>
      </c>
      <c r="X17" s="1752">
        <f t="shared" ref="X17" si="20">W17+1</f>
        <v>44256</v>
      </c>
      <c r="Y17" s="1223">
        <f>X17+4</f>
        <v>44260</v>
      </c>
      <c r="Z17" s="1220">
        <f>Y17+12</f>
        <v>44272</v>
      </c>
      <c r="AA17" s="1223">
        <f t="shared" ref="AA17" si="21">Y17+24</f>
        <v>44284</v>
      </c>
      <c r="AB17" s="1220">
        <f t="shared" ref="AB17" si="22">Y17+3+12</f>
        <v>44275</v>
      </c>
      <c r="AC17" s="1220">
        <f>Y17+17</f>
        <v>44277</v>
      </c>
      <c r="AD17" s="1220">
        <f>Y17+2+8</f>
        <v>44270</v>
      </c>
      <c r="AE17" s="1220">
        <f>Y17+21</f>
        <v>44281</v>
      </c>
      <c r="AF17" s="1220">
        <f>Y17+18</f>
        <v>44278</v>
      </c>
      <c r="AG17" s="1220">
        <f>Y17+3+8</f>
        <v>44271</v>
      </c>
      <c r="AH17" s="1220">
        <f>Y17+5+7</f>
        <v>44272</v>
      </c>
      <c r="AI17" s="1220">
        <f>Y17+10</f>
        <v>44270</v>
      </c>
      <c r="AJ17" s="1220">
        <f>Z17+10</f>
        <v>44282</v>
      </c>
      <c r="AK17" s="1220">
        <f>Y17+7</f>
        <v>44267</v>
      </c>
      <c r="AL17" s="1220">
        <f>AK17+7</f>
        <v>44274</v>
      </c>
      <c r="AM17" s="1220">
        <f>AD17+10</f>
        <v>44280</v>
      </c>
      <c r="AN17" s="1220">
        <f>AD17+14</f>
        <v>44284</v>
      </c>
      <c r="AO17" s="1211">
        <f>Y17+24</f>
        <v>44284</v>
      </c>
      <c r="AP17" s="1223">
        <f>Y17+42</f>
        <v>44302</v>
      </c>
    </row>
    <row r="18" spans="1:42" ht="14.15" customHeight="1" thickBot="1" x14ac:dyDescent="0.45">
      <c r="A18" s="74" t="s">
        <v>2015</v>
      </c>
      <c r="B18" s="75" t="s">
        <v>1915</v>
      </c>
      <c r="C18" s="96">
        <f t="shared" si="3"/>
        <v>107</v>
      </c>
      <c r="D18" s="76" t="s">
        <v>1719</v>
      </c>
      <c r="E18" s="76">
        <f t="shared" ref="E18:E34" si="23">E16+7</f>
        <v>44250</v>
      </c>
      <c r="F18" s="74">
        <f t="shared" ref="F18" si="24">E18+1</f>
        <v>44251</v>
      </c>
      <c r="G18" s="74" t="s">
        <v>2015</v>
      </c>
      <c r="H18" s="66" t="s">
        <v>1915</v>
      </c>
      <c r="I18" s="96">
        <f t="shared" si="4"/>
        <v>107</v>
      </c>
      <c r="J18" s="67" t="s">
        <v>1719</v>
      </c>
      <c r="K18" s="67">
        <f t="shared" si="5"/>
        <v>44248</v>
      </c>
      <c r="L18" s="67">
        <f>K18+1</f>
        <v>44249</v>
      </c>
      <c r="M18" s="68" t="s">
        <v>2142</v>
      </c>
      <c r="N18" s="66" t="s">
        <v>1971</v>
      </c>
      <c r="O18" s="145">
        <f t="shared" si="7"/>
        <v>108</v>
      </c>
      <c r="P18" s="67" t="s">
        <v>1724</v>
      </c>
      <c r="Q18" s="66">
        <f t="shared" si="19"/>
        <v>44253</v>
      </c>
      <c r="R18" s="68">
        <f>Q18+1</f>
        <v>44254</v>
      </c>
      <c r="S18" s="1285"/>
      <c r="T18" s="1983"/>
      <c r="U18" s="1927"/>
      <c r="V18" s="1777"/>
      <c r="W18" s="1754"/>
      <c r="X18" s="1754"/>
      <c r="Y18" s="1225"/>
      <c r="Z18" s="1222"/>
      <c r="AA18" s="1225"/>
      <c r="AB18" s="1222"/>
      <c r="AC18" s="1222"/>
      <c r="AD18" s="1222"/>
      <c r="AE18" s="1222"/>
      <c r="AF18" s="1222"/>
      <c r="AG18" s="1222"/>
      <c r="AH18" s="1222"/>
      <c r="AI18" s="1222"/>
      <c r="AJ18" s="1222"/>
      <c r="AK18" s="1222"/>
      <c r="AL18" s="1222"/>
      <c r="AM18" s="1222"/>
      <c r="AN18" s="1222"/>
      <c r="AO18" s="1213"/>
      <c r="AP18" s="1225"/>
    </row>
    <row r="19" spans="1:42" ht="14.15" customHeight="1" x14ac:dyDescent="0.4">
      <c r="A19" s="62" t="s">
        <v>2015</v>
      </c>
      <c r="B19" s="63" t="s">
        <v>1920</v>
      </c>
      <c r="C19" s="95">
        <f t="shared" si="3"/>
        <v>108</v>
      </c>
      <c r="D19" s="70" t="s">
        <v>1719</v>
      </c>
      <c r="E19" s="70">
        <f>E17+7</f>
        <v>44253</v>
      </c>
      <c r="F19" s="62">
        <f>E19+1</f>
        <v>44254</v>
      </c>
      <c r="G19" s="385" t="s">
        <v>2013</v>
      </c>
      <c r="H19" s="128" t="s">
        <v>1918</v>
      </c>
      <c r="I19" s="109">
        <f t="shared" si="4"/>
        <v>108</v>
      </c>
      <c r="J19" s="386" t="s">
        <v>1719</v>
      </c>
      <c r="K19" s="386">
        <f t="shared" si="5"/>
        <v>44252</v>
      </c>
      <c r="L19" s="386">
        <f t="shared" ref="L19" si="25">K19+1</f>
        <v>44253</v>
      </c>
      <c r="M19" s="62" t="str">
        <f>M17</f>
        <v>TG ATHENA (PGU)</v>
      </c>
      <c r="N19" s="61" t="s">
        <v>1920</v>
      </c>
      <c r="O19" s="95">
        <f t="shared" si="7"/>
        <v>108</v>
      </c>
      <c r="P19" s="61" t="s">
        <v>1719</v>
      </c>
      <c r="Q19" s="72">
        <f t="shared" si="19"/>
        <v>44251</v>
      </c>
      <c r="R19" s="71">
        <f t="shared" si="0"/>
        <v>44252</v>
      </c>
      <c r="S19" s="1284" t="s">
        <v>1750</v>
      </c>
      <c r="T19" s="1981" t="s">
        <v>2591</v>
      </c>
      <c r="U19" s="2006" t="s">
        <v>2141</v>
      </c>
      <c r="V19" s="1775" t="s">
        <v>1724</v>
      </c>
      <c r="W19" s="1752">
        <f t="shared" ref="W19" si="26">W17+7</f>
        <v>44262</v>
      </c>
      <c r="X19" s="1752">
        <f t="shared" ref="X19" si="27">W19+1</f>
        <v>44263</v>
      </c>
      <c r="Y19" s="1220">
        <f>X19+4</f>
        <v>44267</v>
      </c>
      <c r="Z19" s="1220">
        <f>Y19+12</f>
        <v>44279</v>
      </c>
      <c r="AA19" s="1220">
        <f t="shared" ref="AA19" si="28">Y19+24</f>
        <v>44291</v>
      </c>
      <c r="AB19" s="1220">
        <f t="shared" ref="AB19" si="29">Y19+3+12</f>
        <v>44282</v>
      </c>
      <c r="AC19" s="1220">
        <f>Y19+17</f>
        <v>44284</v>
      </c>
      <c r="AD19" s="1220">
        <f>Y19+2+8</f>
        <v>44277</v>
      </c>
      <c r="AE19" s="1220">
        <f>Y19+21</f>
        <v>44288</v>
      </c>
      <c r="AF19" s="1220">
        <f>Y19+18</f>
        <v>44285</v>
      </c>
      <c r="AG19" s="1220">
        <f>Y19+3+8</f>
        <v>44278</v>
      </c>
      <c r="AH19" s="1220">
        <f>Y19+5+7</f>
        <v>44279</v>
      </c>
      <c r="AI19" s="1220">
        <f>Y19+10</f>
        <v>44277</v>
      </c>
      <c r="AJ19" s="1220">
        <f>Z19+10</f>
        <v>44289</v>
      </c>
      <c r="AK19" s="1220">
        <f>Y19+7</f>
        <v>44274</v>
      </c>
      <c r="AL19" s="1220">
        <f>AK19+7</f>
        <v>44281</v>
      </c>
      <c r="AM19" s="1220">
        <f>AD19+10</f>
        <v>44287</v>
      </c>
      <c r="AN19" s="1220">
        <f>AD19+14</f>
        <v>44291</v>
      </c>
      <c r="AO19" s="1211">
        <f>Y19+24</f>
        <v>44291</v>
      </c>
      <c r="AP19" s="1223">
        <f>AP17+7</f>
        <v>44309</v>
      </c>
    </row>
    <row r="20" spans="1:42" ht="14.15" customHeight="1" thickBot="1" x14ac:dyDescent="0.45">
      <c r="A20" s="74" t="s">
        <v>1786</v>
      </c>
      <c r="B20" s="66" t="s">
        <v>1915</v>
      </c>
      <c r="C20" s="96">
        <f t="shared" si="3"/>
        <v>108</v>
      </c>
      <c r="D20" s="67" t="s">
        <v>1719</v>
      </c>
      <c r="E20" s="67">
        <f t="shared" si="23"/>
        <v>44257</v>
      </c>
      <c r="F20" s="68">
        <f t="shared" ref="F20" si="30">E20+1</f>
        <v>44258</v>
      </c>
      <c r="G20" s="74" t="s">
        <v>1786</v>
      </c>
      <c r="H20" s="66" t="s">
        <v>1915</v>
      </c>
      <c r="I20" s="96">
        <f t="shared" si="4"/>
        <v>108</v>
      </c>
      <c r="J20" s="67" t="s">
        <v>1719</v>
      </c>
      <c r="K20" s="67">
        <f t="shared" si="5"/>
        <v>44255</v>
      </c>
      <c r="L20" s="67">
        <f>K20+1</f>
        <v>44256</v>
      </c>
      <c r="M20" s="74" t="s">
        <v>2021</v>
      </c>
      <c r="N20" s="66" t="s">
        <v>1971</v>
      </c>
      <c r="O20" s="96">
        <f t="shared" si="7"/>
        <v>109</v>
      </c>
      <c r="P20" s="67" t="s">
        <v>1724</v>
      </c>
      <c r="Q20" s="75">
        <f t="shared" si="19"/>
        <v>44260</v>
      </c>
      <c r="R20" s="74">
        <f>Q20+1</f>
        <v>44261</v>
      </c>
      <c r="S20" s="1285"/>
      <c r="T20" s="1983"/>
      <c r="U20" s="1927"/>
      <c r="V20" s="1777"/>
      <c r="W20" s="1754"/>
      <c r="X20" s="1754"/>
      <c r="Y20" s="1222"/>
      <c r="Z20" s="1222"/>
      <c r="AA20" s="1222"/>
      <c r="AB20" s="1222"/>
      <c r="AC20" s="1222"/>
      <c r="AD20" s="1222"/>
      <c r="AE20" s="1222"/>
      <c r="AF20" s="1222"/>
      <c r="AG20" s="1222"/>
      <c r="AH20" s="1222"/>
      <c r="AI20" s="1222"/>
      <c r="AJ20" s="1222"/>
      <c r="AK20" s="1222"/>
      <c r="AL20" s="1222"/>
      <c r="AM20" s="1222"/>
      <c r="AN20" s="1222"/>
      <c r="AO20" s="1213"/>
      <c r="AP20" s="1225"/>
    </row>
    <row r="21" spans="1:42" ht="14.15" customHeight="1" x14ac:dyDescent="0.4">
      <c r="A21" s="71" t="str">
        <f>A17</f>
        <v>TG ATHENA</v>
      </c>
      <c r="B21" s="63" t="s">
        <v>1920</v>
      </c>
      <c r="C21" s="95">
        <f t="shared" si="3"/>
        <v>109</v>
      </c>
      <c r="D21" s="70" t="s">
        <v>1719</v>
      </c>
      <c r="E21" s="70">
        <f t="shared" si="23"/>
        <v>44260</v>
      </c>
      <c r="F21" s="62">
        <f>E21+1</f>
        <v>44261</v>
      </c>
      <c r="G21" s="385" t="str">
        <f>G19</f>
        <v>URU BHUM</v>
      </c>
      <c r="H21" s="128" t="s">
        <v>1918</v>
      </c>
      <c r="I21" s="109">
        <f t="shared" si="4"/>
        <v>109</v>
      </c>
      <c r="J21" s="386" t="s">
        <v>1719</v>
      </c>
      <c r="K21" s="386">
        <f t="shared" si="5"/>
        <v>44259</v>
      </c>
      <c r="L21" s="386">
        <f t="shared" ref="L21:L34" si="31">K21+1</f>
        <v>44260</v>
      </c>
      <c r="M21" s="71" t="s">
        <v>1919</v>
      </c>
      <c r="N21" s="61" t="s">
        <v>1920</v>
      </c>
      <c r="O21" s="95">
        <f t="shared" si="7"/>
        <v>109</v>
      </c>
      <c r="P21" s="61" t="s">
        <v>1719</v>
      </c>
      <c r="Q21" s="72">
        <f t="shared" si="19"/>
        <v>44258</v>
      </c>
      <c r="R21" s="71">
        <f t="shared" ref="R21:R23" si="32">Q21+1</f>
        <v>44259</v>
      </c>
      <c r="S21" s="1284" t="s">
        <v>1750</v>
      </c>
      <c r="T21" s="1981" t="s">
        <v>2591</v>
      </c>
      <c r="U21" s="2006" t="s">
        <v>2138</v>
      </c>
      <c r="V21" s="1775" t="s">
        <v>1724</v>
      </c>
      <c r="W21" s="1752">
        <f t="shared" ref="W21:W33" si="33">W19+7</f>
        <v>44269</v>
      </c>
      <c r="X21" s="1752">
        <f t="shared" ref="X21" si="34">W21+1</f>
        <v>44270</v>
      </c>
      <c r="Y21" s="1220">
        <f>X21+4</f>
        <v>44274</v>
      </c>
      <c r="Z21" s="1220">
        <f>Y21+12</f>
        <v>44286</v>
      </c>
      <c r="AA21" s="1220">
        <f t="shared" ref="AA21" si="35">Y21+24</f>
        <v>44298</v>
      </c>
      <c r="AB21" s="1220">
        <f t="shared" ref="AB21" si="36">Z21+12</f>
        <v>44298</v>
      </c>
      <c r="AC21" s="1220">
        <f>Y21+17</f>
        <v>44291</v>
      </c>
      <c r="AD21" s="1220">
        <f>Y21+2+8</f>
        <v>44284</v>
      </c>
      <c r="AE21" s="1220">
        <f>Y21+21</f>
        <v>44295</v>
      </c>
      <c r="AF21" s="1220">
        <f>Y21+18</f>
        <v>44292</v>
      </c>
      <c r="AG21" s="1220">
        <f>Y21+3+8</f>
        <v>44285</v>
      </c>
      <c r="AH21" s="1220">
        <f>Y21+5+7</f>
        <v>44286</v>
      </c>
      <c r="AI21" s="1220">
        <f>Y21+10</f>
        <v>44284</v>
      </c>
      <c r="AJ21" s="1220">
        <f>Z21+10</f>
        <v>44296</v>
      </c>
      <c r="AK21" s="1220">
        <f>Y21+7</f>
        <v>44281</v>
      </c>
      <c r="AL21" s="1220">
        <f>AK21+7</f>
        <v>44288</v>
      </c>
      <c r="AM21" s="1220">
        <f>AD21+10</f>
        <v>44294</v>
      </c>
      <c r="AN21" s="1220">
        <f>AD21+14</f>
        <v>44298</v>
      </c>
      <c r="AO21" s="1211">
        <f>Y21+24</f>
        <v>44298</v>
      </c>
      <c r="AP21" s="1194">
        <f t="shared" ref="AP21" si="37">AP19+7</f>
        <v>44316</v>
      </c>
    </row>
    <row r="22" spans="1:42" ht="14.15" customHeight="1" thickBot="1" x14ac:dyDescent="0.45">
      <c r="A22" s="74" t="s">
        <v>2015</v>
      </c>
      <c r="B22" s="66" t="s">
        <v>1915</v>
      </c>
      <c r="C22" s="96">
        <f t="shared" si="3"/>
        <v>109</v>
      </c>
      <c r="D22" s="67" t="s">
        <v>1719</v>
      </c>
      <c r="E22" s="67">
        <f t="shared" si="23"/>
        <v>44264</v>
      </c>
      <c r="F22" s="68">
        <f t="shared" ref="F22" si="38">E22+1</f>
        <v>44265</v>
      </c>
      <c r="G22" s="74" t="s">
        <v>2015</v>
      </c>
      <c r="H22" s="66" t="s">
        <v>1915</v>
      </c>
      <c r="I22" s="96">
        <f t="shared" si="4"/>
        <v>109</v>
      </c>
      <c r="J22" s="67" t="s">
        <v>1719</v>
      </c>
      <c r="K22" s="67">
        <f>K20+7</f>
        <v>44262</v>
      </c>
      <c r="L22" s="67">
        <f t="shared" si="31"/>
        <v>44263</v>
      </c>
      <c r="M22" s="74" t="s">
        <v>2023</v>
      </c>
      <c r="N22" s="66" t="s">
        <v>1971</v>
      </c>
      <c r="O22" s="96">
        <f t="shared" si="7"/>
        <v>110</v>
      </c>
      <c r="P22" s="67" t="s">
        <v>1724</v>
      </c>
      <c r="Q22" s="66">
        <f t="shared" si="19"/>
        <v>44267</v>
      </c>
      <c r="R22" s="68">
        <f>Q22+1</f>
        <v>44268</v>
      </c>
      <c r="S22" s="1285"/>
      <c r="T22" s="1983"/>
      <c r="U22" s="1927"/>
      <c r="V22" s="1777"/>
      <c r="W22" s="1754"/>
      <c r="X22" s="1754"/>
      <c r="Y22" s="1222"/>
      <c r="Z22" s="1222"/>
      <c r="AA22" s="1222"/>
      <c r="AB22" s="1222"/>
      <c r="AC22" s="1222"/>
      <c r="AD22" s="1222"/>
      <c r="AE22" s="1222"/>
      <c r="AF22" s="1222"/>
      <c r="AG22" s="1222"/>
      <c r="AH22" s="1222"/>
      <c r="AI22" s="1222"/>
      <c r="AJ22" s="1222"/>
      <c r="AK22" s="1222"/>
      <c r="AL22" s="1222"/>
      <c r="AM22" s="1222"/>
      <c r="AN22" s="1222"/>
      <c r="AO22" s="1213"/>
      <c r="AP22" s="1196"/>
    </row>
    <row r="23" spans="1:42" ht="14.15" customHeight="1" x14ac:dyDescent="0.4">
      <c r="A23" s="71" t="s">
        <v>1786</v>
      </c>
      <c r="B23" s="63" t="s">
        <v>1920</v>
      </c>
      <c r="C23" s="95">
        <f t="shared" si="3"/>
        <v>110</v>
      </c>
      <c r="D23" s="70" t="s">
        <v>1719</v>
      </c>
      <c r="E23" s="70">
        <f t="shared" si="23"/>
        <v>44267</v>
      </c>
      <c r="F23" s="62">
        <f>E23+1</f>
        <v>44268</v>
      </c>
      <c r="G23" s="385" t="str">
        <f t="shared" si="12"/>
        <v>URU BHUM</v>
      </c>
      <c r="H23" s="128" t="s">
        <v>1918</v>
      </c>
      <c r="I23" s="109">
        <f t="shared" si="4"/>
        <v>110</v>
      </c>
      <c r="J23" s="386" t="s">
        <v>1719</v>
      </c>
      <c r="K23" s="386">
        <f t="shared" si="5"/>
        <v>44266</v>
      </c>
      <c r="L23" s="386">
        <f t="shared" si="31"/>
        <v>44267</v>
      </c>
      <c r="M23" s="62" t="str">
        <f>M21</f>
        <v>TG ATHENA (PGU)</v>
      </c>
      <c r="N23" s="60" t="s">
        <v>1920</v>
      </c>
      <c r="O23" s="95">
        <f t="shared" si="7"/>
        <v>110</v>
      </c>
      <c r="P23" s="60" t="s">
        <v>1719</v>
      </c>
      <c r="Q23" s="63">
        <f>Q21+7</f>
        <v>44265</v>
      </c>
      <c r="R23" s="62">
        <f t="shared" si="32"/>
        <v>44266</v>
      </c>
      <c r="S23" s="1284" t="s">
        <v>1750</v>
      </c>
      <c r="T23" s="1981" t="s">
        <v>2591</v>
      </c>
      <c r="U23" s="2006" t="s">
        <v>2143</v>
      </c>
      <c r="V23" s="1775" t="s">
        <v>1724</v>
      </c>
      <c r="W23" s="1752">
        <f t="shared" si="33"/>
        <v>44276</v>
      </c>
      <c r="X23" s="1752">
        <f t="shared" ref="X23" si="39">W23+1</f>
        <v>44277</v>
      </c>
      <c r="Y23" s="1220">
        <f>X23+4</f>
        <v>44281</v>
      </c>
      <c r="Z23" s="1220">
        <f>Y23+12</f>
        <v>44293</v>
      </c>
      <c r="AA23" s="1220">
        <f t="shared" ref="AA23" si="40">Y23+24</f>
        <v>44305</v>
      </c>
      <c r="AB23" s="1220">
        <f t="shared" ref="AB23" si="41">Y23+3+12</f>
        <v>44296</v>
      </c>
      <c r="AC23" s="1220">
        <f>Y23+17</f>
        <v>44298</v>
      </c>
      <c r="AD23" s="1220">
        <f>Y23+2+8</f>
        <v>44291</v>
      </c>
      <c r="AE23" s="1220">
        <f>Y23+21</f>
        <v>44302</v>
      </c>
      <c r="AF23" s="1220">
        <f>Y23+18</f>
        <v>44299</v>
      </c>
      <c r="AG23" s="1220">
        <f>Y23+3+8</f>
        <v>44292</v>
      </c>
      <c r="AH23" s="1220">
        <f>Y23+5+7</f>
        <v>44293</v>
      </c>
      <c r="AI23" s="1220">
        <f>Y23+10</f>
        <v>44291</v>
      </c>
      <c r="AJ23" s="1220">
        <f>Z23+10</f>
        <v>44303</v>
      </c>
      <c r="AK23" s="1220">
        <f>Y23+7</f>
        <v>44288</v>
      </c>
      <c r="AL23" s="1220">
        <f>AK23+7</f>
        <v>44295</v>
      </c>
      <c r="AM23" s="1220">
        <f>AD23+10</f>
        <v>44301</v>
      </c>
      <c r="AN23" s="1220">
        <f>AD23+14</f>
        <v>44305</v>
      </c>
      <c r="AO23" s="1211">
        <f>Y23+24</f>
        <v>44305</v>
      </c>
      <c r="AP23" s="1223">
        <f t="shared" ref="AP23" si="42">AP21+7</f>
        <v>44323</v>
      </c>
    </row>
    <row r="24" spans="1:42" ht="14.15" customHeight="1" thickBot="1" x14ac:dyDescent="0.45">
      <c r="A24" s="74" t="s">
        <v>2015</v>
      </c>
      <c r="B24" s="66" t="s">
        <v>1915</v>
      </c>
      <c r="C24" s="96">
        <f t="shared" si="3"/>
        <v>110</v>
      </c>
      <c r="D24" s="67" t="s">
        <v>1719</v>
      </c>
      <c r="E24" s="67">
        <f t="shared" si="23"/>
        <v>44271</v>
      </c>
      <c r="F24" s="68">
        <f t="shared" ref="F24" si="43">E24+1</f>
        <v>44272</v>
      </c>
      <c r="G24" s="74" t="s">
        <v>2015</v>
      </c>
      <c r="H24" s="66" t="s">
        <v>1915</v>
      </c>
      <c r="I24" s="96">
        <f t="shared" si="4"/>
        <v>110</v>
      </c>
      <c r="J24" s="67" t="s">
        <v>1719</v>
      </c>
      <c r="K24" s="67">
        <f t="shared" si="5"/>
        <v>44269</v>
      </c>
      <c r="L24" s="67">
        <f t="shared" si="31"/>
        <v>44270</v>
      </c>
      <c r="M24" s="74" t="s">
        <v>2016</v>
      </c>
      <c r="N24" s="75" t="s">
        <v>1971</v>
      </c>
      <c r="O24" s="96">
        <f t="shared" si="7"/>
        <v>111</v>
      </c>
      <c r="P24" s="76" t="s">
        <v>1724</v>
      </c>
      <c r="Q24" s="66">
        <f t="shared" si="19"/>
        <v>44274</v>
      </c>
      <c r="R24" s="68">
        <f>Q24+1</f>
        <v>44275</v>
      </c>
      <c r="S24" s="1285"/>
      <c r="T24" s="1983"/>
      <c r="U24" s="1927"/>
      <c r="V24" s="1777"/>
      <c r="W24" s="1754"/>
      <c r="X24" s="1754"/>
      <c r="Y24" s="1222"/>
      <c r="Z24" s="1222"/>
      <c r="AA24" s="1222"/>
      <c r="AB24" s="1222"/>
      <c r="AC24" s="1222"/>
      <c r="AD24" s="1222"/>
      <c r="AE24" s="1222"/>
      <c r="AF24" s="1222"/>
      <c r="AG24" s="1222"/>
      <c r="AH24" s="1222"/>
      <c r="AI24" s="1222"/>
      <c r="AJ24" s="1222"/>
      <c r="AK24" s="1222"/>
      <c r="AL24" s="1222"/>
      <c r="AM24" s="1222"/>
      <c r="AN24" s="1222"/>
      <c r="AO24" s="1213"/>
      <c r="AP24" s="1225"/>
    </row>
    <row r="25" spans="1:42" ht="14.15" customHeight="1" thickBot="1" x14ac:dyDescent="0.45">
      <c r="A25" s="71" t="str">
        <f>A21</f>
        <v>TG ATHENA</v>
      </c>
      <c r="B25" s="72" t="s">
        <v>1920</v>
      </c>
      <c r="C25" s="95">
        <f t="shared" si="3"/>
        <v>111</v>
      </c>
      <c r="D25" s="73" t="s">
        <v>1719</v>
      </c>
      <c r="E25" s="73">
        <f t="shared" si="23"/>
        <v>44274</v>
      </c>
      <c r="F25" s="71">
        <f>E25+1</f>
        <v>44275</v>
      </c>
      <c r="G25" s="385" t="str">
        <f t="shared" si="12"/>
        <v>URU BHUM</v>
      </c>
      <c r="H25" s="128" t="s">
        <v>1918</v>
      </c>
      <c r="I25" s="109">
        <f t="shared" si="4"/>
        <v>111</v>
      </c>
      <c r="J25" s="386" t="s">
        <v>1719</v>
      </c>
      <c r="K25" s="386">
        <f t="shared" si="5"/>
        <v>44273</v>
      </c>
      <c r="L25" s="386">
        <f t="shared" si="31"/>
        <v>44274</v>
      </c>
      <c r="M25" s="71" t="s">
        <v>1919</v>
      </c>
      <c r="N25" s="61" t="s">
        <v>1920</v>
      </c>
      <c r="O25" s="95">
        <f t="shared" si="7"/>
        <v>111</v>
      </c>
      <c r="P25" s="61" t="s">
        <v>1719</v>
      </c>
      <c r="Q25" s="63">
        <f t="shared" si="19"/>
        <v>44272</v>
      </c>
      <c r="R25" s="62">
        <f t="shared" ref="R25:R33" si="44">Q25+1</f>
        <v>44273</v>
      </c>
      <c r="S25" s="1284" t="s">
        <v>1750</v>
      </c>
      <c r="T25" s="1981" t="s">
        <v>2591</v>
      </c>
      <c r="U25" s="2006" t="s">
        <v>2350</v>
      </c>
      <c r="V25" s="1775" t="s">
        <v>1724</v>
      </c>
      <c r="W25" s="1752">
        <f t="shared" si="33"/>
        <v>44283</v>
      </c>
      <c r="X25" s="1752">
        <f t="shared" ref="X25" si="45">W25+1</f>
        <v>44284</v>
      </c>
      <c r="Y25" s="1220">
        <f>X25+4</f>
        <v>44288</v>
      </c>
      <c r="Z25" s="1220">
        <f>Y25+12</f>
        <v>44300</v>
      </c>
      <c r="AA25" s="1220">
        <f t="shared" ref="AA25" si="46">Y25+24</f>
        <v>44312</v>
      </c>
      <c r="AB25" s="1220">
        <f t="shared" ref="AB25" si="47">Y25+3+12</f>
        <v>44303</v>
      </c>
      <c r="AC25" s="1220">
        <f>Y25+17</f>
        <v>44305</v>
      </c>
      <c r="AD25" s="1220">
        <f>Y25+2+8</f>
        <v>44298</v>
      </c>
      <c r="AE25" s="1220">
        <f>Y25+21</f>
        <v>44309</v>
      </c>
      <c r="AF25" s="1220">
        <f>Y25+18</f>
        <v>44306</v>
      </c>
      <c r="AG25" s="1220">
        <f>Y25+3+8</f>
        <v>44299</v>
      </c>
      <c r="AH25" s="1220">
        <f>Y25+5+7</f>
        <v>44300</v>
      </c>
      <c r="AI25" s="1220">
        <f>Y25+10</f>
        <v>44298</v>
      </c>
      <c r="AJ25" s="1220">
        <f>Z25+10</f>
        <v>44310</v>
      </c>
      <c r="AK25" s="1220">
        <f>Y25+7</f>
        <v>44295</v>
      </c>
      <c r="AL25" s="1220">
        <f>AK25+7</f>
        <v>44302</v>
      </c>
      <c r="AM25" s="1220">
        <f>AD25+10</f>
        <v>44308</v>
      </c>
      <c r="AN25" s="1220">
        <f>AD25+14</f>
        <v>44312</v>
      </c>
      <c r="AO25" s="1211">
        <f>Y25+24</f>
        <v>44312</v>
      </c>
      <c r="AP25" s="1223">
        <f t="shared" ref="AP25" si="48">AP23+7</f>
        <v>44330</v>
      </c>
    </row>
    <row r="26" spans="1:42" ht="14.15" customHeight="1" thickBot="1" x14ac:dyDescent="0.45">
      <c r="A26" s="74" t="s">
        <v>2015</v>
      </c>
      <c r="B26" s="75" t="s">
        <v>1915</v>
      </c>
      <c r="C26" s="96">
        <f t="shared" si="3"/>
        <v>111</v>
      </c>
      <c r="D26" s="76" t="s">
        <v>1719</v>
      </c>
      <c r="E26" s="76">
        <f t="shared" si="23"/>
        <v>44278</v>
      </c>
      <c r="F26" s="74">
        <f t="shared" ref="F26" si="49">E26+1</f>
        <v>44279</v>
      </c>
      <c r="G26" s="68" t="s">
        <v>2015</v>
      </c>
      <c r="H26" s="66" t="s">
        <v>1915</v>
      </c>
      <c r="I26" s="96">
        <f t="shared" si="4"/>
        <v>111</v>
      </c>
      <c r="J26" s="67" t="s">
        <v>1719</v>
      </c>
      <c r="K26" s="67">
        <f t="shared" si="5"/>
        <v>44276</v>
      </c>
      <c r="L26" s="67">
        <f t="shared" si="31"/>
        <v>44277</v>
      </c>
      <c r="M26" s="68" t="s">
        <v>2142</v>
      </c>
      <c r="N26" s="75" t="s">
        <v>1971</v>
      </c>
      <c r="O26" s="96">
        <f t="shared" si="7"/>
        <v>112</v>
      </c>
      <c r="P26" s="76" t="s">
        <v>1724</v>
      </c>
      <c r="Q26" s="75">
        <f t="shared" si="19"/>
        <v>44281</v>
      </c>
      <c r="R26" s="74">
        <f>Q26+1</f>
        <v>44282</v>
      </c>
      <c r="S26" s="1285"/>
      <c r="T26" s="1983"/>
      <c r="U26" s="1927"/>
      <c r="V26" s="1777"/>
      <c r="W26" s="1754"/>
      <c r="X26" s="1754"/>
      <c r="Y26" s="1222"/>
      <c r="Z26" s="1222"/>
      <c r="AA26" s="1222"/>
      <c r="AB26" s="1222"/>
      <c r="AC26" s="1222"/>
      <c r="AD26" s="1222"/>
      <c r="AE26" s="1222"/>
      <c r="AF26" s="1222"/>
      <c r="AG26" s="1222"/>
      <c r="AH26" s="1220"/>
      <c r="AI26" s="1222"/>
      <c r="AJ26" s="1222"/>
      <c r="AK26" s="1222"/>
      <c r="AL26" s="1222"/>
      <c r="AM26" s="1222"/>
      <c r="AN26" s="1222"/>
      <c r="AO26" s="1213"/>
      <c r="AP26" s="1225"/>
    </row>
    <row r="27" spans="1:42" ht="14.15" customHeight="1" x14ac:dyDescent="0.4">
      <c r="A27" s="71" t="str">
        <f>A23</f>
        <v>TG ATHENA</v>
      </c>
      <c r="B27" s="72" t="s">
        <v>1920</v>
      </c>
      <c r="C27" s="95">
        <f t="shared" si="3"/>
        <v>112</v>
      </c>
      <c r="D27" s="73" t="s">
        <v>1719</v>
      </c>
      <c r="E27" s="73">
        <f t="shared" si="23"/>
        <v>44281</v>
      </c>
      <c r="F27" s="71">
        <f>E27+1</f>
        <v>44282</v>
      </c>
      <c r="G27" s="64" t="str">
        <f t="shared" si="12"/>
        <v>URU BHUM</v>
      </c>
      <c r="H27" s="65" t="s">
        <v>1918</v>
      </c>
      <c r="I27" s="106">
        <f t="shared" si="4"/>
        <v>112</v>
      </c>
      <c r="J27" s="81" t="s">
        <v>1719</v>
      </c>
      <c r="K27" s="81">
        <f t="shared" si="5"/>
        <v>44280</v>
      </c>
      <c r="L27" s="81">
        <f t="shared" si="31"/>
        <v>44281</v>
      </c>
      <c r="M27" s="62" t="str">
        <f t="shared" ref="M27" si="50">M23</f>
        <v>TG ATHENA (PGU)</v>
      </c>
      <c r="N27" s="61" t="s">
        <v>1920</v>
      </c>
      <c r="O27" s="95">
        <f t="shared" si="7"/>
        <v>112</v>
      </c>
      <c r="P27" s="61" t="s">
        <v>1719</v>
      </c>
      <c r="Q27" s="72">
        <f t="shared" si="19"/>
        <v>44279</v>
      </c>
      <c r="R27" s="71">
        <f t="shared" si="44"/>
        <v>44280</v>
      </c>
      <c r="S27" s="1284" t="s">
        <v>1750</v>
      </c>
      <c r="T27" s="1981" t="s">
        <v>2591</v>
      </c>
      <c r="U27" s="2006" t="s">
        <v>2152</v>
      </c>
      <c r="V27" s="1775" t="s">
        <v>1724</v>
      </c>
      <c r="W27" s="1752">
        <f t="shared" si="33"/>
        <v>44290</v>
      </c>
      <c r="X27" s="1752">
        <f t="shared" ref="X27" si="51">W27+1</f>
        <v>44291</v>
      </c>
      <c r="Y27" s="1220">
        <f>X27+4</f>
        <v>44295</v>
      </c>
      <c r="Z27" s="1220">
        <f>Y27+12</f>
        <v>44307</v>
      </c>
      <c r="AA27" s="1220">
        <f t="shared" ref="AA27" si="52">Y27+24</f>
        <v>44319</v>
      </c>
      <c r="AB27" s="1220">
        <f t="shared" ref="AB27" si="53">Y27+3+12</f>
        <v>44310</v>
      </c>
      <c r="AC27" s="1220">
        <f>Y27+17</f>
        <v>44312</v>
      </c>
      <c r="AD27" s="1220">
        <f>Y27+2+8</f>
        <v>44305</v>
      </c>
      <c r="AE27" s="1220">
        <f>Y27+21</f>
        <v>44316</v>
      </c>
      <c r="AF27" s="1220">
        <f>Y27+18</f>
        <v>44313</v>
      </c>
      <c r="AG27" s="1220">
        <f>Y27+3+8</f>
        <v>44306</v>
      </c>
      <c r="AH27" s="1220">
        <f>Y27+5+7</f>
        <v>44307</v>
      </c>
      <c r="AI27" s="1220">
        <f>Y27+10</f>
        <v>44305</v>
      </c>
      <c r="AJ27" s="1220">
        <f>Z27+10</f>
        <v>44317</v>
      </c>
      <c r="AK27" s="1220">
        <f>Y27+7</f>
        <v>44302</v>
      </c>
      <c r="AL27" s="1220">
        <f>AK27+7</f>
        <v>44309</v>
      </c>
      <c r="AM27" s="1220">
        <f>AD27+10</f>
        <v>44315</v>
      </c>
      <c r="AN27" s="1220">
        <f>AD27+14</f>
        <v>44319</v>
      </c>
      <c r="AO27" s="1211">
        <f>Y27+24</f>
        <v>44319</v>
      </c>
      <c r="AP27" s="1223">
        <f t="shared" ref="AP27" si="54">AP25+7</f>
        <v>44337</v>
      </c>
    </row>
    <row r="28" spans="1:42" ht="14.15" customHeight="1" thickBot="1" x14ac:dyDescent="0.45">
      <c r="A28" s="74" t="s">
        <v>2015</v>
      </c>
      <c r="B28" s="75" t="s">
        <v>1915</v>
      </c>
      <c r="C28" s="96">
        <f t="shared" si="3"/>
        <v>112</v>
      </c>
      <c r="D28" s="76" t="s">
        <v>1719</v>
      </c>
      <c r="E28" s="76">
        <f t="shared" si="23"/>
        <v>44285</v>
      </c>
      <c r="F28" s="74">
        <f t="shared" ref="F28" si="55">E28+1</f>
        <v>44286</v>
      </c>
      <c r="G28" s="74" t="s">
        <v>2015</v>
      </c>
      <c r="H28" s="66" t="s">
        <v>1915</v>
      </c>
      <c r="I28" s="96">
        <f t="shared" si="4"/>
        <v>112</v>
      </c>
      <c r="J28" s="67" t="s">
        <v>1719</v>
      </c>
      <c r="K28" s="67">
        <f t="shared" si="5"/>
        <v>44283</v>
      </c>
      <c r="L28" s="67">
        <f t="shared" si="31"/>
        <v>44284</v>
      </c>
      <c r="M28" s="68" t="s">
        <v>2021</v>
      </c>
      <c r="N28" s="75" t="s">
        <v>1971</v>
      </c>
      <c r="O28" s="96">
        <f t="shared" si="7"/>
        <v>113</v>
      </c>
      <c r="P28" s="76" t="s">
        <v>1724</v>
      </c>
      <c r="Q28" s="75">
        <f t="shared" si="19"/>
        <v>44288</v>
      </c>
      <c r="R28" s="74">
        <f>Q28+1</f>
        <v>44289</v>
      </c>
      <c r="S28" s="1285"/>
      <c r="T28" s="1983"/>
      <c r="U28" s="1927"/>
      <c r="V28" s="1777"/>
      <c r="W28" s="1754"/>
      <c r="X28" s="1754"/>
      <c r="Y28" s="1222"/>
      <c r="Z28" s="1222"/>
      <c r="AA28" s="1222"/>
      <c r="AB28" s="1222"/>
      <c r="AC28" s="1222"/>
      <c r="AD28" s="1222"/>
      <c r="AE28" s="1222"/>
      <c r="AF28" s="1222"/>
      <c r="AG28" s="1222"/>
      <c r="AH28" s="1222"/>
      <c r="AI28" s="1222"/>
      <c r="AJ28" s="1222"/>
      <c r="AK28" s="1222"/>
      <c r="AL28" s="1222"/>
      <c r="AM28" s="1222"/>
      <c r="AN28" s="1222"/>
      <c r="AO28" s="1213"/>
      <c r="AP28" s="1225"/>
    </row>
    <row r="29" spans="1:42" ht="14.15" customHeight="1" x14ac:dyDescent="0.4">
      <c r="A29" s="71" t="str">
        <f>A25</f>
        <v>TG ATHENA</v>
      </c>
      <c r="B29" s="72" t="s">
        <v>1920</v>
      </c>
      <c r="C29" s="95">
        <f t="shared" si="3"/>
        <v>113</v>
      </c>
      <c r="D29" s="73" t="s">
        <v>1719</v>
      </c>
      <c r="E29" s="73">
        <f t="shared" si="23"/>
        <v>44288</v>
      </c>
      <c r="F29" s="71">
        <f>E29+1</f>
        <v>44289</v>
      </c>
      <c r="G29" s="64" t="str">
        <f t="shared" si="12"/>
        <v>URU BHUM</v>
      </c>
      <c r="H29" s="65" t="s">
        <v>1918</v>
      </c>
      <c r="I29" s="109">
        <f t="shared" si="4"/>
        <v>113</v>
      </c>
      <c r="J29" s="81" t="s">
        <v>1719</v>
      </c>
      <c r="K29" s="81">
        <f t="shared" si="5"/>
        <v>44287</v>
      </c>
      <c r="L29" s="81">
        <f t="shared" si="31"/>
        <v>44288</v>
      </c>
      <c r="M29" s="71" t="s">
        <v>1919</v>
      </c>
      <c r="N29" s="61" t="s">
        <v>1920</v>
      </c>
      <c r="O29" s="95">
        <f t="shared" si="7"/>
        <v>113</v>
      </c>
      <c r="P29" s="61" t="s">
        <v>1719</v>
      </c>
      <c r="Q29" s="72">
        <f t="shared" si="19"/>
        <v>44286</v>
      </c>
      <c r="R29" s="71">
        <f t="shared" si="44"/>
        <v>44287</v>
      </c>
      <c r="S29" s="1284" t="s">
        <v>1991</v>
      </c>
      <c r="T29" s="1981" t="s">
        <v>2591</v>
      </c>
      <c r="U29" s="2006" t="s">
        <v>2154</v>
      </c>
      <c r="V29" s="1775" t="s">
        <v>1724</v>
      </c>
      <c r="W29" s="1752">
        <f t="shared" si="33"/>
        <v>44297</v>
      </c>
      <c r="X29" s="1752">
        <f t="shared" ref="X29" si="56">W29+1</f>
        <v>44298</v>
      </c>
      <c r="Y29" s="1220">
        <f>X29+4</f>
        <v>44302</v>
      </c>
      <c r="Z29" s="1220">
        <f>Y29+12</f>
        <v>44314</v>
      </c>
      <c r="AA29" s="1220">
        <f t="shared" ref="AA29" si="57">Y29+24</f>
        <v>44326</v>
      </c>
      <c r="AB29" s="1220">
        <f t="shared" ref="AB29" si="58">Z29+12</f>
        <v>44326</v>
      </c>
      <c r="AC29" s="1220">
        <f>Y29+17</f>
        <v>44319</v>
      </c>
      <c r="AD29" s="1220">
        <f>Y29+2+8</f>
        <v>44312</v>
      </c>
      <c r="AE29" s="1220">
        <f>Y29+21</f>
        <v>44323</v>
      </c>
      <c r="AF29" s="1220">
        <f>Y29+18</f>
        <v>44320</v>
      </c>
      <c r="AG29" s="1220">
        <f>Y29+3+8</f>
        <v>44313</v>
      </c>
      <c r="AH29" s="1220">
        <f>Y29+5+7</f>
        <v>44314</v>
      </c>
      <c r="AI29" s="1220">
        <f>Y29+10</f>
        <v>44312</v>
      </c>
      <c r="AJ29" s="1220">
        <f>Z29+10</f>
        <v>44324</v>
      </c>
      <c r="AK29" s="1220">
        <f>Y29+7</f>
        <v>44309</v>
      </c>
      <c r="AL29" s="1220">
        <f>AK29+7</f>
        <v>44316</v>
      </c>
      <c r="AM29" s="1220">
        <f>AD29+10</f>
        <v>44322</v>
      </c>
      <c r="AN29" s="1220">
        <f>AD29+14</f>
        <v>44326</v>
      </c>
      <c r="AO29" s="1211">
        <f>Y29+24</f>
        <v>44326</v>
      </c>
      <c r="AP29" s="1223">
        <f t="shared" ref="AP29" si="59">AP27+7</f>
        <v>44344</v>
      </c>
    </row>
    <row r="30" spans="1:42" ht="14.15" customHeight="1" thickBot="1" x14ac:dyDescent="0.45">
      <c r="A30" s="74" t="s">
        <v>2015</v>
      </c>
      <c r="B30" s="75" t="s">
        <v>1915</v>
      </c>
      <c r="C30" s="96">
        <f t="shared" si="3"/>
        <v>113</v>
      </c>
      <c r="D30" s="76" t="s">
        <v>1719</v>
      </c>
      <c r="E30" s="76">
        <f t="shared" si="23"/>
        <v>44292</v>
      </c>
      <c r="F30" s="74">
        <f t="shared" ref="F30" si="60">E30+1</f>
        <v>44293</v>
      </c>
      <c r="G30" s="68" t="s">
        <v>2015</v>
      </c>
      <c r="H30" s="66" t="s">
        <v>1915</v>
      </c>
      <c r="I30" s="96">
        <f t="shared" si="4"/>
        <v>113</v>
      </c>
      <c r="J30" s="67" t="s">
        <v>1719</v>
      </c>
      <c r="K30" s="67">
        <f t="shared" si="5"/>
        <v>44290</v>
      </c>
      <c r="L30" s="67">
        <f t="shared" si="31"/>
        <v>44291</v>
      </c>
      <c r="M30" s="74" t="s">
        <v>2023</v>
      </c>
      <c r="N30" s="75" t="s">
        <v>1971</v>
      </c>
      <c r="O30" s="96">
        <f t="shared" si="7"/>
        <v>114</v>
      </c>
      <c r="P30" s="76" t="s">
        <v>1724</v>
      </c>
      <c r="Q30" s="75">
        <f t="shared" si="19"/>
        <v>44295</v>
      </c>
      <c r="R30" s="74">
        <f>Q30+1</f>
        <v>44296</v>
      </c>
      <c r="S30" s="1285"/>
      <c r="T30" s="1983"/>
      <c r="U30" s="1927"/>
      <c r="V30" s="1777"/>
      <c r="W30" s="1754"/>
      <c r="X30" s="1754"/>
      <c r="Y30" s="1222"/>
      <c r="Z30" s="1222"/>
      <c r="AA30" s="1222"/>
      <c r="AB30" s="1222"/>
      <c r="AC30" s="1222"/>
      <c r="AD30" s="1222"/>
      <c r="AE30" s="1222"/>
      <c r="AF30" s="1222"/>
      <c r="AG30" s="1222"/>
      <c r="AH30" s="1222"/>
      <c r="AI30" s="1222"/>
      <c r="AJ30" s="1222"/>
      <c r="AK30" s="1222"/>
      <c r="AL30" s="1222"/>
      <c r="AM30" s="1222"/>
      <c r="AN30" s="1222"/>
      <c r="AO30" s="1213"/>
      <c r="AP30" s="1225"/>
    </row>
    <row r="31" spans="1:42" ht="14.15" customHeight="1" x14ac:dyDescent="0.4">
      <c r="A31" s="71" t="s">
        <v>1786</v>
      </c>
      <c r="B31" s="72" t="s">
        <v>1920</v>
      </c>
      <c r="C31" s="95">
        <f t="shared" si="3"/>
        <v>114</v>
      </c>
      <c r="D31" s="73" t="s">
        <v>1719</v>
      </c>
      <c r="E31" s="73">
        <f t="shared" si="23"/>
        <v>44295</v>
      </c>
      <c r="F31" s="71">
        <f>E31+1</f>
        <v>44296</v>
      </c>
      <c r="G31" s="385" t="str">
        <f t="shared" si="12"/>
        <v>URU BHUM</v>
      </c>
      <c r="H31" s="128" t="s">
        <v>1918</v>
      </c>
      <c r="I31" s="109">
        <f t="shared" si="4"/>
        <v>114</v>
      </c>
      <c r="J31" s="386" t="s">
        <v>1719</v>
      </c>
      <c r="K31" s="386">
        <f t="shared" si="5"/>
        <v>44294</v>
      </c>
      <c r="L31" s="386">
        <f t="shared" si="31"/>
        <v>44295</v>
      </c>
      <c r="M31" s="71" t="s">
        <v>1919</v>
      </c>
      <c r="N31" s="61" t="s">
        <v>1920</v>
      </c>
      <c r="O31" s="95">
        <f t="shared" si="7"/>
        <v>114</v>
      </c>
      <c r="P31" s="61" t="s">
        <v>1719</v>
      </c>
      <c r="Q31" s="72">
        <f t="shared" si="19"/>
        <v>44293</v>
      </c>
      <c r="R31" s="71">
        <f t="shared" si="44"/>
        <v>44294</v>
      </c>
      <c r="S31" s="1284" t="s">
        <v>1750</v>
      </c>
      <c r="T31" s="1981" t="s">
        <v>2591</v>
      </c>
      <c r="U31" s="2006" t="s">
        <v>2151</v>
      </c>
      <c r="V31" s="1775" t="s">
        <v>1724</v>
      </c>
      <c r="W31" s="1752">
        <f t="shared" si="33"/>
        <v>44304</v>
      </c>
      <c r="X31" s="1752">
        <f t="shared" ref="X31" si="61">W31+1</f>
        <v>44305</v>
      </c>
      <c r="Y31" s="1220">
        <f>X31+4</f>
        <v>44309</v>
      </c>
      <c r="Z31" s="1220">
        <f>Y31+12</f>
        <v>44321</v>
      </c>
      <c r="AA31" s="1220">
        <f t="shared" ref="AA31" si="62">Y31+24</f>
        <v>44333</v>
      </c>
      <c r="AB31" s="1220">
        <f t="shared" ref="AB31" si="63">Y31+3+12</f>
        <v>44324</v>
      </c>
      <c r="AC31" s="1220">
        <f>Y31+17</f>
        <v>44326</v>
      </c>
      <c r="AD31" s="1220">
        <f>Y31+2+8</f>
        <v>44319</v>
      </c>
      <c r="AE31" s="1220">
        <f>Y31+21</f>
        <v>44330</v>
      </c>
      <c r="AF31" s="1220">
        <f>Y31+18</f>
        <v>44327</v>
      </c>
      <c r="AG31" s="1220">
        <f>Y31+3+8</f>
        <v>44320</v>
      </c>
      <c r="AH31" s="1220">
        <f>Y31+5+7</f>
        <v>44321</v>
      </c>
      <c r="AI31" s="1220">
        <f>Y31+10</f>
        <v>44319</v>
      </c>
      <c r="AJ31" s="1220">
        <f>Z31+10</f>
        <v>44331</v>
      </c>
      <c r="AK31" s="1220">
        <f>Y31+7</f>
        <v>44316</v>
      </c>
      <c r="AL31" s="1220">
        <f>AK31+7</f>
        <v>44323</v>
      </c>
      <c r="AM31" s="1220">
        <f>AD31+10</f>
        <v>44329</v>
      </c>
      <c r="AN31" s="1220">
        <f>AD31+14</f>
        <v>44333</v>
      </c>
      <c r="AO31" s="1211">
        <f>Y31+24</f>
        <v>44333</v>
      </c>
      <c r="AP31" s="1223">
        <f t="shared" ref="AP31" si="64">AP29+7</f>
        <v>44351</v>
      </c>
    </row>
    <row r="32" spans="1:42" ht="14.15" customHeight="1" thickBot="1" x14ac:dyDescent="0.45">
      <c r="A32" s="74" t="s">
        <v>2015</v>
      </c>
      <c r="B32" s="75" t="s">
        <v>1915</v>
      </c>
      <c r="C32" s="96">
        <f t="shared" si="3"/>
        <v>114</v>
      </c>
      <c r="D32" s="76" t="s">
        <v>1719</v>
      </c>
      <c r="E32" s="76">
        <f t="shared" si="23"/>
        <v>44299</v>
      </c>
      <c r="F32" s="74">
        <f t="shared" ref="F32" si="65">E32+1</f>
        <v>44300</v>
      </c>
      <c r="G32" s="74" t="s">
        <v>2015</v>
      </c>
      <c r="H32" s="66" t="s">
        <v>1915</v>
      </c>
      <c r="I32" s="96">
        <f t="shared" si="4"/>
        <v>114</v>
      </c>
      <c r="J32" s="67" t="s">
        <v>1719</v>
      </c>
      <c r="K32" s="67">
        <f t="shared" si="5"/>
        <v>44297</v>
      </c>
      <c r="L32" s="67">
        <f t="shared" si="31"/>
        <v>44298</v>
      </c>
      <c r="M32" s="74" t="s">
        <v>2016</v>
      </c>
      <c r="N32" s="75" t="s">
        <v>1971</v>
      </c>
      <c r="O32" s="96">
        <f t="shared" si="7"/>
        <v>115</v>
      </c>
      <c r="P32" s="76" t="s">
        <v>1724</v>
      </c>
      <c r="Q32" s="75">
        <f t="shared" si="19"/>
        <v>44302</v>
      </c>
      <c r="R32" s="74">
        <f>Q32+1</f>
        <v>44303</v>
      </c>
      <c r="S32" s="1285"/>
      <c r="T32" s="1983"/>
      <c r="U32" s="1927"/>
      <c r="V32" s="1777"/>
      <c r="W32" s="1754"/>
      <c r="X32" s="1754"/>
      <c r="Y32" s="1222"/>
      <c r="Z32" s="1222"/>
      <c r="AA32" s="1222"/>
      <c r="AB32" s="1222"/>
      <c r="AC32" s="1222"/>
      <c r="AD32" s="1222"/>
      <c r="AE32" s="1222"/>
      <c r="AF32" s="1222"/>
      <c r="AG32" s="1222"/>
      <c r="AH32" s="1222"/>
      <c r="AI32" s="1222"/>
      <c r="AJ32" s="1222"/>
      <c r="AK32" s="1222"/>
      <c r="AL32" s="1222"/>
      <c r="AM32" s="1222"/>
      <c r="AN32" s="1222"/>
      <c r="AO32" s="1213"/>
      <c r="AP32" s="1225"/>
    </row>
    <row r="33" spans="1:42" ht="14.15" customHeight="1" x14ac:dyDescent="0.4">
      <c r="A33" s="71" t="str">
        <f>A29</f>
        <v>TG ATHENA</v>
      </c>
      <c r="B33" s="72" t="s">
        <v>1920</v>
      </c>
      <c r="C33" s="95">
        <f t="shared" si="3"/>
        <v>115</v>
      </c>
      <c r="D33" s="73" t="s">
        <v>1719</v>
      </c>
      <c r="E33" s="73">
        <f t="shared" si="23"/>
        <v>44302</v>
      </c>
      <c r="F33" s="71">
        <f>E33+1</f>
        <v>44303</v>
      </c>
      <c r="G33" s="385" t="str">
        <f t="shared" si="12"/>
        <v>URU BHUM</v>
      </c>
      <c r="H33" s="128" t="s">
        <v>1918</v>
      </c>
      <c r="I33" s="109">
        <f t="shared" si="4"/>
        <v>115</v>
      </c>
      <c r="J33" s="386" t="s">
        <v>1719</v>
      </c>
      <c r="K33" s="386">
        <f t="shared" si="5"/>
        <v>44301</v>
      </c>
      <c r="L33" s="386">
        <f t="shared" si="31"/>
        <v>44302</v>
      </c>
      <c r="M33" s="71" t="s">
        <v>1919</v>
      </c>
      <c r="N33" s="61" t="s">
        <v>1920</v>
      </c>
      <c r="O33" s="95">
        <f t="shared" si="7"/>
        <v>115</v>
      </c>
      <c r="P33" s="61" t="s">
        <v>1719</v>
      </c>
      <c r="Q33" s="72">
        <f t="shared" si="19"/>
        <v>44300</v>
      </c>
      <c r="R33" s="71">
        <f t="shared" si="44"/>
        <v>44301</v>
      </c>
      <c r="S33" s="1284" t="s">
        <v>2612</v>
      </c>
      <c r="T33" s="1981" t="s">
        <v>2591</v>
      </c>
      <c r="U33" s="2006" t="s">
        <v>2158</v>
      </c>
      <c r="V33" s="1775" t="s">
        <v>1724</v>
      </c>
      <c r="W33" s="1752">
        <f t="shared" si="33"/>
        <v>44311</v>
      </c>
      <c r="X33" s="1274">
        <f t="shared" ref="X33" si="66">W33+1</f>
        <v>44312</v>
      </c>
      <c r="Y33" s="1220">
        <f>X33+4</f>
        <v>44316</v>
      </c>
      <c r="Z33" s="1220">
        <f>Y33+12</f>
        <v>44328</v>
      </c>
      <c r="AA33" s="1220">
        <f t="shared" ref="AA33" si="67">Y33+24</f>
        <v>44340</v>
      </c>
      <c r="AB33" s="1220">
        <f t="shared" ref="AB33" si="68">Y33+3+12</f>
        <v>44331</v>
      </c>
      <c r="AC33" s="1220">
        <f>Y33+17</f>
        <v>44333</v>
      </c>
      <c r="AD33" s="1220">
        <f>Y33+2+8</f>
        <v>44326</v>
      </c>
      <c r="AE33" s="1220">
        <f>Y33+21</f>
        <v>44337</v>
      </c>
      <c r="AF33" s="1220">
        <f>Y33+18</f>
        <v>44334</v>
      </c>
      <c r="AG33" s="1220">
        <f>Y33+3+8</f>
        <v>44327</v>
      </c>
      <c r="AH33" s="1220">
        <f>Y33+5+7</f>
        <v>44328</v>
      </c>
      <c r="AI33" s="1220">
        <f>Y33+10</f>
        <v>44326</v>
      </c>
      <c r="AJ33" s="1220">
        <f>Z33+10</f>
        <v>44338</v>
      </c>
      <c r="AK33" s="1220">
        <f>Y33+7</f>
        <v>44323</v>
      </c>
      <c r="AL33" s="1220">
        <f>AK33+7</f>
        <v>44330</v>
      </c>
      <c r="AM33" s="1220">
        <f>AD33+10</f>
        <v>44336</v>
      </c>
      <c r="AN33" s="1220">
        <f>AD33+14</f>
        <v>44340</v>
      </c>
      <c r="AO33" s="1211">
        <f>Y33+24</f>
        <v>44340</v>
      </c>
      <c r="AP33" s="1223">
        <f t="shared" ref="AP33" si="69">AP31+7</f>
        <v>44358</v>
      </c>
    </row>
    <row r="34" spans="1:42" ht="14.15" customHeight="1" thickBot="1" x14ac:dyDescent="0.45">
      <c r="A34" s="74" t="s">
        <v>2015</v>
      </c>
      <c r="B34" s="75" t="s">
        <v>1915</v>
      </c>
      <c r="C34" s="96">
        <f t="shared" si="3"/>
        <v>115</v>
      </c>
      <c r="D34" s="76" t="s">
        <v>1719</v>
      </c>
      <c r="E34" s="76">
        <f t="shared" si="23"/>
        <v>44306</v>
      </c>
      <c r="F34" s="74">
        <f t="shared" ref="F34" si="70">E34+1</f>
        <v>44307</v>
      </c>
      <c r="G34" s="68" t="s">
        <v>2015</v>
      </c>
      <c r="H34" s="66" t="s">
        <v>1915</v>
      </c>
      <c r="I34" s="96">
        <f t="shared" si="4"/>
        <v>115</v>
      </c>
      <c r="J34" s="67" t="s">
        <v>1719</v>
      </c>
      <c r="K34" s="67">
        <f t="shared" si="5"/>
        <v>44304</v>
      </c>
      <c r="L34" s="67">
        <f t="shared" si="31"/>
        <v>44305</v>
      </c>
      <c r="M34" s="68" t="s">
        <v>2142</v>
      </c>
      <c r="N34" s="75" t="s">
        <v>1971</v>
      </c>
      <c r="O34" s="96">
        <f t="shared" si="7"/>
        <v>116</v>
      </c>
      <c r="P34" s="76" t="s">
        <v>1719</v>
      </c>
      <c r="Q34" s="75">
        <f t="shared" si="19"/>
        <v>44309</v>
      </c>
      <c r="R34" s="74">
        <f>Q34+1</f>
        <v>44310</v>
      </c>
      <c r="S34" s="1285"/>
      <c r="T34" s="1983"/>
      <c r="U34" s="1927"/>
      <c r="V34" s="1777"/>
      <c r="W34" s="1754"/>
      <c r="X34" s="1275"/>
      <c r="Y34" s="1222"/>
      <c r="Z34" s="1222"/>
      <c r="AA34" s="1222"/>
      <c r="AB34" s="1222"/>
      <c r="AC34" s="1222"/>
      <c r="AD34" s="1222"/>
      <c r="AE34" s="1222"/>
      <c r="AF34" s="1222"/>
      <c r="AG34" s="1222"/>
      <c r="AH34" s="1222"/>
      <c r="AI34" s="1222"/>
      <c r="AJ34" s="1222"/>
      <c r="AK34" s="1222"/>
      <c r="AL34" s="1222"/>
      <c r="AM34" s="1222"/>
      <c r="AN34" s="1222"/>
      <c r="AO34" s="1213"/>
      <c r="AP34" s="1225"/>
    </row>
    <row r="35" spans="1:42" ht="13.5" customHeight="1" x14ac:dyDescent="0.4">
      <c r="A35" s="18"/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"/>
      <c r="P35" s="18"/>
      <c r="Q35" s="18"/>
      <c r="R35" s="18"/>
      <c r="S35" s="18"/>
      <c r="T35" s="18"/>
      <c r="U35" s="40"/>
      <c r="V35" s="40"/>
      <c r="W35" s="40"/>
      <c r="X35" s="1"/>
      <c r="Y35" s="18"/>
      <c r="Z35" s="18"/>
      <c r="AA35" s="18"/>
      <c r="AB35" s="18"/>
      <c r="AC35" s="18"/>
      <c r="AD35" s="18"/>
      <c r="AE35" s="18"/>
      <c r="AF35" s="18"/>
      <c r="AG35" s="18"/>
      <c r="AH35" s="18"/>
      <c r="AI35" s="18"/>
      <c r="AJ35" s="18"/>
      <c r="AK35" s="18"/>
      <c r="AL35" s="18"/>
      <c r="AM35" s="18"/>
      <c r="AN35" s="18"/>
    </row>
    <row r="36" spans="1:42" s="3" customFormat="1" ht="13.5" customHeight="1" x14ac:dyDescent="0.4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</row>
    <row r="37" spans="1:42" s="3" customFormat="1" ht="13.5" customHeight="1" x14ac:dyDescent="0.4">
      <c r="A37" s="16" t="s">
        <v>1754</v>
      </c>
      <c r="J37" s="16"/>
    </row>
    <row r="38" spans="1:42" s="3" customFormat="1" ht="13.5" customHeight="1" x14ac:dyDescent="0.4"/>
    <row r="39" spans="1:42" s="3" customFormat="1" ht="13.5" customHeight="1" x14ac:dyDescent="0.4">
      <c r="A39" s="16" t="s">
        <v>1755</v>
      </c>
      <c r="B39" s="15"/>
      <c r="C39" s="15"/>
      <c r="D39" s="15" t="s">
        <v>1756</v>
      </c>
      <c r="J39" s="16"/>
      <c r="K39" s="15"/>
      <c r="L39" s="15"/>
      <c r="M39" s="15"/>
      <c r="N39" s="15"/>
      <c r="O39" s="15"/>
      <c r="P39" s="15"/>
      <c r="Q39" s="15"/>
    </row>
    <row r="40" spans="1:42" s="3" customFormat="1" ht="13.5" customHeight="1" x14ac:dyDescent="0.4">
      <c r="A40" s="16" t="s">
        <v>1757</v>
      </c>
      <c r="B40" s="15"/>
      <c r="C40" s="15"/>
      <c r="D40" s="1033" t="s">
        <v>1758</v>
      </c>
      <c r="E40" s="1033"/>
      <c r="F40" s="1033"/>
      <c r="J40" s="16"/>
      <c r="K40" s="15"/>
      <c r="L40" s="15"/>
      <c r="M40" s="15"/>
      <c r="N40" s="15"/>
      <c r="O40" s="15"/>
      <c r="P40" s="15"/>
      <c r="Q40" s="15"/>
      <c r="X40" s="13"/>
    </row>
    <row r="41" spans="1:42" s="3" customFormat="1" ht="13.5" customHeight="1" x14ac:dyDescent="0.4">
      <c r="A41" s="16"/>
      <c r="B41" s="15"/>
      <c r="C41" s="15"/>
      <c r="J41" s="16"/>
      <c r="K41" s="15"/>
      <c r="L41" s="15"/>
      <c r="M41" s="15"/>
      <c r="N41" s="15"/>
      <c r="O41" s="15"/>
      <c r="P41" s="15"/>
      <c r="Q41" s="15"/>
    </row>
    <row r="42" spans="1:42" s="3" customFormat="1" ht="13.5" customHeight="1" x14ac:dyDescent="0.4">
      <c r="A42" s="14" t="s">
        <v>1759</v>
      </c>
      <c r="B42" s="13"/>
      <c r="C42" s="13"/>
      <c r="D42" s="13"/>
      <c r="E42" s="14"/>
      <c r="F42" s="13"/>
      <c r="G42" s="14" t="s">
        <v>1760</v>
      </c>
      <c r="H42" s="13"/>
      <c r="I42" s="13"/>
      <c r="J42" s="14"/>
      <c r="K42" s="13"/>
      <c r="L42" s="13"/>
      <c r="M42" s="14" t="s">
        <v>1761</v>
      </c>
      <c r="N42" s="13"/>
      <c r="O42" s="13"/>
      <c r="P42" s="13"/>
      <c r="Q42" s="13"/>
      <c r="R42" s="13"/>
      <c r="S42" s="14"/>
      <c r="T42" s="13"/>
      <c r="U42" s="13"/>
      <c r="V42" s="13"/>
      <c r="W42" s="14"/>
    </row>
    <row r="43" spans="1:42" s="3" customFormat="1" ht="13.5" customHeight="1" x14ac:dyDescent="0.4">
      <c r="A43" s="14" t="s">
        <v>1762</v>
      </c>
      <c r="B43" s="13"/>
      <c r="C43" s="13"/>
      <c r="D43" s="13"/>
      <c r="E43" s="14"/>
      <c r="F43" s="13"/>
      <c r="G43" s="14" t="s">
        <v>1763</v>
      </c>
      <c r="H43" s="13"/>
      <c r="I43" s="13"/>
      <c r="J43" s="14"/>
      <c r="K43" s="13"/>
      <c r="L43" s="13"/>
      <c r="M43" s="14" t="s">
        <v>1764</v>
      </c>
      <c r="N43" s="13"/>
      <c r="O43" s="13"/>
      <c r="P43" s="13"/>
      <c r="Q43" s="13"/>
      <c r="R43" s="13"/>
      <c r="S43" s="14"/>
      <c r="T43" s="13"/>
      <c r="U43" s="13"/>
      <c r="V43" s="13"/>
      <c r="W43" s="14"/>
    </row>
    <row r="44" spans="1:42" s="3" customFormat="1" ht="13.5" customHeight="1" x14ac:dyDescent="0.4">
      <c r="A44" s="13" t="s">
        <v>1765</v>
      </c>
      <c r="B44" s="376"/>
      <c r="C44" s="13"/>
      <c r="D44" s="13"/>
      <c r="E44" s="5"/>
      <c r="F44" s="5"/>
      <c r="G44" s="1048" t="s">
        <v>1766</v>
      </c>
      <c r="H44" s="1048"/>
      <c r="I44" s="1048"/>
      <c r="J44" s="1048"/>
      <c r="K44" s="1048"/>
      <c r="L44" s="376"/>
      <c r="M44" s="376"/>
      <c r="N44" s="376"/>
      <c r="O44" s="376"/>
      <c r="P44" s="376"/>
      <c r="Q44" s="376"/>
      <c r="R44" s="13"/>
      <c r="S44" s="1048"/>
      <c r="T44" s="1048"/>
      <c r="U44" s="13"/>
      <c r="V44" s="13"/>
      <c r="W44" s="13"/>
    </row>
    <row r="45" spans="1:42" s="3" customFormat="1" ht="13.5" customHeight="1" x14ac:dyDescent="0.4">
      <c r="A45" s="13" t="s">
        <v>1767</v>
      </c>
      <c r="B45" s="376"/>
      <c r="C45" s="13"/>
      <c r="D45" s="13"/>
      <c r="E45" s="5"/>
      <c r="F45" s="5"/>
      <c r="G45" s="1048" t="s">
        <v>1768</v>
      </c>
      <c r="H45" s="1048"/>
      <c r="I45" s="1048"/>
      <c r="J45" s="1048"/>
      <c r="K45" s="1048"/>
      <c r="L45" s="376"/>
      <c r="M45" s="14" t="s">
        <v>1769</v>
      </c>
      <c r="N45" s="376"/>
      <c r="O45" s="376"/>
      <c r="P45" s="376"/>
      <c r="Q45" s="376"/>
      <c r="R45" s="13"/>
      <c r="S45" s="1048"/>
      <c r="T45" s="1048"/>
      <c r="U45" s="13"/>
      <c r="V45" s="13"/>
      <c r="W45" s="13"/>
    </row>
    <row r="46" spans="1:42" s="3" customFormat="1" ht="13.5" customHeight="1" x14ac:dyDescent="0.45">
      <c r="A46" s="13" t="s">
        <v>1770</v>
      </c>
      <c r="B46" s="376"/>
      <c r="C46" s="13"/>
      <c r="D46" s="13"/>
      <c r="E46" s="13"/>
      <c r="F46" s="13"/>
      <c r="G46" s="13" t="s">
        <v>1771</v>
      </c>
      <c r="H46" s="13"/>
      <c r="I46" s="13"/>
      <c r="J46" s="13"/>
      <c r="K46" s="376"/>
      <c r="L46" s="376"/>
      <c r="M46" s="27" t="s">
        <v>1772</v>
      </c>
      <c r="N46" s="376"/>
      <c r="O46" s="376"/>
      <c r="P46" s="376"/>
      <c r="Q46" s="376"/>
      <c r="R46" s="13"/>
      <c r="S46" s="1102"/>
      <c r="T46" s="1102"/>
      <c r="U46" s="13"/>
      <c r="V46" s="13"/>
      <c r="W46" s="13"/>
    </row>
    <row r="47" spans="1:42" s="3" customFormat="1" ht="13.5" customHeight="1" x14ac:dyDescent="0.4">
      <c r="A47" s="13"/>
      <c r="B47" s="13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376"/>
      <c r="U47" s="13"/>
      <c r="V47" s="13"/>
      <c r="W47" s="550"/>
    </row>
    <row r="48" spans="1:42" s="3" customFormat="1" ht="13.5" customHeight="1" x14ac:dyDescent="0.4">
      <c r="A48"/>
      <c r="B48"/>
      <c r="C48"/>
      <c r="D48"/>
      <c r="E48"/>
      <c r="F48"/>
      <c r="G48"/>
      <c r="H48"/>
      <c r="I48"/>
      <c r="J48"/>
      <c r="K48"/>
      <c r="L48"/>
      <c r="M48" s="13"/>
      <c r="N48" s="13"/>
      <c r="O48" s="13"/>
      <c r="P48" s="13"/>
      <c r="Q48" s="13"/>
      <c r="R48" s="13"/>
      <c r="S48" s="13"/>
      <c r="T48" s="376"/>
      <c r="U48" s="13"/>
      <c r="V48" s="13"/>
      <c r="W48" s="550"/>
    </row>
    <row r="49" spans="1:40" s="3" customFormat="1" ht="13.5" customHeight="1" x14ac:dyDescent="0.4">
      <c r="A49"/>
      <c r="B49"/>
      <c r="C49"/>
      <c r="D49"/>
      <c r="E49"/>
      <c r="F49"/>
      <c r="G49"/>
      <c r="H49"/>
      <c r="I49"/>
      <c r="J49"/>
      <c r="K49"/>
      <c r="L49"/>
      <c r="M49" s="13"/>
      <c r="N49" s="13"/>
      <c r="O49" s="13"/>
      <c r="P49" s="13"/>
      <c r="Q49" s="13"/>
      <c r="R49" s="13"/>
      <c r="T49" s="378"/>
      <c r="U49" s="13"/>
      <c r="V49" s="13"/>
      <c r="W49" s="550"/>
    </row>
    <row r="50" spans="1:40" s="3" customFormat="1" ht="13.5" customHeight="1" x14ac:dyDescent="0.4">
      <c r="A50"/>
      <c r="B50"/>
      <c r="C50"/>
      <c r="D50"/>
      <c r="E50"/>
      <c r="F50"/>
      <c r="G50"/>
      <c r="H50"/>
      <c r="I50"/>
      <c r="J50"/>
      <c r="K50"/>
      <c r="L50"/>
      <c r="M50" s="376"/>
      <c r="N50" s="376"/>
      <c r="O50" s="376"/>
      <c r="P50" s="376"/>
      <c r="Q50" s="376"/>
      <c r="R50" s="13"/>
      <c r="S50" s="13"/>
      <c r="T50" s="377"/>
      <c r="U50" s="13"/>
      <c r="V50" s="13"/>
      <c r="W50" s="13"/>
    </row>
    <row r="51" spans="1:40" s="3" customFormat="1" ht="14" x14ac:dyDescent="0.4">
      <c r="A51"/>
      <c r="B51"/>
      <c r="C51"/>
      <c r="D51"/>
      <c r="E51"/>
      <c r="F51"/>
      <c r="G51"/>
      <c r="H51"/>
      <c r="I51"/>
      <c r="J51"/>
      <c r="K51"/>
      <c r="L51"/>
      <c r="M51" s="376"/>
      <c r="N51" s="376"/>
      <c r="O51" s="376"/>
      <c r="P51" s="376"/>
      <c r="Q51" s="376"/>
      <c r="R51" s="13"/>
      <c r="S51" s="13"/>
      <c r="T51" s="376"/>
      <c r="U51" s="13"/>
      <c r="V51" s="13"/>
    </row>
    <row r="52" spans="1:40" s="3" customFormat="1" ht="14" x14ac:dyDescent="0.4">
      <c r="A52"/>
      <c r="B52"/>
      <c r="C52"/>
      <c r="D52"/>
      <c r="E52"/>
      <c r="F52"/>
      <c r="G52"/>
      <c r="H52"/>
      <c r="I52"/>
      <c r="J52"/>
      <c r="K52"/>
      <c r="L52"/>
      <c r="M52" s="378"/>
      <c r="N52" s="378"/>
      <c r="O52" s="378"/>
      <c r="P52" s="378"/>
      <c r="Q52" s="378"/>
      <c r="R52" s="13"/>
      <c r="U52" s="13"/>
      <c r="V52" s="13"/>
    </row>
    <row r="53" spans="1:40" s="3" customFormat="1" ht="14" x14ac:dyDescent="0.4">
      <c r="A53"/>
      <c r="B53"/>
      <c r="C53"/>
      <c r="D53"/>
      <c r="E53"/>
      <c r="F53"/>
      <c r="G53"/>
      <c r="H53"/>
      <c r="I53"/>
      <c r="J53"/>
      <c r="K53"/>
      <c r="L53"/>
      <c r="M53" s="378"/>
      <c r="N53" s="378"/>
      <c r="O53" s="378"/>
      <c r="P53" s="378"/>
      <c r="Q53" s="378"/>
      <c r="S53" s="16"/>
      <c r="T53" s="16"/>
    </row>
    <row r="54" spans="1:40" s="3" customFormat="1" ht="14" x14ac:dyDescent="0.4">
      <c r="A54"/>
      <c r="B54"/>
      <c r="C54"/>
      <c r="D54"/>
      <c r="E54"/>
      <c r="F54"/>
      <c r="G54"/>
      <c r="H54"/>
      <c r="I54"/>
      <c r="J54"/>
      <c r="K54"/>
      <c r="L54"/>
      <c r="M54" s="378"/>
      <c r="N54" s="378"/>
      <c r="O54" s="378"/>
      <c r="P54" s="378"/>
      <c r="Q54" s="378"/>
      <c r="R54" s="16"/>
      <c r="S54" s="16"/>
      <c r="T54" s="16"/>
      <c r="U54" s="16"/>
      <c r="V54" s="16"/>
      <c r="X54" s="16"/>
      <c r="Y54" s="16"/>
      <c r="Z54" s="16"/>
      <c r="AA54" s="16"/>
      <c r="AB54" s="16"/>
      <c r="AC54" s="16"/>
      <c r="AD54" s="16"/>
      <c r="AE54" s="16"/>
      <c r="AF54" s="16"/>
      <c r="AG54" s="16"/>
      <c r="AH54" s="16"/>
      <c r="AI54" s="16"/>
      <c r="AJ54" s="16"/>
      <c r="AK54" s="16"/>
      <c r="AL54" s="16"/>
      <c r="AM54" s="16"/>
      <c r="AN54" s="16"/>
    </row>
    <row r="55" spans="1:40" s="16" customFormat="1" ht="14" x14ac:dyDescent="0.4">
      <c r="A55"/>
      <c r="B55"/>
      <c r="C55"/>
      <c r="D55"/>
      <c r="E55"/>
      <c r="F55"/>
      <c r="G55"/>
      <c r="H55"/>
      <c r="I55"/>
      <c r="J55"/>
      <c r="K55"/>
      <c r="L55"/>
      <c r="M55" s="378"/>
      <c r="N55" s="378"/>
      <c r="O55" s="378"/>
      <c r="P55" s="378"/>
      <c r="Q55" s="378"/>
      <c r="W55" s="3"/>
    </row>
    <row r="56" spans="1:40" s="16" customFormat="1" ht="14" x14ac:dyDescent="0.4">
      <c r="A56"/>
      <c r="B56"/>
      <c r="C56"/>
      <c r="D56"/>
      <c r="E56"/>
      <c r="F56"/>
      <c r="G56"/>
      <c r="H56"/>
      <c r="I56"/>
      <c r="J56"/>
      <c r="K56"/>
      <c r="L56"/>
      <c r="M56" s="378"/>
      <c r="N56" s="378"/>
      <c r="O56" s="378"/>
      <c r="P56" s="378"/>
      <c r="Q56" s="378"/>
      <c r="W56" s="3"/>
    </row>
    <row r="57" spans="1:40" s="16" customFormat="1" ht="14" x14ac:dyDescent="0.4">
      <c r="A57"/>
      <c r="B57"/>
      <c r="C57"/>
      <c r="D57"/>
      <c r="E57"/>
      <c r="F57"/>
      <c r="G57"/>
      <c r="H57"/>
      <c r="I57"/>
      <c r="J57"/>
      <c r="K57"/>
      <c r="L57"/>
      <c r="M57" s="378"/>
      <c r="N57" s="378"/>
      <c r="O57" s="378"/>
      <c r="P57" s="378"/>
      <c r="Q57" s="378"/>
      <c r="S57" s="2"/>
      <c r="T57" s="2"/>
      <c r="W57" s="3"/>
    </row>
    <row r="58" spans="1:40" s="16" customFormat="1" ht="14" x14ac:dyDescent="0.4">
      <c r="A58"/>
      <c r="B58"/>
      <c r="C58"/>
      <c r="D58"/>
      <c r="E58"/>
      <c r="F58"/>
      <c r="G58"/>
      <c r="H58"/>
      <c r="I58"/>
      <c r="J58"/>
      <c r="K58"/>
      <c r="L58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</row>
    <row r="59" spans="1:40" ht="14" x14ac:dyDescent="0.4">
      <c r="A59"/>
      <c r="B59"/>
      <c r="C59"/>
      <c r="D59"/>
      <c r="E59"/>
      <c r="F59"/>
      <c r="G59"/>
      <c r="H59"/>
      <c r="I59"/>
      <c r="J59"/>
      <c r="K59"/>
      <c r="L59"/>
    </row>
    <row r="60" spans="1:40" ht="14" x14ac:dyDescent="0.4">
      <c r="A60"/>
      <c r="B60"/>
      <c r="C60"/>
      <c r="D60"/>
      <c r="E60"/>
      <c r="F60"/>
      <c r="G60"/>
      <c r="H60"/>
      <c r="I60"/>
      <c r="J60"/>
      <c r="K60"/>
      <c r="L60"/>
    </row>
    <row r="61" spans="1:40" ht="14" x14ac:dyDescent="0.4">
      <c r="A61"/>
      <c r="B61"/>
      <c r="C61"/>
      <c r="D61"/>
      <c r="E61"/>
      <c r="F61"/>
      <c r="G61"/>
      <c r="H61"/>
      <c r="I61"/>
      <c r="J61"/>
      <c r="K61"/>
      <c r="L61"/>
    </row>
    <row r="62" spans="1:40" ht="14" x14ac:dyDescent="0.4">
      <c r="A62"/>
      <c r="B62"/>
      <c r="C62"/>
      <c r="D62"/>
      <c r="E62"/>
      <c r="F62"/>
      <c r="G62"/>
      <c r="H62"/>
      <c r="I62"/>
      <c r="J62"/>
      <c r="K62"/>
      <c r="L62"/>
    </row>
    <row r="63" spans="1:40" ht="14" x14ac:dyDescent="0.4">
      <c r="A63"/>
      <c r="B63"/>
      <c r="C63"/>
      <c r="D63"/>
      <c r="E63"/>
      <c r="F63"/>
      <c r="G63"/>
      <c r="H63"/>
      <c r="I63"/>
      <c r="J63"/>
      <c r="K63"/>
      <c r="L63"/>
    </row>
    <row r="64" spans="1:40" ht="14" x14ac:dyDescent="0.4">
      <c r="A64"/>
      <c r="B64"/>
      <c r="C64"/>
      <c r="D64"/>
      <c r="E64"/>
      <c r="F64"/>
      <c r="G64"/>
      <c r="H64"/>
      <c r="I64"/>
      <c r="J64"/>
      <c r="K64"/>
      <c r="L64"/>
    </row>
    <row r="65" spans="1:12" ht="14" x14ac:dyDescent="0.4">
      <c r="A65"/>
      <c r="B65"/>
      <c r="C65"/>
      <c r="D65"/>
      <c r="E65"/>
      <c r="F65"/>
      <c r="G65"/>
      <c r="H65"/>
      <c r="I65"/>
      <c r="J65"/>
      <c r="K65"/>
      <c r="L65"/>
    </row>
    <row r="66" spans="1:12" ht="14" x14ac:dyDescent="0.4">
      <c r="A66"/>
      <c r="B66"/>
      <c r="C66"/>
      <c r="D66"/>
      <c r="E66"/>
      <c r="F66"/>
      <c r="G66"/>
      <c r="H66"/>
      <c r="I66"/>
      <c r="J66"/>
      <c r="K66"/>
      <c r="L66"/>
    </row>
    <row r="67" spans="1:12" ht="14" x14ac:dyDescent="0.4">
      <c r="A67"/>
      <c r="B67"/>
      <c r="C67"/>
      <c r="D67"/>
      <c r="E67"/>
      <c r="F67"/>
      <c r="G67"/>
      <c r="H67"/>
      <c r="I67"/>
      <c r="J67"/>
      <c r="K67"/>
      <c r="L67"/>
    </row>
    <row r="68" spans="1:12" ht="14" x14ac:dyDescent="0.4">
      <c r="A68"/>
      <c r="B68"/>
      <c r="C68"/>
      <c r="D68"/>
      <c r="E68"/>
      <c r="F68"/>
      <c r="G68"/>
      <c r="H68"/>
      <c r="I68"/>
      <c r="J68"/>
      <c r="K68"/>
      <c r="L68"/>
    </row>
    <row r="69" spans="1:12" ht="14" x14ac:dyDescent="0.4">
      <c r="A69"/>
      <c r="B69"/>
      <c r="C69"/>
      <c r="D69"/>
      <c r="E69"/>
      <c r="F69"/>
      <c r="G69"/>
      <c r="H69"/>
      <c r="I69"/>
      <c r="J69"/>
      <c r="K69"/>
      <c r="L69"/>
    </row>
    <row r="70" spans="1:12" ht="14" x14ac:dyDescent="0.4">
      <c r="A70"/>
      <c r="B70"/>
      <c r="C70"/>
      <c r="D70"/>
      <c r="E70"/>
      <c r="F70"/>
      <c r="G70"/>
      <c r="H70"/>
      <c r="I70"/>
      <c r="J70"/>
      <c r="K70"/>
      <c r="L70"/>
    </row>
  </sheetData>
  <mergeCells count="330">
    <mergeCell ref="AI33:AI34"/>
    <mergeCell ref="AJ33:AJ34"/>
    <mergeCell ref="AK33:AK34"/>
    <mergeCell ref="AL33:AL34"/>
    <mergeCell ref="AM33:AM34"/>
    <mergeCell ref="AN33:AN34"/>
    <mergeCell ref="AO33:AO34"/>
    <mergeCell ref="AP33:AP34"/>
    <mergeCell ref="AI29:AI30"/>
    <mergeCell ref="AJ29:AJ30"/>
    <mergeCell ref="AK29:AK30"/>
    <mergeCell ref="AL29:AL30"/>
    <mergeCell ref="AM29:AM30"/>
    <mergeCell ref="AN29:AN30"/>
    <mergeCell ref="AO29:AO30"/>
    <mergeCell ref="AP29:AP30"/>
    <mergeCell ref="AI31:AI32"/>
    <mergeCell ref="AJ31:AJ32"/>
    <mergeCell ref="AK31:AK32"/>
    <mergeCell ref="AL31:AL32"/>
    <mergeCell ref="AM31:AM32"/>
    <mergeCell ref="AN31:AN32"/>
    <mergeCell ref="AO31:AO32"/>
    <mergeCell ref="AP31:AP32"/>
    <mergeCell ref="AI25:AI26"/>
    <mergeCell ref="AJ25:AJ26"/>
    <mergeCell ref="AK25:AK26"/>
    <mergeCell ref="AL25:AL26"/>
    <mergeCell ref="AM25:AM26"/>
    <mergeCell ref="AN25:AN26"/>
    <mergeCell ref="AO25:AO26"/>
    <mergeCell ref="AP25:AP26"/>
    <mergeCell ref="AI27:AI28"/>
    <mergeCell ref="AJ27:AJ28"/>
    <mergeCell ref="AK27:AK28"/>
    <mergeCell ref="AL27:AL28"/>
    <mergeCell ref="AM27:AM28"/>
    <mergeCell ref="AN27:AN28"/>
    <mergeCell ref="AO27:AO28"/>
    <mergeCell ref="AP27:AP28"/>
    <mergeCell ref="AI21:AI22"/>
    <mergeCell ref="AJ21:AJ22"/>
    <mergeCell ref="AK21:AK22"/>
    <mergeCell ref="AL21:AL22"/>
    <mergeCell ref="AM21:AM22"/>
    <mergeCell ref="AN21:AN22"/>
    <mergeCell ref="AO21:AO22"/>
    <mergeCell ref="AP21:AP22"/>
    <mergeCell ref="AI23:AI24"/>
    <mergeCell ref="AJ23:AJ24"/>
    <mergeCell ref="AK23:AK24"/>
    <mergeCell ref="AL23:AL24"/>
    <mergeCell ref="AM23:AM24"/>
    <mergeCell ref="AN23:AN24"/>
    <mergeCell ref="AO23:AO24"/>
    <mergeCell ref="AP23:AP24"/>
    <mergeCell ref="AP17:AP18"/>
    <mergeCell ref="AI19:AI20"/>
    <mergeCell ref="AJ19:AJ20"/>
    <mergeCell ref="AK19:AK20"/>
    <mergeCell ref="AL19:AL20"/>
    <mergeCell ref="AM19:AM20"/>
    <mergeCell ref="AN19:AN20"/>
    <mergeCell ref="AO19:AO20"/>
    <mergeCell ref="AP19:AP20"/>
    <mergeCell ref="AI15:AI16"/>
    <mergeCell ref="AJ15:AJ16"/>
    <mergeCell ref="AK15:AK16"/>
    <mergeCell ref="AL15:AL16"/>
    <mergeCell ref="AM15:AM16"/>
    <mergeCell ref="AN15:AN16"/>
    <mergeCell ref="AO15:AO16"/>
    <mergeCell ref="AI17:AI18"/>
    <mergeCell ref="AJ17:AJ18"/>
    <mergeCell ref="AK17:AK18"/>
    <mergeCell ref="AL17:AL18"/>
    <mergeCell ref="AM17:AM18"/>
    <mergeCell ref="AN17:AN18"/>
    <mergeCell ref="AO17:AO18"/>
    <mergeCell ref="AI11:AI12"/>
    <mergeCell ref="AJ11:AJ12"/>
    <mergeCell ref="AK11:AK12"/>
    <mergeCell ref="AL11:AL12"/>
    <mergeCell ref="AM11:AM12"/>
    <mergeCell ref="AN11:AN12"/>
    <mergeCell ref="AO11:AO12"/>
    <mergeCell ref="AP11:AP12"/>
    <mergeCell ref="AI13:AI14"/>
    <mergeCell ref="AJ13:AJ14"/>
    <mergeCell ref="AK13:AK14"/>
    <mergeCell ref="AL13:AL14"/>
    <mergeCell ref="AM13:AM14"/>
    <mergeCell ref="AN13:AN14"/>
    <mergeCell ref="AO13:AO14"/>
    <mergeCell ref="AP13:AP14"/>
    <mergeCell ref="Z7:AG7"/>
    <mergeCell ref="AH7:AK7"/>
    <mergeCell ref="AL7:AN7"/>
    <mergeCell ref="AO7:AP7"/>
    <mergeCell ref="AI8:AI10"/>
    <mergeCell ref="AJ8:AJ10"/>
    <mergeCell ref="AK8:AK10"/>
    <mergeCell ref="AL8:AL10"/>
    <mergeCell ref="AM8:AM10"/>
    <mergeCell ref="AN8:AN10"/>
    <mergeCell ref="AO8:AO10"/>
    <mergeCell ref="AP8:AP10"/>
    <mergeCell ref="A7:R7"/>
    <mergeCell ref="W7:X7"/>
    <mergeCell ref="B9:D9"/>
    <mergeCell ref="H9:J9"/>
    <mergeCell ref="N9:P9"/>
    <mergeCell ref="B10:D10"/>
    <mergeCell ref="H10:J10"/>
    <mergeCell ref="N10:P10"/>
    <mergeCell ref="AH8:AH10"/>
    <mergeCell ref="AD8:AD10"/>
    <mergeCell ref="AE8:AE10"/>
    <mergeCell ref="AF8:AF10"/>
    <mergeCell ref="AG8:AG10"/>
    <mergeCell ref="X8:X10"/>
    <mergeCell ref="Y8:Y10"/>
    <mergeCell ref="Z8:Z10"/>
    <mergeCell ref="AA8:AA10"/>
    <mergeCell ref="AB8:AB10"/>
    <mergeCell ref="AC8:AC10"/>
    <mergeCell ref="A8:F8"/>
    <mergeCell ref="G8:L8"/>
    <mergeCell ref="M8:R8"/>
    <mergeCell ref="S8:S10"/>
    <mergeCell ref="T8:V10"/>
    <mergeCell ref="W8:W10"/>
    <mergeCell ref="S13:S14"/>
    <mergeCell ref="T13:T14"/>
    <mergeCell ref="U13:U14"/>
    <mergeCell ref="V13:V14"/>
    <mergeCell ref="W13:W14"/>
    <mergeCell ref="X13:X14"/>
    <mergeCell ref="Y13:Y14"/>
    <mergeCell ref="S11:S12"/>
    <mergeCell ref="T11:T12"/>
    <mergeCell ref="U11:U12"/>
    <mergeCell ref="V11:V12"/>
    <mergeCell ref="W11:W12"/>
    <mergeCell ref="X11:X12"/>
    <mergeCell ref="AH11:AH12"/>
    <mergeCell ref="AE11:AE12"/>
    <mergeCell ref="AF11:AF12"/>
    <mergeCell ref="AG11:AG12"/>
    <mergeCell ref="Y11:Y12"/>
    <mergeCell ref="Z11:Z12"/>
    <mergeCell ref="AA11:AA12"/>
    <mergeCell ref="AB11:AB12"/>
    <mergeCell ref="AC11:AC12"/>
    <mergeCell ref="AD11:AD12"/>
    <mergeCell ref="AH17:AH18"/>
    <mergeCell ref="AD17:AD18"/>
    <mergeCell ref="AE17:AE18"/>
    <mergeCell ref="AF17:AF18"/>
    <mergeCell ref="AG17:AG18"/>
    <mergeCell ref="X17:X18"/>
    <mergeCell ref="Y17:Y18"/>
    <mergeCell ref="Z17:Z18"/>
    <mergeCell ref="AH13:AH14"/>
    <mergeCell ref="AF13:AF14"/>
    <mergeCell ref="AG13:AG14"/>
    <mergeCell ref="Z13:Z14"/>
    <mergeCell ref="AA13:AA14"/>
    <mergeCell ref="AB13:AB14"/>
    <mergeCell ref="AC13:AC14"/>
    <mergeCell ref="AD13:AD14"/>
    <mergeCell ref="AE13:AE14"/>
    <mergeCell ref="AH15:AH16"/>
    <mergeCell ref="AB15:AB16"/>
    <mergeCell ref="AB17:AB18"/>
    <mergeCell ref="AC17:AC18"/>
    <mergeCell ref="AC15:AC16"/>
    <mergeCell ref="AD15:AD16"/>
    <mergeCell ref="AE15:AE16"/>
    <mergeCell ref="S15:S16"/>
    <mergeCell ref="T15:T16"/>
    <mergeCell ref="U15:U16"/>
    <mergeCell ref="V15:V16"/>
    <mergeCell ref="W15:W16"/>
    <mergeCell ref="X15:X16"/>
    <mergeCell ref="AA15:AA16"/>
    <mergeCell ref="AA17:AA18"/>
    <mergeCell ref="S17:S18"/>
    <mergeCell ref="T17:T18"/>
    <mergeCell ref="U17:U18"/>
    <mergeCell ref="V17:V18"/>
    <mergeCell ref="W17:W18"/>
    <mergeCell ref="Y15:Y16"/>
    <mergeCell ref="Z15:Z16"/>
    <mergeCell ref="T21:T22"/>
    <mergeCell ref="U21:U22"/>
    <mergeCell ref="V21:V22"/>
    <mergeCell ref="W21:W22"/>
    <mergeCell ref="X21:X22"/>
    <mergeCell ref="Y21:Y22"/>
    <mergeCell ref="S19:S20"/>
    <mergeCell ref="T19:T20"/>
    <mergeCell ref="U19:U20"/>
    <mergeCell ref="V19:V20"/>
    <mergeCell ref="W19:W20"/>
    <mergeCell ref="X19:X20"/>
    <mergeCell ref="AH19:AH20"/>
    <mergeCell ref="AE19:AE20"/>
    <mergeCell ref="AF19:AF20"/>
    <mergeCell ref="AG19:AG20"/>
    <mergeCell ref="Y19:Y20"/>
    <mergeCell ref="Z19:Z20"/>
    <mergeCell ref="AA19:AA20"/>
    <mergeCell ref="AB19:AB20"/>
    <mergeCell ref="AC19:AC20"/>
    <mergeCell ref="AD19:AD20"/>
    <mergeCell ref="AH21:AH22"/>
    <mergeCell ref="AF21:AF22"/>
    <mergeCell ref="AG21:AG22"/>
    <mergeCell ref="Z21:Z22"/>
    <mergeCell ref="AA21:AA22"/>
    <mergeCell ref="AB21:AB22"/>
    <mergeCell ref="AC21:AC22"/>
    <mergeCell ref="AD21:AD22"/>
    <mergeCell ref="AE21:AE22"/>
    <mergeCell ref="AH23:AH24"/>
    <mergeCell ref="AG23:AG24"/>
    <mergeCell ref="AA23:AA24"/>
    <mergeCell ref="AB23:AB24"/>
    <mergeCell ref="AC23:AC24"/>
    <mergeCell ref="AD23:AD24"/>
    <mergeCell ref="AE23:AE24"/>
    <mergeCell ref="AF23:AF24"/>
    <mergeCell ref="S23:S24"/>
    <mergeCell ref="T23:T24"/>
    <mergeCell ref="U23:U24"/>
    <mergeCell ref="V23:V24"/>
    <mergeCell ref="W23:W24"/>
    <mergeCell ref="X23:X24"/>
    <mergeCell ref="Y23:Y24"/>
    <mergeCell ref="Z23:Z24"/>
    <mergeCell ref="AH29:AH30"/>
    <mergeCell ref="AH25:AH26"/>
    <mergeCell ref="AB25:AB26"/>
    <mergeCell ref="AC25:AC26"/>
    <mergeCell ref="AD25:AD26"/>
    <mergeCell ref="AE25:AE26"/>
    <mergeCell ref="AF25:AF26"/>
    <mergeCell ref="AG25:AG26"/>
    <mergeCell ref="S25:S26"/>
    <mergeCell ref="T25:T26"/>
    <mergeCell ref="U25:U26"/>
    <mergeCell ref="V25:V26"/>
    <mergeCell ref="W25:W26"/>
    <mergeCell ref="X25:X26"/>
    <mergeCell ref="Y25:Y26"/>
    <mergeCell ref="Z25:Z26"/>
    <mergeCell ref="AA25:AA26"/>
    <mergeCell ref="AH27:AH28"/>
    <mergeCell ref="Z27:Z28"/>
    <mergeCell ref="AA27:AA28"/>
    <mergeCell ref="AB27:AB28"/>
    <mergeCell ref="AC27:AC28"/>
    <mergeCell ref="AD27:AD28"/>
    <mergeCell ref="S27:S28"/>
    <mergeCell ref="AH31:AH32"/>
    <mergeCell ref="T27:T28"/>
    <mergeCell ref="U27:U28"/>
    <mergeCell ref="V27:V28"/>
    <mergeCell ref="W27:W28"/>
    <mergeCell ref="X27:X28"/>
    <mergeCell ref="D40:F40"/>
    <mergeCell ref="AF29:AF30"/>
    <mergeCell ref="S29:S30"/>
    <mergeCell ref="T29:T30"/>
    <mergeCell ref="U29:U30"/>
    <mergeCell ref="V29:V30"/>
    <mergeCell ref="W29:W30"/>
    <mergeCell ref="X29:X30"/>
    <mergeCell ref="Y29:Y30"/>
    <mergeCell ref="Z29:Z30"/>
    <mergeCell ref="AA29:AA30"/>
    <mergeCell ref="AB29:AB30"/>
    <mergeCell ref="AC29:AC30"/>
    <mergeCell ref="AD29:AD30"/>
    <mergeCell ref="AE29:AE30"/>
    <mergeCell ref="AA31:AA32"/>
    <mergeCell ref="AB31:AB32"/>
    <mergeCell ref="AC31:AC32"/>
    <mergeCell ref="S46:T46"/>
    <mergeCell ref="AH33:AH34"/>
    <mergeCell ref="AB33:AB34"/>
    <mergeCell ref="AC33:AC34"/>
    <mergeCell ref="AD33:AD34"/>
    <mergeCell ref="AE33:AE34"/>
    <mergeCell ref="AF33:AF34"/>
    <mergeCell ref="AG33:AG34"/>
    <mergeCell ref="S33:S34"/>
    <mergeCell ref="T33:T34"/>
    <mergeCell ref="U33:U34"/>
    <mergeCell ref="V33:V34"/>
    <mergeCell ref="W33:W34"/>
    <mergeCell ref="X33:X34"/>
    <mergeCell ref="Y33:Y34"/>
    <mergeCell ref="Z33:Z34"/>
    <mergeCell ref="AA33:AA34"/>
    <mergeCell ref="AF15:AF16"/>
    <mergeCell ref="AG15:AG16"/>
    <mergeCell ref="G44:K44"/>
    <mergeCell ref="S44:T44"/>
    <mergeCell ref="G45:K45"/>
    <mergeCell ref="S45:T45"/>
    <mergeCell ref="S31:S32"/>
    <mergeCell ref="T31:T32"/>
    <mergeCell ref="U31:U32"/>
    <mergeCell ref="V31:V32"/>
    <mergeCell ref="W31:W32"/>
    <mergeCell ref="X31:X32"/>
    <mergeCell ref="Y31:Y32"/>
    <mergeCell ref="Z31:Z32"/>
    <mergeCell ref="AG29:AG30"/>
    <mergeCell ref="AG31:AG32"/>
    <mergeCell ref="AE27:AE28"/>
    <mergeCell ref="AF27:AF28"/>
    <mergeCell ref="AG27:AG28"/>
    <mergeCell ref="Y27:Y28"/>
    <mergeCell ref="AE31:AE32"/>
    <mergeCell ref="AF31:AF32"/>
    <mergeCell ref="AD31:AD32"/>
    <mergeCell ref="S21:S22"/>
  </mergeCells>
  <hyperlinks>
    <hyperlink ref="M46" r:id="rId1" xr:uid="{DACBEA0E-ABE5-4080-B04D-E3EB32AE960F}"/>
  </hyperlinks>
  <pageMargins left="0.70866141732283472" right="0.70866141732283472" top="0.74803149606299213" bottom="0.74803149606299213" header="0.31496062992125984" footer="0.31496062992125984"/>
  <pageSetup paperSize="9" scale="40" orientation="landscape" r:id="rId2"/>
  <headerFooter>
    <oddFooter>&amp;L&amp;1#&amp;"Calibri"&amp;10&amp;K000000Sensitivity: Internal</oddFooter>
  </headerFooter>
  <drawing r:id="rId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022AD7-29C6-4826-A671-1463F030919E}">
  <sheetPr>
    <tabColor theme="9" tint="-0.249977111117893"/>
    <pageSetUpPr fitToPage="1"/>
  </sheetPr>
  <dimension ref="A1:AB82"/>
  <sheetViews>
    <sheetView topLeftCell="A7" zoomScaleNormal="100" workbookViewId="0">
      <selection activeCell="M30" sqref="M30"/>
    </sheetView>
  </sheetViews>
  <sheetFormatPr defaultColWidth="9.08984375" defaultRowHeight="13" x14ac:dyDescent="0.4"/>
  <cols>
    <col min="1" max="1" width="18.54296875" style="2" customWidth="1"/>
    <col min="2" max="2" width="2.54296875" style="2" customWidth="1"/>
    <col min="3" max="3" width="3.54296875" style="2" customWidth="1"/>
    <col min="4" max="4" width="2.54296875" style="2" customWidth="1"/>
    <col min="5" max="6" width="7.54296875" style="2" customWidth="1"/>
    <col min="7" max="7" width="18.54296875" style="2" customWidth="1"/>
    <col min="8" max="8" width="2.54296875" style="2" customWidth="1"/>
    <col min="9" max="9" width="3.54296875" style="2" customWidth="1"/>
    <col min="10" max="10" width="2.54296875" style="2" customWidth="1"/>
    <col min="11" max="12" width="7.54296875" style="2" customWidth="1"/>
    <col min="13" max="13" width="24.54296875" style="2" customWidth="1"/>
    <col min="14" max="14" width="2.54296875" style="2" customWidth="1"/>
    <col min="15" max="15" width="3.54296875" style="2" customWidth="1"/>
    <col min="16" max="16" width="2.54296875" style="2" customWidth="1"/>
    <col min="17" max="18" width="7.54296875" style="2" customWidth="1"/>
    <col min="19" max="19" width="18.90625" style="2" customWidth="1"/>
    <col min="20" max="20" width="2.54296875" style="2" customWidth="1"/>
    <col min="21" max="21" width="4.54296875" style="2" customWidth="1"/>
    <col min="22" max="22" width="2.54296875" style="2" customWidth="1"/>
    <col min="23" max="24" width="12.54296875" style="2" customWidth="1"/>
    <col min="25" max="25" width="13.54296875" style="2" customWidth="1"/>
    <col min="26" max="28" width="12.54296875" style="2" customWidth="1"/>
    <col min="29" max="16384" width="9.08984375" style="2"/>
  </cols>
  <sheetData>
    <row r="1" spans="1:28" ht="14.15" customHeight="1" x14ac:dyDescent="0.4"/>
    <row r="2" spans="1:28" ht="14.15" customHeight="1" x14ac:dyDescent="0.4"/>
    <row r="3" spans="1:28" ht="14.15" customHeight="1" x14ac:dyDescent="0.4"/>
    <row r="4" spans="1:28" ht="14.15" customHeight="1" x14ac:dyDescent="0.4"/>
    <row r="5" spans="1:28" s="9" customFormat="1" ht="21" customHeight="1" x14ac:dyDescent="0.6">
      <c r="A5" s="7" t="s">
        <v>1703</v>
      </c>
      <c r="B5" s="8" t="s">
        <v>2589</v>
      </c>
      <c r="C5" s="8"/>
      <c r="D5" s="7"/>
      <c r="E5" s="7"/>
      <c r="F5" s="7"/>
      <c r="G5" s="7"/>
      <c r="H5" s="7"/>
      <c r="I5" s="7"/>
      <c r="J5" s="7"/>
      <c r="L5" s="8"/>
      <c r="M5" s="8"/>
      <c r="N5" s="8"/>
      <c r="O5" s="8"/>
      <c r="P5" s="8"/>
      <c r="Q5" s="8"/>
    </row>
    <row r="6" spans="1:28" ht="14.15" customHeight="1" thickBot="1" x14ac:dyDescent="0.45">
      <c r="A6" s="38"/>
      <c r="B6" s="38"/>
      <c r="C6" s="38"/>
      <c r="D6" s="38"/>
      <c r="E6" s="38"/>
      <c r="F6" s="38"/>
      <c r="G6" s="38"/>
      <c r="H6" s="38"/>
      <c r="I6" s="38"/>
      <c r="J6" s="382"/>
      <c r="K6" s="44"/>
      <c r="L6" s="44"/>
      <c r="M6" s="44"/>
      <c r="N6" s="44"/>
      <c r="O6" s="44"/>
      <c r="P6" s="44"/>
      <c r="Q6" s="44"/>
    </row>
    <row r="7" spans="1:28" ht="14.15" customHeight="1" thickBot="1" x14ac:dyDescent="0.45">
      <c r="A7" s="1099" t="s">
        <v>1704</v>
      </c>
      <c r="B7" s="1100"/>
      <c r="C7" s="1100"/>
      <c r="D7" s="1100"/>
      <c r="E7" s="1100"/>
      <c r="F7" s="1100"/>
      <c r="G7" s="1100"/>
      <c r="H7" s="1100"/>
      <c r="I7" s="1100"/>
      <c r="J7" s="1100"/>
      <c r="K7" s="1100"/>
      <c r="L7" s="1100"/>
      <c r="M7" s="1100"/>
      <c r="N7" s="1100"/>
      <c r="O7" s="1100"/>
      <c r="P7" s="1100"/>
      <c r="Q7" s="1100"/>
      <c r="R7" s="1101"/>
      <c r="W7" s="1099" t="s">
        <v>1905</v>
      </c>
      <c r="X7" s="1101"/>
      <c r="Z7" s="2133" t="s">
        <v>2613</v>
      </c>
      <c r="AA7" s="2134"/>
      <c r="AB7" s="2135"/>
    </row>
    <row r="8" spans="1:28" ht="14.15" customHeight="1" thickBot="1" x14ac:dyDescent="0.45">
      <c r="A8" s="1309" t="s">
        <v>1706</v>
      </c>
      <c r="B8" s="1310"/>
      <c r="C8" s="1310"/>
      <c r="D8" s="1310"/>
      <c r="E8" s="1310"/>
      <c r="F8" s="1311"/>
      <c r="G8" s="1312" t="s">
        <v>1707</v>
      </c>
      <c r="H8" s="1313"/>
      <c r="I8" s="1313"/>
      <c r="J8" s="1313"/>
      <c r="K8" s="1313"/>
      <c r="L8" s="1314"/>
      <c r="M8" s="1315" t="s">
        <v>1708</v>
      </c>
      <c r="N8" s="1316"/>
      <c r="O8" s="1316"/>
      <c r="P8" s="1316"/>
      <c r="Q8" s="1316"/>
      <c r="R8" s="1317"/>
      <c r="S8" s="1188" t="s">
        <v>1908</v>
      </c>
      <c r="T8" s="1318" t="s">
        <v>1710</v>
      </c>
      <c r="U8" s="1319"/>
      <c r="V8" s="1320"/>
      <c r="W8" s="1188" t="s">
        <v>1909</v>
      </c>
      <c r="X8" s="1188" t="s">
        <v>1910</v>
      </c>
      <c r="Y8" s="1188" t="s">
        <v>834</v>
      </c>
      <c r="Z8" s="1189" t="s">
        <v>822</v>
      </c>
      <c r="AA8" s="1189" t="s">
        <v>2614</v>
      </c>
      <c r="AB8" s="1189" t="s">
        <v>2615</v>
      </c>
    </row>
    <row r="9" spans="1:28" ht="14.15" customHeight="1" x14ac:dyDescent="0.4">
      <c r="A9" s="611" t="s">
        <v>1714</v>
      </c>
      <c r="B9" s="1293" t="s">
        <v>1710</v>
      </c>
      <c r="C9" s="1294"/>
      <c r="D9" s="1295"/>
      <c r="E9" s="560" t="s">
        <v>1715</v>
      </c>
      <c r="F9" s="560" t="s">
        <v>1716</v>
      </c>
      <c r="G9" s="561" t="s">
        <v>1714</v>
      </c>
      <c r="H9" s="1296" t="s">
        <v>1710</v>
      </c>
      <c r="I9" s="1297"/>
      <c r="J9" s="1298"/>
      <c r="K9" s="421" t="s">
        <v>1715</v>
      </c>
      <c r="L9" s="421" t="s">
        <v>1716</v>
      </c>
      <c r="M9" s="588" t="s">
        <v>1714</v>
      </c>
      <c r="N9" s="1299" t="s">
        <v>1710</v>
      </c>
      <c r="O9" s="1300"/>
      <c r="P9" s="1301"/>
      <c r="Q9" s="588" t="s">
        <v>1715</v>
      </c>
      <c r="R9" s="562" t="s">
        <v>1716</v>
      </c>
      <c r="S9" s="1189"/>
      <c r="T9" s="1321"/>
      <c r="U9" s="1322"/>
      <c r="V9" s="1323"/>
      <c r="W9" s="1189"/>
      <c r="X9" s="1189"/>
      <c r="Y9" s="1189"/>
      <c r="Z9" s="1189"/>
      <c r="AA9" s="1189"/>
      <c r="AB9" s="1189"/>
    </row>
    <row r="10" spans="1:28" ht="14.15" customHeight="1" thickBot="1" x14ac:dyDescent="0.45">
      <c r="A10" s="563"/>
      <c r="B10" s="1302"/>
      <c r="C10" s="1303"/>
      <c r="D10" s="1304"/>
      <c r="E10" s="396"/>
      <c r="F10" s="422"/>
      <c r="G10" s="564"/>
      <c r="H10" s="1305"/>
      <c r="I10" s="1306"/>
      <c r="J10" s="1307"/>
      <c r="K10" s="424"/>
      <c r="L10" s="424"/>
      <c r="M10" s="425"/>
      <c r="N10" s="1016"/>
      <c r="O10" s="1308"/>
      <c r="P10" s="1017"/>
      <c r="Q10" s="425"/>
      <c r="R10" s="546"/>
      <c r="S10" s="1190"/>
      <c r="T10" s="1324"/>
      <c r="U10" s="1325"/>
      <c r="V10" s="1326"/>
      <c r="W10" s="1190"/>
      <c r="X10" s="1190"/>
      <c r="Y10" s="1190"/>
      <c r="Z10" s="1190"/>
      <c r="AA10" s="1190"/>
      <c r="AB10" s="1190"/>
    </row>
    <row r="11" spans="1:28" ht="14.15" customHeight="1" x14ac:dyDescent="0.4">
      <c r="A11" s="240" t="s">
        <v>1788</v>
      </c>
      <c r="B11" s="237" t="s">
        <v>1735</v>
      </c>
      <c r="C11" s="409">
        <v>152</v>
      </c>
      <c r="D11" s="923" t="s">
        <v>1719</v>
      </c>
      <c r="E11" s="308">
        <v>44561</v>
      </c>
      <c r="F11" s="917">
        <f t="shared" ref="F11:F46" si="0">E11+1</f>
        <v>44562</v>
      </c>
      <c r="G11" s="419"/>
      <c r="H11" s="441"/>
      <c r="I11" s="448"/>
      <c r="J11" s="419"/>
      <c r="K11" s="419"/>
      <c r="L11" s="419"/>
      <c r="M11" s="415" t="s">
        <v>1980</v>
      </c>
      <c r="N11" s="31" t="s">
        <v>1735</v>
      </c>
      <c r="O11" s="232">
        <v>152</v>
      </c>
      <c r="P11" s="31" t="s">
        <v>1719</v>
      </c>
      <c r="Q11" s="32">
        <v>44559</v>
      </c>
      <c r="R11" s="415">
        <f>Q11+1</f>
        <v>44560</v>
      </c>
      <c r="S11" s="1451" t="s">
        <v>2594</v>
      </c>
      <c r="T11" s="1393" t="s">
        <v>2591</v>
      </c>
      <c r="U11" s="1945">
        <v>152</v>
      </c>
      <c r="V11" s="1399" t="s">
        <v>1724</v>
      </c>
      <c r="W11" s="1402">
        <v>44570</v>
      </c>
      <c r="X11" s="1402">
        <f>W11+1</f>
        <v>44571</v>
      </c>
      <c r="Y11" s="1208">
        <f>X11+11</f>
        <v>44582</v>
      </c>
      <c r="Z11" s="1208">
        <f>Y11+39</f>
        <v>44621</v>
      </c>
      <c r="AA11" s="1208">
        <f>Z11+5</f>
        <v>44626</v>
      </c>
      <c r="AB11" s="1208">
        <f>Y11+42</f>
        <v>44624</v>
      </c>
    </row>
    <row r="12" spans="1:28" ht="14.15" customHeight="1" x14ac:dyDescent="0.4">
      <c r="A12" s="228" t="s">
        <v>1981</v>
      </c>
      <c r="B12" s="228" t="s">
        <v>1723</v>
      </c>
      <c r="C12" s="409">
        <v>152</v>
      </c>
      <c r="D12" s="917" t="s">
        <v>1724</v>
      </c>
      <c r="E12" s="924">
        <v>44559</v>
      </c>
      <c r="F12" s="917">
        <f t="shared" si="0"/>
        <v>44560</v>
      </c>
      <c r="G12" s="451"/>
      <c r="H12" s="450"/>
      <c r="I12" s="455"/>
      <c r="J12" s="451"/>
      <c r="K12" s="451"/>
      <c r="L12" s="451"/>
      <c r="M12" s="452"/>
      <c r="N12" s="18"/>
      <c r="O12" s="227"/>
      <c r="P12" s="18"/>
      <c r="Q12" s="228"/>
      <c r="R12" s="452"/>
      <c r="S12" s="1452"/>
      <c r="T12" s="1394"/>
      <c r="U12" s="2116"/>
      <c r="V12" s="1400"/>
      <c r="W12" s="1403"/>
      <c r="X12" s="1403"/>
      <c r="Y12" s="1209"/>
      <c r="Z12" s="1209"/>
      <c r="AA12" s="1209"/>
      <c r="AB12" s="1209"/>
    </row>
    <row r="13" spans="1:28" ht="14.15" customHeight="1" thickBot="1" x14ac:dyDescent="0.45">
      <c r="A13" s="408" t="s">
        <v>1731</v>
      </c>
      <c r="B13" s="492" t="s">
        <v>1718</v>
      </c>
      <c r="C13" s="630">
        <v>201</v>
      </c>
      <c r="D13" s="527" t="s">
        <v>1719</v>
      </c>
      <c r="E13" s="528">
        <v>44565</v>
      </c>
      <c r="F13" s="527">
        <f t="shared" si="0"/>
        <v>44566</v>
      </c>
      <c r="G13" s="414" t="s">
        <v>1731</v>
      </c>
      <c r="H13" s="420" t="s">
        <v>1718</v>
      </c>
      <c r="I13" s="454">
        <v>201</v>
      </c>
      <c r="J13" s="417" t="s">
        <v>1719</v>
      </c>
      <c r="K13" s="417">
        <v>44563</v>
      </c>
      <c r="L13" s="417">
        <f>K13+1</f>
        <v>44564</v>
      </c>
      <c r="M13" s="429" t="s">
        <v>2048</v>
      </c>
      <c r="N13" s="413" t="s">
        <v>1971</v>
      </c>
      <c r="O13" s="229">
        <v>152</v>
      </c>
      <c r="P13" s="414" t="s">
        <v>1724</v>
      </c>
      <c r="Q13" s="413">
        <v>44562</v>
      </c>
      <c r="R13" s="430">
        <f>Q13+1</f>
        <v>44563</v>
      </c>
      <c r="S13" s="1453"/>
      <c r="T13" s="1395"/>
      <c r="U13" s="2117"/>
      <c r="V13" s="1401"/>
      <c r="W13" s="1404"/>
      <c r="X13" s="1404"/>
      <c r="Y13" s="1210"/>
      <c r="Z13" s="1210"/>
      <c r="AA13" s="1210"/>
      <c r="AB13" s="1210"/>
    </row>
    <row r="14" spans="1:28" ht="14.15" customHeight="1" x14ac:dyDescent="0.4">
      <c r="A14" s="240" t="s">
        <v>1788</v>
      </c>
      <c r="B14" s="925" t="s">
        <v>1735</v>
      </c>
      <c r="C14" s="210">
        <v>201</v>
      </c>
      <c r="D14" s="453" t="s">
        <v>1719</v>
      </c>
      <c r="E14" s="926">
        <f t="shared" ref="E14:E46" si="1">E11+7</f>
        <v>44568</v>
      </c>
      <c r="F14" s="304">
        <f t="shared" si="0"/>
        <v>44569</v>
      </c>
      <c r="G14" s="243"/>
      <c r="H14" s="441"/>
      <c r="I14" s="448"/>
      <c r="J14" s="419"/>
      <c r="K14" s="419"/>
      <c r="L14" s="419"/>
      <c r="M14" s="415" t="s">
        <v>1973</v>
      </c>
      <c r="N14" s="31" t="s">
        <v>1735</v>
      </c>
      <c r="O14" s="232">
        <v>201</v>
      </c>
      <c r="P14" s="31" t="s">
        <v>1719</v>
      </c>
      <c r="Q14" s="32">
        <f>Q11+7</f>
        <v>44566</v>
      </c>
      <c r="R14" s="415">
        <f>Q14+1</f>
        <v>44567</v>
      </c>
      <c r="S14" s="1572" t="s">
        <v>2595</v>
      </c>
      <c r="T14" s="1393" t="s">
        <v>2591</v>
      </c>
      <c r="U14" s="1945">
        <v>201</v>
      </c>
      <c r="V14" s="1399" t="s">
        <v>1724</v>
      </c>
      <c r="W14" s="1402">
        <f>W11+7</f>
        <v>44577</v>
      </c>
      <c r="X14" s="1402">
        <f>W14+1</f>
        <v>44578</v>
      </c>
      <c r="Y14" s="1208">
        <f>X14+11</f>
        <v>44589</v>
      </c>
      <c r="Z14" s="1208">
        <f>Y14+39</f>
        <v>44628</v>
      </c>
      <c r="AA14" s="1208">
        <f>Z14+5</f>
        <v>44633</v>
      </c>
      <c r="AB14" s="1208">
        <f>Y14+42</f>
        <v>44631</v>
      </c>
    </row>
    <row r="15" spans="1:28" ht="14.15" customHeight="1" x14ac:dyDescent="0.4">
      <c r="A15" s="408" t="s">
        <v>1733</v>
      </c>
      <c r="B15" s="270" t="s">
        <v>1723</v>
      </c>
      <c r="C15" s="627">
        <v>201</v>
      </c>
      <c r="D15" s="458" t="s">
        <v>1724</v>
      </c>
      <c r="E15" s="458">
        <f t="shared" si="1"/>
        <v>44566</v>
      </c>
      <c r="F15" s="408">
        <f t="shared" si="0"/>
        <v>44567</v>
      </c>
      <c r="G15" s="451"/>
      <c r="H15" s="450"/>
      <c r="I15" s="455"/>
      <c r="J15" s="451"/>
      <c r="K15" s="451"/>
      <c r="L15" s="451"/>
      <c r="M15" s="452"/>
      <c r="N15" s="18"/>
      <c r="O15" s="1"/>
      <c r="P15" s="18"/>
      <c r="Q15" s="228"/>
      <c r="R15" s="452"/>
      <c r="S15" s="1573"/>
      <c r="T15" s="1394"/>
      <c r="U15" s="2116"/>
      <c r="V15" s="1400"/>
      <c r="W15" s="1403"/>
      <c r="X15" s="1403"/>
      <c r="Y15" s="1209"/>
      <c r="Z15" s="1209"/>
      <c r="AA15" s="1209"/>
      <c r="AB15" s="1209"/>
    </row>
    <row r="16" spans="1:28" ht="14.15" customHeight="1" thickBot="1" x14ac:dyDescent="0.45">
      <c r="A16" s="114" t="s">
        <v>1736</v>
      </c>
      <c r="B16" s="115" t="s">
        <v>1718</v>
      </c>
      <c r="C16" s="216">
        <f t="shared" ref="C16:C46" si="2">C13+1</f>
        <v>202</v>
      </c>
      <c r="D16" s="116" t="s">
        <v>1719</v>
      </c>
      <c r="E16" s="116">
        <f t="shared" si="1"/>
        <v>44572</v>
      </c>
      <c r="F16" s="114">
        <f t="shared" si="0"/>
        <v>44573</v>
      </c>
      <c r="G16" s="116" t="s">
        <v>1736</v>
      </c>
      <c r="H16" s="122" t="s">
        <v>1718</v>
      </c>
      <c r="I16" s="309">
        <f>I13+1</f>
        <v>202</v>
      </c>
      <c r="J16" s="186" t="s">
        <v>1719</v>
      </c>
      <c r="K16" s="186">
        <f>K13+7</f>
        <v>44570</v>
      </c>
      <c r="L16" s="186">
        <f>K16+1</f>
        <v>44571</v>
      </c>
      <c r="M16" s="429" t="s">
        <v>1978</v>
      </c>
      <c r="N16" s="413" t="s">
        <v>1971</v>
      </c>
      <c r="O16" s="229">
        <v>201</v>
      </c>
      <c r="P16" s="414" t="s">
        <v>1724</v>
      </c>
      <c r="Q16" s="413">
        <f>Q13+7</f>
        <v>44569</v>
      </c>
      <c r="R16" s="430">
        <f>Q16+1</f>
        <v>44570</v>
      </c>
      <c r="S16" s="2115"/>
      <c r="T16" s="1395"/>
      <c r="U16" s="2117"/>
      <c r="V16" s="1401"/>
      <c r="W16" s="1404"/>
      <c r="X16" s="1404"/>
      <c r="Y16" s="1210"/>
      <c r="Z16" s="1210"/>
      <c r="AA16" s="1210"/>
      <c r="AB16" s="1210"/>
    </row>
    <row r="17" spans="1:28" ht="14.15" customHeight="1" x14ac:dyDescent="0.4">
      <c r="A17" s="240" t="s">
        <v>1788</v>
      </c>
      <c r="B17" s="242" t="s">
        <v>1735</v>
      </c>
      <c r="C17" s="459">
        <f t="shared" si="2"/>
        <v>202</v>
      </c>
      <c r="D17" s="234" t="s">
        <v>1719</v>
      </c>
      <c r="E17" s="234">
        <f t="shared" si="1"/>
        <v>44575</v>
      </c>
      <c r="F17" s="927">
        <f t="shared" si="0"/>
        <v>44576</v>
      </c>
      <c r="G17" s="243"/>
      <c r="H17" s="441"/>
      <c r="I17" s="448"/>
      <c r="J17" s="419"/>
      <c r="K17" s="419"/>
      <c r="L17" s="419"/>
      <c r="M17" s="435" t="s">
        <v>1980</v>
      </c>
      <c r="N17" s="125" t="s">
        <v>1735</v>
      </c>
      <c r="O17" s="443">
        <f>O14+1</f>
        <v>202</v>
      </c>
      <c r="P17" s="125" t="s">
        <v>1719</v>
      </c>
      <c r="Q17" s="123">
        <f>Q14+7</f>
        <v>44573</v>
      </c>
      <c r="R17" s="435">
        <f>Q17+1</f>
        <v>44574</v>
      </c>
      <c r="S17" s="1451" t="s">
        <v>2596</v>
      </c>
      <c r="T17" s="1448" t="s">
        <v>2591</v>
      </c>
      <c r="U17" s="1945">
        <v>202</v>
      </c>
      <c r="V17" s="1428" t="s">
        <v>1724</v>
      </c>
      <c r="W17" s="1456">
        <f>W14+7</f>
        <v>44584</v>
      </c>
      <c r="X17" s="1456">
        <f>W17+1</f>
        <v>44585</v>
      </c>
      <c r="Y17" s="1208">
        <f>X17+11</f>
        <v>44596</v>
      </c>
      <c r="Z17" s="1208">
        <f>Y17+39</f>
        <v>44635</v>
      </c>
      <c r="AA17" s="1208">
        <f>Z17+5</f>
        <v>44640</v>
      </c>
      <c r="AB17" s="1208">
        <f>Y17+42</f>
        <v>44638</v>
      </c>
    </row>
    <row r="18" spans="1:28" ht="14.15" customHeight="1" x14ac:dyDescent="0.4">
      <c r="A18" s="408" t="s">
        <v>1738</v>
      </c>
      <c r="B18" s="270" t="s">
        <v>1723</v>
      </c>
      <c r="C18" s="627">
        <f t="shared" si="2"/>
        <v>202</v>
      </c>
      <c r="D18" s="458" t="s">
        <v>1724</v>
      </c>
      <c r="E18" s="458">
        <f t="shared" si="1"/>
        <v>44573</v>
      </c>
      <c r="F18" s="652">
        <f t="shared" si="0"/>
        <v>44574</v>
      </c>
      <c r="G18" s="451"/>
      <c r="H18" s="450"/>
      <c r="I18" s="455"/>
      <c r="J18" s="451"/>
      <c r="K18" s="451"/>
      <c r="L18" s="451"/>
      <c r="M18" s="449"/>
      <c r="N18" s="18"/>
      <c r="O18" s="1"/>
      <c r="P18" s="18"/>
      <c r="Q18" s="228"/>
      <c r="R18" s="452"/>
      <c r="S18" s="1452"/>
      <c r="T18" s="1449"/>
      <c r="U18" s="2116"/>
      <c r="V18" s="1429"/>
      <c r="W18" s="1457"/>
      <c r="X18" s="1457"/>
      <c r="Y18" s="1209"/>
      <c r="Z18" s="1209"/>
      <c r="AA18" s="1209"/>
      <c r="AB18" s="1209"/>
    </row>
    <row r="19" spans="1:28" ht="14.15" customHeight="1" thickBot="1" x14ac:dyDescent="0.45">
      <c r="A19" s="408" t="s">
        <v>1736</v>
      </c>
      <c r="B19" s="492" t="s">
        <v>1718</v>
      </c>
      <c r="C19" s="216">
        <f t="shared" si="2"/>
        <v>203</v>
      </c>
      <c r="D19" s="116" t="s">
        <v>1719</v>
      </c>
      <c r="E19" s="116">
        <f t="shared" si="1"/>
        <v>44579</v>
      </c>
      <c r="F19" s="666">
        <f t="shared" si="0"/>
        <v>44580</v>
      </c>
      <c r="G19" s="116" t="s">
        <v>1736</v>
      </c>
      <c r="H19" s="122" t="s">
        <v>1718</v>
      </c>
      <c r="I19" s="309">
        <f>I16+1</f>
        <v>203</v>
      </c>
      <c r="J19" s="186" t="s">
        <v>1719</v>
      </c>
      <c r="K19" s="186">
        <f>K16+7</f>
        <v>44577</v>
      </c>
      <c r="L19" s="186">
        <f>K19+1</f>
        <v>44578</v>
      </c>
      <c r="M19" s="429" t="s">
        <v>1986</v>
      </c>
      <c r="N19" s="413" t="s">
        <v>1971</v>
      </c>
      <c r="O19" s="229">
        <f>O16+1</f>
        <v>202</v>
      </c>
      <c r="P19" s="414" t="s">
        <v>1724</v>
      </c>
      <c r="Q19" s="413">
        <f>Q16+7</f>
        <v>44576</v>
      </c>
      <c r="R19" s="430">
        <f>Q19+1</f>
        <v>44577</v>
      </c>
      <c r="S19" s="1453"/>
      <c r="T19" s="1450"/>
      <c r="U19" s="2117"/>
      <c r="V19" s="1430"/>
      <c r="W19" s="1458"/>
      <c r="X19" s="1458"/>
      <c r="Y19" s="1210"/>
      <c r="Z19" s="1210"/>
      <c r="AA19" s="1210"/>
      <c r="AB19" s="1210"/>
    </row>
    <row r="20" spans="1:28" ht="14.4" customHeight="1" thickBot="1" x14ac:dyDescent="0.45">
      <c r="A20" s="430" t="s">
        <v>1979</v>
      </c>
      <c r="B20" s="242" t="s">
        <v>1735</v>
      </c>
      <c r="C20" s="446">
        <f t="shared" si="2"/>
        <v>203</v>
      </c>
      <c r="D20" s="412" t="s">
        <v>1719</v>
      </c>
      <c r="E20" s="412">
        <f t="shared" si="1"/>
        <v>44582</v>
      </c>
      <c r="F20" s="415">
        <f t="shared" si="0"/>
        <v>44583</v>
      </c>
      <c r="G20" s="419"/>
      <c r="H20" s="441"/>
      <c r="I20" s="448"/>
      <c r="J20" s="419"/>
      <c r="K20" s="419"/>
      <c r="L20" s="419"/>
      <c r="M20" s="435" t="s">
        <v>1973</v>
      </c>
      <c r="N20" s="125" t="s">
        <v>1735</v>
      </c>
      <c r="O20" s="443">
        <f>O17+1</f>
        <v>203</v>
      </c>
      <c r="P20" s="187" t="s">
        <v>1719</v>
      </c>
      <c r="Q20" s="123">
        <f>Q17+7</f>
        <v>44580</v>
      </c>
      <c r="R20" s="435">
        <f>Q20+1</f>
        <v>44581</v>
      </c>
      <c r="S20" s="1451" t="s">
        <v>2715</v>
      </c>
      <c r="T20" s="1467" t="s">
        <v>2591</v>
      </c>
      <c r="U20" s="1945">
        <v>203</v>
      </c>
      <c r="V20" s="1469" t="s">
        <v>1724</v>
      </c>
      <c r="W20" s="1471">
        <f>W17+7</f>
        <v>44591</v>
      </c>
      <c r="X20" s="1471">
        <f>W20+1</f>
        <v>44592</v>
      </c>
      <c r="Y20" s="1208">
        <f>X20+10</f>
        <v>44602</v>
      </c>
      <c r="Z20" s="1208">
        <f>Y20+39</f>
        <v>44641</v>
      </c>
      <c r="AA20" s="1208">
        <f>Z20+5</f>
        <v>44646</v>
      </c>
      <c r="AB20" s="1208">
        <f>Y20+42</f>
        <v>44644</v>
      </c>
    </row>
    <row r="21" spans="1:28" ht="14.4" customHeight="1" x14ac:dyDescent="0.4">
      <c r="A21" s="408" t="s">
        <v>1740</v>
      </c>
      <c r="B21" s="270" t="s">
        <v>1723</v>
      </c>
      <c r="C21" s="627">
        <f t="shared" si="2"/>
        <v>203</v>
      </c>
      <c r="D21" s="458" t="s">
        <v>1724</v>
      </c>
      <c r="E21" s="458">
        <f t="shared" si="1"/>
        <v>44580</v>
      </c>
      <c r="F21" s="408">
        <f t="shared" si="0"/>
        <v>44581</v>
      </c>
      <c r="G21" s="451"/>
      <c r="H21" s="450"/>
      <c r="I21" s="455"/>
      <c r="J21" s="451"/>
      <c r="K21" s="451"/>
      <c r="L21" s="451"/>
      <c r="M21" s="452"/>
      <c r="N21" s="18"/>
      <c r="O21" s="1"/>
      <c r="P21" s="18"/>
      <c r="Q21" s="228"/>
      <c r="R21" s="452"/>
      <c r="S21" s="1452"/>
      <c r="T21" s="1931"/>
      <c r="U21" s="2116"/>
      <c r="V21" s="1773"/>
      <c r="W21" s="1611"/>
      <c r="X21" s="1611"/>
      <c r="Y21" s="1209"/>
      <c r="Z21" s="1209"/>
      <c r="AA21" s="1209"/>
      <c r="AB21" s="1209"/>
    </row>
    <row r="22" spans="1:28" ht="14.4" customHeight="1" thickBot="1" x14ac:dyDescent="0.45">
      <c r="A22" s="270" t="s">
        <v>1727</v>
      </c>
      <c r="B22" s="492" t="s">
        <v>1718</v>
      </c>
      <c r="C22" s="216">
        <f t="shared" si="2"/>
        <v>204</v>
      </c>
      <c r="D22" s="116" t="s">
        <v>1719</v>
      </c>
      <c r="E22" s="116">
        <f t="shared" si="1"/>
        <v>44586</v>
      </c>
      <c r="F22" s="114">
        <f t="shared" si="0"/>
        <v>44587</v>
      </c>
      <c r="G22" s="414" t="s">
        <v>1727</v>
      </c>
      <c r="H22" s="420" t="s">
        <v>1718</v>
      </c>
      <c r="I22" s="454">
        <f>I19+1</f>
        <v>204</v>
      </c>
      <c r="J22" s="417" t="s">
        <v>1719</v>
      </c>
      <c r="K22" s="417">
        <f>K19+7</f>
        <v>44584</v>
      </c>
      <c r="L22" s="417">
        <f>K22+1</f>
        <v>44585</v>
      </c>
      <c r="M22" s="429" t="s">
        <v>1982</v>
      </c>
      <c r="N22" s="420" t="s">
        <v>1971</v>
      </c>
      <c r="O22" s="279">
        <f>O19+1</f>
        <v>203</v>
      </c>
      <c r="P22" s="417" t="s">
        <v>1724</v>
      </c>
      <c r="Q22" s="420">
        <f>Q19+7</f>
        <v>44583</v>
      </c>
      <c r="R22" s="429">
        <f>Q22+1</f>
        <v>44584</v>
      </c>
      <c r="S22" s="1453"/>
      <c r="T22" s="1468"/>
      <c r="U22" s="2117"/>
      <c r="V22" s="1470"/>
      <c r="W22" s="1472"/>
      <c r="X22" s="1472"/>
      <c r="Y22" s="1209"/>
      <c r="Z22" s="1210"/>
      <c r="AA22" s="1210"/>
      <c r="AB22" s="1210"/>
    </row>
    <row r="23" spans="1:28" ht="14.15" customHeight="1" thickBot="1" x14ac:dyDescent="0.45">
      <c r="A23" s="430" t="s">
        <v>1979</v>
      </c>
      <c r="B23" s="469" t="s">
        <v>1735</v>
      </c>
      <c r="C23" s="446">
        <f t="shared" si="2"/>
        <v>204</v>
      </c>
      <c r="D23" s="419" t="s">
        <v>1719</v>
      </c>
      <c r="E23" s="419">
        <f t="shared" si="1"/>
        <v>44589</v>
      </c>
      <c r="F23" s="418">
        <f t="shared" si="0"/>
        <v>44590</v>
      </c>
      <c r="G23" s="419"/>
      <c r="H23" s="441"/>
      <c r="I23" s="448"/>
      <c r="J23" s="419"/>
      <c r="K23" s="419"/>
      <c r="L23" s="419"/>
      <c r="M23" s="415" t="s">
        <v>1980</v>
      </c>
      <c r="N23" s="120" t="s">
        <v>1735</v>
      </c>
      <c r="O23" s="446">
        <f>O20+1</f>
        <v>204</v>
      </c>
      <c r="P23" s="120" t="s">
        <v>1719</v>
      </c>
      <c r="Q23" s="441">
        <f>Q20+7</f>
        <v>44587</v>
      </c>
      <c r="R23" s="418">
        <f>Q23+1</f>
        <v>44588</v>
      </c>
      <c r="S23" s="1451" t="s">
        <v>2590</v>
      </c>
      <c r="T23" s="1467" t="s">
        <v>2591</v>
      </c>
      <c r="U23" s="1945">
        <v>204</v>
      </c>
      <c r="V23" s="1469" t="s">
        <v>1724</v>
      </c>
      <c r="W23" s="1471">
        <f>W20+7</f>
        <v>44598</v>
      </c>
      <c r="X23" s="1471">
        <f>W23+1</f>
        <v>44599</v>
      </c>
      <c r="Y23" s="1208">
        <f>X23+10</f>
        <v>44609</v>
      </c>
      <c r="Z23" s="1208">
        <f>Y23+39</f>
        <v>44648</v>
      </c>
      <c r="AA23" s="1208">
        <f>Z23+5</f>
        <v>44653</v>
      </c>
      <c r="AB23" s="1208">
        <f>Y23+42</f>
        <v>44651</v>
      </c>
    </row>
    <row r="24" spans="1:28" ht="14.15" customHeight="1" x14ac:dyDescent="0.4">
      <c r="A24" s="228" t="s">
        <v>2859</v>
      </c>
      <c r="B24" s="450" t="s">
        <v>1723</v>
      </c>
      <c r="C24" s="210">
        <f t="shared" si="2"/>
        <v>204</v>
      </c>
      <c r="D24" s="453" t="s">
        <v>1724</v>
      </c>
      <c r="E24" s="453">
        <f t="shared" si="1"/>
        <v>44587</v>
      </c>
      <c r="F24" s="452">
        <f t="shared" si="0"/>
        <v>44588</v>
      </c>
      <c r="G24" s="451"/>
      <c r="H24" s="450"/>
      <c r="I24" s="455"/>
      <c r="J24" s="451"/>
      <c r="K24" s="451"/>
      <c r="L24" s="451"/>
      <c r="M24" s="452"/>
      <c r="N24" s="37"/>
      <c r="O24" s="210"/>
      <c r="P24" s="37"/>
      <c r="Q24" s="450"/>
      <c r="R24" s="449"/>
      <c r="S24" s="1452"/>
      <c r="T24" s="1931"/>
      <c r="U24" s="2116"/>
      <c r="V24" s="1773"/>
      <c r="W24" s="1611"/>
      <c r="X24" s="1611"/>
      <c r="Y24" s="1209"/>
      <c r="Z24" s="1209"/>
      <c r="AA24" s="1209"/>
      <c r="AB24" s="1209"/>
    </row>
    <row r="25" spans="1:28" ht="14.15" customHeight="1" thickBot="1" x14ac:dyDescent="0.45">
      <c r="A25" s="452" t="s">
        <v>1717</v>
      </c>
      <c r="B25" s="306" t="s">
        <v>1718</v>
      </c>
      <c r="C25" s="524">
        <f t="shared" si="2"/>
        <v>205</v>
      </c>
      <c r="D25" s="307" t="s">
        <v>1719</v>
      </c>
      <c r="E25" s="307">
        <f t="shared" si="1"/>
        <v>44593</v>
      </c>
      <c r="F25" s="429">
        <f t="shared" si="0"/>
        <v>44594</v>
      </c>
      <c r="G25" s="414" t="s">
        <v>1717</v>
      </c>
      <c r="H25" s="420" t="s">
        <v>1718</v>
      </c>
      <c r="I25" s="454">
        <f>I22+1</f>
        <v>205</v>
      </c>
      <c r="J25" s="417" t="s">
        <v>1719</v>
      </c>
      <c r="K25" s="417">
        <f>K22+7</f>
        <v>44591</v>
      </c>
      <c r="L25" s="417">
        <f>K25+1</f>
        <v>44592</v>
      </c>
      <c r="M25" s="429" t="s">
        <v>1978</v>
      </c>
      <c r="N25" s="420" t="s">
        <v>1971</v>
      </c>
      <c r="O25" s="445">
        <f>O22+1</f>
        <v>204</v>
      </c>
      <c r="P25" s="417" t="s">
        <v>1724</v>
      </c>
      <c r="Q25" s="420">
        <f>Q22+7</f>
        <v>44590</v>
      </c>
      <c r="R25" s="429">
        <f>Q25+1</f>
        <v>44591</v>
      </c>
      <c r="S25" s="1453"/>
      <c r="T25" s="1468"/>
      <c r="U25" s="2117"/>
      <c r="V25" s="1470"/>
      <c r="W25" s="1472"/>
      <c r="X25" s="1472"/>
      <c r="Y25" s="1209"/>
      <c r="Z25" s="1210"/>
      <c r="AA25" s="1210"/>
      <c r="AB25" s="1210"/>
    </row>
    <row r="26" spans="1:28" ht="14.15" customHeight="1" x14ac:dyDescent="0.4">
      <c r="A26" s="240" t="s">
        <v>1975</v>
      </c>
      <c r="B26" s="511" t="s">
        <v>1735</v>
      </c>
      <c r="C26" s="459">
        <f t="shared" si="2"/>
        <v>205</v>
      </c>
      <c r="D26" s="243" t="s">
        <v>1719</v>
      </c>
      <c r="E26" s="243">
        <f t="shared" si="1"/>
        <v>44596</v>
      </c>
      <c r="F26" s="418">
        <f t="shared" si="0"/>
        <v>44597</v>
      </c>
      <c r="G26" s="419"/>
      <c r="H26" s="441"/>
      <c r="I26" s="448"/>
      <c r="J26" s="419"/>
      <c r="K26" s="419"/>
      <c r="L26" s="419"/>
      <c r="M26" s="415" t="s">
        <v>1973</v>
      </c>
      <c r="N26" s="120" t="s">
        <v>1735</v>
      </c>
      <c r="O26" s="446">
        <f>O23+1</f>
        <v>205</v>
      </c>
      <c r="P26" s="419" t="s">
        <v>1719</v>
      </c>
      <c r="Q26" s="441">
        <f>Q23+7</f>
        <v>44594</v>
      </c>
      <c r="R26" s="418">
        <f>Q26+1</f>
        <v>44595</v>
      </c>
      <c r="S26" s="1572" t="s">
        <v>2592</v>
      </c>
      <c r="T26" s="1467" t="s">
        <v>2591</v>
      </c>
      <c r="U26" s="1945">
        <v>205</v>
      </c>
      <c r="V26" s="1469" t="s">
        <v>1724</v>
      </c>
      <c r="W26" s="1471">
        <f>W23+7</f>
        <v>44605</v>
      </c>
      <c r="X26" s="1471">
        <f>W26+1</f>
        <v>44606</v>
      </c>
      <c r="Y26" s="1208">
        <f>X26+10</f>
        <v>44616</v>
      </c>
      <c r="Z26" s="1208">
        <f>Y26+39</f>
        <v>44655</v>
      </c>
      <c r="AA26" s="1208">
        <f>Z26+5</f>
        <v>44660</v>
      </c>
      <c r="AB26" s="1208">
        <f>Y26+42</f>
        <v>44658</v>
      </c>
    </row>
    <row r="27" spans="1:28" ht="14.15" customHeight="1" x14ac:dyDescent="0.4">
      <c r="A27" s="408" t="s">
        <v>1990</v>
      </c>
      <c r="B27" s="698" t="s">
        <v>1723</v>
      </c>
      <c r="C27" s="627">
        <f t="shared" si="2"/>
        <v>205</v>
      </c>
      <c r="D27" s="458" t="s">
        <v>1724</v>
      </c>
      <c r="E27" s="458">
        <f t="shared" si="1"/>
        <v>44594</v>
      </c>
      <c r="F27" s="408">
        <f t="shared" si="0"/>
        <v>44595</v>
      </c>
      <c r="G27" s="451"/>
      <c r="H27" s="501"/>
      <c r="I27" s="654"/>
      <c r="J27" s="503"/>
      <c r="K27" s="503"/>
      <c r="L27" s="503"/>
      <c r="M27" s="452"/>
      <c r="N27" s="450"/>
      <c r="O27" s="210"/>
      <c r="P27" s="451"/>
      <c r="Q27" s="450"/>
      <c r="R27" s="449"/>
      <c r="S27" s="1573"/>
      <c r="T27" s="1931"/>
      <c r="U27" s="2116"/>
      <c r="V27" s="1773"/>
      <c r="W27" s="1611"/>
      <c r="X27" s="1611"/>
      <c r="Y27" s="1209"/>
      <c r="Z27" s="1209"/>
      <c r="AA27" s="1209"/>
      <c r="AB27" s="1209"/>
    </row>
    <row r="28" spans="1:28" ht="14.15" customHeight="1" thickBot="1" x14ac:dyDescent="0.45">
      <c r="A28" s="430" t="s">
        <v>1731</v>
      </c>
      <c r="B28" s="305" t="s">
        <v>1718</v>
      </c>
      <c r="C28" s="524">
        <f t="shared" si="2"/>
        <v>206</v>
      </c>
      <c r="D28" s="307" t="s">
        <v>1719</v>
      </c>
      <c r="E28" s="307">
        <f t="shared" si="1"/>
        <v>44600</v>
      </c>
      <c r="F28" s="429">
        <f t="shared" si="0"/>
        <v>44601</v>
      </c>
      <c r="G28" s="414" t="s">
        <v>1731</v>
      </c>
      <c r="H28" s="505" t="s">
        <v>1718</v>
      </c>
      <c r="I28" s="454">
        <f>I25+1</f>
        <v>206</v>
      </c>
      <c r="J28" s="507" t="s">
        <v>1719</v>
      </c>
      <c r="K28" s="507">
        <f>K25+7</f>
        <v>44598</v>
      </c>
      <c r="L28" s="507">
        <f>K28+1</f>
        <v>44599</v>
      </c>
      <c r="M28" s="429" t="s">
        <v>1986</v>
      </c>
      <c r="N28" s="413" t="s">
        <v>1971</v>
      </c>
      <c r="O28" s="445">
        <f>O25+1</f>
        <v>205</v>
      </c>
      <c r="P28" s="414" t="s">
        <v>1724</v>
      </c>
      <c r="Q28" s="420">
        <f>Q25+7</f>
        <v>44597</v>
      </c>
      <c r="R28" s="429">
        <f>Q28+1</f>
        <v>44598</v>
      </c>
      <c r="S28" s="2115"/>
      <c r="T28" s="1468"/>
      <c r="U28" s="2117"/>
      <c r="V28" s="1470"/>
      <c r="W28" s="1472"/>
      <c r="X28" s="1472"/>
      <c r="Y28" s="1209"/>
      <c r="Z28" s="1210"/>
      <c r="AA28" s="1210"/>
      <c r="AB28" s="1210"/>
    </row>
    <row r="29" spans="1:28" ht="14.15" customHeight="1" x14ac:dyDescent="0.4">
      <c r="A29" s="240" t="s">
        <v>1969</v>
      </c>
      <c r="B29" s="469" t="s">
        <v>1735</v>
      </c>
      <c r="C29" s="459">
        <f t="shared" si="2"/>
        <v>206</v>
      </c>
      <c r="D29" s="243" t="s">
        <v>1719</v>
      </c>
      <c r="E29" s="243">
        <f t="shared" si="1"/>
        <v>44603</v>
      </c>
      <c r="F29" s="418">
        <f t="shared" si="0"/>
        <v>44604</v>
      </c>
      <c r="G29" s="243"/>
      <c r="H29" s="508"/>
      <c r="I29" s="655"/>
      <c r="J29" s="510"/>
      <c r="K29" s="510"/>
      <c r="L29" s="510"/>
      <c r="M29" s="415" t="s">
        <v>1980</v>
      </c>
      <c r="N29" s="120" t="s">
        <v>1735</v>
      </c>
      <c r="O29" s="446">
        <f>O26+1</f>
        <v>206</v>
      </c>
      <c r="P29" s="412" t="s">
        <v>1719</v>
      </c>
      <c r="Q29" s="441">
        <f>Q26+7</f>
        <v>44601</v>
      </c>
      <c r="R29" s="418">
        <f>Q29+1</f>
        <v>44602</v>
      </c>
      <c r="S29" s="1451" t="s">
        <v>1750</v>
      </c>
      <c r="T29" s="1467" t="s">
        <v>2591</v>
      </c>
      <c r="U29" s="1945">
        <v>206</v>
      </c>
      <c r="V29" s="1469" t="s">
        <v>1724</v>
      </c>
      <c r="W29" s="1471">
        <f>W26+7</f>
        <v>44612</v>
      </c>
      <c r="X29" s="1471">
        <f>W29+1</f>
        <v>44613</v>
      </c>
      <c r="Y29" s="1208">
        <f t="shared" ref="Y29" si="3">X29+10</f>
        <v>44623</v>
      </c>
      <c r="Z29" s="1208">
        <f>Y29+39</f>
        <v>44662</v>
      </c>
      <c r="AA29" s="1208">
        <f>Z29+5</f>
        <v>44667</v>
      </c>
      <c r="AB29" s="1208">
        <f>Y29+42</f>
        <v>44665</v>
      </c>
    </row>
    <row r="30" spans="1:28" ht="14.15" customHeight="1" x14ac:dyDescent="0.4">
      <c r="A30" s="842" t="s">
        <v>2541</v>
      </c>
      <c r="B30" s="844" t="s">
        <v>1723</v>
      </c>
      <c r="C30" s="870">
        <f t="shared" si="2"/>
        <v>206</v>
      </c>
      <c r="D30" s="963" t="s">
        <v>1724</v>
      </c>
      <c r="E30" s="841">
        <f t="shared" si="1"/>
        <v>44601</v>
      </c>
      <c r="F30" s="842">
        <f t="shared" si="0"/>
        <v>44602</v>
      </c>
      <c r="G30" s="451"/>
      <c r="H30" s="501"/>
      <c r="I30" s="654"/>
      <c r="J30" s="503"/>
      <c r="K30" s="503"/>
      <c r="L30" s="503"/>
      <c r="M30" s="449"/>
      <c r="N30" s="228"/>
      <c r="O30" s="211"/>
      <c r="P30" s="453"/>
      <c r="Q30" s="450"/>
      <c r="R30" s="449"/>
      <c r="S30" s="1452"/>
      <c r="T30" s="1931"/>
      <c r="U30" s="2116"/>
      <c r="V30" s="1773"/>
      <c r="W30" s="1611"/>
      <c r="X30" s="1611"/>
      <c r="Y30" s="1209"/>
      <c r="Z30" s="1209"/>
      <c r="AA30" s="1209"/>
      <c r="AB30" s="1209"/>
    </row>
    <row r="31" spans="1:28" ht="14.15" customHeight="1" thickBot="1" x14ac:dyDescent="0.45">
      <c r="A31" s="452" t="s">
        <v>1736</v>
      </c>
      <c r="B31" s="305" t="s">
        <v>1718</v>
      </c>
      <c r="C31" s="524">
        <f t="shared" si="2"/>
        <v>207</v>
      </c>
      <c r="D31" s="417" t="s">
        <v>1719</v>
      </c>
      <c r="E31" s="417">
        <f t="shared" si="1"/>
        <v>44607</v>
      </c>
      <c r="F31" s="429">
        <f t="shared" si="0"/>
        <v>44608</v>
      </c>
      <c r="G31" s="414" t="s">
        <v>1736</v>
      </c>
      <c r="H31" s="505" t="s">
        <v>1718</v>
      </c>
      <c r="I31" s="506">
        <f>I28+1</f>
        <v>207</v>
      </c>
      <c r="J31" s="507" t="s">
        <v>1719</v>
      </c>
      <c r="K31" s="507">
        <f>K28+7</f>
        <v>44605</v>
      </c>
      <c r="L31" s="507">
        <f>K31+1</f>
        <v>44606</v>
      </c>
      <c r="M31" s="429" t="s">
        <v>1970</v>
      </c>
      <c r="N31" s="413" t="s">
        <v>1971</v>
      </c>
      <c r="O31" s="445">
        <f>O28+1</f>
        <v>206</v>
      </c>
      <c r="P31" s="414" t="s">
        <v>1724</v>
      </c>
      <c r="Q31" s="420">
        <f>Q28+7</f>
        <v>44604</v>
      </c>
      <c r="R31" s="429">
        <f>Q31+1</f>
        <v>44605</v>
      </c>
      <c r="S31" s="1453"/>
      <c r="T31" s="1468"/>
      <c r="U31" s="2117"/>
      <c r="V31" s="1470"/>
      <c r="W31" s="1472"/>
      <c r="X31" s="1472"/>
      <c r="Y31" s="1209"/>
      <c r="Z31" s="1210"/>
      <c r="AA31" s="1210"/>
      <c r="AB31" s="1210"/>
    </row>
    <row r="32" spans="1:28" ht="14.15" customHeight="1" x14ac:dyDescent="0.4">
      <c r="A32" s="240" t="s">
        <v>1975</v>
      </c>
      <c r="B32" s="242" t="s">
        <v>1735</v>
      </c>
      <c r="C32" s="459">
        <f t="shared" si="2"/>
        <v>207</v>
      </c>
      <c r="D32" s="412" t="s">
        <v>1719</v>
      </c>
      <c r="E32" s="412">
        <f t="shared" si="1"/>
        <v>44610</v>
      </c>
      <c r="F32" s="240">
        <f t="shared" si="0"/>
        <v>44611</v>
      </c>
      <c r="G32" s="243"/>
      <c r="H32" s="441"/>
      <c r="I32" s="448"/>
      <c r="J32" s="419"/>
      <c r="K32" s="419"/>
      <c r="L32" s="419"/>
      <c r="M32" s="415" t="s">
        <v>1973</v>
      </c>
      <c r="N32" s="120" t="s">
        <v>1735</v>
      </c>
      <c r="O32" s="446">
        <f>O29+1</f>
        <v>207</v>
      </c>
      <c r="P32" s="412" t="s">
        <v>1719</v>
      </c>
      <c r="Q32" s="441">
        <f>Q29+7</f>
        <v>44608</v>
      </c>
      <c r="R32" s="418">
        <f>Q32+1</f>
        <v>44609</v>
      </c>
      <c r="S32" s="1451" t="s">
        <v>1750</v>
      </c>
      <c r="T32" s="1467" t="s">
        <v>2591</v>
      </c>
      <c r="U32" s="1945">
        <v>207</v>
      </c>
      <c r="V32" s="1469" t="s">
        <v>1724</v>
      </c>
      <c r="W32" s="1471">
        <f>W29+7</f>
        <v>44619</v>
      </c>
      <c r="X32" s="1471">
        <f>W32+1</f>
        <v>44620</v>
      </c>
      <c r="Y32" s="1211">
        <f t="shared" ref="Y32" si="4">X32+10</f>
        <v>44630</v>
      </c>
      <c r="Z32" s="1208">
        <f>Y32+39</f>
        <v>44669</v>
      </c>
      <c r="AA32" s="1208">
        <f>Z32+5</f>
        <v>44674</v>
      </c>
      <c r="AB32" s="1208">
        <f>Y32+42</f>
        <v>44672</v>
      </c>
    </row>
    <row r="33" spans="1:28" ht="14.15" customHeight="1" x14ac:dyDescent="0.4">
      <c r="A33" s="452" t="s">
        <v>1750</v>
      </c>
      <c r="B33" s="450" t="s">
        <v>1723</v>
      </c>
      <c r="C33" s="210">
        <f t="shared" si="2"/>
        <v>207</v>
      </c>
      <c r="D33" s="453" t="s">
        <v>1724</v>
      </c>
      <c r="E33" s="18">
        <f t="shared" si="1"/>
        <v>44608</v>
      </c>
      <c r="F33" s="452">
        <f t="shared" si="0"/>
        <v>44609</v>
      </c>
      <c r="G33" s="451"/>
      <c r="H33" s="450"/>
      <c r="I33" s="455"/>
      <c r="J33" s="451"/>
      <c r="K33" s="451"/>
      <c r="L33" s="451"/>
      <c r="M33" s="449"/>
      <c r="N33" s="228"/>
      <c r="O33" s="211"/>
      <c r="P33" s="453"/>
      <c r="Q33" s="450"/>
      <c r="R33" s="449"/>
      <c r="S33" s="1452"/>
      <c r="T33" s="1931"/>
      <c r="U33" s="2116"/>
      <c r="V33" s="1773"/>
      <c r="W33" s="1611"/>
      <c r="X33" s="1611"/>
      <c r="Y33" s="1212"/>
      <c r="Z33" s="1209"/>
      <c r="AA33" s="1209"/>
      <c r="AB33" s="1209"/>
    </row>
    <row r="34" spans="1:28" ht="14.15" customHeight="1" thickBot="1" x14ac:dyDescent="0.45">
      <c r="A34" s="452" t="s">
        <v>1727</v>
      </c>
      <c r="B34" s="306" t="s">
        <v>1718</v>
      </c>
      <c r="C34" s="445">
        <f t="shared" si="2"/>
        <v>208</v>
      </c>
      <c r="D34" s="414" t="s">
        <v>1719</v>
      </c>
      <c r="E34" s="414">
        <f t="shared" si="1"/>
        <v>44614</v>
      </c>
      <c r="F34" s="430">
        <f t="shared" si="0"/>
        <v>44615</v>
      </c>
      <c r="G34" s="414" t="s">
        <v>1727</v>
      </c>
      <c r="H34" s="413" t="s">
        <v>1718</v>
      </c>
      <c r="I34" s="454">
        <f>I31+1</f>
        <v>208</v>
      </c>
      <c r="J34" s="414" t="s">
        <v>1719</v>
      </c>
      <c r="K34" s="417">
        <f>K31+7</f>
        <v>44612</v>
      </c>
      <c r="L34" s="417">
        <f>K34+1</f>
        <v>44613</v>
      </c>
      <c r="M34" s="429" t="s">
        <v>1970</v>
      </c>
      <c r="N34" s="413" t="s">
        <v>1971</v>
      </c>
      <c r="O34" s="445">
        <f>O31+1</f>
        <v>207</v>
      </c>
      <c r="P34" s="414" t="s">
        <v>1724</v>
      </c>
      <c r="Q34" s="413">
        <f>Q31+7</f>
        <v>44611</v>
      </c>
      <c r="R34" s="430">
        <f>Q34+1</f>
        <v>44612</v>
      </c>
      <c r="S34" s="1453"/>
      <c r="T34" s="1468"/>
      <c r="U34" s="2117"/>
      <c r="V34" s="1470"/>
      <c r="W34" s="1472"/>
      <c r="X34" s="1472"/>
      <c r="Y34" s="1212"/>
      <c r="Z34" s="1210"/>
      <c r="AA34" s="1210"/>
      <c r="AB34" s="1210"/>
    </row>
    <row r="35" spans="1:28" ht="14.15" customHeight="1" x14ac:dyDescent="0.4">
      <c r="A35" s="240" t="s">
        <v>1969</v>
      </c>
      <c r="B35" s="18" t="s">
        <v>1735</v>
      </c>
      <c r="C35" s="446">
        <f t="shared" si="2"/>
        <v>208</v>
      </c>
      <c r="D35" s="412" t="s">
        <v>1719</v>
      </c>
      <c r="E35" s="412">
        <f t="shared" si="1"/>
        <v>44617</v>
      </c>
      <c r="F35" s="415">
        <f t="shared" si="0"/>
        <v>44618</v>
      </c>
      <c r="G35" s="419"/>
      <c r="H35" s="441"/>
      <c r="I35" s="446"/>
      <c r="J35" s="419"/>
      <c r="K35" s="419"/>
      <c r="L35" s="419"/>
      <c r="M35" s="415" t="s">
        <v>1980</v>
      </c>
      <c r="N35" s="120" t="s">
        <v>1735</v>
      </c>
      <c r="O35" s="446">
        <f>O32+1</f>
        <v>208</v>
      </c>
      <c r="P35" s="412" t="s">
        <v>1719</v>
      </c>
      <c r="Q35" s="32">
        <f>Q32+7</f>
        <v>44615</v>
      </c>
      <c r="R35" s="415">
        <f>Q35+1</f>
        <v>44616</v>
      </c>
      <c r="S35" s="1451" t="s">
        <v>2593</v>
      </c>
      <c r="T35" s="1467" t="s">
        <v>2591</v>
      </c>
      <c r="U35" s="1945">
        <v>208</v>
      </c>
      <c r="V35" s="1469" t="s">
        <v>1724</v>
      </c>
      <c r="W35" s="1471">
        <f>W32+7</f>
        <v>44626</v>
      </c>
      <c r="X35" s="1471">
        <f>W35+1</f>
        <v>44627</v>
      </c>
      <c r="Y35" s="1211">
        <f t="shared" ref="Y35" si="5">X35+10</f>
        <v>44637</v>
      </c>
      <c r="Z35" s="1208">
        <f>Y35+39</f>
        <v>44676</v>
      </c>
      <c r="AA35" s="1208">
        <f>Z35+5</f>
        <v>44681</v>
      </c>
      <c r="AB35" s="1208">
        <f>Y35+42</f>
        <v>44679</v>
      </c>
    </row>
    <row r="36" spans="1:28" ht="14.15" customHeight="1" x14ac:dyDescent="0.4">
      <c r="A36" s="452" t="s">
        <v>1722</v>
      </c>
      <c r="B36" s="653" t="s">
        <v>1723</v>
      </c>
      <c r="C36" s="210">
        <f t="shared" si="2"/>
        <v>208</v>
      </c>
      <c r="D36" s="453" t="s">
        <v>1724</v>
      </c>
      <c r="E36" s="453">
        <f t="shared" si="1"/>
        <v>44615</v>
      </c>
      <c r="F36" s="452">
        <f t="shared" si="0"/>
        <v>44616</v>
      </c>
      <c r="G36" s="451"/>
      <c r="H36" s="450"/>
      <c r="I36" s="210"/>
      <c r="J36" s="451"/>
      <c r="K36" s="451"/>
      <c r="L36" s="451"/>
      <c r="M36" s="452"/>
      <c r="N36" s="228"/>
      <c r="O36" s="211"/>
      <c r="P36" s="453"/>
      <c r="Q36" s="228"/>
      <c r="R36" s="452"/>
      <c r="S36" s="1452"/>
      <c r="T36" s="1931"/>
      <c r="U36" s="2116"/>
      <c r="V36" s="1773"/>
      <c r="W36" s="1611"/>
      <c r="X36" s="1611"/>
      <c r="Y36" s="1212"/>
      <c r="Z36" s="1209"/>
      <c r="AA36" s="1209"/>
      <c r="AB36" s="1209"/>
    </row>
    <row r="37" spans="1:28" ht="14.15" customHeight="1" thickBot="1" x14ac:dyDescent="0.45">
      <c r="A37" s="228" t="s">
        <v>1717</v>
      </c>
      <c r="B37" s="306" t="s">
        <v>1718</v>
      </c>
      <c r="C37" s="524">
        <f t="shared" si="2"/>
        <v>209</v>
      </c>
      <c r="D37" s="414" t="s">
        <v>1719</v>
      </c>
      <c r="E37" s="414">
        <f t="shared" si="1"/>
        <v>44621</v>
      </c>
      <c r="F37" s="430">
        <f t="shared" si="0"/>
        <v>44622</v>
      </c>
      <c r="G37" s="414" t="s">
        <v>1717</v>
      </c>
      <c r="H37" s="413" t="s">
        <v>1718</v>
      </c>
      <c r="I37" s="454">
        <f>I34+1</f>
        <v>209</v>
      </c>
      <c r="J37" s="414" t="s">
        <v>1719</v>
      </c>
      <c r="K37" s="417">
        <f>K34+7</f>
        <v>44619</v>
      </c>
      <c r="L37" s="417">
        <f>K37+1</f>
        <v>44620</v>
      </c>
      <c r="M37" s="429" t="s">
        <v>1970</v>
      </c>
      <c r="N37" s="413" t="s">
        <v>1971</v>
      </c>
      <c r="O37" s="445">
        <f>O34+1</f>
        <v>208</v>
      </c>
      <c r="P37" s="414" t="s">
        <v>1724</v>
      </c>
      <c r="Q37" s="413">
        <f>Q34+7</f>
        <v>44618</v>
      </c>
      <c r="R37" s="430">
        <f>Q37+1</f>
        <v>44619</v>
      </c>
      <c r="S37" s="1453"/>
      <c r="T37" s="1468"/>
      <c r="U37" s="2117"/>
      <c r="V37" s="1470"/>
      <c r="W37" s="1472"/>
      <c r="X37" s="1472"/>
      <c r="Y37" s="1212"/>
      <c r="Z37" s="1210"/>
      <c r="AA37" s="1210"/>
      <c r="AB37" s="1210"/>
    </row>
    <row r="38" spans="1:28" ht="14.15" customHeight="1" x14ac:dyDescent="0.4">
      <c r="A38" s="240" t="s">
        <v>1975</v>
      </c>
      <c r="B38" s="514" t="s">
        <v>1735</v>
      </c>
      <c r="C38" s="525">
        <f t="shared" si="2"/>
        <v>209</v>
      </c>
      <c r="D38" s="412" t="s">
        <v>1719</v>
      </c>
      <c r="E38" s="412">
        <f t="shared" si="1"/>
        <v>44624</v>
      </c>
      <c r="F38" s="415">
        <f t="shared" si="0"/>
        <v>44625</v>
      </c>
      <c r="G38" s="419"/>
      <c r="H38" s="441"/>
      <c r="I38" s="448"/>
      <c r="J38" s="419"/>
      <c r="K38" s="419"/>
      <c r="L38" s="419"/>
      <c r="M38" s="415" t="s">
        <v>1973</v>
      </c>
      <c r="N38" s="120" t="s">
        <v>1735</v>
      </c>
      <c r="O38" s="446">
        <f>O35+1</f>
        <v>209</v>
      </c>
      <c r="P38" s="412" t="s">
        <v>1719</v>
      </c>
      <c r="Q38" s="32">
        <f>Q35+7</f>
        <v>44622</v>
      </c>
      <c r="R38" s="415">
        <f>Q38+1</f>
        <v>44623</v>
      </c>
      <c r="S38" s="1451" t="s">
        <v>2594</v>
      </c>
      <c r="T38" s="1467" t="s">
        <v>2591</v>
      </c>
      <c r="U38" s="1945">
        <v>209</v>
      </c>
      <c r="V38" s="1469" t="s">
        <v>1724</v>
      </c>
      <c r="W38" s="1471">
        <f>W35+7</f>
        <v>44633</v>
      </c>
      <c r="X38" s="1471">
        <f>W38+1</f>
        <v>44634</v>
      </c>
      <c r="Y38" s="1211">
        <f t="shared" ref="Y38" si="6">X38+10</f>
        <v>44644</v>
      </c>
      <c r="Z38" s="1208">
        <f>Y38+39</f>
        <v>44683</v>
      </c>
      <c r="AA38" s="1208">
        <f>Z38+5</f>
        <v>44688</v>
      </c>
      <c r="AB38" s="1208">
        <f>Y38+42</f>
        <v>44686</v>
      </c>
    </row>
    <row r="39" spans="1:28" ht="14.15" customHeight="1" x14ac:dyDescent="0.4">
      <c r="A39" s="228" t="s">
        <v>1981</v>
      </c>
      <c r="B39" s="450" t="s">
        <v>1723</v>
      </c>
      <c r="C39" s="210">
        <f t="shared" si="2"/>
        <v>209</v>
      </c>
      <c r="D39" s="453" t="s">
        <v>1724</v>
      </c>
      <c r="E39" s="453">
        <f t="shared" si="1"/>
        <v>44622</v>
      </c>
      <c r="F39" s="452">
        <f t="shared" si="0"/>
        <v>44623</v>
      </c>
      <c r="G39" s="451"/>
      <c r="H39" s="450"/>
      <c r="I39" s="455"/>
      <c r="J39" s="451"/>
      <c r="K39" s="451"/>
      <c r="L39" s="451"/>
      <c r="M39" s="452"/>
      <c r="N39" s="228"/>
      <c r="O39" s="211"/>
      <c r="P39" s="453"/>
      <c r="Q39" s="228"/>
      <c r="R39" s="452"/>
      <c r="S39" s="1452"/>
      <c r="T39" s="1931"/>
      <c r="U39" s="2116"/>
      <c r="V39" s="1773"/>
      <c r="W39" s="1611"/>
      <c r="X39" s="1611"/>
      <c r="Y39" s="1212"/>
      <c r="Z39" s="1209"/>
      <c r="AA39" s="1209"/>
      <c r="AB39" s="1209"/>
    </row>
    <row r="40" spans="1:28" ht="14.15" customHeight="1" thickBot="1" x14ac:dyDescent="0.45">
      <c r="A40" s="452" t="s">
        <v>1731</v>
      </c>
      <c r="B40" s="413" t="s">
        <v>1718</v>
      </c>
      <c r="C40" s="445">
        <f t="shared" si="2"/>
        <v>210</v>
      </c>
      <c r="D40" s="414" t="s">
        <v>1719</v>
      </c>
      <c r="E40" s="414">
        <f t="shared" si="1"/>
        <v>44628</v>
      </c>
      <c r="F40" s="430">
        <f t="shared" si="0"/>
        <v>44629</v>
      </c>
      <c r="G40" s="414" t="s">
        <v>1731</v>
      </c>
      <c r="H40" s="413" t="s">
        <v>1718</v>
      </c>
      <c r="I40" s="445">
        <f>I37+1</f>
        <v>210</v>
      </c>
      <c r="J40" s="414" t="s">
        <v>1719</v>
      </c>
      <c r="K40" s="417">
        <f>K37+7</f>
        <v>44626</v>
      </c>
      <c r="L40" s="417">
        <f>K40+1</f>
        <v>44627</v>
      </c>
      <c r="M40" s="429" t="s">
        <v>1970</v>
      </c>
      <c r="N40" s="413" t="s">
        <v>1971</v>
      </c>
      <c r="O40" s="445">
        <f>O37+1</f>
        <v>209</v>
      </c>
      <c r="P40" s="414" t="s">
        <v>1724</v>
      </c>
      <c r="Q40" s="413">
        <f>Q37+7</f>
        <v>44625</v>
      </c>
      <c r="R40" s="430">
        <f>Q40+1</f>
        <v>44626</v>
      </c>
      <c r="S40" s="1453"/>
      <c r="T40" s="1468"/>
      <c r="U40" s="2117"/>
      <c r="V40" s="1470"/>
      <c r="W40" s="1472"/>
      <c r="X40" s="1472"/>
      <c r="Y40" s="1212"/>
      <c r="Z40" s="1210"/>
      <c r="AA40" s="1210"/>
      <c r="AB40" s="1210"/>
    </row>
    <row r="41" spans="1:28" ht="14.15" customHeight="1" x14ac:dyDescent="0.4">
      <c r="A41" s="240" t="s">
        <v>1969</v>
      </c>
      <c r="B41" s="32" t="s">
        <v>1735</v>
      </c>
      <c r="C41" s="525">
        <f t="shared" si="2"/>
        <v>210</v>
      </c>
      <c r="D41" s="412" t="s">
        <v>1719</v>
      </c>
      <c r="E41" s="412">
        <f t="shared" si="1"/>
        <v>44631</v>
      </c>
      <c r="F41" s="415">
        <f t="shared" si="0"/>
        <v>44632</v>
      </c>
      <c r="G41" s="419"/>
      <c r="H41" s="441"/>
      <c r="I41" s="446"/>
      <c r="J41" s="419"/>
      <c r="K41" s="419"/>
      <c r="L41" s="419"/>
      <c r="M41" s="415" t="s">
        <v>1980</v>
      </c>
      <c r="N41" s="120" t="s">
        <v>1735</v>
      </c>
      <c r="O41" s="446">
        <f>O38+1</f>
        <v>210</v>
      </c>
      <c r="P41" s="412" t="s">
        <v>1719</v>
      </c>
      <c r="Q41" s="32">
        <f>Q38+7</f>
        <v>44629</v>
      </c>
      <c r="R41" s="415">
        <f>Q41+1</f>
        <v>44630</v>
      </c>
      <c r="S41" s="1572" t="s">
        <v>2595</v>
      </c>
      <c r="T41" s="1467" t="s">
        <v>2591</v>
      </c>
      <c r="U41" s="1945">
        <v>210</v>
      </c>
      <c r="V41" s="1469" t="s">
        <v>1724</v>
      </c>
      <c r="W41" s="1471">
        <f>W38+7</f>
        <v>44640</v>
      </c>
      <c r="X41" s="1471">
        <f>W41+1</f>
        <v>44641</v>
      </c>
      <c r="Y41" s="1211">
        <f t="shared" ref="Y41" si="7">X41+10</f>
        <v>44651</v>
      </c>
      <c r="Z41" s="1208">
        <f>Y41+39</f>
        <v>44690</v>
      </c>
      <c r="AA41" s="1208">
        <f>Z41+5</f>
        <v>44695</v>
      </c>
      <c r="AB41" s="1208">
        <f>Y41+42</f>
        <v>44693</v>
      </c>
    </row>
    <row r="42" spans="1:28" ht="14.15" customHeight="1" x14ac:dyDescent="0.4">
      <c r="A42" s="452" t="s">
        <v>1733</v>
      </c>
      <c r="B42" s="450" t="s">
        <v>1723</v>
      </c>
      <c r="C42" s="210">
        <f t="shared" si="2"/>
        <v>210</v>
      </c>
      <c r="D42" s="453" t="s">
        <v>1724</v>
      </c>
      <c r="E42" s="453">
        <f t="shared" si="1"/>
        <v>44629</v>
      </c>
      <c r="F42" s="452">
        <f t="shared" si="0"/>
        <v>44630</v>
      </c>
      <c r="G42" s="451"/>
      <c r="H42" s="450"/>
      <c r="I42" s="210"/>
      <c r="J42" s="451"/>
      <c r="K42" s="451"/>
      <c r="L42" s="451"/>
      <c r="M42" s="452"/>
      <c r="N42" s="228"/>
      <c r="O42" s="211"/>
      <c r="P42" s="453"/>
      <c r="Q42" s="228"/>
      <c r="R42" s="452"/>
      <c r="S42" s="1573"/>
      <c r="T42" s="1931"/>
      <c r="U42" s="2116"/>
      <c r="V42" s="1773"/>
      <c r="W42" s="1611"/>
      <c r="X42" s="1611"/>
      <c r="Y42" s="1212"/>
      <c r="Z42" s="1209"/>
      <c r="AA42" s="1209"/>
      <c r="AB42" s="1209"/>
    </row>
    <row r="43" spans="1:28" ht="14.15" customHeight="1" thickBot="1" x14ac:dyDescent="0.45">
      <c r="A43" s="430" t="s">
        <v>1750</v>
      </c>
      <c r="B43" s="413" t="s">
        <v>1718</v>
      </c>
      <c r="C43" s="212">
        <f t="shared" si="2"/>
        <v>211</v>
      </c>
      <c r="D43" s="453" t="s">
        <v>1719</v>
      </c>
      <c r="E43" s="453">
        <f t="shared" si="1"/>
        <v>44635</v>
      </c>
      <c r="F43" s="452">
        <f t="shared" si="0"/>
        <v>44636</v>
      </c>
      <c r="G43" s="414" t="s">
        <v>1750</v>
      </c>
      <c r="H43" s="413" t="s">
        <v>1718</v>
      </c>
      <c r="I43" s="445">
        <f>I40+1</f>
        <v>211</v>
      </c>
      <c r="J43" s="414" t="s">
        <v>1719</v>
      </c>
      <c r="K43" s="417">
        <f>K40+7</f>
        <v>44633</v>
      </c>
      <c r="L43" s="417">
        <f>K43+1</f>
        <v>44634</v>
      </c>
      <c r="M43" s="429" t="s">
        <v>1970</v>
      </c>
      <c r="N43" s="413" t="s">
        <v>1971</v>
      </c>
      <c r="O43" s="445">
        <f>O40+1</f>
        <v>210</v>
      </c>
      <c r="P43" s="414" t="s">
        <v>1724</v>
      </c>
      <c r="Q43" s="413">
        <f>Q40+7</f>
        <v>44632</v>
      </c>
      <c r="R43" s="430">
        <f>Q43+1</f>
        <v>44633</v>
      </c>
      <c r="S43" s="2115"/>
      <c r="T43" s="1468"/>
      <c r="U43" s="2117"/>
      <c r="V43" s="1470"/>
      <c r="W43" s="1472"/>
      <c r="X43" s="1472"/>
      <c r="Y43" s="1212"/>
      <c r="Z43" s="1210"/>
      <c r="AA43" s="1210"/>
      <c r="AB43" s="1210"/>
    </row>
    <row r="44" spans="1:28" ht="14.15" customHeight="1" x14ac:dyDescent="0.4">
      <c r="A44" s="240" t="s">
        <v>1975</v>
      </c>
      <c r="B44" s="32" t="s">
        <v>1735</v>
      </c>
      <c r="C44" s="446">
        <f t="shared" si="2"/>
        <v>211</v>
      </c>
      <c r="D44" s="412" t="s">
        <v>1719</v>
      </c>
      <c r="E44" s="412">
        <f t="shared" si="1"/>
        <v>44638</v>
      </c>
      <c r="F44" s="415">
        <f t="shared" si="0"/>
        <v>44639</v>
      </c>
      <c r="G44" s="243"/>
      <c r="H44" s="441"/>
      <c r="I44" s="446"/>
      <c r="J44" s="419"/>
      <c r="K44" s="419"/>
      <c r="L44" s="419"/>
      <c r="M44" s="415" t="s">
        <v>1973</v>
      </c>
      <c r="N44" s="120" t="s">
        <v>1735</v>
      </c>
      <c r="O44" s="446">
        <f>O41+1</f>
        <v>211</v>
      </c>
      <c r="P44" s="31" t="s">
        <v>1719</v>
      </c>
      <c r="Q44" s="32">
        <f>Q41+7</f>
        <v>44636</v>
      </c>
      <c r="R44" s="415">
        <f>Q44+1</f>
        <v>44637</v>
      </c>
      <c r="S44" s="1451" t="s">
        <v>2596</v>
      </c>
      <c r="T44" s="1467" t="s">
        <v>2591</v>
      </c>
      <c r="U44" s="1945">
        <v>211</v>
      </c>
      <c r="V44" s="1469" t="s">
        <v>1724</v>
      </c>
      <c r="W44" s="1471">
        <f>W41+7</f>
        <v>44647</v>
      </c>
      <c r="X44" s="1471">
        <f>W44+1</f>
        <v>44648</v>
      </c>
      <c r="Y44" s="1211">
        <f t="shared" ref="Y44" si="8">X44+10</f>
        <v>44658</v>
      </c>
      <c r="Z44" s="1208">
        <f>Y44+39</f>
        <v>44697</v>
      </c>
      <c r="AA44" s="1208">
        <f>Z44+5</f>
        <v>44702</v>
      </c>
      <c r="AB44" s="1208">
        <f>Y44+42</f>
        <v>44700</v>
      </c>
    </row>
    <row r="45" spans="1:28" ht="14.15" customHeight="1" x14ac:dyDescent="0.4">
      <c r="A45" s="452" t="s">
        <v>1738</v>
      </c>
      <c r="B45" s="450" t="s">
        <v>1723</v>
      </c>
      <c r="C45" s="210">
        <f t="shared" si="2"/>
        <v>211</v>
      </c>
      <c r="D45" s="453" t="s">
        <v>1724</v>
      </c>
      <c r="E45" s="453">
        <f t="shared" si="1"/>
        <v>44636</v>
      </c>
      <c r="F45" s="452">
        <f t="shared" si="0"/>
        <v>44637</v>
      </c>
      <c r="G45" s="451"/>
      <c r="H45" s="450"/>
      <c r="I45" s="210"/>
      <c r="J45" s="451"/>
      <c r="K45" s="451"/>
      <c r="L45" s="451"/>
      <c r="M45" s="449"/>
      <c r="N45" s="18"/>
      <c r="O45" s="211"/>
      <c r="P45" s="18"/>
      <c r="Q45" s="228"/>
      <c r="R45" s="452"/>
      <c r="S45" s="1452"/>
      <c r="T45" s="1931"/>
      <c r="U45" s="2116"/>
      <c r="V45" s="1773"/>
      <c r="W45" s="1611"/>
      <c r="X45" s="1611"/>
      <c r="Y45" s="1212"/>
      <c r="Z45" s="1209"/>
      <c r="AA45" s="1209"/>
      <c r="AB45" s="1209"/>
    </row>
    <row r="46" spans="1:28" ht="14.15" customHeight="1" thickBot="1" x14ac:dyDescent="0.45">
      <c r="A46" s="430" t="s">
        <v>1750</v>
      </c>
      <c r="B46" s="413" t="s">
        <v>1718</v>
      </c>
      <c r="C46" s="445">
        <f t="shared" si="2"/>
        <v>212</v>
      </c>
      <c r="D46" s="414" t="s">
        <v>1719</v>
      </c>
      <c r="E46" s="414">
        <f t="shared" si="1"/>
        <v>44642</v>
      </c>
      <c r="F46" s="430">
        <f t="shared" si="0"/>
        <v>44643</v>
      </c>
      <c r="G46" s="414" t="s">
        <v>1750</v>
      </c>
      <c r="H46" s="413" t="s">
        <v>1718</v>
      </c>
      <c r="I46" s="445">
        <f>I43+1</f>
        <v>212</v>
      </c>
      <c r="J46" s="414" t="s">
        <v>1719</v>
      </c>
      <c r="K46" s="417">
        <f>K43+7</f>
        <v>44640</v>
      </c>
      <c r="L46" s="417">
        <f>K46+1</f>
        <v>44641</v>
      </c>
      <c r="M46" s="429" t="s">
        <v>1970</v>
      </c>
      <c r="N46" s="413" t="s">
        <v>1971</v>
      </c>
      <c r="O46" s="445">
        <f>O43+1</f>
        <v>211</v>
      </c>
      <c r="P46" s="414" t="s">
        <v>1724</v>
      </c>
      <c r="Q46" s="413">
        <f>Q43+7</f>
        <v>44639</v>
      </c>
      <c r="R46" s="430">
        <f>Q46+1</f>
        <v>44640</v>
      </c>
      <c r="S46" s="1453"/>
      <c r="T46" s="1468"/>
      <c r="U46" s="2117"/>
      <c r="V46" s="1470"/>
      <c r="W46" s="1472"/>
      <c r="X46" s="1472"/>
      <c r="Y46" s="1213"/>
      <c r="Z46" s="1210"/>
      <c r="AA46" s="1210"/>
      <c r="AB46" s="1210"/>
    </row>
    <row r="47" spans="1:28" ht="13.5" customHeight="1" x14ac:dyDescent="0.4">
      <c r="A47" s="18"/>
      <c r="B47" s="18"/>
      <c r="C47" s="18"/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"/>
      <c r="P47" s="18"/>
      <c r="Q47" s="18"/>
      <c r="R47" s="18"/>
      <c r="S47" s="18"/>
      <c r="T47" s="18"/>
      <c r="U47" s="40"/>
      <c r="V47" s="40"/>
      <c r="W47" s="40"/>
      <c r="X47" s="1"/>
      <c r="Y47" s="18"/>
      <c r="Z47" s="18"/>
      <c r="AA47" s="18"/>
      <c r="AB47" s="18"/>
    </row>
    <row r="48" spans="1:28" s="3" customFormat="1" ht="13.5" customHeight="1" x14ac:dyDescent="0.4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</row>
    <row r="49" spans="1:24" s="3" customFormat="1" ht="13.5" customHeight="1" x14ac:dyDescent="0.4">
      <c r="A49" s="16" t="s">
        <v>1754</v>
      </c>
      <c r="J49" s="16"/>
    </row>
    <row r="50" spans="1:24" s="3" customFormat="1" ht="13.5" customHeight="1" x14ac:dyDescent="0.4"/>
    <row r="51" spans="1:24" s="3" customFormat="1" ht="13.5" customHeight="1" x14ac:dyDescent="0.4">
      <c r="A51" s="16" t="s">
        <v>1755</v>
      </c>
      <c r="B51" s="15"/>
      <c r="C51" s="15"/>
      <c r="D51" s="15" t="s">
        <v>1756</v>
      </c>
      <c r="J51" s="16"/>
      <c r="K51" s="15"/>
      <c r="L51" s="15"/>
      <c r="M51" s="15"/>
      <c r="N51" s="15"/>
      <c r="O51" s="15"/>
      <c r="P51" s="15"/>
      <c r="Q51" s="15"/>
    </row>
    <row r="52" spans="1:24" s="3" customFormat="1" ht="13.5" customHeight="1" x14ac:dyDescent="0.4">
      <c r="A52" s="16" t="s">
        <v>1757</v>
      </c>
      <c r="B52" s="15"/>
      <c r="C52" s="15"/>
      <c r="D52" s="1033" t="s">
        <v>1758</v>
      </c>
      <c r="E52" s="1033"/>
      <c r="F52" s="1033"/>
      <c r="J52" s="16"/>
      <c r="K52" s="15"/>
      <c r="L52" s="15"/>
      <c r="M52" s="15"/>
      <c r="N52" s="15"/>
      <c r="O52" s="15"/>
      <c r="P52" s="15"/>
      <c r="Q52" s="15"/>
      <c r="X52" s="13"/>
    </row>
    <row r="53" spans="1:24" s="3" customFormat="1" ht="13.5" customHeight="1" x14ac:dyDescent="0.4">
      <c r="A53" s="16"/>
      <c r="B53" s="15"/>
      <c r="C53" s="15"/>
      <c r="J53" s="16"/>
      <c r="K53" s="15"/>
      <c r="L53" s="15"/>
      <c r="M53" s="15"/>
      <c r="N53" s="15"/>
      <c r="O53" s="15"/>
      <c r="P53" s="15"/>
      <c r="Q53" s="15"/>
    </row>
    <row r="54" spans="1:24" s="3" customFormat="1" ht="13.5" customHeight="1" x14ac:dyDescent="0.4">
      <c r="A54" s="14" t="s">
        <v>1759</v>
      </c>
      <c r="B54" s="13"/>
      <c r="C54" s="13"/>
      <c r="D54" s="13"/>
      <c r="E54" s="14"/>
      <c r="F54" s="13"/>
      <c r="G54" s="14" t="s">
        <v>1760</v>
      </c>
      <c r="H54" s="13"/>
      <c r="I54" s="13"/>
      <c r="J54" s="14"/>
      <c r="K54" s="13"/>
      <c r="L54" s="13"/>
      <c r="M54" s="14" t="s">
        <v>1761</v>
      </c>
      <c r="N54" s="13"/>
      <c r="O54" s="13"/>
      <c r="P54" s="13"/>
      <c r="Q54" s="13"/>
      <c r="R54" s="13"/>
      <c r="S54" s="14"/>
      <c r="T54" s="13"/>
      <c r="U54" s="13"/>
      <c r="V54" s="13"/>
      <c r="W54" s="14"/>
    </row>
    <row r="55" spans="1:24" s="3" customFormat="1" ht="13.5" customHeight="1" x14ac:dyDescent="0.4">
      <c r="A55" s="14" t="s">
        <v>1762</v>
      </c>
      <c r="B55" s="13"/>
      <c r="C55" s="13"/>
      <c r="D55" s="13"/>
      <c r="E55" s="14"/>
      <c r="F55" s="13"/>
      <c r="G55" s="14" t="s">
        <v>1763</v>
      </c>
      <c r="H55" s="13"/>
      <c r="I55" s="13"/>
      <c r="J55" s="14"/>
      <c r="K55" s="13"/>
      <c r="L55" s="13"/>
      <c r="M55" s="14" t="s">
        <v>1764</v>
      </c>
      <c r="N55" s="13"/>
      <c r="O55" s="13"/>
      <c r="P55" s="13"/>
      <c r="Q55" s="13"/>
      <c r="R55" s="13"/>
      <c r="S55" s="14"/>
      <c r="T55" s="13"/>
      <c r="U55" s="13"/>
      <c r="V55" s="13"/>
      <c r="W55" s="14"/>
    </row>
    <row r="56" spans="1:24" s="3" customFormat="1" ht="13.5" customHeight="1" x14ac:dyDescent="0.4">
      <c r="A56" s="13" t="s">
        <v>1765</v>
      </c>
      <c r="B56" s="376"/>
      <c r="C56" s="13"/>
      <c r="D56" s="13"/>
      <c r="E56" s="5"/>
      <c r="F56" s="5"/>
      <c r="G56" s="1048" t="s">
        <v>1766</v>
      </c>
      <c r="H56" s="1048"/>
      <c r="I56" s="1048"/>
      <c r="J56" s="1048"/>
      <c r="K56" s="1048"/>
      <c r="L56" s="376"/>
      <c r="M56" s="376"/>
      <c r="N56" s="376"/>
      <c r="O56" s="376"/>
      <c r="P56" s="376"/>
      <c r="Q56" s="376"/>
      <c r="R56" s="13"/>
      <c r="S56" s="1048"/>
      <c r="T56" s="1048"/>
      <c r="U56" s="13"/>
      <c r="V56" s="13"/>
      <c r="W56" s="13"/>
    </row>
    <row r="57" spans="1:24" s="3" customFormat="1" ht="13.5" customHeight="1" x14ac:dyDescent="0.4">
      <c r="A57" s="13" t="s">
        <v>1767</v>
      </c>
      <c r="B57" s="376"/>
      <c r="C57" s="13"/>
      <c r="D57" s="13"/>
      <c r="E57" s="5"/>
      <c r="F57" s="5"/>
      <c r="G57" s="1048" t="s">
        <v>1768</v>
      </c>
      <c r="H57" s="1048"/>
      <c r="I57" s="1048"/>
      <c r="J57" s="1048"/>
      <c r="K57" s="1048"/>
      <c r="L57" s="376"/>
      <c r="M57" s="14" t="s">
        <v>1769</v>
      </c>
      <c r="N57" s="376"/>
      <c r="O57" s="376"/>
      <c r="P57" s="376"/>
      <c r="Q57" s="376"/>
      <c r="R57" s="13"/>
      <c r="S57" s="1048"/>
      <c r="T57" s="1048"/>
      <c r="U57" s="13"/>
      <c r="V57" s="13"/>
      <c r="W57" s="13"/>
    </row>
    <row r="58" spans="1:24" s="3" customFormat="1" ht="13.5" customHeight="1" x14ac:dyDescent="0.45">
      <c r="A58" s="13" t="s">
        <v>1770</v>
      </c>
      <c r="B58" s="376"/>
      <c r="C58" s="13"/>
      <c r="D58" s="13"/>
      <c r="E58" s="13"/>
      <c r="F58" s="13"/>
      <c r="G58" s="13" t="s">
        <v>1771</v>
      </c>
      <c r="H58" s="13"/>
      <c r="I58" s="13"/>
      <c r="J58" s="13"/>
      <c r="K58" s="376"/>
      <c r="L58" s="376"/>
      <c r="M58" s="27" t="s">
        <v>1772</v>
      </c>
      <c r="N58" s="376"/>
      <c r="O58" s="376"/>
      <c r="P58" s="376"/>
      <c r="Q58" s="376"/>
      <c r="R58" s="13"/>
      <c r="S58" s="1102"/>
      <c r="T58" s="1102"/>
      <c r="U58" s="13"/>
      <c r="V58" s="13"/>
      <c r="W58" s="13"/>
    </row>
    <row r="59" spans="1:24" s="3" customFormat="1" ht="13.5" customHeight="1" x14ac:dyDescent="0.4">
      <c r="A59" s="13"/>
      <c r="B59" s="13"/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376"/>
      <c r="U59" s="13"/>
      <c r="V59" s="13"/>
      <c r="W59" s="550"/>
    </row>
    <row r="60" spans="1:24" s="3" customFormat="1" ht="13.5" customHeight="1" x14ac:dyDescent="0.4">
      <c r="A60"/>
      <c r="B60"/>
      <c r="C60"/>
      <c r="D60"/>
      <c r="E60"/>
      <c r="F60"/>
      <c r="G60"/>
      <c r="H60"/>
      <c r="I60"/>
      <c r="J60"/>
      <c r="K60"/>
      <c r="L60"/>
      <c r="M60" s="13"/>
      <c r="N60" s="13"/>
      <c r="O60" s="13"/>
      <c r="P60" s="13"/>
      <c r="Q60" s="13"/>
      <c r="R60" s="13"/>
      <c r="S60" s="13"/>
      <c r="T60" s="376"/>
      <c r="U60" s="13"/>
      <c r="V60" s="13"/>
      <c r="W60" s="550"/>
    </row>
    <row r="61" spans="1:24" s="3" customFormat="1" ht="13.5" customHeight="1" x14ac:dyDescent="0.4">
      <c r="A61"/>
      <c r="B61"/>
      <c r="C61"/>
      <c r="D61"/>
      <c r="E61"/>
      <c r="F61"/>
      <c r="G61"/>
      <c r="H61"/>
      <c r="I61"/>
      <c r="J61"/>
      <c r="K61"/>
      <c r="L61"/>
      <c r="M61" s="13"/>
      <c r="N61" s="13"/>
      <c r="O61" s="13"/>
      <c r="P61" s="13"/>
      <c r="Q61" s="13"/>
      <c r="R61" s="13"/>
      <c r="T61" s="378"/>
      <c r="U61" s="13"/>
      <c r="V61" s="13"/>
      <c r="W61" s="550"/>
    </row>
    <row r="62" spans="1:24" s="3" customFormat="1" ht="13.5" customHeight="1" x14ac:dyDescent="0.4">
      <c r="A62"/>
      <c r="B62"/>
      <c r="C62"/>
      <c r="D62"/>
      <c r="E62"/>
      <c r="F62"/>
      <c r="G62"/>
      <c r="H62"/>
      <c r="I62"/>
      <c r="J62"/>
      <c r="K62"/>
      <c r="L62"/>
      <c r="M62" s="376"/>
      <c r="N62" s="376"/>
      <c r="O62" s="376"/>
      <c r="P62" s="376"/>
      <c r="Q62" s="376"/>
      <c r="R62" s="13"/>
      <c r="S62" s="13"/>
      <c r="T62" s="377"/>
      <c r="U62" s="13"/>
      <c r="V62" s="13"/>
      <c r="W62" s="13"/>
    </row>
    <row r="63" spans="1:24" s="3" customFormat="1" ht="14" x14ac:dyDescent="0.4">
      <c r="A63"/>
      <c r="B63"/>
      <c r="C63"/>
      <c r="D63"/>
      <c r="E63"/>
      <c r="F63"/>
      <c r="G63"/>
      <c r="H63"/>
      <c r="I63"/>
      <c r="J63"/>
      <c r="K63"/>
      <c r="L63"/>
      <c r="M63" s="376"/>
      <c r="N63" s="376"/>
      <c r="O63" s="376"/>
      <c r="P63" s="376"/>
      <c r="Q63" s="376"/>
      <c r="R63" s="13"/>
      <c r="S63" s="13"/>
      <c r="T63" s="376"/>
      <c r="U63" s="13"/>
      <c r="V63" s="13"/>
    </row>
    <row r="64" spans="1:24" s="3" customFormat="1" ht="14" x14ac:dyDescent="0.4">
      <c r="A64"/>
      <c r="B64"/>
      <c r="C64"/>
      <c r="D64"/>
      <c r="E64"/>
      <c r="F64"/>
      <c r="G64"/>
      <c r="H64"/>
      <c r="I64"/>
      <c r="J64"/>
      <c r="K64"/>
      <c r="L64"/>
      <c r="M64" s="378"/>
      <c r="N64" s="378"/>
      <c r="O64" s="378"/>
      <c r="P64" s="378"/>
      <c r="Q64" s="378"/>
      <c r="R64" s="13"/>
      <c r="U64" s="13"/>
      <c r="V64" s="13"/>
    </row>
    <row r="65" spans="1:28" s="3" customFormat="1" ht="14" x14ac:dyDescent="0.4">
      <c r="A65"/>
      <c r="B65"/>
      <c r="C65"/>
      <c r="D65"/>
      <c r="E65"/>
      <c r="F65"/>
      <c r="G65"/>
      <c r="H65"/>
      <c r="I65"/>
      <c r="J65"/>
      <c r="K65"/>
      <c r="L65"/>
      <c r="M65" s="378"/>
      <c r="N65" s="378"/>
      <c r="O65" s="378"/>
      <c r="P65" s="378"/>
      <c r="Q65" s="378"/>
      <c r="S65" s="16"/>
      <c r="T65" s="16"/>
    </row>
    <row r="66" spans="1:28" s="3" customFormat="1" ht="14" x14ac:dyDescent="0.4">
      <c r="A66"/>
      <c r="B66"/>
      <c r="C66"/>
      <c r="D66"/>
      <c r="E66"/>
      <c r="F66"/>
      <c r="G66"/>
      <c r="H66"/>
      <c r="I66"/>
      <c r="J66"/>
      <c r="K66"/>
      <c r="L66"/>
      <c r="M66" s="378"/>
      <c r="N66" s="378"/>
      <c r="O66" s="378"/>
      <c r="P66" s="378"/>
      <c r="Q66" s="378"/>
      <c r="R66" s="16"/>
      <c r="S66" s="16"/>
      <c r="T66" s="16"/>
      <c r="U66" s="16"/>
      <c r="V66" s="16"/>
      <c r="X66" s="16"/>
      <c r="Y66" s="16"/>
      <c r="Z66" s="16"/>
      <c r="AA66" s="16"/>
      <c r="AB66" s="16"/>
    </row>
    <row r="67" spans="1:28" s="16" customFormat="1" ht="14" x14ac:dyDescent="0.4">
      <c r="A67"/>
      <c r="B67"/>
      <c r="C67"/>
      <c r="D67"/>
      <c r="E67"/>
      <c r="F67"/>
      <c r="G67"/>
      <c r="H67"/>
      <c r="I67"/>
      <c r="J67"/>
      <c r="K67"/>
      <c r="L67"/>
      <c r="M67" s="378"/>
      <c r="N67" s="378"/>
      <c r="O67" s="378"/>
      <c r="P67" s="378"/>
      <c r="Q67" s="378"/>
      <c r="W67" s="3"/>
    </row>
    <row r="68" spans="1:28" s="16" customFormat="1" ht="14" x14ac:dyDescent="0.4">
      <c r="A68"/>
      <c r="B68"/>
      <c r="C68"/>
      <c r="D68"/>
      <c r="E68"/>
      <c r="F68"/>
      <c r="G68"/>
      <c r="H68"/>
      <c r="I68"/>
      <c r="J68"/>
      <c r="K68"/>
      <c r="L68"/>
      <c r="M68" s="378"/>
      <c r="N68" s="378"/>
      <c r="O68" s="378"/>
      <c r="P68" s="378"/>
      <c r="Q68" s="378"/>
      <c r="W68" s="3"/>
    </row>
    <row r="69" spans="1:28" s="16" customFormat="1" ht="14" x14ac:dyDescent="0.4">
      <c r="A69"/>
      <c r="B69"/>
      <c r="C69"/>
      <c r="D69"/>
      <c r="E69"/>
      <c r="F69"/>
      <c r="G69"/>
      <c r="H69"/>
      <c r="I69"/>
      <c r="J69"/>
      <c r="K69"/>
      <c r="L69"/>
      <c r="M69" s="378"/>
      <c r="N69" s="378"/>
      <c r="O69" s="378"/>
      <c r="P69" s="378"/>
      <c r="Q69" s="378"/>
      <c r="S69" s="2"/>
      <c r="T69" s="2"/>
      <c r="W69" s="3"/>
    </row>
    <row r="70" spans="1:28" s="16" customFormat="1" ht="14" x14ac:dyDescent="0.4">
      <c r="A70"/>
      <c r="B70"/>
      <c r="C70"/>
      <c r="D70"/>
      <c r="E70"/>
      <c r="F70"/>
      <c r="G70"/>
      <c r="H70"/>
      <c r="I70"/>
      <c r="J70"/>
      <c r="K70"/>
      <c r="L70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</row>
    <row r="71" spans="1:28" ht="14" x14ac:dyDescent="0.4">
      <c r="A71"/>
      <c r="B71"/>
      <c r="C71"/>
      <c r="D71"/>
      <c r="E71"/>
      <c r="F71"/>
      <c r="G71"/>
      <c r="H71"/>
      <c r="I71"/>
      <c r="J71"/>
      <c r="K71"/>
      <c r="L71"/>
    </row>
    <row r="72" spans="1:28" ht="14" x14ac:dyDescent="0.4">
      <c r="A72"/>
      <c r="B72"/>
      <c r="C72"/>
      <c r="D72"/>
      <c r="E72"/>
      <c r="F72"/>
      <c r="G72"/>
      <c r="H72"/>
      <c r="I72"/>
      <c r="J72"/>
      <c r="K72"/>
      <c r="L72"/>
    </row>
    <row r="73" spans="1:28" ht="14" x14ac:dyDescent="0.4">
      <c r="A73"/>
      <c r="B73"/>
      <c r="C73"/>
      <c r="D73"/>
      <c r="E73"/>
      <c r="F73"/>
      <c r="G73"/>
      <c r="H73"/>
      <c r="I73"/>
      <c r="J73"/>
      <c r="K73"/>
      <c r="L73"/>
    </row>
    <row r="74" spans="1:28" ht="14" x14ac:dyDescent="0.4">
      <c r="A74"/>
      <c r="B74"/>
      <c r="C74"/>
      <c r="D74"/>
      <c r="E74"/>
      <c r="F74"/>
      <c r="G74"/>
      <c r="H74"/>
      <c r="I74"/>
      <c r="J74"/>
      <c r="K74"/>
      <c r="L74"/>
    </row>
    <row r="75" spans="1:28" ht="14" x14ac:dyDescent="0.4">
      <c r="A75"/>
      <c r="B75"/>
      <c r="C75"/>
      <c r="D75"/>
      <c r="E75"/>
      <c r="F75"/>
      <c r="G75"/>
      <c r="H75"/>
      <c r="I75"/>
      <c r="J75"/>
      <c r="K75"/>
      <c r="L75"/>
    </row>
    <row r="76" spans="1:28" ht="14" x14ac:dyDescent="0.4">
      <c r="A76"/>
      <c r="B76"/>
      <c r="C76"/>
      <c r="D76"/>
      <c r="E76"/>
      <c r="F76"/>
      <c r="G76"/>
      <c r="H76"/>
      <c r="I76"/>
      <c r="J76"/>
      <c r="K76"/>
      <c r="L76"/>
    </row>
    <row r="77" spans="1:28" ht="14" x14ac:dyDescent="0.4">
      <c r="A77"/>
      <c r="B77"/>
      <c r="C77"/>
      <c r="D77"/>
      <c r="E77"/>
      <c r="F77"/>
      <c r="G77"/>
      <c r="H77"/>
      <c r="I77"/>
      <c r="J77"/>
      <c r="K77"/>
      <c r="L77"/>
    </row>
    <row r="78" spans="1:28" ht="14" x14ac:dyDescent="0.4">
      <c r="A78"/>
      <c r="B78"/>
      <c r="C78"/>
      <c r="D78"/>
      <c r="E78"/>
      <c r="F78"/>
      <c r="G78"/>
      <c r="H78"/>
      <c r="I78"/>
      <c r="J78"/>
      <c r="K78"/>
      <c r="L78"/>
    </row>
    <row r="79" spans="1:28" ht="14" x14ac:dyDescent="0.4">
      <c r="A79"/>
      <c r="B79"/>
      <c r="C79"/>
      <c r="D79"/>
      <c r="E79"/>
      <c r="F79"/>
      <c r="G79"/>
      <c r="H79"/>
      <c r="I79"/>
      <c r="J79"/>
      <c r="K79"/>
      <c r="L79"/>
    </row>
    <row r="80" spans="1:28" ht="14" x14ac:dyDescent="0.4">
      <c r="A80"/>
      <c r="B80"/>
      <c r="C80"/>
      <c r="D80"/>
      <c r="E80"/>
      <c r="F80"/>
      <c r="G80"/>
      <c r="H80"/>
      <c r="I80"/>
      <c r="J80"/>
      <c r="K80"/>
      <c r="L80"/>
    </row>
    <row r="81" spans="1:12" ht="14" x14ac:dyDescent="0.4">
      <c r="A81"/>
      <c r="B81"/>
      <c r="C81"/>
      <c r="D81"/>
      <c r="E81"/>
      <c r="F81"/>
      <c r="G81"/>
      <c r="H81"/>
      <c r="I81"/>
      <c r="J81"/>
      <c r="K81"/>
      <c r="L81"/>
    </row>
    <row r="82" spans="1:12" ht="14" x14ac:dyDescent="0.4">
      <c r="A82"/>
      <c r="B82"/>
      <c r="C82"/>
      <c r="D82"/>
      <c r="E82"/>
      <c r="F82"/>
      <c r="G82"/>
      <c r="H82"/>
      <c r="I82"/>
      <c r="J82"/>
      <c r="K82"/>
      <c r="L82"/>
    </row>
  </sheetData>
  <mergeCells count="146">
    <mergeCell ref="D52:F52"/>
    <mergeCell ref="G56:K56"/>
    <mergeCell ref="S56:T56"/>
    <mergeCell ref="G57:K57"/>
    <mergeCell ref="S57:T57"/>
    <mergeCell ref="S58:T58"/>
    <mergeCell ref="AA41:AA43"/>
    <mergeCell ref="S44:S46"/>
    <mergeCell ref="T44:T46"/>
    <mergeCell ref="U44:U46"/>
    <mergeCell ref="V44:V46"/>
    <mergeCell ref="W44:W46"/>
    <mergeCell ref="X44:X46"/>
    <mergeCell ref="Y44:Y46"/>
    <mergeCell ref="Z44:Z46"/>
    <mergeCell ref="AA44:AA46"/>
    <mergeCell ref="S41:S43"/>
    <mergeCell ref="T41:T43"/>
    <mergeCell ref="U41:U43"/>
    <mergeCell ref="V41:V43"/>
    <mergeCell ref="W41:W43"/>
    <mergeCell ref="X41:X43"/>
    <mergeCell ref="Y41:Y43"/>
    <mergeCell ref="Z41:Z43"/>
    <mergeCell ref="Y35:Y37"/>
    <mergeCell ref="Z35:Z37"/>
    <mergeCell ref="AA35:AA37"/>
    <mergeCell ref="S38:S40"/>
    <mergeCell ref="T38:T40"/>
    <mergeCell ref="U38:U40"/>
    <mergeCell ref="V38:V40"/>
    <mergeCell ref="W38:W40"/>
    <mergeCell ref="X38:X40"/>
    <mergeCell ref="Y38:Y40"/>
    <mergeCell ref="S35:S37"/>
    <mergeCell ref="T35:T37"/>
    <mergeCell ref="U35:U37"/>
    <mergeCell ref="V35:V37"/>
    <mergeCell ref="W35:W37"/>
    <mergeCell ref="X35:X37"/>
    <mergeCell ref="Z38:Z40"/>
    <mergeCell ref="AA38:AA40"/>
    <mergeCell ref="S32:S34"/>
    <mergeCell ref="T32:T34"/>
    <mergeCell ref="U32:U34"/>
    <mergeCell ref="V32:V34"/>
    <mergeCell ref="W32:W34"/>
    <mergeCell ref="X32:X34"/>
    <mergeCell ref="Y32:Y34"/>
    <mergeCell ref="Z32:Z34"/>
    <mergeCell ref="AA32:AA34"/>
    <mergeCell ref="S29:S31"/>
    <mergeCell ref="T29:T31"/>
    <mergeCell ref="U29:U31"/>
    <mergeCell ref="V29:V31"/>
    <mergeCell ref="W29:W31"/>
    <mergeCell ref="X29:X31"/>
    <mergeCell ref="Y29:Y31"/>
    <mergeCell ref="Z29:Z31"/>
    <mergeCell ref="AA29:AA31"/>
    <mergeCell ref="Y23:Y25"/>
    <mergeCell ref="Z23:Z25"/>
    <mergeCell ref="AA23:AA25"/>
    <mergeCell ref="S26:S28"/>
    <mergeCell ref="T26:T28"/>
    <mergeCell ref="U26:U28"/>
    <mergeCell ref="V26:V28"/>
    <mergeCell ref="W26:W28"/>
    <mergeCell ref="X26:X28"/>
    <mergeCell ref="Y26:Y28"/>
    <mergeCell ref="S23:S25"/>
    <mergeCell ref="T23:T25"/>
    <mergeCell ref="U23:U25"/>
    <mergeCell ref="V23:V25"/>
    <mergeCell ref="W23:W25"/>
    <mergeCell ref="X23:X25"/>
    <mergeCell ref="Z26:Z28"/>
    <mergeCell ref="AA26:AA28"/>
    <mergeCell ref="S20:S22"/>
    <mergeCell ref="T20:T22"/>
    <mergeCell ref="U20:U22"/>
    <mergeCell ref="V20:V22"/>
    <mergeCell ref="W20:W22"/>
    <mergeCell ref="X20:X22"/>
    <mergeCell ref="Y20:Y22"/>
    <mergeCell ref="Z20:Z22"/>
    <mergeCell ref="AA20:AA22"/>
    <mergeCell ref="S17:S19"/>
    <mergeCell ref="T17:T19"/>
    <mergeCell ref="U17:U19"/>
    <mergeCell ref="V17:V19"/>
    <mergeCell ref="W17:W19"/>
    <mergeCell ref="X17:X19"/>
    <mergeCell ref="Y17:Y19"/>
    <mergeCell ref="Z17:Z19"/>
    <mergeCell ref="AA17:AA19"/>
    <mergeCell ref="Y11:Y13"/>
    <mergeCell ref="Z11:Z13"/>
    <mergeCell ref="AA11:AA13"/>
    <mergeCell ref="S14:S16"/>
    <mergeCell ref="T14:T16"/>
    <mergeCell ref="U14:U16"/>
    <mergeCell ref="V14:V16"/>
    <mergeCell ref="W14:W16"/>
    <mergeCell ref="X14:X16"/>
    <mergeCell ref="Y14:Y16"/>
    <mergeCell ref="S11:S13"/>
    <mergeCell ref="T11:T13"/>
    <mergeCell ref="U11:U13"/>
    <mergeCell ref="V11:V13"/>
    <mergeCell ref="W11:W13"/>
    <mergeCell ref="X11:X13"/>
    <mergeCell ref="Z14:Z16"/>
    <mergeCell ref="AA14:AA16"/>
    <mergeCell ref="Y8:Y10"/>
    <mergeCell ref="Z8:Z10"/>
    <mergeCell ref="AA8:AA10"/>
    <mergeCell ref="B9:D9"/>
    <mergeCell ref="H9:J9"/>
    <mergeCell ref="N9:P9"/>
    <mergeCell ref="B10:D10"/>
    <mergeCell ref="H10:J10"/>
    <mergeCell ref="N10:P10"/>
    <mergeCell ref="A7:R7"/>
    <mergeCell ref="W7:X7"/>
    <mergeCell ref="A8:F8"/>
    <mergeCell ref="G8:L8"/>
    <mergeCell ref="M8:R8"/>
    <mergeCell ref="S8:S10"/>
    <mergeCell ref="T8:V10"/>
    <mergeCell ref="W8:W10"/>
    <mergeCell ref="X8:X10"/>
    <mergeCell ref="AB35:AB37"/>
    <mergeCell ref="AB38:AB40"/>
    <mergeCell ref="AB41:AB43"/>
    <mergeCell ref="AB44:AB46"/>
    <mergeCell ref="Z7:AB7"/>
    <mergeCell ref="AB8:AB10"/>
    <mergeCell ref="AB11:AB13"/>
    <mergeCell ref="AB14:AB16"/>
    <mergeCell ref="AB17:AB19"/>
    <mergeCell ref="AB20:AB22"/>
    <mergeCell ref="AB23:AB25"/>
    <mergeCell ref="AB26:AB28"/>
    <mergeCell ref="AB29:AB31"/>
    <mergeCell ref="AB32:AB34"/>
  </mergeCells>
  <conditionalFormatting sqref="A15">
    <cfRule type="duplicateValues" dxfId="684" priority="182"/>
  </conditionalFormatting>
  <conditionalFormatting sqref="A15">
    <cfRule type="duplicateValues" dxfId="683" priority="181"/>
  </conditionalFormatting>
  <conditionalFormatting sqref="A17">
    <cfRule type="duplicateValues" dxfId="682" priority="180"/>
  </conditionalFormatting>
  <conditionalFormatting sqref="A21">
    <cfRule type="duplicateValues" dxfId="681" priority="178"/>
  </conditionalFormatting>
  <conditionalFormatting sqref="A11">
    <cfRule type="duplicateValues" dxfId="680" priority="173"/>
  </conditionalFormatting>
  <conditionalFormatting sqref="A14">
    <cfRule type="duplicateValues" dxfId="679" priority="172"/>
  </conditionalFormatting>
  <conditionalFormatting sqref="A16">
    <cfRule type="duplicateValues" dxfId="678" priority="171"/>
  </conditionalFormatting>
  <conditionalFormatting sqref="A15">
    <cfRule type="duplicateValues" dxfId="677" priority="170"/>
  </conditionalFormatting>
  <conditionalFormatting sqref="A18">
    <cfRule type="duplicateValues" dxfId="676" priority="169"/>
  </conditionalFormatting>
  <conditionalFormatting sqref="A17">
    <cfRule type="duplicateValues" dxfId="675" priority="168"/>
  </conditionalFormatting>
  <conditionalFormatting sqref="A11">
    <cfRule type="duplicateValues" dxfId="674" priority="164"/>
  </conditionalFormatting>
  <conditionalFormatting sqref="A14">
    <cfRule type="duplicateValues" dxfId="673" priority="163"/>
  </conditionalFormatting>
  <conditionalFormatting sqref="A17">
    <cfRule type="duplicateValues" dxfId="672" priority="162"/>
  </conditionalFormatting>
  <conditionalFormatting sqref="A19">
    <cfRule type="duplicateValues" dxfId="671" priority="161"/>
  </conditionalFormatting>
  <conditionalFormatting sqref="A18">
    <cfRule type="duplicateValues" dxfId="670" priority="160"/>
  </conditionalFormatting>
  <conditionalFormatting sqref="A21">
    <cfRule type="duplicateValues" dxfId="669" priority="159"/>
  </conditionalFormatting>
  <conditionalFormatting sqref="A11">
    <cfRule type="duplicateValues" dxfId="668" priority="155"/>
  </conditionalFormatting>
  <conditionalFormatting sqref="A14">
    <cfRule type="duplicateValues" dxfId="667" priority="154"/>
  </conditionalFormatting>
  <conditionalFormatting sqref="A17">
    <cfRule type="duplicateValues" dxfId="666" priority="153"/>
  </conditionalFormatting>
  <conditionalFormatting sqref="A11">
    <cfRule type="duplicateValues" dxfId="665" priority="152"/>
  </conditionalFormatting>
  <conditionalFormatting sqref="A14">
    <cfRule type="duplicateValues" dxfId="664" priority="151"/>
  </conditionalFormatting>
  <conditionalFormatting sqref="A17">
    <cfRule type="duplicateValues" dxfId="663" priority="150"/>
  </conditionalFormatting>
  <conditionalFormatting sqref="A19">
    <cfRule type="duplicateValues" dxfId="662" priority="149"/>
  </conditionalFormatting>
  <conditionalFormatting sqref="A18">
    <cfRule type="duplicateValues" dxfId="661" priority="148"/>
  </conditionalFormatting>
  <conditionalFormatting sqref="A11">
    <cfRule type="duplicateValues" dxfId="660" priority="146"/>
  </conditionalFormatting>
  <conditionalFormatting sqref="A14">
    <cfRule type="duplicateValues" dxfId="659" priority="145"/>
  </conditionalFormatting>
  <conditionalFormatting sqref="A17">
    <cfRule type="duplicateValues" dxfId="658" priority="144"/>
  </conditionalFormatting>
  <conditionalFormatting sqref="A11">
    <cfRule type="duplicateValues" dxfId="657" priority="143"/>
  </conditionalFormatting>
  <conditionalFormatting sqref="A14">
    <cfRule type="duplicateValues" dxfId="656" priority="142"/>
  </conditionalFormatting>
  <conditionalFormatting sqref="A17">
    <cfRule type="duplicateValues" dxfId="655" priority="141"/>
  </conditionalFormatting>
  <conditionalFormatting sqref="A44">
    <cfRule type="duplicateValues" dxfId="654" priority="60"/>
  </conditionalFormatting>
  <conditionalFormatting sqref="A11">
    <cfRule type="duplicateValues" dxfId="653" priority="134"/>
  </conditionalFormatting>
  <conditionalFormatting sqref="A14">
    <cfRule type="duplicateValues" dxfId="652" priority="133"/>
  </conditionalFormatting>
  <conditionalFormatting sqref="A16">
    <cfRule type="duplicateValues" dxfId="651" priority="132"/>
  </conditionalFormatting>
  <conditionalFormatting sqref="A15">
    <cfRule type="duplicateValues" dxfId="650" priority="131"/>
  </conditionalFormatting>
  <conditionalFormatting sqref="A17">
    <cfRule type="duplicateValues" dxfId="649" priority="130"/>
  </conditionalFormatting>
  <conditionalFormatting sqref="A11">
    <cfRule type="duplicateValues" dxfId="648" priority="129"/>
  </conditionalFormatting>
  <conditionalFormatting sqref="A14">
    <cfRule type="duplicateValues" dxfId="647" priority="128"/>
  </conditionalFormatting>
  <conditionalFormatting sqref="A11">
    <cfRule type="duplicateValues" dxfId="646" priority="127"/>
  </conditionalFormatting>
  <conditionalFormatting sqref="A14">
    <cfRule type="duplicateValues" dxfId="645" priority="126"/>
  </conditionalFormatting>
  <conditionalFormatting sqref="A17">
    <cfRule type="duplicateValues" dxfId="644" priority="125"/>
  </conditionalFormatting>
  <conditionalFormatting sqref="A11">
    <cfRule type="duplicateValues" dxfId="643" priority="122"/>
  </conditionalFormatting>
  <conditionalFormatting sqref="A11">
    <cfRule type="duplicateValues" dxfId="642" priority="121"/>
  </conditionalFormatting>
  <conditionalFormatting sqref="A14">
    <cfRule type="duplicateValues" dxfId="641" priority="120"/>
  </conditionalFormatting>
  <conditionalFormatting sqref="A14">
    <cfRule type="duplicateValues" dxfId="640" priority="119"/>
  </conditionalFormatting>
  <conditionalFormatting sqref="A14">
    <cfRule type="duplicateValues" dxfId="639" priority="118"/>
  </conditionalFormatting>
  <conditionalFormatting sqref="A17">
    <cfRule type="duplicateValues" dxfId="638" priority="117"/>
  </conditionalFormatting>
  <conditionalFormatting sqref="A17">
    <cfRule type="duplicateValues" dxfId="637" priority="116"/>
  </conditionalFormatting>
  <conditionalFormatting sqref="A32">
    <cfRule type="duplicateValues" dxfId="636" priority="99"/>
  </conditionalFormatting>
  <conditionalFormatting sqref="A32">
    <cfRule type="duplicateValues" dxfId="635" priority="98"/>
  </conditionalFormatting>
  <conditionalFormatting sqref="A32">
    <cfRule type="duplicateValues" dxfId="634" priority="97"/>
  </conditionalFormatting>
  <conditionalFormatting sqref="A32">
    <cfRule type="duplicateValues" dxfId="633" priority="96"/>
  </conditionalFormatting>
  <conditionalFormatting sqref="A32">
    <cfRule type="duplicateValues" dxfId="632" priority="95"/>
  </conditionalFormatting>
  <conditionalFormatting sqref="A32">
    <cfRule type="duplicateValues" dxfId="631" priority="94"/>
  </conditionalFormatting>
  <conditionalFormatting sqref="A32">
    <cfRule type="duplicateValues" dxfId="630" priority="93"/>
  </conditionalFormatting>
  <conditionalFormatting sqref="A32">
    <cfRule type="duplicateValues" dxfId="629" priority="92"/>
  </conditionalFormatting>
  <conditionalFormatting sqref="A35">
    <cfRule type="duplicateValues" dxfId="628" priority="91"/>
  </conditionalFormatting>
  <conditionalFormatting sqref="A35">
    <cfRule type="duplicateValues" dxfId="627" priority="90"/>
  </conditionalFormatting>
  <conditionalFormatting sqref="A35">
    <cfRule type="duplicateValues" dxfId="626" priority="89"/>
  </conditionalFormatting>
  <conditionalFormatting sqref="A35">
    <cfRule type="duplicateValues" dxfId="625" priority="88"/>
  </conditionalFormatting>
  <conditionalFormatting sqref="A35">
    <cfRule type="duplicateValues" dxfId="624" priority="87"/>
  </conditionalFormatting>
  <conditionalFormatting sqref="A35">
    <cfRule type="duplicateValues" dxfId="623" priority="86"/>
  </conditionalFormatting>
  <conditionalFormatting sqref="A35">
    <cfRule type="duplicateValues" dxfId="622" priority="85"/>
  </conditionalFormatting>
  <conditionalFormatting sqref="A35">
    <cfRule type="duplicateValues" dxfId="621" priority="84"/>
  </conditionalFormatting>
  <conditionalFormatting sqref="A38">
    <cfRule type="duplicateValues" dxfId="620" priority="83"/>
  </conditionalFormatting>
  <conditionalFormatting sqref="A38">
    <cfRule type="duplicateValues" dxfId="619" priority="82"/>
  </conditionalFormatting>
  <conditionalFormatting sqref="A38">
    <cfRule type="duplicateValues" dxfId="618" priority="81"/>
  </conditionalFormatting>
  <conditionalFormatting sqref="A38">
    <cfRule type="duplicateValues" dxfId="617" priority="80"/>
  </conditionalFormatting>
  <conditionalFormatting sqref="A38">
    <cfRule type="duplicateValues" dxfId="616" priority="79"/>
  </conditionalFormatting>
  <conditionalFormatting sqref="A38">
    <cfRule type="duplicateValues" dxfId="615" priority="78"/>
  </conditionalFormatting>
  <conditionalFormatting sqref="A38">
    <cfRule type="duplicateValues" dxfId="614" priority="77"/>
  </conditionalFormatting>
  <conditionalFormatting sqref="A38">
    <cfRule type="duplicateValues" dxfId="613" priority="76"/>
  </conditionalFormatting>
  <conditionalFormatting sqref="A41">
    <cfRule type="duplicateValues" dxfId="612" priority="75"/>
  </conditionalFormatting>
  <conditionalFormatting sqref="A41">
    <cfRule type="duplicateValues" dxfId="611" priority="74"/>
  </conditionalFormatting>
  <conditionalFormatting sqref="A41">
    <cfRule type="duplicateValues" dxfId="610" priority="73"/>
  </conditionalFormatting>
  <conditionalFormatting sqref="A41">
    <cfRule type="duplicateValues" dxfId="609" priority="72"/>
  </conditionalFormatting>
  <conditionalFormatting sqref="A41">
    <cfRule type="duplicateValues" dxfId="608" priority="71"/>
  </conditionalFormatting>
  <conditionalFormatting sqref="A41">
    <cfRule type="duplicateValues" dxfId="607" priority="70"/>
  </conditionalFormatting>
  <conditionalFormatting sqref="A41">
    <cfRule type="duplicateValues" dxfId="606" priority="69"/>
  </conditionalFormatting>
  <conditionalFormatting sqref="A41">
    <cfRule type="duplicateValues" dxfId="605" priority="68"/>
  </conditionalFormatting>
  <conditionalFormatting sqref="A44">
    <cfRule type="duplicateValues" dxfId="604" priority="67"/>
  </conditionalFormatting>
  <conditionalFormatting sqref="A44">
    <cfRule type="duplicateValues" dxfId="603" priority="66"/>
  </conditionalFormatting>
  <conditionalFormatting sqref="A44">
    <cfRule type="duplicateValues" dxfId="602" priority="65"/>
  </conditionalFormatting>
  <conditionalFormatting sqref="A44">
    <cfRule type="duplicateValues" dxfId="601" priority="64"/>
  </conditionalFormatting>
  <conditionalFormatting sqref="A44">
    <cfRule type="duplicateValues" dxfId="600" priority="63"/>
  </conditionalFormatting>
  <conditionalFormatting sqref="A44">
    <cfRule type="duplicateValues" dxfId="599" priority="62"/>
  </conditionalFormatting>
  <conditionalFormatting sqref="A44">
    <cfRule type="duplicateValues" dxfId="598" priority="61"/>
  </conditionalFormatting>
  <conditionalFormatting sqref="A26">
    <cfRule type="duplicateValues" dxfId="597" priority="59"/>
  </conditionalFormatting>
  <conditionalFormatting sqref="A29">
    <cfRule type="duplicateValues" dxfId="596" priority="58"/>
  </conditionalFormatting>
  <conditionalFormatting sqref="A31">
    <cfRule type="duplicateValues" dxfId="595" priority="57"/>
  </conditionalFormatting>
  <conditionalFormatting sqref="A30">
    <cfRule type="duplicateValues" dxfId="594" priority="56"/>
  </conditionalFormatting>
  <conditionalFormatting sqref="A26">
    <cfRule type="duplicateValues" dxfId="593" priority="55"/>
  </conditionalFormatting>
  <conditionalFormatting sqref="A29">
    <cfRule type="duplicateValues" dxfId="592" priority="54"/>
  </conditionalFormatting>
  <conditionalFormatting sqref="A26">
    <cfRule type="duplicateValues" dxfId="591" priority="53"/>
  </conditionalFormatting>
  <conditionalFormatting sqref="A29">
    <cfRule type="duplicateValues" dxfId="590" priority="52"/>
  </conditionalFormatting>
  <conditionalFormatting sqref="A26">
    <cfRule type="duplicateValues" dxfId="589" priority="51"/>
  </conditionalFormatting>
  <conditionalFormatting sqref="A26">
    <cfRule type="duplicateValues" dxfId="588" priority="50"/>
  </conditionalFormatting>
  <conditionalFormatting sqref="A29">
    <cfRule type="duplicateValues" dxfId="587" priority="49"/>
  </conditionalFormatting>
  <conditionalFormatting sqref="A29">
    <cfRule type="duplicateValues" dxfId="586" priority="48"/>
  </conditionalFormatting>
  <conditionalFormatting sqref="A29">
    <cfRule type="duplicateValues" dxfId="585" priority="47"/>
  </conditionalFormatting>
  <conditionalFormatting sqref="A29">
    <cfRule type="duplicateValues" dxfId="584" priority="46"/>
  </conditionalFormatting>
  <conditionalFormatting sqref="A29">
    <cfRule type="duplicateValues" dxfId="583" priority="45"/>
  </conditionalFormatting>
  <conditionalFormatting sqref="A26">
    <cfRule type="duplicateValues" dxfId="582" priority="44"/>
  </conditionalFormatting>
  <conditionalFormatting sqref="A26">
    <cfRule type="duplicateValues" dxfId="581" priority="43"/>
  </conditionalFormatting>
  <conditionalFormatting sqref="A26">
    <cfRule type="duplicateValues" dxfId="580" priority="42"/>
  </conditionalFormatting>
  <conditionalFormatting sqref="A20">
    <cfRule type="duplicateValues" dxfId="579" priority="32"/>
  </conditionalFormatting>
  <conditionalFormatting sqref="A20">
    <cfRule type="duplicateValues" dxfId="578" priority="31"/>
  </conditionalFormatting>
  <conditionalFormatting sqref="A20">
    <cfRule type="duplicateValues" dxfId="577" priority="30"/>
  </conditionalFormatting>
  <conditionalFormatting sqref="A20">
    <cfRule type="duplicateValues" dxfId="576" priority="29"/>
  </conditionalFormatting>
  <conditionalFormatting sqref="A20">
    <cfRule type="duplicateValues" dxfId="575" priority="28"/>
  </conditionalFormatting>
  <conditionalFormatting sqref="A20">
    <cfRule type="duplicateValues" dxfId="574" priority="27"/>
  </conditionalFormatting>
  <conditionalFormatting sqref="A20">
    <cfRule type="duplicateValues" dxfId="573" priority="26"/>
  </conditionalFormatting>
  <conditionalFormatting sqref="A20">
    <cfRule type="duplicateValues" dxfId="572" priority="25"/>
  </conditionalFormatting>
  <conditionalFormatting sqref="A20">
    <cfRule type="duplicateValues" dxfId="571" priority="24"/>
  </conditionalFormatting>
  <conditionalFormatting sqref="A20">
    <cfRule type="duplicateValues" dxfId="570" priority="23"/>
  </conditionalFormatting>
  <conditionalFormatting sqref="A20">
    <cfRule type="duplicateValues" dxfId="569" priority="22"/>
  </conditionalFormatting>
  <conditionalFormatting sqref="A20">
    <cfRule type="duplicateValues" dxfId="568" priority="21"/>
  </conditionalFormatting>
  <conditionalFormatting sqref="A20">
    <cfRule type="duplicateValues" dxfId="567" priority="20"/>
  </conditionalFormatting>
  <conditionalFormatting sqref="A20">
    <cfRule type="duplicateValues" dxfId="566" priority="19"/>
  </conditionalFormatting>
  <conditionalFormatting sqref="A20">
    <cfRule type="duplicateValues" dxfId="565" priority="18"/>
  </conditionalFormatting>
  <conditionalFormatting sqref="A20">
    <cfRule type="duplicateValues" dxfId="564" priority="17"/>
  </conditionalFormatting>
  <conditionalFormatting sqref="A23">
    <cfRule type="duplicateValues" dxfId="563" priority="16"/>
  </conditionalFormatting>
  <conditionalFormatting sqref="A23">
    <cfRule type="duplicateValues" dxfId="562" priority="15"/>
  </conditionalFormatting>
  <conditionalFormatting sqref="A23">
    <cfRule type="duplicateValues" dxfId="561" priority="14"/>
  </conditionalFormatting>
  <conditionalFormatting sqref="A23">
    <cfRule type="duplicateValues" dxfId="560" priority="13"/>
  </conditionalFormatting>
  <conditionalFormatting sqref="A23">
    <cfRule type="duplicateValues" dxfId="559" priority="12"/>
  </conditionalFormatting>
  <conditionalFormatting sqref="A23">
    <cfRule type="duplicateValues" dxfId="558" priority="11"/>
  </conditionalFormatting>
  <conditionalFormatting sqref="A23">
    <cfRule type="duplicateValues" dxfId="557" priority="10"/>
  </conditionalFormatting>
  <conditionalFormatting sqref="A23">
    <cfRule type="duplicateValues" dxfId="556" priority="9"/>
  </conditionalFormatting>
  <conditionalFormatting sqref="A23">
    <cfRule type="duplicateValues" dxfId="555" priority="8"/>
  </conditionalFormatting>
  <conditionalFormatting sqref="A23">
    <cfRule type="duplicateValues" dxfId="554" priority="7"/>
  </conditionalFormatting>
  <conditionalFormatting sqref="A23">
    <cfRule type="duplicateValues" dxfId="553" priority="6"/>
  </conditionalFormatting>
  <conditionalFormatting sqref="A23">
    <cfRule type="duplicateValues" dxfId="552" priority="5"/>
  </conditionalFormatting>
  <conditionalFormatting sqref="A23">
    <cfRule type="duplicateValues" dxfId="551" priority="4"/>
  </conditionalFormatting>
  <conditionalFormatting sqref="A23">
    <cfRule type="duplicateValues" dxfId="550" priority="3"/>
  </conditionalFormatting>
  <conditionalFormatting sqref="A23">
    <cfRule type="duplicateValues" dxfId="549" priority="2"/>
  </conditionalFormatting>
  <conditionalFormatting sqref="A23">
    <cfRule type="duplicateValues" dxfId="548" priority="1"/>
  </conditionalFormatting>
  <hyperlinks>
    <hyperlink ref="M58" r:id="rId1" xr:uid="{C31AA4B2-B4D6-41F0-BEF1-321A2B66EDC8}"/>
  </hyperlinks>
  <pageMargins left="0.70866141732283472" right="0.70866141732283472" top="0.74803149606299213" bottom="0.74803149606299213" header="0.31496062992125984" footer="0.31496062992125984"/>
  <pageSetup paperSize="9" scale="60" orientation="landscape" r:id="rId2"/>
  <headerFooter>
    <oddFooter>&amp;L&amp;1#&amp;"Calibri"&amp;10&amp;K000000Sensitivity: Internal</oddFooter>
  </headerFooter>
  <drawing r:id="rId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100-000000000000}">
  <sheetPr codeName="Sheet67">
    <tabColor rgb="FF00B0F0"/>
    <pageSetUpPr fitToPage="1"/>
  </sheetPr>
  <dimension ref="A1:AJ69"/>
  <sheetViews>
    <sheetView topLeftCell="A4" zoomScaleNormal="100" workbookViewId="0">
      <selection activeCell="M26" sqref="M26"/>
    </sheetView>
  </sheetViews>
  <sheetFormatPr defaultColWidth="9.08984375" defaultRowHeight="13" x14ac:dyDescent="0.4"/>
  <cols>
    <col min="1" max="1" width="18.54296875" style="2" customWidth="1"/>
    <col min="2" max="2" width="2.54296875" style="2" customWidth="1"/>
    <col min="3" max="3" width="3.54296875" style="2" customWidth="1"/>
    <col min="4" max="4" width="2.54296875" style="2" customWidth="1"/>
    <col min="5" max="6" width="7.54296875" style="2" customWidth="1"/>
    <col min="7" max="7" width="18.54296875" style="2" customWidth="1"/>
    <col min="8" max="8" width="2.54296875" style="2" customWidth="1"/>
    <col min="9" max="9" width="3.54296875" style="2" customWidth="1"/>
    <col min="10" max="10" width="2.54296875" style="2" customWidth="1"/>
    <col min="11" max="12" width="7.54296875" style="2" customWidth="1"/>
    <col min="13" max="13" width="27.08984375" style="2" customWidth="1"/>
    <col min="14" max="14" width="2.54296875" style="2" customWidth="1"/>
    <col min="15" max="15" width="3.54296875" style="2" customWidth="1"/>
    <col min="16" max="16" width="2.54296875" style="2" customWidth="1"/>
    <col min="17" max="18" width="7.54296875" style="2" customWidth="1"/>
    <col min="19" max="19" width="17.54296875" style="2" customWidth="1"/>
    <col min="20" max="20" width="2.54296875" style="2" customWidth="1"/>
    <col min="21" max="21" width="4.54296875" style="2" customWidth="1"/>
    <col min="22" max="22" width="2.54296875" style="2" customWidth="1"/>
    <col min="23" max="27" width="12.54296875" style="2" customWidth="1"/>
    <col min="28" max="28" width="12.54296875" style="2" hidden="1" customWidth="1"/>
    <col min="29" max="30" width="12.54296875" style="2" customWidth="1"/>
    <col min="31" max="31" width="11.453125" style="2" customWidth="1"/>
    <col min="32" max="32" width="15.54296875" style="2" customWidth="1"/>
    <col min="33" max="33" width="12.54296875" style="2" hidden="1" customWidth="1"/>
    <col min="34" max="34" width="12.90625" style="2" customWidth="1"/>
    <col min="35" max="16384" width="9.08984375" style="2"/>
  </cols>
  <sheetData>
    <row r="1" spans="1:33" ht="14.15" customHeight="1" x14ac:dyDescent="0.4"/>
    <row r="2" spans="1:33" ht="14.15" customHeight="1" x14ac:dyDescent="0.4"/>
    <row r="3" spans="1:33" ht="14.15" customHeight="1" x14ac:dyDescent="0.4"/>
    <row r="4" spans="1:33" ht="14.15" customHeight="1" x14ac:dyDescent="0.4"/>
    <row r="5" spans="1:33" s="9" customFormat="1" ht="21" customHeight="1" x14ac:dyDescent="0.6">
      <c r="A5" s="7" t="s">
        <v>1703</v>
      </c>
      <c r="B5" s="8" t="s">
        <v>2616</v>
      </c>
      <c r="C5" s="7"/>
      <c r="D5" s="7"/>
      <c r="E5" s="7"/>
      <c r="F5" s="7"/>
      <c r="G5" s="7"/>
      <c r="H5" s="7"/>
      <c r="I5" s="7"/>
      <c r="J5" s="7"/>
      <c r="L5" s="8"/>
      <c r="M5" s="8"/>
      <c r="N5" s="8"/>
      <c r="O5" s="8"/>
      <c r="P5" s="8"/>
      <c r="Q5" s="8"/>
    </row>
    <row r="6" spans="1:33" ht="14.15" customHeight="1" thickBot="1" x14ac:dyDescent="0.45">
      <c r="A6" s="38"/>
      <c r="B6" s="38"/>
      <c r="C6" s="38"/>
      <c r="D6" s="38"/>
      <c r="E6" s="38"/>
      <c r="F6" s="38"/>
      <c r="G6" s="38"/>
      <c r="H6" s="38"/>
      <c r="I6" s="38"/>
      <c r="J6" s="382"/>
      <c r="K6" s="44"/>
      <c r="L6" s="44"/>
      <c r="M6" s="44"/>
      <c r="N6" s="44"/>
      <c r="O6" s="44"/>
      <c r="P6" s="44"/>
      <c r="Q6" s="44"/>
      <c r="AF6" s="2" t="s">
        <v>2617</v>
      </c>
    </row>
    <row r="7" spans="1:33" ht="14.15" customHeight="1" thickBot="1" x14ac:dyDescent="0.45">
      <c r="A7" s="1099" t="s">
        <v>1704</v>
      </c>
      <c r="B7" s="1100"/>
      <c r="C7" s="1100"/>
      <c r="D7" s="1100"/>
      <c r="E7" s="1100"/>
      <c r="F7" s="1100"/>
      <c r="G7" s="1100"/>
      <c r="H7" s="1100"/>
      <c r="I7" s="1100"/>
      <c r="J7" s="1100"/>
      <c r="K7" s="1100"/>
      <c r="L7" s="1100"/>
      <c r="M7" s="1100"/>
      <c r="N7" s="1100"/>
      <c r="O7" s="1100"/>
      <c r="P7" s="1100"/>
      <c r="Q7" s="1100"/>
      <c r="R7" s="1101"/>
      <c r="W7" s="1099" t="s">
        <v>1905</v>
      </c>
      <c r="X7" s="1101"/>
      <c r="Y7"/>
      <c r="AF7" s="592" t="s">
        <v>2618</v>
      </c>
      <c r="AG7" s="592" t="s">
        <v>2619</v>
      </c>
    </row>
    <row r="8" spans="1:33" ht="14.15" customHeight="1" x14ac:dyDescent="0.4">
      <c r="A8" s="1309" t="s">
        <v>1706</v>
      </c>
      <c r="B8" s="1310"/>
      <c r="C8" s="1310"/>
      <c r="D8" s="1310"/>
      <c r="E8" s="1310"/>
      <c r="F8" s="1311"/>
      <c r="G8" s="1312" t="s">
        <v>1707</v>
      </c>
      <c r="H8" s="1313"/>
      <c r="I8" s="1313"/>
      <c r="J8" s="1313"/>
      <c r="K8" s="1313"/>
      <c r="L8" s="1314"/>
      <c r="M8" s="1315" t="s">
        <v>1708</v>
      </c>
      <c r="N8" s="1316"/>
      <c r="O8" s="1316"/>
      <c r="P8" s="1316"/>
      <c r="Q8" s="1316"/>
      <c r="R8" s="1317"/>
      <c r="S8" s="1188" t="s">
        <v>1908</v>
      </c>
      <c r="T8" s="1318" t="s">
        <v>1710</v>
      </c>
      <c r="U8" s="1319"/>
      <c r="V8" s="1320"/>
      <c r="W8" s="1188" t="s">
        <v>1909</v>
      </c>
      <c r="X8" s="1188" t="s">
        <v>1910</v>
      </c>
      <c r="Y8" s="1030" t="s">
        <v>1173</v>
      </c>
      <c r="Z8" s="1030" t="s">
        <v>960</v>
      </c>
      <c r="AA8" s="1030" t="s">
        <v>867</v>
      </c>
      <c r="AB8" s="1030" t="s">
        <v>545</v>
      </c>
      <c r="AC8" s="1030" t="s">
        <v>817</v>
      </c>
      <c r="AD8" s="1030" t="s">
        <v>210</v>
      </c>
      <c r="AE8" s="1030" t="s">
        <v>1103</v>
      </c>
      <c r="AF8" s="2174" t="s">
        <v>2620</v>
      </c>
      <c r="AG8" s="1030" t="s">
        <v>867</v>
      </c>
    </row>
    <row r="9" spans="1:33" ht="14.15" customHeight="1" x14ac:dyDescent="0.4">
      <c r="A9" s="611" t="s">
        <v>1714</v>
      </c>
      <c r="B9" s="1293" t="s">
        <v>1710</v>
      </c>
      <c r="C9" s="1294"/>
      <c r="D9" s="1295"/>
      <c r="E9" s="560" t="s">
        <v>1715</v>
      </c>
      <c r="F9" s="560" t="s">
        <v>1716</v>
      </c>
      <c r="G9" s="561" t="s">
        <v>1714</v>
      </c>
      <c r="H9" s="1296" t="s">
        <v>1710</v>
      </c>
      <c r="I9" s="1297"/>
      <c r="J9" s="1298"/>
      <c r="K9" s="421" t="s">
        <v>1715</v>
      </c>
      <c r="L9" s="421" t="s">
        <v>1716</v>
      </c>
      <c r="M9" s="588" t="s">
        <v>1714</v>
      </c>
      <c r="N9" s="1299" t="s">
        <v>1710</v>
      </c>
      <c r="O9" s="1300"/>
      <c r="P9" s="1301"/>
      <c r="Q9" s="588" t="s">
        <v>1715</v>
      </c>
      <c r="R9" s="562" t="s">
        <v>1716</v>
      </c>
      <c r="S9" s="1189"/>
      <c r="T9" s="1321"/>
      <c r="U9" s="1322"/>
      <c r="V9" s="1323"/>
      <c r="W9" s="1189"/>
      <c r="X9" s="1189"/>
      <c r="Y9" s="1031"/>
      <c r="Z9" s="1031"/>
      <c r="AA9" s="1031"/>
      <c r="AB9" s="1031"/>
      <c r="AC9" s="1031"/>
      <c r="AD9" s="1031"/>
      <c r="AE9" s="1031"/>
      <c r="AF9" s="2175"/>
      <c r="AG9" s="1031"/>
    </row>
    <row r="10" spans="1:33" ht="14.15" customHeight="1" thickBot="1" x14ac:dyDescent="0.45">
      <c r="A10" s="563"/>
      <c r="B10" s="1302"/>
      <c r="C10" s="1303"/>
      <c r="D10" s="1304"/>
      <c r="E10" s="396"/>
      <c r="F10" s="422"/>
      <c r="G10" s="564"/>
      <c r="H10" s="1305"/>
      <c r="I10" s="1306"/>
      <c r="J10" s="1307"/>
      <c r="K10" s="424"/>
      <c r="L10" s="424"/>
      <c r="M10" s="425"/>
      <c r="N10" s="1016"/>
      <c r="O10" s="1308"/>
      <c r="P10" s="1017"/>
      <c r="Q10" s="425"/>
      <c r="R10" s="546"/>
      <c r="S10" s="1190"/>
      <c r="T10" s="1324"/>
      <c r="U10" s="1325"/>
      <c r="V10" s="1326"/>
      <c r="W10" s="1190"/>
      <c r="X10" s="1190"/>
      <c r="Y10" s="1032"/>
      <c r="Z10" s="1032"/>
      <c r="AA10" s="1032"/>
      <c r="AB10" s="1032"/>
      <c r="AC10" s="1032"/>
      <c r="AD10" s="1032"/>
      <c r="AE10" s="1032"/>
      <c r="AF10" s="2176"/>
      <c r="AG10" s="1032"/>
    </row>
    <row r="11" spans="1:33" ht="14.15" customHeight="1" x14ac:dyDescent="0.4">
      <c r="A11" s="240" t="s">
        <v>1788</v>
      </c>
      <c r="B11" s="237" t="s">
        <v>1735</v>
      </c>
      <c r="C11" s="409">
        <v>152</v>
      </c>
      <c r="D11" s="923" t="s">
        <v>1719</v>
      </c>
      <c r="E11" s="308">
        <v>44561</v>
      </c>
      <c r="F11" s="917">
        <f t="shared" ref="F11:F46" si="0">E11+1</f>
        <v>44562</v>
      </c>
      <c r="G11" s="419"/>
      <c r="H11" s="441"/>
      <c r="I11" s="448"/>
      <c r="J11" s="419"/>
      <c r="K11" s="419"/>
      <c r="L11" s="419"/>
      <c r="M11" s="415" t="s">
        <v>1980</v>
      </c>
      <c r="N11" s="31" t="s">
        <v>1735</v>
      </c>
      <c r="O11" s="232">
        <v>152</v>
      </c>
      <c r="P11" s="31" t="s">
        <v>1719</v>
      </c>
      <c r="Q11" s="32">
        <v>44559</v>
      </c>
      <c r="R11" s="415">
        <f>Q11+1</f>
        <v>44560</v>
      </c>
      <c r="S11" s="2030" t="s">
        <v>2626</v>
      </c>
      <c r="T11" s="2027" t="s">
        <v>2622</v>
      </c>
      <c r="U11" s="2145">
        <v>151</v>
      </c>
      <c r="V11" s="2139" t="s">
        <v>1724</v>
      </c>
      <c r="W11" s="1993">
        <v>44569</v>
      </c>
      <c r="X11" s="1993">
        <f>W11+2</f>
        <v>44571</v>
      </c>
      <c r="Y11" s="980">
        <f>W11+22</f>
        <v>44591</v>
      </c>
      <c r="Z11" s="980">
        <f>W11+25</f>
        <v>44594</v>
      </c>
      <c r="AA11" s="980">
        <f>W11+26</f>
        <v>44595</v>
      </c>
      <c r="AB11" s="980">
        <f>W11+26</f>
        <v>44595</v>
      </c>
      <c r="AC11" s="980">
        <f>W11+30</f>
        <v>44599</v>
      </c>
      <c r="AD11" s="980">
        <f>W11+31</f>
        <v>44600</v>
      </c>
      <c r="AE11" s="980">
        <f>W11+35</f>
        <v>44604</v>
      </c>
      <c r="AF11" s="980">
        <f>AA11+7</f>
        <v>44602</v>
      </c>
      <c r="AG11" s="1061">
        <f>Y11+4</f>
        <v>44595</v>
      </c>
    </row>
    <row r="12" spans="1:33" ht="14.15" customHeight="1" x14ac:dyDescent="0.4">
      <c r="A12" s="228" t="s">
        <v>1981</v>
      </c>
      <c r="B12" s="228" t="s">
        <v>1723</v>
      </c>
      <c r="C12" s="409">
        <v>152</v>
      </c>
      <c r="D12" s="917" t="s">
        <v>1724</v>
      </c>
      <c r="E12" s="924">
        <v>44559</v>
      </c>
      <c r="F12" s="917">
        <f t="shared" si="0"/>
        <v>44560</v>
      </c>
      <c r="G12" s="451"/>
      <c r="H12" s="450"/>
      <c r="I12" s="455"/>
      <c r="J12" s="451"/>
      <c r="K12" s="451"/>
      <c r="L12" s="451"/>
      <c r="M12" s="452"/>
      <c r="N12" s="18"/>
      <c r="O12" s="227"/>
      <c r="P12" s="18"/>
      <c r="Q12" s="228"/>
      <c r="R12" s="452"/>
      <c r="S12" s="2031"/>
      <c r="T12" s="2028"/>
      <c r="U12" s="2146"/>
      <c r="V12" s="2140"/>
      <c r="W12" s="1994"/>
      <c r="X12" s="1994"/>
      <c r="Y12" s="981"/>
      <c r="Z12" s="981"/>
      <c r="AA12" s="981"/>
      <c r="AB12" s="981"/>
      <c r="AC12" s="981"/>
      <c r="AD12" s="981"/>
      <c r="AE12" s="981"/>
      <c r="AF12" s="981"/>
      <c r="AG12" s="1062"/>
    </row>
    <row r="13" spans="1:33" ht="14.15" customHeight="1" thickBot="1" x14ac:dyDescent="0.45">
      <c r="A13" s="408" t="s">
        <v>1731</v>
      </c>
      <c r="B13" s="492" t="s">
        <v>1718</v>
      </c>
      <c r="C13" s="630">
        <v>201</v>
      </c>
      <c r="D13" s="527" t="s">
        <v>1719</v>
      </c>
      <c r="E13" s="528">
        <v>44565</v>
      </c>
      <c r="F13" s="527">
        <f t="shared" si="0"/>
        <v>44566</v>
      </c>
      <c r="G13" s="414" t="s">
        <v>1731</v>
      </c>
      <c r="H13" s="420" t="s">
        <v>1718</v>
      </c>
      <c r="I13" s="454">
        <v>201</v>
      </c>
      <c r="J13" s="417" t="s">
        <v>1719</v>
      </c>
      <c r="K13" s="417">
        <v>44563</v>
      </c>
      <c r="L13" s="417">
        <f>K13+1</f>
        <v>44564</v>
      </c>
      <c r="M13" s="429" t="s">
        <v>2048</v>
      </c>
      <c r="N13" s="413" t="s">
        <v>1971</v>
      </c>
      <c r="O13" s="229">
        <v>152</v>
      </c>
      <c r="P13" s="414" t="s">
        <v>1724</v>
      </c>
      <c r="Q13" s="413">
        <v>44562</v>
      </c>
      <c r="R13" s="430">
        <f>Q13+1</f>
        <v>44563</v>
      </c>
      <c r="S13" s="2032"/>
      <c r="T13" s="2029"/>
      <c r="U13" s="2147"/>
      <c r="V13" s="2141"/>
      <c r="W13" s="1995"/>
      <c r="X13" s="1995"/>
      <c r="Y13" s="982"/>
      <c r="Z13" s="982"/>
      <c r="AA13" s="982"/>
      <c r="AB13" s="982"/>
      <c r="AC13" s="982"/>
      <c r="AD13" s="982"/>
      <c r="AE13" s="982"/>
      <c r="AF13" s="982"/>
      <c r="AG13" s="1063"/>
    </row>
    <row r="14" spans="1:33" ht="14.15" customHeight="1" x14ac:dyDescent="0.4">
      <c r="A14" s="240" t="s">
        <v>1788</v>
      </c>
      <c r="B14" s="925" t="s">
        <v>1735</v>
      </c>
      <c r="C14" s="210">
        <v>201</v>
      </c>
      <c r="D14" s="453" t="s">
        <v>1719</v>
      </c>
      <c r="E14" s="926">
        <f t="shared" ref="E14:E46" si="1">E11+7</f>
        <v>44568</v>
      </c>
      <c r="F14" s="304">
        <f t="shared" si="0"/>
        <v>44569</v>
      </c>
      <c r="G14" s="243"/>
      <c r="H14" s="441"/>
      <c r="I14" s="448"/>
      <c r="J14" s="419"/>
      <c r="K14" s="419"/>
      <c r="L14" s="419"/>
      <c r="M14" s="415" t="s">
        <v>1973</v>
      </c>
      <c r="N14" s="31" t="s">
        <v>1735</v>
      </c>
      <c r="O14" s="232">
        <v>201</v>
      </c>
      <c r="P14" s="31" t="s">
        <v>1719</v>
      </c>
      <c r="Q14" s="32">
        <f>Q11+7</f>
        <v>44566</v>
      </c>
      <c r="R14" s="415">
        <f>Q14+1</f>
        <v>44567</v>
      </c>
      <c r="S14" s="2142" t="s">
        <v>2627</v>
      </c>
      <c r="T14" s="2027"/>
      <c r="U14" s="2136">
        <v>2152</v>
      </c>
      <c r="V14" s="2139" t="s">
        <v>1721</v>
      </c>
      <c r="W14" s="1993">
        <f t="shared" ref="W14" si="2">W11+7</f>
        <v>44576</v>
      </c>
      <c r="X14" s="1993">
        <f t="shared" ref="X14" si="3">W14+2</f>
        <v>44578</v>
      </c>
      <c r="Y14" s="980">
        <f t="shared" ref="Y14" si="4">W14+22</f>
        <v>44598</v>
      </c>
      <c r="Z14" s="980">
        <f t="shared" ref="Z14" si="5">W14+25</f>
        <v>44601</v>
      </c>
      <c r="AA14" s="980">
        <f t="shared" ref="AA14" si="6">W14+27</f>
        <v>44603</v>
      </c>
      <c r="AB14" s="980">
        <f>W14+26</f>
        <v>44602</v>
      </c>
      <c r="AC14" s="980">
        <f t="shared" ref="AC14" si="7">W14+30</f>
        <v>44606</v>
      </c>
      <c r="AD14" s="980">
        <f t="shared" ref="AD14" si="8">W14+31</f>
        <v>44607</v>
      </c>
      <c r="AE14" s="980">
        <f t="shared" ref="AE14" si="9">W14+35</f>
        <v>44611</v>
      </c>
      <c r="AF14" s="980">
        <f>AA14+7</f>
        <v>44610</v>
      </c>
      <c r="AG14" s="1061">
        <f>Y14+4</f>
        <v>44602</v>
      </c>
    </row>
    <row r="15" spans="1:33" ht="14.15" customHeight="1" x14ac:dyDescent="0.4">
      <c r="A15" s="408" t="s">
        <v>1733</v>
      </c>
      <c r="B15" s="270" t="s">
        <v>1723</v>
      </c>
      <c r="C15" s="627">
        <v>201</v>
      </c>
      <c r="D15" s="458" t="s">
        <v>1724</v>
      </c>
      <c r="E15" s="458">
        <f t="shared" si="1"/>
        <v>44566</v>
      </c>
      <c r="F15" s="408">
        <f t="shared" si="0"/>
        <v>44567</v>
      </c>
      <c r="G15" s="451"/>
      <c r="H15" s="450"/>
      <c r="I15" s="455"/>
      <c r="J15" s="451"/>
      <c r="K15" s="451"/>
      <c r="L15" s="451"/>
      <c r="M15" s="452"/>
      <c r="N15" s="18"/>
      <c r="O15" s="1"/>
      <c r="P15" s="18"/>
      <c r="Q15" s="228"/>
      <c r="R15" s="452"/>
      <c r="S15" s="2143"/>
      <c r="T15" s="2028"/>
      <c r="U15" s="2137"/>
      <c r="V15" s="2140"/>
      <c r="W15" s="1994"/>
      <c r="X15" s="1994"/>
      <c r="Y15" s="981"/>
      <c r="Z15" s="981"/>
      <c r="AA15" s="981"/>
      <c r="AB15" s="981"/>
      <c r="AC15" s="981"/>
      <c r="AD15" s="981"/>
      <c r="AE15" s="981"/>
      <c r="AF15" s="981"/>
      <c r="AG15" s="1062"/>
    </row>
    <row r="16" spans="1:33" ht="14.15" customHeight="1" thickBot="1" x14ac:dyDescent="0.45">
      <c r="A16" s="114" t="s">
        <v>1736</v>
      </c>
      <c r="B16" s="115" t="s">
        <v>1718</v>
      </c>
      <c r="C16" s="216">
        <f t="shared" ref="C16:C46" si="10">C13+1</f>
        <v>202</v>
      </c>
      <c r="D16" s="116" t="s">
        <v>1719</v>
      </c>
      <c r="E16" s="116">
        <f t="shared" si="1"/>
        <v>44572</v>
      </c>
      <c r="F16" s="114">
        <f t="shared" si="0"/>
        <v>44573</v>
      </c>
      <c r="G16" s="116" t="s">
        <v>1736</v>
      </c>
      <c r="H16" s="122" t="s">
        <v>1718</v>
      </c>
      <c r="I16" s="309">
        <f>I13+1</f>
        <v>202</v>
      </c>
      <c r="J16" s="186" t="s">
        <v>1719</v>
      </c>
      <c r="K16" s="186">
        <f>K13+7</f>
        <v>44570</v>
      </c>
      <c r="L16" s="186">
        <f>K16+1</f>
        <v>44571</v>
      </c>
      <c r="M16" s="429" t="s">
        <v>1978</v>
      </c>
      <c r="N16" s="413" t="s">
        <v>1971</v>
      </c>
      <c r="O16" s="229">
        <v>201</v>
      </c>
      <c r="P16" s="414" t="s">
        <v>1724</v>
      </c>
      <c r="Q16" s="413">
        <f>Q13+7</f>
        <v>44569</v>
      </c>
      <c r="R16" s="430">
        <f>Q16+1</f>
        <v>44570</v>
      </c>
      <c r="S16" s="2144"/>
      <c r="T16" s="2029"/>
      <c r="U16" s="2138"/>
      <c r="V16" s="2141"/>
      <c r="W16" s="1995"/>
      <c r="X16" s="1995"/>
      <c r="Y16" s="982"/>
      <c r="Z16" s="982"/>
      <c r="AA16" s="982"/>
      <c r="AB16" s="982"/>
      <c r="AC16" s="982"/>
      <c r="AD16" s="982"/>
      <c r="AE16" s="982"/>
      <c r="AF16" s="982"/>
      <c r="AG16" s="1063"/>
    </row>
    <row r="17" spans="1:36" ht="14.15" customHeight="1" x14ac:dyDescent="0.4">
      <c r="A17" s="240" t="s">
        <v>1788</v>
      </c>
      <c r="B17" s="242" t="s">
        <v>1735</v>
      </c>
      <c r="C17" s="459">
        <f t="shared" si="10"/>
        <v>202</v>
      </c>
      <c r="D17" s="234" t="s">
        <v>1719</v>
      </c>
      <c r="E17" s="234">
        <f t="shared" si="1"/>
        <v>44575</v>
      </c>
      <c r="F17" s="927">
        <f t="shared" si="0"/>
        <v>44576</v>
      </c>
      <c r="G17" s="243"/>
      <c r="H17" s="441"/>
      <c r="I17" s="448"/>
      <c r="J17" s="419"/>
      <c r="K17" s="419"/>
      <c r="L17" s="419"/>
      <c r="M17" s="435" t="s">
        <v>1980</v>
      </c>
      <c r="N17" s="125" t="s">
        <v>1735</v>
      </c>
      <c r="O17" s="443">
        <f>O14+1</f>
        <v>202</v>
      </c>
      <c r="P17" s="125" t="s">
        <v>1719</v>
      </c>
      <c r="Q17" s="123">
        <f>Q14+7</f>
        <v>44573</v>
      </c>
      <c r="R17" s="435">
        <f>Q17+1</f>
        <v>44574</v>
      </c>
      <c r="S17" s="2142" t="s">
        <v>2628</v>
      </c>
      <c r="T17" s="2027"/>
      <c r="U17" s="2136">
        <v>2201</v>
      </c>
      <c r="V17" s="2139" t="s">
        <v>1721</v>
      </c>
      <c r="W17" s="1993">
        <f t="shared" ref="W17" si="11">W14+7</f>
        <v>44583</v>
      </c>
      <c r="X17" s="1993">
        <f t="shared" ref="X17" si="12">W17+2</f>
        <v>44585</v>
      </c>
      <c r="Y17" s="1229">
        <f t="shared" ref="Y17" si="13">W17+22</f>
        <v>44605</v>
      </c>
      <c r="Z17" s="1229">
        <f t="shared" ref="Z17" si="14">W17+25</f>
        <v>44608</v>
      </c>
      <c r="AA17" s="1229">
        <f t="shared" ref="AA17" si="15">W17+27</f>
        <v>44610</v>
      </c>
      <c r="AB17" s="1229">
        <f>W17+26</f>
        <v>44609</v>
      </c>
      <c r="AC17" s="1229">
        <f t="shared" ref="AC17" si="16">W17+30</f>
        <v>44613</v>
      </c>
      <c r="AD17" s="1229">
        <f t="shared" ref="AD17" si="17">W17+31</f>
        <v>44614</v>
      </c>
      <c r="AE17" s="1229">
        <f t="shared" ref="AE17" si="18">W17+35</f>
        <v>44618</v>
      </c>
      <c r="AF17" s="1229">
        <f>AA17+7</f>
        <v>44617</v>
      </c>
      <c r="AG17" s="1079">
        <f t="shared" ref="AG17" si="19">Y17+4</f>
        <v>44609</v>
      </c>
      <c r="AH17" s="102"/>
      <c r="AI17" s="41"/>
      <c r="AJ17" s="41"/>
    </row>
    <row r="18" spans="1:36" ht="14.15" customHeight="1" x14ac:dyDescent="0.4">
      <c r="A18" s="408" t="s">
        <v>1738</v>
      </c>
      <c r="B18" s="270" t="s">
        <v>1723</v>
      </c>
      <c r="C18" s="627">
        <f t="shared" si="10"/>
        <v>202</v>
      </c>
      <c r="D18" s="458" t="s">
        <v>1724</v>
      </c>
      <c r="E18" s="458">
        <f t="shared" si="1"/>
        <v>44573</v>
      </c>
      <c r="F18" s="652">
        <f t="shared" si="0"/>
        <v>44574</v>
      </c>
      <c r="G18" s="451"/>
      <c r="H18" s="450"/>
      <c r="I18" s="455"/>
      <c r="J18" s="451"/>
      <c r="K18" s="451"/>
      <c r="L18" s="451"/>
      <c r="M18" s="449"/>
      <c r="N18" s="18"/>
      <c r="O18" s="1"/>
      <c r="P18" s="18"/>
      <c r="Q18" s="228"/>
      <c r="R18" s="452"/>
      <c r="S18" s="2143"/>
      <c r="T18" s="2028"/>
      <c r="U18" s="2137"/>
      <c r="V18" s="2140"/>
      <c r="W18" s="1994"/>
      <c r="X18" s="1994"/>
      <c r="Y18" s="1230"/>
      <c r="Z18" s="1230"/>
      <c r="AA18" s="1230"/>
      <c r="AB18" s="1230"/>
      <c r="AC18" s="1230"/>
      <c r="AD18" s="1230"/>
      <c r="AE18" s="1230"/>
      <c r="AF18" s="1230"/>
      <c r="AG18" s="1080"/>
      <c r="AH18" s="102"/>
      <c r="AI18" s="41"/>
      <c r="AJ18" s="41"/>
    </row>
    <row r="19" spans="1:36" ht="14.15" customHeight="1" thickBot="1" x14ac:dyDescent="0.45">
      <c r="A19" s="408" t="s">
        <v>1736</v>
      </c>
      <c r="B19" s="492" t="s">
        <v>1718</v>
      </c>
      <c r="C19" s="216">
        <f t="shared" si="10"/>
        <v>203</v>
      </c>
      <c r="D19" s="116" t="s">
        <v>1719</v>
      </c>
      <c r="E19" s="116">
        <f t="shared" si="1"/>
        <v>44579</v>
      </c>
      <c r="F19" s="666">
        <f t="shared" si="0"/>
        <v>44580</v>
      </c>
      <c r="G19" s="116" t="s">
        <v>1736</v>
      </c>
      <c r="H19" s="122" t="s">
        <v>1718</v>
      </c>
      <c r="I19" s="309">
        <f>I16+1</f>
        <v>203</v>
      </c>
      <c r="J19" s="186" t="s">
        <v>1719</v>
      </c>
      <c r="K19" s="186">
        <f>K16+7</f>
        <v>44577</v>
      </c>
      <c r="L19" s="186">
        <f>K19+1</f>
        <v>44578</v>
      </c>
      <c r="M19" s="429" t="s">
        <v>1986</v>
      </c>
      <c r="N19" s="413" t="s">
        <v>1971</v>
      </c>
      <c r="O19" s="229">
        <f>O16+1</f>
        <v>202</v>
      </c>
      <c r="P19" s="414" t="s">
        <v>1724</v>
      </c>
      <c r="Q19" s="413">
        <f>Q16+7</f>
        <v>44576</v>
      </c>
      <c r="R19" s="430">
        <f>Q19+1</f>
        <v>44577</v>
      </c>
      <c r="S19" s="2144"/>
      <c r="T19" s="2029"/>
      <c r="U19" s="2138"/>
      <c r="V19" s="2141"/>
      <c r="W19" s="1995"/>
      <c r="X19" s="1995"/>
      <c r="Y19" s="1231"/>
      <c r="Z19" s="1231"/>
      <c r="AA19" s="1231"/>
      <c r="AB19" s="1231"/>
      <c r="AC19" s="1231"/>
      <c r="AD19" s="1231"/>
      <c r="AE19" s="1231"/>
      <c r="AF19" s="1231"/>
      <c r="AG19" s="1081"/>
      <c r="AH19" s="102"/>
      <c r="AI19" s="41"/>
      <c r="AJ19" s="41"/>
    </row>
    <row r="20" spans="1:36" ht="14.15" customHeight="1" thickBot="1" x14ac:dyDescent="0.45">
      <c r="A20" s="430" t="s">
        <v>1979</v>
      </c>
      <c r="B20" s="242" t="s">
        <v>1735</v>
      </c>
      <c r="C20" s="446">
        <f t="shared" si="10"/>
        <v>203</v>
      </c>
      <c r="D20" s="412" t="s">
        <v>1719</v>
      </c>
      <c r="E20" s="412">
        <f t="shared" si="1"/>
        <v>44582</v>
      </c>
      <c r="F20" s="415">
        <f t="shared" si="0"/>
        <v>44583</v>
      </c>
      <c r="G20" s="419"/>
      <c r="H20" s="441"/>
      <c r="I20" s="448"/>
      <c r="J20" s="419"/>
      <c r="K20" s="419"/>
      <c r="L20" s="419"/>
      <c r="M20" s="435" t="s">
        <v>1973</v>
      </c>
      <c r="N20" s="125" t="s">
        <v>1735</v>
      </c>
      <c r="O20" s="443">
        <f>O17+1</f>
        <v>203</v>
      </c>
      <c r="P20" s="187" t="s">
        <v>1719</v>
      </c>
      <c r="Q20" s="123">
        <f>Q17+7</f>
        <v>44580</v>
      </c>
      <c r="R20" s="435">
        <f>Q20+1</f>
        <v>44581</v>
      </c>
      <c r="S20" s="2142" t="s">
        <v>2629</v>
      </c>
      <c r="T20" s="2027" t="s">
        <v>2622</v>
      </c>
      <c r="U20" s="2136">
        <v>202</v>
      </c>
      <c r="V20" s="2139" t="s">
        <v>1724</v>
      </c>
      <c r="W20" s="1993">
        <f t="shared" ref="W20" si="20">W17+7</f>
        <v>44590</v>
      </c>
      <c r="X20" s="1993">
        <f t="shared" ref="X20" si="21">W20+2</f>
        <v>44592</v>
      </c>
      <c r="Y20" s="1229">
        <f>W20+22</f>
        <v>44612</v>
      </c>
      <c r="Z20" s="1229">
        <f>W20+25</f>
        <v>44615</v>
      </c>
      <c r="AA20" s="1229">
        <f>W20+26</f>
        <v>44616</v>
      </c>
      <c r="AB20" s="1229">
        <f>W20+26</f>
        <v>44616</v>
      </c>
      <c r="AC20" s="1229">
        <f>W20+30</f>
        <v>44620</v>
      </c>
      <c r="AD20" s="1229">
        <f>W20+31</f>
        <v>44621</v>
      </c>
      <c r="AE20" s="1229">
        <f>W20+35</f>
        <v>44625</v>
      </c>
      <c r="AF20" s="1229">
        <f>AA20+7</f>
        <v>44623</v>
      </c>
      <c r="AG20" s="1079">
        <f>Y20+4</f>
        <v>44616</v>
      </c>
    </row>
    <row r="21" spans="1:36" ht="14.15" customHeight="1" x14ac:dyDescent="0.4">
      <c r="A21" s="408" t="s">
        <v>1740</v>
      </c>
      <c r="B21" s="270" t="s">
        <v>1723</v>
      </c>
      <c r="C21" s="627">
        <f t="shared" si="10"/>
        <v>203</v>
      </c>
      <c r="D21" s="458" t="s">
        <v>1724</v>
      </c>
      <c r="E21" s="458">
        <f t="shared" si="1"/>
        <v>44580</v>
      </c>
      <c r="F21" s="408">
        <f t="shared" si="0"/>
        <v>44581</v>
      </c>
      <c r="G21" s="451"/>
      <c r="H21" s="450"/>
      <c r="I21" s="455"/>
      <c r="J21" s="451"/>
      <c r="K21" s="451"/>
      <c r="L21" s="451"/>
      <c r="M21" s="452"/>
      <c r="N21" s="18"/>
      <c r="O21" s="1"/>
      <c r="P21" s="18"/>
      <c r="Q21" s="228"/>
      <c r="R21" s="452"/>
      <c r="S21" s="2143"/>
      <c r="T21" s="2028"/>
      <c r="U21" s="2137"/>
      <c r="V21" s="2140"/>
      <c r="W21" s="1994"/>
      <c r="X21" s="1994"/>
      <c r="Y21" s="1230"/>
      <c r="Z21" s="1230"/>
      <c r="AA21" s="1230"/>
      <c r="AB21" s="1230"/>
      <c r="AC21" s="1230"/>
      <c r="AD21" s="1230"/>
      <c r="AE21" s="1230"/>
      <c r="AF21" s="1230"/>
      <c r="AG21" s="1080"/>
    </row>
    <row r="22" spans="1:36" ht="14.15" customHeight="1" thickBot="1" x14ac:dyDescent="0.45">
      <c r="A22" s="270" t="s">
        <v>1727</v>
      </c>
      <c r="B22" s="492" t="s">
        <v>1718</v>
      </c>
      <c r="C22" s="216">
        <f t="shared" si="10"/>
        <v>204</v>
      </c>
      <c r="D22" s="116" t="s">
        <v>1719</v>
      </c>
      <c r="E22" s="116">
        <f t="shared" si="1"/>
        <v>44586</v>
      </c>
      <c r="F22" s="114">
        <f t="shared" si="0"/>
        <v>44587</v>
      </c>
      <c r="G22" s="414" t="s">
        <v>1727</v>
      </c>
      <c r="H22" s="420" t="s">
        <v>1718</v>
      </c>
      <c r="I22" s="454">
        <f>I19+1</f>
        <v>204</v>
      </c>
      <c r="J22" s="417" t="s">
        <v>1719</v>
      </c>
      <c r="K22" s="417">
        <f>K19+7</f>
        <v>44584</v>
      </c>
      <c r="L22" s="417">
        <f>K22+1</f>
        <v>44585</v>
      </c>
      <c r="M22" s="429" t="s">
        <v>1982</v>
      </c>
      <c r="N22" s="420" t="s">
        <v>1971</v>
      </c>
      <c r="O22" s="279">
        <f>O19+1</f>
        <v>203</v>
      </c>
      <c r="P22" s="417" t="s">
        <v>1724</v>
      </c>
      <c r="Q22" s="420">
        <f>Q19+7</f>
        <v>44583</v>
      </c>
      <c r="R22" s="429">
        <f>Q22+1</f>
        <v>44584</v>
      </c>
      <c r="S22" s="2144"/>
      <c r="T22" s="2029"/>
      <c r="U22" s="2138"/>
      <c r="V22" s="2141"/>
      <c r="W22" s="1995"/>
      <c r="X22" s="1995"/>
      <c r="Y22" s="1231"/>
      <c r="Z22" s="1231"/>
      <c r="AA22" s="1231"/>
      <c r="AB22" s="1231"/>
      <c r="AC22" s="1231"/>
      <c r="AD22" s="1231"/>
      <c r="AE22" s="1231"/>
      <c r="AF22" s="1231"/>
      <c r="AG22" s="1081"/>
    </row>
    <row r="23" spans="1:36" ht="14.15" customHeight="1" thickBot="1" x14ac:dyDescent="0.45">
      <c r="A23" s="430" t="s">
        <v>1979</v>
      </c>
      <c r="B23" s="469" t="s">
        <v>1735</v>
      </c>
      <c r="C23" s="446">
        <f t="shared" si="10"/>
        <v>204</v>
      </c>
      <c r="D23" s="419" t="s">
        <v>1719</v>
      </c>
      <c r="E23" s="419">
        <f t="shared" si="1"/>
        <v>44589</v>
      </c>
      <c r="F23" s="418">
        <f t="shared" si="0"/>
        <v>44590</v>
      </c>
      <c r="G23" s="419"/>
      <c r="H23" s="441"/>
      <c r="I23" s="448"/>
      <c r="J23" s="419"/>
      <c r="K23" s="419"/>
      <c r="L23" s="419"/>
      <c r="M23" s="415" t="s">
        <v>1980</v>
      </c>
      <c r="N23" s="120" t="s">
        <v>1735</v>
      </c>
      <c r="O23" s="446">
        <f>O20+1</f>
        <v>204</v>
      </c>
      <c r="P23" s="120" t="s">
        <v>1719</v>
      </c>
      <c r="Q23" s="441">
        <f>Q20+7</f>
        <v>44587</v>
      </c>
      <c r="R23" s="418">
        <f>Q23+1</f>
        <v>44588</v>
      </c>
      <c r="S23" s="2030" t="s">
        <v>2630</v>
      </c>
      <c r="T23" s="2027"/>
      <c r="U23" s="2136">
        <v>2203</v>
      </c>
      <c r="V23" s="2139" t="s">
        <v>1721</v>
      </c>
      <c r="W23" s="1993">
        <f>W20+7</f>
        <v>44597</v>
      </c>
      <c r="X23" s="1993">
        <f t="shared" ref="X23" si="22">W23+2</f>
        <v>44599</v>
      </c>
      <c r="Y23" s="1229">
        <f>W23+22</f>
        <v>44619</v>
      </c>
      <c r="Z23" s="1229">
        <f>W23+25</f>
        <v>44622</v>
      </c>
      <c r="AA23" s="1229">
        <f>W23+26</f>
        <v>44623</v>
      </c>
      <c r="AB23" s="1229">
        <f>W23+26</f>
        <v>44623</v>
      </c>
      <c r="AC23" s="1229">
        <f>W23+30</f>
        <v>44627</v>
      </c>
      <c r="AD23" s="1229">
        <f>W23+31</f>
        <v>44628</v>
      </c>
      <c r="AE23" s="1229">
        <f>W23+35</f>
        <v>44632</v>
      </c>
      <c r="AF23" s="1229">
        <f>AA23+7</f>
        <v>44630</v>
      </c>
      <c r="AG23" s="1061">
        <f>Y23+4</f>
        <v>44623</v>
      </c>
    </row>
    <row r="24" spans="1:36" ht="14.15" customHeight="1" x14ac:dyDescent="0.4">
      <c r="A24" s="228" t="s">
        <v>2859</v>
      </c>
      <c r="B24" s="450" t="s">
        <v>1723</v>
      </c>
      <c r="C24" s="210">
        <f t="shared" si="10"/>
        <v>204</v>
      </c>
      <c r="D24" s="453" t="s">
        <v>1724</v>
      </c>
      <c r="E24" s="453">
        <f t="shared" si="1"/>
        <v>44587</v>
      </c>
      <c r="F24" s="452">
        <f t="shared" si="0"/>
        <v>44588</v>
      </c>
      <c r="G24" s="451"/>
      <c r="H24" s="450"/>
      <c r="I24" s="455"/>
      <c r="J24" s="451"/>
      <c r="K24" s="451"/>
      <c r="L24" s="451"/>
      <c r="M24" s="452"/>
      <c r="N24" s="37"/>
      <c r="O24" s="210"/>
      <c r="P24" s="37"/>
      <c r="Q24" s="450"/>
      <c r="R24" s="449"/>
      <c r="S24" s="2031"/>
      <c r="T24" s="2028"/>
      <c r="U24" s="2137"/>
      <c r="V24" s="2140"/>
      <c r="W24" s="1994"/>
      <c r="X24" s="1994"/>
      <c r="Y24" s="1230"/>
      <c r="Z24" s="1230"/>
      <c r="AA24" s="1230"/>
      <c r="AB24" s="1230"/>
      <c r="AC24" s="1230"/>
      <c r="AD24" s="1230"/>
      <c r="AE24" s="1230"/>
      <c r="AF24" s="1230"/>
      <c r="AG24" s="1062"/>
    </row>
    <row r="25" spans="1:36" ht="14.15" customHeight="1" thickBot="1" x14ac:dyDescent="0.45">
      <c r="A25" s="452" t="s">
        <v>1717</v>
      </c>
      <c r="B25" s="306" t="s">
        <v>1718</v>
      </c>
      <c r="C25" s="524">
        <f t="shared" si="10"/>
        <v>205</v>
      </c>
      <c r="D25" s="307" t="s">
        <v>1719</v>
      </c>
      <c r="E25" s="307">
        <f t="shared" si="1"/>
        <v>44593</v>
      </c>
      <c r="F25" s="429">
        <f t="shared" si="0"/>
        <v>44594</v>
      </c>
      <c r="G25" s="414" t="s">
        <v>1717</v>
      </c>
      <c r="H25" s="420" t="s">
        <v>1718</v>
      </c>
      <c r="I25" s="454">
        <f>I22+1</f>
        <v>205</v>
      </c>
      <c r="J25" s="417" t="s">
        <v>1719</v>
      </c>
      <c r="K25" s="417">
        <f>K22+7</f>
        <v>44591</v>
      </c>
      <c r="L25" s="417">
        <f>K25+1</f>
        <v>44592</v>
      </c>
      <c r="M25" s="429" t="s">
        <v>1978</v>
      </c>
      <c r="N25" s="420" t="s">
        <v>1971</v>
      </c>
      <c r="O25" s="445">
        <f>O22+1</f>
        <v>204</v>
      </c>
      <c r="P25" s="417" t="s">
        <v>1724</v>
      </c>
      <c r="Q25" s="420">
        <f>Q22+7</f>
        <v>44590</v>
      </c>
      <c r="R25" s="429">
        <f>Q25+1</f>
        <v>44591</v>
      </c>
      <c r="S25" s="2032"/>
      <c r="T25" s="2029"/>
      <c r="U25" s="2138"/>
      <c r="V25" s="2141"/>
      <c r="W25" s="1995"/>
      <c r="X25" s="1995"/>
      <c r="Y25" s="1231"/>
      <c r="Z25" s="1231"/>
      <c r="AA25" s="1231"/>
      <c r="AB25" s="1231"/>
      <c r="AC25" s="1231"/>
      <c r="AD25" s="1231"/>
      <c r="AE25" s="1231"/>
      <c r="AF25" s="1231"/>
      <c r="AG25" s="1063"/>
    </row>
    <row r="26" spans="1:36" ht="14.15" customHeight="1" x14ac:dyDescent="0.4">
      <c r="A26" s="240" t="s">
        <v>1975</v>
      </c>
      <c r="B26" s="511" t="s">
        <v>1735</v>
      </c>
      <c r="C26" s="459">
        <f t="shared" si="10"/>
        <v>205</v>
      </c>
      <c r="D26" s="243" t="s">
        <v>1719</v>
      </c>
      <c r="E26" s="243">
        <f t="shared" si="1"/>
        <v>44596</v>
      </c>
      <c r="F26" s="418">
        <f t="shared" si="0"/>
        <v>44597</v>
      </c>
      <c r="G26" s="419"/>
      <c r="H26" s="441"/>
      <c r="I26" s="448"/>
      <c r="J26" s="419"/>
      <c r="K26" s="419"/>
      <c r="L26" s="419"/>
      <c r="M26" s="415" t="s">
        <v>1973</v>
      </c>
      <c r="N26" s="120" t="s">
        <v>1735</v>
      </c>
      <c r="O26" s="446">
        <f>O23+1</f>
        <v>205</v>
      </c>
      <c r="P26" s="419" t="s">
        <v>1719</v>
      </c>
      <c r="Q26" s="441">
        <f>Q23+7</f>
        <v>44594</v>
      </c>
      <c r="R26" s="418">
        <f>Q26+1</f>
        <v>44595</v>
      </c>
      <c r="S26" s="2082" t="s">
        <v>2631</v>
      </c>
      <c r="T26" s="2074"/>
      <c r="U26" s="2155">
        <v>2204</v>
      </c>
      <c r="V26" s="2158" t="s">
        <v>1721</v>
      </c>
      <c r="W26" s="2068">
        <f t="shared" ref="W26" si="23">W23+7</f>
        <v>44604</v>
      </c>
      <c r="X26" s="2068">
        <f t="shared" ref="X26" si="24">W26+2</f>
        <v>44606</v>
      </c>
      <c r="Y26" s="1511">
        <f>W26+22</f>
        <v>44626</v>
      </c>
      <c r="Z26" s="1511">
        <f>W26+25</f>
        <v>44629</v>
      </c>
      <c r="AA26" s="1511">
        <f>W26+26</f>
        <v>44630</v>
      </c>
      <c r="AB26" s="1511">
        <f>W26+26</f>
        <v>44630</v>
      </c>
      <c r="AC26" s="1511">
        <f>W26+30</f>
        <v>44634</v>
      </c>
      <c r="AD26" s="1511">
        <f>W26+31</f>
        <v>44635</v>
      </c>
      <c r="AE26" s="1511">
        <f>W26+35</f>
        <v>44639</v>
      </c>
      <c r="AF26" s="1511">
        <f>AA26+7</f>
        <v>44637</v>
      </c>
      <c r="AG26" s="1061">
        <f t="shared" ref="AG26:AG44" si="25">Y26+4</f>
        <v>44630</v>
      </c>
    </row>
    <row r="27" spans="1:36" ht="14.15" customHeight="1" x14ac:dyDescent="0.4">
      <c r="A27" s="408" t="s">
        <v>1990</v>
      </c>
      <c r="B27" s="698" t="s">
        <v>1723</v>
      </c>
      <c r="C27" s="627">
        <f t="shared" si="10"/>
        <v>205</v>
      </c>
      <c r="D27" s="458" t="s">
        <v>1724</v>
      </c>
      <c r="E27" s="458">
        <f t="shared" si="1"/>
        <v>44594</v>
      </c>
      <c r="F27" s="408">
        <f t="shared" si="0"/>
        <v>44595</v>
      </c>
      <c r="G27" s="451"/>
      <c r="H27" s="501"/>
      <c r="I27" s="654"/>
      <c r="J27" s="503"/>
      <c r="K27" s="503"/>
      <c r="L27" s="503"/>
      <c r="M27" s="452"/>
      <c r="N27" s="450"/>
      <c r="O27" s="210"/>
      <c r="P27" s="451"/>
      <c r="Q27" s="450"/>
      <c r="R27" s="449"/>
      <c r="S27" s="2173"/>
      <c r="T27" s="2075"/>
      <c r="U27" s="2156"/>
      <c r="V27" s="2159"/>
      <c r="W27" s="2069"/>
      <c r="X27" s="2069"/>
      <c r="Y27" s="1512"/>
      <c r="Z27" s="1512"/>
      <c r="AA27" s="1512"/>
      <c r="AB27" s="1512"/>
      <c r="AC27" s="1512"/>
      <c r="AD27" s="1512"/>
      <c r="AE27" s="1512"/>
      <c r="AF27" s="1512"/>
      <c r="AG27" s="1062"/>
    </row>
    <row r="28" spans="1:36" ht="14.15" customHeight="1" thickBot="1" x14ac:dyDescent="0.45">
      <c r="A28" s="430" t="s">
        <v>1731</v>
      </c>
      <c r="B28" s="305" t="s">
        <v>1718</v>
      </c>
      <c r="C28" s="524">
        <f t="shared" si="10"/>
        <v>206</v>
      </c>
      <c r="D28" s="307" t="s">
        <v>1719</v>
      </c>
      <c r="E28" s="307">
        <f t="shared" si="1"/>
        <v>44600</v>
      </c>
      <c r="F28" s="429">
        <f t="shared" si="0"/>
        <v>44601</v>
      </c>
      <c r="G28" s="414" t="s">
        <v>1731</v>
      </c>
      <c r="H28" s="505" t="s">
        <v>1718</v>
      </c>
      <c r="I28" s="454">
        <f>I25+1</f>
        <v>206</v>
      </c>
      <c r="J28" s="507" t="s">
        <v>1719</v>
      </c>
      <c r="K28" s="507">
        <f>K25+7</f>
        <v>44598</v>
      </c>
      <c r="L28" s="507">
        <f>K28+1</f>
        <v>44599</v>
      </c>
      <c r="M28" s="429" t="s">
        <v>1986</v>
      </c>
      <c r="N28" s="413" t="s">
        <v>1971</v>
      </c>
      <c r="O28" s="445">
        <f>O25+1</f>
        <v>205</v>
      </c>
      <c r="P28" s="414" t="s">
        <v>1724</v>
      </c>
      <c r="Q28" s="420">
        <f>Q25+7</f>
        <v>44597</v>
      </c>
      <c r="R28" s="429">
        <f>Q28+1</f>
        <v>44598</v>
      </c>
      <c r="S28" s="2083"/>
      <c r="T28" s="2076"/>
      <c r="U28" s="2157"/>
      <c r="V28" s="2160"/>
      <c r="W28" s="2070"/>
      <c r="X28" s="2070"/>
      <c r="Y28" s="1513"/>
      <c r="Z28" s="1513"/>
      <c r="AA28" s="1513"/>
      <c r="AB28" s="1513"/>
      <c r="AC28" s="1513"/>
      <c r="AD28" s="1513"/>
      <c r="AE28" s="1513"/>
      <c r="AF28" s="1513"/>
      <c r="AG28" s="1063"/>
    </row>
    <row r="29" spans="1:36" ht="14.15" customHeight="1" x14ac:dyDescent="0.4">
      <c r="A29" s="240" t="s">
        <v>1969</v>
      </c>
      <c r="B29" s="469" t="s">
        <v>1735</v>
      </c>
      <c r="C29" s="459">
        <f t="shared" si="10"/>
        <v>206</v>
      </c>
      <c r="D29" s="243" t="s">
        <v>1719</v>
      </c>
      <c r="E29" s="243">
        <f t="shared" si="1"/>
        <v>44603</v>
      </c>
      <c r="F29" s="418">
        <f t="shared" si="0"/>
        <v>44604</v>
      </c>
      <c r="G29" s="243"/>
      <c r="H29" s="508"/>
      <c r="I29" s="655"/>
      <c r="J29" s="510"/>
      <c r="K29" s="510"/>
      <c r="L29" s="510"/>
      <c r="M29" s="415" t="s">
        <v>1980</v>
      </c>
      <c r="N29" s="120" t="s">
        <v>1735</v>
      </c>
      <c r="O29" s="446">
        <f>O26+1</f>
        <v>206</v>
      </c>
      <c r="P29" s="412" t="s">
        <v>1719</v>
      </c>
      <c r="Q29" s="441">
        <f>Q26+7</f>
        <v>44601</v>
      </c>
      <c r="R29" s="418">
        <f>Q29+1</f>
        <v>44602</v>
      </c>
      <c r="S29" s="2142" t="s">
        <v>2631</v>
      </c>
      <c r="T29" s="2027"/>
      <c r="U29" s="2136">
        <v>205</v>
      </c>
      <c r="V29" s="2139" t="s">
        <v>1721</v>
      </c>
      <c r="W29" s="1993">
        <f>W26+7</f>
        <v>44611</v>
      </c>
      <c r="X29" s="1993">
        <f t="shared" ref="X29" si="26">W29+2</f>
        <v>44613</v>
      </c>
      <c r="Y29" s="1229">
        <f>W29+22</f>
        <v>44633</v>
      </c>
      <c r="Z29" s="1229">
        <f>W29+25</f>
        <v>44636</v>
      </c>
      <c r="AA29" s="1229">
        <f>W29+26</f>
        <v>44637</v>
      </c>
      <c r="AB29" s="1229">
        <f>W29+26</f>
        <v>44637</v>
      </c>
      <c r="AC29" s="1229">
        <f>W29+30</f>
        <v>44641</v>
      </c>
      <c r="AD29" s="1229">
        <f>W29+31</f>
        <v>44642</v>
      </c>
      <c r="AE29" s="1229">
        <f>W29+35</f>
        <v>44646</v>
      </c>
      <c r="AF29" s="1229">
        <f>AA29+7</f>
        <v>44644</v>
      </c>
      <c r="AG29" s="1508">
        <f t="shared" ref="AG29" si="27">Y29+4</f>
        <v>44637</v>
      </c>
    </row>
    <row r="30" spans="1:36" ht="14.15" customHeight="1" x14ac:dyDescent="0.4">
      <c r="A30" s="842" t="s">
        <v>2541</v>
      </c>
      <c r="B30" s="844" t="s">
        <v>1723</v>
      </c>
      <c r="C30" s="870">
        <f t="shared" si="10"/>
        <v>206</v>
      </c>
      <c r="D30" s="963" t="s">
        <v>1724</v>
      </c>
      <c r="E30" s="841">
        <f t="shared" si="1"/>
        <v>44601</v>
      </c>
      <c r="F30" s="842">
        <f t="shared" si="0"/>
        <v>44602</v>
      </c>
      <c r="G30" s="451"/>
      <c r="H30" s="501"/>
      <c r="I30" s="654"/>
      <c r="J30" s="503"/>
      <c r="K30" s="503"/>
      <c r="L30" s="503"/>
      <c r="M30" s="449"/>
      <c r="N30" s="228"/>
      <c r="O30" s="211"/>
      <c r="P30" s="453"/>
      <c r="Q30" s="450"/>
      <c r="R30" s="449"/>
      <c r="S30" s="2143"/>
      <c r="T30" s="2028"/>
      <c r="U30" s="2137"/>
      <c r="V30" s="2140"/>
      <c r="W30" s="1994"/>
      <c r="X30" s="1994"/>
      <c r="Y30" s="1230"/>
      <c r="Z30" s="1230"/>
      <c r="AA30" s="1230"/>
      <c r="AB30" s="1230"/>
      <c r="AC30" s="1230"/>
      <c r="AD30" s="1230"/>
      <c r="AE30" s="1230"/>
      <c r="AF30" s="1230"/>
      <c r="AG30" s="1509"/>
    </row>
    <row r="31" spans="1:36" ht="14.15" customHeight="1" thickBot="1" x14ac:dyDescent="0.45">
      <c r="A31" s="452" t="s">
        <v>1736</v>
      </c>
      <c r="B31" s="305" t="s">
        <v>1718</v>
      </c>
      <c r="C31" s="524">
        <f t="shared" si="10"/>
        <v>207</v>
      </c>
      <c r="D31" s="417" t="s">
        <v>1719</v>
      </c>
      <c r="E31" s="417">
        <f t="shared" si="1"/>
        <v>44607</v>
      </c>
      <c r="F31" s="429">
        <f t="shared" si="0"/>
        <v>44608</v>
      </c>
      <c r="G31" s="414" t="s">
        <v>1736</v>
      </c>
      <c r="H31" s="505" t="s">
        <v>1718</v>
      </c>
      <c r="I31" s="506">
        <f>I28+1</f>
        <v>207</v>
      </c>
      <c r="J31" s="507" t="s">
        <v>1719</v>
      </c>
      <c r="K31" s="507">
        <f>K28+7</f>
        <v>44605</v>
      </c>
      <c r="L31" s="507">
        <f>K31+1</f>
        <v>44606</v>
      </c>
      <c r="M31" s="429" t="s">
        <v>1970</v>
      </c>
      <c r="N31" s="413" t="s">
        <v>1971</v>
      </c>
      <c r="O31" s="445">
        <f>O28+1</f>
        <v>206</v>
      </c>
      <c r="P31" s="414" t="s">
        <v>1724</v>
      </c>
      <c r="Q31" s="420">
        <f>Q28+7</f>
        <v>44604</v>
      </c>
      <c r="R31" s="429">
        <f>Q31+1</f>
        <v>44605</v>
      </c>
      <c r="S31" s="2144"/>
      <c r="T31" s="2029"/>
      <c r="U31" s="2138"/>
      <c r="V31" s="2141"/>
      <c r="W31" s="1995"/>
      <c r="X31" s="1995"/>
      <c r="Y31" s="1231"/>
      <c r="Z31" s="1231"/>
      <c r="AA31" s="1231"/>
      <c r="AB31" s="1231"/>
      <c r="AC31" s="1231"/>
      <c r="AD31" s="1231"/>
      <c r="AE31" s="1231"/>
      <c r="AF31" s="1231"/>
      <c r="AG31" s="1510"/>
    </row>
    <row r="32" spans="1:36" ht="14.15" customHeight="1" x14ac:dyDescent="0.4">
      <c r="A32" s="240" t="s">
        <v>1975</v>
      </c>
      <c r="B32" s="242" t="s">
        <v>1735</v>
      </c>
      <c r="C32" s="459">
        <f t="shared" si="10"/>
        <v>207</v>
      </c>
      <c r="D32" s="412" t="s">
        <v>1719</v>
      </c>
      <c r="E32" s="412">
        <f t="shared" si="1"/>
        <v>44610</v>
      </c>
      <c r="F32" s="240">
        <f t="shared" si="0"/>
        <v>44611</v>
      </c>
      <c r="G32" s="243"/>
      <c r="H32" s="441"/>
      <c r="I32" s="448"/>
      <c r="J32" s="419"/>
      <c r="K32" s="419"/>
      <c r="L32" s="419"/>
      <c r="M32" s="415" t="s">
        <v>1973</v>
      </c>
      <c r="N32" s="120" t="s">
        <v>1735</v>
      </c>
      <c r="O32" s="446">
        <f>O29+1</f>
        <v>207</v>
      </c>
      <c r="P32" s="412" t="s">
        <v>1719</v>
      </c>
      <c r="Q32" s="441">
        <f>Q29+7</f>
        <v>44608</v>
      </c>
      <c r="R32" s="418">
        <f>Q32+1</f>
        <v>44609</v>
      </c>
      <c r="S32" s="2170" t="s">
        <v>2632</v>
      </c>
      <c r="T32" s="2056" t="s">
        <v>2622</v>
      </c>
      <c r="U32" s="2148">
        <v>206</v>
      </c>
      <c r="V32" s="2151" t="s">
        <v>1724</v>
      </c>
      <c r="W32" s="1993">
        <f>W29+7</f>
        <v>44618</v>
      </c>
      <c r="X32" s="1993">
        <f t="shared" ref="X32" si="28">W32+2</f>
        <v>44620</v>
      </c>
      <c r="Y32" s="1229">
        <f>W32+22</f>
        <v>44640</v>
      </c>
      <c r="Z32" s="1229">
        <f>W32+25</f>
        <v>44643</v>
      </c>
      <c r="AA32" s="1229">
        <f>W32+26</f>
        <v>44644</v>
      </c>
      <c r="AB32" s="1229">
        <f>W32+26</f>
        <v>44644</v>
      </c>
      <c r="AC32" s="1229">
        <f>W32+30</f>
        <v>44648</v>
      </c>
      <c r="AD32" s="1229">
        <f>W32+31</f>
        <v>44649</v>
      </c>
      <c r="AE32" s="1229">
        <f>W32+35</f>
        <v>44653</v>
      </c>
      <c r="AF32" s="1229">
        <f>AA32+7</f>
        <v>44651</v>
      </c>
      <c r="AG32" s="1061">
        <f t="shared" si="25"/>
        <v>44644</v>
      </c>
    </row>
    <row r="33" spans="1:33" ht="14.15" customHeight="1" x14ac:dyDescent="0.4">
      <c r="A33" s="452" t="s">
        <v>1750</v>
      </c>
      <c r="B33" s="450" t="s">
        <v>1723</v>
      </c>
      <c r="C33" s="210">
        <f t="shared" si="10"/>
        <v>207</v>
      </c>
      <c r="D33" s="453" t="s">
        <v>1724</v>
      </c>
      <c r="E33" s="18">
        <f t="shared" si="1"/>
        <v>44608</v>
      </c>
      <c r="F33" s="452">
        <f t="shared" si="0"/>
        <v>44609</v>
      </c>
      <c r="G33" s="451"/>
      <c r="H33" s="450"/>
      <c r="I33" s="455"/>
      <c r="J33" s="451"/>
      <c r="K33" s="451"/>
      <c r="L33" s="451"/>
      <c r="M33" s="449"/>
      <c r="N33" s="228"/>
      <c r="O33" s="211"/>
      <c r="P33" s="453"/>
      <c r="Q33" s="450"/>
      <c r="R33" s="449"/>
      <c r="S33" s="2171"/>
      <c r="T33" s="2057"/>
      <c r="U33" s="2149"/>
      <c r="V33" s="2152"/>
      <c r="W33" s="1994"/>
      <c r="X33" s="1994"/>
      <c r="Y33" s="1230"/>
      <c r="Z33" s="1230"/>
      <c r="AA33" s="1230"/>
      <c r="AB33" s="1230"/>
      <c r="AC33" s="1230"/>
      <c r="AD33" s="1230"/>
      <c r="AE33" s="1230"/>
      <c r="AF33" s="1230"/>
      <c r="AG33" s="1062"/>
    </row>
    <row r="34" spans="1:33" ht="14.15" customHeight="1" thickBot="1" x14ac:dyDescent="0.45">
      <c r="A34" s="452" t="s">
        <v>1727</v>
      </c>
      <c r="B34" s="306" t="s">
        <v>1718</v>
      </c>
      <c r="C34" s="445">
        <f t="shared" si="10"/>
        <v>208</v>
      </c>
      <c r="D34" s="414" t="s">
        <v>1719</v>
      </c>
      <c r="E34" s="414">
        <f t="shared" si="1"/>
        <v>44614</v>
      </c>
      <c r="F34" s="430">
        <f t="shared" si="0"/>
        <v>44615</v>
      </c>
      <c r="G34" s="414" t="s">
        <v>1727</v>
      </c>
      <c r="H34" s="413" t="s">
        <v>1718</v>
      </c>
      <c r="I34" s="454">
        <f>I31+1</f>
        <v>208</v>
      </c>
      <c r="J34" s="414" t="s">
        <v>1719</v>
      </c>
      <c r="K34" s="417">
        <f>K31+7</f>
        <v>44612</v>
      </c>
      <c r="L34" s="417">
        <f>K34+1</f>
        <v>44613</v>
      </c>
      <c r="M34" s="429" t="s">
        <v>1970</v>
      </c>
      <c r="N34" s="413" t="s">
        <v>1971</v>
      </c>
      <c r="O34" s="445">
        <f>O31+1</f>
        <v>207</v>
      </c>
      <c r="P34" s="414" t="s">
        <v>1724</v>
      </c>
      <c r="Q34" s="413">
        <f>Q31+7</f>
        <v>44611</v>
      </c>
      <c r="R34" s="430">
        <f>Q34+1</f>
        <v>44612</v>
      </c>
      <c r="S34" s="2172"/>
      <c r="T34" s="2058"/>
      <c r="U34" s="2150"/>
      <c r="V34" s="2153"/>
      <c r="W34" s="1995"/>
      <c r="X34" s="1995"/>
      <c r="Y34" s="1231"/>
      <c r="Z34" s="1231"/>
      <c r="AA34" s="1231"/>
      <c r="AB34" s="1231"/>
      <c r="AC34" s="1231"/>
      <c r="AD34" s="1231"/>
      <c r="AE34" s="1231"/>
      <c r="AF34" s="1231"/>
      <c r="AG34" s="1063"/>
    </row>
    <row r="35" spans="1:33" ht="14.15" customHeight="1" x14ac:dyDescent="0.4">
      <c r="A35" s="240" t="s">
        <v>1969</v>
      </c>
      <c r="B35" s="18" t="s">
        <v>1735</v>
      </c>
      <c r="C35" s="446">
        <f t="shared" si="10"/>
        <v>208</v>
      </c>
      <c r="D35" s="412" t="s">
        <v>1719</v>
      </c>
      <c r="E35" s="412">
        <f t="shared" si="1"/>
        <v>44617</v>
      </c>
      <c r="F35" s="415">
        <f t="shared" si="0"/>
        <v>44618</v>
      </c>
      <c r="G35" s="419"/>
      <c r="H35" s="441"/>
      <c r="I35" s="446"/>
      <c r="J35" s="419"/>
      <c r="K35" s="419"/>
      <c r="L35" s="419"/>
      <c r="M35" s="415" t="s">
        <v>1980</v>
      </c>
      <c r="N35" s="120" t="s">
        <v>1735</v>
      </c>
      <c r="O35" s="446">
        <f>O32+1</f>
        <v>208</v>
      </c>
      <c r="P35" s="412" t="s">
        <v>1719</v>
      </c>
      <c r="Q35" s="32">
        <f>Q32+7</f>
        <v>44615</v>
      </c>
      <c r="R35" s="415">
        <f>Q35+1</f>
        <v>44616</v>
      </c>
      <c r="S35" s="2170" t="s">
        <v>2753</v>
      </c>
      <c r="T35" s="2056"/>
      <c r="U35" s="2161">
        <v>2207</v>
      </c>
      <c r="V35" s="2164" t="s">
        <v>1721</v>
      </c>
      <c r="W35" s="1993">
        <f>W32+7</f>
        <v>44625</v>
      </c>
      <c r="X35" s="1993">
        <f t="shared" ref="X35" si="29">W35+2</f>
        <v>44627</v>
      </c>
      <c r="Y35" s="965">
        <f>W35+22</f>
        <v>44647</v>
      </c>
      <c r="Z35" s="965">
        <f>W35+25</f>
        <v>44650</v>
      </c>
      <c r="AA35" s="2053">
        <f>W35+26</f>
        <v>44651</v>
      </c>
      <c r="AB35" s="983">
        <f>W35+26</f>
        <v>44651</v>
      </c>
      <c r="AC35" s="965">
        <f>W35+30</f>
        <v>44655</v>
      </c>
      <c r="AD35" s="965">
        <f>W35+31</f>
        <v>44656</v>
      </c>
      <c r="AE35" s="965">
        <f>W35+35</f>
        <v>44660</v>
      </c>
      <c r="AF35" s="980">
        <f>AA35+7</f>
        <v>44658</v>
      </c>
      <c r="AG35" s="1061">
        <f t="shared" si="25"/>
        <v>44651</v>
      </c>
    </row>
    <row r="36" spans="1:33" ht="14.15" customHeight="1" x14ac:dyDescent="0.4">
      <c r="A36" s="452" t="s">
        <v>1722</v>
      </c>
      <c r="B36" s="653" t="s">
        <v>1723</v>
      </c>
      <c r="C36" s="210">
        <f t="shared" si="10"/>
        <v>208</v>
      </c>
      <c r="D36" s="453" t="s">
        <v>1724</v>
      </c>
      <c r="E36" s="453">
        <f t="shared" si="1"/>
        <v>44615</v>
      </c>
      <c r="F36" s="452">
        <f t="shared" si="0"/>
        <v>44616</v>
      </c>
      <c r="G36" s="451"/>
      <c r="H36" s="450"/>
      <c r="I36" s="210"/>
      <c r="J36" s="451"/>
      <c r="K36" s="451"/>
      <c r="L36" s="451"/>
      <c r="M36" s="452"/>
      <c r="N36" s="228"/>
      <c r="O36" s="211"/>
      <c r="P36" s="453"/>
      <c r="Q36" s="228"/>
      <c r="R36" s="452"/>
      <c r="S36" s="2171"/>
      <c r="T36" s="2057"/>
      <c r="U36" s="2162"/>
      <c r="V36" s="2165"/>
      <c r="W36" s="1994"/>
      <c r="X36" s="1994"/>
      <c r="Y36" s="966"/>
      <c r="Z36" s="966"/>
      <c r="AA36" s="2054"/>
      <c r="AB36" s="984"/>
      <c r="AC36" s="966"/>
      <c r="AD36" s="966"/>
      <c r="AE36" s="966"/>
      <c r="AF36" s="981"/>
      <c r="AG36" s="1062"/>
    </row>
    <row r="37" spans="1:33" ht="14.15" customHeight="1" thickBot="1" x14ac:dyDescent="0.45">
      <c r="A37" s="228" t="s">
        <v>1717</v>
      </c>
      <c r="B37" s="306" t="s">
        <v>1718</v>
      </c>
      <c r="C37" s="524">
        <f t="shared" si="10"/>
        <v>209</v>
      </c>
      <c r="D37" s="414" t="s">
        <v>1719</v>
      </c>
      <c r="E37" s="414">
        <f t="shared" si="1"/>
        <v>44621</v>
      </c>
      <c r="F37" s="430">
        <f t="shared" si="0"/>
        <v>44622</v>
      </c>
      <c r="G37" s="414" t="s">
        <v>1717</v>
      </c>
      <c r="H37" s="413" t="s">
        <v>1718</v>
      </c>
      <c r="I37" s="454">
        <f>I34+1</f>
        <v>209</v>
      </c>
      <c r="J37" s="414" t="s">
        <v>1719</v>
      </c>
      <c r="K37" s="417">
        <f>K34+7</f>
        <v>44619</v>
      </c>
      <c r="L37" s="417">
        <f>K37+1</f>
        <v>44620</v>
      </c>
      <c r="M37" s="429" t="s">
        <v>1970</v>
      </c>
      <c r="N37" s="413" t="s">
        <v>1971</v>
      </c>
      <c r="O37" s="445">
        <f>O34+1</f>
        <v>208</v>
      </c>
      <c r="P37" s="414" t="s">
        <v>1724</v>
      </c>
      <c r="Q37" s="413">
        <f>Q34+7</f>
        <v>44618</v>
      </c>
      <c r="R37" s="430">
        <f>Q37+1</f>
        <v>44619</v>
      </c>
      <c r="S37" s="2172"/>
      <c r="T37" s="2058"/>
      <c r="U37" s="2163"/>
      <c r="V37" s="2166"/>
      <c r="W37" s="1995"/>
      <c r="X37" s="1995"/>
      <c r="Y37" s="967"/>
      <c r="Z37" s="967"/>
      <c r="AA37" s="2055"/>
      <c r="AB37" s="985"/>
      <c r="AC37" s="967"/>
      <c r="AD37" s="967"/>
      <c r="AE37" s="967"/>
      <c r="AF37" s="982"/>
      <c r="AG37" s="1063"/>
    </row>
    <row r="38" spans="1:33" ht="14.15" customHeight="1" x14ac:dyDescent="0.4">
      <c r="A38" s="240" t="s">
        <v>1975</v>
      </c>
      <c r="B38" s="514" t="s">
        <v>1735</v>
      </c>
      <c r="C38" s="525">
        <f t="shared" si="10"/>
        <v>209</v>
      </c>
      <c r="D38" s="412" t="s">
        <v>1719</v>
      </c>
      <c r="E38" s="412">
        <f t="shared" si="1"/>
        <v>44624</v>
      </c>
      <c r="F38" s="415">
        <f t="shared" si="0"/>
        <v>44625</v>
      </c>
      <c r="G38" s="419"/>
      <c r="H38" s="441"/>
      <c r="I38" s="448"/>
      <c r="J38" s="419"/>
      <c r="K38" s="419"/>
      <c r="L38" s="419"/>
      <c r="M38" s="415" t="s">
        <v>1973</v>
      </c>
      <c r="N38" s="120" t="s">
        <v>1735</v>
      </c>
      <c r="O38" s="446">
        <f>O35+1</f>
        <v>209</v>
      </c>
      <c r="P38" s="412" t="s">
        <v>1719</v>
      </c>
      <c r="Q38" s="32">
        <f>Q35+7</f>
        <v>44622</v>
      </c>
      <c r="R38" s="415">
        <f>Q38+1</f>
        <v>44623</v>
      </c>
      <c r="S38" s="2017" t="s">
        <v>2621</v>
      </c>
      <c r="T38" s="2056" t="s">
        <v>2622</v>
      </c>
      <c r="U38" s="2161">
        <v>208</v>
      </c>
      <c r="V38" s="2164" t="s">
        <v>1724</v>
      </c>
      <c r="W38" s="1993">
        <f>W35+7</f>
        <v>44632</v>
      </c>
      <c r="X38" s="1993">
        <f t="shared" ref="X38" si="30">W38+2</f>
        <v>44634</v>
      </c>
      <c r="Y38" s="965">
        <f>W38+22</f>
        <v>44654</v>
      </c>
      <c r="Z38" s="965">
        <f t="shared" ref="Z38" si="31">W38+25</f>
        <v>44657</v>
      </c>
      <c r="AA38" s="965">
        <f t="shared" ref="AA38" si="32">W38+27</f>
        <v>44659</v>
      </c>
      <c r="AB38" s="983">
        <f t="shared" ref="AB38" si="33">W38+27</f>
        <v>44659</v>
      </c>
      <c r="AC38" s="965">
        <f t="shared" ref="AC38" si="34">W38+30</f>
        <v>44662</v>
      </c>
      <c r="AD38" s="965">
        <f t="shared" ref="AD38" si="35">W38+31</f>
        <v>44663</v>
      </c>
      <c r="AE38" s="965">
        <f t="shared" ref="AE38" si="36">W38+35</f>
        <v>44667</v>
      </c>
      <c r="AF38" s="980">
        <f>AA38+7</f>
        <v>44666</v>
      </c>
      <c r="AG38" s="1082">
        <f t="shared" si="25"/>
        <v>44658</v>
      </c>
    </row>
    <row r="39" spans="1:33" ht="14.15" customHeight="1" x14ac:dyDescent="0.4">
      <c r="A39" s="228" t="s">
        <v>1981</v>
      </c>
      <c r="B39" s="450" t="s">
        <v>1723</v>
      </c>
      <c r="C39" s="210">
        <f t="shared" si="10"/>
        <v>209</v>
      </c>
      <c r="D39" s="453" t="s">
        <v>1724</v>
      </c>
      <c r="E39" s="453">
        <f t="shared" si="1"/>
        <v>44622</v>
      </c>
      <c r="F39" s="452">
        <f t="shared" si="0"/>
        <v>44623</v>
      </c>
      <c r="G39" s="451"/>
      <c r="H39" s="450"/>
      <c r="I39" s="455"/>
      <c r="J39" s="451"/>
      <c r="K39" s="451"/>
      <c r="L39" s="451"/>
      <c r="M39" s="452"/>
      <c r="N39" s="228"/>
      <c r="O39" s="211"/>
      <c r="P39" s="453"/>
      <c r="Q39" s="228"/>
      <c r="R39" s="452"/>
      <c r="S39" s="2018"/>
      <c r="T39" s="2057"/>
      <c r="U39" s="2162"/>
      <c r="V39" s="2165"/>
      <c r="W39" s="1994"/>
      <c r="X39" s="1994"/>
      <c r="Y39" s="966"/>
      <c r="Z39" s="966"/>
      <c r="AA39" s="966"/>
      <c r="AB39" s="984"/>
      <c r="AC39" s="966"/>
      <c r="AD39" s="966"/>
      <c r="AE39" s="966"/>
      <c r="AF39" s="981"/>
      <c r="AG39" s="1083"/>
    </row>
    <row r="40" spans="1:33" ht="14.15" customHeight="1" thickBot="1" x14ac:dyDescent="0.45">
      <c r="A40" s="452" t="s">
        <v>1731</v>
      </c>
      <c r="B40" s="413" t="s">
        <v>1718</v>
      </c>
      <c r="C40" s="445">
        <f t="shared" si="10"/>
        <v>210</v>
      </c>
      <c r="D40" s="414" t="s">
        <v>1719</v>
      </c>
      <c r="E40" s="414">
        <f t="shared" si="1"/>
        <v>44628</v>
      </c>
      <c r="F40" s="430">
        <f t="shared" si="0"/>
        <v>44629</v>
      </c>
      <c r="G40" s="414" t="s">
        <v>1731</v>
      </c>
      <c r="H40" s="413" t="s">
        <v>1718</v>
      </c>
      <c r="I40" s="445">
        <f>I37+1</f>
        <v>210</v>
      </c>
      <c r="J40" s="414" t="s">
        <v>1719</v>
      </c>
      <c r="K40" s="417">
        <f>K37+7</f>
        <v>44626</v>
      </c>
      <c r="L40" s="417">
        <f>K40+1</f>
        <v>44627</v>
      </c>
      <c r="M40" s="429" t="s">
        <v>1970</v>
      </c>
      <c r="N40" s="413" t="s">
        <v>1971</v>
      </c>
      <c r="O40" s="445">
        <f>O37+1</f>
        <v>209</v>
      </c>
      <c r="P40" s="414" t="s">
        <v>1724</v>
      </c>
      <c r="Q40" s="413">
        <f>Q37+7</f>
        <v>44625</v>
      </c>
      <c r="R40" s="430">
        <f>Q40+1</f>
        <v>44626</v>
      </c>
      <c r="S40" s="2019"/>
      <c r="T40" s="2058"/>
      <c r="U40" s="2163"/>
      <c r="V40" s="2166"/>
      <c r="W40" s="1995"/>
      <c r="X40" s="1995"/>
      <c r="Y40" s="967"/>
      <c r="Z40" s="967"/>
      <c r="AA40" s="967"/>
      <c r="AB40" s="985"/>
      <c r="AC40" s="967"/>
      <c r="AD40" s="967"/>
      <c r="AE40" s="967"/>
      <c r="AF40" s="982"/>
      <c r="AG40" s="1084"/>
    </row>
    <row r="41" spans="1:33" ht="14.15" customHeight="1" x14ac:dyDescent="0.4">
      <c r="A41" s="240" t="s">
        <v>1969</v>
      </c>
      <c r="B41" s="32" t="s">
        <v>1735</v>
      </c>
      <c r="C41" s="525">
        <f t="shared" si="10"/>
        <v>210</v>
      </c>
      <c r="D41" s="412" t="s">
        <v>1719</v>
      </c>
      <c r="E41" s="412">
        <f t="shared" si="1"/>
        <v>44631</v>
      </c>
      <c r="F41" s="415">
        <f t="shared" si="0"/>
        <v>44632</v>
      </c>
      <c r="G41" s="419"/>
      <c r="H41" s="441"/>
      <c r="I41" s="446"/>
      <c r="J41" s="419"/>
      <c r="K41" s="419"/>
      <c r="L41" s="419"/>
      <c r="M41" s="415" t="s">
        <v>1980</v>
      </c>
      <c r="N41" s="120" t="s">
        <v>1735</v>
      </c>
      <c r="O41" s="446">
        <f>O38+1</f>
        <v>210</v>
      </c>
      <c r="P41" s="412" t="s">
        <v>1719</v>
      </c>
      <c r="Q41" s="32">
        <f>Q38+7</f>
        <v>44629</v>
      </c>
      <c r="R41" s="415">
        <f>Q41+1</f>
        <v>44630</v>
      </c>
      <c r="S41" s="2170" t="s">
        <v>2623</v>
      </c>
      <c r="T41" s="2167"/>
      <c r="U41" s="2161">
        <v>2209</v>
      </c>
      <c r="V41" s="2164" t="s">
        <v>1721</v>
      </c>
      <c r="W41" s="1502">
        <f>W38+7</f>
        <v>44639</v>
      </c>
      <c r="X41" s="1502">
        <f t="shared" ref="X41" si="37">W41+2</f>
        <v>44641</v>
      </c>
      <c r="Y41" s="965">
        <f t="shared" ref="Y41" si="38">W41+22</f>
        <v>44661</v>
      </c>
      <c r="Z41" s="965">
        <f t="shared" ref="Z41" si="39">W41+25</f>
        <v>44664</v>
      </c>
      <c r="AA41" s="965">
        <f t="shared" ref="AA41" si="40">W41+27</f>
        <v>44666</v>
      </c>
      <c r="AB41" s="1082">
        <f t="shared" ref="AB41" si="41">W41+27</f>
        <v>44666</v>
      </c>
      <c r="AC41" s="965">
        <f t="shared" ref="AC41" si="42">W41+30</f>
        <v>44669</v>
      </c>
      <c r="AD41" s="965">
        <f t="shared" ref="AD41" si="43">W41+31</f>
        <v>44670</v>
      </c>
      <c r="AE41" s="965">
        <f t="shared" ref="AE41" si="44">W41+35</f>
        <v>44674</v>
      </c>
      <c r="AF41" s="980">
        <f>AA41+7</f>
        <v>44673</v>
      </c>
      <c r="AG41" s="1082">
        <f t="shared" si="25"/>
        <v>44665</v>
      </c>
    </row>
    <row r="42" spans="1:33" ht="14.15" customHeight="1" x14ac:dyDescent="0.4">
      <c r="A42" s="452" t="s">
        <v>1733</v>
      </c>
      <c r="B42" s="450" t="s">
        <v>1723</v>
      </c>
      <c r="C42" s="210">
        <f t="shared" si="10"/>
        <v>210</v>
      </c>
      <c r="D42" s="453" t="s">
        <v>1724</v>
      </c>
      <c r="E42" s="453">
        <f t="shared" si="1"/>
        <v>44629</v>
      </c>
      <c r="F42" s="452">
        <f t="shared" si="0"/>
        <v>44630</v>
      </c>
      <c r="G42" s="451"/>
      <c r="H42" s="450"/>
      <c r="I42" s="210"/>
      <c r="J42" s="451"/>
      <c r="K42" s="451"/>
      <c r="L42" s="451"/>
      <c r="M42" s="452"/>
      <c r="N42" s="228"/>
      <c r="O42" s="211"/>
      <c r="P42" s="453"/>
      <c r="Q42" s="228"/>
      <c r="R42" s="452"/>
      <c r="S42" s="2171"/>
      <c r="T42" s="2168"/>
      <c r="U42" s="2162"/>
      <c r="V42" s="2165"/>
      <c r="W42" s="2154"/>
      <c r="X42" s="2154"/>
      <c r="Y42" s="966"/>
      <c r="Z42" s="966"/>
      <c r="AA42" s="966"/>
      <c r="AB42" s="1083"/>
      <c r="AC42" s="966"/>
      <c r="AD42" s="966"/>
      <c r="AE42" s="966"/>
      <c r="AF42" s="981"/>
      <c r="AG42" s="1083"/>
    </row>
    <row r="43" spans="1:33" ht="14.15" customHeight="1" thickBot="1" x14ac:dyDescent="0.45">
      <c r="A43" s="430" t="s">
        <v>1750</v>
      </c>
      <c r="B43" s="413" t="s">
        <v>1718</v>
      </c>
      <c r="C43" s="212">
        <f t="shared" si="10"/>
        <v>211</v>
      </c>
      <c r="D43" s="453" t="s">
        <v>1719</v>
      </c>
      <c r="E43" s="453">
        <f t="shared" si="1"/>
        <v>44635</v>
      </c>
      <c r="F43" s="452">
        <f t="shared" si="0"/>
        <v>44636</v>
      </c>
      <c r="G43" s="414" t="s">
        <v>1750</v>
      </c>
      <c r="H43" s="413" t="s">
        <v>1718</v>
      </c>
      <c r="I43" s="445">
        <f>I40+1</f>
        <v>211</v>
      </c>
      <c r="J43" s="414" t="s">
        <v>1719</v>
      </c>
      <c r="K43" s="417">
        <f>K40+7</f>
        <v>44633</v>
      </c>
      <c r="L43" s="417">
        <f>K43+1</f>
        <v>44634</v>
      </c>
      <c r="M43" s="429" t="s">
        <v>1970</v>
      </c>
      <c r="N43" s="413" t="s">
        <v>1971</v>
      </c>
      <c r="O43" s="445">
        <f>O40+1</f>
        <v>210</v>
      </c>
      <c r="P43" s="414" t="s">
        <v>1724</v>
      </c>
      <c r="Q43" s="413">
        <f>Q40+7</f>
        <v>44632</v>
      </c>
      <c r="R43" s="430">
        <f>Q43+1</f>
        <v>44633</v>
      </c>
      <c r="S43" s="2172"/>
      <c r="T43" s="2169"/>
      <c r="U43" s="2163"/>
      <c r="V43" s="2166"/>
      <c r="W43" s="1503"/>
      <c r="X43" s="1503"/>
      <c r="Y43" s="967"/>
      <c r="Z43" s="967"/>
      <c r="AA43" s="967"/>
      <c r="AB43" s="1084"/>
      <c r="AC43" s="967"/>
      <c r="AD43" s="967"/>
      <c r="AE43" s="967"/>
      <c r="AF43" s="982"/>
      <c r="AG43" s="1084"/>
    </row>
    <row r="44" spans="1:33" ht="14.15" customHeight="1" x14ac:dyDescent="0.4">
      <c r="A44" s="240" t="s">
        <v>1975</v>
      </c>
      <c r="B44" s="32" t="s">
        <v>1735</v>
      </c>
      <c r="C44" s="446">
        <f t="shared" si="10"/>
        <v>211</v>
      </c>
      <c r="D44" s="412" t="s">
        <v>1719</v>
      </c>
      <c r="E44" s="412">
        <f t="shared" si="1"/>
        <v>44638</v>
      </c>
      <c r="F44" s="415">
        <f t="shared" si="0"/>
        <v>44639</v>
      </c>
      <c r="G44" s="243"/>
      <c r="H44" s="441"/>
      <c r="I44" s="446"/>
      <c r="J44" s="419"/>
      <c r="K44" s="419"/>
      <c r="L44" s="419"/>
      <c r="M44" s="415" t="s">
        <v>1973</v>
      </c>
      <c r="N44" s="120" t="s">
        <v>1735</v>
      </c>
      <c r="O44" s="446">
        <f>O41+1</f>
        <v>211</v>
      </c>
      <c r="P44" s="31" t="s">
        <v>1719</v>
      </c>
      <c r="Q44" s="32">
        <f>Q41+7</f>
        <v>44636</v>
      </c>
      <c r="R44" s="415">
        <f>Q44+1</f>
        <v>44637</v>
      </c>
      <c r="S44" s="2170" t="s">
        <v>2624</v>
      </c>
      <c r="T44" s="2167"/>
      <c r="U44" s="2161">
        <v>2210</v>
      </c>
      <c r="V44" s="2164" t="s">
        <v>1721</v>
      </c>
      <c r="W44" s="1502">
        <f t="shared" ref="W44" si="45">W41+7</f>
        <v>44646</v>
      </c>
      <c r="X44" s="1502">
        <f t="shared" ref="X44" si="46">W44+2</f>
        <v>44648</v>
      </c>
      <c r="Y44" s="965">
        <f t="shared" ref="Y44" si="47">W44+22</f>
        <v>44668</v>
      </c>
      <c r="Z44" s="965">
        <f t="shared" ref="Z44" si="48">W44+25</f>
        <v>44671</v>
      </c>
      <c r="AA44" s="965">
        <f t="shared" ref="AA44" si="49">W44+27</f>
        <v>44673</v>
      </c>
      <c r="AB44" s="1082">
        <f>W44+26</f>
        <v>44672</v>
      </c>
      <c r="AC44" s="965">
        <f t="shared" ref="AC44" si="50">W44+30</f>
        <v>44676</v>
      </c>
      <c r="AD44" s="965">
        <f t="shared" ref="AD44" si="51">W44+31</f>
        <v>44677</v>
      </c>
      <c r="AE44" s="965">
        <f t="shared" ref="AE44" si="52">W44+35</f>
        <v>44681</v>
      </c>
      <c r="AF44" s="980">
        <f>AA44+7</f>
        <v>44680</v>
      </c>
      <c r="AG44" s="1082">
        <f t="shared" si="25"/>
        <v>44672</v>
      </c>
    </row>
    <row r="45" spans="1:33" ht="14.15" customHeight="1" x14ac:dyDescent="0.4">
      <c r="A45" s="452" t="s">
        <v>1738</v>
      </c>
      <c r="B45" s="450" t="s">
        <v>1723</v>
      </c>
      <c r="C45" s="210">
        <f t="shared" si="10"/>
        <v>211</v>
      </c>
      <c r="D45" s="453" t="s">
        <v>1724</v>
      </c>
      <c r="E45" s="453">
        <f t="shared" si="1"/>
        <v>44636</v>
      </c>
      <c r="F45" s="452">
        <f t="shared" si="0"/>
        <v>44637</v>
      </c>
      <c r="G45" s="451"/>
      <c r="H45" s="450"/>
      <c r="I45" s="210"/>
      <c r="J45" s="451"/>
      <c r="K45" s="451"/>
      <c r="L45" s="451"/>
      <c r="M45" s="449"/>
      <c r="N45" s="18"/>
      <c r="O45" s="211"/>
      <c r="P45" s="18"/>
      <c r="Q45" s="228"/>
      <c r="R45" s="452"/>
      <c r="S45" s="2171"/>
      <c r="T45" s="2168"/>
      <c r="U45" s="2162"/>
      <c r="V45" s="2165"/>
      <c r="W45" s="2154"/>
      <c r="X45" s="2154"/>
      <c r="Y45" s="966"/>
      <c r="Z45" s="966"/>
      <c r="AA45" s="966"/>
      <c r="AB45" s="1083"/>
      <c r="AC45" s="966"/>
      <c r="AD45" s="966"/>
      <c r="AE45" s="966"/>
      <c r="AF45" s="981"/>
      <c r="AG45" s="1083"/>
    </row>
    <row r="46" spans="1:33" ht="14.15" customHeight="1" thickBot="1" x14ac:dyDescent="0.45">
      <c r="A46" s="430" t="s">
        <v>1750</v>
      </c>
      <c r="B46" s="413" t="s">
        <v>1718</v>
      </c>
      <c r="C46" s="445">
        <f t="shared" si="10"/>
        <v>212</v>
      </c>
      <c r="D46" s="414" t="s">
        <v>1719</v>
      </c>
      <c r="E46" s="414">
        <f t="shared" si="1"/>
        <v>44642</v>
      </c>
      <c r="F46" s="430">
        <f t="shared" si="0"/>
        <v>44643</v>
      </c>
      <c r="G46" s="414" t="s">
        <v>1750</v>
      </c>
      <c r="H46" s="413" t="s">
        <v>1718</v>
      </c>
      <c r="I46" s="445">
        <f>I43+1</f>
        <v>212</v>
      </c>
      <c r="J46" s="414" t="s">
        <v>1719</v>
      </c>
      <c r="K46" s="417">
        <f>K43+7</f>
        <v>44640</v>
      </c>
      <c r="L46" s="417">
        <f>K46+1</f>
        <v>44641</v>
      </c>
      <c r="M46" s="429" t="s">
        <v>1970</v>
      </c>
      <c r="N46" s="413" t="s">
        <v>1971</v>
      </c>
      <c r="O46" s="445">
        <f>O43+1</f>
        <v>211</v>
      </c>
      <c r="P46" s="414" t="s">
        <v>1724</v>
      </c>
      <c r="Q46" s="413">
        <f>Q43+7</f>
        <v>44639</v>
      </c>
      <c r="R46" s="430">
        <f>Q46+1</f>
        <v>44640</v>
      </c>
      <c r="S46" s="2172"/>
      <c r="T46" s="2169"/>
      <c r="U46" s="2163"/>
      <c r="V46" s="2166"/>
      <c r="W46" s="1503"/>
      <c r="X46" s="1503"/>
      <c r="Y46" s="967"/>
      <c r="Z46" s="967"/>
      <c r="AA46" s="967"/>
      <c r="AB46" s="1084"/>
      <c r="AC46" s="967"/>
      <c r="AD46" s="967"/>
      <c r="AE46" s="967"/>
      <c r="AF46" s="982"/>
      <c r="AG46" s="1084"/>
    </row>
    <row r="47" spans="1:33" ht="13.5" customHeight="1" x14ac:dyDescent="0.4">
      <c r="A47" s="18"/>
      <c r="B47" s="18"/>
      <c r="C47" s="18"/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8"/>
      <c r="S47" s="28"/>
      <c r="T47" s="28"/>
      <c r="U47" s="28"/>
      <c r="V47" s="494"/>
      <c r="W47" s="494"/>
      <c r="X47" s="6"/>
      <c r="Y47" s="6"/>
      <c r="Z47" s="494"/>
      <c r="AA47" s="494"/>
      <c r="AB47" s="494"/>
      <c r="AC47" s="494"/>
      <c r="AD47" s="494"/>
      <c r="AE47" s="494"/>
      <c r="AF47" s="494"/>
      <c r="AG47" s="494"/>
    </row>
    <row r="48" spans="1:33" s="3" customFormat="1" ht="13.5" customHeight="1" x14ac:dyDescent="0.4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</row>
    <row r="49" spans="1:25" s="3" customFormat="1" ht="13.5" customHeight="1" x14ac:dyDescent="0.4">
      <c r="A49" s="16" t="s">
        <v>1754</v>
      </c>
      <c r="J49" s="16"/>
    </row>
    <row r="50" spans="1:25" s="3" customFormat="1" ht="13.5" customHeight="1" x14ac:dyDescent="0.4"/>
    <row r="51" spans="1:25" s="3" customFormat="1" ht="13.5" customHeight="1" x14ac:dyDescent="0.4">
      <c r="A51" s="16" t="s">
        <v>1755</v>
      </c>
      <c r="B51" s="15"/>
      <c r="C51" s="15" t="s">
        <v>1756</v>
      </c>
      <c r="D51" s="15"/>
      <c r="J51" s="16"/>
      <c r="K51" s="15"/>
      <c r="L51" s="15"/>
      <c r="M51" s="15"/>
      <c r="N51" s="15"/>
      <c r="O51" s="15"/>
      <c r="P51" s="15"/>
      <c r="Q51" s="15"/>
    </row>
    <row r="52" spans="1:25" s="3" customFormat="1" ht="13.5" customHeight="1" x14ac:dyDescent="0.4">
      <c r="A52" s="16" t="s">
        <v>1757</v>
      </c>
      <c r="B52" s="15"/>
      <c r="C52" s="1033" t="s">
        <v>1758</v>
      </c>
      <c r="D52" s="1033"/>
      <c r="E52" s="1033"/>
      <c r="F52" s="1033"/>
      <c r="J52" s="16"/>
      <c r="K52" s="15"/>
      <c r="L52" s="15"/>
      <c r="M52" s="15"/>
      <c r="N52" s="15"/>
      <c r="O52" s="15"/>
      <c r="P52" s="15"/>
      <c r="Q52" s="15"/>
      <c r="W52" s="13"/>
    </row>
    <row r="53" spans="1:25" s="3" customFormat="1" ht="13.5" customHeight="1" x14ac:dyDescent="0.4">
      <c r="A53" s="16"/>
      <c r="B53" s="15"/>
      <c r="J53" s="16"/>
      <c r="K53" s="15"/>
      <c r="L53" s="15"/>
      <c r="M53" s="15"/>
      <c r="N53" s="15"/>
      <c r="O53" s="15"/>
      <c r="P53" s="15"/>
      <c r="Q53" s="15"/>
      <c r="X53" s="376"/>
      <c r="Y53" s="376"/>
    </row>
    <row r="54" spans="1:25" s="3" customFormat="1" ht="13.5" customHeight="1" x14ac:dyDescent="0.4">
      <c r="A54" s="14" t="s">
        <v>1759</v>
      </c>
      <c r="B54" s="13"/>
      <c r="C54" s="13"/>
      <c r="D54" s="13"/>
      <c r="E54" s="14"/>
      <c r="F54" s="13"/>
      <c r="G54" s="14" t="s">
        <v>1760</v>
      </c>
      <c r="H54" s="13"/>
      <c r="I54" s="13"/>
      <c r="J54" s="14"/>
      <c r="K54" s="13"/>
      <c r="L54" s="13"/>
      <c r="M54" s="14" t="s">
        <v>1761</v>
      </c>
      <c r="N54" s="13"/>
      <c r="O54" s="13"/>
      <c r="P54" s="13"/>
      <c r="Q54" s="13"/>
      <c r="R54" s="13"/>
      <c r="S54" s="14"/>
      <c r="T54" s="13"/>
      <c r="U54" s="13"/>
      <c r="V54" s="14"/>
      <c r="X54" s="376"/>
      <c r="Y54" s="376"/>
    </row>
    <row r="55" spans="1:25" s="3" customFormat="1" ht="13.5" customHeight="1" x14ac:dyDescent="0.4">
      <c r="A55" s="14" t="s">
        <v>1762</v>
      </c>
      <c r="B55" s="13"/>
      <c r="C55" s="13"/>
      <c r="D55" s="13"/>
      <c r="E55" s="14"/>
      <c r="F55" s="13"/>
      <c r="G55" s="14" t="s">
        <v>1763</v>
      </c>
      <c r="H55" s="13"/>
      <c r="I55" s="13"/>
      <c r="J55" s="14"/>
      <c r="K55" s="13"/>
      <c r="L55" s="13"/>
      <c r="M55" s="14" t="s">
        <v>1764</v>
      </c>
      <c r="N55" s="13"/>
      <c r="O55" s="13"/>
      <c r="P55" s="13"/>
      <c r="Q55" s="13"/>
      <c r="R55" s="13"/>
      <c r="S55" s="14"/>
      <c r="T55" s="13"/>
      <c r="U55" s="13"/>
      <c r="V55" s="14"/>
      <c r="X55" s="376"/>
      <c r="Y55" s="376"/>
    </row>
    <row r="56" spans="1:25" s="3" customFormat="1" ht="13.5" customHeight="1" x14ac:dyDescent="0.4">
      <c r="A56" s="13" t="s">
        <v>1765</v>
      </c>
      <c r="B56" s="376"/>
      <c r="C56" s="13"/>
      <c r="D56" s="13"/>
      <c r="E56" s="5"/>
      <c r="F56" s="5"/>
      <c r="G56" s="1048" t="s">
        <v>1766</v>
      </c>
      <c r="H56" s="1048"/>
      <c r="I56" s="1048"/>
      <c r="J56" s="1048"/>
      <c r="K56" s="1048"/>
      <c r="L56" s="376"/>
      <c r="M56" s="376"/>
      <c r="N56" s="376"/>
      <c r="O56" s="376"/>
      <c r="P56" s="376"/>
      <c r="Q56" s="376"/>
      <c r="R56" s="13"/>
      <c r="S56" s="1048"/>
      <c r="T56" s="1048"/>
      <c r="U56" s="13"/>
      <c r="V56" s="13"/>
      <c r="X56" s="376"/>
      <c r="Y56" s="376"/>
    </row>
    <row r="57" spans="1:25" s="3" customFormat="1" ht="13.5" customHeight="1" x14ac:dyDescent="0.4">
      <c r="A57" s="13" t="s">
        <v>1767</v>
      </c>
      <c r="B57" s="376"/>
      <c r="C57" s="13"/>
      <c r="D57" s="13"/>
      <c r="E57" s="5"/>
      <c r="F57" s="5"/>
      <c r="G57" s="1048" t="s">
        <v>1768</v>
      </c>
      <c r="H57" s="1048"/>
      <c r="I57" s="1048"/>
      <c r="J57" s="1048"/>
      <c r="K57" s="1048"/>
      <c r="L57" s="376"/>
      <c r="M57" s="14" t="s">
        <v>1769</v>
      </c>
      <c r="N57" s="376"/>
      <c r="O57" s="376"/>
      <c r="P57" s="376"/>
      <c r="Q57" s="376"/>
      <c r="R57" s="13"/>
      <c r="S57" s="1048"/>
      <c r="T57" s="1048"/>
      <c r="U57" s="13"/>
      <c r="V57" s="13"/>
      <c r="X57" s="376"/>
      <c r="Y57" s="376"/>
    </row>
    <row r="58" spans="1:25" s="3" customFormat="1" ht="13.5" customHeight="1" x14ac:dyDescent="0.45">
      <c r="A58" s="13" t="s">
        <v>1770</v>
      </c>
      <c r="B58" s="376"/>
      <c r="C58" s="13"/>
      <c r="D58" s="13"/>
      <c r="E58" s="13"/>
      <c r="F58" s="13"/>
      <c r="G58" s="13" t="s">
        <v>1771</v>
      </c>
      <c r="H58" s="13"/>
      <c r="I58" s="13"/>
      <c r="J58" s="13"/>
      <c r="K58" s="376"/>
      <c r="L58" s="376"/>
      <c r="M58" s="27" t="s">
        <v>1772</v>
      </c>
      <c r="N58" s="376"/>
      <c r="O58" s="376"/>
      <c r="P58" s="376"/>
      <c r="Q58" s="376"/>
      <c r="R58" s="13"/>
      <c r="S58" s="1102"/>
      <c r="T58" s="1102"/>
      <c r="U58" s="13"/>
      <c r="V58" s="13"/>
      <c r="X58" s="377"/>
      <c r="Y58" s="377"/>
    </row>
    <row r="59" spans="1:25" s="3" customFormat="1" ht="13.5" customHeight="1" x14ac:dyDescent="0.4">
      <c r="A59" s="13"/>
      <c r="B59" s="13"/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376"/>
      <c r="U59" s="13"/>
      <c r="V59" s="550"/>
      <c r="X59" s="377"/>
      <c r="Y59" s="377"/>
    </row>
    <row r="60" spans="1:25" s="3" customFormat="1" ht="13.5" customHeight="1" x14ac:dyDescent="0.4">
      <c r="A60" s="14"/>
      <c r="B60" s="14"/>
      <c r="C60" s="14"/>
      <c r="D60" s="14"/>
      <c r="E60" s="14"/>
      <c r="F60" s="14"/>
      <c r="G60" s="14"/>
      <c r="H60" s="14"/>
      <c r="I60" s="14"/>
      <c r="J60" s="14"/>
      <c r="K60" s="13"/>
      <c r="L60" s="13"/>
      <c r="M60" s="13"/>
      <c r="N60" s="13"/>
      <c r="O60" s="13"/>
      <c r="P60" s="13"/>
      <c r="Q60" s="13"/>
      <c r="R60" s="13"/>
      <c r="S60" s="13"/>
      <c r="T60" s="376"/>
      <c r="U60" s="13"/>
      <c r="V60" s="550"/>
      <c r="X60" s="377"/>
      <c r="Y60" s="377"/>
    </row>
    <row r="61" spans="1:25" s="3" customFormat="1" ht="13.5" customHeight="1" x14ac:dyDescent="0.4">
      <c r="A61" s="14"/>
      <c r="B61" s="14"/>
      <c r="C61" s="14"/>
      <c r="D61" s="14"/>
      <c r="E61" s="14"/>
      <c r="F61" s="14"/>
      <c r="G61" s="14"/>
      <c r="H61" s="14"/>
      <c r="I61" s="14"/>
      <c r="J61" s="14"/>
      <c r="K61" s="13"/>
      <c r="L61" s="13"/>
      <c r="M61" s="13"/>
      <c r="N61" s="13"/>
      <c r="O61" s="13"/>
      <c r="P61" s="13"/>
      <c r="Q61" s="13"/>
      <c r="R61" s="13"/>
      <c r="T61" s="378"/>
      <c r="U61" s="13"/>
      <c r="V61" s="550"/>
      <c r="X61" s="377"/>
      <c r="Y61" s="377"/>
    </row>
    <row r="62" spans="1:25" s="3" customFormat="1" ht="13.5" customHeight="1" x14ac:dyDescent="0.4">
      <c r="A62" s="13"/>
      <c r="B62" s="13"/>
      <c r="C62" s="13"/>
      <c r="D62" s="13"/>
      <c r="E62" s="13"/>
      <c r="F62" s="13"/>
      <c r="G62" s="13"/>
      <c r="H62" s="13"/>
      <c r="I62" s="13"/>
      <c r="J62" s="13"/>
      <c r="K62" s="376"/>
      <c r="L62" s="376"/>
      <c r="M62" s="376"/>
      <c r="N62" s="376"/>
      <c r="O62" s="376"/>
      <c r="P62" s="376"/>
      <c r="Q62" s="376"/>
      <c r="R62" s="13"/>
      <c r="S62" s="13"/>
      <c r="T62" s="377"/>
      <c r="U62" s="13"/>
      <c r="V62" s="13"/>
      <c r="X62" s="376"/>
      <c r="Y62" s="376"/>
    </row>
    <row r="63" spans="1:25" s="3" customFormat="1" ht="13.5" customHeight="1" x14ac:dyDescent="0.4">
      <c r="A63" s="13"/>
      <c r="B63" s="13"/>
      <c r="C63" s="13"/>
      <c r="D63" s="13"/>
      <c r="E63" s="13"/>
      <c r="F63" s="13"/>
      <c r="G63" s="13"/>
      <c r="H63" s="13"/>
      <c r="I63" s="13"/>
      <c r="J63" s="13"/>
      <c r="K63" s="376"/>
      <c r="L63" s="376"/>
      <c r="M63" s="376"/>
      <c r="N63" s="376"/>
      <c r="O63" s="376"/>
      <c r="P63" s="376"/>
      <c r="Q63" s="376"/>
      <c r="R63" s="13"/>
      <c r="S63" s="13"/>
      <c r="T63" s="376"/>
      <c r="U63" s="13"/>
      <c r="X63" s="378"/>
      <c r="Y63" s="378"/>
    </row>
    <row r="64" spans="1:25" s="3" customFormat="1" x14ac:dyDescent="0.4">
      <c r="K64" s="378"/>
      <c r="L64" s="378"/>
      <c r="M64" s="378"/>
      <c r="N64" s="378"/>
      <c r="O64" s="378"/>
      <c r="P64" s="378"/>
      <c r="Q64" s="378"/>
      <c r="R64" s="13"/>
      <c r="U64" s="13"/>
      <c r="X64" s="378"/>
      <c r="Y64" s="378"/>
    </row>
    <row r="65" spans="1:25" s="3" customFormat="1" x14ac:dyDescent="0.4">
      <c r="A65" s="13"/>
      <c r="B65" s="13"/>
      <c r="C65" s="13"/>
      <c r="D65" s="13"/>
      <c r="E65" s="13"/>
      <c r="F65" s="13"/>
      <c r="G65" s="13"/>
      <c r="H65" s="13"/>
      <c r="I65" s="13"/>
      <c r="J65" s="13"/>
      <c r="K65" s="378"/>
      <c r="L65" s="378"/>
      <c r="M65" s="378"/>
      <c r="N65" s="378"/>
      <c r="O65" s="378"/>
      <c r="P65" s="378"/>
      <c r="Q65" s="378"/>
      <c r="S65" s="16"/>
      <c r="T65" s="16"/>
      <c r="X65" s="378"/>
      <c r="Y65" s="378"/>
    </row>
    <row r="66" spans="1:25" s="16" customFormat="1" x14ac:dyDescent="0.4">
      <c r="A66" s="13"/>
      <c r="B66" s="13"/>
      <c r="C66" s="13"/>
      <c r="D66" s="13"/>
      <c r="E66" s="13"/>
      <c r="F66" s="13"/>
      <c r="G66" s="13"/>
      <c r="H66" s="13"/>
      <c r="I66" s="13"/>
      <c r="J66" s="13"/>
      <c r="K66" s="378"/>
      <c r="L66" s="378"/>
      <c r="M66" s="378"/>
      <c r="N66" s="378"/>
      <c r="O66" s="378"/>
      <c r="P66" s="378"/>
      <c r="Q66" s="378"/>
      <c r="V66" s="3"/>
      <c r="X66" s="378"/>
      <c r="Y66" s="378"/>
    </row>
    <row r="67" spans="1:25" s="16" customFormat="1" x14ac:dyDescent="0.4">
      <c r="A67" s="3"/>
      <c r="B67" s="3"/>
      <c r="C67" s="3"/>
      <c r="D67" s="3"/>
      <c r="E67" s="3"/>
      <c r="F67" s="3"/>
      <c r="G67" s="3"/>
      <c r="H67" s="3"/>
      <c r="I67" s="3"/>
      <c r="J67" s="3"/>
      <c r="K67" s="378"/>
      <c r="L67" s="378"/>
      <c r="M67" s="378"/>
      <c r="N67" s="378"/>
      <c r="O67" s="378"/>
      <c r="P67" s="378"/>
      <c r="Q67" s="378"/>
      <c r="V67" s="3"/>
      <c r="X67" s="378"/>
      <c r="Y67" s="378"/>
    </row>
    <row r="68" spans="1:25" s="16" customFormat="1" x14ac:dyDescent="0.4">
      <c r="A68" s="3"/>
      <c r="B68" s="3"/>
      <c r="C68" s="3"/>
      <c r="D68" s="3"/>
      <c r="E68" s="3"/>
      <c r="F68" s="3"/>
      <c r="G68" s="3"/>
      <c r="H68" s="3"/>
      <c r="I68" s="3"/>
      <c r="J68" s="3"/>
      <c r="K68" s="378"/>
      <c r="L68" s="378"/>
      <c r="M68" s="378"/>
      <c r="N68" s="378"/>
      <c r="O68" s="378"/>
      <c r="P68" s="378"/>
      <c r="Q68" s="378"/>
      <c r="V68" s="3"/>
      <c r="X68" s="378"/>
      <c r="Y68" s="378"/>
    </row>
    <row r="69" spans="1:25" s="16" customFormat="1" x14ac:dyDescent="0.4">
      <c r="A69" s="3"/>
      <c r="B69" s="3"/>
      <c r="C69" s="3"/>
      <c r="D69" s="3"/>
      <c r="E69" s="3"/>
      <c r="F69" s="3"/>
      <c r="G69" s="3"/>
      <c r="H69" s="3"/>
      <c r="I69" s="3"/>
      <c r="J69" s="3"/>
      <c r="K69" s="378"/>
      <c r="L69" s="378"/>
      <c r="M69" s="378"/>
      <c r="N69" s="378"/>
      <c r="O69" s="378"/>
      <c r="P69" s="378"/>
      <c r="Q69" s="378"/>
      <c r="S69" s="2"/>
      <c r="T69" s="2"/>
      <c r="V69" s="3"/>
      <c r="X69" s="378"/>
      <c r="Y69" s="378"/>
    </row>
  </sheetData>
  <customSheetViews>
    <customSheetView guid="{E7B44E9F-5208-4A92-9BA4-F5F6E02E0DAA}" fitToPage="1" topLeftCell="A15">
      <selection activeCell="R38" sqref="R38"/>
      <pageMargins left="0" right="0" top="0" bottom="0" header="0" footer="0"/>
      <pageSetup paperSize="9" scale="47" orientation="landscape" r:id="rId1"/>
      <headerFooter>
        <oddFooter>&amp;L&amp;1#&amp;"Calibri"&amp;10&amp;K000000Sensitivity: Internal</oddFooter>
      </headerFooter>
    </customSheetView>
    <customSheetView guid="{ED408430-133D-453B-965B-6DD7A199BA0A}" fitToPage="1" topLeftCell="A15">
      <selection activeCell="R38" sqref="R38"/>
      <pageMargins left="0" right="0" top="0" bottom="0" header="0" footer="0"/>
      <pageSetup paperSize="9" scale="47" orientation="landscape" r:id="rId2"/>
      <headerFooter>
        <oddFooter>&amp;L&amp;1#&amp;"Calibri"&amp;10&amp;K000000Sensitivity: Internal</oddFooter>
      </headerFooter>
    </customSheetView>
  </customSheetViews>
  <mergeCells count="210">
    <mergeCell ref="AF35:AF37"/>
    <mergeCell ref="AF38:AF40"/>
    <mergeCell ref="AF41:AF43"/>
    <mergeCell ref="AF44:AF46"/>
    <mergeCell ref="AF8:AF10"/>
    <mergeCell ref="AF11:AF13"/>
    <mergeCell ref="AF14:AF16"/>
    <mergeCell ref="AF17:AF19"/>
    <mergeCell ref="AF20:AF22"/>
    <mergeCell ref="AF23:AF25"/>
    <mergeCell ref="AF26:AF28"/>
    <mergeCell ref="AF29:AF31"/>
    <mergeCell ref="AF32:AF34"/>
    <mergeCell ref="AG8:AG10"/>
    <mergeCell ref="AG11:AG13"/>
    <mergeCell ref="AG17:AG19"/>
    <mergeCell ref="AG23:AG25"/>
    <mergeCell ref="AG26:AG28"/>
    <mergeCell ref="AG29:AG31"/>
    <mergeCell ref="AG32:AG34"/>
    <mergeCell ref="AA44:AA46"/>
    <mergeCell ref="AB8:AB10"/>
    <mergeCell ref="AB11:AB13"/>
    <mergeCell ref="AB17:AB19"/>
    <mergeCell ref="AB23:AB25"/>
    <mergeCell ref="AB26:AB28"/>
    <mergeCell ref="AB29:AB31"/>
    <mergeCell ref="AB32:AB34"/>
    <mergeCell ref="AB35:AB37"/>
    <mergeCell ref="AB38:AB40"/>
    <mergeCell ref="AB41:AB43"/>
    <mergeCell ref="AB44:AB46"/>
    <mergeCell ref="AA8:AA10"/>
    <mergeCell ref="AA11:AA13"/>
    <mergeCell ref="AA17:AA19"/>
    <mergeCell ref="AA23:AA25"/>
    <mergeCell ref="AA32:AA34"/>
    <mergeCell ref="AA29:AA31"/>
    <mergeCell ref="Z29:Z31"/>
    <mergeCell ref="Y26:Y28"/>
    <mergeCell ref="Y29:Y31"/>
    <mergeCell ref="X26:X28"/>
    <mergeCell ref="AE41:AE43"/>
    <mergeCell ref="AE26:AE28"/>
    <mergeCell ref="AE29:AE31"/>
    <mergeCell ref="AD32:AD34"/>
    <mergeCell ref="AD38:AD40"/>
    <mergeCell ref="Z41:Z43"/>
    <mergeCell ref="AC26:AC28"/>
    <mergeCell ref="AD26:AD28"/>
    <mergeCell ref="AA35:AA37"/>
    <mergeCell ref="AA38:AA40"/>
    <mergeCell ref="AA41:AA43"/>
    <mergeCell ref="Z32:Z34"/>
    <mergeCell ref="Y32:Y34"/>
    <mergeCell ref="Y38:Y40"/>
    <mergeCell ref="Y35:Y37"/>
    <mergeCell ref="AC38:AC40"/>
    <mergeCell ref="AD29:AD31"/>
    <mergeCell ref="AC29:AC31"/>
    <mergeCell ref="Z38:Z40"/>
    <mergeCell ref="AG35:AG37"/>
    <mergeCell ref="AG38:AG40"/>
    <mergeCell ref="AC14:AC16"/>
    <mergeCell ref="AD14:AD16"/>
    <mergeCell ref="AC23:AC25"/>
    <mergeCell ref="AD23:AD25"/>
    <mergeCell ref="AE23:AE25"/>
    <mergeCell ref="AB20:AB22"/>
    <mergeCell ref="S23:S25"/>
    <mergeCell ref="T23:T25"/>
    <mergeCell ref="U20:U22"/>
    <mergeCell ref="V20:V22"/>
    <mergeCell ref="W20:W22"/>
    <mergeCell ref="X20:X22"/>
    <mergeCell ref="V23:V25"/>
    <mergeCell ref="Y20:Y22"/>
    <mergeCell ref="W23:W25"/>
    <mergeCell ref="X23:X25"/>
    <mergeCell ref="Z23:Z25"/>
    <mergeCell ref="AA20:AA22"/>
    <mergeCell ref="U23:U25"/>
    <mergeCell ref="Y23:Y25"/>
    <mergeCell ref="Z20:Z22"/>
    <mergeCell ref="AA26:AA28"/>
    <mergeCell ref="AC44:AC46"/>
    <mergeCell ref="U44:U46"/>
    <mergeCell ref="V44:V46"/>
    <mergeCell ref="W44:W46"/>
    <mergeCell ref="X44:X46"/>
    <mergeCell ref="Z44:Z46"/>
    <mergeCell ref="Y44:Y46"/>
    <mergeCell ref="AG14:AG16"/>
    <mergeCell ref="AD44:AD46"/>
    <mergeCell ref="AE32:AE34"/>
    <mergeCell ref="AE44:AE46"/>
    <mergeCell ref="AC35:AC37"/>
    <mergeCell ref="AD35:AD37"/>
    <mergeCell ref="AE35:AE37"/>
    <mergeCell ref="AE38:AE40"/>
    <mergeCell ref="AC41:AC43"/>
    <mergeCell ref="AD41:AD43"/>
    <mergeCell ref="AC32:AC34"/>
    <mergeCell ref="AC20:AC22"/>
    <mergeCell ref="AD20:AD22"/>
    <mergeCell ref="AE20:AE22"/>
    <mergeCell ref="AG20:AG22"/>
    <mergeCell ref="AG41:AG43"/>
    <mergeCell ref="AG44:AG46"/>
    <mergeCell ref="S58:T58"/>
    <mergeCell ref="C52:F52"/>
    <mergeCell ref="G56:K56"/>
    <mergeCell ref="S56:T56"/>
    <mergeCell ref="G57:K57"/>
    <mergeCell ref="S57:T57"/>
    <mergeCell ref="U41:U43"/>
    <mergeCell ref="V41:V43"/>
    <mergeCell ref="W41:W43"/>
    <mergeCell ref="S44:S46"/>
    <mergeCell ref="T44:T46"/>
    <mergeCell ref="B10:D10"/>
    <mergeCell ref="H10:J10"/>
    <mergeCell ref="N10:P10"/>
    <mergeCell ref="T41:T43"/>
    <mergeCell ref="S35:S37"/>
    <mergeCell ref="T35:T37"/>
    <mergeCell ref="S41:S43"/>
    <mergeCell ref="S38:S40"/>
    <mergeCell ref="T38:T40"/>
    <mergeCell ref="S26:S28"/>
    <mergeCell ref="T26:T28"/>
    <mergeCell ref="T17:T19"/>
    <mergeCell ref="S32:S34"/>
    <mergeCell ref="T32:T34"/>
    <mergeCell ref="S29:S31"/>
    <mergeCell ref="T29:T31"/>
    <mergeCell ref="S14:S16"/>
    <mergeCell ref="T14:T16"/>
    <mergeCell ref="S11:S13"/>
    <mergeCell ref="U32:U34"/>
    <mergeCell ref="V32:V34"/>
    <mergeCell ref="W32:W34"/>
    <mergeCell ref="X32:X34"/>
    <mergeCell ref="X41:X43"/>
    <mergeCell ref="Z35:Z37"/>
    <mergeCell ref="W35:W37"/>
    <mergeCell ref="Y41:Y43"/>
    <mergeCell ref="U26:U28"/>
    <mergeCell ref="V26:V28"/>
    <mergeCell ref="W26:W28"/>
    <mergeCell ref="Z26:Z28"/>
    <mergeCell ref="U29:U31"/>
    <mergeCell ref="V29:V31"/>
    <mergeCell ref="W29:W31"/>
    <mergeCell ref="X29:X31"/>
    <mergeCell ref="U35:U37"/>
    <mergeCell ref="V35:V37"/>
    <mergeCell ref="X35:X37"/>
    <mergeCell ref="U38:U40"/>
    <mergeCell ref="V38:V40"/>
    <mergeCell ref="W38:W40"/>
    <mergeCell ref="X38:X40"/>
    <mergeCell ref="Y17:Y19"/>
    <mergeCell ref="A7:R7"/>
    <mergeCell ref="W7:X7"/>
    <mergeCell ref="A8:F8"/>
    <mergeCell ref="G8:L8"/>
    <mergeCell ref="M8:R8"/>
    <mergeCell ref="S8:S10"/>
    <mergeCell ref="T8:V10"/>
    <mergeCell ref="S20:S22"/>
    <mergeCell ref="T20:T22"/>
    <mergeCell ref="W17:W19"/>
    <mergeCell ref="W14:W16"/>
    <mergeCell ref="X17:X19"/>
    <mergeCell ref="U17:U19"/>
    <mergeCell ref="V17:V19"/>
    <mergeCell ref="S17:S19"/>
    <mergeCell ref="B9:D9"/>
    <mergeCell ref="H9:J9"/>
    <mergeCell ref="W11:W13"/>
    <mergeCell ref="T11:T13"/>
    <mergeCell ref="U11:U13"/>
    <mergeCell ref="V11:V13"/>
    <mergeCell ref="W8:W10"/>
    <mergeCell ref="N9:P9"/>
    <mergeCell ref="U14:U16"/>
    <mergeCell ref="V14:V16"/>
    <mergeCell ref="AC8:AC10"/>
    <mergeCell ref="AD8:AD10"/>
    <mergeCell ref="AE17:AE19"/>
    <mergeCell ref="X14:X16"/>
    <mergeCell ref="AE8:AE10"/>
    <mergeCell ref="AC17:AC19"/>
    <mergeCell ref="AC11:AC13"/>
    <mergeCell ref="AD11:AD13"/>
    <mergeCell ref="AE11:AE13"/>
    <mergeCell ref="Y8:Y10"/>
    <mergeCell ref="AD17:AD19"/>
    <mergeCell ref="Z17:Z19"/>
    <mergeCell ref="Z8:Z10"/>
    <mergeCell ref="X8:X10"/>
    <mergeCell ref="Z11:Z13"/>
    <mergeCell ref="AE14:AE16"/>
    <mergeCell ref="Y14:Y16"/>
    <mergeCell ref="Z14:Z16"/>
    <mergeCell ref="AA14:AA16"/>
    <mergeCell ref="AB14:AB16"/>
    <mergeCell ref="X11:X13"/>
    <mergeCell ref="Y11:Y13"/>
  </mergeCells>
  <phoneticPr fontId="46" type="noConversion"/>
  <conditionalFormatting sqref="A15">
    <cfRule type="duplicateValues" dxfId="547" priority="182"/>
  </conditionalFormatting>
  <conditionalFormatting sqref="A15">
    <cfRule type="duplicateValues" dxfId="546" priority="181"/>
  </conditionalFormatting>
  <conditionalFormatting sqref="A17">
    <cfRule type="duplicateValues" dxfId="545" priority="180"/>
  </conditionalFormatting>
  <conditionalFormatting sqref="A21">
    <cfRule type="duplicateValues" dxfId="544" priority="178"/>
  </conditionalFormatting>
  <conditionalFormatting sqref="A11">
    <cfRule type="duplicateValues" dxfId="543" priority="173"/>
  </conditionalFormatting>
  <conditionalFormatting sqref="A14">
    <cfRule type="duplicateValues" dxfId="542" priority="172"/>
  </conditionalFormatting>
  <conditionalFormatting sqref="A16">
    <cfRule type="duplicateValues" dxfId="541" priority="171"/>
  </conditionalFormatting>
  <conditionalFormatting sqref="A15">
    <cfRule type="duplicateValues" dxfId="540" priority="170"/>
  </conditionalFormatting>
  <conditionalFormatting sqref="A18">
    <cfRule type="duplicateValues" dxfId="539" priority="169"/>
  </conditionalFormatting>
  <conditionalFormatting sqref="A17">
    <cfRule type="duplicateValues" dxfId="538" priority="168"/>
  </conditionalFormatting>
  <conditionalFormatting sqref="A11">
    <cfRule type="duplicateValues" dxfId="537" priority="164"/>
  </conditionalFormatting>
  <conditionalFormatting sqref="A14">
    <cfRule type="duplicateValues" dxfId="536" priority="163"/>
  </conditionalFormatting>
  <conditionalFormatting sqref="A17">
    <cfRule type="duplicateValues" dxfId="535" priority="162"/>
  </conditionalFormatting>
  <conditionalFormatting sqref="A19">
    <cfRule type="duplicateValues" dxfId="534" priority="161"/>
  </conditionalFormatting>
  <conditionalFormatting sqref="A18">
    <cfRule type="duplicateValues" dxfId="533" priority="160"/>
  </conditionalFormatting>
  <conditionalFormatting sqref="A21">
    <cfRule type="duplicateValues" dxfId="532" priority="159"/>
  </conditionalFormatting>
  <conditionalFormatting sqref="A11">
    <cfRule type="duplicateValues" dxfId="531" priority="155"/>
  </conditionalFormatting>
  <conditionalFormatting sqref="A14">
    <cfRule type="duplicateValues" dxfId="530" priority="154"/>
  </conditionalFormatting>
  <conditionalFormatting sqref="A17">
    <cfRule type="duplicateValues" dxfId="529" priority="153"/>
  </conditionalFormatting>
  <conditionalFormatting sqref="A11">
    <cfRule type="duplicateValues" dxfId="528" priority="152"/>
  </conditionalFormatting>
  <conditionalFormatting sqref="A14">
    <cfRule type="duplicateValues" dxfId="527" priority="151"/>
  </conditionalFormatting>
  <conditionalFormatting sqref="A17">
    <cfRule type="duplicateValues" dxfId="526" priority="150"/>
  </conditionalFormatting>
  <conditionalFormatting sqref="A19">
    <cfRule type="duplicateValues" dxfId="525" priority="149"/>
  </conditionalFormatting>
  <conditionalFormatting sqref="A18">
    <cfRule type="duplicateValues" dxfId="524" priority="148"/>
  </conditionalFormatting>
  <conditionalFormatting sqref="A11">
    <cfRule type="duplicateValues" dxfId="523" priority="146"/>
  </conditionalFormatting>
  <conditionalFormatting sqref="A14">
    <cfRule type="duplicateValues" dxfId="522" priority="145"/>
  </conditionalFormatting>
  <conditionalFormatting sqref="A17">
    <cfRule type="duplicateValues" dxfId="521" priority="144"/>
  </conditionalFormatting>
  <conditionalFormatting sqref="A11">
    <cfRule type="duplicateValues" dxfId="520" priority="143"/>
  </conditionalFormatting>
  <conditionalFormatting sqref="A14">
    <cfRule type="duplicateValues" dxfId="519" priority="142"/>
  </conditionalFormatting>
  <conditionalFormatting sqref="A17">
    <cfRule type="duplicateValues" dxfId="518" priority="141"/>
  </conditionalFormatting>
  <conditionalFormatting sqref="A44">
    <cfRule type="duplicateValues" dxfId="517" priority="60"/>
  </conditionalFormatting>
  <conditionalFormatting sqref="A11">
    <cfRule type="duplicateValues" dxfId="516" priority="134"/>
  </conditionalFormatting>
  <conditionalFormatting sqref="A14">
    <cfRule type="duplicateValues" dxfId="515" priority="133"/>
  </conditionalFormatting>
  <conditionalFormatting sqref="A16">
    <cfRule type="duplicateValues" dxfId="514" priority="132"/>
  </conditionalFormatting>
  <conditionalFormatting sqref="A15">
    <cfRule type="duplicateValues" dxfId="513" priority="131"/>
  </conditionalFormatting>
  <conditionalFormatting sqref="A17">
    <cfRule type="duplicateValues" dxfId="512" priority="130"/>
  </conditionalFormatting>
  <conditionalFormatting sqref="A11">
    <cfRule type="duplicateValues" dxfId="511" priority="129"/>
  </conditionalFormatting>
  <conditionalFormatting sqref="A14">
    <cfRule type="duplicateValues" dxfId="510" priority="128"/>
  </conditionalFormatting>
  <conditionalFormatting sqref="A11">
    <cfRule type="duplicateValues" dxfId="509" priority="127"/>
  </conditionalFormatting>
  <conditionalFormatting sqref="A14">
    <cfRule type="duplicateValues" dxfId="508" priority="126"/>
  </conditionalFormatting>
  <conditionalFormatting sqref="A17">
    <cfRule type="duplicateValues" dxfId="507" priority="125"/>
  </conditionalFormatting>
  <conditionalFormatting sqref="A11">
    <cfRule type="duplicateValues" dxfId="506" priority="122"/>
  </conditionalFormatting>
  <conditionalFormatting sqref="A11">
    <cfRule type="duplicateValues" dxfId="505" priority="121"/>
  </conditionalFormatting>
  <conditionalFormatting sqref="A14">
    <cfRule type="duplicateValues" dxfId="504" priority="120"/>
  </conditionalFormatting>
  <conditionalFormatting sqref="A14">
    <cfRule type="duplicateValues" dxfId="503" priority="119"/>
  </conditionalFormatting>
  <conditionalFormatting sqref="A14">
    <cfRule type="duplicateValues" dxfId="502" priority="118"/>
  </conditionalFormatting>
  <conditionalFormatting sqref="A17">
    <cfRule type="duplicateValues" dxfId="501" priority="117"/>
  </conditionalFormatting>
  <conditionalFormatting sqref="A17">
    <cfRule type="duplicateValues" dxfId="500" priority="116"/>
  </conditionalFormatting>
  <conditionalFormatting sqref="A32">
    <cfRule type="duplicateValues" dxfId="499" priority="99"/>
  </conditionalFormatting>
  <conditionalFormatting sqref="A32">
    <cfRule type="duplicateValues" dxfId="498" priority="98"/>
  </conditionalFormatting>
  <conditionalFormatting sqref="A32">
    <cfRule type="duplicateValues" dxfId="497" priority="97"/>
  </conditionalFormatting>
  <conditionalFormatting sqref="A32">
    <cfRule type="duplicateValues" dxfId="496" priority="96"/>
  </conditionalFormatting>
  <conditionalFormatting sqref="A32">
    <cfRule type="duplicateValues" dxfId="495" priority="95"/>
  </conditionalFormatting>
  <conditionalFormatting sqref="A32">
    <cfRule type="duplicateValues" dxfId="494" priority="94"/>
  </conditionalFormatting>
  <conditionalFormatting sqref="A32">
    <cfRule type="duplicateValues" dxfId="493" priority="93"/>
  </conditionalFormatting>
  <conditionalFormatting sqref="A32">
    <cfRule type="duplicateValues" dxfId="492" priority="92"/>
  </conditionalFormatting>
  <conditionalFormatting sqref="A35">
    <cfRule type="duplicateValues" dxfId="491" priority="91"/>
  </conditionalFormatting>
  <conditionalFormatting sqref="A35">
    <cfRule type="duplicateValues" dxfId="490" priority="90"/>
  </conditionalFormatting>
  <conditionalFormatting sqref="A35">
    <cfRule type="duplicateValues" dxfId="489" priority="89"/>
  </conditionalFormatting>
  <conditionalFormatting sqref="A35">
    <cfRule type="duplicateValues" dxfId="488" priority="88"/>
  </conditionalFormatting>
  <conditionalFormatting sqref="A35">
    <cfRule type="duplicateValues" dxfId="487" priority="87"/>
  </conditionalFormatting>
  <conditionalFormatting sqref="A35">
    <cfRule type="duplicateValues" dxfId="486" priority="86"/>
  </conditionalFormatting>
  <conditionalFormatting sqref="A35">
    <cfRule type="duplicateValues" dxfId="485" priority="85"/>
  </conditionalFormatting>
  <conditionalFormatting sqref="A35">
    <cfRule type="duplicateValues" dxfId="484" priority="84"/>
  </conditionalFormatting>
  <conditionalFormatting sqref="A38">
    <cfRule type="duplicateValues" dxfId="483" priority="83"/>
  </conditionalFormatting>
  <conditionalFormatting sqref="A38">
    <cfRule type="duplicateValues" dxfId="482" priority="82"/>
  </conditionalFormatting>
  <conditionalFormatting sqref="A38">
    <cfRule type="duplicateValues" dxfId="481" priority="81"/>
  </conditionalFormatting>
  <conditionalFormatting sqref="A38">
    <cfRule type="duplicateValues" dxfId="480" priority="80"/>
  </conditionalFormatting>
  <conditionalFormatting sqref="A38">
    <cfRule type="duplicateValues" dxfId="479" priority="79"/>
  </conditionalFormatting>
  <conditionalFormatting sqref="A38">
    <cfRule type="duplicateValues" dxfId="478" priority="78"/>
  </conditionalFormatting>
  <conditionalFormatting sqref="A38">
    <cfRule type="duplicateValues" dxfId="477" priority="77"/>
  </conditionalFormatting>
  <conditionalFormatting sqref="A38">
    <cfRule type="duplicateValues" dxfId="476" priority="76"/>
  </conditionalFormatting>
  <conditionalFormatting sqref="A41">
    <cfRule type="duplicateValues" dxfId="475" priority="75"/>
  </conditionalFormatting>
  <conditionalFormatting sqref="A41">
    <cfRule type="duplicateValues" dxfId="474" priority="74"/>
  </conditionalFormatting>
  <conditionalFormatting sqref="A41">
    <cfRule type="duplicateValues" dxfId="473" priority="73"/>
  </conditionalFormatting>
  <conditionalFormatting sqref="A41">
    <cfRule type="duplicateValues" dxfId="472" priority="72"/>
  </conditionalFormatting>
  <conditionalFormatting sqref="A41">
    <cfRule type="duplicateValues" dxfId="471" priority="71"/>
  </conditionalFormatting>
  <conditionalFormatting sqref="A41">
    <cfRule type="duplicateValues" dxfId="470" priority="70"/>
  </conditionalFormatting>
  <conditionalFormatting sqref="A41">
    <cfRule type="duplicateValues" dxfId="469" priority="69"/>
  </conditionalFormatting>
  <conditionalFormatting sqref="A41">
    <cfRule type="duplicateValues" dxfId="468" priority="68"/>
  </conditionalFormatting>
  <conditionalFormatting sqref="A44">
    <cfRule type="duplicateValues" dxfId="467" priority="67"/>
  </conditionalFormatting>
  <conditionalFormatting sqref="A44">
    <cfRule type="duplicateValues" dxfId="466" priority="66"/>
  </conditionalFormatting>
  <conditionalFormatting sqref="A44">
    <cfRule type="duplicateValues" dxfId="465" priority="65"/>
  </conditionalFormatting>
  <conditionalFormatting sqref="A44">
    <cfRule type="duplicateValues" dxfId="464" priority="64"/>
  </conditionalFormatting>
  <conditionalFormatting sqref="A44">
    <cfRule type="duplicateValues" dxfId="463" priority="63"/>
  </conditionalFormatting>
  <conditionalFormatting sqref="A44">
    <cfRule type="duplicateValues" dxfId="462" priority="62"/>
  </conditionalFormatting>
  <conditionalFormatting sqref="A44">
    <cfRule type="duplicateValues" dxfId="461" priority="61"/>
  </conditionalFormatting>
  <conditionalFormatting sqref="A26">
    <cfRule type="duplicateValues" dxfId="460" priority="59"/>
  </conditionalFormatting>
  <conditionalFormatting sqref="A29">
    <cfRule type="duplicateValues" dxfId="459" priority="58"/>
  </conditionalFormatting>
  <conditionalFormatting sqref="A31">
    <cfRule type="duplicateValues" dxfId="458" priority="57"/>
  </conditionalFormatting>
  <conditionalFormatting sqref="A30">
    <cfRule type="duplicateValues" dxfId="457" priority="56"/>
  </conditionalFormatting>
  <conditionalFormatting sqref="A26">
    <cfRule type="duplicateValues" dxfId="456" priority="55"/>
  </conditionalFormatting>
  <conditionalFormatting sqref="A29">
    <cfRule type="duplicateValues" dxfId="455" priority="54"/>
  </conditionalFormatting>
  <conditionalFormatting sqref="A26">
    <cfRule type="duplicateValues" dxfId="454" priority="53"/>
  </conditionalFormatting>
  <conditionalFormatting sqref="A29">
    <cfRule type="duplicateValues" dxfId="453" priority="52"/>
  </conditionalFormatting>
  <conditionalFormatting sqref="A26">
    <cfRule type="duplicateValues" dxfId="452" priority="51"/>
  </conditionalFormatting>
  <conditionalFormatting sqref="A26">
    <cfRule type="duplicateValues" dxfId="451" priority="50"/>
  </conditionalFormatting>
  <conditionalFormatting sqref="A29">
    <cfRule type="duplicateValues" dxfId="450" priority="49"/>
  </conditionalFormatting>
  <conditionalFormatting sqref="A29">
    <cfRule type="duplicateValues" dxfId="449" priority="48"/>
  </conditionalFormatting>
  <conditionalFormatting sqref="A29">
    <cfRule type="duplicateValues" dxfId="448" priority="47"/>
  </conditionalFormatting>
  <conditionalFormatting sqref="A29">
    <cfRule type="duplicateValues" dxfId="447" priority="46"/>
  </conditionalFormatting>
  <conditionalFormatting sqref="A29">
    <cfRule type="duplicateValues" dxfId="446" priority="45"/>
  </conditionalFormatting>
  <conditionalFormatting sqref="A26">
    <cfRule type="duplicateValues" dxfId="445" priority="44"/>
  </conditionalFormatting>
  <conditionalFormatting sqref="A26">
    <cfRule type="duplicateValues" dxfId="444" priority="43"/>
  </conditionalFormatting>
  <conditionalFormatting sqref="A26">
    <cfRule type="duplicateValues" dxfId="443" priority="42"/>
  </conditionalFormatting>
  <conditionalFormatting sqref="A20">
    <cfRule type="duplicateValues" dxfId="442" priority="32"/>
  </conditionalFormatting>
  <conditionalFormatting sqref="A20">
    <cfRule type="duplicateValues" dxfId="441" priority="31"/>
  </conditionalFormatting>
  <conditionalFormatting sqref="A20">
    <cfRule type="duplicateValues" dxfId="440" priority="30"/>
  </conditionalFormatting>
  <conditionalFormatting sqref="A20">
    <cfRule type="duplicateValues" dxfId="439" priority="29"/>
  </conditionalFormatting>
  <conditionalFormatting sqref="A20">
    <cfRule type="duplicateValues" dxfId="438" priority="28"/>
  </conditionalFormatting>
  <conditionalFormatting sqref="A20">
    <cfRule type="duplicateValues" dxfId="437" priority="27"/>
  </conditionalFormatting>
  <conditionalFormatting sqref="A20">
    <cfRule type="duplicateValues" dxfId="436" priority="26"/>
  </conditionalFormatting>
  <conditionalFormatting sqref="A20">
    <cfRule type="duplicateValues" dxfId="435" priority="25"/>
  </conditionalFormatting>
  <conditionalFormatting sqref="A20">
    <cfRule type="duplicateValues" dxfId="434" priority="24"/>
  </conditionalFormatting>
  <conditionalFormatting sqref="A20">
    <cfRule type="duplicateValues" dxfId="433" priority="23"/>
  </conditionalFormatting>
  <conditionalFormatting sqref="A20">
    <cfRule type="duplicateValues" dxfId="432" priority="22"/>
  </conditionalFormatting>
  <conditionalFormatting sqref="A20">
    <cfRule type="duplicateValues" dxfId="431" priority="21"/>
  </conditionalFormatting>
  <conditionalFormatting sqref="A20">
    <cfRule type="duplicateValues" dxfId="430" priority="20"/>
  </conditionalFormatting>
  <conditionalFormatting sqref="A20">
    <cfRule type="duplicateValues" dxfId="429" priority="19"/>
  </conditionalFormatting>
  <conditionalFormatting sqref="A20">
    <cfRule type="duplicateValues" dxfId="428" priority="18"/>
  </conditionalFormatting>
  <conditionalFormatting sqref="A20">
    <cfRule type="duplicateValues" dxfId="427" priority="17"/>
  </conditionalFormatting>
  <conditionalFormatting sqref="A23">
    <cfRule type="duplicateValues" dxfId="426" priority="16"/>
  </conditionalFormatting>
  <conditionalFormatting sqref="A23">
    <cfRule type="duplicateValues" dxfId="425" priority="15"/>
  </conditionalFormatting>
  <conditionalFormatting sqref="A23">
    <cfRule type="duplicateValues" dxfId="424" priority="14"/>
  </conditionalFormatting>
  <conditionalFormatting sqref="A23">
    <cfRule type="duplicateValues" dxfId="423" priority="13"/>
  </conditionalFormatting>
  <conditionalFormatting sqref="A23">
    <cfRule type="duplicateValues" dxfId="422" priority="12"/>
  </conditionalFormatting>
  <conditionalFormatting sqref="A23">
    <cfRule type="duplicateValues" dxfId="421" priority="11"/>
  </conditionalFormatting>
  <conditionalFormatting sqref="A23">
    <cfRule type="duplicateValues" dxfId="420" priority="10"/>
  </conditionalFormatting>
  <conditionalFormatting sqref="A23">
    <cfRule type="duplicateValues" dxfId="419" priority="9"/>
  </conditionalFormatting>
  <conditionalFormatting sqref="A23">
    <cfRule type="duplicateValues" dxfId="418" priority="8"/>
  </conditionalFormatting>
  <conditionalFormatting sqref="A23">
    <cfRule type="duplicateValues" dxfId="417" priority="7"/>
  </conditionalFormatting>
  <conditionalFormatting sqref="A23">
    <cfRule type="duplicateValues" dxfId="416" priority="6"/>
  </conditionalFormatting>
  <conditionalFormatting sqref="A23">
    <cfRule type="duplicateValues" dxfId="415" priority="5"/>
  </conditionalFormatting>
  <conditionalFormatting sqref="A23">
    <cfRule type="duplicateValues" dxfId="414" priority="4"/>
  </conditionalFormatting>
  <conditionalFormatting sqref="A23">
    <cfRule type="duplicateValues" dxfId="413" priority="3"/>
  </conditionalFormatting>
  <conditionalFormatting sqref="A23">
    <cfRule type="duplicateValues" dxfId="412" priority="2"/>
  </conditionalFormatting>
  <conditionalFormatting sqref="A23">
    <cfRule type="duplicateValues" dxfId="411" priority="1"/>
  </conditionalFormatting>
  <hyperlinks>
    <hyperlink ref="M58" r:id="rId3" xr:uid="{00000000-0004-0000-4100-000000000000}"/>
  </hyperlinks>
  <pageMargins left="0.70866141732283472" right="0.70866141732283472" top="0.74803149606299213" bottom="0.74803149606299213" header="0.31496062992125984" footer="0.31496062992125984"/>
  <pageSetup paperSize="9" scale="45" orientation="landscape" r:id="rId4"/>
  <headerFooter>
    <oddFooter>&amp;L&amp;1#&amp;"Calibri"&amp;10&amp;K000000Sensitivity: Internal</oddFooter>
  </headerFooter>
  <drawing r:id="rId5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200-000000000000}">
  <sheetPr codeName="Sheet68">
    <tabColor rgb="FF00B0F0"/>
    <pageSetUpPr fitToPage="1"/>
  </sheetPr>
  <dimension ref="A1:AP70"/>
  <sheetViews>
    <sheetView topLeftCell="A4" zoomScaleNormal="100" workbookViewId="0">
      <selection activeCell="K26" sqref="K26"/>
    </sheetView>
  </sheetViews>
  <sheetFormatPr defaultColWidth="9.08984375" defaultRowHeight="13" x14ac:dyDescent="0.4"/>
  <cols>
    <col min="1" max="1" width="18.54296875" style="2" customWidth="1"/>
    <col min="2" max="2" width="2.54296875" style="2" customWidth="1"/>
    <col min="3" max="3" width="3.54296875" style="2" customWidth="1"/>
    <col min="4" max="4" width="2.54296875" style="2" customWidth="1"/>
    <col min="5" max="6" width="7.54296875" style="2" customWidth="1"/>
    <col min="7" max="7" width="18.54296875" style="2" customWidth="1"/>
    <col min="8" max="8" width="2.54296875" style="2" customWidth="1"/>
    <col min="9" max="9" width="3.54296875" style="2" customWidth="1"/>
    <col min="10" max="10" width="2.54296875" style="2" customWidth="1"/>
    <col min="11" max="12" width="7.54296875" style="2" customWidth="1"/>
    <col min="13" max="13" width="23.453125" style="2" customWidth="1"/>
    <col min="14" max="14" width="2.54296875" style="2" customWidth="1"/>
    <col min="15" max="15" width="3.54296875" style="2" customWidth="1"/>
    <col min="16" max="16" width="2.54296875" style="2" customWidth="1"/>
    <col min="17" max="18" width="7.54296875" style="2" customWidth="1"/>
    <col min="19" max="19" width="16.453125" style="2" customWidth="1"/>
    <col min="20" max="20" width="2.54296875" style="2" customWidth="1"/>
    <col min="21" max="21" width="4.54296875" style="2" customWidth="1"/>
    <col min="22" max="22" width="2.54296875" style="2" customWidth="1"/>
    <col min="23" max="28" width="12.54296875" style="2" customWidth="1"/>
    <col min="29" max="29" width="15.90625" style="2" customWidth="1"/>
    <col min="30" max="37" width="12.54296875" style="2" customWidth="1"/>
    <col min="38" max="38" width="12" style="2" customWidth="1"/>
    <col min="39" max="16384" width="9.08984375" style="2"/>
  </cols>
  <sheetData>
    <row r="1" spans="1:38" ht="14.15" customHeight="1" x14ac:dyDescent="0.4"/>
    <row r="2" spans="1:38" ht="14.15" customHeight="1" x14ac:dyDescent="0.4"/>
    <row r="3" spans="1:38" ht="14.15" customHeight="1" x14ac:dyDescent="0.4"/>
    <row r="4" spans="1:38" ht="14.15" customHeight="1" x14ac:dyDescent="0.4"/>
    <row r="5" spans="1:38" s="9" customFormat="1" ht="21" customHeight="1" thickBot="1" x14ac:dyDescent="0.65">
      <c r="A5" s="7" t="s">
        <v>1703</v>
      </c>
      <c r="B5" s="8" t="s">
        <v>2633</v>
      </c>
      <c r="C5" s="7"/>
      <c r="D5" s="7"/>
      <c r="E5" s="7"/>
      <c r="F5" s="7"/>
      <c r="G5" s="7"/>
      <c r="H5" s="7"/>
      <c r="I5" s="7"/>
      <c r="J5" s="7"/>
      <c r="L5" s="8"/>
      <c r="M5" s="8"/>
      <c r="N5" s="8"/>
      <c r="O5" s="8"/>
      <c r="P5" s="8"/>
      <c r="Q5" s="8"/>
    </row>
    <row r="6" spans="1:38" ht="14.15" customHeight="1" thickBot="1" x14ac:dyDescent="0.45">
      <c r="A6" s="38"/>
      <c r="B6" s="38"/>
      <c r="C6" s="38"/>
      <c r="D6" s="38"/>
      <c r="E6" s="38"/>
      <c r="F6" s="38"/>
      <c r="G6" s="38"/>
      <c r="H6" s="38"/>
      <c r="I6" s="38"/>
      <c r="J6" s="382"/>
      <c r="K6" s="44"/>
      <c r="L6" s="44"/>
      <c r="M6" s="44"/>
      <c r="N6" s="44"/>
      <c r="O6" s="44"/>
      <c r="P6" s="44"/>
      <c r="Q6" s="44"/>
      <c r="AC6" s="1499" t="s">
        <v>2634</v>
      </c>
      <c r="AD6"/>
      <c r="AE6"/>
      <c r="AF6"/>
      <c r="AL6" s="1499" t="s">
        <v>2635</v>
      </c>
    </row>
    <row r="7" spans="1:38" ht="14.15" customHeight="1" thickBot="1" x14ac:dyDescent="0.45">
      <c r="A7" s="1099" t="s">
        <v>1704</v>
      </c>
      <c r="B7" s="1100"/>
      <c r="C7" s="1100"/>
      <c r="D7" s="1100"/>
      <c r="E7" s="1100"/>
      <c r="F7" s="1100"/>
      <c r="G7" s="1100"/>
      <c r="H7" s="1100"/>
      <c r="I7" s="1100"/>
      <c r="J7" s="1100"/>
      <c r="K7" s="1100"/>
      <c r="L7" s="1100"/>
      <c r="M7" s="1100"/>
      <c r="N7" s="1100"/>
      <c r="O7" s="1100"/>
      <c r="P7" s="1100"/>
      <c r="Q7" s="1100"/>
      <c r="R7" s="1101"/>
      <c r="W7" s="1099" t="s">
        <v>1905</v>
      </c>
      <c r="X7" s="1101"/>
      <c r="AB7" s="547" t="s">
        <v>2619</v>
      </c>
      <c r="AC7" s="1501"/>
      <c r="AD7" s="1100" t="s">
        <v>2636</v>
      </c>
      <c r="AE7" s="1100"/>
      <c r="AF7" s="1100"/>
      <c r="AG7" s="1100"/>
      <c r="AH7" s="1100"/>
      <c r="AI7" s="1100"/>
      <c r="AJ7" s="1100"/>
      <c r="AK7" s="1100"/>
      <c r="AL7" s="1501"/>
    </row>
    <row r="8" spans="1:38" ht="14.15" customHeight="1" x14ac:dyDescent="0.4">
      <c r="A8" s="1309" t="s">
        <v>1706</v>
      </c>
      <c r="B8" s="1310"/>
      <c r="C8" s="1310"/>
      <c r="D8" s="1310"/>
      <c r="E8" s="1310"/>
      <c r="F8" s="1311"/>
      <c r="G8" s="1312" t="s">
        <v>1707</v>
      </c>
      <c r="H8" s="1313"/>
      <c r="I8" s="1313"/>
      <c r="J8" s="1313"/>
      <c r="K8" s="1313"/>
      <c r="L8" s="1314"/>
      <c r="M8" s="1315" t="s">
        <v>1708</v>
      </c>
      <c r="N8" s="1316"/>
      <c r="O8" s="1316"/>
      <c r="P8" s="1316"/>
      <c r="Q8" s="1316"/>
      <c r="R8" s="1317"/>
      <c r="S8" s="1188" t="s">
        <v>1908</v>
      </c>
      <c r="T8" s="1318" t="s">
        <v>1710</v>
      </c>
      <c r="U8" s="1319"/>
      <c r="V8" s="1320"/>
      <c r="W8" s="1188" t="s">
        <v>1909</v>
      </c>
      <c r="X8" s="1188" t="s">
        <v>1910</v>
      </c>
      <c r="Y8" s="1030" t="s">
        <v>1173</v>
      </c>
      <c r="Z8" s="1030" t="s">
        <v>817</v>
      </c>
      <c r="AA8" s="1030" t="s">
        <v>210</v>
      </c>
      <c r="AB8" s="1031" t="s">
        <v>966</v>
      </c>
      <c r="AC8" s="1031" t="s">
        <v>1368</v>
      </c>
      <c r="AD8" s="1030" t="s">
        <v>1114</v>
      </c>
      <c r="AE8" s="1030" t="s">
        <v>1408</v>
      </c>
      <c r="AF8" s="1030" t="s">
        <v>2637</v>
      </c>
      <c r="AG8" s="1030" t="s">
        <v>222</v>
      </c>
      <c r="AH8" s="1030" t="s">
        <v>225</v>
      </c>
      <c r="AI8" s="1030" t="s">
        <v>2638</v>
      </c>
      <c r="AJ8" s="1030" t="s">
        <v>2639</v>
      </c>
      <c r="AK8" s="1030" t="s">
        <v>1286</v>
      </c>
      <c r="AL8" s="1031" t="s">
        <v>1342</v>
      </c>
    </row>
    <row r="9" spans="1:38" ht="14.15" customHeight="1" x14ac:dyDescent="0.4">
      <c r="A9" s="611" t="s">
        <v>1714</v>
      </c>
      <c r="B9" s="1293" t="s">
        <v>1710</v>
      </c>
      <c r="C9" s="1294"/>
      <c r="D9" s="1295"/>
      <c r="E9" s="560" t="s">
        <v>1715</v>
      </c>
      <c r="F9" s="560" t="s">
        <v>1716</v>
      </c>
      <c r="G9" s="561" t="s">
        <v>1714</v>
      </c>
      <c r="H9" s="1296" t="s">
        <v>1710</v>
      </c>
      <c r="I9" s="1297"/>
      <c r="J9" s="1298"/>
      <c r="K9" s="421" t="s">
        <v>1715</v>
      </c>
      <c r="L9" s="421" t="s">
        <v>1716</v>
      </c>
      <c r="M9" s="588" t="s">
        <v>1714</v>
      </c>
      <c r="N9" s="1299" t="s">
        <v>1710</v>
      </c>
      <c r="O9" s="1300"/>
      <c r="P9" s="1301"/>
      <c r="Q9" s="588" t="s">
        <v>1715</v>
      </c>
      <c r="R9" s="562" t="s">
        <v>1716</v>
      </c>
      <c r="S9" s="1189"/>
      <c r="T9" s="1321"/>
      <c r="U9" s="1322"/>
      <c r="V9" s="1323"/>
      <c r="W9" s="1189"/>
      <c r="X9" s="1189"/>
      <c r="Y9" s="1031"/>
      <c r="Z9" s="1031"/>
      <c r="AA9" s="1031"/>
      <c r="AB9" s="1031"/>
      <c r="AC9" s="1031"/>
      <c r="AD9" s="1031"/>
      <c r="AE9" s="1031"/>
      <c r="AF9" s="1031"/>
      <c r="AG9" s="1031"/>
      <c r="AH9" s="1031"/>
      <c r="AI9" s="1031"/>
      <c r="AJ9" s="1031"/>
      <c r="AK9" s="1031"/>
      <c r="AL9" s="1031"/>
    </row>
    <row r="10" spans="1:38" ht="14.15" customHeight="1" x14ac:dyDescent="0.4">
      <c r="A10" s="563"/>
      <c r="B10" s="1302"/>
      <c r="C10" s="1303"/>
      <c r="D10" s="1304"/>
      <c r="E10" s="396"/>
      <c r="F10" s="422"/>
      <c r="G10" s="564"/>
      <c r="H10" s="1305"/>
      <c r="I10" s="1306"/>
      <c r="J10" s="1307"/>
      <c r="K10" s="424"/>
      <c r="L10" s="424"/>
      <c r="M10" s="425"/>
      <c r="N10" s="1016"/>
      <c r="O10" s="1308"/>
      <c r="P10" s="1017"/>
      <c r="Q10" s="425"/>
      <c r="R10" s="546"/>
      <c r="S10" s="1190"/>
      <c r="T10" s="1324"/>
      <c r="U10" s="1325"/>
      <c r="V10" s="1326"/>
      <c r="W10" s="1190"/>
      <c r="X10" s="1190"/>
      <c r="Y10" s="1032"/>
      <c r="Z10" s="1032"/>
      <c r="AA10" s="1032"/>
      <c r="AB10" s="1032"/>
      <c r="AC10" s="1032"/>
      <c r="AD10" s="1032"/>
      <c r="AE10" s="1032"/>
      <c r="AF10" s="1032"/>
      <c r="AG10" s="1032"/>
      <c r="AH10" s="1032"/>
      <c r="AI10" s="1032"/>
      <c r="AJ10" s="1032"/>
      <c r="AK10" s="1032"/>
      <c r="AL10" s="1032"/>
    </row>
    <row r="11" spans="1:38" ht="14.15" customHeight="1" x14ac:dyDescent="0.4">
      <c r="A11" s="240" t="s">
        <v>1788</v>
      </c>
      <c r="B11" s="237" t="s">
        <v>1735</v>
      </c>
      <c r="C11" s="409">
        <v>152</v>
      </c>
      <c r="D11" s="923" t="s">
        <v>1719</v>
      </c>
      <c r="E11" s="308">
        <v>44561</v>
      </c>
      <c r="F11" s="917">
        <f t="shared" ref="F11:F46" si="0">E11+1</f>
        <v>44562</v>
      </c>
      <c r="G11" s="419"/>
      <c r="H11" s="441"/>
      <c r="I11" s="448"/>
      <c r="J11" s="419"/>
      <c r="K11" s="419"/>
      <c r="L11" s="419"/>
      <c r="M11" s="415" t="s">
        <v>1980</v>
      </c>
      <c r="N11" s="31" t="s">
        <v>1735</v>
      </c>
      <c r="O11" s="232">
        <v>152</v>
      </c>
      <c r="P11" s="31" t="s">
        <v>1719</v>
      </c>
      <c r="Q11" s="32">
        <v>44559</v>
      </c>
      <c r="R11" s="415">
        <f>Q11+1</f>
        <v>44560</v>
      </c>
      <c r="S11" s="2017" t="s">
        <v>2626</v>
      </c>
      <c r="T11" s="2056" t="s">
        <v>2622</v>
      </c>
      <c r="U11" s="2177">
        <v>151</v>
      </c>
      <c r="V11" s="2151" t="s">
        <v>1724</v>
      </c>
      <c r="W11" s="1993">
        <v>44569</v>
      </c>
      <c r="X11" s="1993">
        <f>W11+2</f>
        <v>44571</v>
      </c>
      <c r="Y11" s="1229">
        <f>W11+22</f>
        <v>44591</v>
      </c>
      <c r="Z11" s="1229">
        <f>W11+30</f>
        <v>44599</v>
      </c>
      <c r="AA11" s="1229">
        <f>W11+31</f>
        <v>44600</v>
      </c>
      <c r="AB11" s="965">
        <f>Y11+16</f>
        <v>44607</v>
      </c>
      <c r="AC11" s="965">
        <f>Y11+14</f>
        <v>44605</v>
      </c>
      <c r="AD11" s="965">
        <f>Z11+6</f>
        <v>44605</v>
      </c>
      <c r="AE11" s="965">
        <f>Z11+8</f>
        <v>44607</v>
      </c>
      <c r="AF11" s="965">
        <f>Z11+22</f>
        <v>44621</v>
      </c>
      <c r="AG11" s="965">
        <f>Z11+10</f>
        <v>44609</v>
      </c>
      <c r="AH11" s="965">
        <f>Z11+11</f>
        <v>44610</v>
      </c>
      <c r="AI11" s="965">
        <f>Z11+10</f>
        <v>44609</v>
      </c>
      <c r="AJ11" s="965">
        <f>Z11+10</f>
        <v>44609</v>
      </c>
      <c r="AK11" s="965">
        <f>Z11+11</f>
        <v>44610</v>
      </c>
      <c r="AL11" s="965">
        <f>AA11+13</f>
        <v>44613</v>
      </c>
    </row>
    <row r="12" spans="1:38" ht="14.15" customHeight="1" x14ac:dyDescent="0.4">
      <c r="A12" s="228" t="s">
        <v>1981</v>
      </c>
      <c r="B12" s="228" t="s">
        <v>1723</v>
      </c>
      <c r="C12" s="409">
        <v>152</v>
      </c>
      <c r="D12" s="917" t="s">
        <v>1724</v>
      </c>
      <c r="E12" s="924">
        <v>44559</v>
      </c>
      <c r="F12" s="917">
        <f t="shared" si="0"/>
        <v>44560</v>
      </c>
      <c r="G12" s="451"/>
      <c r="H12" s="450"/>
      <c r="I12" s="455"/>
      <c r="J12" s="451"/>
      <c r="K12" s="451"/>
      <c r="L12" s="451"/>
      <c r="M12" s="452"/>
      <c r="N12" s="18"/>
      <c r="O12" s="227"/>
      <c r="P12" s="18"/>
      <c r="Q12" s="228"/>
      <c r="R12" s="452"/>
      <c r="S12" s="2018"/>
      <c r="T12" s="2057"/>
      <c r="U12" s="2178"/>
      <c r="V12" s="2152"/>
      <c r="W12" s="1994"/>
      <c r="X12" s="1994"/>
      <c r="Y12" s="1230"/>
      <c r="Z12" s="1230"/>
      <c r="AA12" s="1230"/>
      <c r="AB12" s="966"/>
      <c r="AC12" s="966"/>
      <c r="AD12" s="966"/>
      <c r="AE12" s="966"/>
      <c r="AF12" s="966"/>
      <c r="AG12" s="966"/>
      <c r="AH12" s="966"/>
      <c r="AI12" s="966"/>
      <c r="AJ12" s="966"/>
      <c r="AK12" s="966"/>
      <c r="AL12" s="966"/>
    </row>
    <row r="13" spans="1:38" ht="14.15" customHeight="1" thickBot="1" x14ac:dyDescent="0.45">
      <c r="A13" s="408" t="s">
        <v>1731</v>
      </c>
      <c r="B13" s="492" t="s">
        <v>1718</v>
      </c>
      <c r="C13" s="630">
        <v>201</v>
      </c>
      <c r="D13" s="527" t="s">
        <v>1719</v>
      </c>
      <c r="E13" s="528">
        <v>44565</v>
      </c>
      <c r="F13" s="527">
        <f t="shared" si="0"/>
        <v>44566</v>
      </c>
      <c r="G13" s="414" t="s">
        <v>1731</v>
      </c>
      <c r="H13" s="420" t="s">
        <v>1718</v>
      </c>
      <c r="I13" s="454">
        <v>201</v>
      </c>
      <c r="J13" s="417" t="s">
        <v>1719</v>
      </c>
      <c r="K13" s="417">
        <v>44563</v>
      </c>
      <c r="L13" s="417">
        <f>K13+1</f>
        <v>44564</v>
      </c>
      <c r="M13" s="429" t="s">
        <v>2048</v>
      </c>
      <c r="N13" s="413" t="s">
        <v>1971</v>
      </c>
      <c r="O13" s="229">
        <v>152</v>
      </c>
      <c r="P13" s="414" t="s">
        <v>1724</v>
      </c>
      <c r="Q13" s="413">
        <v>44562</v>
      </c>
      <c r="R13" s="430">
        <f>Q13+1</f>
        <v>44563</v>
      </c>
      <c r="S13" s="2019"/>
      <c r="T13" s="2058"/>
      <c r="U13" s="2179"/>
      <c r="V13" s="2153"/>
      <c r="W13" s="1995"/>
      <c r="X13" s="1995"/>
      <c r="Y13" s="1231"/>
      <c r="Z13" s="1231"/>
      <c r="AA13" s="1231"/>
      <c r="AB13" s="967"/>
      <c r="AC13" s="967"/>
      <c r="AD13" s="967"/>
      <c r="AE13" s="967"/>
      <c r="AF13" s="967"/>
      <c r="AG13" s="967"/>
      <c r="AH13" s="967"/>
      <c r="AI13" s="967"/>
      <c r="AJ13" s="967"/>
      <c r="AK13" s="967"/>
      <c r="AL13" s="967"/>
    </row>
    <row r="14" spans="1:38" ht="14.15" customHeight="1" x14ac:dyDescent="0.4">
      <c r="A14" s="240" t="s">
        <v>1788</v>
      </c>
      <c r="B14" s="925" t="s">
        <v>1735</v>
      </c>
      <c r="C14" s="210">
        <v>201</v>
      </c>
      <c r="D14" s="453" t="s">
        <v>1719</v>
      </c>
      <c r="E14" s="926">
        <f t="shared" ref="E14:E46" si="1">E11+7</f>
        <v>44568</v>
      </c>
      <c r="F14" s="304">
        <f t="shared" si="0"/>
        <v>44569</v>
      </c>
      <c r="G14" s="243"/>
      <c r="H14" s="441"/>
      <c r="I14" s="448"/>
      <c r="J14" s="419"/>
      <c r="K14" s="419"/>
      <c r="L14" s="419"/>
      <c r="M14" s="415" t="s">
        <v>1973</v>
      </c>
      <c r="N14" s="31" t="s">
        <v>1735</v>
      </c>
      <c r="O14" s="232">
        <v>201</v>
      </c>
      <c r="P14" s="31" t="s">
        <v>1719</v>
      </c>
      <c r="Q14" s="32">
        <f>Q11+7</f>
        <v>44566</v>
      </c>
      <c r="R14" s="415">
        <f>Q14+1</f>
        <v>44567</v>
      </c>
      <c r="S14" s="2170" t="s">
        <v>2627</v>
      </c>
      <c r="T14" s="2056"/>
      <c r="U14" s="2148">
        <v>2152</v>
      </c>
      <c r="V14" s="2151" t="s">
        <v>1721</v>
      </c>
      <c r="W14" s="1993">
        <f>W11+7</f>
        <v>44576</v>
      </c>
      <c r="X14" s="1993">
        <f>W14+2</f>
        <v>44578</v>
      </c>
      <c r="Y14" s="1229">
        <f>W14+22</f>
        <v>44598</v>
      </c>
      <c r="Z14" s="1229">
        <f>W14+30</f>
        <v>44606</v>
      </c>
      <c r="AA14" s="1229">
        <f>W14+31</f>
        <v>44607</v>
      </c>
      <c r="AB14" s="965">
        <f>Y14+16</f>
        <v>44614</v>
      </c>
      <c r="AC14" s="965">
        <f>Y14+14</f>
        <v>44612</v>
      </c>
      <c r="AD14" s="965">
        <f>Z14+6</f>
        <v>44612</v>
      </c>
      <c r="AE14" s="965">
        <f>Z14+8</f>
        <v>44614</v>
      </c>
      <c r="AF14" s="965">
        <f>Z14+22</f>
        <v>44628</v>
      </c>
      <c r="AG14" s="965">
        <f>Z14+10</f>
        <v>44616</v>
      </c>
      <c r="AH14" s="965">
        <f>Z14+11</f>
        <v>44617</v>
      </c>
      <c r="AI14" s="965">
        <f>Z14+10</f>
        <v>44616</v>
      </c>
      <c r="AJ14" s="965">
        <f>Z14+10</f>
        <v>44616</v>
      </c>
      <c r="AK14" s="965">
        <f>Z14+11</f>
        <v>44617</v>
      </c>
      <c r="AL14" s="965">
        <f>AA14+13</f>
        <v>44620</v>
      </c>
    </row>
    <row r="15" spans="1:38" ht="14.15" customHeight="1" x14ac:dyDescent="0.4">
      <c r="A15" s="408" t="s">
        <v>1733</v>
      </c>
      <c r="B15" s="270" t="s">
        <v>1723</v>
      </c>
      <c r="C15" s="627">
        <v>201</v>
      </c>
      <c r="D15" s="458" t="s">
        <v>1724</v>
      </c>
      <c r="E15" s="458">
        <f t="shared" si="1"/>
        <v>44566</v>
      </c>
      <c r="F15" s="408">
        <f t="shared" si="0"/>
        <v>44567</v>
      </c>
      <c r="G15" s="451"/>
      <c r="H15" s="450"/>
      <c r="I15" s="455"/>
      <c r="J15" s="451"/>
      <c r="K15" s="451"/>
      <c r="L15" s="451"/>
      <c r="M15" s="452"/>
      <c r="N15" s="18"/>
      <c r="O15" s="1"/>
      <c r="P15" s="18"/>
      <c r="Q15" s="228"/>
      <c r="R15" s="452"/>
      <c r="S15" s="2171"/>
      <c r="T15" s="2057"/>
      <c r="U15" s="2149"/>
      <c r="V15" s="2152"/>
      <c r="W15" s="1994"/>
      <c r="X15" s="1994"/>
      <c r="Y15" s="1230"/>
      <c r="Z15" s="1230"/>
      <c r="AA15" s="1230"/>
      <c r="AB15" s="966"/>
      <c r="AC15" s="966"/>
      <c r="AD15" s="966"/>
      <c r="AE15" s="966"/>
      <c r="AF15" s="966"/>
      <c r="AG15" s="966"/>
      <c r="AH15" s="966"/>
      <c r="AI15" s="966"/>
      <c r="AJ15" s="966"/>
      <c r="AK15" s="966"/>
      <c r="AL15" s="966"/>
    </row>
    <row r="16" spans="1:38" ht="14.15" customHeight="1" thickBot="1" x14ac:dyDescent="0.45">
      <c r="A16" s="114" t="s">
        <v>1736</v>
      </c>
      <c r="B16" s="115" t="s">
        <v>1718</v>
      </c>
      <c r="C16" s="216">
        <f t="shared" ref="C16:C46" si="2">C13+1</f>
        <v>202</v>
      </c>
      <c r="D16" s="116" t="s">
        <v>1719</v>
      </c>
      <c r="E16" s="116">
        <f t="shared" si="1"/>
        <v>44572</v>
      </c>
      <c r="F16" s="114">
        <f t="shared" si="0"/>
        <v>44573</v>
      </c>
      <c r="G16" s="116" t="s">
        <v>1736</v>
      </c>
      <c r="H16" s="122" t="s">
        <v>1718</v>
      </c>
      <c r="I16" s="309">
        <f>I13+1</f>
        <v>202</v>
      </c>
      <c r="J16" s="186" t="s">
        <v>1719</v>
      </c>
      <c r="K16" s="186">
        <f>K13+7</f>
        <v>44570</v>
      </c>
      <c r="L16" s="186">
        <f>K16+1</f>
        <v>44571</v>
      </c>
      <c r="M16" s="429" t="s">
        <v>1978</v>
      </c>
      <c r="N16" s="413" t="s">
        <v>1971</v>
      </c>
      <c r="O16" s="229">
        <v>201</v>
      </c>
      <c r="P16" s="414" t="s">
        <v>1724</v>
      </c>
      <c r="Q16" s="413">
        <f>Q13+7</f>
        <v>44569</v>
      </c>
      <c r="R16" s="430">
        <f>Q16+1</f>
        <v>44570</v>
      </c>
      <c r="S16" s="2172"/>
      <c r="T16" s="2058"/>
      <c r="U16" s="2150"/>
      <c r="V16" s="2153"/>
      <c r="W16" s="1995"/>
      <c r="X16" s="1995"/>
      <c r="Y16" s="1231"/>
      <c r="Z16" s="1231"/>
      <c r="AA16" s="1231"/>
      <c r="AB16" s="967"/>
      <c r="AC16" s="967"/>
      <c r="AD16" s="967"/>
      <c r="AE16" s="967"/>
      <c r="AF16" s="967"/>
      <c r="AG16" s="967"/>
      <c r="AH16" s="967"/>
      <c r="AI16" s="967"/>
      <c r="AJ16" s="967"/>
      <c r="AK16" s="967"/>
      <c r="AL16" s="967"/>
    </row>
    <row r="17" spans="1:42" ht="14.15" customHeight="1" x14ac:dyDescent="0.4">
      <c r="A17" s="240" t="s">
        <v>1788</v>
      </c>
      <c r="B17" s="242" t="s">
        <v>1735</v>
      </c>
      <c r="C17" s="459">
        <f t="shared" si="2"/>
        <v>202</v>
      </c>
      <c r="D17" s="234" t="s">
        <v>1719</v>
      </c>
      <c r="E17" s="234">
        <f t="shared" si="1"/>
        <v>44575</v>
      </c>
      <c r="F17" s="927">
        <f t="shared" si="0"/>
        <v>44576</v>
      </c>
      <c r="G17" s="243"/>
      <c r="H17" s="441"/>
      <c r="I17" s="448"/>
      <c r="J17" s="419"/>
      <c r="K17" s="419"/>
      <c r="L17" s="419"/>
      <c r="M17" s="435" t="s">
        <v>1980</v>
      </c>
      <c r="N17" s="125" t="s">
        <v>1735</v>
      </c>
      <c r="O17" s="443">
        <f>O14+1</f>
        <v>202</v>
      </c>
      <c r="P17" s="125" t="s">
        <v>1719</v>
      </c>
      <c r="Q17" s="123">
        <f>Q14+7</f>
        <v>44573</v>
      </c>
      <c r="R17" s="435">
        <f>Q17+1</f>
        <v>44574</v>
      </c>
      <c r="S17" s="2170" t="s">
        <v>2628</v>
      </c>
      <c r="T17" s="2056"/>
      <c r="U17" s="2148">
        <v>2201</v>
      </c>
      <c r="V17" s="2151" t="s">
        <v>1721</v>
      </c>
      <c r="W17" s="1993">
        <f>W14+7</f>
        <v>44583</v>
      </c>
      <c r="X17" s="1993">
        <f>W17+2</f>
        <v>44585</v>
      </c>
      <c r="Y17" s="965">
        <f>W17+22</f>
        <v>44605</v>
      </c>
      <c r="Z17" s="965">
        <f>W17+30</f>
        <v>44613</v>
      </c>
      <c r="AA17" s="965">
        <f>W17+31</f>
        <v>44614</v>
      </c>
      <c r="AB17" s="965">
        <f>Y17+16</f>
        <v>44621</v>
      </c>
      <c r="AC17" s="965">
        <f>Y17+14</f>
        <v>44619</v>
      </c>
      <c r="AD17" s="965">
        <f>Z17+6</f>
        <v>44619</v>
      </c>
      <c r="AE17" s="965">
        <f>Z17+8</f>
        <v>44621</v>
      </c>
      <c r="AF17" s="965">
        <f>Z17+22</f>
        <v>44635</v>
      </c>
      <c r="AG17" s="965">
        <f>Z17+10</f>
        <v>44623</v>
      </c>
      <c r="AH17" s="965">
        <f>Z17+11</f>
        <v>44624</v>
      </c>
      <c r="AI17" s="965">
        <f>Z17+10</f>
        <v>44623</v>
      </c>
      <c r="AJ17" s="965">
        <f>Z17+10</f>
        <v>44623</v>
      </c>
      <c r="AK17" s="965">
        <f>Z17+11</f>
        <v>44624</v>
      </c>
      <c r="AL17" s="965">
        <f>AA17+13</f>
        <v>44627</v>
      </c>
      <c r="AM17" s="102"/>
      <c r="AN17" s="41"/>
      <c r="AO17" s="41"/>
      <c r="AP17" s="41"/>
    </row>
    <row r="18" spans="1:42" ht="14.15" customHeight="1" x14ac:dyDescent="0.4">
      <c r="A18" s="408" t="s">
        <v>1738</v>
      </c>
      <c r="B18" s="270" t="s">
        <v>1723</v>
      </c>
      <c r="C18" s="627">
        <f t="shared" si="2"/>
        <v>202</v>
      </c>
      <c r="D18" s="458" t="s">
        <v>1724</v>
      </c>
      <c r="E18" s="458">
        <f t="shared" si="1"/>
        <v>44573</v>
      </c>
      <c r="F18" s="652">
        <f t="shared" si="0"/>
        <v>44574</v>
      </c>
      <c r="G18" s="451"/>
      <c r="H18" s="450"/>
      <c r="I18" s="455"/>
      <c r="J18" s="451"/>
      <c r="K18" s="451"/>
      <c r="L18" s="451"/>
      <c r="M18" s="449"/>
      <c r="N18" s="18"/>
      <c r="O18" s="1"/>
      <c r="P18" s="18"/>
      <c r="Q18" s="228"/>
      <c r="R18" s="452"/>
      <c r="S18" s="2171"/>
      <c r="T18" s="2057"/>
      <c r="U18" s="2149"/>
      <c r="V18" s="2152"/>
      <c r="W18" s="1994"/>
      <c r="X18" s="1994"/>
      <c r="Y18" s="966"/>
      <c r="Z18" s="966"/>
      <c r="AA18" s="966"/>
      <c r="AB18" s="966"/>
      <c r="AC18" s="966"/>
      <c r="AD18" s="966"/>
      <c r="AE18" s="966"/>
      <c r="AF18" s="966"/>
      <c r="AG18" s="966"/>
      <c r="AH18" s="966"/>
      <c r="AI18" s="966"/>
      <c r="AJ18" s="966"/>
      <c r="AK18" s="966"/>
      <c r="AL18" s="966"/>
      <c r="AM18" s="102"/>
      <c r="AN18" s="41"/>
      <c r="AO18" s="41"/>
      <c r="AP18" s="41"/>
    </row>
    <row r="19" spans="1:42" ht="14.15" customHeight="1" thickBot="1" x14ac:dyDescent="0.45">
      <c r="A19" s="408" t="s">
        <v>1736</v>
      </c>
      <c r="B19" s="492" t="s">
        <v>1718</v>
      </c>
      <c r="C19" s="216">
        <f t="shared" si="2"/>
        <v>203</v>
      </c>
      <c r="D19" s="116" t="s">
        <v>1719</v>
      </c>
      <c r="E19" s="116">
        <f t="shared" si="1"/>
        <v>44579</v>
      </c>
      <c r="F19" s="666">
        <f t="shared" si="0"/>
        <v>44580</v>
      </c>
      <c r="G19" s="116" t="s">
        <v>1736</v>
      </c>
      <c r="H19" s="122" t="s">
        <v>1718</v>
      </c>
      <c r="I19" s="309">
        <f>I16+1</f>
        <v>203</v>
      </c>
      <c r="J19" s="186" t="s">
        <v>1719</v>
      </c>
      <c r="K19" s="186">
        <f>K16+7</f>
        <v>44577</v>
      </c>
      <c r="L19" s="186">
        <f>K19+1</f>
        <v>44578</v>
      </c>
      <c r="M19" s="429" t="s">
        <v>1986</v>
      </c>
      <c r="N19" s="413" t="s">
        <v>1971</v>
      </c>
      <c r="O19" s="229">
        <f>O16+1</f>
        <v>202</v>
      </c>
      <c r="P19" s="414" t="s">
        <v>1724</v>
      </c>
      <c r="Q19" s="413">
        <f>Q16+7</f>
        <v>44576</v>
      </c>
      <c r="R19" s="430">
        <f>Q19+1</f>
        <v>44577</v>
      </c>
      <c r="S19" s="2172"/>
      <c r="T19" s="2058"/>
      <c r="U19" s="2150"/>
      <c r="V19" s="2153"/>
      <c r="W19" s="1995"/>
      <c r="X19" s="1995"/>
      <c r="Y19" s="967"/>
      <c r="Z19" s="967"/>
      <c r="AA19" s="967"/>
      <c r="AB19" s="967"/>
      <c r="AC19" s="967"/>
      <c r="AD19" s="967"/>
      <c r="AE19" s="967"/>
      <c r="AF19" s="967"/>
      <c r="AG19" s="967"/>
      <c r="AH19" s="967"/>
      <c r="AI19" s="967"/>
      <c r="AJ19" s="967"/>
      <c r="AK19" s="967"/>
      <c r="AL19" s="967"/>
      <c r="AM19" s="102"/>
      <c r="AN19" s="41"/>
      <c r="AO19" s="41"/>
      <c r="AP19" s="41"/>
    </row>
    <row r="20" spans="1:42" ht="14.15" customHeight="1" thickBot="1" x14ac:dyDescent="0.45">
      <c r="A20" s="430" t="s">
        <v>1979</v>
      </c>
      <c r="B20" s="242" t="s">
        <v>1735</v>
      </c>
      <c r="C20" s="446">
        <f t="shared" si="2"/>
        <v>203</v>
      </c>
      <c r="D20" s="412" t="s">
        <v>1719</v>
      </c>
      <c r="E20" s="412">
        <f t="shared" si="1"/>
        <v>44582</v>
      </c>
      <c r="F20" s="415">
        <f t="shared" si="0"/>
        <v>44583</v>
      </c>
      <c r="G20" s="419"/>
      <c r="H20" s="441"/>
      <c r="I20" s="448"/>
      <c r="J20" s="419"/>
      <c r="K20" s="419"/>
      <c r="L20" s="419"/>
      <c r="M20" s="435" t="s">
        <v>1973</v>
      </c>
      <c r="N20" s="125" t="s">
        <v>1735</v>
      </c>
      <c r="O20" s="443">
        <f>O17+1</f>
        <v>203</v>
      </c>
      <c r="P20" s="187" t="s">
        <v>1719</v>
      </c>
      <c r="Q20" s="123">
        <f>Q17+7</f>
        <v>44580</v>
      </c>
      <c r="R20" s="435">
        <f>Q20+1</f>
        <v>44581</v>
      </c>
      <c r="S20" s="2170" t="s">
        <v>2629</v>
      </c>
      <c r="T20" s="2056" t="s">
        <v>2622</v>
      </c>
      <c r="U20" s="2148">
        <v>202</v>
      </c>
      <c r="V20" s="2151" t="s">
        <v>1724</v>
      </c>
      <c r="W20" s="1993">
        <f>W17+7</f>
        <v>44590</v>
      </c>
      <c r="X20" s="1993">
        <f>W20+2</f>
        <v>44592</v>
      </c>
      <c r="Y20" s="980">
        <f>W20+22</f>
        <v>44612</v>
      </c>
      <c r="Z20" s="980">
        <f>W20+30</f>
        <v>44620</v>
      </c>
      <c r="AA20" s="980">
        <f>W20+31</f>
        <v>44621</v>
      </c>
      <c r="AB20" s="980">
        <f>Y20+16</f>
        <v>44628</v>
      </c>
      <c r="AC20" s="980">
        <f>Y20+14</f>
        <v>44626</v>
      </c>
      <c r="AD20" s="980">
        <f>Z20+6</f>
        <v>44626</v>
      </c>
      <c r="AE20" s="980">
        <f>Z20+8</f>
        <v>44628</v>
      </c>
      <c r="AF20" s="980">
        <f>Z20+22</f>
        <v>44642</v>
      </c>
      <c r="AG20" s="980">
        <f>Z20+10</f>
        <v>44630</v>
      </c>
      <c r="AH20" s="980">
        <f>Z20+11</f>
        <v>44631</v>
      </c>
      <c r="AI20" s="980">
        <f>Z20+10</f>
        <v>44630</v>
      </c>
      <c r="AJ20" s="980">
        <f>Z20+10</f>
        <v>44630</v>
      </c>
      <c r="AK20" s="980">
        <f>Z20+11</f>
        <v>44631</v>
      </c>
      <c r="AL20" s="980">
        <f>AA20+13</f>
        <v>44634</v>
      </c>
    </row>
    <row r="21" spans="1:42" ht="14.15" customHeight="1" x14ac:dyDescent="0.4">
      <c r="A21" s="408" t="s">
        <v>1740</v>
      </c>
      <c r="B21" s="270" t="s">
        <v>1723</v>
      </c>
      <c r="C21" s="627">
        <f t="shared" si="2"/>
        <v>203</v>
      </c>
      <c r="D21" s="458" t="s">
        <v>1724</v>
      </c>
      <c r="E21" s="458">
        <f t="shared" si="1"/>
        <v>44580</v>
      </c>
      <c r="F21" s="408">
        <f t="shared" si="0"/>
        <v>44581</v>
      </c>
      <c r="G21" s="451"/>
      <c r="H21" s="450"/>
      <c r="I21" s="455"/>
      <c r="J21" s="451"/>
      <c r="K21" s="451"/>
      <c r="L21" s="451"/>
      <c r="M21" s="452"/>
      <c r="N21" s="18"/>
      <c r="O21" s="1"/>
      <c r="P21" s="18"/>
      <c r="Q21" s="228"/>
      <c r="R21" s="452"/>
      <c r="S21" s="2171"/>
      <c r="T21" s="2057"/>
      <c r="U21" s="2149"/>
      <c r="V21" s="2152"/>
      <c r="W21" s="1994"/>
      <c r="X21" s="1994"/>
      <c r="Y21" s="981"/>
      <c r="Z21" s="981"/>
      <c r="AA21" s="981"/>
      <c r="AB21" s="981"/>
      <c r="AC21" s="981"/>
      <c r="AD21" s="981"/>
      <c r="AE21" s="981"/>
      <c r="AF21" s="981"/>
      <c r="AG21" s="981"/>
      <c r="AH21" s="981"/>
      <c r="AI21" s="981"/>
      <c r="AJ21" s="981"/>
      <c r="AK21" s="981"/>
      <c r="AL21" s="981"/>
    </row>
    <row r="22" spans="1:42" ht="14.15" customHeight="1" thickBot="1" x14ac:dyDescent="0.45">
      <c r="A22" s="270" t="s">
        <v>1727</v>
      </c>
      <c r="B22" s="492" t="s">
        <v>1718</v>
      </c>
      <c r="C22" s="216">
        <f t="shared" si="2"/>
        <v>204</v>
      </c>
      <c r="D22" s="116" t="s">
        <v>1719</v>
      </c>
      <c r="E22" s="116">
        <f t="shared" si="1"/>
        <v>44586</v>
      </c>
      <c r="F22" s="114">
        <f t="shared" si="0"/>
        <v>44587</v>
      </c>
      <c r="G22" s="414" t="s">
        <v>1727</v>
      </c>
      <c r="H22" s="420" t="s">
        <v>1718</v>
      </c>
      <c r="I22" s="454">
        <f>I19+1</f>
        <v>204</v>
      </c>
      <c r="J22" s="417" t="s">
        <v>1719</v>
      </c>
      <c r="K22" s="417">
        <f>K19+7</f>
        <v>44584</v>
      </c>
      <c r="L22" s="417">
        <f>K22+1</f>
        <v>44585</v>
      </c>
      <c r="M22" s="429" t="s">
        <v>1982</v>
      </c>
      <c r="N22" s="420" t="s">
        <v>1971</v>
      </c>
      <c r="O22" s="279">
        <f>O19+1</f>
        <v>203</v>
      </c>
      <c r="P22" s="417" t="s">
        <v>1724</v>
      </c>
      <c r="Q22" s="420">
        <f>Q19+7</f>
        <v>44583</v>
      </c>
      <c r="R22" s="429">
        <f>Q22+1</f>
        <v>44584</v>
      </c>
      <c r="S22" s="2172"/>
      <c r="T22" s="2058"/>
      <c r="U22" s="2150"/>
      <c r="V22" s="2153"/>
      <c r="W22" s="1995"/>
      <c r="X22" s="1995"/>
      <c r="Y22" s="982"/>
      <c r="Z22" s="982"/>
      <c r="AA22" s="982"/>
      <c r="AB22" s="982"/>
      <c r="AC22" s="982"/>
      <c r="AD22" s="982"/>
      <c r="AE22" s="982"/>
      <c r="AF22" s="982"/>
      <c r="AG22" s="982"/>
      <c r="AH22" s="982"/>
      <c r="AI22" s="982"/>
      <c r="AJ22" s="982"/>
      <c r="AK22" s="982"/>
      <c r="AL22" s="982"/>
    </row>
    <row r="23" spans="1:42" ht="14.4" customHeight="1" thickBot="1" x14ac:dyDescent="0.45">
      <c r="A23" s="430" t="s">
        <v>1979</v>
      </c>
      <c r="B23" s="469" t="s">
        <v>1735</v>
      </c>
      <c r="C23" s="446">
        <f t="shared" si="2"/>
        <v>204</v>
      </c>
      <c r="D23" s="419" t="s">
        <v>1719</v>
      </c>
      <c r="E23" s="419">
        <f t="shared" si="1"/>
        <v>44589</v>
      </c>
      <c r="F23" s="418">
        <f t="shared" si="0"/>
        <v>44590</v>
      </c>
      <c r="G23" s="419"/>
      <c r="H23" s="441"/>
      <c r="I23" s="448"/>
      <c r="J23" s="419"/>
      <c r="K23" s="419"/>
      <c r="L23" s="419"/>
      <c r="M23" s="415" t="s">
        <v>1980</v>
      </c>
      <c r="N23" s="120" t="s">
        <v>1735</v>
      </c>
      <c r="O23" s="446">
        <f>O20+1</f>
        <v>204</v>
      </c>
      <c r="P23" s="120" t="s">
        <v>1719</v>
      </c>
      <c r="Q23" s="441">
        <f>Q20+7</f>
        <v>44587</v>
      </c>
      <c r="R23" s="418">
        <f>Q23+1</f>
        <v>44588</v>
      </c>
      <c r="S23" s="2017" t="s">
        <v>2630</v>
      </c>
      <c r="T23" s="2056"/>
      <c r="U23" s="2148">
        <v>2203</v>
      </c>
      <c r="V23" s="2151" t="s">
        <v>1721</v>
      </c>
      <c r="W23" s="1993">
        <f>W20+7</f>
        <v>44597</v>
      </c>
      <c r="X23" s="1993">
        <f>W23+2</f>
        <v>44599</v>
      </c>
      <c r="Y23" s="965">
        <f>W23+22</f>
        <v>44619</v>
      </c>
      <c r="Z23" s="965">
        <f>W23+30</f>
        <v>44627</v>
      </c>
      <c r="AA23" s="965">
        <f>W23+31</f>
        <v>44628</v>
      </c>
      <c r="AB23" s="965">
        <f>Y23+16</f>
        <v>44635</v>
      </c>
      <c r="AC23" s="965">
        <f>Y23+14</f>
        <v>44633</v>
      </c>
      <c r="AD23" s="965">
        <f>Z23+6</f>
        <v>44633</v>
      </c>
      <c r="AE23" s="965">
        <f>Z23+8</f>
        <v>44635</v>
      </c>
      <c r="AF23" s="965">
        <f>Z23+22</f>
        <v>44649</v>
      </c>
      <c r="AG23" s="965">
        <f>Z23+10</f>
        <v>44637</v>
      </c>
      <c r="AH23" s="965">
        <f>Z23+11</f>
        <v>44638</v>
      </c>
      <c r="AI23" s="965">
        <f>Z23+10</f>
        <v>44637</v>
      </c>
      <c r="AJ23" s="965">
        <f>Z23+10</f>
        <v>44637</v>
      </c>
      <c r="AK23" s="965">
        <f>Z23+11</f>
        <v>44638</v>
      </c>
      <c r="AL23" s="965">
        <f>AA23+13</f>
        <v>44641</v>
      </c>
    </row>
    <row r="24" spans="1:42" ht="14.4" customHeight="1" x14ac:dyDescent="0.4">
      <c r="A24" s="228" t="s">
        <v>2859</v>
      </c>
      <c r="B24" s="450" t="s">
        <v>1723</v>
      </c>
      <c r="C24" s="210">
        <f t="shared" si="2"/>
        <v>204</v>
      </c>
      <c r="D24" s="453" t="s">
        <v>1724</v>
      </c>
      <c r="E24" s="453">
        <f t="shared" si="1"/>
        <v>44587</v>
      </c>
      <c r="F24" s="452">
        <f t="shared" si="0"/>
        <v>44588</v>
      </c>
      <c r="G24" s="451"/>
      <c r="H24" s="450"/>
      <c r="I24" s="455"/>
      <c r="J24" s="451"/>
      <c r="K24" s="451"/>
      <c r="L24" s="451"/>
      <c r="M24" s="452"/>
      <c r="N24" s="37"/>
      <c r="O24" s="210"/>
      <c r="P24" s="37"/>
      <c r="Q24" s="450"/>
      <c r="R24" s="449"/>
      <c r="S24" s="2018"/>
      <c r="T24" s="2057"/>
      <c r="U24" s="2149"/>
      <c r="V24" s="2152"/>
      <c r="W24" s="1994"/>
      <c r="X24" s="1994"/>
      <c r="Y24" s="966"/>
      <c r="Z24" s="966"/>
      <c r="AA24" s="966"/>
      <c r="AB24" s="966"/>
      <c r="AC24" s="966"/>
      <c r="AD24" s="966"/>
      <c r="AE24" s="966"/>
      <c r="AF24" s="966"/>
      <c r="AG24" s="966"/>
      <c r="AH24" s="966"/>
      <c r="AI24" s="966"/>
      <c r="AJ24" s="966"/>
      <c r="AK24" s="966"/>
      <c r="AL24" s="966"/>
    </row>
    <row r="25" spans="1:42" ht="14.15" customHeight="1" thickBot="1" x14ac:dyDescent="0.45">
      <c r="A25" s="452" t="s">
        <v>1717</v>
      </c>
      <c r="B25" s="306" t="s">
        <v>1718</v>
      </c>
      <c r="C25" s="524">
        <f t="shared" si="2"/>
        <v>205</v>
      </c>
      <c r="D25" s="307" t="s">
        <v>1719</v>
      </c>
      <c r="E25" s="307">
        <f t="shared" si="1"/>
        <v>44593</v>
      </c>
      <c r="F25" s="429">
        <f t="shared" si="0"/>
        <v>44594</v>
      </c>
      <c r="G25" s="414" t="s">
        <v>1717</v>
      </c>
      <c r="H25" s="420" t="s">
        <v>1718</v>
      </c>
      <c r="I25" s="454">
        <f>I22+1</f>
        <v>205</v>
      </c>
      <c r="J25" s="417" t="s">
        <v>1719</v>
      </c>
      <c r="K25" s="417">
        <f>K22+7</f>
        <v>44591</v>
      </c>
      <c r="L25" s="417">
        <f>K25+1</f>
        <v>44592</v>
      </c>
      <c r="M25" s="429" t="s">
        <v>1978</v>
      </c>
      <c r="N25" s="420" t="s">
        <v>1971</v>
      </c>
      <c r="O25" s="445">
        <f>O22+1</f>
        <v>204</v>
      </c>
      <c r="P25" s="417" t="s">
        <v>1724</v>
      </c>
      <c r="Q25" s="420">
        <f>Q22+7</f>
        <v>44590</v>
      </c>
      <c r="R25" s="429">
        <f>Q25+1</f>
        <v>44591</v>
      </c>
      <c r="S25" s="2019"/>
      <c r="T25" s="2058"/>
      <c r="U25" s="2150"/>
      <c r="V25" s="2153"/>
      <c r="W25" s="1995"/>
      <c r="X25" s="1995"/>
      <c r="Y25" s="967"/>
      <c r="Z25" s="967"/>
      <c r="AA25" s="967"/>
      <c r="AB25" s="967"/>
      <c r="AC25" s="967"/>
      <c r="AD25" s="967"/>
      <c r="AE25" s="967"/>
      <c r="AF25" s="967"/>
      <c r="AG25" s="967"/>
      <c r="AH25" s="967"/>
      <c r="AI25" s="967"/>
      <c r="AJ25" s="967"/>
      <c r="AK25" s="967"/>
      <c r="AL25" s="967"/>
    </row>
    <row r="26" spans="1:42" ht="14.15" customHeight="1" x14ac:dyDescent="0.4">
      <c r="A26" s="240" t="s">
        <v>1975</v>
      </c>
      <c r="B26" s="511" t="s">
        <v>1735</v>
      </c>
      <c r="C26" s="459">
        <f t="shared" si="2"/>
        <v>205</v>
      </c>
      <c r="D26" s="243" t="s">
        <v>1719</v>
      </c>
      <c r="E26" s="243">
        <f t="shared" si="1"/>
        <v>44596</v>
      </c>
      <c r="F26" s="418">
        <f t="shared" si="0"/>
        <v>44597</v>
      </c>
      <c r="G26" s="419"/>
      <c r="H26" s="441"/>
      <c r="I26" s="448"/>
      <c r="J26" s="419"/>
      <c r="K26" s="419"/>
      <c r="L26" s="419"/>
      <c r="M26" s="415" t="s">
        <v>1973</v>
      </c>
      <c r="N26" s="120" t="s">
        <v>1735</v>
      </c>
      <c r="O26" s="446">
        <f>O23+1</f>
        <v>205</v>
      </c>
      <c r="P26" s="419" t="s">
        <v>1719</v>
      </c>
      <c r="Q26" s="441">
        <f>Q23+7</f>
        <v>44594</v>
      </c>
      <c r="R26" s="418">
        <f>Q26+1</f>
        <v>44595</v>
      </c>
      <c r="S26" s="2082" t="s">
        <v>2631</v>
      </c>
      <c r="T26" s="2074"/>
      <c r="U26" s="2155">
        <v>2204</v>
      </c>
      <c r="V26" s="2158" t="s">
        <v>1721</v>
      </c>
      <c r="W26" s="2068">
        <f>W23+7</f>
        <v>44604</v>
      </c>
      <c r="X26" s="2068">
        <f>W26+2</f>
        <v>44606</v>
      </c>
      <c r="Y26" s="1508">
        <f>W26+22</f>
        <v>44626</v>
      </c>
      <c r="Z26" s="1508">
        <f>W26+30</f>
        <v>44634</v>
      </c>
      <c r="AA26" s="1508">
        <f>W26+31</f>
        <v>44635</v>
      </c>
      <c r="AB26" s="983">
        <f>Y26+16</f>
        <v>44642</v>
      </c>
      <c r="AC26" s="983">
        <f>Y26+14</f>
        <v>44640</v>
      </c>
      <c r="AD26" s="1508">
        <f>Z26+6</f>
        <v>44640</v>
      </c>
      <c r="AE26" s="1508">
        <f>Z26+8</f>
        <v>44642</v>
      </c>
      <c r="AF26" s="1508">
        <f>Z26+22</f>
        <v>44656</v>
      </c>
      <c r="AG26" s="1508">
        <f>Z26+10</f>
        <v>44644</v>
      </c>
      <c r="AH26" s="1508">
        <f>Z26+11</f>
        <v>44645</v>
      </c>
      <c r="AI26" s="1508">
        <f>Z26+10</f>
        <v>44644</v>
      </c>
      <c r="AJ26" s="1508">
        <f>Z26+10</f>
        <v>44644</v>
      </c>
      <c r="AK26" s="1508">
        <f>Z26+11</f>
        <v>44645</v>
      </c>
      <c r="AL26" s="1508">
        <f>AA26+13</f>
        <v>44648</v>
      </c>
    </row>
    <row r="27" spans="1:42" ht="14.15" customHeight="1" x14ac:dyDescent="0.4">
      <c r="A27" s="408" t="s">
        <v>1990</v>
      </c>
      <c r="B27" s="698" t="s">
        <v>1723</v>
      </c>
      <c r="C27" s="627">
        <f t="shared" si="2"/>
        <v>205</v>
      </c>
      <c r="D27" s="458" t="s">
        <v>1724</v>
      </c>
      <c r="E27" s="458">
        <f t="shared" si="1"/>
        <v>44594</v>
      </c>
      <c r="F27" s="408">
        <f t="shared" si="0"/>
        <v>44595</v>
      </c>
      <c r="G27" s="451"/>
      <c r="H27" s="501"/>
      <c r="I27" s="654"/>
      <c r="J27" s="503"/>
      <c r="K27" s="503"/>
      <c r="L27" s="503"/>
      <c r="M27" s="452"/>
      <c r="N27" s="450"/>
      <c r="O27" s="210"/>
      <c r="P27" s="451"/>
      <c r="Q27" s="450"/>
      <c r="R27" s="449"/>
      <c r="S27" s="2173"/>
      <c r="T27" s="2075"/>
      <c r="U27" s="2156"/>
      <c r="V27" s="2159"/>
      <c r="W27" s="2069"/>
      <c r="X27" s="2069"/>
      <c r="Y27" s="1509"/>
      <c r="Z27" s="1509"/>
      <c r="AA27" s="1509"/>
      <c r="AB27" s="984"/>
      <c r="AC27" s="984"/>
      <c r="AD27" s="1509"/>
      <c r="AE27" s="1509"/>
      <c r="AF27" s="1509"/>
      <c r="AG27" s="1509"/>
      <c r="AH27" s="1509"/>
      <c r="AI27" s="1509"/>
      <c r="AJ27" s="1509"/>
      <c r="AK27" s="1509"/>
      <c r="AL27" s="1509"/>
    </row>
    <row r="28" spans="1:42" ht="14.15" customHeight="1" thickBot="1" x14ac:dyDescent="0.45">
      <c r="A28" s="430" t="s">
        <v>1731</v>
      </c>
      <c r="B28" s="305" t="s">
        <v>1718</v>
      </c>
      <c r="C28" s="524">
        <f t="shared" si="2"/>
        <v>206</v>
      </c>
      <c r="D28" s="307" t="s">
        <v>1719</v>
      </c>
      <c r="E28" s="307">
        <f t="shared" si="1"/>
        <v>44600</v>
      </c>
      <c r="F28" s="429">
        <f t="shared" si="0"/>
        <v>44601</v>
      </c>
      <c r="G28" s="414" t="s">
        <v>1731</v>
      </c>
      <c r="H28" s="505" t="s">
        <v>1718</v>
      </c>
      <c r="I28" s="454">
        <f>I25+1</f>
        <v>206</v>
      </c>
      <c r="J28" s="507" t="s">
        <v>1719</v>
      </c>
      <c r="K28" s="507">
        <f>K25+7</f>
        <v>44598</v>
      </c>
      <c r="L28" s="507">
        <f>K28+1</f>
        <v>44599</v>
      </c>
      <c r="M28" s="429" t="s">
        <v>1986</v>
      </c>
      <c r="N28" s="413" t="s">
        <v>1971</v>
      </c>
      <c r="O28" s="445">
        <f>O25+1</f>
        <v>205</v>
      </c>
      <c r="P28" s="414" t="s">
        <v>1724</v>
      </c>
      <c r="Q28" s="420">
        <f>Q25+7</f>
        <v>44597</v>
      </c>
      <c r="R28" s="429">
        <f>Q28+1</f>
        <v>44598</v>
      </c>
      <c r="S28" s="2083"/>
      <c r="T28" s="2076"/>
      <c r="U28" s="2157"/>
      <c r="V28" s="2160"/>
      <c r="W28" s="2070"/>
      <c r="X28" s="2070"/>
      <c r="Y28" s="1510"/>
      <c r="Z28" s="1510"/>
      <c r="AA28" s="1510"/>
      <c r="AB28" s="985"/>
      <c r="AC28" s="985"/>
      <c r="AD28" s="1510"/>
      <c r="AE28" s="1510"/>
      <c r="AF28" s="1510"/>
      <c r="AG28" s="1510"/>
      <c r="AH28" s="1510"/>
      <c r="AI28" s="1510"/>
      <c r="AJ28" s="1510"/>
      <c r="AK28" s="1510"/>
      <c r="AL28" s="1510"/>
    </row>
    <row r="29" spans="1:42" ht="14.15" customHeight="1" x14ac:dyDescent="0.4">
      <c r="A29" s="240" t="s">
        <v>1969</v>
      </c>
      <c r="B29" s="469" t="s">
        <v>1735</v>
      </c>
      <c r="C29" s="459">
        <f t="shared" si="2"/>
        <v>206</v>
      </c>
      <c r="D29" s="243" t="s">
        <v>1719</v>
      </c>
      <c r="E29" s="243">
        <f t="shared" si="1"/>
        <v>44603</v>
      </c>
      <c r="F29" s="418">
        <f t="shared" si="0"/>
        <v>44604</v>
      </c>
      <c r="G29" s="243"/>
      <c r="H29" s="508"/>
      <c r="I29" s="655"/>
      <c r="J29" s="510"/>
      <c r="K29" s="510"/>
      <c r="L29" s="510"/>
      <c r="M29" s="415" t="s">
        <v>1980</v>
      </c>
      <c r="N29" s="120" t="s">
        <v>1735</v>
      </c>
      <c r="O29" s="446">
        <f>O26+1</f>
        <v>206</v>
      </c>
      <c r="P29" s="412" t="s">
        <v>1719</v>
      </c>
      <c r="Q29" s="441">
        <f>Q26+7</f>
        <v>44601</v>
      </c>
      <c r="R29" s="418">
        <f>Q29+1</f>
        <v>44602</v>
      </c>
      <c r="S29" s="2170" t="s">
        <v>2631</v>
      </c>
      <c r="T29" s="2056"/>
      <c r="U29" s="2148">
        <v>205</v>
      </c>
      <c r="V29" s="2151" t="s">
        <v>1721</v>
      </c>
      <c r="W29" s="1993">
        <f>W26+7</f>
        <v>44611</v>
      </c>
      <c r="X29" s="1993">
        <f>W29+2</f>
        <v>44613</v>
      </c>
      <c r="Y29" s="965">
        <f>W29+22</f>
        <v>44633</v>
      </c>
      <c r="Z29" s="965">
        <f>W29+30</f>
        <v>44641</v>
      </c>
      <c r="AA29" s="965">
        <f>W29+31</f>
        <v>44642</v>
      </c>
      <c r="AB29" s="965">
        <f>Y29+16</f>
        <v>44649</v>
      </c>
      <c r="AC29" s="965">
        <f>Y29+14</f>
        <v>44647</v>
      </c>
      <c r="AD29" s="965">
        <f>Z29+6</f>
        <v>44647</v>
      </c>
      <c r="AE29" s="965">
        <f>Z29+8</f>
        <v>44649</v>
      </c>
      <c r="AF29" s="965">
        <f>Z29+22</f>
        <v>44663</v>
      </c>
      <c r="AG29" s="965">
        <f t="shared" ref="AG29" si="3">Z29+10</f>
        <v>44651</v>
      </c>
      <c r="AH29" s="965">
        <f t="shared" ref="AH29" si="4">Z29+11</f>
        <v>44652</v>
      </c>
      <c r="AI29" s="965">
        <f t="shared" ref="AI29" si="5">Z29+10</f>
        <v>44651</v>
      </c>
      <c r="AJ29" s="965">
        <f t="shared" ref="AJ29" si="6">Z29+10</f>
        <v>44651</v>
      </c>
      <c r="AK29" s="965">
        <f t="shared" ref="AK29" si="7">Z29+11</f>
        <v>44652</v>
      </c>
      <c r="AL29" s="965">
        <f>AA29+13</f>
        <v>44655</v>
      </c>
    </row>
    <row r="30" spans="1:42" ht="14.15" customHeight="1" x14ac:dyDescent="0.4">
      <c r="A30" s="842" t="s">
        <v>2541</v>
      </c>
      <c r="B30" s="844" t="s">
        <v>1723</v>
      </c>
      <c r="C30" s="870">
        <f t="shared" si="2"/>
        <v>206</v>
      </c>
      <c r="D30" s="963" t="s">
        <v>1724</v>
      </c>
      <c r="E30" s="841">
        <f t="shared" si="1"/>
        <v>44601</v>
      </c>
      <c r="F30" s="842">
        <f t="shared" si="0"/>
        <v>44602</v>
      </c>
      <c r="G30" s="451"/>
      <c r="H30" s="501"/>
      <c r="I30" s="654"/>
      <c r="J30" s="503"/>
      <c r="K30" s="503"/>
      <c r="L30" s="503"/>
      <c r="M30" s="449"/>
      <c r="N30" s="228"/>
      <c r="O30" s="211"/>
      <c r="P30" s="453"/>
      <c r="Q30" s="450"/>
      <c r="R30" s="449"/>
      <c r="S30" s="2171"/>
      <c r="T30" s="2057"/>
      <c r="U30" s="2149"/>
      <c r="V30" s="2152"/>
      <c r="W30" s="1994"/>
      <c r="X30" s="1994"/>
      <c r="Y30" s="966"/>
      <c r="Z30" s="966"/>
      <c r="AA30" s="966"/>
      <c r="AB30" s="966"/>
      <c r="AC30" s="966"/>
      <c r="AD30" s="966"/>
      <c r="AE30" s="966"/>
      <c r="AF30" s="966"/>
      <c r="AG30" s="966"/>
      <c r="AH30" s="966"/>
      <c r="AI30" s="966"/>
      <c r="AJ30" s="966"/>
      <c r="AK30" s="966"/>
      <c r="AL30" s="966"/>
    </row>
    <row r="31" spans="1:42" ht="14.15" customHeight="1" thickBot="1" x14ac:dyDescent="0.45">
      <c r="A31" s="452" t="s">
        <v>1736</v>
      </c>
      <c r="B31" s="305" t="s">
        <v>1718</v>
      </c>
      <c r="C31" s="524">
        <f t="shared" si="2"/>
        <v>207</v>
      </c>
      <c r="D31" s="417" t="s">
        <v>1719</v>
      </c>
      <c r="E31" s="417">
        <f t="shared" si="1"/>
        <v>44607</v>
      </c>
      <c r="F31" s="429">
        <f t="shared" si="0"/>
        <v>44608</v>
      </c>
      <c r="G31" s="414" t="s">
        <v>1736</v>
      </c>
      <c r="H31" s="505" t="s">
        <v>1718</v>
      </c>
      <c r="I31" s="506">
        <f>I28+1</f>
        <v>207</v>
      </c>
      <c r="J31" s="507" t="s">
        <v>1719</v>
      </c>
      <c r="K31" s="507">
        <f>K28+7</f>
        <v>44605</v>
      </c>
      <c r="L31" s="507">
        <f>K31+1</f>
        <v>44606</v>
      </c>
      <c r="M31" s="429" t="s">
        <v>1970</v>
      </c>
      <c r="N31" s="413" t="s">
        <v>1971</v>
      </c>
      <c r="O31" s="445">
        <f>O28+1</f>
        <v>206</v>
      </c>
      <c r="P31" s="414" t="s">
        <v>1724</v>
      </c>
      <c r="Q31" s="420">
        <f>Q28+7</f>
        <v>44604</v>
      </c>
      <c r="R31" s="429">
        <f>Q31+1</f>
        <v>44605</v>
      </c>
      <c r="S31" s="2172"/>
      <c r="T31" s="2058"/>
      <c r="U31" s="2150"/>
      <c r="V31" s="2153"/>
      <c r="W31" s="1995"/>
      <c r="X31" s="1995"/>
      <c r="Y31" s="967"/>
      <c r="Z31" s="967"/>
      <c r="AA31" s="967"/>
      <c r="AB31" s="967"/>
      <c r="AC31" s="967"/>
      <c r="AD31" s="967"/>
      <c r="AE31" s="967"/>
      <c r="AF31" s="967"/>
      <c r="AG31" s="967"/>
      <c r="AH31" s="967"/>
      <c r="AI31" s="967"/>
      <c r="AJ31" s="967"/>
      <c r="AK31" s="967"/>
      <c r="AL31" s="967"/>
    </row>
    <row r="32" spans="1:42" ht="14.15" customHeight="1" x14ac:dyDescent="0.4">
      <c r="A32" s="240" t="s">
        <v>1975</v>
      </c>
      <c r="B32" s="242" t="s">
        <v>1735</v>
      </c>
      <c r="C32" s="459">
        <f t="shared" si="2"/>
        <v>207</v>
      </c>
      <c r="D32" s="412" t="s">
        <v>1719</v>
      </c>
      <c r="E32" s="412">
        <f t="shared" si="1"/>
        <v>44610</v>
      </c>
      <c r="F32" s="240">
        <f t="shared" si="0"/>
        <v>44611</v>
      </c>
      <c r="G32" s="243"/>
      <c r="H32" s="441"/>
      <c r="I32" s="448"/>
      <c r="J32" s="419"/>
      <c r="K32" s="419"/>
      <c r="L32" s="419"/>
      <c r="M32" s="415" t="s">
        <v>1973</v>
      </c>
      <c r="N32" s="120" t="s">
        <v>1735</v>
      </c>
      <c r="O32" s="446">
        <f>O29+1</f>
        <v>207</v>
      </c>
      <c r="P32" s="412" t="s">
        <v>1719</v>
      </c>
      <c r="Q32" s="441">
        <f>Q29+7</f>
        <v>44608</v>
      </c>
      <c r="R32" s="418">
        <f>Q32+1</f>
        <v>44609</v>
      </c>
      <c r="S32" s="2170" t="s">
        <v>2632</v>
      </c>
      <c r="T32" s="2056" t="s">
        <v>2622</v>
      </c>
      <c r="U32" s="2148">
        <v>206</v>
      </c>
      <c r="V32" s="2151" t="s">
        <v>1724</v>
      </c>
      <c r="W32" s="1993">
        <f>W29+7</f>
        <v>44618</v>
      </c>
      <c r="X32" s="1993">
        <f>W32+2</f>
        <v>44620</v>
      </c>
      <c r="Y32" s="965">
        <f>W32+22</f>
        <v>44640</v>
      </c>
      <c r="Z32" s="965">
        <f>W32+30</f>
        <v>44648</v>
      </c>
      <c r="AA32" s="965">
        <f>W32+31</f>
        <v>44649</v>
      </c>
      <c r="AB32" s="965">
        <f>Y32+16</f>
        <v>44656</v>
      </c>
      <c r="AC32" s="965">
        <f>Y32+14</f>
        <v>44654</v>
      </c>
      <c r="AD32" s="965">
        <f>Z32+6</f>
        <v>44654</v>
      </c>
      <c r="AE32" s="965">
        <f>Z32+8</f>
        <v>44656</v>
      </c>
      <c r="AF32" s="965">
        <f>Z32+22</f>
        <v>44670</v>
      </c>
      <c r="AG32" s="965">
        <f t="shared" ref="AG32" si="8">Z32+10</f>
        <v>44658</v>
      </c>
      <c r="AH32" s="965">
        <f t="shared" ref="AH32" si="9">Z32+11</f>
        <v>44659</v>
      </c>
      <c r="AI32" s="965">
        <f t="shared" ref="AI32" si="10">Z32+10</f>
        <v>44658</v>
      </c>
      <c r="AJ32" s="965">
        <f t="shared" ref="AJ32" si="11">Z32+10</f>
        <v>44658</v>
      </c>
      <c r="AK32" s="965">
        <f t="shared" ref="AK32" si="12">Z32+11</f>
        <v>44659</v>
      </c>
      <c r="AL32" s="965">
        <f>AA32+13</f>
        <v>44662</v>
      </c>
    </row>
    <row r="33" spans="1:38" ht="14.15" customHeight="1" x14ac:dyDescent="0.4">
      <c r="A33" s="452" t="s">
        <v>1750</v>
      </c>
      <c r="B33" s="450" t="s">
        <v>1723</v>
      </c>
      <c r="C33" s="210">
        <f t="shared" si="2"/>
        <v>207</v>
      </c>
      <c r="D33" s="453" t="s">
        <v>1724</v>
      </c>
      <c r="E33" s="18">
        <f t="shared" si="1"/>
        <v>44608</v>
      </c>
      <c r="F33" s="452">
        <f t="shared" si="0"/>
        <v>44609</v>
      </c>
      <c r="G33" s="451"/>
      <c r="H33" s="450"/>
      <c r="I33" s="455"/>
      <c r="J33" s="451"/>
      <c r="K33" s="451"/>
      <c r="L33" s="451"/>
      <c r="M33" s="449"/>
      <c r="N33" s="228"/>
      <c r="O33" s="211"/>
      <c r="P33" s="453"/>
      <c r="Q33" s="450"/>
      <c r="R33" s="449"/>
      <c r="S33" s="2171"/>
      <c r="T33" s="2057"/>
      <c r="U33" s="2149"/>
      <c r="V33" s="2152"/>
      <c r="W33" s="1994"/>
      <c r="X33" s="1994"/>
      <c r="Y33" s="966"/>
      <c r="Z33" s="966"/>
      <c r="AA33" s="966"/>
      <c r="AB33" s="966"/>
      <c r="AC33" s="966"/>
      <c r="AD33" s="966"/>
      <c r="AE33" s="966"/>
      <c r="AF33" s="966"/>
      <c r="AG33" s="966"/>
      <c r="AH33" s="966"/>
      <c r="AI33" s="966"/>
      <c r="AJ33" s="966"/>
      <c r="AK33" s="966"/>
      <c r="AL33" s="966"/>
    </row>
    <row r="34" spans="1:38" ht="14.15" customHeight="1" thickBot="1" x14ac:dyDescent="0.45">
      <c r="A34" s="452" t="s">
        <v>1727</v>
      </c>
      <c r="B34" s="306" t="s">
        <v>1718</v>
      </c>
      <c r="C34" s="445">
        <f t="shared" si="2"/>
        <v>208</v>
      </c>
      <c r="D34" s="414" t="s">
        <v>1719</v>
      </c>
      <c r="E34" s="414">
        <f t="shared" si="1"/>
        <v>44614</v>
      </c>
      <c r="F34" s="430">
        <f t="shared" si="0"/>
        <v>44615</v>
      </c>
      <c r="G34" s="414" t="s">
        <v>1727</v>
      </c>
      <c r="H34" s="413" t="s">
        <v>1718</v>
      </c>
      <c r="I34" s="454">
        <f>I31+1</f>
        <v>208</v>
      </c>
      <c r="J34" s="414" t="s">
        <v>1719</v>
      </c>
      <c r="K34" s="417">
        <f>K31+7</f>
        <v>44612</v>
      </c>
      <c r="L34" s="417">
        <f>K34+1</f>
        <v>44613</v>
      </c>
      <c r="M34" s="429" t="s">
        <v>1970</v>
      </c>
      <c r="N34" s="413" t="s">
        <v>1971</v>
      </c>
      <c r="O34" s="445">
        <f>O31+1</f>
        <v>207</v>
      </c>
      <c r="P34" s="414" t="s">
        <v>1724</v>
      </c>
      <c r="Q34" s="413">
        <f>Q31+7</f>
        <v>44611</v>
      </c>
      <c r="R34" s="430">
        <f>Q34+1</f>
        <v>44612</v>
      </c>
      <c r="S34" s="2172"/>
      <c r="T34" s="2058"/>
      <c r="U34" s="2150"/>
      <c r="V34" s="2153"/>
      <c r="W34" s="1995"/>
      <c r="X34" s="1995"/>
      <c r="Y34" s="967"/>
      <c r="Z34" s="967"/>
      <c r="AA34" s="967"/>
      <c r="AB34" s="967"/>
      <c r="AC34" s="967"/>
      <c r="AD34" s="967"/>
      <c r="AE34" s="967"/>
      <c r="AF34" s="967"/>
      <c r="AG34" s="967"/>
      <c r="AH34" s="967"/>
      <c r="AI34" s="967"/>
      <c r="AJ34" s="967"/>
      <c r="AK34" s="967"/>
      <c r="AL34" s="967"/>
    </row>
    <row r="35" spans="1:38" ht="14.15" customHeight="1" x14ac:dyDescent="0.4">
      <c r="A35" s="240" t="s">
        <v>1969</v>
      </c>
      <c r="B35" s="18" t="s">
        <v>1735</v>
      </c>
      <c r="C35" s="446">
        <f t="shared" si="2"/>
        <v>208</v>
      </c>
      <c r="D35" s="412" t="s">
        <v>1719</v>
      </c>
      <c r="E35" s="412">
        <f t="shared" si="1"/>
        <v>44617</v>
      </c>
      <c r="F35" s="415">
        <f t="shared" si="0"/>
        <v>44618</v>
      </c>
      <c r="G35" s="419"/>
      <c r="H35" s="441"/>
      <c r="I35" s="446"/>
      <c r="J35" s="419"/>
      <c r="K35" s="419"/>
      <c r="L35" s="419"/>
      <c r="M35" s="415" t="s">
        <v>1980</v>
      </c>
      <c r="N35" s="120" t="s">
        <v>1735</v>
      </c>
      <c r="O35" s="446">
        <f>O32+1</f>
        <v>208</v>
      </c>
      <c r="P35" s="412" t="s">
        <v>1719</v>
      </c>
      <c r="Q35" s="32">
        <f>Q32+7</f>
        <v>44615</v>
      </c>
      <c r="R35" s="415">
        <f>Q35+1</f>
        <v>44616</v>
      </c>
      <c r="S35" s="2170" t="s">
        <v>2753</v>
      </c>
      <c r="T35" s="2056"/>
      <c r="U35" s="2161">
        <v>2207</v>
      </c>
      <c r="V35" s="2164" t="s">
        <v>1721</v>
      </c>
      <c r="W35" s="1993">
        <f>W32+7</f>
        <v>44625</v>
      </c>
      <c r="X35" s="1993">
        <f>W35+2</f>
        <v>44627</v>
      </c>
      <c r="Y35" s="965">
        <f>W35+22</f>
        <v>44647</v>
      </c>
      <c r="Z35" s="965">
        <f>W35+30</f>
        <v>44655</v>
      </c>
      <c r="AA35" s="965">
        <f>W35+31</f>
        <v>44656</v>
      </c>
      <c r="AB35" s="965">
        <f>Y35+16</f>
        <v>44663</v>
      </c>
      <c r="AC35" s="965">
        <f>Y35+14</f>
        <v>44661</v>
      </c>
      <c r="AD35" s="965">
        <f>Z35+6</f>
        <v>44661</v>
      </c>
      <c r="AE35" s="965">
        <f>Z35+8</f>
        <v>44663</v>
      </c>
      <c r="AF35" s="965">
        <f>Z35+22</f>
        <v>44677</v>
      </c>
      <c r="AG35" s="965">
        <f t="shared" ref="AG35" si="13">Z35+10</f>
        <v>44665</v>
      </c>
      <c r="AH35" s="965">
        <f t="shared" ref="AH35" si="14">Z35+11</f>
        <v>44666</v>
      </c>
      <c r="AI35" s="965">
        <f t="shared" ref="AI35" si="15">Z35+10</f>
        <v>44665</v>
      </c>
      <c r="AJ35" s="965">
        <f t="shared" ref="AJ35" si="16">Z35+10</f>
        <v>44665</v>
      </c>
      <c r="AK35" s="965">
        <f t="shared" ref="AK35" si="17">Z35+11</f>
        <v>44666</v>
      </c>
      <c r="AL35" s="965">
        <f>AA35+13</f>
        <v>44669</v>
      </c>
    </row>
    <row r="36" spans="1:38" ht="14.15" customHeight="1" x14ac:dyDescent="0.4">
      <c r="A36" s="452" t="s">
        <v>1722</v>
      </c>
      <c r="B36" s="653" t="s">
        <v>1723</v>
      </c>
      <c r="C36" s="210">
        <f t="shared" si="2"/>
        <v>208</v>
      </c>
      <c r="D36" s="453" t="s">
        <v>1724</v>
      </c>
      <c r="E36" s="453">
        <f t="shared" si="1"/>
        <v>44615</v>
      </c>
      <c r="F36" s="452">
        <f t="shared" si="0"/>
        <v>44616</v>
      </c>
      <c r="G36" s="451"/>
      <c r="H36" s="450"/>
      <c r="I36" s="210"/>
      <c r="J36" s="451"/>
      <c r="K36" s="451"/>
      <c r="L36" s="451"/>
      <c r="M36" s="452"/>
      <c r="N36" s="228"/>
      <c r="O36" s="211"/>
      <c r="P36" s="453"/>
      <c r="Q36" s="228"/>
      <c r="R36" s="452"/>
      <c r="S36" s="2171"/>
      <c r="T36" s="2057"/>
      <c r="U36" s="2162"/>
      <c r="V36" s="2165"/>
      <c r="W36" s="1994"/>
      <c r="X36" s="1994"/>
      <c r="Y36" s="966"/>
      <c r="Z36" s="966"/>
      <c r="AA36" s="966"/>
      <c r="AB36" s="966"/>
      <c r="AC36" s="966"/>
      <c r="AD36" s="966"/>
      <c r="AE36" s="966"/>
      <c r="AF36" s="966"/>
      <c r="AG36" s="966"/>
      <c r="AH36" s="966"/>
      <c r="AI36" s="966"/>
      <c r="AJ36" s="966"/>
      <c r="AK36" s="966"/>
      <c r="AL36" s="966"/>
    </row>
    <row r="37" spans="1:38" ht="14.15" customHeight="1" thickBot="1" x14ac:dyDescent="0.45">
      <c r="A37" s="228" t="s">
        <v>1717</v>
      </c>
      <c r="B37" s="306" t="s">
        <v>1718</v>
      </c>
      <c r="C37" s="524">
        <f t="shared" si="2"/>
        <v>209</v>
      </c>
      <c r="D37" s="414" t="s">
        <v>1719</v>
      </c>
      <c r="E37" s="414">
        <f t="shared" si="1"/>
        <v>44621</v>
      </c>
      <c r="F37" s="430">
        <f t="shared" si="0"/>
        <v>44622</v>
      </c>
      <c r="G37" s="414" t="s">
        <v>1717</v>
      </c>
      <c r="H37" s="413" t="s">
        <v>1718</v>
      </c>
      <c r="I37" s="454">
        <f>I34+1</f>
        <v>209</v>
      </c>
      <c r="J37" s="414" t="s">
        <v>1719</v>
      </c>
      <c r="K37" s="417">
        <f>K34+7</f>
        <v>44619</v>
      </c>
      <c r="L37" s="417">
        <f>K37+1</f>
        <v>44620</v>
      </c>
      <c r="M37" s="429" t="s">
        <v>1970</v>
      </c>
      <c r="N37" s="413" t="s">
        <v>1971</v>
      </c>
      <c r="O37" s="445">
        <f>O34+1</f>
        <v>208</v>
      </c>
      <c r="P37" s="414" t="s">
        <v>1724</v>
      </c>
      <c r="Q37" s="413">
        <f>Q34+7</f>
        <v>44618</v>
      </c>
      <c r="R37" s="430">
        <f>Q37+1</f>
        <v>44619</v>
      </c>
      <c r="S37" s="2172"/>
      <c r="T37" s="2058"/>
      <c r="U37" s="2163"/>
      <c r="V37" s="2166"/>
      <c r="W37" s="1995"/>
      <c r="X37" s="1995"/>
      <c r="Y37" s="967"/>
      <c r="Z37" s="967"/>
      <c r="AA37" s="967"/>
      <c r="AB37" s="967"/>
      <c r="AC37" s="967"/>
      <c r="AD37" s="967"/>
      <c r="AE37" s="967"/>
      <c r="AF37" s="967"/>
      <c r="AG37" s="967"/>
      <c r="AH37" s="967"/>
      <c r="AI37" s="967"/>
      <c r="AJ37" s="967"/>
      <c r="AK37" s="967"/>
      <c r="AL37" s="967"/>
    </row>
    <row r="38" spans="1:38" ht="14.15" customHeight="1" x14ac:dyDescent="0.4">
      <c r="A38" s="240" t="s">
        <v>1975</v>
      </c>
      <c r="B38" s="514" t="s">
        <v>1735</v>
      </c>
      <c r="C38" s="525">
        <f t="shared" si="2"/>
        <v>209</v>
      </c>
      <c r="D38" s="412" t="s">
        <v>1719</v>
      </c>
      <c r="E38" s="412">
        <f t="shared" si="1"/>
        <v>44624</v>
      </c>
      <c r="F38" s="415">
        <f t="shared" si="0"/>
        <v>44625</v>
      </c>
      <c r="G38" s="419"/>
      <c r="H38" s="441"/>
      <c r="I38" s="448"/>
      <c r="J38" s="419"/>
      <c r="K38" s="419"/>
      <c r="L38" s="419"/>
      <c r="M38" s="415" t="s">
        <v>1973</v>
      </c>
      <c r="N38" s="120" t="s">
        <v>1735</v>
      </c>
      <c r="O38" s="446">
        <f>O35+1</f>
        <v>209</v>
      </c>
      <c r="P38" s="412" t="s">
        <v>1719</v>
      </c>
      <c r="Q38" s="32">
        <f>Q35+7</f>
        <v>44622</v>
      </c>
      <c r="R38" s="415">
        <f>Q38+1</f>
        <v>44623</v>
      </c>
      <c r="S38" s="2017" t="s">
        <v>2621</v>
      </c>
      <c r="T38" s="2056" t="s">
        <v>2622</v>
      </c>
      <c r="U38" s="2161">
        <v>208</v>
      </c>
      <c r="V38" s="2164" t="s">
        <v>1724</v>
      </c>
      <c r="W38" s="1993">
        <f>W35+7</f>
        <v>44632</v>
      </c>
      <c r="X38" s="1993">
        <f>W38+2</f>
        <v>44634</v>
      </c>
      <c r="Y38" s="965">
        <f>W38+22</f>
        <v>44654</v>
      </c>
      <c r="Z38" s="965">
        <f>W38+30</f>
        <v>44662</v>
      </c>
      <c r="AA38" s="965">
        <f>W38+31</f>
        <v>44663</v>
      </c>
      <c r="AB38" s="965">
        <f>Y38+16</f>
        <v>44670</v>
      </c>
      <c r="AC38" s="965">
        <f>Y38+14</f>
        <v>44668</v>
      </c>
      <c r="AD38" s="965">
        <f>Z38+6</f>
        <v>44668</v>
      </c>
      <c r="AE38" s="965">
        <f>Z38+8</f>
        <v>44670</v>
      </c>
      <c r="AF38" s="965">
        <f>Z38+22</f>
        <v>44684</v>
      </c>
      <c r="AG38" s="965">
        <f t="shared" ref="AG38" si="18">Z38+10</f>
        <v>44672</v>
      </c>
      <c r="AH38" s="965">
        <f t="shared" ref="AH38" si="19">Z38+11</f>
        <v>44673</v>
      </c>
      <c r="AI38" s="965">
        <f t="shared" ref="AI38" si="20">Z38+10</f>
        <v>44672</v>
      </c>
      <c r="AJ38" s="965">
        <f t="shared" ref="AJ38" si="21">Z38+10</f>
        <v>44672</v>
      </c>
      <c r="AK38" s="965">
        <f t="shared" ref="AK38" si="22">Z38+11</f>
        <v>44673</v>
      </c>
      <c r="AL38" s="965">
        <f>AA38+13</f>
        <v>44676</v>
      </c>
    </row>
    <row r="39" spans="1:38" ht="14.15" customHeight="1" x14ac:dyDescent="0.4">
      <c r="A39" s="228" t="s">
        <v>1981</v>
      </c>
      <c r="B39" s="450" t="s">
        <v>1723</v>
      </c>
      <c r="C39" s="210">
        <f t="shared" si="2"/>
        <v>209</v>
      </c>
      <c r="D39" s="453" t="s">
        <v>1724</v>
      </c>
      <c r="E39" s="453">
        <f t="shared" si="1"/>
        <v>44622</v>
      </c>
      <c r="F39" s="452">
        <f t="shared" si="0"/>
        <v>44623</v>
      </c>
      <c r="G39" s="451"/>
      <c r="H39" s="450"/>
      <c r="I39" s="455"/>
      <c r="J39" s="451"/>
      <c r="K39" s="451"/>
      <c r="L39" s="451"/>
      <c r="M39" s="452"/>
      <c r="N39" s="228"/>
      <c r="O39" s="211"/>
      <c r="P39" s="453"/>
      <c r="Q39" s="228"/>
      <c r="R39" s="452"/>
      <c r="S39" s="2018"/>
      <c r="T39" s="2057"/>
      <c r="U39" s="2162"/>
      <c r="V39" s="2165"/>
      <c r="W39" s="1994"/>
      <c r="X39" s="1994"/>
      <c r="Y39" s="966"/>
      <c r="Z39" s="966"/>
      <c r="AA39" s="966"/>
      <c r="AB39" s="966"/>
      <c r="AC39" s="966"/>
      <c r="AD39" s="966"/>
      <c r="AE39" s="966"/>
      <c r="AF39" s="966"/>
      <c r="AG39" s="966"/>
      <c r="AH39" s="966"/>
      <c r="AI39" s="966"/>
      <c r="AJ39" s="966"/>
      <c r="AK39" s="966"/>
      <c r="AL39" s="966"/>
    </row>
    <row r="40" spans="1:38" ht="14.15" customHeight="1" thickBot="1" x14ac:dyDescent="0.45">
      <c r="A40" s="452" t="s">
        <v>1731</v>
      </c>
      <c r="B40" s="413" t="s">
        <v>1718</v>
      </c>
      <c r="C40" s="445">
        <f t="shared" si="2"/>
        <v>210</v>
      </c>
      <c r="D40" s="414" t="s">
        <v>1719</v>
      </c>
      <c r="E40" s="414">
        <f t="shared" si="1"/>
        <v>44628</v>
      </c>
      <c r="F40" s="430">
        <f t="shared" si="0"/>
        <v>44629</v>
      </c>
      <c r="G40" s="414" t="s">
        <v>1731</v>
      </c>
      <c r="H40" s="413" t="s">
        <v>1718</v>
      </c>
      <c r="I40" s="445">
        <f>I37+1</f>
        <v>210</v>
      </c>
      <c r="J40" s="414" t="s">
        <v>1719</v>
      </c>
      <c r="K40" s="417">
        <f>K37+7</f>
        <v>44626</v>
      </c>
      <c r="L40" s="417">
        <f>K40+1</f>
        <v>44627</v>
      </c>
      <c r="M40" s="429" t="s">
        <v>1970</v>
      </c>
      <c r="N40" s="413" t="s">
        <v>1971</v>
      </c>
      <c r="O40" s="445">
        <f>O37+1</f>
        <v>209</v>
      </c>
      <c r="P40" s="414" t="s">
        <v>1724</v>
      </c>
      <c r="Q40" s="413">
        <f>Q37+7</f>
        <v>44625</v>
      </c>
      <c r="R40" s="430">
        <f>Q40+1</f>
        <v>44626</v>
      </c>
      <c r="S40" s="2019"/>
      <c r="T40" s="2058"/>
      <c r="U40" s="2163"/>
      <c r="V40" s="2166"/>
      <c r="W40" s="1995"/>
      <c r="X40" s="1995"/>
      <c r="Y40" s="967"/>
      <c r="Z40" s="967"/>
      <c r="AA40" s="967"/>
      <c r="AB40" s="967"/>
      <c r="AC40" s="967"/>
      <c r="AD40" s="967"/>
      <c r="AE40" s="967"/>
      <c r="AF40" s="967"/>
      <c r="AG40" s="967"/>
      <c r="AH40" s="967"/>
      <c r="AI40" s="967"/>
      <c r="AJ40" s="967"/>
      <c r="AK40" s="967"/>
      <c r="AL40" s="967"/>
    </row>
    <row r="41" spans="1:38" ht="14.15" customHeight="1" x14ac:dyDescent="0.4">
      <c r="A41" s="240" t="s">
        <v>1969</v>
      </c>
      <c r="B41" s="32" t="s">
        <v>1735</v>
      </c>
      <c r="C41" s="525">
        <f t="shared" si="2"/>
        <v>210</v>
      </c>
      <c r="D41" s="412" t="s">
        <v>1719</v>
      </c>
      <c r="E41" s="412">
        <f t="shared" si="1"/>
        <v>44631</v>
      </c>
      <c r="F41" s="415">
        <f t="shared" si="0"/>
        <v>44632</v>
      </c>
      <c r="G41" s="419"/>
      <c r="H41" s="441"/>
      <c r="I41" s="446"/>
      <c r="J41" s="419"/>
      <c r="K41" s="419"/>
      <c r="L41" s="419"/>
      <c r="M41" s="415" t="s">
        <v>1980</v>
      </c>
      <c r="N41" s="120" t="s">
        <v>1735</v>
      </c>
      <c r="O41" s="446">
        <f>O38+1</f>
        <v>210</v>
      </c>
      <c r="P41" s="412" t="s">
        <v>1719</v>
      </c>
      <c r="Q41" s="32">
        <f>Q38+7</f>
        <v>44629</v>
      </c>
      <c r="R41" s="415">
        <f>Q41+1</f>
        <v>44630</v>
      </c>
      <c r="S41" s="2170" t="s">
        <v>2623</v>
      </c>
      <c r="T41" s="2167"/>
      <c r="U41" s="2161">
        <v>2209</v>
      </c>
      <c r="V41" s="2164" t="s">
        <v>1721</v>
      </c>
      <c r="W41" s="1502">
        <f>W38+7</f>
        <v>44639</v>
      </c>
      <c r="X41" s="1502">
        <f>W41+2</f>
        <v>44641</v>
      </c>
      <c r="Y41" s="965">
        <f>W41+22</f>
        <v>44661</v>
      </c>
      <c r="Z41" s="965">
        <f>W41+30</f>
        <v>44669</v>
      </c>
      <c r="AA41" s="965">
        <f>W41+31</f>
        <v>44670</v>
      </c>
      <c r="AB41" s="965">
        <f>Y41+16</f>
        <v>44677</v>
      </c>
      <c r="AC41" s="965">
        <f>Y41+14</f>
        <v>44675</v>
      </c>
      <c r="AD41" s="965">
        <f>Z41+6</f>
        <v>44675</v>
      </c>
      <c r="AE41" s="965">
        <f>Z41+8</f>
        <v>44677</v>
      </c>
      <c r="AF41" s="965">
        <f>Z41+22</f>
        <v>44691</v>
      </c>
      <c r="AG41" s="965">
        <f t="shared" ref="AG41" si="23">Z41+10</f>
        <v>44679</v>
      </c>
      <c r="AH41" s="965">
        <f t="shared" ref="AH41" si="24">Z41+11</f>
        <v>44680</v>
      </c>
      <c r="AI41" s="965">
        <f t="shared" ref="AI41" si="25">Z41+10</f>
        <v>44679</v>
      </c>
      <c r="AJ41" s="965">
        <f t="shared" ref="AJ41" si="26">Z41+10</f>
        <v>44679</v>
      </c>
      <c r="AK41" s="965">
        <f t="shared" ref="AK41" si="27">Z41+11</f>
        <v>44680</v>
      </c>
      <c r="AL41" s="965">
        <f>AA41+13</f>
        <v>44683</v>
      </c>
    </row>
    <row r="42" spans="1:38" ht="14.15" customHeight="1" x14ac:dyDescent="0.4">
      <c r="A42" s="452" t="s">
        <v>1733</v>
      </c>
      <c r="B42" s="450" t="s">
        <v>1723</v>
      </c>
      <c r="C42" s="210">
        <f t="shared" si="2"/>
        <v>210</v>
      </c>
      <c r="D42" s="453" t="s">
        <v>1724</v>
      </c>
      <c r="E42" s="453">
        <f t="shared" si="1"/>
        <v>44629</v>
      </c>
      <c r="F42" s="452">
        <f t="shared" si="0"/>
        <v>44630</v>
      </c>
      <c r="G42" s="451"/>
      <c r="H42" s="450"/>
      <c r="I42" s="210"/>
      <c r="J42" s="451"/>
      <c r="K42" s="451"/>
      <c r="L42" s="451"/>
      <c r="M42" s="452"/>
      <c r="N42" s="228"/>
      <c r="O42" s="211"/>
      <c r="P42" s="453"/>
      <c r="Q42" s="228"/>
      <c r="R42" s="452"/>
      <c r="S42" s="2171"/>
      <c r="T42" s="2168"/>
      <c r="U42" s="2162"/>
      <c r="V42" s="2165"/>
      <c r="W42" s="2154"/>
      <c r="X42" s="2154"/>
      <c r="Y42" s="966"/>
      <c r="Z42" s="966"/>
      <c r="AA42" s="966"/>
      <c r="AB42" s="966"/>
      <c r="AC42" s="966"/>
      <c r="AD42" s="966"/>
      <c r="AE42" s="966"/>
      <c r="AF42" s="966"/>
      <c r="AG42" s="966"/>
      <c r="AH42" s="966"/>
      <c r="AI42" s="966"/>
      <c r="AJ42" s="966"/>
      <c r="AK42" s="966"/>
      <c r="AL42" s="966"/>
    </row>
    <row r="43" spans="1:38" ht="14.15" customHeight="1" thickBot="1" x14ac:dyDescent="0.45">
      <c r="A43" s="430" t="s">
        <v>1750</v>
      </c>
      <c r="B43" s="413" t="s">
        <v>1718</v>
      </c>
      <c r="C43" s="212">
        <f t="shared" si="2"/>
        <v>211</v>
      </c>
      <c r="D43" s="453" t="s">
        <v>1719</v>
      </c>
      <c r="E43" s="453">
        <f t="shared" si="1"/>
        <v>44635</v>
      </c>
      <c r="F43" s="452">
        <f t="shared" si="0"/>
        <v>44636</v>
      </c>
      <c r="G43" s="414" t="s">
        <v>1750</v>
      </c>
      <c r="H43" s="413" t="s">
        <v>1718</v>
      </c>
      <c r="I43" s="445">
        <f>I40+1</f>
        <v>211</v>
      </c>
      <c r="J43" s="414" t="s">
        <v>1719</v>
      </c>
      <c r="K43" s="417">
        <f>K40+7</f>
        <v>44633</v>
      </c>
      <c r="L43" s="417">
        <f>K43+1</f>
        <v>44634</v>
      </c>
      <c r="M43" s="429" t="s">
        <v>1970</v>
      </c>
      <c r="N43" s="413" t="s">
        <v>1971</v>
      </c>
      <c r="O43" s="445">
        <f>O40+1</f>
        <v>210</v>
      </c>
      <c r="P43" s="414" t="s">
        <v>1724</v>
      </c>
      <c r="Q43" s="413">
        <f>Q40+7</f>
        <v>44632</v>
      </c>
      <c r="R43" s="430">
        <f>Q43+1</f>
        <v>44633</v>
      </c>
      <c r="S43" s="2172"/>
      <c r="T43" s="2169"/>
      <c r="U43" s="2163"/>
      <c r="V43" s="2166"/>
      <c r="W43" s="1503"/>
      <c r="X43" s="1503"/>
      <c r="Y43" s="967"/>
      <c r="Z43" s="967"/>
      <c r="AA43" s="967"/>
      <c r="AB43" s="967"/>
      <c r="AC43" s="967"/>
      <c r="AD43" s="967"/>
      <c r="AE43" s="967"/>
      <c r="AF43" s="967"/>
      <c r="AG43" s="967"/>
      <c r="AH43" s="967"/>
      <c r="AI43" s="967"/>
      <c r="AJ43" s="967"/>
      <c r="AK43" s="967"/>
      <c r="AL43" s="967"/>
    </row>
    <row r="44" spans="1:38" ht="14.15" customHeight="1" x14ac:dyDescent="0.4">
      <c r="A44" s="240" t="s">
        <v>1975</v>
      </c>
      <c r="B44" s="32" t="s">
        <v>1735</v>
      </c>
      <c r="C44" s="446">
        <f t="shared" si="2"/>
        <v>211</v>
      </c>
      <c r="D44" s="412" t="s">
        <v>1719</v>
      </c>
      <c r="E44" s="412">
        <f t="shared" si="1"/>
        <v>44638</v>
      </c>
      <c r="F44" s="415">
        <f t="shared" si="0"/>
        <v>44639</v>
      </c>
      <c r="G44" s="243"/>
      <c r="H44" s="441"/>
      <c r="I44" s="446"/>
      <c r="J44" s="419"/>
      <c r="K44" s="419"/>
      <c r="L44" s="419"/>
      <c r="M44" s="415" t="s">
        <v>1973</v>
      </c>
      <c r="N44" s="120" t="s">
        <v>1735</v>
      </c>
      <c r="O44" s="446">
        <f>O41+1</f>
        <v>211</v>
      </c>
      <c r="P44" s="31" t="s">
        <v>1719</v>
      </c>
      <c r="Q44" s="32">
        <f>Q41+7</f>
        <v>44636</v>
      </c>
      <c r="R44" s="415">
        <f>Q44+1</f>
        <v>44637</v>
      </c>
      <c r="S44" s="2170" t="s">
        <v>2624</v>
      </c>
      <c r="T44" s="2167"/>
      <c r="U44" s="2161">
        <v>2210</v>
      </c>
      <c r="V44" s="2164" t="s">
        <v>1721</v>
      </c>
      <c r="W44" s="1502">
        <f>W41+7</f>
        <v>44646</v>
      </c>
      <c r="X44" s="1502">
        <f>W44+2</f>
        <v>44648</v>
      </c>
      <c r="Y44" s="965">
        <f>W44+22</f>
        <v>44668</v>
      </c>
      <c r="Z44" s="965">
        <f>W44+30</f>
        <v>44676</v>
      </c>
      <c r="AA44" s="965">
        <f>W44+31</f>
        <v>44677</v>
      </c>
      <c r="AB44" s="965">
        <f>Y44+16</f>
        <v>44684</v>
      </c>
      <c r="AC44" s="965">
        <f>Y44+14</f>
        <v>44682</v>
      </c>
      <c r="AD44" s="965">
        <f>Z44+6</f>
        <v>44682</v>
      </c>
      <c r="AE44" s="965">
        <f>Z44+8</f>
        <v>44684</v>
      </c>
      <c r="AF44" s="965">
        <f>Z44+22</f>
        <v>44698</v>
      </c>
      <c r="AG44" s="965">
        <f t="shared" ref="AG44" si="28">Z44+10</f>
        <v>44686</v>
      </c>
      <c r="AH44" s="965">
        <f t="shared" ref="AH44" si="29">Z44+11</f>
        <v>44687</v>
      </c>
      <c r="AI44" s="965">
        <f t="shared" ref="AI44" si="30">Z44+10</f>
        <v>44686</v>
      </c>
      <c r="AJ44" s="965">
        <f t="shared" ref="AJ44" si="31">Z44+10</f>
        <v>44686</v>
      </c>
      <c r="AK44" s="965">
        <f t="shared" ref="AK44" si="32">Z44+11</f>
        <v>44687</v>
      </c>
      <c r="AL44" s="965">
        <f>AA44+13</f>
        <v>44690</v>
      </c>
    </row>
    <row r="45" spans="1:38" ht="14.15" customHeight="1" x14ac:dyDescent="0.4">
      <c r="A45" s="452" t="s">
        <v>1738</v>
      </c>
      <c r="B45" s="450" t="s">
        <v>1723</v>
      </c>
      <c r="C45" s="210">
        <f t="shared" si="2"/>
        <v>211</v>
      </c>
      <c r="D45" s="453" t="s">
        <v>1724</v>
      </c>
      <c r="E45" s="453">
        <f t="shared" si="1"/>
        <v>44636</v>
      </c>
      <c r="F45" s="452">
        <f t="shared" si="0"/>
        <v>44637</v>
      </c>
      <c r="G45" s="451"/>
      <c r="H45" s="450"/>
      <c r="I45" s="210"/>
      <c r="J45" s="451"/>
      <c r="K45" s="451"/>
      <c r="L45" s="451"/>
      <c r="M45" s="449"/>
      <c r="N45" s="18"/>
      <c r="O45" s="211"/>
      <c r="P45" s="18"/>
      <c r="Q45" s="228"/>
      <c r="R45" s="452"/>
      <c r="S45" s="2171"/>
      <c r="T45" s="2168"/>
      <c r="U45" s="2162"/>
      <c r="V45" s="2165"/>
      <c r="W45" s="2154"/>
      <c r="X45" s="2154"/>
      <c r="Y45" s="966"/>
      <c r="Z45" s="966"/>
      <c r="AA45" s="966"/>
      <c r="AB45" s="966"/>
      <c r="AC45" s="966"/>
      <c r="AD45" s="966"/>
      <c r="AE45" s="966"/>
      <c r="AF45" s="966"/>
      <c r="AG45" s="966"/>
      <c r="AH45" s="966"/>
      <c r="AI45" s="966"/>
      <c r="AJ45" s="966"/>
      <c r="AK45" s="966"/>
      <c r="AL45" s="966"/>
    </row>
    <row r="46" spans="1:38" ht="14.15" customHeight="1" thickBot="1" x14ac:dyDescent="0.45">
      <c r="A46" s="430" t="s">
        <v>1750</v>
      </c>
      <c r="B46" s="413" t="s">
        <v>1718</v>
      </c>
      <c r="C46" s="445">
        <f t="shared" si="2"/>
        <v>212</v>
      </c>
      <c r="D46" s="414" t="s">
        <v>1719</v>
      </c>
      <c r="E46" s="414">
        <f t="shared" si="1"/>
        <v>44642</v>
      </c>
      <c r="F46" s="430">
        <f t="shared" si="0"/>
        <v>44643</v>
      </c>
      <c r="G46" s="414" t="s">
        <v>1750</v>
      </c>
      <c r="H46" s="413" t="s">
        <v>1718</v>
      </c>
      <c r="I46" s="445">
        <f>I43+1</f>
        <v>212</v>
      </c>
      <c r="J46" s="414" t="s">
        <v>1719</v>
      </c>
      <c r="K46" s="417">
        <f>K43+7</f>
        <v>44640</v>
      </c>
      <c r="L46" s="417">
        <f>K46+1</f>
        <v>44641</v>
      </c>
      <c r="M46" s="429" t="s">
        <v>1970</v>
      </c>
      <c r="N46" s="413" t="s">
        <v>1971</v>
      </c>
      <c r="O46" s="445">
        <f>O43+1</f>
        <v>211</v>
      </c>
      <c r="P46" s="414" t="s">
        <v>1724</v>
      </c>
      <c r="Q46" s="413">
        <f>Q43+7</f>
        <v>44639</v>
      </c>
      <c r="R46" s="430">
        <f>Q46+1</f>
        <v>44640</v>
      </c>
      <c r="S46" s="2172"/>
      <c r="T46" s="2169"/>
      <c r="U46" s="2163"/>
      <c r="V46" s="2166"/>
      <c r="W46" s="1503"/>
      <c r="X46" s="1503"/>
      <c r="Y46" s="967"/>
      <c r="Z46" s="967"/>
      <c r="AA46" s="967"/>
      <c r="AB46" s="967"/>
      <c r="AC46" s="967"/>
      <c r="AD46" s="967"/>
      <c r="AE46" s="967"/>
      <c r="AF46" s="967"/>
      <c r="AG46" s="967"/>
      <c r="AH46" s="967"/>
      <c r="AI46" s="967"/>
      <c r="AJ46" s="967"/>
      <c r="AK46" s="967"/>
      <c r="AL46" s="967"/>
    </row>
    <row r="47" spans="1:38" ht="13.5" customHeight="1" x14ac:dyDescent="0.4">
      <c r="A47" s="18"/>
      <c r="B47" s="18"/>
      <c r="C47" s="18"/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8"/>
      <c r="S47" s="28"/>
      <c r="T47" s="28"/>
      <c r="U47" s="28"/>
      <c r="V47" s="494"/>
      <c r="W47" s="494"/>
      <c r="X47" s="6"/>
      <c r="Y47" s="494"/>
      <c r="Z47" s="494"/>
      <c r="AA47" s="494"/>
      <c r="AC47" s="494"/>
      <c r="AD47" s="494"/>
      <c r="AE47" s="494"/>
      <c r="AF47" s="494"/>
    </row>
    <row r="48" spans="1:38" s="3" customFormat="1" ht="13.5" customHeight="1" x14ac:dyDescent="0.4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</row>
    <row r="49" spans="1:24" s="3" customFormat="1" ht="13.5" customHeight="1" x14ac:dyDescent="0.4">
      <c r="A49" s="16" t="s">
        <v>1754</v>
      </c>
      <c r="J49" s="16"/>
    </row>
    <row r="50" spans="1:24" s="3" customFormat="1" ht="13.5" customHeight="1" x14ac:dyDescent="0.4"/>
    <row r="51" spans="1:24" s="3" customFormat="1" ht="13.5" customHeight="1" x14ac:dyDescent="0.4">
      <c r="A51" s="16" t="s">
        <v>1755</v>
      </c>
      <c r="B51" s="15"/>
      <c r="C51" s="15" t="s">
        <v>1756</v>
      </c>
      <c r="D51" s="15"/>
      <c r="J51" s="16"/>
      <c r="K51" s="15"/>
      <c r="L51" s="15"/>
      <c r="M51" s="15"/>
      <c r="N51" s="15"/>
      <c r="O51" s="15"/>
      <c r="P51" s="15"/>
      <c r="Q51" s="15"/>
    </row>
    <row r="52" spans="1:24" s="3" customFormat="1" ht="13.5" customHeight="1" x14ac:dyDescent="0.4">
      <c r="A52" s="16" t="s">
        <v>1757</v>
      </c>
      <c r="B52" s="15"/>
      <c r="C52" s="1033" t="s">
        <v>1758</v>
      </c>
      <c r="D52" s="1033"/>
      <c r="E52" s="1033"/>
      <c r="F52" s="1033"/>
      <c r="J52" s="16"/>
      <c r="K52" s="15"/>
      <c r="L52" s="15"/>
      <c r="M52" s="15"/>
      <c r="N52" s="15"/>
      <c r="O52" s="15"/>
      <c r="P52" s="15"/>
      <c r="Q52" s="15"/>
      <c r="W52" s="13"/>
    </row>
    <row r="53" spans="1:24" s="3" customFormat="1" ht="13.5" customHeight="1" x14ac:dyDescent="0.4">
      <c r="A53" s="16"/>
      <c r="B53" s="15"/>
      <c r="J53" s="16"/>
      <c r="K53" s="15"/>
      <c r="L53" s="15"/>
      <c r="M53" s="15"/>
      <c r="N53" s="15"/>
      <c r="O53" s="15"/>
      <c r="P53" s="15"/>
      <c r="Q53" s="15"/>
      <c r="X53" s="376"/>
    </row>
    <row r="54" spans="1:24" s="3" customFormat="1" ht="13.5" customHeight="1" x14ac:dyDescent="0.4">
      <c r="A54" s="14" t="s">
        <v>1759</v>
      </c>
      <c r="B54" s="13"/>
      <c r="C54" s="13"/>
      <c r="D54" s="13"/>
      <c r="E54" s="14"/>
      <c r="F54" s="13"/>
      <c r="G54" s="14" t="s">
        <v>1760</v>
      </c>
      <c r="H54" s="13"/>
      <c r="I54" s="13"/>
      <c r="J54" s="14"/>
      <c r="K54" s="13"/>
      <c r="L54" s="13"/>
      <c r="M54" s="14" t="s">
        <v>1761</v>
      </c>
      <c r="N54" s="13"/>
      <c r="O54" s="13"/>
      <c r="P54" s="13"/>
      <c r="Q54" s="13"/>
      <c r="R54" s="13"/>
      <c r="S54" s="14"/>
      <c r="T54" s="13"/>
      <c r="U54" s="13"/>
      <c r="V54" s="14"/>
      <c r="X54" s="376"/>
    </row>
    <row r="55" spans="1:24" s="3" customFormat="1" ht="13.5" customHeight="1" x14ac:dyDescent="0.4">
      <c r="A55" s="14" t="s">
        <v>1762</v>
      </c>
      <c r="B55" s="13"/>
      <c r="C55" s="13"/>
      <c r="D55" s="13"/>
      <c r="E55" s="14"/>
      <c r="F55" s="13"/>
      <c r="G55" s="14" t="s">
        <v>1763</v>
      </c>
      <c r="H55" s="13"/>
      <c r="I55" s="13"/>
      <c r="J55" s="14"/>
      <c r="K55" s="13"/>
      <c r="L55" s="13"/>
      <c r="M55" s="14" t="s">
        <v>1764</v>
      </c>
      <c r="N55" s="13"/>
      <c r="O55" s="13"/>
      <c r="P55" s="13"/>
      <c r="Q55" s="13"/>
      <c r="R55" s="13"/>
      <c r="S55" s="14"/>
      <c r="T55" s="13"/>
      <c r="U55" s="13"/>
      <c r="V55" s="14"/>
      <c r="X55" s="376"/>
    </row>
    <row r="56" spans="1:24" s="3" customFormat="1" ht="13.5" customHeight="1" x14ac:dyDescent="0.4">
      <c r="A56" s="13" t="s">
        <v>1765</v>
      </c>
      <c r="B56" s="376"/>
      <c r="C56" s="13"/>
      <c r="D56" s="13"/>
      <c r="E56" s="5"/>
      <c r="F56" s="5"/>
      <c r="G56" s="1048" t="s">
        <v>1766</v>
      </c>
      <c r="H56" s="1048"/>
      <c r="I56" s="1048"/>
      <c r="J56" s="1048"/>
      <c r="K56" s="1048"/>
      <c r="L56" s="376"/>
      <c r="M56" s="376"/>
      <c r="N56" s="376"/>
      <c r="O56" s="376"/>
      <c r="P56" s="376"/>
      <c r="Q56" s="376"/>
      <c r="R56" s="13"/>
      <c r="S56" s="1048"/>
      <c r="T56" s="1048"/>
      <c r="U56" s="13"/>
      <c r="V56" s="13"/>
      <c r="X56" s="376"/>
    </row>
    <row r="57" spans="1:24" s="3" customFormat="1" ht="13.5" customHeight="1" x14ac:dyDescent="0.4">
      <c r="A57" s="13" t="s">
        <v>1767</v>
      </c>
      <c r="B57" s="376"/>
      <c r="C57" s="13"/>
      <c r="D57" s="13"/>
      <c r="E57" s="5"/>
      <c r="F57" s="5"/>
      <c r="G57" s="1048" t="s">
        <v>1768</v>
      </c>
      <c r="H57" s="1048"/>
      <c r="I57" s="1048"/>
      <c r="J57" s="1048"/>
      <c r="K57" s="1048"/>
      <c r="L57" s="376"/>
      <c r="M57" s="14" t="s">
        <v>1769</v>
      </c>
      <c r="N57" s="376"/>
      <c r="O57" s="376"/>
      <c r="P57" s="376"/>
      <c r="Q57" s="376"/>
      <c r="R57" s="13"/>
      <c r="S57" s="1048"/>
      <c r="T57" s="1048"/>
      <c r="U57" s="13"/>
      <c r="V57" s="13"/>
      <c r="X57" s="376"/>
    </row>
    <row r="58" spans="1:24" s="3" customFormat="1" ht="13.5" customHeight="1" x14ac:dyDescent="0.45">
      <c r="A58" s="13" t="s">
        <v>1770</v>
      </c>
      <c r="B58" s="376"/>
      <c r="C58" s="13"/>
      <c r="D58" s="13"/>
      <c r="E58" s="13"/>
      <c r="F58" s="13"/>
      <c r="G58" s="13" t="s">
        <v>1771</v>
      </c>
      <c r="H58" s="13"/>
      <c r="I58" s="13"/>
      <c r="J58" s="13"/>
      <c r="K58" s="376"/>
      <c r="L58" s="376"/>
      <c r="M58" s="27" t="s">
        <v>1772</v>
      </c>
      <c r="N58" s="376"/>
      <c r="O58" s="376"/>
      <c r="P58" s="376"/>
      <c r="Q58" s="376"/>
      <c r="R58" s="13"/>
      <c r="S58" s="1102"/>
      <c r="T58" s="1102"/>
      <c r="U58" s="13"/>
      <c r="V58" s="13"/>
      <c r="X58" s="377"/>
    </row>
    <row r="59" spans="1:24" s="3" customFormat="1" ht="13.5" customHeight="1" x14ac:dyDescent="0.4">
      <c r="A59" s="13"/>
      <c r="B59" s="13"/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376"/>
      <c r="U59" s="13"/>
      <c r="V59" s="550"/>
      <c r="X59" s="377"/>
    </row>
    <row r="60" spans="1:24" s="3" customFormat="1" ht="13.5" customHeight="1" x14ac:dyDescent="0.4">
      <c r="A60" s="14"/>
      <c r="B60" s="14"/>
      <c r="C60" s="14"/>
      <c r="D60" s="14"/>
      <c r="E60" s="14"/>
      <c r="F60" s="14"/>
      <c r="G60" s="14"/>
      <c r="H60" s="14"/>
      <c r="I60" s="14"/>
      <c r="J60" s="14"/>
      <c r="K60" s="13"/>
      <c r="L60" s="13"/>
      <c r="M60" s="13"/>
      <c r="N60" s="13"/>
      <c r="O60" s="13"/>
      <c r="P60" s="13"/>
      <c r="Q60" s="13"/>
      <c r="R60" s="13"/>
      <c r="S60" s="13"/>
      <c r="T60" s="376"/>
      <c r="U60" s="13"/>
      <c r="V60" s="550"/>
      <c r="X60" s="377"/>
    </row>
    <row r="61" spans="1:24" s="3" customFormat="1" ht="14.15" customHeight="1" x14ac:dyDescent="0.4">
      <c r="A61" s="14"/>
      <c r="B61" s="14"/>
      <c r="C61" s="14"/>
      <c r="D61" s="14"/>
      <c r="E61" s="14"/>
      <c r="F61" s="14"/>
      <c r="G61" s="14"/>
      <c r="H61" s="14"/>
      <c r="I61" s="14"/>
      <c r="J61" s="14"/>
      <c r="K61" s="13"/>
      <c r="L61" s="13"/>
      <c r="M61" s="13"/>
      <c r="N61" s="13"/>
      <c r="O61" s="13"/>
      <c r="P61" s="13"/>
      <c r="Q61" s="13"/>
      <c r="R61" s="13"/>
      <c r="T61" s="378"/>
      <c r="U61" s="13"/>
      <c r="V61" s="550"/>
      <c r="X61" s="377"/>
    </row>
    <row r="62" spans="1:24" s="3" customFormat="1" ht="14.15" customHeight="1" x14ac:dyDescent="0.4">
      <c r="A62" s="13"/>
      <c r="B62" s="13"/>
      <c r="C62" s="13"/>
      <c r="D62" s="13"/>
      <c r="E62" s="13"/>
      <c r="F62" s="13"/>
      <c r="G62" s="13"/>
      <c r="H62" s="13"/>
      <c r="I62" s="13"/>
      <c r="J62" s="13"/>
      <c r="K62" s="376"/>
      <c r="L62" s="376"/>
      <c r="M62" s="376"/>
      <c r="N62" s="376"/>
      <c r="O62" s="376"/>
      <c r="P62" s="376"/>
      <c r="Q62" s="376"/>
      <c r="R62" s="13"/>
      <c r="S62" s="13"/>
      <c r="T62" s="377"/>
      <c r="U62" s="13"/>
      <c r="V62" s="13"/>
      <c r="X62" s="376"/>
    </row>
    <row r="63" spans="1:24" s="3" customFormat="1" ht="14.15" customHeight="1" x14ac:dyDescent="0.4">
      <c r="A63" s="13"/>
      <c r="B63" s="13"/>
      <c r="C63" s="13"/>
      <c r="D63" s="13"/>
      <c r="E63" s="13"/>
      <c r="F63" s="13"/>
      <c r="G63" s="13"/>
      <c r="H63" s="13"/>
      <c r="I63" s="13"/>
      <c r="J63" s="13"/>
      <c r="K63" s="376"/>
      <c r="L63" s="376"/>
      <c r="M63" s="376"/>
      <c r="N63" s="376"/>
      <c r="O63" s="376"/>
      <c r="P63" s="376"/>
      <c r="Q63" s="376"/>
      <c r="R63" s="13"/>
      <c r="S63" s="13"/>
      <c r="T63" s="376"/>
      <c r="U63" s="13"/>
      <c r="X63" s="378"/>
    </row>
    <row r="64" spans="1:24" s="3" customFormat="1" ht="14.15" customHeight="1" x14ac:dyDescent="0.4">
      <c r="K64" s="378"/>
      <c r="L64" s="378"/>
      <c r="M64" s="378"/>
      <c r="N64" s="378"/>
      <c r="O64" s="378"/>
      <c r="P64" s="378"/>
      <c r="Q64" s="378"/>
      <c r="R64" s="13"/>
      <c r="U64" s="13"/>
      <c r="X64" s="378"/>
    </row>
    <row r="65" spans="1:33" s="3" customFormat="1" x14ac:dyDescent="0.4">
      <c r="A65" s="13"/>
      <c r="B65" s="13"/>
      <c r="C65" s="13"/>
      <c r="D65" s="13"/>
      <c r="E65" s="13"/>
      <c r="F65" s="13"/>
      <c r="G65" s="13"/>
      <c r="H65" s="13"/>
      <c r="I65" s="13"/>
      <c r="J65" s="13"/>
      <c r="K65" s="378"/>
      <c r="L65" s="378"/>
      <c r="M65" s="378"/>
      <c r="N65" s="378"/>
      <c r="O65" s="378"/>
      <c r="P65" s="378"/>
      <c r="Q65" s="378"/>
      <c r="S65" s="16"/>
      <c r="T65" s="16"/>
      <c r="X65" s="378"/>
    </row>
    <row r="66" spans="1:33" s="16" customFormat="1" x14ac:dyDescent="0.4">
      <c r="A66" s="13"/>
      <c r="B66" s="13"/>
      <c r="C66" s="13"/>
      <c r="D66" s="13"/>
      <c r="E66" s="13"/>
      <c r="F66" s="13"/>
      <c r="G66" s="13"/>
      <c r="H66" s="13"/>
      <c r="I66" s="13"/>
      <c r="J66" s="13"/>
      <c r="K66" s="378"/>
      <c r="L66" s="378"/>
      <c r="M66" s="378"/>
      <c r="N66" s="378"/>
      <c r="O66" s="378"/>
      <c r="P66" s="378"/>
      <c r="Q66" s="378"/>
      <c r="V66" s="3"/>
      <c r="X66" s="378"/>
      <c r="AC66" s="3"/>
      <c r="AD66" s="3"/>
      <c r="AE66" s="3"/>
      <c r="AF66" s="3"/>
      <c r="AG66" s="3"/>
    </row>
    <row r="67" spans="1:33" s="16" customFormat="1" x14ac:dyDescent="0.4">
      <c r="A67" s="3"/>
      <c r="B67" s="3"/>
      <c r="C67" s="3"/>
      <c r="D67" s="3"/>
      <c r="E67" s="3"/>
      <c r="F67" s="3"/>
      <c r="G67" s="3"/>
      <c r="H67" s="3"/>
      <c r="I67" s="3"/>
      <c r="J67" s="3"/>
      <c r="K67" s="378"/>
      <c r="L67" s="378"/>
      <c r="M67" s="378"/>
      <c r="N67" s="378"/>
      <c r="O67" s="378"/>
      <c r="P67" s="378"/>
      <c r="Q67" s="378"/>
      <c r="V67" s="3"/>
      <c r="X67" s="378"/>
    </row>
    <row r="68" spans="1:33" s="16" customFormat="1" x14ac:dyDescent="0.4">
      <c r="A68" s="3"/>
      <c r="B68" s="3"/>
      <c r="C68" s="3"/>
      <c r="D68" s="3"/>
      <c r="E68" s="3"/>
      <c r="F68" s="3"/>
      <c r="G68" s="3"/>
      <c r="H68" s="3"/>
      <c r="I68" s="3"/>
      <c r="J68" s="3"/>
      <c r="K68" s="378"/>
      <c r="L68" s="378"/>
      <c r="M68" s="378"/>
      <c r="N68" s="378"/>
      <c r="O68" s="378"/>
      <c r="P68" s="378"/>
      <c r="Q68" s="378"/>
      <c r="V68" s="3"/>
      <c r="X68" s="378"/>
    </row>
    <row r="69" spans="1:33" s="16" customFormat="1" x14ac:dyDescent="0.4">
      <c r="A69" s="3"/>
      <c r="B69" s="3"/>
      <c r="C69" s="3"/>
      <c r="D69" s="3"/>
      <c r="E69" s="3"/>
      <c r="F69" s="3"/>
      <c r="G69" s="3"/>
      <c r="H69" s="3"/>
      <c r="I69" s="3"/>
      <c r="J69" s="3"/>
      <c r="K69" s="378"/>
      <c r="L69" s="378"/>
      <c r="M69" s="378"/>
      <c r="N69" s="378"/>
      <c r="O69" s="378"/>
      <c r="P69" s="378"/>
      <c r="Q69" s="378"/>
      <c r="S69" s="2"/>
      <c r="T69" s="2"/>
      <c r="V69" s="3"/>
      <c r="X69" s="378"/>
    </row>
    <row r="70" spans="1:33" x14ac:dyDescent="0.4">
      <c r="AC70" s="16"/>
      <c r="AD70" s="16"/>
      <c r="AE70" s="16"/>
      <c r="AF70" s="16"/>
      <c r="AG70" s="16"/>
    </row>
  </sheetData>
  <customSheetViews>
    <customSheetView guid="{E7B44E9F-5208-4A92-9BA4-F5F6E02E0DAA}" fitToPage="1" topLeftCell="Y1">
      <selection activeCell="AB37" sqref="AB37"/>
      <pageMargins left="0" right="0" top="0" bottom="0" header="0" footer="0"/>
      <pageSetup paperSize="9" scale="35" orientation="landscape" r:id="rId1"/>
      <headerFooter>
        <oddFooter>&amp;L&amp;1#&amp;"Calibri"&amp;10&amp;K000000Sensitivity: Internal</oddFooter>
      </headerFooter>
    </customSheetView>
    <customSheetView guid="{ED408430-133D-453B-965B-6DD7A199BA0A}" fitToPage="1" topLeftCell="Y1">
      <selection activeCell="AB37" sqref="AB37"/>
      <pageMargins left="0" right="0" top="0" bottom="0" header="0" footer="0"/>
      <pageSetup paperSize="9" scale="35" orientation="landscape" r:id="rId2"/>
      <headerFooter>
        <oddFooter>&amp;L&amp;1#&amp;"Calibri"&amp;10&amp;K000000Sensitivity: Internal</oddFooter>
      </headerFooter>
    </customSheetView>
  </customSheetViews>
  <mergeCells count="278">
    <mergeCell ref="AD17:AD19"/>
    <mergeCell ref="AE11:AE13"/>
    <mergeCell ref="AF17:AF19"/>
    <mergeCell ref="AB41:AB43"/>
    <mergeCell ref="AB44:AB46"/>
    <mergeCell ref="AC6:AC7"/>
    <mergeCell ref="AB14:AB16"/>
    <mergeCell ref="AB17:AB19"/>
    <mergeCell ref="AB20:AB22"/>
    <mergeCell ref="AB23:AB25"/>
    <mergeCell ref="AB26:AB28"/>
    <mergeCell ref="AB29:AB31"/>
    <mergeCell ref="AB32:AB34"/>
    <mergeCell ref="AB35:AB37"/>
    <mergeCell ref="AB38:AB40"/>
    <mergeCell ref="AC41:AC43"/>
    <mergeCell ref="AC11:AC13"/>
    <mergeCell ref="AC32:AC34"/>
    <mergeCell ref="AC35:AC37"/>
    <mergeCell ref="AD35:AD37"/>
    <mergeCell ref="AE35:AE37"/>
    <mergeCell ref="AC23:AC25"/>
    <mergeCell ref="AD23:AD25"/>
    <mergeCell ref="AE23:AE25"/>
    <mergeCell ref="AG17:AG19"/>
    <mergeCell ref="AL6:AL7"/>
    <mergeCell ref="AC20:AC22"/>
    <mergeCell ref="AD20:AD22"/>
    <mergeCell ref="AE20:AE22"/>
    <mergeCell ref="AF20:AF22"/>
    <mergeCell ref="AG20:AG22"/>
    <mergeCell ref="AH20:AH22"/>
    <mergeCell ref="AI20:AI22"/>
    <mergeCell ref="AJ20:AJ22"/>
    <mergeCell ref="AK20:AK22"/>
    <mergeCell ref="AL20:AL22"/>
    <mergeCell ref="AD7:AK7"/>
    <mergeCell ref="AL11:AL13"/>
    <mergeCell ref="AL14:AL16"/>
    <mergeCell ref="AH8:AH10"/>
    <mergeCell ref="AJ8:AJ10"/>
    <mergeCell ref="AF8:AF10"/>
    <mergeCell ref="AF11:AF13"/>
    <mergeCell ref="AE8:AE10"/>
    <mergeCell ref="AE17:AE19"/>
    <mergeCell ref="AK17:AK19"/>
    <mergeCell ref="AJ14:AJ16"/>
    <mergeCell ref="AK14:AK16"/>
    <mergeCell ref="AK29:AK31"/>
    <mergeCell ref="AL29:AL31"/>
    <mergeCell ref="AK35:AK37"/>
    <mergeCell ref="AL17:AL19"/>
    <mergeCell ref="AH23:AH25"/>
    <mergeCell ref="AI23:AI25"/>
    <mergeCell ref="AJ23:AJ25"/>
    <mergeCell ref="AI29:AI31"/>
    <mergeCell ref="AJ29:AJ31"/>
    <mergeCell ref="AF23:AF25"/>
    <mergeCell ref="AC29:AC31"/>
    <mergeCell ref="AG23:AG25"/>
    <mergeCell ref="AL35:AL37"/>
    <mergeCell ref="AL41:AL43"/>
    <mergeCell ref="AD26:AD28"/>
    <mergeCell ref="AK26:AK28"/>
    <mergeCell ref="AJ26:AJ28"/>
    <mergeCell ref="AK23:AK25"/>
    <mergeCell ref="AC26:AC28"/>
    <mergeCell ref="AF32:AF34"/>
    <mergeCell ref="AE32:AE34"/>
    <mergeCell ref="AE38:AE40"/>
    <mergeCell ref="AE26:AE28"/>
    <mergeCell ref="AF26:AF28"/>
    <mergeCell ref="AG32:AG34"/>
    <mergeCell ref="AG35:AG37"/>
    <mergeCell ref="AH35:AH37"/>
    <mergeCell ref="AI35:AI37"/>
    <mergeCell ref="AJ35:AJ37"/>
    <mergeCell ref="AF35:AF37"/>
    <mergeCell ref="AG29:AG31"/>
    <mergeCell ref="AL23:AL25"/>
    <mergeCell ref="AL26:AL28"/>
    <mergeCell ref="AF29:AF31"/>
    <mergeCell ref="AF44:AF46"/>
    <mergeCell ref="AF38:AF40"/>
    <mergeCell ref="AF41:AF43"/>
    <mergeCell ref="Y44:Y46"/>
    <mergeCell ref="Y41:Y43"/>
    <mergeCell ref="Z35:Z37"/>
    <mergeCell ref="Z32:Z34"/>
    <mergeCell ref="Y32:Y34"/>
    <mergeCell ref="Y35:Y37"/>
    <mergeCell ref="AA38:AA40"/>
    <mergeCell ref="Y38:Y40"/>
    <mergeCell ref="Z38:Z40"/>
    <mergeCell ref="Z41:Z43"/>
    <mergeCell ref="Z44:Z46"/>
    <mergeCell ref="AA32:AA34"/>
    <mergeCell ref="AA35:AA37"/>
    <mergeCell ref="AA29:AA31"/>
    <mergeCell ref="AD29:AD31"/>
    <mergeCell ref="AE29:AE31"/>
    <mergeCell ref="AJ44:AJ46"/>
    <mergeCell ref="AK44:AK46"/>
    <mergeCell ref="AI44:AI46"/>
    <mergeCell ref="AJ41:AJ43"/>
    <mergeCell ref="AK32:AK34"/>
    <mergeCell ref="AK41:AK43"/>
    <mergeCell ref="AH38:AH40"/>
    <mergeCell ref="AD44:AD46"/>
    <mergeCell ref="AE41:AE43"/>
    <mergeCell ref="AG44:AG46"/>
    <mergeCell ref="AG38:AG40"/>
    <mergeCell ref="AG41:AG43"/>
    <mergeCell ref="AD41:AD43"/>
    <mergeCell ref="AD38:AD40"/>
    <mergeCell ref="AH41:AH43"/>
    <mergeCell ref="AE44:AE46"/>
    <mergeCell ref="AD32:AD34"/>
    <mergeCell ref="Z23:Z25"/>
    <mergeCell ref="Z26:Z28"/>
    <mergeCell ref="AA23:AA25"/>
    <mergeCell ref="AA20:AA22"/>
    <mergeCell ref="Y20:Y22"/>
    <mergeCell ref="Z20:Z22"/>
    <mergeCell ref="AC44:AC46"/>
    <mergeCell ref="AC38:AC40"/>
    <mergeCell ref="AA44:AA46"/>
    <mergeCell ref="Z29:Z31"/>
    <mergeCell ref="Y29:Y31"/>
    <mergeCell ref="AA41:AA43"/>
    <mergeCell ref="Y11:Y13"/>
    <mergeCell ref="C52:F52"/>
    <mergeCell ref="G56:K56"/>
    <mergeCell ref="S56:T56"/>
    <mergeCell ref="G57:K57"/>
    <mergeCell ref="S57:T57"/>
    <mergeCell ref="W14:W16"/>
    <mergeCell ref="V38:V40"/>
    <mergeCell ref="W38:W40"/>
    <mergeCell ref="T23:T25"/>
    <mergeCell ref="S29:S31"/>
    <mergeCell ref="T29:T31"/>
    <mergeCell ref="U29:U31"/>
    <mergeCell ref="V29:V31"/>
    <mergeCell ref="W29:W31"/>
    <mergeCell ref="S26:S28"/>
    <mergeCell ref="T26:T28"/>
    <mergeCell ref="S23:S25"/>
    <mergeCell ref="U23:U25"/>
    <mergeCell ref="V23:V25"/>
    <mergeCell ref="S32:S34"/>
    <mergeCell ref="W17:W19"/>
    <mergeCell ref="X35:X37"/>
    <mergeCell ref="X44:X46"/>
    <mergeCell ref="U32:U34"/>
    <mergeCell ref="V32:V34"/>
    <mergeCell ref="S58:T58"/>
    <mergeCell ref="S35:S37"/>
    <mergeCell ref="T35:T37"/>
    <mergeCell ref="U35:U37"/>
    <mergeCell ref="V35:V37"/>
    <mergeCell ref="W35:W37"/>
    <mergeCell ref="S44:S46"/>
    <mergeCell ref="T44:T46"/>
    <mergeCell ref="U44:U46"/>
    <mergeCell ref="V44:V46"/>
    <mergeCell ref="W44:W46"/>
    <mergeCell ref="S38:S40"/>
    <mergeCell ref="T38:T40"/>
    <mergeCell ref="U38:U40"/>
    <mergeCell ref="W7:X7"/>
    <mergeCell ref="W11:W13"/>
    <mergeCell ref="U11:U13"/>
    <mergeCell ref="V11:V13"/>
    <mergeCell ref="X14:X16"/>
    <mergeCell ref="W23:W25"/>
    <mergeCell ref="X20:X22"/>
    <mergeCell ref="X38:X40"/>
    <mergeCell ref="S41:S43"/>
    <mergeCell ref="T41:T43"/>
    <mergeCell ref="U41:U43"/>
    <mergeCell ref="V41:V43"/>
    <mergeCell ref="W41:W43"/>
    <mergeCell ref="X29:X31"/>
    <mergeCell ref="X23:X25"/>
    <mergeCell ref="U26:U28"/>
    <mergeCell ref="V26:V28"/>
    <mergeCell ref="W26:W28"/>
    <mergeCell ref="X26:X28"/>
    <mergeCell ref="W32:W34"/>
    <mergeCell ref="X32:X34"/>
    <mergeCell ref="X17:X19"/>
    <mergeCell ref="X41:X43"/>
    <mergeCell ref="T32:T34"/>
    <mergeCell ref="A7:R7"/>
    <mergeCell ref="H10:J10"/>
    <mergeCell ref="N10:P10"/>
    <mergeCell ref="A8:F8"/>
    <mergeCell ref="G8:L8"/>
    <mergeCell ref="M8:R8"/>
    <mergeCell ref="S8:S10"/>
    <mergeCell ref="T8:V10"/>
    <mergeCell ref="B9:D9"/>
    <mergeCell ref="B10:D10"/>
    <mergeCell ref="H9:J9"/>
    <mergeCell ref="N9:P9"/>
    <mergeCell ref="AG26:AG28"/>
    <mergeCell ref="AC17:AC19"/>
    <mergeCell ref="W20:W22"/>
    <mergeCell ref="Y14:Y16"/>
    <mergeCell ref="Z14:Z16"/>
    <mergeCell ref="AA14:AA16"/>
    <mergeCell ref="Y23:Y25"/>
    <mergeCell ref="Y26:Y28"/>
    <mergeCell ref="AD8:AD10"/>
    <mergeCell ref="AD11:AD13"/>
    <mergeCell ref="AC14:AC16"/>
    <mergeCell ref="Y17:Y19"/>
    <mergeCell ref="AA8:AA10"/>
    <mergeCell ref="AA11:AA13"/>
    <mergeCell ref="AA17:AA19"/>
    <mergeCell ref="AA26:AA28"/>
    <mergeCell ref="Z8:Z10"/>
    <mergeCell ref="AD14:AD16"/>
    <mergeCell ref="AE14:AE16"/>
    <mergeCell ref="AF14:AF16"/>
    <mergeCell ref="AG14:AG16"/>
    <mergeCell ref="X11:X13"/>
    <mergeCell ref="W8:W10"/>
    <mergeCell ref="X8:X10"/>
    <mergeCell ref="AK8:AK10"/>
    <mergeCell ref="AK11:AK13"/>
    <mergeCell ref="S11:S13"/>
    <mergeCell ref="T11:T13"/>
    <mergeCell ref="T20:T22"/>
    <mergeCell ref="S20:S22"/>
    <mergeCell ref="V20:V22"/>
    <mergeCell ref="S17:S19"/>
    <mergeCell ref="T17:T19"/>
    <mergeCell ref="U17:U19"/>
    <mergeCell ref="V17:V19"/>
    <mergeCell ref="U20:U22"/>
    <mergeCell ref="S14:S16"/>
    <mergeCell ref="Z11:Z13"/>
    <mergeCell ref="Z17:Z19"/>
    <mergeCell ref="T14:T16"/>
    <mergeCell ref="U14:U16"/>
    <mergeCell ref="V14:V16"/>
    <mergeCell ref="AB8:AB10"/>
    <mergeCell ref="AB11:AB13"/>
    <mergeCell ref="AC8:AC10"/>
    <mergeCell ref="AG11:AG13"/>
    <mergeCell ref="AG8:AG10"/>
    <mergeCell ref="Y8:Y10"/>
    <mergeCell ref="AL8:AL10"/>
    <mergeCell ref="AL44:AL46"/>
    <mergeCell ref="AJ32:AJ34"/>
    <mergeCell ref="AJ38:AJ40"/>
    <mergeCell ref="AH29:AH31"/>
    <mergeCell ref="AI8:AI10"/>
    <mergeCell ref="AI11:AI13"/>
    <mergeCell ref="AI17:AI19"/>
    <mergeCell ref="AI26:AI28"/>
    <mergeCell ref="AI32:AI34"/>
    <mergeCell ref="AI38:AI40"/>
    <mergeCell ref="AI41:AI43"/>
    <mergeCell ref="AL32:AL34"/>
    <mergeCell ref="AL38:AL40"/>
    <mergeCell ref="AK38:AK40"/>
    <mergeCell ref="AH11:AH13"/>
    <mergeCell ref="AH17:AH19"/>
    <mergeCell ref="AJ11:AJ13"/>
    <mergeCell ref="AH26:AH28"/>
    <mergeCell ref="AJ17:AJ19"/>
    <mergeCell ref="AH44:AH46"/>
    <mergeCell ref="AH32:AH34"/>
    <mergeCell ref="AH14:AH16"/>
    <mergeCell ref="AI14:AI16"/>
  </mergeCells>
  <conditionalFormatting sqref="A15">
    <cfRule type="duplicateValues" dxfId="410" priority="182"/>
  </conditionalFormatting>
  <conditionalFormatting sqref="A15">
    <cfRule type="duplicateValues" dxfId="409" priority="181"/>
  </conditionalFormatting>
  <conditionalFormatting sqref="A17">
    <cfRule type="duplicateValues" dxfId="408" priority="180"/>
  </conditionalFormatting>
  <conditionalFormatting sqref="A21">
    <cfRule type="duplicateValues" dxfId="407" priority="178"/>
  </conditionalFormatting>
  <conditionalFormatting sqref="A11">
    <cfRule type="duplicateValues" dxfId="406" priority="173"/>
  </conditionalFormatting>
  <conditionalFormatting sqref="A14">
    <cfRule type="duplicateValues" dxfId="405" priority="172"/>
  </conditionalFormatting>
  <conditionalFormatting sqref="A16">
    <cfRule type="duplicateValues" dxfId="404" priority="171"/>
  </conditionalFormatting>
  <conditionalFormatting sqref="A15">
    <cfRule type="duplicateValues" dxfId="403" priority="170"/>
  </conditionalFormatting>
  <conditionalFormatting sqref="A18">
    <cfRule type="duplicateValues" dxfId="402" priority="169"/>
  </conditionalFormatting>
  <conditionalFormatting sqref="A17">
    <cfRule type="duplicateValues" dxfId="401" priority="168"/>
  </conditionalFormatting>
  <conditionalFormatting sqref="A11">
    <cfRule type="duplicateValues" dxfId="400" priority="164"/>
  </conditionalFormatting>
  <conditionalFormatting sqref="A14">
    <cfRule type="duplicateValues" dxfId="399" priority="163"/>
  </conditionalFormatting>
  <conditionalFormatting sqref="A17">
    <cfRule type="duplicateValues" dxfId="398" priority="162"/>
  </conditionalFormatting>
  <conditionalFormatting sqref="A19">
    <cfRule type="duplicateValues" dxfId="397" priority="161"/>
  </conditionalFormatting>
  <conditionalFormatting sqref="A18">
    <cfRule type="duplicateValues" dxfId="396" priority="160"/>
  </conditionalFormatting>
  <conditionalFormatting sqref="A21">
    <cfRule type="duplicateValues" dxfId="395" priority="159"/>
  </conditionalFormatting>
  <conditionalFormatting sqref="A11">
    <cfRule type="duplicateValues" dxfId="394" priority="155"/>
  </conditionalFormatting>
  <conditionalFormatting sqref="A14">
    <cfRule type="duplicateValues" dxfId="393" priority="154"/>
  </conditionalFormatting>
  <conditionalFormatting sqref="A17">
    <cfRule type="duplicateValues" dxfId="392" priority="153"/>
  </conditionalFormatting>
  <conditionalFormatting sqref="A11">
    <cfRule type="duplicateValues" dxfId="391" priority="152"/>
  </conditionalFormatting>
  <conditionalFormatting sqref="A14">
    <cfRule type="duplicateValues" dxfId="390" priority="151"/>
  </conditionalFormatting>
  <conditionalFormatting sqref="A17">
    <cfRule type="duplicateValues" dxfId="389" priority="150"/>
  </conditionalFormatting>
  <conditionalFormatting sqref="A19">
    <cfRule type="duplicateValues" dxfId="388" priority="149"/>
  </conditionalFormatting>
  <conditionalFormatting sqref="A18">
    <cfRule type="duplicateValues" dxfId="387" priority="148"/>
  </conditionalFormatting>
  <conditionalFormatting sqref="A11">
    <cfRule type="duplicateValues" dxfId="386" priority="146"/>
  </conditionalFormatting>
  <conditionalFormatting sqref="A14">
    <cfRule type="duplicateValues" dxfId="385" priority="145"/>
  </conditionalFormatting>
  <conditionalFormatting sqref="A17">
    <cfRule type="duplicateValues" dxfId="384" priority="144"/>
  </conditionalFormatting>
  <conditionalFormatting sqref="A11">
    <cfRule type="duplicateValues" dxfId="383" priority="143"/>
  </conditionalFormatting>
  <conditionalFormatting sqref="A14">
    <cfRule type="duplicateValues" dxfId="382" priority="142"/>
  </conditionalFormatting>
  <conditionalFormatting sqref="A17">
    <cfRule type="duplicateValues" dxfId="381" priority="141"/>
  </conditionalFormatting>
  <conditionalFormatting sqref="A44">
    <cfRule type="duplicateValues" dxfId="380" priority="60"/>
  </conditionalFormatting>
  <conditionalFormatting sqref="A11">
    <cfRule type="duplicateValues" dxfId="379" priority="134"/>
  </conditionalFormatting>
  <conditionalFormatting sqref="A14">
    <cfRule type="duplicateValues" dxfId="378" priority="133"/>
  </conditionalFormatting>
  <conditionalFormatting sqref="A16">
    <cfRule type="duplicateValues" dxfId="377" priority="132"/>
  </conditionalFormatting>
  <conditionalFormatting sqref="A15">
    <cfRule type="duplicateValues" dxfId="376" priority="131"/>
  </conditionalFormatting>
  <conditionalFormatting sqref="A17">
    <cfRule type="duplicateValues" dxfId="375" priority="130"/>
  </conditionalFormatting>
  <conditionalFormatting sqref="A11">
    <cfRule type="duplicateValues" dxfId="374" priority="129"/>
  </conditionalFormatting>
  <conditionalFormatting sqref="A14">
    <cfRule type="duplicateValues" dxfId="373" priority="128"/>
  </conditionalFormatting>
  <conditionalFormatting sqref="A11">
    <cfRule type="duplicateValues" dxfId="372" priority="127"/>
  </conditionalFormatting>
  <conditionalFormatting sqref="A14">
    <cfRule type="duplicateValues" dxfId="371" priority="126"/>
  </conditionalFormatting>
  <conditionalFormatting sqref="A17">
    <cfRule type="duplicateValues" dxfId="370" priority="125"/>
  </conditionalFormatting>
  <conditionalFormatting sqref="A11">
    <cfRule type="duplicateValues" dxfId="369" priority="122"/>
  </conditionalFormatting>
  <conditionalFormatting sqref="A11">
    <cfRule type="duplicateValues" dxfId="368" priority="121"/>
  </conditionalFormatting>
  <conditionalFormatting sqref="A14">
    <cfRule type="duplicateValues" dxfId="367" priority="120"/>
  </conditionalFormatting>
  <conditionalFormatting sqref="A14">
    <cfRule type="duplicateValues" dxfId="366" priority="119"/>
  </conditionalFormatting>
  <conditionalFormatting sqref="A14">
    <cfRule type="duplicateValues" dxfId="365" priority="118"/>
  </conditionalFormatting>
  <conditionalFormatting sqref="A17">
    <cfRule type="duplicateValues" dxfId="364" priority="117"/>
  </conditionalFormatting>
  <conditionalFormatting sqref="A17">
    <cfRule type="duplicateValues" dxfId="363" priority="116"/>
  </conditionalFormatting>
  <conditionalFormatting sqref="A32">
    <cfRule type="duplicateValues" dxfId="362" priority="99"/>
  </conditionalFormatting>
  <conditionalFormatting sqref="A32">
    <cfRule type="duplicateValues" dxfId="361" priority="98"/>
  </conditionalFormatting>
  <conditionalFormatting sqref="A32">
    <cfRule type="duplicateValues" dxfId="360" priority="97"/>
  </conditionalFormatting>
  <conditionalFormatting sqref="A32">
    <cfRule type="duplicateValues" dxfId="359" priority="96"/>
  </conditionalFormatting>
  <conditionalFormatting sqref="A32">
    <cfRule type="duplicateValues" dxfId="358" priority="95"/>
  </conditionalFormatting>
  <conditionalFormatting sqref="A32">
    <cfRule type="duplicateValues" dxfId="357" priority="94"/>
  </conditionalFormatting>
  <conditionalFormatting sqref="A32">
    <cfRule type="duplicateValues" dxfId="356" priority="93"/>
  </conditionalFormatting>
  <conditionalFormatting sqref="A32">
    <cfRule type="duplicateValues" dxfId="355" priority="92"/>
  </conditionalFormatting>
  <conditionalFormatting sqref="A35">
    <cfRule type="duplicateValues" dxfId="354" priority="91"/>
  </conditionalFormatting>
  <conditionalFormatting sqref="A35">
    <cfRule type="duplicateValues" dxfId="353" priority="90"/>
  </conditionalFormatting>
  <conditionalFormatting sqref="A35">
    <cfRule type="duplicateValues" dxfId="352" priority="89"/>
  </conditionalFormatting>
  <conditionalFormatting sqref="A35">
    <cfRule type="duplicateValues" dxfId="351" priority="88"/>
  </conditionalFormatting>
  <conditionalFormatting sqref="A35">
    <cfRule type="duplicateValues" dxfId="350" priority="87"/>
  </conditionalFormatting>
  <conditionalFormatting sqref="A35">
    <cfRule type="duplicateValues" dxfId="349" priority="86"/>
  </conditionalFormatting>
  <conditionalFormatting sqref="A35">
    <cfRule type="duplicateValues" dxfId="348" priority="85"/>
  </conditionalFormatting>
  <conditionalFormatting sqref="A35">
    <cfRule type="duplicateValues" dxfId="347" priority="84"/>
  </conditionalFormatting>
  <conditionalFormatting sqref="A38">
    <cfRule type="duplicateValues" dxfId="346" priority="83"/>
  </conditionalFormatting>
  <conditionalFormatting sqref="A38">
    <cfRule type="duplicateValues" dxfId="345" priority="82"/>
  </conditionalFormatting>
  <conditionalFormatting sqref="A38">
    <cfRule type="duplicateValues" dxfId="344" priority="81"/>
  </conditionalFormatting>
  <conditionalFormatting sqref="A38">
    <cfRule type="duplicateValues" dxfId="343" priority="80"/>
  </conditionalFormatting>
  <conditionalFormatting sqref="A38">
    <cfRule type="duplicateValues" dxfId="342" priority="79"/>
  </conditionalFormatting>
  <conditionalFormatting sqref="A38">
    <cfRule type="duplicateValues" dxfId="341" priority="78"/>
  </conditionalFormatting>
  <conditionalFormatting sqref="A38">
    <cfRule type="duplicateValues" dxfId="340" priority="77"/>
  </conditionalFormatting>
  <conditionalFormatting sqref="A38">
    <cfRule type="duplicateValues" dxfId="339" priority="76"/>
  </conditionalFormatting>
  <conditionalFormatting sqref="A41">
    <cfRule type="duplicateValues" dxfId="338" priority="75"/>
  </conditionalFormatting>
  <conditionalFormatting sqref="A41">
    <cfRule type="duplicateValues" dxfId="337" priority="74"/>
  </conditionalFormatting>
  <conditionalFormatting sqref="A41">
    <cfRule type="duplicateValues" dxfId="336" priority="73"/>
  </conditionalFormatting>
  <conditionalFormatting sqref="A41">
    <cfRule type="duplicateValues" dxfId="335" priority="72"/>
  </conditionalFormatting>
  <conditionalFormatting sqref="A41">
    <cfRule type="duplicateValues" dxfId="334" priority="71"/>
  </conditionalFormatting>
  <conditionalFormatting sqref="A41">
    <cfRule type="duplicateValues" dxfId="333" priority="70"/>
  </conditionalFormatting>
  <conditionalFormatting sqref="A41">
    <cfRule type="duplicateValues" dxfId="332" priority="69"/>
  </conditionalFormatting>
  <conditionalFormatting sqref="A41">
    <cfRule type="duplicateValues" dxfId="331" priority="68"/>
  </conditionalFormatting>
  <conditionalFormatting sqref="A44">
    <cfRule type="duplicateValues" dxfId="330" priority="67"/>
  </conditionalFormatting>
  <conditionalFormatting sqref="A44">
    <cfRule type="duplicateValues" dxfId="329" priority="66"/>
  </conditionalFormatting>
  <conditionalFormatting sqref="A44">
    <cfRule type="duplicateValues" dxfId="328" priority="65"/>
  </conditionalFormatting>
  <conditionalFormatting sqref="A44">
    <cfRule type="duplicateValues" dxfId="327" priority="64"/>
  </conditionalFormatting>
  <conditionalFormatting sqref="A44">
    <cfRule type="duplicateValues" dxfId="326" priority="63"/>
  </conditionalFormatting>
  <conditionalFormatting sqref="A44">
    <cfRule type="duplicateValues" dxfId="325" priority="62"/>
  </conditionalFormatting>
  <conditionalFormatting sqref="A44">
    <cfRule type="duplicateValues" dxfId="324" priority="61"/>
  </conditionalFormatting>
  <conditionalFormatting sqref="A26">
    <cfRule type="duplicateValues" dxfId="323" priority="59"/>
  </conditionalFormatting>
  <conditionalFormatting sqref="A29">
    <cfRule type="duplicateValues" dxfId="322" priority="58"/>
  </conditionalFormatting>
  <conditionalFormatting sqref="A31">
    <cfRule type="duplicateValues" dxfId="321" priority="57"/>
  </conditionalFormatting>
  <conditionalFormatting sqref="A30">
    <cfRule type="duplicateValues" dxfId="320" priority="56"/>
  </conditionalFormatting>
  <conditionalFormatting sqref="A26">
    <cfRule type="duplicateValues" dxfId="319" priority="55"/>
  </conditionalFormatting>
  <conditionalFormatting sqref="A29">
    <cfRule type="duplicateValues" dxfId="318" priority="54"/>
  </conditionalFormatting>
  <conditionalFormatting sqref="A26">
    <cfRule type="duplicateValues" dxfId="317" priority="53"/>
  </conditionalFormatting>
  <conditionalFormatting sqref="A29">
    <cfRule type="duplicateValues" dxfId="316" priority="52"/>
  </conditionalFormatting>
  <conditionalFormatting sqref="A26">
    <cfRule type="duplicateValues" dxfId="315" priority="51"/>
  </conditionalFormatting>
  <conditionalFormatting sqref="A26">
    <cfRule type="duplicateValues" dxfId="314" priority="50"/>
  </conditionalFormatting>
  <conditionalFormatting sqref="A29">
    <cfRule type="duplicateValues" dxfId="313" priority="49"/>
  </conditionalFormatting>
  <conditionalFormatting sqref="A29">
    <cfRule type="duplicateValues" dxfId="312" priority="48"/>
  </conditionalFormatting>
  <conditionalFormatting sqref="A29">
    <cfRule type="duplicateValues" dxfId="311" priority="47"/>
  </conditionalFormatting>
  <conditionalFormatting sqref="A29">
    <cfRule type="duplicateValues" dxfId="310" priority="46"/>
  </conditionalFormatting>
  <conditionalFormatting sqref="A29">
    <cfRule type="duplicateValues" dxfId="309" priority="45"/>
  </conditionalFormatting>
  <conditionalFormatting sqref="A26">
    <cfRule type="duplicateValues" dxfId="308" priority="44"/>
  </conditionalFormatting>
  <conditionalFormatting sqref="A26">
    <cfRule type="duplicateValues" dxfId="307" priority="43"/>
  </conditionalFormatting>
  <conditionalFormatting sqref="A26">
    <cfRule type="duplicateValues" dxfId="306" priority="42"/>
  </conditionalFormatting>
  <conditionalFormatting sqref="A20">
    <cfRule type="duplicateValues" dxfId="305" priority="32"/>
  </conditionalFormatting>
  <conditionalFormatting sqref="A20">
    <cfRule type="duplicateValues" dxfId="304" priority="31"/>
  </conditionalFormatting>
  <conditionalFormatting sqref="A20">
    <cfRule type="duplicateValues" dxfId="303" priority="30"/>
  </conditionalFormatting>
  <conditionalFormatting sqref="A20">
    <cfRule type="duplicateValues" dxfId="302" priority="29"/>
  </conditionalFormatting>
  <conditionalFormatting sqref="A20">
    <cfRule type="duplicateValues" dxfId="301" priority="28"/>
  </conditionalFormatting>
  <conditionalFormatting sqref="A20">
    <cfRule type="duplicateValues" dxfId="300" priority="27"/>
  </conditionalFormatting>
  <conditionalFormatting sqref="A20">
    <cfRule type="duplicateValues" dxfId="299" priority="26"/>
  </conditionalFormatting>
  <conditionalFormatting sqref="A20">
    <cfRule type="duplicateValues" dxfId="298" priority="25"/>
  </conditionalFormatting>
  <conditionalFormatting sqref="A20">
    <cfRule type="duplicateValues" dxfId="297" priority="24"/>
  </conditionalFormatting>
  <conditionalFormatting sqref="A20">
    <cfRule type="duplicateValues" dxfId="296" priority="23"/>
  </conditionalFormatting>
  <conditionalFormatting sqref="A20">
    <cfRule type="duplicateValues" dxfId="295" priority="22"/>
  </conditionalFormatting>
  <conditionalFormatting sqref="A20">
    <cfRule type="duplicateValues" dxfId="294" priority="21"/>
  </conditionalFormatting>
  <conditionalFormatting sqref="A20">
    <cfRule type="duplicateValues" dxfId="293" priority="20"/>
  </conditionalFormatting>
  <conditionalFormatting sqref="A20">
    <cfRule type="duplicateValues" dxfId="292" priority="19"/>
  </conditionalFormatting>
  <conditionalFormatting sqref="A20">
    <cfRule type="duplicateValues" dxfId="291" priority="18"/>
  </conditionalFormatting>
  <conditionalFormatting sqref="A20">
    <cfRule type="duplicateValues" dxfId="290" priority="17"/>
  </conditionalFormatting>
  <conditionalFormatting sqref="A23">
    <cfRule type="duplicateValues" dxfId="289" priority="16"/>
  </conditionalFormatting>
  <conditionalFormatting sqref="A23">
    <cfRule type="duplicateValues" dxfId="288" priority="15"/>
  </conditionalFormatting>
  <conditionalFormatting sqref="A23">
    <cfRule type="duplicateValues" dxfId="287" priority="14"/>
  </conditionalFormatting>
  <conditionalFormatting sqref="A23">
    <cfRule type="duplicateValues" dxfId="286" priority="13"/>
  </conditionalFormatting>
  <conditionalFormatting sqref="A23">
    <cfRule type="duplicateValues" dxfId="285" priority="12"/>
  </conditionalFormatting>
  <conditionalFormatting sqref="A23">
    <cfRule type="duplicateValues" dxfId="284" priority="11"/>
  </conditionalFormatting>
  <conditionalFormatting sqref="A23">
    <cfRule type="duplicateValues" dxfId="283" priority="10"/>
  </conditionalFormatting>
  <conditionalFormatting sqref="A23">
    <cfRule type="duplicateValues" dxfId="282" priority="9"/>
  </conditionalFormatting>
  <conditionalFormatting sqref="A23">
    <cfRule type="duplicateValues" dxfId="281" priority="8"/>
  </conditionalFormatting>
  <conditionalFormatting sqref="A23">
    <cfRule type="duplicateValues" dxfId="280" priority="7"/>
  </conditionalFormatting>
  <conditionalFormatting sqref="A23">
    <cfRule type="duplicateValues" dxfId="279" priority="6"/>
  </conditionalFormatting>
  <conditionalFormatting sqref="A23">
    <cfRule type="duplicateValues" dxfId="278" priority="5"/>
  </conditionalFormatting>
  <conditionalFormatting sqref="A23">
    <cfRule type="duplicateValues" dxfId="277" priority="4"/>
  </conditionalFormatting>
  <conditionalFormatting sqref="A23">
    <cfRule type="duplicateValues" dxfId="276" priority="3"/>
  </conditionalFormatting>
  <conditionalFormatting sqref="A23">
    <cfRule type="duplicateValues" dxfId="275" priority="2"/>
  </conditionalFormatting>
  <conditionalFormatting sqref="A23">
    <cfRule type="duplicateValues" dxfId="274" priority="1"/>
  </conditionalFormatting>
  <hyperlinks>
    <hyperlink ref="M58" r:id="rId3" xr:uid="{00000000-0004-0000-4200-000000000000}"/>
  </hyperlinks>
  <pageMargins left="0.70866141732283472" right="0.70866141732283472" top="0.74803149606299213" bottom="0.74803149606299213" header="0.31496062992125984" footer="0.31496062992125984"/>
  <pageSetup paperSize="9" scale="36" orientation="landscape" r:id="rId4"/>
  <headerFooter>
    <oddFooter>&amp;L&amp;1#&amp;"Calibri"&amp;10&amp;K000000Sensitivity: Internal</oddFooter>
  </headerFooter>
  <drawing r:id="rId5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300-000000000000}">
  <sheetPr codeName="Sheet69">
    <tabColor rgb="FF7030A0"/>
    <pageSetUpPr fitToPage="1"/>
  </sheetPr>
  <dimension ref="A1:AV45"/>
  <sheetViews>
    <sheetView zoomScaleNormal="100" workbookViewId="0">
      <selection activeCell="Q19" sqref="Q19"/>
    </sheetView>
  </sheetViews>
  <sheetFormatPr defaultColWidth="9.08984375" defaultRowHeight="13" x14ac:dyDescent="0.4"/>
  <cols>
    <col min="1" max="1" width="25.453125" style="2" customWidth="1"/>
    <col min="2" max="2" width="2.54296875" style="2" customWidth="1"/>
    <col min="3" max="3" width="5.453125" style="2" customWidth="1"/>
    <col min="4" max="4" width="2.54296875" style="2" customWidth="1"/>
    <col min="5" max="6" width="7.54296875" style="2" customWidth="1"/>
    <col min="7" max="7" width="10.453125" style="2" customWidth="1"/>
    <col min="8" max="8" width="2.54296875" style="2" customWidth="1"/>
    <col min="9" max="10" width="3.54296875" style="2" customWidth="1"/>
    <col min="11" max="11" width="10" style="2" customWidth="1"/>
    <col min="12" max="12" width="10.54296875" style="2" customWidth="1"/>
    <col min="13" max="13" width="14.453125" style="2" customWidth="1"/>
    <col min="14" max="14" width="22.54296875" style="2" customWidth="1"/>
    <col min="15" max="15" width="4.453125" style="2" customWidth="1"/>
    <col min="16" max="16" width="6.54296875" style="2" bestFit="1" customWidth="1"/>
    <col min="17" max="17" width="4" style="2" customWidth="1"/>
    <col min="18" max="18" width="3.54296875" style="2" customWidth="1"/>
    <col min="19" max="19" width="5.54296875" style="2" customWidth="1"/>
    <col min="20" max="20" width="5.08984375" style="2" customWidth="1"/>
    <col min="21" max="21" width="3.54296875" style="2" customWidth="1"/>
    <col min="22" max="22" width="5.08984375" style="2" customWidth="1"/>
    <col min="23" max="23" width="3.54296875" style="2" customWidth="1"/>
    <col min="24" max="25" width="12.54296875" style="2" customWidth="1"/>
    <col min="26" max="26" width="13.453125" style="2" customWidth="1"/>
    <col min="27" max="27" width="11" style="2" customWidth="1"/>
    <col min="28" max="28" width="12.08984375" style="2" customWidth="1"/>
    <col min="29" max="29" width="11.08984375" style="2" customWidth="1"/>
    <col min="30" max="37" width="11.54296875" style="2" customWidth="1"/>
    <col min="38" max="38" width="14.453125" style="2" customWidth="1"/>
    <col min="39" max="41" width="11.54296875" style="2" customWidth="1"/>
    <col min="42" max="42" width="14.08984375" style="2" customWidth="1"/>
    <col min="43" max="43" width="13.08984375" style="2" customWidth="1"/>
    <col min="44" max="47" width="11.54296875" style="2" customWidth="1"/>
    <col min="48" max="16384" width="9.08984375" style="2"/>
  </cols>
  <sheetData>
    <row r="1" spans="1:48" ht="14.15" customHeight="1" x14ac:dyDescent="0.4"/>
    <row r="2" spans="1:48" ht="14.15" customHeight="1" x14ac:dyDescent="0.4"/>
    <row r="3" spans="1:48" ht="14.15" customHeight="1" x14ac:dyDescent="0.4"/>
    <row r="4" spans="1:48" ht="14.15" customHeight="1" x14ac:dyDescent="0.4"/>
    <row r="5" spans="1:48" ht="21" customHeight="1" x14ac:dyDescent="0.6">
      <c r="A5" s="7" t="s">
        <v>1703</v>
      </c>
      <c r="B5" s="8" t="s">
        <v>2640</v>
      </c>
      <c r="C5" s="8"/>
      <c r="D5" s="7"/>
      <c r="E5" s="382"/>
      <c r="F5" s="382"/>
      <c r="G5" s="382"/>
      <c r="H5" s="382"/>
      <c r="I5" s="382"/>
      <c r="J5" s="382"/>
      <c r="L5" s="44"/>
      <c r="N5" s="44"/>
      <c r="O5" s="44"/>
    </row>
    <row r="6" spans="1:48" s="3" customFormat="1" ht="13.5" customHeight="1" thickBot="1" x14ac:dyDescent="0.45">
      <c r="A6" s="38"/>
      <c r="B6" s="38"/>
      <c r="C6" s="38"/>
      <c r="D6" s="38"/>
      <c r="E6" s="38"/>
      <c r="F6" s="38"/>
      <c r="G6" s="38"/>
      <c r="H6" s="38"/>
      <c r="I6" s="38"/>
      <c r="J6" s="382"/>
      <c r="K6" s="44"/>
      <c r="L6" s="44"/>
      <c r="M6" s="44"/>
      <c r="N6" s="44"/>
      <c r="O6" s="44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</row>
    <row r="7" spans="1:48" s="3" customFormat="1" ht="13.5" customHeight="1" thickBot="1" x14ac:dyDescent="0.45">
      <c r="A7" s="132" t="s">
        <v>2641</v>
      </c>
      <c r="B7" s="132"/>
      <c r="C7" s="132"/>
      <c r="D7" s="132"/>
      <c r="E7" s="132"/>
      <c r="F7" s="132"/>
      <c r="G7" s="132"/>
      <c r="H7" s="132"/>
      <c r="I7" s="132"/>
      <c r="J7" s="132"/>
      <c r="K7" s="132"/>
      <c r="L7" s="132"/>
      <c r="M7" s="132"/>
      <c r="N7" s="132"/>
      <c r="O7" s="132"/>
      <c r="P7" s="132"/>
      <c r="Q7" s="132"/>
      <c r="R7" s="1099" t="s">
        <v>1905</v>
      </c>
      <c r="S7" s="1100"/>
      <c r="T7" s="1100"/>
      <c r="U7" s="1100"/>
      <c r="V7" s="1100"/>
      <c r="W7" s="1101"/>
      <c r="X7"/>
      <c r="Y7"/>
      <c r="Z7"/>
      <c r="AA7" s="2"/>
      <c r="AB7" s="2"/>
      <c r="AC7" s="2"/>
      <c r="AD7" s="2"/>
      <c r="AE7" s="2"/>
      <c r="AF7" s="2"/>
      <c r="AG7" s="992" t="s">
        <v>2642</v>
      </c>
      <c r="AH7" s="993"/>
      <c r="AI7" s="993"/>
      <c r="AJ7" s="993"/>
      <c r="AK7" s="994"/>
      <c r="AL7" s="592" t="s">
        <v>2643</v>
      </c>
      <c r="AM7" s="29" t="s">
        <v>2644</v>
      </c>
      <c r="AN7" s="2"/>
      <c r="AO7" s="2"/>
      <c r="AP7" s="2"/>
      <c r="AQ7" s="2"/>
      <c r="AR7" s="2"/>
      <c r="AS7" s="2"/>
      <c r="AT7" s="2"/>
      <c r="AU7" s="2"/>
      <c r="AV7" s="2"/>
    </row>
    <row r="8" spans="1:48" s="3" customFormat="1" ht="13.5" customHeight="1" x14ac:dyDescent="0.4">
      <c r="A8" s="1299" t="s">
        <v>1704</v>
      </c>
      <c r="B8" s="1299" t="s">
        <v>1710</v>
      </c>
      <c r="C8" s="1300"/>
      <c r="D8" s="1301"/>
      <c r="E8" s="2207" t="s">
        <v>2645</v>
      </c>
      <c r="F8" s="2207" t="s">
        <v>2646</v>
      </c>
      <c r="G8" s="1296" t="s">
        <v>2459</v>
      </c>
      <c r="H8" s="1296" t="s">
        <v>2460</v>
      </c>
      <c r="I8" s="1297"/>
      <c r="J8" s="1298"/>
      <c r="K8" s="2186" t="s">
        <v>2330</v>
      </c>
      <c r="L8" s="2186" t="s">
        <v>2331</v>
      </c>
      <c r="M8" s="1716" t="s">
        <v>2310</v>
      </c>
      <c r="N8" s="1318" t="s">
        <v>1908</v>
      </c>
      <c r="O8" s="1638" t="s">
        <v>1710</v>
      </c>
      <c r="P8" s="1639"/>
      <c r="Q8" s="1336"/>
      <c r="R8" s="1318" t="s">
        <v>2310</v>
      </c>
      <c r="S8" s="1319"/>
      <c r="T8" s="1320"/>
      <c r="U8" s="1638" t="s">
        <v>2311</v>
      </c>
      <c r="V8" s="1639"/>
      <c r="W8" s="1336"/>
      <c r="X8" s="1188" t="s">
        <v>748</v>
      </c>
      <c r="Y8" s="1188" t="s">
        <v>676</v>
      </c>
      <c r="Z8" s="1188" t="s">
        <v>1112</v>
      </c>
      <c r="AA8" s="1333" t="s">
        <v>207</v>
      </c>
      <c r="AB8" s="1188" t="s">
        <v>237</v>
      </c>
      <c r="AC8" s="1188" t="s">
        <v>1152</v>
      </c>
      <c r="AD8" s="1188" t="s">
        <v>309</v>
      </c>
      <c r="AE8" s="1188" t="s">
        <v>694</v>
      </c>
      <c r="AF8" s="1188" t="s">
        <v>1052</v>
      </c>
      <c r="AG8" s="1188" t="s">
        <v>303</v>
      </c>
      <c r="AH8" s="1188" t="s">
        <v>2647</v>
      </c>
      <c r="AI8" s="1188" t="s">
        <v>774</v>
      </c>
      <c r="AJ8" s="1188" t="s">
        <v>449</v>
      </c>
      <c r="AK8" s="1188" t="s">
        <v>16</v>
      </c>
      <c r="AL8" s="1188" t="s">
        <v>944</v>
      </c>
      <c r="AM8" s="1188" t="s">
        <v>92</v>
      </c>
      <c r="AN8" s="2"/>
      <c r="AO8" s="2"/>
      <c r="AP8" s="2"/>
      <c r="AQ8" s="2"/>
      <c r="AR8" s="2"/>
      <c r="AS8" s="2"/>
      <c r="AT8" s="2"/>
      <c r="AU8" s="2"/>
      <c r="AV8" s="2"/>
    </row>
    <row r="9" spans="1:48" s="3" customFormat="1" ht="13.5" customHeight="1" x14ac:dyDescent="0.4">
      <c r="A9" s="2201"/>
      <c r="B9" s="2201"/>
      <c r="C9" s="2203"/>
      <c r="D9" s="2204"/>
      <c r="E9" s="2208"/>
      <c r="F9" s="2208"/>
      <c r="G9" s="2192"/>
      <c r="H9" s="2192"/>
      <c r="I9" s="2193"/>
      <c r="J9" s="2194"/>
      <c r="K9" s="2187"/>
      <c r="L9" s="2187"/>
      <c r="M9" s="1872"/>
      <c r="N9" s="1321"/>
      <c r="O9" s="1640"/>
      <c r="P9" s="1641"/>
      <c r="Q9" s="1337"/>
      <c r="R9" s="1321"/>
      <c r="S9" s="1322"/>
      <c r="T9" s="1323"/>
      <c r="U9" s="1640"/>
      <c r="V9" s="1641"/>
      <c r="W9" s="1337"/>
      <c r="X9" s="1189"/>
      <c r="Y9" s="1189"/>
      <c r="Z9" s="1189"/>
      <c r="AA9" s="1334"/>
      <c r="AB9" s="1189"/>
      <c r="AC9" s="1189"/>
      <c r="AD9" s="1189"/>
      <c r="AE9" s="1189"/>
      <c r="AF9" s="1189"/>
      <c r="AG9" s="1189"/>
      <c r="AH9" s="1189"/>
      <c r="AI9" s="1189"/>
      <c r="AJ9" s="1189"/>
      <c r="AK9" s="1189"/>
      <c r="AL9" s="1189"/>
      <c r="AM9" s="1189"/>
      <c r="AN9" s="2"/>
      <c r="AO9" s="2"/>
      <c r="AP9" s="2"/>
      <c r="AQ9" s="2"/>
      <c r="AR9" s="2"/>
      <c r="AS9" s="2"/>
      <c r="AT9" s="2"/>
      <c r="AU9" s="2"/>
      <c r="AV9" s="2"/>
    </row>
    <row r="10" spans="1:48" s="3" customFormat="1" ht="13.5" customHeight="1" thickBot="1" x14ac:dyDescent="0.45">
      <c r="A10" s="2202"/>
      <c r="B10" s="2202"/>
      <c r="C10" s="2205"/>
      <c r="D10" s="2206"/>
      <c r="E10" s="2209"/>
      <c r="F10" s="2209"/>
      <c r="G10" s="2195"/>
      <c r="H10" s="2195"/>
      <c r="I10" s="2196"/>
      <c r="J10" s="2197"/>
      <c r="K10" s="2188"/>
      <c r="L10" s="2188"/>
      <c r="M10" s="1873"/>
      <c r="N10" s="1324"/>
      <c r="O10" s="1642"/>
      <c r="P10" s="1643"/>
      <c r="Q10" s="1338"/>
      <c r="R10" s="1324"/>
      <c r="S10" s="1325"/>
      <c r="T10" s="1326"/>
      <c r="U10" s="1642"/>
      <c r="V10" s="1643"/>
      <c r="W10" s="1338"/>
      <c r="X10" s="1190"/>
      <c r="Y10" s="1190"/>
      <c r="Z10" s="1190"/>
      <c r="AA10" s="1335"/>
      <c r="AB10" s="1190"/>
      <c r="AC10" s="1190"/>
      <c r="AD10" s="1190"/>
      <c r="AE10" s="1190"/>
      <c r="AF10" s="1190"/>
      <c r="AG10" s="1190"/>
      <c r="AH10" s="1190"/>
      <c r="AI10" s="1190"/>
      <c r="AJ10" s="1190"/>
      <c r="AK10" s="1190"/>
      <c r="AL10" s="1190"/>
      <c r="AM10" s="1190"/>
      <c r="AN10" s="2"/>
      <c r="AO10" s="2"/>
      <c r="AP10" s="2"/>
      <c r="AQ10" s="2"/>
      <c r="AR10" s="2"/>
      <c r="AS10" s="2"/>
      <c r="AT10" s="2"/>
      <c r="AU10" s="2"/>
      <c r="AV10" s="2"/>
    </row>
    <row r="11" spans="1:48" s="3" customFormat="1" ht="27.9" customHeight="1" thickBot="1" x14ac:dyDescent="0.45">
      <c r="A11" s="932" t="s">
        <v>1731</v>
      </c>
      <c r="B11" s="935" t="s">
        <v>1718</v>
      </c>
      <c r="C11" s="936">
        <v>201</v>
      </c>
      <c r="D11" s="933" t="s">
        <v>1719</v>
      </c>
      <c r="E11" s="932">
        <v>44563</v>
      </c>
      <c r="F11" s="933">
        <f t="shared" ref="F11" si="0">E11+1</f>
        <v>44564</v>
      </c>
      <c r="G11" s="386">
        <f>F11+1</f>
        <v>44565</v>
      </c>
      <c r="H11" s="2183">
        <f>G11+1</f>
        <v>44566</v>
      </c>
      <c r="I11" s="2184"/>
      <c r="J11" s="2185"/>
      <c r="K11" s="832">
        <f>H11+1</f>
        <v>44567</v>
      </c>
      <c r="L11" s="832">
        <f>K11+1</f>
        <v>44568</v>
      </c>
      <c r="M11" s="823">
        <f>L11+9</f>
        <v>44577</v>
      </c>
      <c r="N11" s="656" t="s">
        <v>2650</v>
      </c>
      <c r="O11" s="657" t="s">
        <v>2649</v>
      </c>
      <c r="P11" s="658">
        <v>202</v>
      </c>
      <c r="Q11" s="828" t="s">
        <v>1724</v>
      </c>
      <c r="R11" s="2180">
        <v>44582</v>
      </c>
      <c r="S11" s="2181"/>
      <c r="T11" s="2182"/>
      <c r="U11" s="2198">
        <f>R11+1</f>
        <v>44583</v>
      </c>
      <c r="V11" s="2199"/>
      <c r="W11" s="2200"/>
      <c r="X11" s="818">
        <f>U11+17</f>
        <v>44600</v>
      </c>
      <c r="Y11" s="818">
        <f>X11+2</f>
        <v>44602</v>
      </c>
      <c r="Z11" s="818">
        <f>Y11+4</f>
        <v>44606</v>
      </c>
      <c r="AA11" s="818">
        <f>Z11+2</f>
        <v>44608</v>
      </c>
      <c r="AB11" s="818">
        <f>AA11+3</f>
        <v>44611</v>
      </c>
      <c r="AC11" s="934">
        <f>AB11+5</f>
        <v>44616</v>
      </c>
      <c r="AD11" s="818">
        <f>AC11+2</f>
        <v>44618</v>
      </c>
      <c r="AE11" s="818">
        <f>AD11+2</f>
        <v>44620</v>
      </c>
      <c r="AF11" s="818">
        <f>AE11+5</f>
        <v>44625</v>
      </c>
      <c r="AG11" s="818">
        <f>X11+8</f>
        <v>44608</v>
      </c>
      <c r="AH11" s="818">
        <f>X11+14</f>
        <v>44614</v>
      </c>
      <c r="AI11" s="571">
        <f>X11+15</f>
        <v>44615</v>
      </c>
      <c r="AJ11" s="571">
        <f>X11+24</f>
        <v>44624</v>
      </c>
      <c r="AK11" s="571">
        <f>X11+12</f>
        <v>44612</v>
      </c>
      <c r="AL11" s="571">
        <f>Z11+9</f>
        <v>44615</v>
      </c>
      <c r="AM11" s="571">
        <f>AB11+4</f>
        <v>44615</v>
      </c>
      <c r="AN11" s="2"/>
      <c r="AO11" s="2"/>
      <c r="AP11" s="2"/>
      <c r="AQ11" s="2"/>
      <c r="AR11" s="2"/>
      <c r="AS11" s="2"/>
      <c r="AT11" s="2"/>
      <c r="AU11" s="2"/>
      <c r="AV11" s="2"/>
    </row>
    <row r="12" spans="1:48" s="3" customFormat="1" ht="27.9" customHeight="1" thickBot="1" x14ac:dyDescent="0.45">
      <c r="A12" s="932" t="s">
        <v>1736</v>
      </c>
      <c r="B12" s="856" t="s">
        <v>1718</v>
      </c>
      <c r="C12" s="937">
        <f t="shared" ref="C12:C19" si="1">C11+1</f>
        <v>202</v>
      </c>
      <c r="D12" s="858" t="s">
        <v>1719</v>
      </c>
      <c r="E12" s="467">
        <f t="shared" ref="E12:E19" si="2">E11+7</f>
        <v>44570</v>
      </c>
      <c r="F12" s="468">
        <f t="shared" ref="F12:F19" si="3">E12+1</f>
        <v>44571</v>
      </c>
      <c r="G12" s="386">
        <f t="shared" ref="G12:H19" si="4">F12+1</f>
        <v>44572</v>
      </c>
      <c r="H12" s="2183">
        <f t="shared" si="4"/>
        <v>44573</v>
      </c>
      <c r="I12" s="2184"/>
      <c r="J12" s="2185"/>
      <c r="K12" s="832">
        <f t="shared" ref="K12:K19" si="5">H12+1</f>
        <v>44574</v>
      </c>
      <c r="L12" s="832">
        <f t="shared" ref="L12:L19" si="6">K12+1</f>
        <v>44575</v>
      </c>
      <c r="M12" s="823">
        <f t="shared" ref="M12:M19" si="7">L12+9</f>
        <v>44584</v>
      </c>
      <c r="N12" s="656" t="s">
        <v>2651</v>
      </c>
      <c r="O12" s="657"/>
      <c r="P12" s="658">
        <v>2203</v>
      </c>
      <c r="Q12" s="828" t="s">
        <v>2185</v>
      </c>
      <c r="R12" s="2180">
        <f>R11+7</f>
        <v>44589</v>
      </c>
      <c r="S12" s="2181"/>
      <c r="T12" s="2182"/>
      <c r="U12" s="2198">
        <f>R12+1</f>
        <v>44590</v>
      </c>
      <c r="V12" s="2199"/>
      <c r="W12" s="2200"/>
      <c r="X12" s="818">
        <f t="shared" ref="X12:X19" si="8">U12+17</f>
        <v>44607</v>
      </c>
      <c r="Y12" s="818">
        <f t="shared" ref="Y12:Y19" si="9">X12+2</f>
        <v>44609</v>
      </c>
      <c r="Z12" s="818">
        <f t="shared" ref="Z12:Z19" si="10">Y12+4</f>
        <v>44613</v>
      </c>
      <c r="AA12" s="818">
        <f t="shared" ref="AA12:AA19" si="11">Z12+2</f>
        <v>44615</v>
      </c>
      <c r="AB12" s="818">
        <f t="shared" ref="AB12:AB19" si="12">AA12+3</f>
        <v>44618</v>
      </c>
      <c r="AC12" s="934">
        <f t="shared" ref="AC12:AC19" si="13">AB12+5</f>
        <v>44623</v>
      </c>
      <c r="AD12" s="818">
        <f t="shared" ref="AD12:AE19" si="14">AC12+2</f>
        <v>44625</v>
      </c>
      <c r="AE12" s="818">
        <f t="shared" si="14"/>
        <v>44627</v>
      </c>
      <c r="AF12" s="818">
        <f t="shared" ref="AF12:AF19" si="15">AE12+5</f>
        <v>44632</v>
      </c>
      <c r="AG12" s="818">
        <f t="shared" ref="AG12:AG19" si="16">X12+8</f>
        <v>44615</v>
      </c>
      <c r="AH12" s="818">
        <f t="shared" ref="AH12:AH19" si="17">X12+14</f>
        <v>44621</v>
      </c>
      <c r="AI12" s="571">
        <f t="shared" ref="AI12:AI19" si="18">X12+15</f>
        <v>44622</v>
      </c>
      <c r="AJ12" s="571">
        <f t="shared" ref="AJ12:AJ19" si="19">X12+24</f>
        <v>44631</v>
      </c>
      <c r="AK12" s="571">
        <f t="shared" ref="AK12:AK19" si="20">X12+12</f>
        <v>44619</v>
      </c>
      <c r="AL12" s="571">
        <f t="shared" ref="AL12:AL19" si="21">Z12+9</f>
        <v>44622</v>
      </c>
      <c r="AM12" s="571">
        <f t="shared" ref="AM12:AM19" si="22">AB12+4</f>
        <v>44622</v>
      </c>
      <c r="AN12" s="2"/>
      <c r="AO12" s="2"/>
      <c r="AP12" s="2"/>
      <c r="AQ12" s="2"/>
      <c r="AR12" s="2"/>
      <c r="AS12" s="2"/>
      <c r="AT12" s="2"/>
      <c r="AU12" s="2"/>
      <c r="AV12" s="2"/>
    </row>
    <row r="13" spans="1:48" s="3" customFormat="1" ht="27.9" customHeight="1" thickBot="1" x14ac:dyDescent="0.45">
      <c r="A13" s="932" t="s">
        <v>1717</v>
      </c>
      <c r="B13" s="838" t="s">
        <v>1718</v>
      </c>
      <c r="C13" s="930">
        <f t="shared" si="1"/>
        <v>203</v>
      </c>
      <c r="D13" s="862" t="s">
        <v>1719</v>
      </c>
      <c r="E13" s="438">
        <f t="shared" si="2"/>
        <v>44577</v>
      </c>
      <c r="F13" s="435">
        <f t="shared" si="3"/>
        <v>44578</v>
      </c>
      <c r="G13" s="386">
        <f t="shared" si="4"/>
        <v>44579</v>
      </c>
      <c r="H13" s="2183">
        <f t="shared" si="4"/>
        <v>44580</v>
      </c>
      <c r="I13" s="2184"/>
      <c r="J13" s="2185"/>
      <c r="K13" s="832">
        <f t="shared" si="5"/>
        <v>44581</v>
      </c>
      <c r="L13" s="832">
        <f t="shared" si="6"/>
        <v>44582</v>
      </c>
      <c r="M13" s="823">
        <f t="shared" si="7"/>
        <v>44591</v>
      </c>
      <c r="N13" s="656" t="s">
        <v>2652</v>
      </c>
      <c r="O13" s="657" t="s">
        <v>2649</v>
      </c>
      <c r="P13" s="658">
        <v>204</v>
      </c>
      <c r="Q13" s="828" t="s">
        <v>1724</v>
      </c>
      <c r="R13" s="2180">
        <f>R12+7</f>
        <v>44596</v>
      </c>
      <c r="S13" s="2181"/>
      <c r="T13" s="2182"/>
      <c r="U13" s="2198">
        <f t="shared" ref="U13:U19" si="23">R13+1</f>
        <v>44597</v>
      </c>
      <c r="V13" s="2199"/>
      <c r="W13" s="2200"/>
      <c r="X13" s="818">
        <f t="shared" si="8"/>
        <v>44614</v>
      </c>
      <c r="Y13" s="818">
        <f t="shared" si="9"/>
        <v>44616</v>
      </c>
      <c r="Z13" s="818">
        <f t="shared" si="10"/>
        <v>44620</v>
      </c>
      <c r="AA13" s="818">
        <f t="shared" si="11"/>
        <v>44622</v>
      </c>
      <c r="AB13" s="818">
        <f t="shared" si="12"/>
        <v>44625</v>
      </c>
      <c r="AC13" s="934">
        <f t="shared" si="13"/>
        <v>44630</v>
      </c>
      <c r="AD13" s="818">
        <f t="shared" si="14"/>
        <v>44632</v>
      </c>
      <c r="AE13" s="818">
        <f t="shared" si="14"/>
        <v>44634</v>
      </c>
      <c r="AF13" s="818">
        <f t="shared" si="15"/>
        <v>44639</v>
      </c>
      <c r="AG13" s="818">
        <f t="shared" si="16"/>
        <v>44622</v>
      </c>
      <c r="AH13" s="818">
        <f t="shared" si="17"/>
        <v>44628</v>
      </c>
      <c r="AI13" s="571">
        <f t="shared" si="18"/>
        <v>44629</v>
      </c>
      <c r="AJ13" s="571">
        <f t="shared" si="19"/>
        <v>44638</v>
      </c>
      <c r="AK13" s="571">
        <f t="shared" si="20"/>
        <v>44626</v>
      </c>
      <c r="AL13" s="571">
        <f t="shared" si="21"/>
        <v>44629</v>
      </c>
      <c r="AM13" s="571">
        <f t="shared" si="22"/>
        <v>44629</v>
      </c>
      <c r="AN13" s="2"/>
      <c r="AO13" s="2"/>
      <c r="AP13" s="2"/>
      <c r="AQ13" s="2"/>
      <c r="AR13" s="2"/>
      <c r="AS13" s="2"/>
      <c r="AT13" s="2"/>
      <c r="AU13" s="2"/>
      <c r="AV13" s="2"/>
    </row>
    <row r="14" spans="1:48" s="3" customFormat="1" ht="27.9" customHeight="1" thickBot="1" x14ac:dyDescent="0.45">
      <c r="A14" s="932" t="s">
        <v>1727</v>
      </c>
      <c r="B14" s="838" t="s">
        <v>1718</v>
      </c>
      <c r="C14" s="930">
        <f t="shared" si="1"/>
        <v>204</v>
      </c>
      <c r="D14" s="862" t="s">
        <v>1719</v>
      </c>
      <c r="E14" s="862">
        <f t="shared" si="2"/>
        <v>44584</v>
      </c>
      <c r="F14" s="835">
        <f t="shared" si="3"/>
        <v>44585</v>
      </c>
      <c r="G14" s="386">
        <f t="shared" si="4"/>
        <v>44586</v>
      </c>
      <c r="H14" s="2183">
        <f t="shared" si="4"/>
        <v>44587</v>
      </c>
      <c r="I14" s="2184"/>
      <c r="J14" s="2185"/>
      <c r="K14" s="832">
        <f t="shared" si="5"/>
        <v>44588</v>
      </c>
      <c r="L14" s="832">
        <f t="shared" si="6"/>
        <v>44589</v>
      </c>
      <c r="M14" s="823">
        <f t="shared" si="7"/>
        <v>44598</v>
      </c>
      <c r="N14" s="656" t="s">
        <v>2653</v>
      </c>
      <c r="O14" s="657"/>
      <c r="P14" s="658">
        <v>2205</v>
      </c>
      <c r="Q14" s="828" t="s">
        <v>2185</v>
      </c>
      <c r="R14" s="2180">
        <f t="shared" ref="R14:R19" si="24">R13+7</f>
        <v>44603</v>
      </c>
      <c r="S14" s="2181"/>
      <c r="T14" s="2182"/>
      <c r="U14" s="2180">
        <f t="shared" si="23"/>
        <v>44604</v>
      </c>
      <c r="V14" s="2181"/>
      <c r="W14" s="2182"/>
      <c r="X14" s="818">
        <f t="shared" si="8"/>
        <v>44621</v>
      </c>
      <c r="Y14" s="818">
        <f t="shared" si="9"/>
        <v>44623</v>
      </c>
      <c r="Z14" s="818">
        <f t="shared" si="10"/>
        <v>44627</v>
      </c>
      <c r="AA14" s="818">
        <f t="shared" si="11"/>
        <v>44629</v>
      </c>
      <c r="AB14" s="818">
        <f t="shared" si="12"/>
        <v>44632</v>
      </c>
      <c r="AC14" s="934">
        <f t="shared" si="13"/>
        <v>44637</v>
      </c>
      <c r="AD14" s="818">
        <f t="shared" si="14"/>
        <v>44639</v>
      </c>
      <c r="AE14" s="818">
        <f t="shared" si="14"/>
        <v>44641</v>
      </c>
      <c r="AF14" s="818">
        <f t="shared" si="15"/>
        <v>44646</v>
      </c>
      <c r="AG14" s="818">
        <f t="shared" si="16"/>
        <v>44629</v>
      </c>
      <c r="AH14" s="818">
        <f t="shared" si="17"/>
        <v>44635</v>
      </c>
      <c r="AI14" s="571">
        <f t="shared" si="18"/>
        <v>44636</v>
      </c>
      <c r="AJ14" s="571">
        <f t="shared" si="19"/>
        <v>44645</v>
      </c>
      <c r="AK14" s="571">
        <f t="shared" si="20"/>
        <v>44633</v>
      </c>
      <c r="AL14" s="571">
        <f t="shared" si="21"/>
        <v>44636</v>
      </c>
      <c r="AM14" s="571">
        <f t="shared" si="22"/>
        <v>44636</v>
      </c>
      <c r="AN14" s="2"/>
      <c r="AO14" s="2"/>
      <c r="AP14" s="2"/>
      <c r="AQ14" s="2"/>
      <c r="AR14" s="2"/>
      <c r="AS14" s="2"/>
      <c r="AT14" s="2"/>
      <c r="AU14" s="2"/>
      <c r="AV14" s="2"/>
    </row>
    <row r="15" spans="1:48" s="3" customFormat="1" ht="27.9" customHeight="1" thickBot="1" x14ac:dyDescent="0.45">
      <c r="A15" s="932" t="s">
        <v>1717</v>
      </c>
      <c r="B15" s="838" t="s">
        <v>1718</v>
      </c>
      <c r="C15" s="861">
        <f>C14+1</f>
        <v>205</v>
      </c>
      <c r="D15" s="832" t="s">
        <v>1719</v>
      </c>
      <c r="E15" s="862">
        <f t="shared" si="2"/>
        <v>44591</v>
      </c>
      <c r="F15" s="868">
        <f t="shared" si="3"/>
        <v>44592</v>
      </c>
      <c r="G15" s="832">
        <f t="shared" si="4"/>
        <v>44593</v>
      </c>
      <c r="H15" s="2210">
        <f t="shared" si="4"/>
        <v>44594</v>
      </c>
      <c r="I15" s="2211"/>
      <c r="J15" s="2212"/>
      <c r="K15" s="832">
        <f t="shared" si="5"/>
        <v>44595</v>
      </c>
      <c r="L15" s="832">
        <f t="shared" si="6"/>
        <v>44596</v>
      </c>
      <c r="M15" s="823">
        <f t="shared" si="7"/>
        <v>44605</v>
      </c>
      <c r="N15" s="656" t="s">
        <v>2654</v>
      </c>
      <c r="O15" s="657" t="s">
        <v>2649</v>
      </c>
      <c r="P15" s="658">
        <v>206</v>
      </c>
      <c r="Q15" s="828" t="s">
        <v>1724</v>
      </c>
      <c r="R15" s="2180">
        <f t="shared" si="24"/>
        <v>44610</v>
      </c>
      <c r="S15" s="2181"/>
      <c r="T15" s="2182"/>
      <c r="U15" s="2180">
        <f t="shared" si="23"/>
        <v>44611</v>
      </c>
      <c r="V15" s="2181"/>
      <c r="W15" s="2182"/>
      <c r="X15" s="818">
        <f t="shared" si="8"/>
        <v>44628</v>
      </c>
      <c r="Y15" s="818">
        <f t="shared" si="9"/>
        <v>44630</v>
      </c>
      <c r="Z15" s="818">
        <f t="shared" si="10"/>
        <v>44634</v>
      </c>
      <c r="AA15" s="818">
        <f t="shared" si="11"/>
        <v>44636</v>
      </c>
      <c r="AB15" s="818">
        <f t="shared" si="12"/>
        <v>44639</v>
      </c>
      <c r="AC15" s="934">
        <f t="shared" si="13"/>
        <v>44644</v>
      </c>
      <c r="AD15" s="818">
        <f t="shared" si="14"/>
        <v>44646</v>
      </c>
      <c r="AE15" s="818">
        <f t="shared" si="14"/>
        <v>44648</v>
      </c>
      <c r="AF15" s="818">
        <f t="shared" si="15"/>
        <v>44653</v>
      </c>
      <c r="AG15" s="818">
        <f t="shared" si="16"/>
        <v>44636</v>
      </c>
      <c r="AH15" s="818">
        <f t="shared" si="17"/>
        <v>44642</v>
      </c>
      <c r="AI15" s="571">
        <f t="shared" si="18"/>
        <v>44643</v>
      </c>
      <c r="AJ15" s="571">
        <f t="shared" si="19"/>
        <v>44652</v>
      </c>
      <c r="AK15" s="571">
        <f t="shared" si="20"/>
        <v>44640</v>
      </c>
      <c r="AL15" s="571">
        <f t="shared" si="21"/>
        <v>44643</v>
      </c>
      <c r="AM15" s="571">
        <f t="shared" si="22"/>
        <v>44643</v>
      </c>
      <c r="AN15" s="2"/>
      <c r="AO15" s="2"/>
      <c r="AP15" s="2"/>
      <c r="AQ15" s="2"/>
      <c r="AR15" s="2"/>
      <c r="AS15" s="2"/>
      <c r="AT15" s="2"/>
      <c r="AU15" s="2"/>
      <c r="AV15" s="2"/>
    </row>
    <row r="16" spans="1:48" s="16" customFormat="1" ht="27.9" customHeight="1" thickBot="1" x14ac:dyDescent="0.45">
      <c r="A16" s="932" t="s">
        <v>1731</v>
      </c>
      <c r="B16" s="838" t="s">
        <v>1718</v>
      </c>
      <c r="C16" s="861">
        <f>C15+1</f>
        <v>206</v>
      </c>
      <c r="D16" s="862" t="s">
        <v>1719</v>
      </c>
      <c r="E16" s="862">
        <f t="shared" si="2"/>
        <v>44598</v>
      </c>
      <c r="F16" s="835">
        <f t="shared" si="3"/>
        <v>44599</v>
      </c>
      <c r="G16" s="832">
        <f t="shared" si="4"/>
        <v>44600</v>
      </c>
      <c r="H16" s="2210">
        <f t="shared" si="4"/>
        <v>44601</v>
      </c>
      <c r="I16" s="2211"/>
      <c r="J16" s="2212"/>
      <c r="K16" s="832">
        <f t="shared" si="5"/>
        <v>44602</v>
      </c>
      <c r="L16" s="832">
        <f t="shared" si="6"/>
        <v>44603</v>
      </c>
      <c r="M16" s="823">
        <f t="shared" si="7"/>
        <v>44612</v>
      </c>
      <c r="N16" s="656" t="s">
        <v>2204</v>
      </c>
      <c r="O16" s="657" t="s">
        <v>2649</v>
      </c>
      <c r="P16" s="658">
        <v>207</v>
      </c>
      <c r="Q16" s="828" t="s">
        <v>2185</v>
      </c>
      <c r="R16" s="2180">
        <f t="shared" si="24"/>
        <v>44617</v>
      </c>
      <c r="S16" s="2181"/>
      <c r="T16" s="2182"/>
      <c r="U16" s="2180">
        <f t="shared" si="23"/>
        <v>44618</v>
      </c>
      <c r="V16" s="2181"/>
      <c r="W16" s="2182"/>
      <c r="X16" s="818">
        <f t="shared" si="8"/>
        <v>44635</v>
      </c>
      <c r="Y16" s="818">
        <f t="shared" si="9"/>
        <v>44637</v>
      </c>
      <c r="Z16" s="818">
        <f t="shared" si="10"/>
        <v>44641</v>
      </c>
      <c r="AA16" s="818">
        <f t="shared" si="11"/>
        <v>44643</v>
      </c>
      <c r="AB16" s="818">
        <f t="shared" si="12"/>
        <v>44646</v>
      </c>
      <c r="AC16" s="934">
        <f t="shared" si="13"/>
        <v>44651</v>
      </c>
      <c r="AD16" s="818">
        <f t="shared" si="14"/>
        <v>44653</v>
      </c>
      <c r="AE16" s="818">
        <f t="shared" si="14"/>
        <v>44655</v>
      </c>
      <c r="AF16" s="818">
        <f t="shared" si="15"/>
        <v>44660</v>
      </c>
      <c r="AG16" s="818">
        <f t="shared" si="16"/>
        <v>44643</v>
      </c>
      <c r="AH16" s="818">
        <f t="shared" si="17"/>
        <v>44649</v>
      </c>
      <c r="AI16" s="571">
        <f t="shared" si="18"/>
        <v>44650</v>
      </c>
      <c r="AJ16" s="571">
        <f t="shared" si="19"/>
        <v>44659</v>
      </c>
      <c r="AK16" s="571">
        <f t="shared" si="20"/>
        <v>44647</v>
      </c>
      <c r="AL16" s="571">
        <f t="shared" si="21"/>
        <v>44650</v>
      </c>
      <c r="AM16" s="571">
        <f t="shared" si="22"/>
        <v>44650</v>
      </c>
      <c r="AN16" s="2"/>
      <c r="AO16" s="2"/>
      <c r="AP16" s="2"/>
      <c r="AQ16" s="2"/>
      <c r="AR16" s="2"/>
      <c r="AS16" s="2"/>
      <c r="AT16" s="2"/>
      <c r="AU16" s="2"/>
      <c r="AV16" s="2"/>
    </row>
    <row r="17" spans="1:47" ht="27.9" customHeight="1" thickBot="1" x14ac:dyDescent="0.45">
      <c r="A17" s="932" t="s">
        <v>1736</v>
      </c>
      <c r="B17" s="838" t="s">
        <v>1718</v>
      </c>
      <c r="C17" s="930">
        <f t="shared" si="1"/>
        <v>207</v>
      </c>
      <c r="D17" s="862" t="s">
        <v>1719</v>
      </c>
      <c r="E17" s="862">
        <f t="shared" si="2"/>
        <v>44605</v>
      </c>
      <c r="F17" s="835">
        <f t="shared" si="3"/>
        <v>44606</v>
      </c>
      <c r="G17" s="832">
        <f t="shared" si="4"/>
        <v>44607</v>
      </c>
      <c r="H17" s="2210">
        <f t="shared" si="4"/>
        <v>44608</v>
      </c>
      <c r="I17" s="2211"/>
      <c r="J17" s="2212"/>
      <c r="K17" s="832">
        <f t="shared" si="5"/>
        <v>44609</v>
      </c>
      <c r="L17" s="832">
        <f t="shared" si="6"/>
        <v>44610</v>
      </c>
      <c r="M17" s="823">
        <f t="shared" si="7"/>
        <v>44619</v>
      </c>
      <c r="N17" s="656" t="s">
        <v>2655</v>
      </c>
      <c r="O17" s="657" t="s">
        <v>2649</v>
      </c>
      <c r="P17" s="658">
        <v>208</v>
      </c>
      <c r="Q17" s="828" t="s">
        <v>1724</v>
      </c>
      <c r="R17" s="2180">
        <f t="shared" si="24"/>
        <v>44624</v>
      </c>
      <c r="S17" s="2181"/>
      <c r="T17" s="2182"/>
      <c r="U17" s="2180">
        <f t="shared" si="23"/>
        <v>44625</v>
      </c>
      <c r="V17" s="2181"/>
      <c r="W17" s="2182"/>
      <c r="X17" s="571">
        <f t="shared" si="8"/>
        <v>44642</v>
      </c>
      <c r="Y17" s="571">
        <f t="shared" si="9"/>
        <v>44644</v>
      </c>
      <c r="Z17" s="571">
        <f t="shared" si="10"/>
        <v>44648</v>
      </c>
      <c r="AA17" s="571">
        <f t="shared" si="11"/>
        <v>44650</v>
      </c>
      <c r="AB17" s="571">
        <f t="shared" si="12"/>
        <v>44653</v>
      </c>
      <c r="AC17" s="460">
        <f t="shared" si="13"/>
        <v>44658</v>
      </c>
      <c r="AD17" s="571">
        <f t="shared" si="14"/>
        <v>44660</v>
      </c>
      <c r="AE17" s="571">
        <f t="shared" si="14"/>
        <v>44662</v>
      </c>
      <c r="AF17" s="571">
        <f t="shared" si="15"/>
        <v>44667</v>
      </c>
      <c r="AG17" s="571">
        <f t="shared" si="16"/>
        <v>44650</v>
      </c>
      <c r="AH17" s="571">
        <f t="shared" si="17"/>
        <v>44656</v>
      </c>
      <c r="AI17" s="571">
        <f t="shared" si="18"/>
        <v>44657</v>
      </c>
      <c r="AJ17" s="571">
        <f t="shared" si="19"/>
        <v>44666</v>
      </c>
      <c r="AK17" s="571">
        <f t="shared" si="20"/>
        <v>44654</v>
      </c>
      <c r="AL17" s="571">
        <f t="shared" si="21"/>
        <v>44657</v>
      </c>
      <c r="AM17" s="571">
        <f t="shared" si="22"/>
        <v>44657</v>
      </c>
    </row>
    <row r="18" spans="1:47" ht="27.9" customHeight="1" thickBot="1" x14ac:dyDescent="0.45">
      <c r="A18" s="251" t="s">
        <v>1727</v>
      </c>
      <c r="B18" s="32" t="s">
        <v>1718</v>
      </c>
      <c r="C18" s="233">
        <f t="shared" si="1"/>
        <v>208</v>
      </c>
      <c r="D18" s="31" t="s">
        <v>1719</v>
      </c>
      <c r="E18" s="248">
        <f t="shared" si="2"/>
        <v>44612</v>
      </c>
      <c r="F18" s="251">
        <f t="shared" si="3"/>
        <v>44613</v>
      </c>
      <c r="G18" s="419">
        <f t="shared" si="4"/>
        <v>44614</v>
      </c>
      <c r="H18" s="2189">
        <f t="shared" si="4"/>
        <v>44615</v>
      </c>
      <c r="I18" s="2190"/>
      <c r="J18" s="2191"/>
      <c r="K18" s="419">
        <f t="shared" si="5"/>
        <v>44616</v>
      </c>
      <c r="L18" s="419">
        <f t="shared" si="6"/>
        <v>44617</v>
      </c>
      <c r="M18" s="575">
        <f t="shared" si="7"/>
        <v>44626</v>
      </c>
      <c r="N18" s="656" t="s">
        <v>2656</v>
      </c>
      <c r="O18" s="657" t="s">
        <v>2649</v>
      </c>
      <c r="P18" s="658">
        <v>209</v>
      </c>
      <c r="Q18" s="828" t="s">
        <v>1724</v>
      </c>
      <c r="R18" s="2180">
        <f t="shared" si="24"/>
        <v>44631</v>
      </c>
      <c r="S18" s="2181"/>
      <c r="T18" s="2182"/>
      <c r="U18" s="2180">
        <f t="shared" si="23"/>
        <v>44632</v>
      </c>
      <c r="V18" s="2181"/>
      <c r="W18" s="2182"/>
      <c r="X18" s="571">
        <f t="shared" si="8"/>
        <v>44649</v>
      </c>
      <c r="Y18" s="571">
        <f t="shared" si="9"/>
        <v>44651</v>
      </c>
      <c r="Z18" s="571">
        <f t="shared" si="10"/>
        <v>44655</v>
      </c>
      <c r="AA18" s="571">
        <f t="shared" si="11"/>
        <v>44657</v>
      </c>
      <c r="AB18" s="571">
        <f t="shared" si="12"/>
        <v>44660</v>
      </c>
      <c r="AC18" s="460">
        <f t="shared" si="13"/>
        <v>44665</v>
      </c>
      <c r="AD18" s="571">
        <f t="shared" si="14"/>
        <v>44667</v>
      </c>
      <c r="AE18" s="571">
        <f t="shared" si="14"/>
        <v>44669</v>
      </c>
      <c r="AF18" s="571">
        <f t="shared" si="15"/>
        <v>44674</v>
      </c>
      <c r="AG18" s="571">
        <f t="shared" si="16"/>
        <v>44657</v>
      </c>
      <c r="AH18" s="571">
        <f t="shared" si="17"/>
        <v>44663</v>
      </c>
      <c r="AI18" s="571">
        <f t="shared" si="18"/>
        <v>44664</v>
      </c>
      <c r="AJ18" s="571">
        <f t="shared" si="19"/>
        <v>44673</v>
      </c>
      <c r="AK18" s="571">
        <f t="shared" si="20"/>
        <v>44661</v>
      </c>
      <c r="AL18" s="571">
        <f t="shared" si="21"/>
        <v>44664</v>
      </c>
      <c r="AM18" s="571">
        <f t="shared" si="22"/>
        <v>44664</v>
      </c>
    </row>
    <row r="19" spans="1:47" ht="27.9" customHeight="1" thickBot="1" x14ac:dyDescent="0.45">
      <c r="A19" s="251" t="s">
        <v>1717</v>
      </c>
      <c r="B19" s="237" t="s">
        <v>1718</v>
      </c>
      <c r="C19" s="238">
        <f t="shared" si="1"/>
        <v>209</v>
      </c>
      <c r="D19" s="239" t="s">
        <v>1719</v>
      </c>
      <c r="E19" s="452">
        <f t="shared" si="2"/>
        <v>44619</v>
      </c>
      <c r="F19" s="453">
        <f t="shared" si="3"/>
        <v>44620</v>
      </c>
      <c r="G19" s="419">
        <f t="shared" si="4"/>
        <v>44621</v>
      </c>
      <c r="H19" s="2189">
        <f t="shared" si="4"/>
        <v>44622</v>
      </c>
      <c r="I19" s="2190"/>
      <c r="J19" s="2191"/>
      <c r="K19" s="419">
        <f t="shared" si="5"/>
        <v>44623</v>
      </c>
      <c r="L19" s="419">
        <f t="shared" si="6"/>
        <v>44624</v>
      </c>
      <c r="M19" s="575">
        <f t="shared" si="7"/>
        <v>44633</v>
      </c>
      <c r="N19" s="656" t="s">
        <v>2657</v>
      </c>
      <c r="O19" s="657" t="s">
        <v>2649</v>
      </c>
      <c r="P19" s="658">
        <v>210</v>
      </c>
      <c r="Q19" s="828" t="s">
        <v>1724</v>
      </c>
      <c r="R19" s="2180">
        <f t="shared" si="24"/>
        <v>44638</v>
      </c>
      <c r="S19" s="2181"/>
      <c r="T19" s="2182"/>
      <c r="U19" s="2180">
        <f t="shared" si="23"/>
        <v>44639</v>
      </c>
      <c r="V19" s="2181"/>
      <c r="W19" s="2182"/>
      <c r="X19" s="571">
        <f t="shared" si="8"/>
        <v>44656</v>
      </c>
      <c r="Y19" s="571">
        <f t="shared" si="9"/>
        <v>44658</v>
      </c>
      <c r="Z19" s="571">
        <f t="shared" si="10"/>
        <v>44662</v>
      </c>
      <c r="AA19" s="571">
        <f t="shared" si="11"/>
        <v>44664</v>
      </c>
      <c r="AB19" s="571">
        <f t="shared" si="12"/>
        <v>44667</v>
      </c>
      <c r="AC19" s="460">
        <f t="shared" si="13"/>
        <v>44672</v>
      </c>
      <c r="AD19" s="571">
        <f t="shared" si="14"/>
        <v>44674</v>
      </c>
      <c r="AE19" s="571">
        <f t="shared" si="14"/>
        <v>44676</v>
      </c>
      <c r="AF19" s="571">
        <f t="shared" si="15"/>
        <v>44681</v>
      </c>
      <c r="AG19" s="571">
        <f t="shared" si="16"/>
        <v>44664</v>
      </c>
      <c r="AH19" s="571">
        <f t="shared" si="17"/>
        <v>44670</v>
      </c>
      <c r="AI19" s="571">
        <f t="shared" si="18"/>
        <v>44671</v>
      </c>
      <c r="AJ19" s="571">
        <f t="shared" si="19"/>
        <v>44680</v>
      </c>
      <c r="AK19" s="571">
        <f t="shared" si="20"/>
        <v>44668</v>
      </c>
      <c r="AL19" s="571">
        <f t="shared" si="21"/>
        <v>44671</v>
      </c>
      <c r="AM19" s="571">
        <f t="shared" si="22"/>
        <v>44671</v>
      </c>
    </row>
    <row r="20" spans="1:47" ht="27.9" customHeight="1" thickBot="1" x14ac:dyDescent="0.45">
      <c r="A20" s="251" t="s">
        <v>1731</v>
      </c>
      <c r="B20" s="248" t="s">
        <v>1718</v>
      </c>
      <c r="C20" s="303">
        <f>C19+1</f>
        <v>210</v>
      </c>
      <c r="D20" s="250" t="s">
        <v>1719</v>
      </c>
      <c r="E20" s="251">
        <f>E19+7</f>
        <v>44626</v>
      </c>
      <c r="F20" s="250">
        <f t="shared" ref="F20:H23" si="25">E20+1</f>
        <v>44627</v>
      </c>
      <c r="G20" s="602">
        <f t="shared" si="25"/>
        <v>44628</v>
      </c>
      <c r="H20" s="2189">
        <f t="shared" si="25"/>
        <v>44629</v>
      </c>
      <c r="I20" s="2190"/>
      <c r="J20" s="2191"/>
      <c r="K20" s="602">
        <f>H20+1</f>
        <v>44630</v>
      </c>
      <c r="L20" s="602">
        <f>K20+1</f>
        <v>44631</v>
      </c>
      <c r="M20" s="253">
        <f>L20+9</f>
        <v>44640</v>
      </c>
      <c r="N20" s="656" t="s">
        <v>2665</v>
      </c>
      <c r="O20" s="656" t="s">
        <v>2649</v>
      </c>
      <c r="P20" s="658">
        <v>211</v>
      </c>
      <c r="Q20" s="824" t="s">
        <v>1724</v>
      </c>
      <c r="R20" s="2180">
        <f>R19+7</f>
        <v>44645</v>
      </c>
      <c r="S20" s="2181"/>
      <c r="T20" s="2182"/>
      <c r="U20" s="2180">
        <f>R20+1</f>
        <v>44646</v>
      </c>
      <c r="V20" s="2181"/>
      <c r="W20" s="2182"/>
      <c r="X20" s="254">
        <f>U20+17</f>
        <v>44663</v>
      </c>
      <c r="Y20" s="254">
        <f>X20+2</f>
        <v>44665</v>
      </c>
      <c r="Z20" s="254">
        <f>Y20+4</f>
        <v>44669</v>
      </c>
      <c r="AA20" s="254">
        <f>Z20+2</f>
        <v>44671</v>
      </c>
      <c r="AB20" s="254">
        <f>AA20+3</f>
        <v>44674</v>
      </c>
      <c r="AC20" s="311">
        <f>AB20+5</f>
        <v>44679</v>
      </c>
      <c r="AD20" s="254">
        <f t="shared" ref="AD20:AE23" si="26">AC20+2</f>
        <v>44681</v>
      </c>
      <c r="AE20" s="254">
        <f t="shared" si="26"/>
        <v>44683</v>
      </c>
      <c r="AF20" s="254">
        <f>AE20+5</f>
        <v>44688</v>
      </c>
      <c r="AG20" s="254">
        <f>X20+8</f>
        <v>44671</v>
      </c>
      <c r="AH20" s="254">
        <f>X20+14</f>
        <v>44677</v>
      </c>
      <c r="AI20" s="254">
        <f>X20+15</f>
        <v>44678</v>
      </c>
      <c r="AJ20" s="254">
        <f>X20+24</f>
        <v>44687</v>
      </c>
      <c r="AK20" s="254">
        <f>X20+12</f>
        <v>44675</v>
      </c>
      <c r="AL20" s="254">
        <f>Z20+9</f>
        <v>44678</v>
      </c>
      <c r="AM20" s="254">
        <f>AB20+4</f>
        <v>44678</v>
      </c>
    </row>
    <row r="21" spans="1:47" ht="27.75" customHeight="1" thickBot="1" x14ac:dyDescent="0.45">
      <c r="A21" s="251" t="s">
        <v>1750</v>
      </c>
      <c r="B21" s="248" t="s">
        <v>1718</v>
      </c>
      <c r="C21" s="303">
        <f>C20+1</f>
        <v>211</v>
      </c>
      <c r="D21" s="250" t="s">
        <v>1719</v>
      </c>
      <c r="E21" s="251">
        <f>E20+7</f>
        <v>44633</v>
      </c>
      <c r="F21" s="250">
        <f t="shared" si="25"/>
        <v>44634</v>
      </c>
      <c r="G21" s="602">
        <f t="shared" si="25"/>
        <v>44635</v>
      </c>
      <c r="H21" s="2189">
        <f t="shared" si="25"/>
        <v>44636</v>
      </c>
      <c r="I21" s="2190"/>
      <c r="J21" s="2191"/>
      <c r="K21" s="602">
        <f>H21+1</f>
        <v>44637</v>
      </c>
      <c r="L21" s="602">
        <f>K21+1</f>
        <v>44638</v>
      </c>
      <c r="M21" s="253">
        <f>L21+9</f>
        <v>44647</v>
      </c>
      <c r="N21" s="656" t="s">
        <v>2666</v>
      </c>
      <c r="O21" s="656" t="s">
        <v>2649</v>
      </c>
      <c r="P21" s="658">
        <v>212</v>
      </c>
      <c r="Q21" s="824" t="s">
        <v>1724</v>
      </c>
      <c r="R21" s="2180">
        <f>R20+7</f>
        <v>44652</v>
      </c>
      <c r="S21" s="2181"/>
      <c r="T21" s="2182"/>
      <c r="U21" s="2180">
        <f>R21+1</f>
        <v>44653</v>
      </c>
      <c r="V21" s="2181"/>
      <c r="W21" s="2182"/>
      <c r="X21" s="254">
        <f>U21+17</f>
        <v>44670</v>
      </c>
      <c r="Y21" s="254">
        <f>X21+2</f>
        <v>44672</v>
      </c>
      <c r="Z21" s="254">
        <f>Y21+4</f>
        <v>44676</v>
      </c>
      <c r="AA21" s="254">
        <f>Z21+2</f>
        <v>44678</v>
      </c>
      <c r="AB21" s="254">
        <f>AA21+3</f>
        <v>44681</v>
      </c>
      <c r="AC21" s="311">
        <f>AB21+5</f>
        <v>44686</v>
      </c>
      <c r="AD21" s="254">
        <f t="shared" si="26"/>
        <v>44688</v>
      </c>
      <c r="AE21" s="254">
        <f t="shared" si="26"/>
        <v>44690</v>
      </c>
      <c r="AF21" s="254">
        <f>AE21+5</f>
        <v>44695</v>
      </c>
      <c r="AG21" s="254">
        <f>X21+8</f>
        <v>44678</v>
      </c>
      <c r="AH21" s="254">
        <f>X21+14</f>
        <v>44684</v>
      </c>
      <c r="AI21" s="254">
        <f>X21+15</f>
        <v>44685</v>
      </c>
      <c r="AJ21" s="254">
        <f>X21+24</f>
        <v>44694</v>
      </c>
      <c r="AK21" s="254">
        <f>X21+12</f>
        <v>44682</v>
      </c>
      <c r="AL21" s="254">
        <f>Z21+9</f>
        <v>44685</v>
      </c>
      <c r="AM21" s="254">
        <f>AB21+4</f>
        <v>44685</v>
      </c>
    </row>
    <row r="22" spans="1:47" ht="27.75" customHeight="1" thickBot="1" x14ac:dyDescent="0.45">
      <c r="A22" s="251" t="s">
        <v>1750</v>
      </c>
      <c r="B22" s="248" t="s">
        <v>1718</v>
      </c>
      <c r="C22" s="312">
        <f>C21+1</f>
        <v>212</v>
      </c>
      <c r="D22" s="250" t="s">
        <v>1719</v>
      </c>
      <c r="E22" s="251">
        <f>E21+7</f>
        <v>44640</v>
      </c>
      <c r="F22" s="250">
        <f t="shared" si="25"/>
        <v>44641</v>
      </c>
      <c r="G22" s="602">
        <f t="shared" si="25"/>
        <v>44642</v>
      </c>
      <c r="H22" s="2189">
        <f t="shared" si="25"/>
        <v>44643</v>
      </c>
      <c r="I22" s="2190"/>
      <c r="J22" s="2191"/>
      <c r="K22" s="602">
        <f>H22+1</f>
        <v>44644</v>
      </c>
      <c r="L22" s="602">
        <f>K22+1</f>
        <v>44645</v>
      </c>
      <c r="M22" s="253">
        <f>L22+9</f>
        <v>44654</v>
      </c>
      <c r="N22" s="656" t="s">
        <v>1750</v>
      </c>
      <c r="O22" s="656" t="s">
        <v>2649</v>
      </c>
      <c r="P22" s="658">
        <v>213</v>
      </c>
      <c r="Q22" s="824" t="s">
        <v>1724</v>
      </c>
      <c r="R22" s="2180">
        <f>R21+7</f>
        <v>44659</v>
      </c>
      <c r="S22" s="2181"/>
      <c r="T22" s="2182"/>
      <c r="U22" s="2180">
        <f>R22+1</f>
        <v>44660</v>
      </c>
      <c r="V22" s="2181"/>
      <c r="W22" s="2182"/>
      <c r="X22" s="254">
        <f>U22+17</f>
        <v>44677</v>
      </c>
      <c r="Y22" s="254">
        <f>X22+2</f>
        <v>44679</v>
      </c>
      <c r="Z22" s="254">
        <f>Y22+4</f>
        <v>44683</v>
      </c>
      <c r="AA22" s="254">
        <f>Z22+2</f>
        <v>44685</v>
      </c>
      <c r="AB22" s="254">
        <f>AA22+3</f>
        <v>44688</v>
      </c>
      <c r="AC22" s="311">
        <f>AB22+5</f>
        <v>44693</v>
      </c>
      <c r="AD22" s="254">
        <f t="shared" si="26"/>
        <v>44695</v>
      </c>
      <c r="AE22" s="254">
        <f t="shared" si="26"/>
        <v>44697</v>
      </c>
      <c r="AF22" s="254">
        <f>AE22+5</f>
        <v>44702</v>
      </c>
      <c r="AG22" s="254">
        <f>X22+8</f>
        <v>44685</v>
      </c>
      <c r="AH22" s="254">
        <f>X22+14</f>
        <v>44691</v>
      </c>
      <c r="AI22" s="254">
        <f>X22+15</f>
        <v>44692</v>
      </c>
      <c r="AJ22" s="254">
        <f>X22+24</f>
        <v>44701</v>
      </c>
      <c r="AK22" s="254">
        <f>X22+12</f>
        <v>44689</v>
      </c>
      <c r="AL22" s="254">
        <f>Z22+9</f>
        <v>44692</v>
      </c>
      <c r="AM22" s="254">
        <f>AB22+4</f>
        <v>44692</v>
      </c>
    </row>
    <row r="23" spans="1:47" ht="27.75" customHeight="1" thickBot="1" x14ac:dyDescent="0.45">
      <c r="A23" s="251" t="s">
        <v>1750</v>
      </c>
      <c r="B23" s="248" t="s">
        <v>1718</v>
      </c>
      <c r="C23" s="312">
        <f>C22+1</f>
        <v>213</v>
      </c>
      <c r="D23" s="250" t="s">
        <v>1719</v>
      </c>
      <c r="E23" s="251">
        <f>E22+7</f>
        <v>44647</v>
      </c>
      <c r="F23" s="250">
        <f t="shared" si="25"/>
        <v>44648</v>
      </c>
      <c r="G23" s="602">
        <f t="shared" si="25"/>
        <v>44649</v>
      </c>
      <c r="H23" s="2189">
        <f t="shared" si="25"/>
        <v>44650</v>
      </c>
      <c r="I23" s="2190"/>
      <c r="J23" s="2191"/>
      <c r="K23" s="602">
        <f>H23+1</f>
        <v>44651</v>
      </c>
      <c r="L23" s="602">
        <f>K23+1</f>
        <v>44652</v>
      </c>
      <c r="M23" s="253">
        <f>L23+9</f>
        <v>44661</v>
      </c>
      <c r="N23" s="656" t="s">
        <v>1750</v>
      </c>
      <c r="O23" s="656" t="s">
        <v>2649</v>
      </c>
      <c r="P23" s="658">
        <v>213</v>
      </c>
      <c r="Q23" s="824" t="s">
        <v>1724</v>
      </c>
      <c r="R23" s="2180">
        <f>R22+7</f>
        <v>44666</v>
      </c>
      <c r="S23" s="2181"/>
      <c r="T23" s="2182"/>
      <c r="U23" s="2180">
        <f>R23+1</f>
        <v>44667</v>
      </c>
      <c r="V23" s="2181"/>
      <c r="W23" s="2182"/>
      <c r="X23" s="254">
        <f>U23+17</f>
        <v>44684</v>
      </c>
      <c r="Y23" s="254">
        <f>X23+2</f>
        <v>44686</v>
      </c>
      <c r="Z23" s="254">
        <f>Y23+4</f>
        <v>44690</v>
      </c>
      <c r="AA23" s="254">
        <f>Z23+2</f>
        <v>44692</v>
      </c>
      <c r="AB23" s="254">
        <f>AA23+3</f>
        <v>44695</v>
      </c>
      <c r="AC23" s="311">
        <f>AB23+5</f>
        <v>44700</v>
      </c>
      <c r="AD23" s="254">
        <f t="shared" si="26"/>
        <v>44702</v>
      </c>
      <c r="AE23" s="254">
        <f t="shared" si="26"/>
        <v>44704</v>
      </c>
      <c r="AF23" s="254">
        <f>AE23+5</f>
        <v>44709</v>
      </c>
      <c r="AG23" s="254">
        <f>X23+8</f>
        <v>44692</v>
      </c>
      <c r="AH23" s="254">
        <f>X23+14</f>
        <v>44698</v>
      </c>
      <c r="AI23" s="254">
        <f>X23+15</f>
        <v>44699</v>
      </c>
      <c r="AJ23" s="254">
        <f>X23+24</f>
        <v>44708</v>
      </c>
      <c r="AK23" s="254">
        <f>X23+12</f>
        <v>44696</v>
      </c>
      <c r="AL23" s="254">
        <f>Z23+9</f>
        <v>44699</v>
      </c>
      <c r="AM23" s="254">
        <f>AB23+4</f>
        <v>44699</v>
      </c>
    </row>
    <row r="24" spans="1:47" x14ac:dyDescent="0.4">
      <c r="A24" s="17"/>
      <c r="B24" s="17"/>
      <c r="C24" s="315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315"/>
      <c r="Q24" s="17"/>
      <c r="R24" s="17"/>
      <c r="S24" s="17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</row>
    <row r="25" spans="1:47" x14ac:dyDescent="0.4">
      <c r="A25" s="16" t="s">
        <v>1754</v>
      </c>
      <c r="B25" s="3"/>
      <c r="C25" s="3"/>
      <c r="D25" s="3"/>
      <c r="E25" s="3"/>
      <c r="F25" s="3"/>
      <c r="G25" s="3"/>
      <c r="H25" s="3"/>
      <c r="I25" s="3"/>
      <c r="J25" s="16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</row>
    <row r="26" spans="1:47" x14ac:dyDescent="0.4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</row>
    <row r="27" spans="1:47" x14ac:dyDescent="0.4">
      <c r="A27" s="16" t="s">
        <v>1755</v>
      </c>
      <c r="B27" s="15"/>
      <c r="C27" s="15"/>
      <c r="D27" s="15" t="s">
        <v>1756</v>
      </c>
      <c r="E27" s="3"/>
      <c r="F27" s="3"/>
      <c r="G27" s="3"/>
      <c r="H27" s="3"/>
      <c r="I27" s="3"/>
      <c r="J27" s="16"/>
      <c r="K27" s="15"/>
      <c r="L27" s="15"/>
      <c r="M27" s="15"/>
      <c r="N27" s="15"/>
      <c r="O27" s="15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</row>
    <row r="28" spans="1:47" x14ac:dyDescent="0.4">
      <c r="A28" s="16" t="s">
        <v>1757</v>
      </c>
      <c r="B28" s="15"/>
      <c r="C28" s="15"/>
      <c r="D28" s="1033" t="s">
        <v>1758</v>
      </c>
      <c r="E28" s="1033"/>
      <c r="F28" s="1033"/>
      <c r="G28" s="3"/>
      <c r="H28" s="3"/>
      <c r="I28" s="3"/>
      <c r="J28" s="16"/>
      <c r="K28" s="15"/>
      <c r="L28" s="15"/>
      <c r="M28" s="15"/>
      <c r="N28" s="15"/>
      <c r="O28" s="15"/>
      <c r="P28" s="3"/>
      <c r="Q28" s="3"/>
      <c r="R28" s="3"/>
      <c r="S28" s="3"/>
      <c r="T28" s="3"/>
      <c r="U28" s="3"/>
      <c r="V28" s="3"/>
      <c r="W28" s="3"/>
      <c r="X28" s="1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</row>
    <row r="29" spans="1:47" x14ac:dyDescent="0.4">
      <c r="A29" s="16"/>
      <c r="B29" s="15"/>
      <c r="C29" s="15"/>
      <c r="D29" s="3"/>
      <c r="E29" s="3"/>
      <c r="F29" s="3"/>
      <c r="G29" s="3"/>
      <c r="H29" s="3"/>
      <c r="I29" s="3"/>
      <c r="J29" s="16"/>
      <c r="K29" s="15"/>
      <c r="L29" s="15"/>
      <c r="M29" s="15"/>
      <c r="N29" s="15"/>
      <c r="O29" s="15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</row>
    <row r="30" spans="1:47" x14ac:dyDescent="0.4">
      <c r="A30" s="14" t="s">
        <v>1759</v>
      </c>
      <c r="B30" s="13"/>
      <c r="C30" s="13"/>
      <c r="D30" s="13"/>
      <c r="E30" s="14"/>
      <c r="F30" s="13"/>
      <c r="G30" s="14" t="s">
        <v>1760</v>
      </c>
      <c r="H30" s="13"/>
      <c r="I30" s="13"/>
      <c r="J30" s="14"/>
      <c r="K30" s="13"/>
      <c r="L30" s="13"/>
      <c r="M30" s="14" t="s">
        <v>1761</v>
      </c>
      <c r="N30" s="13"/>
      <c r="O30" s="13"/>
      <c r="P30" s="13"/>
      <c r="Q30" s="14"/>
      <c r="R30" s="13"/>
      <c r="S30" s="13"/>
      <c r="T30" s="13"/>
      <c r="U30" s="13"/>
      <c r="V30" s="13"/>
      <c r="W30" s="14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</row>
    <row r="31" spans="1:47" x14ac:dyDescent="0.4">
      <c r="A31" s="14" t="s">
        <v>1762</v>
      </c>
      <c r="B31" s="13"/>
      <c r="C31" s="13"/>
      <c r="D31" s="13"/>
      <c r="E31" s="14"/>
      <c r="F31" s="13"/>
      <c r="G31" s="14" t="s">
        <v>1763</v>
      </c>
      <c r="H31" s="13"/>
      <c r="I31" s="13"/>
      <c r="J31" s="14"/>
      <c r="K31" s="13"/>
      <c r="L31" s="13"/>
      <c r="M31" s="14" t="s">
        <v>1764</v>
      </c>
      <c r="N31" s="13"/>
      <c r="O31" s="13"/>
      <c r="P31" s="13"/>
      <c r="Q31" s="14"/>
      <c r="R31" s="13"/>
      <c r="S31" s="13"/>
      <c r="T31" s="13"/>
      <c r="U31" s="13"/>
      <c r="V31" s="13"/>
      <c r="W31" s="14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</row>
    <row r="32" spans="1:47" x14ac:dyDescent="0.4">
      <c r="A32" s="13" t="s">
        <v>1765</v>
      </c>
      <c r="B32" s="376"/>
      <c r="C32" s="13"/>
      <c r="D32" s="13"/>
      <c r="E32" s="5"/>
      <c r="F32" s="5"/>
      <c r="G32" s="1048" t="s">
        <v>1766</v>
      </c>
      <c r="H32" s="1048"/>
      <c r="I32" s="1048"/>
      <c r="J32" s="1048"/>
      <c r="K32" s="1048"/>
      <c r="L32" s="376"/>
      <c r="M32" s="376"/>
      <c r="N32" s="376"/>
      <c r="O32" s="376"/>
      <c r="P32" s="13"/>
      <c r="Q32" s="1048"/>
      <c r="R32" s="1048"/>
      <c r="S32" s="372"/>
      <c r="T32" s="13"/>
      <c r="U32" s="13"/>
      <c r="V32" s="13"/>
      <c r="W32" s="1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</row>
    <row r="33" spans="1:47" x14ac:dyDescent="0.4">
      <c r="A33" s="13" t="s">
        <v>1767</v>
      </c>
      <c r="B33" s="376"/>
      <c r="C33" s="13"/>
      <c r="D33" s="13"/>
      <c r="E33" s="5"/>
      <c r="F33" s="5"/>
      <c r="G33" s="1048" t="s">
        <v>1768</v>
      </c>
      <c r="H33" s="1048"/>
      <c r="I33" s="1048"/>
      <c r="J33" s="1048"/>
      <c r="K33" s="1048"/>
      <c r="L33" s="376"/>
      <c r="M33" s="14" t="s">
        <v>1769</v>
      </c>
      <c r="N33" s="376"/>
      <c r="O33" s="376"/>
      <c r="P33" s="13"/>
      <c r="Q33" s="1048"/>
      <c r="R33" s="1048"/>
      <c r="S33" s="372"/>
      <c r="T33" s="13"/>
      <c r="U33" s="13"/>
      <c r="V33" s="13"/>
      <c r="W33" s="1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</row>
    <row r="34" spans="1:47" ht="15.5" x14ac:dyDescent="0.45">
      <c r="A34" s="13" t="s">
        <v>1770</v>
      </c>
      <c r="B34" s="376"/>
      <c r="C34" s="13"/>
      <c r="D34" s="13"/>
      <c r="E34" s="13"/>
      <c r="F34" s="13"/>
      <c r="G34" s="13" t="s">
        <v>1771</v>
      </c>
      <c r="H34" s="13"/>
      <c r="I34" s="13"/>
      <c r="J34" s="13"/>
      <c r="K34" s="376"/>
      <c r="L34" s="376"/>
      <c r="M34" s="27" t="s">
        <v>1772</v>
      </c>
      <c r="N34" s="376"/>
      <c r="O34" s="376"/>
      <c r="P34" s="13"/>
      <c r="Q34" s="1102"/>
      <c r="R34" s="1102"/>
      <c r="S34" s="550"/>
      <c r="T34" s="13"/>
      <c r="U34" s="13"/>
      <c r="V34" s="13"/>
      <c r="W34" s="1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</row>
    <row r="35" spans="1:47" x14ac:dyDescent="0.4">
      <c r="A35" s="13"/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376"/>
      <c r="S35" s="376"/>
      <c r="T35" s="13"/>
      <c r="U35" s="13"/>
      <c r="V35" s="13"/>
      <c r="W35" s="550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</row>
    <row r="36" spans="1:47" x14ac:dyDescent="0.4">
      <c r="A36" s="14"/>
      <c r="B36" s="14"/>
      <c r="C36" s="14"/>
      <c r="D36" s="14"/>
      <c r="E36" s="14"/>
      <c r="F36" s="14"/>
      <c r="G36" s="14"/>
      <c r="H36" s="14"/>
      <c r="I36" s="14"/>
      <c r="J36" s="14"/>
      <c r="K36" s="13"/>
      <c r="L36" s="13"/>
      <c r="M36" s="13"/>
      <c r="N36" s="13"/>
      <c r="O36" s="13"/>
      <c r="P36" s="13"/>
      <c r="Q36" s="13"/>
      <c r="R36" s="376"/>
      <c r="S36" s="376"/>
      <c r="T36" s="13"/>
      <c r="U36" s="13"/>
      <c r="V36" s="13"/>
      <c r="W36" s="550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</row>
    <row r="37" spans="1:47" x14ac:dyDescent="0.4">
      <c r="A37" s="14"/>
      <c r="B37" s="14"/>
      <c r="C37" s="14"/>
      <c r="D37" s="14"/>
      <c r="E37" s="14"/>
      <c r="F37" s="14"/>
      <c r="G37" s="14"/>
      <c r="H37" s="14"/>
      <c r="I37" s="14"/>
      <c r="J37" s="14"/>
      <c r="K37" s="13"/>
      <c r="L37" s="13"/>
      <c r="M37" s="13"/>
      <c r="N37" s="13"/>
      <c r="O37" s="13"/>
      <c r="P37" s="13"/>
      <c r="Q37" s="3"/>
      <c r="R37" s="378"/>
      <c r="S37" s="378"/>
      <c r="T37" s="13"/>
      <c r="U37" s="13"/>
      <c r="V37" s="13"/>
      <c r="W37" s="550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</row>
    <row r="38" spans="1:47" x14ac:dyDescent="0.4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376"/>
      <c r="L38" s="376"/>
      <c r="M38" s="376"/>
      <c r="N38" s="376"/>
      <c r="O38" s="376"/>
      <c r="P38" s="13"/>
      <c r="Q38" s="13"/>
      <c r="R38" s="377"/>
      <c r="S38" s="377"/>
      <c r="T38" s="13"/>
      <c r="U38" s="13"/>
      <c r="V38" s="13"/>
      <c r="W38" s="1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</row>
    <row r="39" spans="1:47" x14ac:dyDescent="0.4">
      <c r="A39" s="13"/>
      <c r="B39" s="13"/>
      <c r="C39" s="13"/>
      <c r="D39" s="13"/>
      <c r="E39" s="13"/>
      <c r="F39" s="13"/>
      <c r="G39" s="13"/>
      <c r="H39" s="13"/>
      <c r="I39" s="13"/>
      <c r="J39" s="13"/>
      <c r="K39" s="376"/>
      <c r="L39" s="376"/>
      <c r="M39" s="376"/>
      <c r="N39" s="376"/>
      <c r="O39" s="376"/>
      <c r="P39" s="13"/>
      <c r="Q39" s="13"/>
      <c r="R39" s="376"/>
      <c r="S39" s="376"/>
      <c r="T39" s="13"/>
      <c r="U39" s="13"/>
      <c r="V39" s="1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</row>
    <row r="40" spans="1:47" x14ac:dyDescent="0.4">
      <c r="A40" s="3"/>
      <c r="B40" s="3"/>
      <c r="C40" s="3"/>
      <c r="D40" s="3"/>
      <c r="E40" s="3"/>
      <c r="F40" s="3"/>
      <c r="G40" s="3"/>
      <c r="H40" s="3"/>
      <c r="I40" s="3"/>
      <c r="J40" s="3"/>
      <c r="K40" s="378"/>
      <c r="L40" s="378"/>
      <c r="M40" s="378"/>
      <c r="N40" s="378"/>
      <c r="O40" s="378"/>
      <c r="P40" s="13"/>
      <c r="Q40" s="3"/>
      <c r="R40" s="3"/>
      <c r="S40" s="3"/>
      <c r="T40" s="13"/>
      <c r="U40" s="13"/>
      <c r="V40" s="1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</row>
    <row r="41" spans="1:47" x14ac:dyDescent="0.4">
      <c r="A41" s="13"/>
      <c r="B41" s="13"/>
      <c r="C41" s="13"/>
      <c r="D41" s="13"/>
      <c r="E41" s="13"/>
      <c r="F41" s="13"/>
      <c r="G41" s="13"/>
      <c r="H41" s="13"/>
      <c r="I41" s="13"/>
      <c r="J41" s="13"/>
      <c r="K41" s="378"/>
      <c r="L41" s="378"/>
      <c r="M41" s="378"/>
      <c r="N41" s="378"/>
      <c r="O41" s="378"/>
      <c r="P41" s="3"/>
      <c r="Q41" s="16"/>
      <c r="R41" s="16"/>
      <c r="S41" s="16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</row>
    <row r="42" spans="1:47" x14ac:dyDescent="0.4">
      <c r="A42" s="13"/>
      <c r="B42" s="13"/>
      <c r="C42" s="13"/>
      <c r="D42" s="13"/>
      <c r="E42" s="13"/>
      <c r="F42" s="13"/>
      <c r="G42" s="13"/>
      <c r="H42" s="13"/>
      <c r="I42" s="13"/>
      <c r="J42" s="13"/>
      <c r="K42" s="378"/>
      <c r="L42" s="378"/>
      <c r="M42" s="378"/>
      <c r="N42" s="378"/>
      <c r="O42" s="378"/>
      <c r="P42" s="16"/>
      <c r="Q42" s="16"/>
      <c r="R42" s="16"/>
      <c r="S42" s="16"/>
      <c r="T42" s="16"/>
      <c r="U42" s="16"/>
      <c r="V42" s="16"/>
      <c r="W42" s="3"/>
      <c r="X42" s="16"/>
      <c r="Y42" s="16"/>
      <c r="Z42" s="16"/>
      <c r="AA42" s="16"/>
      <c r="AB42" s="16"/>
      <c r="AC42" s="16"/>
      <c r="AD42" s="16"/>
      <c r="AE42" s="16"/>
      <c r="AF42" s="16"/>
      <c r="AG42" s="16"/>
      <c r="AH42" s="16"/>
      <c r="AI42" s="16"/>
      <c r="AJ42" s="16"/>
      <c r="AK42" s="16"/>
      <c r="AL42" s="16"/>
      <c r="AM42" s="16"/>
      <c r="AN42" s="16"/>
      <c r="AO42" s="16"/>
      <c r="AP42" s="16"/>
      <c r="AQ42" s="16"/>
      <c r="AR42" s="16"/>
      <c r="AS42" s="16"/>
      <c r="AT42" s="16"/>
      <c r="AU42" s="16"/>
    </row>
    <row r="43" spans="1:47" x14ac:dyDescent="0.4">
      <c r="A43" s="3"/>
      <c r="B43" s="3"/>
      <c r="C43" s="3"/>
      <c r="D43" s="3"/>
      <c r="E43" s="3"/>
      <c r="F43" s="3"/>
      <c r="G43" s="3"/>
      <c r="H43" s="3"/>
      <c r="I43" s="3"/>
      <c r="J43" s="3"/>
      <c r="K43" s="378"/>
      <c r="L43" s="378"/>
      <c r="M43" s="378"/>
      <c r="N43" s="378"/>
      <c r="O43" s="378"/>
      <c r="P43" s="16"/>
      <c r="Q43" s="16"/>
      <c r="R43" s="16"/>
      <c r="S43" s="16"/>
      <c r="T43" s="16"/>
      <c r="U43" s="16"/>
      <c r="V43" s="16"/>
      <c r="W43" s="3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16"/>
      <c r="AN43" s="16"/>
      <c r="AO43" s="16"/>
      <c r="AP43" s="16"/>
      <c r="AQ43" s="16"/>
      <c r="AR43" s="16"/>
      <c r="AS43" s="16"/>
      <c r="AT43" s="16"/>
      <c r="AU43" s="16"/>
    </row>
    <row r="44" spans="1:47" x14ac:dyDescent="0.4">
      <c r="A44" s="3"/>
      <c r="B44" s="3"/>
      <c r="C44" s="3"/>
      <c r="D44" s="3"/>
      <c r="E44" s="3"/>
      <c r="F44" s="3"/>
      <c r="G44" s="3"/>
      <c r="H44" s="3"/>
      <c r="I44" s="3"/>
      <c r="J44" s="3"/>
      <c r="K44" s="378"/>
      <c r="L44" s="378"/>
      <c r="M44" s="378"/>
      <c r="N44" s="378"/>
      <c r="O44" s="378"/>
      <c r="P44" s="16"/>
      <c r="Q44" s="16"/>
      <c r="R44" s="16"/>
      <c r="S44" s="16"/>
      <c r="T44" s="16"/>
      <c r="U44" s="16"/>
      <c r="V44" s="16"/>
      <c r="W44" s="3"/>
      <c r="X44" s="16"/>
      <c r="Y44" s="16"/>
      <c r="Z44" s="16"/>
      <c r="AA44" s="16"/>
      <c r="AB44" s="16"/>
      <c r="AC44" s="16"/>
      <c r="AD44" s="16"/>
      <c r="AE44" s="16"/>
      <c r="AF44" s="16"/>
      <c r="AG44" s="16"/>
      <c r="AH44" s="16"/>
      <c r="AI44" s="16"/>
      <c r="AJ44" s="16"/>
      <c r="AK44" s="16"/>
      <c r="AL44" s="16"/>
      <c r="AM44" s="16"/>
      <c r="AN44" s="16"/>
      <c r="AO44" s="16"/>
      <c r="AP44" s="16"/>
      <c r="AQ44" s="16"/>
      <c r="AR44" s="16"/>
      <c r="AS44" s="16"/>
      <c r="AT44" s="16"/>
      <c r="AU44" s="16"/>
    </row>
    <row r="45" spans="1:47" x14ac:dyDescent="0.4">
      <c r="A45" s="3"/>
      <c r="B45" s="3"/>
      <c r="C45" s="3"/>
      <c r="D45" s="3"/>
      <c r="E45" s="3"/>
      <c r="F45" s="3"/>
      <c r="G45" s="3"/>
      <c r="H45" s="3"/>
      <c r="I45" s="3"/>
      <c r="J45" s="3"/>
      <c r="K45" s="378"/>
      <c r="L45" s="378"/>
      <c r="M45" s="378"/>
      <c r="N45" s="378"/>
      <c r="O45" s="378"/>
      <c r="P45" s="16"/>
      <c r="T45" s="16"/>
      <c r="U45" s="16"/>
      <c r="V45" s="16"/>
      <c r="W45" s="3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6"/>
    </row>
  </sheetData>
  <customSheetViews>
    <customSheetView guid="{E7B44E9F-5208-4A92-9BA4-F5F6E02E0DAA}" fitToPage="1" topLeftCell="L22">
      <selection activeCell="Z33" sqref="Z33:Z34"/>
      <pageMargins left="0" right="0" top="0" bottom="0" header="0" footer="0"/>
      <pageSetup paperSize="9" scale="27" orientation="landscape" r:id="rId1"/>
      <headerFooter>
        <oddFooter>&amp;L&amp;1#&amp;"Calibri"&amp;10&amp;K000000Sensitivity: Internal</oddFooter>
      </headerFooter>
    </customSheetView>
    <customSheetView guid="{ED408430-133D-453B-965B-6DD7A199BA0A}" fitToPage="1" topLeftCell="L22">
      <selection activeCell="Z33" sqref="Z33:Z34"/>
      <pageMargins left="0" right="0" top="0" bottom="0" header="0" footer="0"/>
      <pageSetup paperSize="9" scale="27" orientation="landscape" r:id="rId2"/>
      <headerFooter>
        <oddFooter>&amp;L&amp;1#&amp;"Calibri"&amp;10&amp;K000000Sensitivity: Internal</oddFooter>
      </headerFooter>
    </customSheetView>
  </customSheetViews>
  <mergeCells count="76">
    <mergeCell ref="G33:K33"/>
    <mergeCell ref="Q33:R33"/>
    <mergeCell ref="H23:J23"/>
    <mergeCell ref="R23:T23"/>
    <mergeCell ref="AG7:AK7"/>
    <mergeCell ref="AA8:AA10"/>
    <mergeCell ref="R16:T16"/>
    <mergeCell ref="AC8:AC10"/>
    <mergeCell ref="AK8:AK10"/>
    <mergeCell ref="R13:T13"/>
    <mergeCell ref="R14:T14"/>
    <mergeCell ref="R15:T15"/>
    <mergeCell ref="AG8:AG10"/>
    <mergeCell ref="AB8:AB10"/>
    <mergeCell ref="AF8:AF10"/>
    <mergeCell ref="Y8:Y10"/>
    <mergeCell ref="D28:F28"/>
    <mergeCell ref="G32:K32"/>
    <mergeCell ref="Q32:R32"/>
    <mergeCell ref="U23:W23"/>
    <mergeCell ref="H21:J21"/>
    <mergeCell ref="R21:T21"/>
    <mergeCell ref="U21:W21"/>
    <mergeCell ref="H22:J22"/>
    <mergeCell ref="R22:T22"/>
    <mergeCell ref="U22:W22"/>
    <mergeCell ref="Q34:R34"/>
    <mergeCell ref="R17:T17"/>
    <mergeCell ref="R18:T18"/>
    <mergeCell ref="R19:T19"/>
    <mergeCell ref="R20:T20"/>
    <mergeCell ref="AL8:AL10"/>
    <mergeCell ref="AM8:AM10"/>
    <mergeCell ref="L8:L10"/>
    <mergeCell ref="R8:T10"/>
    <mergeCell ref="AD8:AD10"/>
    <mergeCell ref="AI8:AI10"/>
    <mergeCell ref="AE8:AE10"/>
    <mergeCell ref="AJ8:AJ10"/>
    <mergeCell ref="AH8:AH10"/>
    <mergeCell ref="Z8:Z10"/>
    <mergeCell ref="X8:X10"/>
    <mergeCell ref="U8:W10"/>
    <mergeCell ref="H13:J13"/>
    <mergeCell ref="H14:J14"/>
    <mergeCell ref="H15:J15"/>
    <mergeCell ref="H16:J16"/>
    <mergeCell ref="H17:J17"/>
    <mergeCell ref="A8:A10"/>
    <mergeCell ref="B8:D10"/>
    <mergeCell ref="E8:E10"/>
    <mergeCell ref="F8:F10"/>
    <mergeCell ref="G8:G10"/>
    <mergeCell ref="R7:W7"/>
    <mergeCell ref="U11:W11"/>
    <mergeCell ref="U12:W12"/>
    <mergeCell ref="U13:W13"/>
    <mergeCell ref="U14:W14"/>
    <mergeCell ref="R11:T11"/>
    <mergeCell ref="R12:T12"/>
    <mergeCell ref="U20:W20"/>
    <mergeCell ref="H12:J12"/>
    <mergeCell ref="M8:M10"/>
    <mergeCell ref="N8:N10"/>
    <mergeCell ref="K8:K10"/>
    <mergeCell ref="H19:J19"/>
    <mergeCell ref="H20:J20"/>
    <mergeCell ref="U15:W15"/>
    <mergeCell ref="U16:W16"/>
    <mergeCell ref="U17:W17"/>
    <mergeCell ref="O8:Q10"/>
    <mergeCell ref="U18:W18"/>
    <mergeCell ref="U19:W19"/>
    <mergeCell ref="H18:J18"/>
    <mergeCell ref="H8:J10"/>
    <mergeCell ref="H11:J11"/>
  </mergeCells>
  <phoneticPr fontId="46" type="noConversion"/>
  <hyperlinks>
    <hyperlink ref="M34" r:id="rId3" xr:uid="{00000000-0004-0000-4300-000000000000}"/>
  </hyperlinks>
  <pageMargins left="0.70866141732283472" right="0.70866141732283472" top="0.74803149606299213" bottom="0.74803149606299213" header="0.31496062992125984" footer="0.31496062992125984"/>
  <pageSetup paperSize="9" scale="31" orientation="landscape" r:id="rId4"/>
  <headerFooter>
    <oddFooter>&amp;L&amp;1#&amp;"Calibri"&amp;10&amp;K000000Sensitivity: Internal</oddFooter>
  </headerFooter>
  <drawing r:id="rId5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EA28DE-A613-4188-8B8D-6194714915C4}">
  <sheetPr>
    <tabColor rgb="FF7030A0"/>
    <pageSetUpPr fitToPage="1"/>
  </sheetPr>
  <dimension ref="A1:AP47"/>
  <sheetViews>
    <sheetView zoomScaleNormal="100" workbookViewId="0"/>
  </sheetViews>
  <sheetFormatPr defaultColWidth="9.08984375" defaultRowHeight="13" x14ac:dyDescent="0.4"/>
  <cols>
    <col min="1" max="1" width="24.453125" style="2" customWidth="1"/>
    <col min="2" max="2" width="2.54296875" style="2" customWidth="1"/>
    <col min="3" max="3" width="4.54296875" style="2" customWidth="1"/>
    <col min="4" max="4" width="2.54296875" style="2" customWidth="1"/>
    <col min="5" max="6" width="7.54296875" style="2" customWidth="1"/>
    <col min="7" max="7" width="18.54296875" style="2" customWidth="1"/>
    <col min="8" max="8" width="20.453125" style="2" customWidth="1"/>
    <col min="9" max="9" width="5.453125" style="2" customWidth="1"/>
    <col min="10" max="10" width="6.453125" style="2" customWidth="1"/>
    <col min="11" max="11" width="5.453125" style="2" customWidth="1"/>
    <col min="12" max="12" width="15.08984375" style="2" bestFit="1" customWidth="1"/>
    <col min="13" max="13" width="16.54296875" style="2" customWidth="1"/>
    <col min="14" max="14" width="12.453125" style="2" bestFit="1" customWidth="1"/>
    <col min="15" max="17" width="12.54296875" style="2" customWidth="1"/>
    <col min="18" max="18" width="13.54296875" style="2" customWidth="1"/>
    <col min="19" max="19" width="10.453125" style="2" customWidth="1"/>
    <col min="20" max="20" width="10.90625" style="2" customWidth="1"/>
    <col min="21" max="21" width="9.453125" style="2" customWidth="1"/>
    <col min="22" max="27" width="11.54296875" style="2" customWidth="1"/>
    <col min="28" max="28" width="12.54296875" style="2" customWidth="1"/>
    <col min="29" max="39" width="11.54296875" style="2" customWidth="1"/>
    <col min="40" max="16384" width="9.08984375" style="2"/>
  </cols>
  <sheetData>
    <row r="1" spans="1:42" ht="14.15" customHeight="1" x14ac:dyDescent="0.4"/>
    <row r="2" spans="1:42" ht="14.15" customHeight="1" x14ac:dyDescent="0.4"/>
    <row r="3" spans="1:42" ht="14.15" customHeight="1" x14ac:dyDescent="0.4"/>
    <row r="4" spans="1:42" ht="14.15" customHeight="1" x14ac:dyDescent="0.4"/>
    <row r="5" spans="1:42" ht="21" customHeight="1" x14ac:dyDescent="0.6">
      <c r="A5" s="7" t="s">
        <v>1703</v>
      </c>
      <c r="B5" s="8" t="s">
        <v>2640</v>
      </c>
      <c r="C5" s="8"/>
      <c r="D5" s="7"/>
      <c r="E5" s="382"/>
      <c r="F5" s="382"/>
      <c r="G5" s="382"/>
      <c r="H5" s="382"/>
      <c r="J5" s="44"/>
      <c r="L5" s="44"/>
      <c r="M5" s="44"/>
    </row>
    <row r="6" spans="1:42" ht="14.15" customHeight="1" x14ac:dyDescent="0.4">
      <c r="A6" s="38"/>
      <c r="B6" s="38"/>
      <c r="C6" s="38"/>
      <c r="D6" s="38"/>
      <c r="E6" s="38"/>
      <c r="F6" s="38"/>
      <c r="G6" s="38"/>
      <c r="H6" s="38"/>
      <c r="I6" s="44"/>
      <c r="J6" s="44"/>
      <c r="K6" s="44"/>
      <c r="L6" s="44"/>
      <c r="M6" s="44"/>
    </row>
    <row r="7" spans="1:42" ht="13.5" customHeight="1" x14ac:dyDescent="0.4">
      <c r="A7" s="18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40"/>
      <c r="P7" s="1"/>
      <c r="Q7" s="18"/>
      <c r="R7" s="3"/>
      <c r="S7" s="3"/>
      <c r="T7" s="3"/>
      <c r="U7" s="3"/>
    </row>
    <row r="8" spans="1:42" ht="13.5" customHeight="1" thickBot="1" x14ac:dyDescent="0.45">
      <c r="A8" s="18"/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40"/>
      <c r="P8" s="1"/>
      <c r="Q8" s="18"/>
      <c r="R8" s="3"/>
      <c r="S8" s="3"/>
      <c r="T8" s="3"/>
      <c r="U8" s="3"/>
    </row>
    <row r="9" spans="1:42" s="3" customFormat="1" ht="13.5" customHeight="1" thickBot="1" x14ac:dyDescent="0.45">
      <c r="A9" s="132" t="s">
        <v>2658</v>
      </c>
      <c r="B9" s="132"/>
      <c r="C9" s="132"/>
      <c r="D9" s="132"/>
      <c r="E9" s="132"/>
      <c r="F9" s="132"/>
      <c r="G9" s="132"/>
      <c r="H9" s="132"/>
      <c r="I9" s="132"/>
      <c r="J9" s="132"/>
      <c r="K9" s="132"/>
      <c r="L9" s="1099" t="s">
        <v>1905</v>
      </c>
      <c r="M9" s="1101"/>
      <c r="N9"/>
      <c r="O9"/>
      <c r="P9"/>
      <c r="Q9"/>
      <c r="R9"/>
      <c r="S9"/>
      <c r="T9"/>
      <c r="U9" s="2"/>
      <c r="V9" s="2"/>
      <c r="W9" s="992" t="s">
        <v>2642</v>
      </c>
      <c r="X9" s="993"/>
      <c r="Y9" s="993"/>
      <c r="Z9" s="993"/>
      <c r="AA9" s="994"/>
      <c r="AB9" s="592" t="s">
        <v>2643</v>
      </c>
      <c r="AC9" s="29" t="s">
        <v>2644</v>
      </c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</row>
    <row r="10" spans="1:42" s="3" customFormat="1" ht="13.5" customHeight="1" x14ac:dyDescent="0.4">
      <c r="A10" s="1299" t="s">
        <v>1704</v>
      </c>
      <c r="B10" s="1299" t="s">
        <v>1710</v>
      </c>
      <c r="C10" s="1300"/>
      <c r="D10" s="1301"/>
      <c r="E10" s="1716" t="s">
        <v>2659</v>
      </c>
      <c r="F10" s="1716" t="s">
        <v>2660</v>
      </c>
      <c r="G10" s="1716" t="s">
        <v>2661</v>
      </c>
      <c r="H10" s="1318" t="s">
        <v>1908</v>
      </c>
      <c r="I10" s="1638" t="s">
        <v>1710</v>
      </c>
      <c r="J10" s="1639"/>
      <c r="K10" s="1336"/>
      <c r="L10" s="1318" t="s">
        <v>2661</v>
      </c>
      <c r="M10" s="1318" t="s">
        <v>2662</v>
      </c>
      <c r="N10" s="1318" t="s">
        <v>748</v>
      </c>
      <c r="O10" s="1188" t="s">
        <v>676</v>
      </c>
      <c r="P10" s="1188" t="s">
        <v>1112</v>
      </c>
      <c r="Q10" s="1333" t="s">
        <v>207</v>
      </c>
      <c r="R10" s="1188" t="s">
        <v>237</v>
      </c>
      <c r="S10" s="1188" t="s">
        <v>1152</v>
      </c>
      <c r="T10" s="1188" t="s">
        <v>309</v>
      </c>
      <c r="U10" s="1188" t="s">
        <v>694</v>
      </c>
      <c r="V10" s="1188" t="s">
        <v>1052</v>
      </c>
      <c r="W10" s="1188" t="s">
        <v>303</v>
      </c>
      <c r="X10" s="1188" t="s">
        <v>2647</v>
      </c>
      <c r="Y10" s="1188" t="s">
        <v>774</v>
      </c>
      <c r="Z10" s="1188" t="s">
        <v>449</v>
      </c>
      <c r="AA10" s="1188" t="s">
        <v>16</v>
      </c>
      <c r="AB10" s="1188" t="s">
        <v>944</v>
      </c>
      <c r="AC10" s="1188" t="s">
        <v>92</v>
      </c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</row>
    <row r="11" spans="1:42" s="3" customFormat="1" ht="13.5" customHeight="1" x14ac:dyDescent="0.4">
      <c r="A11" s="2201"/>
      <c r="B11" s="2201"/>
      <c r="C11" s="2203"/>
      <c r="D11" s="2204"/>
      <c r="E11" s="1872"/>
      <c r="F11" s="1872"/>
      <c r="G11" s="1872"/>
      <c r="H11" s="1321"/>
      <c r="I11" s="1640"/>
      <c r="J11" s="1641"/>
      <c r="K11" s="1337"/>
      <c r="L11" s="1321"/>
      <c r="M11" s="1321"/>
      <c r="N11" s="1321"/>
      <c r="O11" s="1189"/>
      <c r="P11" s="1189"/>
      <c r="Q11" s="1334"/>
      <c r="R11" s="1189"/>
      <c r="S11" s="1189"/>
      <c r="T11" s="1189"/>
      <c r="U11" s="1189"/>
      <c r="V11" s="1189"/>
      <c r="W11" s="1189"/>
      <c r="X11" s="1189"/>
      <c r="Y11" s="1189"/>
      <c r="Z11" s="1189"/>
      <c r="AA11" s="1189"/>
      <c r="AB11" s="1189"/>
      <c r="AC11" s="1189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</row>
    <row r="12" spans="1:42" s="3" customFormat="1" ht="13.5" customHeight="1" thickBot="1" x14ac:dyDescent="0.45">
      <c r="A12" s="2202"/>
      <c r="B12" s="2202"/>
      <c r="C12" s="2205"/>
      <c r="D12" s="2206"/>
      <c r="E12" s="1873"/>
      <c r="F12" s="1873"/>
      <c r="G12" s="1873"/>
      <c r="H12" s="1324"/>
      <c r="I12" s="1642"/>
      <c r="J12" s="1643"/>
      <c r="K12" s="1338"/>
      <c r="L12" s="1324"/>
      <c r="M12" s="1324"/>
      <c r="N12" s="1324"/>
      <c r="O12" s="1190"/>
      <c r="P12" s="1190"/>
      <c r="Q12" s="1335"/>
      <c r="R12" s="1190"/>
      <c r="S12" s="1190"/>
      <c r="T12" s="1190"/>
      <c r="U12" s="1190"/>
      <c r="V12" s="1190"/>
      <c r="W12" s="1190"/>
      <c r="X12" s="1190"/>
      <c r="Y12" s="1190"/>
      <c r="Z12" s="1190"/>
      <c r="AA12" s="1190"/>
      <c r="AB12" s="1190"/>
      <c r="AC12" s="1190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</row>
    <row r="13" spans="1:42" s="3" customFormat="1" ht="27.9" customHeight="1" thickBot="1" x14ac:dyDescent="0.45">
      <c r="A13" s="274" t="s">
        <v>1781</v>
      </c>
      <c r="B13" s="248" t="s">
        <v>1726</v>
      </c>
      <c r="C13" s="249">
        <v>126</v>
      </c>
      <c r="D13" s="250" t="s">
        <v>1719</v>
      </c>
      <c r="E13" s="251">
        <v>44377</v>
      </c>
      <c r="F13" s="250">
        <f t="shared" ref="F13:F22" si="0">E13+1</f>
        <v>44378</v>
      </c>
      <c r="G13" s="575">
        <f>F13+12</f>
        <v>44390</v>
      </c>
      <c r="H13" s="585" t="s">
        <v>2652</v>
      </c>
      <c r="I13" s="495" t="s">
        <v>2649</v>
      </c>
      <c r="J13" s="496">
        <v>128</v>
      </c>
      <c r="K13" s="497" t="s">
        <v>1724</v>
      </c>
      <c r="L13" s="488">
        <v>44397</v>
      </c>
      <c r="M13" s="488">
        <f t="shared" ref="M13:M22" si="1">L13+1</f>
        <v>44398</v>
      </c>
      <c r="N13" s="299">
        <f t="shared" ref="N13:N22" si="2">M13+20</f>
        <v>44418</v>
      </c>
      <c r="O13" s="275">
        <f t="shared" ref="O13:O22" si="3">N13+2</f>
        <v>44420</v>
      </c>
      <c r="P13" s="275">
        <f>O13+4</f>
        <v>44424</v>
      </c>
      <c r="Q13" s="276">
        <f>P13+2</f>
        <v>44426</v>
      </c>
      <c r="R13" s="556">
        <f>Q13+3</f>
        <v>44429</v>
      </c>
      <c r="S13" s="556">
        <f>R13+5</f>
        <v>44434</v>
      </c>
      <c r="T13" s="556">
        <f>S13+2</f>
        <v>44436</v>
      </c>
      <c r="U13" s="556">
        <f>T13+2</f>
        <v>44438</v>
      </c>
      <c r="V13" s="556">
        <f>U13+5</f>
        <v>44443</v>
      </c>
      <c r="W13" s="298">
        <f t="shared" ref="W13:W22" si="4">N13+8</f>
        <v>44426</v>
      </c>
      <c r="X13" s="556">
        <f t="shared" ref="X13:X22" si="5">N13+14</f>
        <v>44432</v>
      </c>
      <c r="Y13" s="556">
        <f t="shared" ref="Y13:Y22" si="6">N13+15</f>
        <v>44433</v>
      </c>
      <c r="Z13" s="556">
        <f t="shared" ref="Z13:Z22" si="7">N13+24</f>
        <v>44442</v>
      </c>
      <c r="AA13" s="556">
        <f t="shared" ref="AA13:AA22" si="8">N13+12</f>
        <v>44430</v>
      </c>
      <c r="AB13" s="556">
        <f>P13+9</f>
        <v>44433</v>
      </c>
      <c r="AC13" s="556">
        <f>R13+4</f>
        <v>44433</v>
      </c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</row>
    <row r="14" spans="1:42" s="3" customFormat="1" ht="27.9" customHeight="1" thickBot="1" x14ac:dyDescent="0.45">
      <c r="A14" s="452" t="s">
        <v>1786</v>
      </c>
      <c r="B14" s="248" t="s">
        <v>1726</v>
      </c>
      <c r="C14" s="241">
        <f t="shared" ref="C14:C22" si="9">C13+1</f>
        <v>127</v>
      </c>
      <c r="D14" s="234" t="s">
        <v>1719</v>
      </c>
      <c r="E14" s="234">
        <f t="shared" ref="E14:E22" si="10">E13+7</f>
        <v>44384</v>
      </c>
      <c r="F14" s="235">
        <f t="shared" si="0"/>
        <v>44385</v>
      </c>
      <c r="G14" s="575">
        <f t="shared" ref="G14:G22" si="11">F14+12</f>
        <v>44397</v>
      </c>
      <c r="H14" s="585" t="s">
        <v>2653</v>
      </c>
      <c r="I14" s="495" t="s">
        <v>2649</v>
      </c>
      <c r="J14" s="496">
        <v>2129</v>
      </c>
      <c r="K14" s="497" t="s">
        <v>1724</v>
      </c>
      <c r="L14" s="488">
        <f>L13+7</f>
        <v>44404</v>
      </c>
      <c r="M14" s="488">
        <f t="shared" si="1"/>
        <v>44405</v>
      </c>
      <c r="N14" s="299">
        <f t="shared" si="2"/>
        <v>44425</v>
      </c>
      <c r="O14" s="275">
        <f t="shared" si="3"/>
        <v>44427</v>
      </c>
      <c r="P14" s="275">
        <f t="shared" ref="P14:P22" si="12">O14+4</f>
        <v>44431</v>
      </c>
      <c r="Q14" s="276">
        <f t="shared" ref="Q14:Q22" si="13">P14+2</f>
        <v>44433</v>
      </c>
      <c r="R14" s="556">
        <f t="shared" ref="R14:R22" si="14">Q14+3</f>
        <v>44436</v>
      </c>
      <c r="S14" s="556">
        <f t="shared" ref="S14:S22" si="15">R14+5</f>
        <v>44441</v>
      </c>
      <c r="T14" s="556">
        <f t="shared" ref="T14:U25" si="16">S14+2</f>
        <v>44443</v>
      </c>
      <c r="U14" s="556">
        <f t="shared" si="16"/>
        <v>44445</v>
      </c>
      <c r="V14" s="556">
        <f t="shared" ref="V14:V22" si="17">U14+5</f>
        <v>44450</v>
      </c>
      <c r="W14" s="298">
        <f t="shared" si="4"/>
        <v>44433</v>
      </c>
      <c r="X14" s="556">
        <f t="shared" si="5"/>
        <v>44439</v>
      </c>
      <c r="Y14" s="556">
        <f t="shared" si="6"/>
        <v>44440</v>
      </c>
      <c r="Z14" s="556">
        <f t="shared" si="7"/>
        <v>44449</v>
      </c>
      <c r="AA14" s="556">
        <f t="shared" si="8"/>
        <v>44437</v>
      </c>
      <c r="AB14" s="556">
        <f t="shared" ref="AB14:AB22" si="18">P14+9</f>
        <v>44440</v>
      </c>
      <c r="AC14" s="556">
        <f t="shared" ref="AC14:AC22" si="19">R14+4</f>
        <v>44440</v>
      </c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</row>
    <row r="15" spans="1:42" s="3" customFormat="1" ht="27.9" customHeight="1" thickBot="1" x14ac:dyDescent="0.45">
      <c r="A15" s="240" t="s">
        <v>1730</v>
      </c>
      <c r="B15" s="248" t="s">
        <v>1726</v>
      </c>
      <c r="C15" s="233">
        <f t="shared" si="9"/>
        <v>128</v>
      </c>
      <c r="D15" s="412" t="s">
        <v>1719</v>
      </c>
      <c r="E15" s="412">
        <f t="shared" si="10"/>
        <v>44391</v>
      </c>
      <c r="F15" s="415">
        <f t="shared" si="0"/>
        <v>44392</v>
      </c>
      <c r="G15" s="575">
        <f t="shared" si="11"/>
        <v>44404</v>
      </c>
      <c r="H15" s="585" t="s">
        <v>2430</v>
      </c>
      <c r="I15" s="495"/>
      <c r="J15" s="496">
        <v>130</v>
      </c>
      <c r="K15" s="497" t="s">
        <v>2185</v>
      </c>
      <c r="L15" s="488">
        <f t="shared" ref="L15:L22" si="20">L14+7</f>
        <v>44411</v>
      </c>
      <c r="M15" s="488">
        <f t="shared" si="1"/>
        <v>44412</v>
      </c>
      <c r="N15" s="299">
        <f t="shared" si="2"/>
        <v>44432</v>
      </c>
      <c r="O15" s="275">
        <f t="shared" si="3"/>
        <v>44434</v>
      </c>
      <c r="P15" s="275">
        <f t="shared" si="12"/>
        <v>44438</v>
      </c>
      <c r="Q15" s="276">
        <f t="shared" si="13"/>
        <v>44440</v>
      </c>
      <c r="R15" s="556">
        <f t="shared" si="14"/>
        <v>44443</v>
      </c>
      <c r="S15" s="556">
        <f t="shared" si="15"/>
        <v>44448</v>
      </c>
      <c r="T15" s="556">
        <f t="shared" si="16"/>
        <v>44450</v>
      </c>
      <c r="U15" s="556">
        <f t="shared" si="16"/>
        <v>44452</v>
      </c>
      <c r="V15" s="556">
        <f t="shared" si="17"/>
        <v>44457</v>
      </c>
      <c r="W15" s="298">
        <f t="shared" si="4"/>
        <v>44440</v>
      </c>
      <c r="X15" s="556">
        <f t="shared" si="5"/>
        <v>44446</v>
      </c>
      <c r="Y15" s="556">
        <f t="shared" si="6"/>
        <v>44447</v>
      </c>
      <c r="Z15" s="556">
        <f t="shared" si="7"/>
        <v>44456</v>
      </c>
      <c r="AA15" s="556">
        <f t="shared" si="8"/>
        <v>44444</v>
      </c>
      <c r="AB15" s="556">
        <f t="shared" si="18"/>
        <v>44447</v>
      </c>
      <c r="AC15" s="556">
        <f t="shared" si="19"/>
        <v>44447</v>
      </c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</row>
    <row r="16" spans="1:42" s="3" customFormat="1" ht="27.9" customHeight="1" thickBot="1" x14ac:dyDescent="0.45">
      <c r="A16" s="308" t="s">
        <v>1725</v>
      </c>
      <c r="B16" s="248" t="s">
        <v>1726</v>
      </c>
      <c r="C16" s="233">
        <f t="shared" si="9"/>
        <v>129</v>
      </c>
      <c r="D16" s="412" t="s">
        <v>1719</v>
      </c>
      <c r="E16" s="412">
        <f t="shared" si="10"/>
        <v>44398</v>
      </c>
      <c r="F16" s="415">
        <f t="shared" si="0"/>
        <v>44399</v>
      </c>
      <c r="G16" s="575">
        <f t="shared" si="11"/>
        <v>44411</v>
      </c>
      <c r="H16" s="320" t="s">
        <v>2654</v>
      </c>
      <c r="I16" s="495" t="s">
        <v>2649</v>
      </c>
      <c r="J16" s="496">
        <v>131</v>
      </c>
      <c r="K16" s="497" t="s">
        <v>1724</v>
      </c>
      <c r="L16" s="488">
        <f t="shared" si="20"/>
        <v>44418</v>
      </c>
      <c r="M16" s="488">
        <f t="shared" si="1"/>
        <v>44419</v>
      </c>
      <c r="N16" s="299">
        <f t="shared" si="2"/>
        <v>44439</v>
      </c>
      <c r="O16" s="275">
        <f t="shared" si="3"/>
        <v>44441</v>
      </c>
      <c r="P16" s="275">
        <f t="shared" si="12"/>
        <v>44445</v>
      </c>
      <c r="Q16" s="276">
        <f t="shared" si="13"/>
        <v>44447</v>
      </c>
      <c r="R16" s="556">
        <f t="shared" si="14"/>
        <v>44450</v>
      </c>
      <c r="S16" s="556">
        <f t="shared" si="15"/>
        <v>44455</v>
      </c>
      <c r="T16" s="556">
        <f t="shared" si="16"/>
        <v>44457</v>
      </c>
      <c r="U16" s="556">
        <f t="shared" si="16"/>
        <v>44459</v>
      </c>
      <c r="V16" s="556">
        <f t="shared" si="17"/>
        <v>44464</v>
      </c>
      <c r="W16" s="298">
        <f t="shared" si="4"/>
        <v>44447</v>
      </c>
      <c r="X16" s="556">
        <f t="shared" si="5"/>
        <v>44453</v>
      </c>
      <c r="Y16" s="556">
        <f t="shared" si="6"/>
        <v>44454</v>
      </c>
      <c r="Z16" s="556">
        <f t="shared" si="7"/>
        <v>44463</v>
      </c>
      <c r="AA16" s="556">
        <f t="shared" si="8"/>
        <v>44451</v>
      </c>
      <c r="AB16" s="556">
        <f t="shared" si="18"/>
        <v>44454</v>
      </c>
      <c r="AC16" s="556">
        <f t="shared" si="19"/>
        <v>44454</v>
      </c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</row>
    <row r="17" spans="1:42" s="3" customFormat="1" ht="27.9" customHeight="1" thickBot="1" x14ac:dyDescent="0.45">
      <c r="A17" s="274" t="s">
        <v>1781</v>
      </c>
      <c r="B17" s="248" t="s">
        <v>1726</v>
      </c>
      <c r="C17" s="233">
        <f t="shared" si="9"/>
        <v>130</v>
      </c>
      <c r="D17" s="419" t="s">
        <v>1719</v>
      </c>
      <c r="E17" s="412">
        <f t="shared" si="10"/>
        <v>44405</v>
      </c>
      <c r="F17" s="418">
        <f t="shared" si="0"/>
        <v>44406</v>
      </c>
      <c r="G17" s="575">
        <f t="shared" si="11"/>
        <v>44418</v>
      </c>
      <c r="H17" s="319" t="s">
        <v>2655</v>
      </c>
      <c r="I17" s="256" t="s">
        <v>2649</v>
      </c>
      <c r="J17" s="313">
        <f t="shared" ref="J17:J25" si="21">J16+1</f>
        <v>132</v>
      </c>
      <c r="K17" s="314" t="s">
        <v>2185</v>
      </c>
      <c r="L17" s="605">
        <f t="shared" si="20"/>
        <v>44425</v>
      </c>
      <c r="M17" s="605">
        <f t="shared" si="1"/>
        <v>44426</v>
      </c>
      <c r="N17" s="257">
        <f t="shared" si="2"/>
        <v>44446</v>
      </c>
      <c r="O17" s="254">
        <f t="shared" si="3"/>
        <v>44448</v>
      </c>
      <c r="P17" s="254">
        <f t="shared" si="12"/>
        <v>44452</v>
      </c>
      <c r="Q17" s="373">
        <f t="shared" si="13"/>
        <v>44454</v>
      </c>
      <c r="R17" s="571">
        <f t="shared" si="14"/>
        <v>44457</v>
      </c>
      <c r="S17" s="571">
        <f t="shared" si="15"/>
        <v>44462</v>
      </c>
      <c r="T17" s="571">
        <f t="shared" si="16"/>
        <v>44464</v>
      </c>
      <c r="U17" s="571">
        <f t="shared" si="16"/>
        <v>44466</v>
      </c>
      <c r="V17" s="571">
        <f t="shared" si="17"/>
        <v>44471</v>
      </c>
      <c r="W17" s="460">
        <f t="shared" si="4"/>
        <v>44454</v>
      </c>
      <c r="X17" s="571">
        <f t="shared" si="5"/>
        <v>44460</v>
      </c>
      <c r="Y17" s="571">
        <f t="shared" si="6"/>
        <v>44461</v>
      </c>
      <c r="Z17" s="571">
        <f t="shared" si="7"/>
        <v>44470</v>
      </c>
      <c r="AA17" s="571">
        <f t="shared" si="8"/>
        <v>44458</v>
      </c>
      <c r="AB17" s="571">
        <f t="shared" si="18"/>
        <v>44461</v>
      </c>
      <c r="AC17" s="571">
        <f t="shared" si="19"/>
        <v>44461</v>
      </c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</row>
    <row r="18" spans="1:42" s="16" customFormat="1" ht="27.9" customHeight="1" thickBot="1" x14ac:dyDescent="0.45">
      <c r="A18" s="452" t="s">
        <v>1786</v>
      </c>
      <c r="B18" s="248" t="s">
        <v>1726</v>
      </c>
      <c r="C18" s="233">
        <f t="shared" si="9"/>
        <v>131</v>
      </c>
      <c r="D18" s="412" t="s">
        <v>1719</v>
      </c>
      <c r="E18" s="412">
        <f t="shared" si="10"/>
        <v>44412</v>
      </c>
      <c r="F18" s="415">
        <f t="shared" si="0"/>
        <v>44413</v>
      </c>
      <c r="G18" s="575">
        <f t="shared" si="11"/>
        <v>44425</v>
      </c>
      <c r="H18" s="319" t="s">
        <v>2663</v>
      </c>
      <c r="I18" s="256" t="s">
        <v>2649</v>
      </c>
      <c r="J18" s="313">
        <f t="shared" si="21"/>
        <v>133</v>
      </c>
      <c r="K18" s="314" t="s">
        <v>1724</v>
      </c>
      <c r="L18" s="603">
        <f t="shared" si="20"/>
        <v>44432</v>
      </c>
      <c r="M18" s="603">
        <f t="shared" si="1"/>
        <v>44433</v>
      </c>
      <c r="N18" s="257">
        <f t="shared" si="2"/>
        <v>44453</v>
      </c>
      <c r="O18" s="254">
        <f t="shared" si="3"/>
        <v>44455</v>
      </c>
      <c r="P18" s="254">
        <f t="shared" si="12"/>
        <v>44459</v>
      </c>
      <c r="Q18" s="373">
        <f t="shared" si="13"/>
        <v>44461</v>
      </c>
      <c r="R18" s="571">
        <f t="shared" si="14"/>
        <v>44464</v>
      </c>
      <c r="S18" s="571">
        <f t="shared" si="15"/>
        <v>44469</v>
      </c>
      <c r="T18" s="571">
        <f t="shared" si="16"/>
        <v>44471</v>
      </c>
      <c r="U18" s="571">
        <f t="shared" si="16"/>
        <v>44473</v>
      </c>
      <c r="V18" s="571">
        <f t="shared" si="17"/>
        <v>44478</v>
      </c>
      <c r="W18" s="460">
        <f t="shared" si="4"/>
        <v>44461</v>
      </c>
      <c r="X18" s="571">
        <f t="shared" si="5"/>
        <v>44467</v>
      </c>
      <c r="Y18" s="571">
        <f t="shared" si="6"/>
        <v>44468</v>
      </c>
      <c r="Z18" s="571">
        <f t="shared" si="7"/>
        <v>44477</v>
      </c>
      <c r="AA18" s="571">
        <f t="shared" si="8"/>
        <v>44465</v>
      </c>
      <c r="AB18" s="571">
        <f t="shared" si="18"/>
        <v>44468</v>
      </c>
      <c r="AC18" s="571">
        <f t="shared" si="19"/>
        <v>44468</v>
      </c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</row>
    <row r="19" spans="1:42" ht="27.9" customHeight="1" thickBot="1" x14ac:dyDescent="0.45">
      <c r="A19" s="240" t="s">
        <v>2476</v>
      </c>
      <c r="B19" s="248" t="s">
        <v>1726</v>
      </c>
      <c r="C19" s="233">
        <f t="shared" si="9"/>
        <v>132</v>
      </c>
      <c r="D19" s="412" t="s">
        <v>1719</v>
      </c>
      <c r="E19" s="412">
        <f t="shared" si="10"/>
        <v>44419</v>
      </c>
      <c r="F19" s="415">
        <f t="shared" si="0"/>
        <v>44420</v>
      </c>
      <c r="G19" s="575">
        <f t="shared" si="11"/>
        <v>44432</v>
      </c>
      <c r="H19" s="319" t="s">
        <v>2664</v>
      </c>
      <c r="I19" s="256" t="s">
        <v>2649</v>
      </c>
      <c r="J19" s="313">
        <f t="shared" si="21"/>
        <v>134</v>
      </c>
      <c r="K19" s="314" t="s">
        <v>1724</v>
      </c>
      <c r="L19" s="605">
        <f t="shared" si="20"/>
        <v>44439</v>
      </c>
      <c r="M19" s="605">
        <f t="shared" si="1"/>
        <v>44440</v>
      </c>
      <c r="N19" s="257">
        <f t="shared" si="2"/>
        <v>44460</v>
      </c>
      <c r="O19" s="254">
        <f t="shared" si="3"/>
        <v>44462</v>
      </c>
      <c r="P19" s="254">
        <f t="shared" si="12"/>
        <v>44466</v>
      </c>
      <c r="Q19" s="373">
        <f t="shared" si="13"/>
        <v>44468</v>
      </c>
      <c r="R19" s="571">
        <f t="shared" si="14"/>
        <v>44471</v>
      </c>
      <c r="S19" s="571">
        <f t="shared" si="15"/>
        <v>44476</v>
      </c>
      <c r="T19" s="571">
        <f t="shared" si="16"/>
        <v>44478</v>
      </c>
      <c r="U19" s="571">
        <f t="shared" si="16"/>
        <v>44480</v>
      </c>
      <c r="V19" s="571">
        <f t="shared" si="17"/>
        <v>44485</v>
      </c>
      <c r="W19" s="460">
        <f t="shared" si="4"/>
        <v>44468</v>
      </c>
      <c r="X19" s="571">
        <f t="shared" si="5"/>
        <v>44474</v>
      </c>
      <c r="Y19" s="571">
        <f t="shared" si="6"/>
        <v>44475</v>
      </c>
      <c r="Z19" s="571">
        <f t="shared" si="7"/>
        <v>44484</v>
      </c>
      <c r="AA19" s="571">
        <f t="shared" si="8"/>
        <v>44472</v>
      </c>
      <c r="AB19" s="571">
        <f t="shared" si="18"/>
        <v>44475</v>
      </c>
      <c r="AC19" s="571">
        <f t="shared" si="19"/>
        <v>44475</v>
      </c>
    </row>
    <row r="20" spans="1:42" ht="27.9" customHeight="1" thickBot="1" x14ac:dyDescent="0.45">
      <c r="A20" s="251" t="s">
        <v>1725</v>
      </c>
      <c r="B20" s="248" t="s">
        <v>1726</v>
      </c>
      <c r="C20" s="233">
        <f t="shared" si="9"/>
        <v>133</v>
      </c>
      <c r="D20" s="31" t="s">
        <v>1719</v>
      </c>
      <c r="E20" s="248">
        <f t="shared" si="10"/>
        <v>44426</v>
      </c>
      <c r="F20" s="251">
        <f>E20+1</f>
        <v>44427</v>
      </c>
      <c r="G20" s="575">
        <f t="shared" si="11"/>
        <v>44439</v>
      </c>
      <c r="H20" s="319" t="s">
        <v>2665</v>
      </c>
      <c r="I20" s="256" t="s">
        <v>2649</v>
      </c>
      <c r="J20" s="313">
        <f t="shared" si="21"/>
        <v>135</v>
      </c>
      <c r="K20" s="314" t="s">
        <v>1724</v>
      </c>
      <c r="L20" s="605">
        <f t="shared" si="20"/>
        <v>44446</v>
      </c>
      <c r="M20" s="605">
        <f t="shared" si="1"/>
        <v>44447</v>
      </c>
      <c r="N20" s="257">
        <f t="shared" si="2"/>
        <v>44467</v>
      </c>
      <c r="O20" s="254">
        <f t="shared" si="3"/>
        <v>44469</v>
      </c>
      <c r="P20" s="254">
        <f t="shared" si="12"/>
        <v>44473</v>
      </c>
      <c r="Q20" s="373">
        <f t="shared" si="13"/>
        <v>44475</v>
      </c>
      <c r="R20" s="571">
        <f t="shared" si="14"/>
        <v>44478</v>
      </c>
      <c r="S20" s="571">
        <f t="shared" si="15"/>
        <v>44483</v>
      </c>
      <c r="T20" s="571">
        <f t="shared" si="16"/>
        <v>44485</v>
      </c>
      <c r="U20" s="571">
        <f t="shared" si="16"/>
        <v>44487</v>
      </c>
      <c r="V20" s="571">
        <f t="shared" si="17"/>
        <v>44492</v>
      </c>
      <c r="W20" s="460">
        <f t="shared" si="4"/>
        <v>44475</v>
      </c>
      <c r="X20" s="571">
        <f t="shared" si="5"/>
        <v>44481</v>
      </c>
      <c r="Y20" s="571">
        <f t="shared" si="6"/>
        <v>44482</v>
      </c>
      <c r="Z20" s="571">
        <f t="shared" si="7"/>
        <v>44491</v>
      </c>
      <c r="AA20" s="571">
        <f t="shared" si="8"/>
        <v>44479</v>
      </c>
      <c r="AB20" s="571">
        <f t="shared" si="18"/>
        <v>44482</v>
      </c>
      <c r="AC20" s="571">
        <f t="shared" si="19"/>
        <v>44482</v>
      </c>
    </row>
    <row r="21" spans="1:42" ht="27.9" customHeight="1" thickBot="1" x14ac:dyDescent="0.45">
      <c r="A21" s="240" t="s">
        <v>1781</v>
      </c>
      <c r="B21" s="248" t="s">
        <v>1726</v>
      </c>
      <c r="C21" s="238">
        <f t="shared" si="9"/>
        <v>134</v>
      </c>
      <c r="D21" s="239" t="s">
        <v>1719</v>
      </c>
      <c r="E21" s="452">
        <f t="shared" si="10"/>
        <v>44433</v>
      </c>
      <c r="F21" s="453">
        <f t="shared" si="0"/>
        <v>44434</v>
      </c>
      <c r="G21" s="575">
        <f t="shared" si="11"/>
        <v>44446</v>
      </c>
      <c r="H21" s="319" t="s">
        <v>2666</v>
      </c>
      <c r="I21" s="256" t="s">
        <v>2649</v>
      </c>
      <c r="J21" s="313">
        <f t="shared" si="21"/>
        <v>136</v>
      </c>
      <c r="K21" s="314" t="s">
        <v>1724</v>
      </c>
      <c r="L21" s="605">
        <f t="shared" si="20"/>
        <v>44453</v>
      </c>
      <c r="M21" s="605">
        <f t="shared" si="1"/>
        <v>44454</v>
      </c>
      <c r="N21" s="257">
        <f t="shared" si="2"/>
        <v>44474</v>
      </c>
      <c r="O21" s="254">
        <f t="shared" si="3"/>
        <v>44476</v>
      </c>
      <c r="P21" s="254">
        <f t="shared" si="12"/>
        <v>44480</v>
      </c>
      <c r="Q21" s="373">
        <f t="shared" si="13"/>
        <v>44482</v>
      </c>
      <c r="R21" s="571">
        <f t="shared" si="14"/>
        <v>44485</v>
      </c>
      <c r="S21" s="571">
        <f t="shared" si="15"/>
        <v>44490</v>
      </c>
      <c r="T21" s="571">
        <f t="shared" si="16"/>
        <v>44492</v>
      </c>
      <c r="U21" s="571">
        <f t="shared" si="16"/>
        <v>44494</v>
      </c>
      <c r="V21" s="571">
        <f t="shared" si="17"/>
        <v>44499</v>
      </c>
      <c r="W21" s="460">
        <f t="shared" si="4"/>
        <v>44482</v>
      </c>
      <c r="X21" s="571">
        <f t="shared" si="5"/>
        <v>44488</v>
      </c>
      <c r="Y21" s="571">
        <f t="shared" si="6"/>
        <v>44489</v>
      </c>
      <c r="Z21" s="571">
        <f t="shared" si="7"/>
        <v>44498</v>
      </c>
      <c r="AA21" s="571">
        <f t="shared" si="8"/>
        <v>44486</v>
      </c>
      <c r="AB21" s="571">
        <f t="shared" si="18"/>
        <v>44489</v>
      </c>
      <c r="AC21" s="571">
        <f t="shared" si="19"/>
        <v>44489</v>
      </c>
    </row>
    <row r="22" spans="1:42" ht="27.9" customHeight="1" thickBot="1" x14ac:dyDescent="0.45">
      <c r="A22" s="308" t="s">
        <v>1786</v>
      </c>
      <c r="B22" s="248" t="s">
        <v>1726</v>
      </c>
      <c r="C22" s="252">
        <f t="shared" si="9"/>
        <v>135</v>
      </c>
      <c r="D22" s="250" t="s">
        <v>1719</v>
      </c>
      <c r="E22" s="251">
        <f t="shared" si="10"/>
        <v>44440</v>
      </c>
      <c r="F22" s="250">
        <f t="shared" si="0"/>
        <v>44441</v>
      </c>
      <c r="G22" s="253">
        <f t="shared" si="11"/>
        <v>44453</v>
      </c>
      <c r="H22" s="319" t="s">
        <v>2648</v>
      </c>
      <c r="I22" s="319" t="s">
        <v>2649</v>
      </c>
      <c r="J22" s="313">
        <f t="shared" si="21"/>
        <v>137</v>
      </c>
      <c r="K22" s="604" t="s">
        <v>1724</v>
      </c>
      <c r="L22" s="605">
        <f t="shared" si="20"/>
        <v>44460</v>
      </c>
      <c r="M22" s="605">
        <f t="shared" si="1"/>
        <v>44461</v>
      </c>
      <c r="N22" s="257">
        <f t="shared" si="2"/>
        <v>44481</v>
      </c>
      <c r="O22" s="254">
        <f t="shared" si="3"/>
        <v>44483</v>
      </c>
      <c r="P22" s="254">
        <f t="shared" si="12"/>
        <v>44487</v>
      </c>
      <c r="Q22" s="373">
        <f t="shared" si="13"/>
        <v>44489</v>
      </c>
      <c r="R22" s="254">
        <f t="shared" si="14"/>
        <v>44492</v>
      </c>
      <c r="S22" s="254">
        <f t="shared" si="15"/>
        <v>44497</v>
      </c>
      <c r="T22" s="254">
        <f t="shared" si="16"/>
        <v>44499</v>
      </c>
      <c r="U22" s="254">
        <f t="shared" si="16"/>
        <v>44501</v>
      </c>
      <c r="V22" s="254">
        <f t="shared" si="17"/>
        <v>44506</v>
      </c>
      <c r="W22" s="311">
        <f t="shared" si="4"/>
        <v>44489</v>
      </c>
      <c r="X22" s="254">
        <f t="shared" si="5"/>
        <v>44495</v>
      </c>
      <c r="Y22" s="254">
        <f t="shared" si="6"/>
        <v>44496</v>
      </c>
      <c r="Z22" s="254">
        <f t="shared" si="7"/>
        <v>44505</v>
      </c>
      <c r="AA22" s="254">
        <f t="shared" si="8"/>
        <v>44493</v>
      </c>
      <c r="AB22" s="254">
        <f t="shared" si="18"/>
        <v>44496</v>
      </c>
      <c r="AC22" s="254">
        <f t="shared" si="19"/>
        <v>44496</v>
      </c>
    </row>
    <row r="23" spans="1:42" ht="27.75" customHeight="1" thickBot="1" x14ac:dyDescent="0.45">
      <c r="A23" s="274" t="s">
        <v>1750</v>
      </c>
      <c r="B23" s="248" t="s">
        <v>1726</v>
      </c>
      <c r="C23" s="312">
        <f>C22+1</f>
        <v>136</v>
      </c>
      <c r="D23" s="250" t="s">
        <v>1719</v>
      </c>
      <c r="E23" s="251">
        <f>E22+7</f>
        <v>44447</v>
      </c>
      <c r="F23" s="250">
        <f>E23+1</f>
        <v>44448</v>
      </c>
      <c r="G23" s="253">
        <f>F23+12</f>
        <v>44460</v>
      </c>
      <c r="H23" s="319" t="s">
        <v>2650</v>
      </c>
      <c r="I23" s="319" t="s">
        <v>2649</v>
      </c>
      <c r="J23" s="313">
        <f t="shared" si="21"/>
        <v>138</v>
      </c>
      <c r="K23" s="604" t="s">
        <v>1724</v>
      </c>
      <c r="L23" s="605">
        <f>L22+7</f>
        <v>44467</v>
      </c>
      <c r="M23" s="605">
        <f>L23+1</f>
        <v>44468</v>
      </c>
      <c r="N23" s="257">
        <f>M23+20</f>
        <v>44488</v>
      </c>
      <c r="O23" s="254">
        <f>N23+2</f>
        <v>44490</v>
      </c>
      <c r="P23" s="254">
        <f>O23+4</f>
        <v>44494</v>
      </c>
      <c r="Q23" s="373">
        <f>P23+2</f>
        <v>44496</v>
      </c>
      <c r="R23" s="254">
        <f>Q23+3</f>
        <v>44499</v>
      </c>
      <c r="S23" s="254">
        <f>R23+5</f>
        <v>44504</v>
      </c>
      <c r="T23" s="254">
        <f t="shared" si="16"/>
        <v>44506</v>
      </c>
      <c r="U23" s="254">
        <f t="shared" si="16"/>
        <v>44508</v>
      </c>
      <c r="V23" s="254">
        <f>U23+5</f>
        <v>44513</v>
      </c>
      <c r="W23" s="311">
        <f>N23+8</f>
        <v>44496</v>
      </c>
      <c r="X23" s="254">
        <f>N23+14</f>
        <v>44502</v>
      </c>
      <c r="Y23" s="254">
        <f>N23+15</f>
        <v>44503</v>
      </c>
      <c r="Z23" s="254">
        <f>N23+24</f>
        <v>44512</v>
      </c>
      <c r="AA23" s="254">
        <f>N23+12</f>
        <v>44500</v>
      </c>
      <c r="AB23" s="254">
        <f>P23+9</f>
        <v>44503</v>
      </c>
      <c r="AC23" s="254">
        <f>R23+4</f>
        <v>44503</v>
      </c>
    </row>
    <row r="24" spans="1:42" ht="27.75" customHeight="1" thickBot="1" x14ac:dyDescent="0.45">
      <c r="A24" s="452" t="s">
        <v>1750</v>
      </c>
      <c r="B24" s="248" t="s">
        <v>1726</v>
      </c>
      <c r="C24" s="312">
        <f>C23+1</f>
        <v>137</v>
      </c>
      <c r="D24" s="250" t="s">
        <v>1719</v>
      </c>
      <c r="E24" s="251">
        <f>E23+7</f>
        <v>44454</v>
      </c>
      <c r="F24" s="250">
        <f>E24+1</f>
        <v>44455</v>
      </c>
      <c r="G24" s="253">
        <f>F24+12</f>
        <v>44467</v>
      </c>
      <c r="H24" s="319" t="s">
        <v>1750</v>
      </c>
      <c r="I24" s="319" t="s">
        <v>2649</v>
      </c>
      <c r="J24" s="313">
        <f t="shared" si="21"/>
        <v>139</v>
      </c>
      <c r="K24" s="604" t="s">
        <v>1724</v>
      </c>
      <c r="L24" s="605">
        <f>L23+7</f>
        <v>44474</v>
      </c>
      <c r="M24" s="605">
        <f>L24+1</f>
        <v>44475</v>
      </c>
      <c r="N24" s="257">
        <f>M24+20</f>
        <v>44495</v>
      </c>
      <c r="O24" s="254">
        <f>N24+2</f>
        <v>44497</v>
      </c>
      <c r="P24" s="254">
        <f>O24+4</f>
        <v>44501</v>
      </c>
      <c r="Q24" s="373">
        <f>P24+2</f>
        <v>44503</v>
      </c>
      <c r="R24" s="254">
        <f>Q24+3</f>
        <v>44506</v>
      </c>
      <c r="S24" s="254">
        <f>R24+5</f>
        <v>44511</v>
      </c>
      <c r="T24" s="254">
        <f t="shared" si="16"/>
        <v>44513</v>
      </c>
      <c r="U24" s="254">
        <f t="shared" si="16"/>
        <v>44515</v>
      </c>
      <c r="V24" s="254">
        <f>U24+5</f>
        <v>44520</v>
      </c>
      <c r="W24" s="311">
        <f>N24+8</f>
        <v>44503</v>
      </c>
      <c r="X24" s="254">
        <f>N24+14</f>
        <v>44509</v>
      </c>
      <c r="Y24" s="254">
        <f>N24+15</f>
        <v>44510</v>
      </c>
      <c r="Z24" s="254">
        <f>N24+24</f>
        <v>44519</v>
      </c>
      <c r="AA24" s="254">
        <f>N24+12</f>
        <v>44507</v>
      </c>
      <c r="AB24" s="254">
        <f>P24+9</f>
        <v>44510</v>
      </c>
      <c r="AC24" s="254">
        <f>R24+4</f>
        <v>44510</v>
      </c>
    </row>
    <row r="25" spans="1:42" ht="27.75" customHeight="1" thickBot="1" x14ac:dyDescent="0.45">
      <c r="A25" s="240" t="s">
        <v>1750</v>
      </c>
      <c r="B25" s="248" t="s">
        <v>1726</v>
      </c>
      <c r="C25" s="312">
        <f>C24+1</f>
        <v>138</v>
      </c>
      <c r="D25" s="250" t="s">
        <v>1719</v>
      </c>
      <c r="E25" s="251">
        <f>E24+7</f>
        <v>44461</v>
      </c>
      <c r="F25" s="250">
        <f>E25+1</f>
        <v>44462</v>
      </c>
      <c r="G25" s="253">
        <f>F25+12</f>
        <v>44474</v>
      </c>
      <c r="H25" s="319" t="s">
        <v>1750</v>
      </c>
      <c r="I25" s="319" t="s">
        <v>2649</v>
      </c>
      <c r="J25" s="316">
        <f t="shared" si="21"/>
        <v>140</v>
      </c>
      <c r="K25" s="604" t="s">
        <v>1724</v>
      </c>
      <c r="L25" s="605">
        <f>L24+7</f>
        <v>44481</v>
      </c>
      <c r="M25" s="605">
        <f>L25+1</f>
        <v>44482</v>
      </c>
      <c r="N25" s="257">
        <f>M25+20</f>
        <v>44502</v>
      </c>
      <c r="O25" s="254">
        <f>N25+2</f>
        <v>44504</v>
      </c>
      <c r="P25" s="254">
        <f>O25+4</f>
        <v>44508</v>
      </c>
      <c r="Q25" s="373">
        <f>P25+2</f>
        <v>44510</v>
      </c>
      <c r="R25" s="254">
        <f>Q25+3</f>
        <v>44513</v>
      </c>
      <c r="S25" s="254">
        <f>R25+5</f>
        <v>44518</v>
      </c>
      <c r="T25" s="254">
        <f t="shared" si="16"/>
        <v>44520</v>
      </c>
      <c r="U25" s="254">
        <f t="shared" si="16"/>
        <v>44522</v>
      </c>
      <c r="V25" s="254">
        <f>U25+5</f>
        <v>44527</v>
      </c>
      <c r="W25" s="311">
        <f>N25+8</f>
        <v>44510</v>
      </c>
      <c r="X25" s="254">
        <f>N25+14</f>
        <v>44516</v>
      </c>
      <c r="Y25" s="254">
        <f>N25+15</f>
        <v>44517</v>
      </c>
      <c r="Z25" s="254">
        <f>N25+24</f>
        <v>44526</v>
      </c>
      <c r="AA25" s="254">
        <f>N25+12</f>
        <v>44514</v>
      </c>
      <c r="AB25" s="254">
        <f>P25+9</f>
        <v>44517</v>
      </c>
      <c r="AC25" s="254">
        <f>R25+4</f>
        <v>44517</v>
      </c>
    </row>
    <row r="26" spans="1:42" s="3" customFormat="1" ht="13.5" customHeight="1" x14ac:dyDescent="0.4">
      <c r="A26" s="315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</row>
    <row r="27" spans="1:42" s="3" customFormat="1" ht="13.5" customHeight="1" x14ac:dyDescent="0.4">
      <c r="A27" s="16" t="s">
        <v>1754</v>
      </c>
    </row>
    <row r="28" spans="1:42" s="3" customFormat="1" ht="13.5" customHeight="1" x14ac:dyDescent="0.4"/>
    <row r="29" spans="1:42" s="3" customFormat="1" ht="13.5" customHeight="1" x14ac:dyDescent="0.4">
      <c r="A29" s="16" t="s">
        <v>1755</v>
      </c>
      <c r="B29" s="15"/>
      <c r="C29" s="15"/>
      <c r="D29" s="15" t="s">
        <v>1756</v>
      </c>
      <c r="I29" s="15"/>
      <c r="J29" s="15"/>
      <c r="K29" s="15"/>
      <c r="L29" s="15"/>
      <c r="M29" s="15"/>
    </row>
    <row r="30" spans="1:42" s="3" customFormat="1" ht="13.5" customHeight="1" x14ac:dyDescent="0.4">
      <c r="A30" s="16" t="s">
        <v>1757</v>
      </c>
      <c r="B30" s="15"/>
      <c r="C30" s="15"/>
      <c r="D30" s="1033" t="s">
        <v>1758</v>
      </c>
      <c r="E30" s="1033"/>
      <c r="F30" s="1033"/>
      <c r="I30" s="15"/>
      <c r="J30" s="15"/>
      <c r="K30" s="15"/>
      <c r="L30" s="15"/>
      <c r="M30" s="15"/>
      <c r="P30" s="13"/>
    </row>
    <row r="31" spans="1:42" s="3" customFormat="1" ht="13.5" customHeight="1" x14ac:dyDescent="0.4">
      <c r="A31" s="16"/>
      <c r="B31" s="15"/>
      <c r="C31" s="15"/>
      <c r="I31" s="15"/>
      <c r="J31" s="15"/>
      <c r="K31" s="15"/>
      <c r="L31" s="15"/>
      <c r="M31" s="15"/>
    </row>
    <row r="32" spans="1:42" s="3" customFormat="1" ht="13.5" customHeight="1" x14ac:dyDescent="0.4">
      <c r="A32" s="14" t="s">
        <v>1759</v>
      </c>
      <c r="B32" s="13"/>
      <c r="C32" s="13"/>
      <c r="D32" s="13"/>
      <c r="E32" s="14"/>
      <c r="F32" s="13"/>
      <c r="G32" s="14" t="s">
        <v>1760</v>
      </c>
      <c r="H32" s="13"/>
      <c r="I32" s="13"/>
      <c r="J32" s="13"/>
      <c r="K32" s="14" t="s">
        <v>1761</v>
      </c>
      <c r="L32" s="13"/>
      <c r="M32" s="13"/>
      <c r="N32" s="13"/>
      <c r="O32" s="14"/>
    </row>
    <row r="33" spans="1:15" s="3" customFormat="1" ht="13.5" customHeight="1" x14ac:dyDescent="0.4">
      <c r="A33" s="14" t="s">
        <v>1762</v>
      </c>
      <c r="B33" s="13"/>
      <c r="C33" s="13"/>
      <c r="D33" s="13"/>
      <c r="E33" s="14"/>
      <c r="F33" s="13"/>
      <c r="G33" s="14" t="s">
        <v>1763</v>
      </c>
      <c r="H33" s="13"/>
      <c r="I33" s="13"/>
      <c r="J33" s="13"/>
      <c r="K33" s="14" t="s">
        <v>1764</v>
      </c>
      <c r="L33" s="13"/>
      <c r="M33" s="13"/>
      <c r="N33" s="13"/>
      <c r="O33" s="14"/>
    </row>
    <row r="34" spans="1:15" s="3" customFormat="1" ht="13.5" customHeight="1" x14ac:dyDescent="0.4">
      <c r="A34" s="13" t="s">
        <v>1765</v>
      </c>
      <c r="B34" s="376"/>
      <c r="C34" s="13"/>
      <c r="D34" s="13"/>
      <c r="E34" s="5"/>
      <c r="F34" s="5"/>
      <c r="G34" s="1048" t="s">
        <v>1766</v>
      </c>
      <c r="H34" s="1048"/>
      <c r="I34" s="1048"/>
      <c r="J34" s="376"/>
      <c r="K34" s="376"/>
      <c r="L34" s="376"/>
      <c r="M34" s="376"/>
      <c r="N34" s="372"/>
      <c r="O34" s="13"/>
    </row>
    <row r="35" spans="1:15" s="3" customFormat="1" ht="13.5" customHeight="1" x14ac:dyDescent="0.4">
      <c r="A35" s="13" t="s">
        <v>1767</v>
      </c>
      <c r="B35" s="376"/>
      <c r="C35" s="13"/>
      <c r="D35" s="13"/>
      <c r="E35" s="5"/>
      <c r="F35" s="5"/>
      <c r="G35" s="1048" t="s">
        <v>1768</v>
      </c>
      <c r="H35" s="1048"/>
      <c r="I35" s="1048"/>
      <c r="J35" s="376"/>
      <c r="K35" s="14" t="s">
        <v>1769</v>
      </c>
      <c r="L35" s="376"/>
      <c r="M35" s="376"/>
      <c r="N35" s="372"/>
      <c r="O35" s="13"/>
    </row>
    <row r="36" spans="1:15" s="3" customFormat="1" ht="13.5" customHeight="1" x14ac:dyDescent="0.45">
      <c r="A36" s="13" t="s">
        <v>1770</v>
      </c>
      <c r="B36" s="376"/>
      <c r="C36" s="13"/>
      <c r="D36" s="13"/>
      <c r="E36" s="13"/>
      <c r="F36" s="13"/>
      <c r="G36" s="13" t="s">
        <v>1771</v>
      </c>
      <c r="H36" s="13"/>
      <c r="I36" s="376"/>
      <c r="J36" s="376"/>
      <c r="K36" s="27" t="s">
        <v>1772</v>
      </c>
      <c r="L36" s="376"/>
      <c r="M36" s="376"/>
      <c r="N36" s="550"/>
      <c r="O36" s="13"/>
    </row>
    <row r="37" spans="1:15" s="3" customFormat="1" ht="13.5" customHeight="1" x14ac:dyDescent="0.4">
      <c r="A37" s="13"/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376"/>
      <c r="O37" s="550"/>
    </row>
    <row r="38" spans="1:15" s="3" customFormat="1" ht="13.5" customHeight="1" x14ac:dyDescent="0.4">
      <c r="A38" s="14"/>
      <c r="B38" s="14"/>
      <c r="C38" s="14"/>
      <c r="D38" s="14"/>
      <c r="E38" s="14"/>
      <c r="F38" s="14"/>
      <c r="G38" s="14"/>
      <c r="H38" s="14"/>
      <c r="I38" s="13"/>
      <c r="J38" s="13"/>
      <c r="K38" s="13"/>
      <c r="L38" s="13"/>
      <c r="M38" s="13"/>
      <c r="N38" s="376"/>
      <c r="O38" s="550"/>
    </row>
    <row r="39" spans="1:15" s="3" customFormat="1" ht="14.15" customHeight="1" x14ac:dyDescent="0.4">
      <c r="A39" s="14"/>
      <c r="B39" s="14"/>
      <c r="C39" s="14"/>
      <c r="D39" s="14"/>
      <c r="E39" s="14"/>
      <c r="F39" s="14"/>
      <c r="G39" s="14"/>
      <c r="H39" s="14"/>
      <c r="I39" s="13"/>
      <c r="J39" s="13"/>
      <c r="K39" s="13"/>
      <c r="L39" s="13"/>
      <c r="M39" s="13"/>
      <c r="N39" s="378"/>
      <c r="O39" s="550"/>
    </row>
    <row r="40" spans="1:15" s="3" customFormat="1" ht="14.15" customHeight="1" x14ac:dyDescent="0.4">
      <c r="A40" s="13"/>
      <c r="B40" s="13"/>
      <c r="C40" s="13"/>
      <c r="D40" s="13"/>
      <c r="E40" s="13"/>
      <c r="F40" s="13"/>
      <c r="G40" s="13"/>
      <c r="H40" s="13"/>
      <c r="I40" s="376"/>
      <c r="J40" s="376"/>
      <c r="K40" s="376"/>
      <c r="L40" s="376"/>
      <c r="M40" s="376"/>
      <c r="N40" s="377"/>
      <c r="O40" s="13"/>
    </row>
    <row r="41" spans="1:15" s="3" customFormat="1" ht="14.15" customHeight="1" x14ac:dyDescent="0.4">
      <c r="A41" s="13"/>
      <c r="B41" s="13"/>
      <c r="C41" s="13"/>
      <c r="D41" s="13"/>
      <c r="E41" s="13"/>
      <c r="F41" s="13"/>
      <c r="G41" s="13"/>
      <c r="H41" s="13"/>
      <c r="I41" s="376"/>
      <c r="J41" s="376"/>
      <c r="K41" s="376"/>
      <c r="L41" s="376"/>
      <c r="M41" s="376"/>
      <c r="N41" s="376"/>
    </row>
    <row r="42" spans="1:15" s="3" customFormat="1" ht="14.15" customHeight="1" x14ac:dyDescent="0.4">
      <c r="I42" s="378"/>
      <c r="J42" s="378"/>
      <c r="K42" s="378"/>
      <c r="L42" s="378"/>
      <c r="M42" s="378"/>
    </row>
    <row r="43" spans="1:15" s="3" customFormat="1" ht="14.15" customHeight="1" x14ac:dyDescent="0.4">
      <c r="A43" s="13"/>
      <c r="B43" s="13"/>
      <c r="C43" s="13"/>
      <c r="D43" s="13"/>
      <c r="E43" s="13"/>
      <c r="F43" s="13"/>
      <c r="G43" s="13"/>
      <c r="H43" s="13"/>
      <c r="I43" s="378"/>
      <c r="J43" s="378"/>
      <c r="K43" s="378"/>
      <c r="L43" s="378"/>
      <c r="M43" s="378"/>
      <c r="N43" s="16"/>
    </row>
    <row r="44" spans="1:15" s="16" customFormat="1" x14ac:dyDescent="0.4">
      <c r="A44" s="13"/>
      <c r="B44" s="13"/>
      <c r="C44" s="13"/>
      <c r="D44" s="13"/>
      <c r="E44" s="13"/>
      <c r="F44" s="13"/>
      <c r="G44" s="13"/>
      <c r="H44" s="13"/>
      <c r="I44" s="378"/>
      <c r="J44" s="378"/>
      <c r="K44" s="378"/>
      <c r="L44" s="378"/>
      <c r="M44" s="378"/>
      <c r="O44" s="3"/>
    </row>
    <row r="45" spans="1:15" s="16" customFormat="1" x14ac:dyDescent="0.4">
      <c r="A45" s="3"/>
      <c r="B45" s="3"/>
      <c r="C45" s="3"/>
      <c r="D45" s="3"/>
      <c r="E45" s="3"/>
      <c r="F45" s="3"/>
      <c r="G45" s="3"/>
      <c r="H45" s="3"/>
      <c r="I45" s="378"/>
      <c r="J45" s="378"/>
      <c r="K45" s="378"/>
      <c r="L45" s="378"/>
      <c r="M45" s="378"/>
      <c r="O45" s="3"/>
    </row>
    <row r="46" spans="1:15" s="16" customFormat="1" x14ac:dyDescent="0.4">
      <c r="A46" s="3"/>
      <c r="B46" s="3"/>
      <c r="C46" s="3"/>
      <c r="D46" s="3"/>
      <c r="E46" s="3"/>
      <c r="F46" s="3"/>
      <c r="G46" s="3"/>
      <c r="H46" s="3"/>
      <c r="I46" s="378"/>
      <c r="J46" s="378"/>
      <c r="K46" s="378"/>
      <c r="L46" s="378"/>
      <c r="M46" s="378"/>
      <c r="O46" s="3"/>
    </row>
    <row r="47" spans="1:15" s="16" customFormat="1" x14ac:dyDescent="0.4">
      <c r="A47" s="3"/>
      <c r="B47" s="3"/>
      <c r="C47" s="3"/>
      <c r="D47" s="3"/>
      <c r="E47" s="3"/>
      <c r="F47" s="3"/>
      <c r="G47" s="3"/>
      <c r="H47" s="3"/>
      <c r="I47" s="378"/>
      <c r="J47" s="378"/>
      <c r="K47" s="378"/>
      <c r="L47" s="378"/>
      <c r="M47" s="378"/>
      <c r="N47" s="2"/>
      <c r="O47" s="3"/>
    </row>
  </sheetData>
  <mergeCells count="30">
    <mergeCell ref="G34:I34"/>
    <mergeCell ref="G35:I35"/>
    <mergeCell ref="Y10:Y12"/>
    <mergeCell ref="Z10:Z12"/>
    <mergeCell ref="AA10:AA12"/>
    <mergeCell ref="AB10:AB12"/>
    <mergeCell ref="AC10:AC12"/>
    <mergeCell ref="D30:F30"/>
    <mergeCell ref="S10:S12"/>
    <mergeCell ref="T10:T12"/>
    <mergeCell ref="U10:U12"/>
    <mergeCell ref="V10:V12"/>
    <mergeCell ref="W10:W12"/>
    <mergeCell ref="X10:X12"/>
    <mergeCell ref="M10:M12"/>
    <mergeCell ref="N10:N12"/>
    <mergeCell ref="O10:O12"/>
    <mergeCell ref="P10:P12"/>
    <mergeCell ref="Q10:Q12"/>
    <mergeCell ref="R10:R12"/>
    <mergeCell ref="L9:M9"/>
    <mergeCell ref="W9:AA9"/>
    <mergeCell ref="A10:A12"/>
    <mergeCell ref="B10:D12"/>
    <mergeCell ref="E10:E12"/>
    <mergeCell ref="F10:F12"/>
    <mergeCell ref="G10:G12"/>
    <mergeCell ref="H10:H12"/>
    <mergeCell ref="I10:K12"/>
    <mergeCell ref="L10:L12"/>
  </mergeCells>
  <hyperlinks>
    <hyperlink ref="K36" r:id="rId1" xr:uid="{2F392D0B-44EB-408A-B8CF-EC6A623C98D9}"/>
  </hyperlinks>
  <pageMargins left="0.70866141732283472" right="0.70866141732283472" top="0.74803149606299213" bottom="0.74803149606299213" header="0.31496062992125984" footer="0.31496062992125984"/>
  <pageSetup paperSize="9" scale="30" orientation="landscape" r:id="rId2"/>
  <headerFooter>
    <oddFooter>&amp;L&amp;1#&amp;"Calibri"&amp;10&amp;K000000Sensitivity: Internal</oddFooter>
  </headerFooter>
  <drawing r:id="rId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400-000000000000}">
  <sheetPr codeName="Sheet70">
    <tabColor rgb="FF7030A0"/>
    <pageSetUpPr fitToPage="1"/>
  </sheetPr>
  <dimension ref="A1:AU47"/>
  <sheetViews>
    <sheetView topLeftCell="A4" zoomScaleNormal="100" workbookViewId="0">
      <selection activeCell="Q18" sqref="Q17:AF18"/>
    </sheetView>
  </sheetViews>
  <sheetFormatPr defaultColWidth="9.08984375" defaultRowHeight="13" x14ac:dyDescent="0.4"/>
  <cols>
    <col min="1" max="1" width="24.453125" style="2" customWidth="1"/>
    <col min="2" max="2" width="2.54296875" style="2" customWidth="1"/>
    <col min="3" max="3" width="4.54296875" style="2" customWidth="1"/>
    <col min="4" max="4" width="2.54296875" style="2" customWidth="1"/>
    <col min="5" max="6" width="7.54296875" style="2" customWidth="1"/>
    <col min="7" max="7" width="18.54296875" style="2" customWidth="1"/>
    <col min="8" max="8" width="20.453125" style="2" customWidth="1"/>
    <col min="9" max="9" width="5.453125" style="2" customWidth="1"/>
    <col min="10" max="10" width="6.453125" style="2" customWidth="1"/>
    <col min="11" max="11" width="5.453125" style="2" customWidth="1"/>
    <col min="12" max="13" width="15.08984375" style="2" customWidth="1"/>
    <col min="14" max="18" width="16.54296875" style="2" customWidth="1"/>
    <col min="19" max="19" width="12.453125" style="2" bestFit="1" customWidth="1"/>
    <col min="20" max="22" width="12.54296875" style="2" customWidth="1"/>
    <col min="23" max="23" width="13.54296875" style="2" customWidth="1"/>
    <col min="24" max="24" width="10.453125" style="2" customWidth="1"/>
    <col min="25" max="25" width="10.90625" style="2" customWidth="1"/>
    <col min="26" max="26" width="9.453125" style="2" customWidth="1"/>
    <col min="27" max="32" width="11.54296875" style="2" customWidth="1"/>
    <col min="33" max="33" width="12.54296875" style="2" customWidth="1"/>
    <col min="34" max="44" width="11.54296875" style="2" customWidth="1"/>
    <col min="45" max="16384" width="9.08984375" style="2"/>
  </cols>
  <sheetData>
    <row r="1" spans="1:47" ht="14.15" customHeight="1" x14ac:dyDescent="0.4"/>
    <row r="2" spans="1:47" ht="14.15" customHeight="1" x14ac:dyDescent="0.4"/>
    <row r="3" spans="1:47" ht="14.15" customHeight="1" x14ac:dyDescent="0.4"/>
    <row r="4" spans="1:47" ht="14.15" customHeight="1" x14ac:dyDescent="0.4"/>
    <row r="5" spans="1:47" ht="21" customHeight="1" x14ac:dyDescent="0.6">
      <c r="A5" s="7" t="s">
        <v>1703</v>
      </c>
      <c r="B5" s="8" t="s">
        <v>2640</v>
      </c>
      <c r="C5" s="8"/>
      <c r="D5" s="7"/>
      <c r="E5" s="382"/>
      <c r="F5" s="382"/>
      <c r="G5" s="382"/>
      <c r="H5" s="382"/>
      <c r="J5" s="44"/>
      <c r="L5" s="44"/>
      <c r="M5" s="44"/>
      <c r="N5" s="44"/>
      <c r="O5" s="44"/>
      <c r="P5" s="44"/>
      <c r="Q5" s="44"/>
      <c r="R5" s="44"/>
    </row>
    <row r="6" spans="1:47" ht="14.15" customHeight="1" x14ac:dyDescent="0.4">
      <c r="A6" s="38"/>
      <c r="B6" s="38"/>
      <c r="C6" s="38"/>
      <c r="D6" s="38"/>
      <c r="E6" s="38"/>
      <c r="F6" s="38"/>
      <c r="G6" s="38"/>
      <c r="H6" s="38"/>
      <c r="I6" s="44"/>
      <c r="J6" s="44"/>
      <c r="K6" s="44"/>
      <c r="L6" s="44"/>
      <c r="M6" s="44"/>
      <c r="N6" s="44"/>
      <c r="O6" s="44"/>
      <c r="P6" s="44"/>
      <c r="Q6" s="44"/>
      <c r="R6" s="44"/>
    </row>
    <row r="7" spans="1:47" ht="13.5" customHeight="1" x14ac:dyDescent="0.4">
      <c r="A7" s="18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40"/>
      <c r="U7" s="1"/>
      <c r="V7" s="18"/>
      <c r="W7" s="3"/>
      <c r="X7" s="3"/>
      <c r="Y7" s="3"/>
      <c r="Z7" s="3"/>
    </row>
    <row r="8" spans="1:47" ht="13.5" customHeight="1" thickBot="1" x14ac:dyDescent="0.45">
      <c r="A8" s="18"/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40"/>
      <c r="U8" s="1"/>
      <c r="V8" s="18"/>
      <c r="W8" s="3"/>
      <c r="X8" s="3"/>
      <c r="Y8" s="3"/>
      <c r="Z8" s="3"/>
    </row>
    <row r="9" spans="1:47" s="3" customFormat="1" ht="13.5" customHeight="1" thickBot="1" x14ac:dyDescent="0.45">
      <c r="A9" s="132" t="s">
        <v>2658</v>
      </c>
      <c r="B9" s="132"/>
      <c r="C9" s="132"/>
      <c r="D9" s="132"/>
      <c r="E9" s="132"/>
      <c r="F9" s="132"/>
      <c r="G9" s="132"/>
      <c r="H9" s="132" t="s">
        <v>2850</v>
      </c>
      <c r="I9" s="132"/>
      <c r="J9" s="132"/>
      <c r="K9" s="132"/>
      <c r="L9" s="1099" t="s">
        <v>1905</v>
      </c>
      <c r="M9" s="1100"/>
      <c r="N9" s="1101"/>
      <c r="O9" s="18"/>
      <c r="P9" s="18"/>
      <c r="Q9" s="1099" t="s">
        <v>1905</v>
      </c>
      <c r="R9" s="1101"/>
      <c r="S9"/>
      <c r="T9"/>
      <c r="U9"/>
      <c r="V9"/>
      <c r="W9"/>
      <c r="X9"/>
      <c r="Y9"/>
      <c r="Z9" s="2"/>
      <c r="AA9" s="2"/>
      <c r="AB9" s="992" t="s">
        <v>2642</v>
      </c>
      <c r="AC9" s="993"/>
      <c r="AD9" s="993"/>
      <c r="AE9" s="993"/>
      <c r="AF9" s="994"/>
      <c r="AG9" s="592" t="s">
        <v>2643</v>
      </c>
      <c r="AH9" s="29" t="s">
        <v>2644</v>
      </c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</row>
    <row r="10" spans="1:47" s="3" customFormat="1" ht="13.5" customHeight="1" x14ac:dyDescent="0.4">
      <c r="A10" s="1299" t="s">
        <v>1704</v>
      </c>
      <c r="B10" s="1299" t="s">
        <v>1710</v>
      </c>
      <c r="C10" s="1300"/>
      <c r="D10" s="1301"/>
      <c r="E10" s="1716" t="s">
        <v>2659</v>
      </c>
      <c r="F10" s="1716" t="s">
        <v>2660</v>
      </c>
      <c r="G10" s="1716" t="s">
        <v>2667</v>
      </c>
      <c r="H10" s="2216" t="s">
        <v>1908</v>
      </c>
      <c r="I10" s="2219" t="s">
        <v>1710</v>
      </c>
      <c r="J10" s="2220"/>
      <c r="K10" s="2221"/>
      <c r="L10" s="2216" t="s">
        <v>1909</v>
      </c>
      <c r="M10" s="607"/>
      <c r="N10" s="2216" t="s">
        <v>2295</v>
      </c>
      <c r="O10" s="489"/>
      <c r="P10" s="489"/>
      <c r="Q10" s="489"/>
      <c r="R10" s="489"/>
      <c r="S10" s="1318" t="s">
        <v>748</v>
      </c>
      <c r="T10" s="1188" t="s">
        <v>676</v>
      </c>
      <c r="U10" s="1188" t="s">
        <v>1112</v>
      </c>
      <c r="V10" s="1333" t="s">
        <v>207</v>
      </c>
      <c r="W10" s="1188" t="s">
        <v>237</v>
      </c>
      <c r="X10" s="1188" t="s">
        <v>1152</v>
      </c>
      <c r="Y10" s="1188" t="s">
        <v>309</v>
      </c>
      <c r="Z10" s="1188" t="s">
        <v>694</v>
      </c>
      <c r="AA10" s="1188" t="s">
        <v>1052</v>
      </c>
      <c r="AB10" s="1188" t="s">
        <v>303</v>
      </c>
      <c r="AC10" s="1188" t="s">
        <v>2647</v>
      </c>
      <c r="AD10" s="1188" t="s">
        <v>774</v>
      </c>
      <c r="AE10" s="1188" t="s">
        <v>449</v>
      </c>
      <c r="AF10" s="1188" t="s">
        <v>16</v>
      </c>
      <c r="AG10" s="1188" t="s">
        <v>944</v>
      </c>
      <c r="AH10" s="1188" t="s">
        <v>92</v>
      </c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</row>
    <row r="11" spans="1:47" s="3" customFormat="1" ht="13.5" customHeight="1" x14ac:dyDescent="0.4">
      <c r="A11" s="2201"/>
      <c r="B11" s="2201"/>
      <c r="C11" s="2203"/>
      <c r="D11" s="2204"/>
      <c r="E11" s="1872"/>
      <c r="F11" s="1872"/>
      <c r="G11" s="1872"/>
      <c r="H11" s="2217"/>
      <c r="I11" s="2222"/>
      <c r="J11" s="2223"/>
      <c r="K11" s="2224"/>
      <c r="L11" s="2217"/>
      <c r="M11" s="608" t="s">
        <v>1910</v>
      </c>
      <c r="N11" s="2217"/>
      <c r="O11" s="490" t="s">
        <v>1709</v>
      </c>
      <c r="P11" s="490" t="s">
        <v>2668</v>
      </c>
      <c r="Q11" s="490" t="s">
        <v>2295</v>
      </c>
      <c r="R11" s="490" t="s">
        <v>2296</v>
      </c>
      <c r="S11" s="1321"/>
      <c r="T11" s="1189"/>
      <c r="U11" s="1189"/>
      <c r="V11" s="1334"/>
      <c r="W11" s="1189"/>
      <c r="X11" s="1189"/>
      <c r="Y11" s="1189"/>
      <c r="Z11" s="1189"/>
      <c r="AA11" s="1189"/>
      <c r="AB11" s="1189"/>
      <c r="AC11" s="1189"/>
      <c r="AD11" s="1189"/>
      <c r="AE11" s="1189"/>
      <c r="AF11" s="1189"/>
      <c r="AG11" s="1189"/>
      <c r="AH11" s="1189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</row>
    <row r="12" spans="1:47" s="3" customFormat="1" ht="13.5" customHeight="1" thickBot="1" x14ac:dyDescent="0.45">
      <c r="A12" s="2202"/>
      <c r="B12" s="2202"/>
      <c r="C12" s="2205"/>
      <c r="D12" s="2206"/>
      <c r="E12" s="1873"/>
      <c r="F12" s="1873"/>
      <c r="G12" s="1873"/>
      <c r="H12" s="2218"/>
      <c r="I12" s="2225"/>
      <c r="J12" s="2226"/>
      <c r="K12" s="2227"/>
      <c r="L12" s="2218"/>
      <c r="M12" s="609"/>
      <c r="N12" s="2218"/>
      <c r="O12" s="491"/>
      <c r="P12" s="491"/>
      <c r="Q12" s="491"/>
      <c r="R12" s="491"/>
      <c r="S12" s="1324"/>
      <c r="T12" s="1190"/>
      <c r="U12" s="1190"/>
      <c r="V12" s="1335"/>
      <c r="W12" s="1190"/>
      <c r="X12" s="1190"/>
      <c r="Y12" s="1190"/>
      <c r="Z12" s="1190"/>
      <c r="AA12" s="1190"/>
      <c r="AB12" s="1190"/>
      <c r="AC12" s="1190"/>
      <c r="AD12" s="1190"/>
      <c r="AE12" s="1190"/>
      <c r="AF12" s="1190"/>
      <c r="AG12" s="1190"/>
      <c r="AH12" s="1190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</row>
    <row r="13" spans="1:47" s="3" customFormat="1" ht="27.9" customHeight="1" thickBot="1" x14ac:dyDescent="0.45">
      <c r="A13" s="831" t="s">
        <v>1747</v>
      </c>
      <c r="B13" s="935" t="s">
        <v>1735</v>
      </c>
      <c r="C13" s="936">
        <v>152</v>
      </c>
      <c r="D13" s="933" t="s">
        <v>1719</v>
      </c>
      <c r="E13" s="932">
        <v>44559</v>
      </c>
      <c r="F13" s="933">
        <f t="shared" ref="F13:F22" si="0">E13+1</f>
        <v>44560</v>
      </c>
      <c r="G13" s="823">
        <f>E13+3</f>
        <v>44562</v>
      </c>
      <c r="H13" s="538" t="s">
        <v>2076</v>
      </c>
      <c r="I13" s="2213" t="s">
        <v>2670</v>
      </c>
      <c r="J13" s="2214"/>
      <c r="K13" s="2215"/>
      <c r="L13" s="826">
        <v>44560</v>
      </c>
      <c r="M13" s="258">
        <f t="shared" ref="M13" si="1">L13+2</f>
        <v>44562</v>
      </c>
      <c r="N13" s="258">
        <f t="shared" ref="N13:N25" si="2">M13+9</f>
        <v>44571</v>
      </c>
      <c r="O13" s="939" t="s">
        <v>2650</v>
      </c>
      <c r="P13" s="940" t="s">
        <v>2845</v>
      </c>
      <c r="Q13" s="940">
        <v>44584</v>
      </c>
      <c r="R13" s="258">
        <f t="shared" ref="R13:R25" si="3">Q13+1</f>
        <v>44585</v>
      </c>
      <c r="S13" s="257">
        <f>Q13+16</f>
        <v>44600</v>
      </c>
      <c r="T13" s="254">
        <f>Q13+18</f>
        <v>44602</v>
      </c>
      <c r="U13" s="254">
        <f>Q13+22</f>
        <v>44606</v>
      </c>
      <c r="V13" s="373">
        <f>Q13+24</f>
        <v>44608</v>
      </c>
      <c r="W13" s="571">
        <f>Q13+27</f>
        <v>44611</v>
      </c>
      <c r="X13" s="571">
        <f>Q13+32</f>
        <v>44616</v>
      </c>
      <c r="Y13" s="571">
        <f>Q13+34</f>
        <v>44618</v>
      </c>
      <c r="Z13" s="571">
        <f>Q13+36</f>
        <v>44620</v>
      </c>
      <c r="AA13" s="571">
        <f>Q13+41</f>
        <v>44625</v>
      </c>
      <c r="AB13" s="460">
        <f>S13+8</f>
        <v>44608</v>
      </c>
      <c r="AC13" s="571">
        <f t="shared" ref="AC13:AC22" si="4">S13+14</f>
        <v>44614</v>
      </c>
      <c r="AD13" s="571">
        <f t="shared" ref="AD13:AD22" si="5">S13+15</f>
        <v>44615</v>
      </c>
      <c r="AE13" s="571">
        <f t="shared" ref="AE13:AE22" si="6">S13+24</f>
        <v>44624</v>
      </c>
      <c r="AF13" s="571">
        <f t="shared" ref="AF13:AF22" si="7">S13+12</f>
        <v>44612</v>
      </c>
      <c r="AG13" s="571">
        <f>U13+9</f>
        <v>44615</v>
      </c>
      <c r="AH13" s="571">
        <f>W13+4</f>
        <v>44615</v>
      </c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</row>
    <row r="14" spans="1:47" s="3" customFormat="1" ht="27.9" customHeight="1" thickBot="1" x14ac:dyDescent="0.45">
      <c r="A14" s="831" t="s">
        <v>1975</v>
      </c>
      <c r="B14" s="935" t="s">
        <v>1735</v>
      </c>
      <c r="C14" s="857">
        <v>201</v>
      </c>
      <c r="D14" s="858" t="s">
        <v>1719</v>
      </c>
      <c r="E14" s="858">
        <f t="shared" ref="E14:E22" si="8">E13+7</f>
        <v>44566</v>
      </c>
      <c r="F14" s="859">
        <f t="shared" si="0"/>
        <v>44567</v>
      </c>
      <c r="G14" s="823">
        <f t="shared" ref="G14:G25" si="9">E14+3</f>
        <v>44569</v>
      </c>
      <c r="H14" s="538" t="s">
        <v>2077</v>
      </c>
      <c r="I14" s="2213" t="s">
        <v>2671</v>
      </c>
      <c r="J14" s="2214"/>
      <c r="K14" s="2215"/>
      <c r="L14" s="826">
        <f t="shared" ref="L14:L25" si="10">L13+7</f>
        <v>44567</v>
      </c>
      <c r="M14" s="258">
        <f t="shared" ref="M14:M25" si="11">L14+2</f>
        <v>44569</v>
      </c>
      <c r="N14" s="258">
        <f t="shared" si="2"/>
        <v>44578</v>
      </c>
      <c r="O14" s="939" t="s">
        <v>2651</v>
      </c>
      <c r="P14" s="940" t="s">
        <v>2672</v>
      </c>
      <c r="Q14" s="940">
        <f t="shared" ref="Q14:Q25" si="12">Q13+7</f>
        <v>44591</v>
      </c>
      <c r="R14" s="258">
        <f t="shared" si="3"/>
        <v>44592</v>
      </c>
      <c r="S14" s="257">
        <f t="shared" ref="S14:S25" si="13">Q14+16</f>
        <v>44607</v>
      </c>
      <c r="T14" s="254">
        <f t="shared" ref="T14:T25" si="14">Q14+18</f>
        <v>44609</v>
      </c>
      <c r="U14" s="254">
        <f t="shared" ref="U14:U25" si="15">Q14+22</f>
        <v>44613</v>
      </c>
      <c r="V14" s="373">
        <f t="shared" ref="V14:V25" si="16">Q14+24</f>
        <v>44615</v>
      </c>
      <c r="W14" s="571">
        <f t="shared" ref="W14:W25" si="17">Q14+27</f>
        <v>44618</v>
      </c>
      <c r="X14" s="571">
        <f t="shared" ref="X14:X25" si="18">Q14+32</f>
        <v>44623</v>
      </c>
      <c r="Y14" s="571">
        <f t="shared" ref="Y14:Y25" si="19">Q14+34</f>
        <v>44625</v>
      </c>
      <c r="Z14" s="571">
        <f t="shared" ref="Z14:Z25" si="20">Q14+36</f>
        <v>44627</v>
      </c>
      <c r="AA14" s="571">
        <f t="shared" ref="AA14:AA25" si="21">Q14+41</f>
        <v>44632</v>
      </c>
      <c r="AB14" s="460">
        <f t="shared" ref="AB14:AB25" si="22">S14+8</f>
        <v>44615</v>
      </c>
      <c r="AC14" s="571">
        <f t="shared" si="4"/>
        <v>44621</v>
      </c>
      <c r="AD14" s="571">
        <f t="shared" si="5"/>
        <v>44622</v>
      </c>
      <c r="AE14" s="571">
        <f t="shared" si="6"/>
        <v>44631</v>
      </c>
      <c r="AF14" s="571">
        <f t="shared" si="7"/>
        <v>44619</v>
      </c>
      <c r="AG14" s="571">
        <f t="shared" ref="AG14:AG22" si="23">U14+9</f>
        <v>44622</v>
      </c>
      <c r="AH14" s="571">
        <f t="shared" ref="AH14:AH22" si="24">W14+4</f>
        <v>44622</v>
      </c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</row>
    <row r="15" spans="1:47" s="3" customFormat="1" ht="27.9" customHeight="1" thickBot="1" x14ac:dyDescent="0.45">
      <c r="A15" s="621" t="s">
        <v>1747</v>
      </c>
      <c r="B15" s="659" t="s">
        <v>1735</v>
      </c>
      <c r="C15" s="944">
        <f t="shared" ref="C15:C21" si="25">C14+1</f>
        <v>202</v>
      </c>
      <c r="D15" s="438" t="s">
        <v>1719</v>
      </c>
      <c r="E15" s="438">
        <f t="shared" si="8"/>
        <v>44573</v>
      </c>
      <c r="F15" s="435">
        <f t="shared" si="0"/>
        <v>44574</v>
      </c>
      <c r="G15" s="823">
        <f t="shared" si="9"/>
        <v>44576</v>
      </c>
      <c r="H15" s="538" t="s">
        <v>1870</v>
      </c>
      <c r="I15" s="2213" t="s">
        <v>2673</v>
      </c>
      <c r="J15" s="2214"/>
      <c r="K15" s="2215"/>
      <c r="L15" s="826">
        <f t="shared" si="10"/>
        <v>44574</v>
      </c>
      <c r="M15" s="258">
        <f t="shared" si="11"/>
        <v>44576</v>
      </c>
      <c r="N15" s="258">
        <f t="shared" si="2"/>
        <v>44585</v>
      </c>
      <c r="O15" s="939" t="s">
        <v>2652</v>
      </c>
      <c r="P15" s="940" t="s">
        <v>2674</v>
      </c>
      <c r="Q15" s="940">
        <f t="shared" si="12"/>
        <v>44598</v>
      </c>
      <c r="R15" s="258">
        <f t="shared" si="3"/>
        <v>44599</v>
      </c>
      <c r="S15" s="257">
        <f t="shared" si="13"/>
        <v>44614</v>
      </c>
      <c r="T15" s="254">
        <f t="shared" si="14"/>
        <v>44616</v>
      </c>
      <c r="U15" s="254">
        <f t="shared" si="15"/>
        <v>44620</v>
      </c>
      <c r="V15" s="373">
        <f t="shared" si="16"/>
        <v>44622</v>
      </c>
      <c r="W15" s="571">
        <f t="shared" si="17"/>
        <v>44625</v>
      </c>
      <c r="X15" s="571">
        <f t="shared" si="18"/>
        <v>44630</v>
      </c>
      <c r="Y15" s="571">
        <f t="shared" si="19"/>
        <v>44632</v>
      </c>
      <c r="Z15" s="571">
        <f t="shared" si="20"/>
        <v>44634</v>
      </c>
      <c r="AA15" s="571">
        <f t="shared" si="21"/>
        <v>44639</v>
      </c>
      <c r="AB15" s="460">
        <f t="shared" si="22"/>
        <v>44622</v>
      </c>
      <c r="AC15" s="571">
        <f t="shared" si="4"/>
        <v>44628</v>
      </c>
      <c r="AD15" s="571">
        <f t="shared" si="5"/>
        <v>44629</v>
      </c>
      <c r="AE15" s="571">
        <f t="shared" si="6"/>
        <v>44638</v>
      </c>
      <c r="AF15" s="571">
        <f t="shared" si="7"/>
        <v>44626</v>
      </c>
      <c r="AG15" s="571">
        <f t="shared" si="23"/>
        <v>44629</v>
      </c>
      <c r="AH15" s="571">
        <f t="shared" si="24"/>
        <v>44629</v>
      </c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</row>
    <row r="16" spans="1:47" s="3" customFormat="1" ht="27.9" customHeight="1" thickBot="1" x14ac:dyDescent="0.45">
      <c r="A16" s="621" t="s">
        <v>1975</v>
      </c>
      <c r="B16" s="659" t="s">
        <v>1735</v>
      </c>
      <c r="C16" s="944">
        <f t="shared" si="25"/>
        <v>203</v>
      </c>
      <c r="D16" s="438" t="s">
        <v>1719</v>
      </c>
      <c r="E16" s="438">
        <f t="shared" si="8"/>
        <v>44580</v>
      </c>
      <c r="F16" s="435">
        <f t="shared" si="0"/>
        <v>44581</v>
      </c>
      <c r="G16" s="823">
        <f t="shared" si="9"/>
        <v>44583</v>
      </c>
      <c r="H16" s="538" t="s">
        <v>2078</v>
      </c>
      <c r="I16" s="2213" t="s">
        <v>2675</v>
      </c>
      <c r="J16" s="2214"/>
      <c r="K16" s="2215"/>
      <c r="L16" s="826">
        <f t="shared" si="10"/>
        <v>44581</v>
      </c>
      <c r="M16" s="258">
        <f t="shared" si="11"/>
        <v>44583</v>
      </c>
      <c r="N16" s="258">
        <f t="shared" si="2"/>
        <v>44592</v>
      </c>
      <c r="O16" s="939" t="s">
        <v>2653</v>
      </c>
      <c r="P16" s="940" t="s">
        <v>2676</v>
      </c>
      <c r="Q16" s="940">
        <f t="shared" si="12"/>
        <v>44605</v>
      </c>
      <c r="R16" s="258">
        <f t="shared" si="3"/>
        <v>44606</v>
      </c>
      <c r="S16" s="257">
        <f t="shared" si="13"/>
        <v>44621</v>
      </c>
      <c r="T16" s="254">
        <f t="shared" si="14"/>
        <v>44623</v>
      </c>
      <c r="U16" s="254">
        <f t="shared" si="15"/>
        <v>44627</v>
      </c>
      <c r="V16" s="373">
        <f t="shared" si="16"/>
        <v>44629</v>
      </c>
      <c r="W16" s="571">
        <f t="shared" si="17"/>
        <v>44632</v>
      </c>
      <c r="X16" s="571">
        <f t="shared" si="18"/>
        <v>44637</v>
      </c>
      <c r="Y16" s="571">
        <f t="shared" si="19"/>
        <v>44639</v>
      </c>
      <c r="Z16" s="571">
        <f t="shared" si="20"/>
        <v>44641</v>
      </c>
      <c r="AA16" s="571">
        <f t="shared" si="21"/>
        <v>44646</v>
      </c>
      <c r="AB16" s="460">
        <f t="shared" si="22"/>
        <v>44629</v>
      </c>
      <c r="AC16" s="571">
        <f t="shared" si="4"/>
        <v>44635</v>
      </c>
      <c r="AD16" s="571">
        <f t="shared" si="5"/>
        <v>44636</v>
      </c>
      <c r="AE16" s="571">
        <f t="shared" si="6"/>
        <v>44645</v>
      </c>
      <c r="AF16" s="571">
        <f t="shared" si="7"/>
        <v>44633</v>
      </c>
      <c r="AG16" s="571">
        <f t="shared" si="23"/>
        <v>44636</v>
      </c>
      <c r="AH16" s="571">
        <f t="shared" si="24"/>
        <v>44636</v>
      </c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</row>
    <row r="17" spans="1:47" s="3" customFormat="1" ht="27.9" customHeight="1" thickBot="1" x14ac:dyDescent="0.45">
      <c r="A17" s="831" t="s">
        <v>1747</v>
      </c>
      <c r="B17" s="935" t="s">
        <v>1735</v>
      </c>
      <c r="C17" s="930">
        <f t="shared" si="25"/>
        <v>204</v>
      </c>
      <c r="D17" s="862" t="s">
        <v>1719</v>
      </c>
      <c r="E17" s="862">
        <f t="shared" si="8"/>
        <v>44587</v>
      </c>
      <c r="F17" s="835">
        <f t="shared" si="0"/>
        <v>44588</v>
      </c>
      <c r="G17" s="823">
        <f t="shared" si="9"/>
        <v>44590</v>
      </c>
      <c r="H17" s="538" t="s">
        <v>2065</v>
      </c>
      <c r="I17" s="2213" t="s">
        <v>2677</v>
      </c>
      <c r="J17" s="2214"/>
      <c r="K17" s="2215"/>
      <c r="L17" s="826">
        <f t="shared" si="10"/>
        <v>44588</v>
      </c>
      <c r="M17" s="258">
        <f t="shared" si="11"/>
        <v>44590</v>
      </c>
      <c r="N17" s="258">
        <f t="shared" si="2"/>
        <v>44599</v>
      </c>
      <c r="O17" s="939" t="s">
        <v>2654</v>
      </c>
      <c r="P17" s="940" t="s">
        <v>2678</v>
      </c>
      <c r="Q17" s="940">
        <f t="shared" si="12"/>
        <v>44612</v>
      </c>
      <c r="R17" s="258">
        <f t="shared" si="3"/>
        <v>44613</v>
      </c>
      <c r="S17" s="257">
        <f t="shared" si="13"/>
        <v>44628</v>
      </c>
      <c r="T17" s="254">
        <f t="shared" si="14"/>
        <v>44630</v>
      </c>
      <c r="U17" s="254">
        <f>Q17+22</f>
        <v>44634</v>
      </c>
      <c r="V17" s="373">
        <f t="shared" si="16"/>
        <v>44636</v>
      </c>
      <c r="W17" s="571">
        <f t="shared" si="17"/>
        <v>44639</v>
      </c>
      <c r="X17" s="571">
        <f t="shared" si="18"/>
        <v>44644</v>
      </c>
      <c r="Y17" s="571">
        <f t="shared" si="19"/>
        <v>44646</v>
      </c>
      <c r="Z17" s="571">
        <f t="shared" si="20"/>
        <v>44648</v>
      </c>
      <c r="AA17" s="571">
        <f t="shared" si="21"/>
        <v>44653</v>
      </c>
      <c r="AB17" s="460">
        <f t="shared" si="22"/>
        <v>44636</v>
      </c>
      <c r="AC17" s="571">
        <f t="shared" si="4"/>
        <v>44642</v>
      </c>
      <c r="AD17" s="571">
        <f t="shared" si="5"/>
        <v>44643</v>
      </c>
      <c r="AE17" s="571">
        <f t="shared" si="6"/>
        <v>44652</v>
      </c>
      <c r="AF17" s="571">
        <f t="shared" si="7"/>
        <v>44640</v>
      </c>
      <c r="AG17" s="571">
        <f t="shared" si="23"/>
        <v>44643</v>
      </c>
      <c r="AH17" s="571">
        <f t="shared" si="24"/>
        <v>44643</v>
      </c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</row>
    <row r="18" spans="1:47" s="16" customFormat="1" ht="27.9" customHeight="1" thickBot="1" x14ac:dyDescent="0.45">
      <c r="A18" s="831" t="s">
        <v>1975</v>
      </c>
      <c r="B18" s="935" t="s">
        <v>1735</v>
      </c>
      <c r="C18" s="861">
        <f>C17+1</f>
        <v>205</v>
      </c>
      <c r="D18" s="862" t="s">
        <v>1719</v>
      </c>
      <c r="E18" s="862">
        <f>E17+7</f>
        <v>44594</v>
      </c>
      <c r="F18" s="835">
        <f t="shared" si="0"/>
        <v>44595</v>
      </c>
      <c r="G18" s="823">
        <f t="shared" si="9"/>
        <v>44597</v>
      </c>
      <c r="H18" s="538" t="s">
        <v>2068</v>
      </c>
      <c r="I18" s="2213" t="s">
        <v>2679</v>
      </c>
      <c r="J18" s="2214"/>
      <c r="K18" s="2215"/>
      <c r="L18" s="826">
        <f t="shared" si="10"/>
        <v>44595</v>
      </c>
      <c r="M18" s="258">
        <f t="shared" si="11"/>
        <v>44597</v>
      </c>
      <c r="N18" s="258">
        <f t="shared" si="2"/>
        <v>44606</v>
      </c>
      <c r="O18" s="939" t="s">
        <v>2204</v>
      </c>
      <c r="P18" s="940" t="s">
        <v>2680</v>
      </c>
      <c r="Q18" s="940">
        <f t="shared" si="12"/>
        <v>44619</v>
      </c>
      <c r="R18" s="940">
        <f t="shared" si="3"/>
        <v>44620</v>
      </c>
      <c r="S18" s="941">
        <f t="shared" si="13"/>
        <v>44635</v>
      </c>
      <c r="T18" s="942">
        <f t="shared" si="14"/>
        <v>44637</v>
      </c>
      <c r="U18" s="254">
        <f t="shared" si="15"/>
        <v>44641</v>
      </c>
      <c r="V18" s="373">
        <f t="shared" si="16"/>
        <v>44643</v>
      </c>
      <c r="W18" s="571">
        <f t="shared" si="17"/>
        <v>44646</v>
      </c>
      <c r="X18" s="571">
        <f t="shared" si="18"/>
        <v>44651</v>
      </c>
      <c r="Y18" s="571">
        <f t="shared" si="19"/>
        <v>44653</v>
      </c>
      <c r="Z18" s="571">
        <f t="shared" si="20"/>
        <v>44655</v>
      </c>
      <c r="AA18" s="571">
        <f t="shared" si="21"/>
        <v>44660</v>
      </c>
      <c r="AB18" s="460">
        <f t="shared" si="22"/>
        <v>44643</v>
      </c>
      <c r="AC18" s="571">
        <f t="shared" si="4"/>
        <v>44649</v>
      </c>
      <c r="AD18" s="571">
        <f t="shared" si="5"/>
        <v>44650</v>
      </c>
      <c r="AE18" s="571">
        <f t="shared" si="6"/>
        <v>44659</v>
      </c>
      <c r="AF18" s="571">
        <f t="shared" si="7"/>
        <v>44647</v>
      </c>
      <c r="AG18" s="571">
        <f t="shared" si="23"/>
        <v>44650</v>
      </c>
      <c r="AH18" s="571">
        <f t="shared" si="24"/>
        <v>44650</v>
      </c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</row>
    <row r="19" spans="1:47" ht="27.9" customHeight="1" thickBot="1" x14ac:dyDescent="0.45">
      <c r="A19" s="831" t="s">
        <v>1747</v>
      </c>
      <c r="B19" s="935" t="s">
        <v>1735</v>
      </c>
      <c r="C19" s="930">
        <f t="shared" si="25"/>
        <v>206</v>
      </c>
      <c r="D19" s="862" t="s">
        <v>1719</v>
      </c>
      <c r="E19" s="862">
        <f t="shared" si="8"/>
        <v>44601</v>
      </c>
      <c r="F19" s="835">
        <f t="shared" si="0"/>
        <v>44602</v>
      </c>
      <c r="G19" s="823">
        <f t="shared" si="9"/>
        <v>44604</v>
      </c>
      <c r="H19" s="538" t="s">
        <v>2069</v>
      </c>
      <c r="I19" s="2213" t="s">
        <v>2681</v>
      </c>
      <c r="J19" s="2214"/>
      <c r="K19" s="2215"/>
      <c r="L19" s="826">
        <f t="shared" si="10"/>
        <v>44602</v>
      </c>
      <c r="M19" s="258">
        <f t="shared" si="11"/>
        <v>44604</v>
      </c>
      <c r="N19" s="258">
        <f t="shared" si="2"/>
        <v>44613</v>
      </c>
      <c r="O19" s="939" t="s">
        <v>2655</v>
      </c>
      <c r="P19" s="940" t="s">
        <v>2682</v>
      </c>
      <c r="Q19" s="940">
        <f t="shared" si="12"/>
        <v>44626</v>
      </c>
      <c r="R19" s="258">
        <f t="shared" si="3"/>
        <v>44627</v>
      </c>
      <c r="S19" s="257">
        <f t="shared" si="13"/>
        <v>44642</v>
      </c>
      <c r="T19" s="254">
        <f t="shared" si="14"/>
        <v>44644</v>
      </c>
      <c r="U19" s="254">
        <f t="shared" si="15"/>
        <v>44648</v>
      </c>
      <c r="V19" s="373">
        <f t="shared" si="16"/>
        <v>44650</v>
      </c>
      <c r="W19" s="571">
        <f t="shared" si="17"/>
        <v>44653</v>
      </c>
      <c r="X19" s="571">
        <f t="shared" si="18"/>
        <v>44658</v>
      </c>
      <c r="Y19" s="571">
        <f t="shared" si="19"/>
        <v>44660</v>
      </c>
      <c r="Z19" s="571">
        <f t="shared" si="20"/>
        <v>44662</v>
      </c>
      <c r="AA19" s="571">
        <f t="shared" si="21"/>
        <v>44667</v>
      </c>
      <c r="AB19" s="460">
        <f t="shared" si="22"/>
        <v>44650</v>
      </c>
      <c r="AC19" s="571">
        <f t="shared" si="4"/>
        <v>44656</v>
      </c>
      <c r="AD19" s="571">
        <f t="shared" si="5"/>
        <v>44657</v>
      </c>
      <c r="AE19" s="571">
        <f t="shared" si="6"/>
        <v>44666</v>
      </c>
      <c r="AF19" s="571">
        <f t="shared" si="7"/>
        <v>44654</v>
      </c>
      <c r="AG19" s="571">
        <f t="shared" si="23"/>
        <v>44657</v>
      </c>
      <c r="AH19" s="571">
        <f t="shared" si="24"/>
        <v>44657</v>
      </c>
    </row>
    <row r="20" spans="1:47" ht="27.9" customHeight="1" thickBot="1" x14ac:dyDescent="0.45">
      <c r="A20" s="831" t="s">
        <v>1975</v>
      </c>
      <c r="B20" s="935" t="s">
        <v>1735</v>
      </c>
      <c r="C20" s="930">
        <f t="shared" si="25"/>
        <v>207</v>
      </c>
      <c r="D20" s="836" t="s">
        <v>1719</v>
      </c>
      <c r="E20" s="935">
        <f t="shared" si="8"/>
        <v>44608</v>
      </c>
      <c r="F20" s="932">
        <f>E20+1</f>
        <v>44609</v>
      </c>
      <c r="G20" s="823">
        <f t="shared" si="9"/>
        <v>44611</v>
      </c>
      <c r="H20" s="538" t="s">
        <v>2071</v>
      </c>
      <c r="I20" s="2213" t="s">
        <v>2683</v>
      </c>
      <c r="J20" s="2214"/>
      <c r="K20" s="2215"/>
      <c r="L20" s="826">
        <f t="shared" si="10"/>
        <v>44609</v>
      </c>
      <c r="M20" s="258">
        <f t="shared" si="11"/>
        <v>44611</v>
      </c>
      <c r="N20" s="258">
        <f t="shared" si="2"/>
        <v>44620</v>
      </c>
      <c r="O20" s="939" t="s">
        <v>2656</v>
      </c>
      <c r="P20" s="940" t="s">
        <v>2684</v>
      </c>
      <c r="Q20" s="940">
        <f t="shared" si="12"/>
        <v>44633</v>
      </c>
      <c r="R20" s="258">
        <f t="shared" si="3"/>
        <v>44634</v>
      </c>
      <c r="S20" s="257">
        <f t="shared" si="13"/>
        <v>44649</v>
      </c>
      <c r="T20" s="254">
        <f t="shared" si="14"/>
        <v>44651</v>
      </c>
      <c r="U20" s="254">
        <f t="shared" si="15"/>
        <v>44655</v>
      </c>
      <c r="V20" s="373">
        <f t="shared" si="16"/>
        <v>44657</v>
      </c>
      <c r="W20" s="571">
        <f t="shared" si="17"/>
        <v>44660</v>
      </c>
      <c r="X20" s="571">
        <f t="shared" si="18"/>
        <v>44665</v>
      </c>
      <c r="Y20" s="571">
        <f t="shared" si="19"/>
        <v>44667</v>
      </c>
      <c r="Z20" s="571">
        <f t="shared" si="20"/>
        <v>44669</v>
      </c>
      <c r="AA20" s="571">
        <f t="shared" si="21"/>
        <v>44674</v>
      </c>
      <c r="AB20" s="460">
        <f t="shared" si="22"/>
        <v>44657</v>
      </c>
      <c r="AC20" s="571">
        <f t="shared" si="4"/>
        <v>44663</v>
      </c>
      <c r="AD20" s="571">
        <f t="shared" si="5"/>
        <v>44664</v>
      </c>
      <c r="AE20" s="571">
        <f t="shared" si="6"/>
        <v>44673</v>
      </c>
      <c r="AF20" s="571">
        <f t="shared" si="7"/>
        <v>44661</v>
      </c>
      <c r="AG20" s="571">
        <f t="shared" si="23"/>
        <v>44664</v>
      </c>
      <c r="AH20" s="571">
        <f t="shared" si="24"/>
        <v>44664</v>
      </c>
    </row>
    <row r="21" spans="1:47" ht="27.9" customHeight="1" thickBot="1" x14ac:dyDescent="0.45">
      <c r="A21" s="831" t="s">
        <v>1747</v>
      </c>
      <c r="B21" s="935" t="s">
        <v>1735</v>
      </c>
      <c r="C21" s="943">
        <f t="shared" si="25"/>
        <v>208</v>
      </c>
      <c r="D21" s="830" t="s">
        <v>1719</v>
      </c>
      <c r="E21" s="842">
        <f t="shared" si="8"/>
        <v>44615</v>
      </c>
      <c r="F21" s="841">
        <f t="shared" si="0"/>
        <v>44616</v>
      </c>
      <c r="G21" s="823">
        <f t="shared" si="9"/>
        <v>44618</v>
      </c>
      <c r="H21" s="538" t="s">
        <v>2073</v>
      </c>
      <c r="I21" s="2213" t="s">
        <v>2685</v>
      </c>
      <c r="J21" s="2214"/>
      <c r="K21" s="2215"/>
      <c r="L21" s="826">
        <f t="shared" si="10"/>
        <v>44616</v>
      </c>
      <c r="M21" s="258">
        <f t="shared" si="11"/>
        <v>44618</v>
      </c>
      <c r="N21" s="258">
        <f t="shared" si="2"/>
        <v>44627</v>
      </c>
      <c r="O21" s="939" t="s">
        <v>2657</v>
      </c>
      <c r="P21" s="940" t="s">
        <v>2686</v>
      </c>
      <c r="Q21" s="940">
        <f t="shared" si="12"/>
        <v>44640</v>
      </c>
      <c r="R21" s="258">
        <f t="shared" si="3"/>
        <v>44641</v>
      </c>
      <c r="S21" s="257">
        <f t="shared" si="13"/>
        <v>44656</v>
      </c>
      <c r="T21" s="254">
        <f t="shared" si="14"/>
        <v>44658</v>
      </c>
      <c r="U21" s="254">
        <f t="shared" si="15"/>
        <v>44662</v>
      </c>
      <c r="V21" s="373">
        <f t="shared" si="16"/>
        <v>44664</v>
      </c>
      <c r="W21" s="571">
        <f t="shared" si="17"/>
        <v>44667</v>
      </c>
      <c r="X21" s="571">
        <f t="shared" si="18"/>
        <v>44672</v>
      </c>
      <c r="Y21" s="571">
        <f t="shared" si="19"/>
        <v>44674</v>
      </c>
      <c r="Z21" s="571">
        <f t="shared" si="20"/>
        <v>44676</v>
      </c>
      <c r="AA21" s="571">
        <f t="shared" si="21"/>
        <v>44681</v>
      </c>
      <c r="AB21" s="460">
        <f t="shared" si="22"/>
        <v>44664</v>
      </c>
      <c r="AC21" s="571">
        <f t="shared" si="4"/>
        <v>44670</v>
      </c>
      <c r="AD21" s="571">
        <f t="shared" si="5"/>
        <v>44671</v>
      </c>
      <c r="AE21" s="571">
        <f t="shared" si="6"/>
        <v>44680</v>
      </c>
      <c r="AF21" s="571">
        <f t="shared" si="7"/>
        <v>44668</v>
      </c>
      <c r="AG21" s="571">
        <f t="shared" si="23"/>
        <v>44671</v>
      </c>
      <c r="AH21" s="571">
        <f t="shared" si="24"/>
        <v>44671</v>
      </c>
    </row>
    <row r="22" spans="1:47" ht="27.9" customHeight="1" thickBot="1" x14ac:dyDescent="0.45">
      <c r="A22" s="831"/>
      <c r="B22" s="935" t="s">
        <v>1735</v>
      </c>
      <c r="C22" s="884">
        <f>C21+1</f>
        <v>209</v>
      </c>
      <c r="D22" s="933" t="s">
        <v>1719</v>
      </c>
      <c r="E22" s="932">
        <f t="shared" si="8"/>
        <v>44622</v>
      </c>
      <c r="F22" s="933">
        <f t="shared" si="0"/>
        <v>44623</v>
      </c>
      <c r="G22" s="823">
        <f t="shared" si="9"/>
        <v>44625</v>
      </c>
      <c r="H22" s="538" t="s">
        <v>2074</v>
      </c>
      <c r="I22" s="2213" t="s">
        <v>2844</v>
      </c>
      <c r="J22" s="2214"/>
      <c r="K22" s="2215"/>
      <c r="L22" s="826">
        <f t="shared" si="10"/>
        <v>44623</v>
      </c>
      <c r="M22" s="258">
        <f t="shared" si="11"/>
        <v>44625</v>
      </c>
      <c r="N22" s="258">
        <f t="shared" si="2"/>
        <v>44634</v>
      </c>
      <c r="O22" s="939" t="s">
        <v>2665</v>
      </c>
      <c r="P22" s="940" t="s">
        <v>2846</v>
      </c>
      <c r="Q22" s="940">
        <f t="shared" si="12"/>
        <v>44647</v>
      </c>
      <c r="R22" s="258">
        <f t="shared" si="3"/>
        <v>44648</v>
      </c>
      <c r="S22" s="257">
        <f t="shared" si="13"/>
        <v>44663</v>
      </c>
      <c r="T22" s="254">
        <f t="shared" si="14"/>
        <v>44665</v>
      </c>
      <c r="U22" s="254">
        <f t="shared" si="15"/>
        <v>44669</v>
      </c>
      <c r="V22" s="373">
        <f t="shared" si="16"/>
        <v>44671</v>
      </c>
      <c r="W22" s="571">
        <f t="shared" si="17"/>
        <v>44674</v>
      </c>
      <c r="X22" s="571">
        <f t="shared" si="18"/>
        <v>44679</v>
      </c>
      <c r="Y22" s="571">
        <f t="shared" si="19"/>
        <v>44681</v>
      </c>
      <c r="Z22" s="571">
        <f t="shared" si="20"/>
        <v>44683</v>
      </c>
      <c r="AA22" s="571">
        <f t="shared" si="21"/>
        <v>44688</v>
      </c>
      <c r="AB22" s="460">
        <f t="shared" si="22"/>
        <v>44671</v>
      </c>
      <c r="AC22" s="254">
        <f t="shared" si="4"/>
        <v>44677</v>
      </c>
      <c r="AD22" s="254">
        <f t="shared" si="5"/>
        <v>44678</v>
      </c>
      <c r="AE22" s="254">
        <f t="shared" si="6"/>
        <v>44687</v>
      </c>
      <c r="AF22" s="254">
        <f t="shared" si="7"/>
        <v>44675</v>
      </c>
      <c r="AG22" s="254">
        <f t="shared" si="23"/>
        <v>44678</v>
      </c>
      <c r="AH22" s="254">
        <f t="shared" si="24"/>
        <v>44678</v>
      </c>
    </row>
    <row r="23" spans="1:47" ht="27.75" customHeight="1" thickBot="1" x14ac:dyDescent="0.45">
      <c r="A23" s="240"/>
      <c r="B23" s="248" t="s">
        <v>1735</v>
      </c>
      <c r="C23" s="312">
        <f>C22+1</f>
        <v>210</v>
      </c>
      <c r="D23" s="250" t="s">
        <v>1719</v>
      </c>
      <c r="E23" s="251">
        <f>E22+7</f>
        <v>44629</v>
      </c>
      <c r="F23" s="250">
        <f>E23+1</f>
        <v>44630</v>
      </c>
      <c r="G23" s="575">
        <f t="shared" si="9"/>
        <v>44632</v>
      </c>
      <c r="H23" s="538" t="s">
        <v>2075</v>
      </c>
      <c r="I23" s="2213" t="s">
        <v>2851</v>
      </c>
      <c r="J23" s="2214"/>
      <c r="K23" s="2215"/>
      <c r="L23" s="826">
        <f t="shared" si="10"/>
        <v>44630</v>
      </c>
      <c r="M23" s="258">
        <f t="shared" si="11"/>
        <v>44632</v>
      </c>
      <c r="N23" s="258">
        <f t="shared" si="2"/>
        <v>44641</v>
      </c>
      <c r="O23" s="939" t="s">
        <v>2666</v>
      </c>
      <c r="P23" s="258" t="s">
        <v>2847</v>
      </c>
      <c r="Q23" s="258">
        <f t="shared" si="12"/>
        <v>44654</v>
      </c>
      <c r="R23" s="258">
        <f t="shared" si="3"/>
        <v>44655</v>
      </c>
      <c r="S23" s="257">
        <f t="shared" si="13"/>
        <v>44670</v>
      </c>
      <c r="T23" s="254">
        <f t="shared" si="14"/>
        <v>44672</v>
      </c>
      <c r="U23" s="254">
        <f t="shared" si="15"/>
        <v>44676</v>
      </c>
      <c r="V23" s="373">
        <f t="shared" si="16"/>
        <v>44678</v>
      </c>
      <c r="W23" s="571">
        <f t="shared" si="17"/>
        <v>44681</v>
      </c>
      <c r="X23" s="571">
        <f t="shared" si="18"/>
        <v>44686</v>
      </c>
      <c r="Y23" s="571">
        <f t="shared" si="19"/>
        <v>44688</v>
      </c>
      <c r="Z23" s="571">
        <f t="shared" si="20"/>
        <v>44690</v>
      </c>
      <c r="AA23" s="571">
        <f t="shared" si="21"/>
        <v>44695</v>
      </c>
      <c r="AB23" s="460">
        <f t="shared" si="22"/>
        <v>44678</v>
      </c>
      <c r="AC23" s="254">
        <f>S23+14</f>
        <v>44684</v>
      </c>
      <c r="AD23" s="254">
        <f>S23+15</f>
        <v>44685</v>
      </c>
      <c r="AE23" s="254">
        <f>S23+24</f>
        <v>44694</v>
      </c>
      <c r="AF23" s="254">
        <f>S23+12</f>
        <v>44682</v>
      </c>
      <c r="AG23" s="254">
        <f>U23+9</f>
        <v>44685</v>
      </c>
      <c r="AH23" s="254">
        <f>W23+4</f>
        <v>44685</v>
      </c>
    </row>
    <row r="24" spans="1:47" ht="27.75" customHeight="1" thickBot="1" x14ac:dyDescent="0.45">
      <c r="A24" s="240"/>
      <c r="B24" s="248" t="s">
        <v>1735</v>
      </c>
      <c r="C24" s="312">
        <f>C23+1</f>
        <v>211</v>
      </c>
      <c r="D24" s="250" t="s">
        <v>1719</v>
      </c>
      <c r="E24" s="251">
        <f>E23+7</f>
        <v>44636</v>
      </c>
      <c r="F24" s="250">
        <f>E24+1</f>
        <v>44637</v>
      </c>
      <c r="G24" s="575">
        <f t="shared" si="9"/>
        <v>44639</v>
      </c>
      <c r="H24" s="538" t="s">
        <v>2076</v>
      </c>
      <c r="I24" s="2213" t="s">
        <v>2852</v>
      </c>
      <c r="J24" s="2214"/>
      <c r="K24" s="2215"/>
      <c r="L24" s="826">
        <f t="shared" si="10"/>
        <v>44637</v>
      </c>
      <c r="M24" s="258">
        <f t="shared" si="11"/>
        <v>44639</v>
      </c>
      <c r="N24" s="258">
        <f t="shared" si="2"/>
        <v>44648</v>
      </c>
      <c r="O24" s="939" t="s">
        <v>1750</v>
      </c>
      <c r="P24" s="258" t="s">
        <v>2848</v>
      </c>
      <c r="Q24" s="258">
        <f t="shared" si="12"/>
        <v>44661</v>
      </c>
      <c r="R24" s="258">
        <f t="shared" si="3"/>
        <v>44662</v>
      </c>
      <c r="S24" s="257">
        <f t="shared" si="13"/>
        <v>44677</v>
      </c>
      <c r="T24" s="254">
        <f t="shared" si="14"/>
        <v>44679</v>
      </c>
      <c r="U24" s="254">
        <f t="shared" si="15"/>
        <v>44683</v>
      </c>
      <c r="V24" s="373">
        <f t="shared" si="16"/>
        <v>44685</v>
      </c>
      <c r="W24" s="571">
        <f t="shared" si="17"/>
        <v>44688</v>
      </c>
      <c r="X24" s="571">
        <f t="shared" si="18"/>
        <v>44693</v>
      </c>
      <c r="Y24" s="571">
        <f t="shared" si="19"/>
        <v>44695</v>
      </c>
      <c r="Z24" s="571">
        <f t="shared" si="20"/>
        <v>44697</v>
      </c>
      <c r="AA24" s="571">
        <f t="shared" si="21"/>
        <v>44702</v>
      </c>
      <c r="AB24" s="460">
        <f t="shared" si="22"/>
        <v>44685</v>
      </c>
      <c r="AC24" s="254">
        <f>S24+14</f>
        <v>44691</v>
      </c>
      <c r="AD24" s="254">
        <f>S24+15</f>
        <v>44692</v>
      </c>
      <c r="AE24" s="254">
        <f>S24+24</f>
        <v>44701</v>
      </c>
      <c r="AF24" s="254">
        <f>S24+12</f>
        <v>44689</v>
      </c>
      <c r="AG24" s="254">
        <f>U24+9</f>
        <v>44692</v>
      </c>
      <c r="AH24" s="254">
        <f>W24+4</f>
        <v>44692</v>
      </c>
    </row>
    <row r="25" spans="1:47" ht="27.75" customHeight="1" thickBot="1" x14ac:dyDescent="0.45">
      <c r="A25" s="240"/>
      <c r="B25" s="248" t="s">
        <v>1735</v>
      </c>
      <c r="C25" s="312">
        <f>C24+1</f>
        <v>212</v>
      </c>
      <c r="D25" s="250" t="s">
        <v>1719</v>
      </c>
      <c r="E25" s="251">
        <f>E24+7</f>
        <v>44643</v>
      </c>
      <c r="F25" s="250">
        <f>E25+1</f>
        <v>44644</v>
      </c>
      <c r="G25" s="575">
        <f t="shared" si="9"/>
        <v>44646</v>
      </c>
      <c r="H25" s="538" t="s">
        <v>2077</v>
      </c>
      <c r="I25" s="2213" t="s">
        <v>2853</v>
      </c>
      <c r="J25" s="2214"/>
      <c r="K25" s="2215"/>
      <c r="L25" s="826">
        <f t="shared" si="10"/>
        <v>44644</v>
      </c>
      <c r="M25" s="258">
        <f t="shared" si="11"/>
        <v>44646</v>
      </c>
      <c r="N25" s="258">
        <f t="shared" si="2"/>
        <v>44655</v>
      </c>
      <c r="O25" s="939" t="s">
        <v>1750</v>
      </c>
      <c r="P25" s="258" t="s">
        <v>2849</v>
      </c>
      <c r="Q25" s="258">
        <f t="shared" si="12"/>
        <v>44668</v>
      </c>
      <c r="R25" s="258">
        <f t="shared" si="3"/>
        <v>44669</v>
      </c>
      <c r="S25" s="257">
        <f t="shared" si="13"/>
        <v>44684</v>
      </c>
      <c r="T25" s="254">
        <f t="shared" si="14"/>
        <v>44686</v>
      </c>
      <c r="U25" s="254">
        <f t="shared" si="15"/>
        <v>44690</v>
      </c>
      <c r="V25" s="373">
        <f t="shared" si="16"/>
        <v>44692</v>
      </c>
      <c r="W25" s="254">
        <f t="shared" si="17"/>
        <v>44695</v>
      </c>
      <c r="X25" s="254">
        <f t="shared" si="18"/>
        <v>44700</v>
      </c>
      <c r="Y25" s="571">
        <f t="shared" si="19"/>
        <v>44702</v>
      </c>
      <c r="Z25" s="571">
        <f t="shared" si="20"/>
        <v>44704</v>
      </c>
      <c r="AA25" s="254">
        <f t="shared" si="21"/>
        <v>44709</v>
      </c>
      <c r="AB25" s="311">
        <f t="shared" si="22"/>
        <v>44692</v>
      </c>
      <c r="AC25" s="254">
        <f>S25+14</f>
        <v>44698</v>
      </c>
      <c r="AD25" s="254">
        <f>S25+15</f>
        <v>44699</v>
      </c>
      <c r="AE25" s="254">
        <f>S25+24</f>
        <v>44708</v>
      </c>
      <c r="AF25" s="254">
        <f>S25+12</f>
        <v>44696</v>
      </c>
      <c r="AG25" s="254">
        <f>U25+9</f>
        <v>44699</v>
      </c>
      <c r="AH25" s="254">
        <f>W25+4</f>
        <v>44699</v>
      </c>
    </row>
    <row r="26" spans="1:47" s="3" customFormat="1" ht="13.5" customHeight="1" x14ac:dyDescent="0.4">
      <c r="A26" s="315"/>
      <c r="B26" s="17"/>
      <c r="C26" s="17"/>
      <c r="D26" s="17"/>
      <c r="E26" s="17"/>
      <c r="F26" s="17"/>
      <c r="G26" s="315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Y26" s="317"/>
      <c r="Z26" s="317"/>
    </row>
    <row r="27" spans="1:47" s="3" customFormat="1" ht="13.5" customHeight="1" x14ac:dyDescent="0.4">
      <c r="A27" s="16" t="s">
        <v>1754</v>
      </c>
    </row>
    <row r="28" spans="1:47" s="3" customFormat="1" ht="13.5" customHeight="1" x14ac:dyDescent="0.4"/>
    <row r="29" spans="1:47" s="3" customFormat="1" ht="13.5" customHeight="1" x14ac:dyDescent="0.4">
      <c r="A29" s="16" t="s">
        <v>1755</v>
      </c>
      <c r="B29" s="15"/>
      <c r="C29" s="15"/>
      <c r="D29" s="15" t="s">
        <v>1756</v>
      </c>
      <c r="I29" s="15"/>
      <c r="J29" s="15"/>
      <c r="K29" s="15"/>
      <c r="L29" s="15"/>
      <c r="M29" s="15"/>
      <c r="N29" s="15"/>
      <c r="O29" s="15"/>
      <c r="P29" s="15"/>
      <c r="Q29" s="15"/>
      <c r="R29" s="15"/>
    </row>
    <row r="30" spans="1:47" s="3" customFormat="1" ht="13.5" customHeight="1" x14ac:dyDescent="0.4">
      <c r="A30" s="16" t="s">
        <v>1757</v>
      </c>
      <c r="B30" s="15"/>
      <c r="C30" s="15"/>
      <c r="D30" s="1033" t="s">
        <v>1758</v>
      </c>
      <c r="E30" s="1033"/>
      <c r="F30" s="1033"/>
      <c r="I30" s="15"/>
      <c r="J30" s="15"/>
      <c r="K30" s="15"/>
      <c r="L30" s="15"/>
      <c r="M30" s="15"/>
      <c r="N30" s="15"/>
      <c r="O30" s="15"/>
      <c r="P30" s="15"/>
      <c r="Q30" s="15"/>
      <c r="R30" s="15"/>
      <c r="U30" s="13"/>
    </row>
    <row r="31" spans="1:47" s="3" customFormat="1" ht="13.5" customHeight="1" x14ac:dyDescent="0.4">
      <c r="A31" s="16"/>
      <c r="B31" s="15"/>
      <c r="C31" s="15"/>
      <c r="I31" s="15"/>
      <c r="J31" s="15"/>
      <c r="K31" s="15"/>
      <c r="L31" s="15"/>
      <c r="M31" s="15"/>
      <c r="N31" s="15"/>
      <c r="O31" s="15"/>
      <c r="P31" s="15"/>
      <c r="Q31" s="15"/>
      <c r="R31" s="15"/>
    </row>
    <row r="32" spans="1:47" s="3" customFormat="1" ht="13.5" customHeight="1" x14ac:dyDescent="0.4">
      <c r="A32" s="14" t="s">
        <v>1759</v>
      </c>
      <c r="B32" s="13"/>
      <c r="C32" s="13"/>
      <c r="D32" s="13"/>
      <c r="E32" s="14"/>
      <c r="F32" s="13"/>
      <c r="G32" s="14" t="s">
        <v>1760</v>
      </c>
      <c r="H32" s="13"/>
      <c r="I32" s="13"/>
      <c r="J32" s="13"/>
      <c r="K32" s="14" t="s">
        <v>1761</v>
      </c>
      <c r="L32" s="13"/>
      <c r="M32" s="13"/>
      <c r="N32" s="13"/>
      <c r="O32" s="13"/>
      <c r="P32" s="13"/>
      <c r="Q32" s="13"/>
      <c r="R32" s="13"/>
      <c r="S32" s="13"/>
      <c r="T32" s="14"/>
    </row>
    <row r="33" spans="1:20" s="3" customFormat="1" ht="13.5" customHeight="1" x14ac:dyDescent="0.4">
      <c r="A33" s="14" t="s">
        <v>1762</v>
      </c>
      <c r="B33" s="13"/>
      <c r="C33" s="13"/>
      <c r="D33" s="13"/>
      <c r="E33" s="14"/>
      <c r="F33" s="13"/>
      <c r="G33" s="14" t="s">
        <v>1763</v>
      </c>
      <c r="H33" s="13"/>
      <c r="I33" s="13"/>
      <c r="J33" s="13"/>
      <c r="K33" s="14" t="s">
        <v>1764</v>
      </c>
      <c r="L33" s="13"/>
      <c r="M33" s="13"/>
      <c r="N33" s="13"/>
      <c r="O33" s="13"/>
      <c r="P33" s="13"/>
      <c r="Q33" s="13"/>
      <c r="R33" s="13"/>
      <c r="S33" s="13"/>
      <c r="T33" s="14"/>
    </row>
    <row r="34" spans="1:20" s="3" customFormat="1" ht="13.5" customHeight="1" x14ac:dyDescent="0.4">
      <c r="A34" s="13" t="s">
        <v>1765</v>
      </c>
      <c r="B34" s="376"/>
      <c r="C34" s="13"/>
      <c r="D34" s="13"/>
      <c r="E34" s="5"/>
      <c r="F34" s="5"/>
      <c r="G34" s="1048" t="s">
        <v>1766</v>
      </c>
      <c r="H34" s="1048"/>
      <c r="I34" s="1048"/>
      <c r="J34" s="376"/>
      <c r="K34" s="376"/>
      <c r="L34" s="376"/>
      <c r="M34" s="376"/>
      <c r="N34" s="376"/>
      <c r="O34" s="376"/>
      <c r="P34" s="376"/>
      <c r="Q34" s="376"/>
      <c r="R34" s="376"/>
      <c r="S34" s="372"/>
      <c r="T34" s="13"/>
    </row>
    <row r="35" spans="1:20" s="3" customFormat="1" ht="13.5" customHeight="1" x14ac:dyDescent="0.4">
      <c r="A35" s="13" t="s">
        <v>1767</v>
      </c>
      <c r="B35" s="376"/>
      <c r="C35" s="13"/>
      <c r="D35" s="13"/>
      <c r="E35" s="5"/>
      <c r="F35" s="5"/>
      <c r="G35" s="1048" t="s">
        <v>1768</v>
      </c>
      <c r="H35" s="1048"/>
      <c r="I35" s="1048"/>
      <c r="J35" s="376"/>
      <c r="K35" s="14" t="s">
        <v>1769</v>
      </c>
      <c r="L35" s="376"/>
      <c r="M35" s="376"/>
      <c r="N35" s="376"/>
      <c r="O35" s="376"/>
      <c r="P35" s="376"/>
      <c r="Q35" s="376"/>
      <c r="R35" s="376"/>
      <c r="S35" s="372"/>
      <c r="T35" s="13"/>
    </row>
    <row r="36" spans="1:20" s="3" customFormat="1" ht="13.5" customHeight="1" x14ac:dyDescent="0.45">
      <c r="A36" s="13" t="s">
        <v>1770</v>
      </c>
      <c r="B36" s="376"/>
      <c r="C36" s="13"/>
      <c r="D36" s="13"/>
      <c r="E36" s="13"/>
      <c r="F36" s="13"/>
      <c r="G36" s="13" t="s">
        <v>1771</v>
      </c>
      <c r="H36" s="13"/>
      <c r="I36" s="376"/>
      <c r="J36" s="376"/>
      <c r="K36" s="27" t="s">
        <v>1772</v>
      </c>
      <c r="L36" s="376"/>
      <c r="M36" s="376"/>
      <c r="N36" s="376"/>
      <c r="O36" s="376"/>
      <c r="P36" s="376"/>
      <c r="Q36" s="376"/>
      <c r="R36" s="376"/>
      <c r="S36" s="550"/>
      <c r="T36" s="13"/>
    </row>
    <row r="37" spans="1:20" s="3" customFormat="1" ht="13.5" customHeight="1" x14ac:dyDescent="0.4">
      <c r="A37" s="13"/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376"/>
      <c r="T37" s="550"/>
    </row>
    <row r="38" spans="1:20" s="3" customFormat="1" ht="13.5" customHeight="1" x14ac:dyDescent="0.4">
      <c r="A38" s="14"/>
      <c r="B38" s="14"/>
      <c r="C38" s="14"/>
      <c r="D38" s="14"/>
      <c r="E38" s="14"/>
      <c r="F38" s="14"/>
      <c r="G38" s="14"/>
      <c r="H38" s="14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376"/>
      <c r="T38" s="550"/>
    </row>
    <row r="39" spans="1:20" s="3" customFormat="1" ht="14.15" customHeight="1" x14ac:dyDescent="0.4">
      <c r="A39" s="14"/>
      <c r="B39" s="14"/>
      <c r="C39" s="14"/>
      <c r="D39" s="14"/>
      <c r="E39" s="14"/>
      <c r="F39" s="14"/>
      <c r="G39" s="14"/>
      <c r="H39" s="14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378"/>
      <c r="T39" s="550"/>
    </row>
    <row r="40" spans="1:20" s="3" customFormat="1" ht="14.15" customHeight="1" x14ac:dyDescent="0.4">
      <c r="A40" s="13"/>
      <c r="B40" s="13"/>
      <c r="C40" s="13"/>
      <c r="D40" s="13"/>
      <c r="E40" s="13"/>
      <c r="F40" s="13"/>
      <c r="G40" s="13"/>
      <c r="H40" s="13"/>
      <c r="I40" s="376"/>
      <c r="J40" s="376"/>
      <c r="K40" s="376"/>
      <c r="L40" s="376"/>
      <c r="M40" s="376"/>
      <c r="N40" s="376"/>
      <c r="O40" s="376"/>
      <c r="P40" s="376"/>
      <c r="Q40" s="376"/>
      <c r="R40" s="376"/>
      <c r="S40" s="377"/>
      <c r="T40" s="13"/>
    </row>
    <row r="41" spans="1:20" s="3" customFormat="1" ht="14.15" customHeight="1" x14ac:dyDescent="0.4">
      <c r="A41" s="13"/>
      <c r="B41" s="13"/>
      <c r="C41" s="13"/>
      <c r="D41" s="13"/>
      <c r="E41" s="13"/>
      <c r="F41" s="13"/>
      <c r="G41" s="13"/>
      <c r="H41" s="13"/>
      <c r="I41" s="376"/>
      <c r="J41" s="376"/>
      <c r="K41" s="376"/>
      <c r="L41" s="376"/>
      <c r="M41" s="376"/>
      <c r="N41" s="376"/>
      <c r="O41" s="376"/>
      <c r="P41" s="376"/>
      <c r="Q41" s="376"/>
      <c r="R41" s="376"/>
      <c r="S41" s="376"/>
    </row>
    <row r="42" spans="1:20" s="3" customFormat="1" ht="14.15" customHeight="1" x14ac:dyDescent="0.4">
      <c r="I42" s="378"/>
      <c r="J42" s="378"/>
      <c r="K42" s="378"/>
      <c r="L42" s="378"/>
      <c r="M42" s="378"/>
      <c r="N42" s="378"/>
      <c r="O42" s="378"/>
      <c r="P42" s="378"/>
      <c r="Q42" s="378"/>
      <c r="R42" s="378"/>
    </row>
    <row r="43" spans="1:20" s="3" customFormat="1" ht="14.15" customHeight="1" x14ac:dyDescent="0.4">
      <c r="A43" s="13"/>
      <c r="B43" s="13"/>
      <c r="C43" s="13"/>
      <c r="D43" s="13"/>
      <c r="E43" s="13"/>
      <c r="F43" s="13"/>
      <c r="G43" s="13"/>
      <c r="H43" s="13"/>
      <c r="I43" s="378"/>
      <c r="J43" s="378"/>
      <c r="K43" s="378"/>
      <c r="L43" s="378"/>
      <c r="M43" s="378"/>
      <c r="N43" s="378"/>
      <c r="O43" s="378"/>
      <c r="P43" s="378"/>
      <c r="Q43" s="378"/>
      <c r="R43" s="378"/>
      <c r="S43" s="16"/>
    </row>
    <row r="44" spans="1:20" s="16" customFormat="1" x14ac:dyDescent="0.4">
      <c r="A44" s="13"/>
      <c r="B44" s="13"/>
      <c r="C44" s="13"/>
      <c r="D44" s="13"/>
      <c r="E44" s="13"/>
      <c r="F44" s="13"/>
      <c r="G44" s="13"/>
      <c r="H44" s="13"/>
      <c r="I44" s="378"/>
      <c r="J44" s="378"/>
      <c r="K44" s="378"/>
      <c r="L44" s="378"/>
      <c r="M44" s="378"/>
      <c r="N44" s="378"/>
      <c r="O44" s="378"/>
      <c r="P44" s="378"/>
      <c r="Q44" s="378"/>
      <c r="R44" s="378"/>
      <c r="T44" s="3"/>
    </row>
    <row r="45" spans="1:20" s="16" customFormat="1" x14ac:dyDescent="0.4">
      <c r="A45" s="3"/>
      <c r="B45" s="3"/>
      <c r="C45" s="3"/>
      <c r="D45" s="3"/>
      <c r="E45" s="3"/>
      <c r="F45" s="3"/>
      <c r="G45" s="3"/>
      <c r="H45" s="3"/>
      <c r="I45" s="378"/>
      <c r="J45" s="378"/>
      <c r="K45" s="378"/>
      <c r="L45" s="378"/>
      <c r="M45" s="378"/>
      <c r="N45" s="378"/>
      <c r="O45" s="378"/>
      <c r="P45" s="378"/>
      <c r="Q45" s="378"/>
      <c r="R45" s="378"/>
      <c r="T45" s="3"/>
    </row>
    <row r="46" spans="1:20" s="16" customFormat="1" x14ac:dyDescent="0.4">
      <c r="A46" s="3"/>
      <c r="B46" s="3"/>
      <c r="C46" s="3"/>
      <c r="D46" s="3"/>
      <c r="E46" s="3"/>
      <c r="F46" s="3"/>
      <c r="G46" s="3"/>
      <c r="H46" s="3"/>
      <c r="I46" s="378"/>
      <c r="J46" s="378"/>
      <c r="K46" s="378"/>
      <c r="L46" s="378"/>
      <c r="M46" s="378"/>
      <c r="N46" s="378"/>
      <c r="O46" s="378"/>
      <c r="P46" s="378"/>
      <c r="Q46" s="378"/>
      <c r="R46" s="378"/>
      <c r="T46" s="3"/>
    </row>
    <row r="47" spans="1:20" s="16" customFormat="1" x14ac:dyDescent="0.4">
      <c r="A47" s="3"/>
      <c r="B47" s="3"/>
      <c r="C47" s="3"/>
      <c r="D47" s="3"/>
      <c r="E47" s="3"/>
      <c r="F47" s="3"/>
      <c r="G47" s="3"/>
      <c r="H47" s="3"/>
      <c r="I47" s="378"/>
      <c r="J47" s="378"/>
      <c r="K47" s="378"/>
      <c r="L47" s="378"/>
      <c r="M47" s="378"/>
      <c r="N47" s="378"/>
      <c r="O47" s="378"/>
      <c r="P47" s="378"/>
      <c r="Q47" s="378"/>
      <c r="R47" s="378"/>
      <c r="S47" s="2"/>
      <c r="T47" s="3"/>
    </row>
  </sheetData>
  <mergeCells count="44">
    <mergeCell ref="Q9:R9"/>
    <mergeCell ref="AG10:AG12"/>
    <mergeCell ref="AB9:AF9"/>
    <mergeCell ref="N10:N12"/>
    <mergeCell ref="S10:S12"/>
    <mergeCell ref="W10:W12"/>
    <mergeCell ref="X10:X12"/>
    <mergeCell ref="Y10:Y12"/>
    <mergeCell ref="Z10:Z12"/>
    <mergeCell ref="AA10:AA12"/>
    <mergeCell ref="AF10:AF12"/>
    <mergeCell ref="L9:N9"/>
    <mergeCell ref="AH10:AH12"/>
    <mergeCell ref="G35:I35"/>
    <mergeCell ref="D30:F30"/>
    <mergeCell ref="G34:I34"/>
    <mergeCell ref="T10:T12"/>
    <mergeCell ref="U10:U12"/>
    <mergeCell ref="V10:V12"/>
    <mergeCell ref="H10:H12"/>
    <mergeCell ref="AB10:AB12"/>
    <mergeCell ref="AC10:AC12"/>
    <mergeCell ref="AD10:AD12"/>
    <mergeCell ref="AE10:AE12"/>
    <mergeCell ref="I13:K13"/>
    <mergeCell ref="I10:K12"/>
    <mergeCell ref="L10:L12"/>
    <mergeCell ref="I14:K14"/>
    <mergeCell ref="A10:A12"/>
    <mergeCell ref="B10:D12"/>
    <mergeCell ref="E10:E12"/>
    <mergeCell ref="F10:F12"/>
    <mergeCell ref="G10:G12"/>
    <mergeCell ref="I15:K15"/>
    <mergeCell ref="I16:K16"/>
    <mergeCell ref="I17:K17"/>
    <mergeCell ref="I18:K18"/>
    <mergeCell ref="I19:K19"/>
    <mergeCell ref="I25:K25"/>
    <mergeCell ref="I20:K20"/>
    <mergeCell ref="I21:K21"/>
    <mergeCell ref="I22:K22"/>
    <mergeCell ref="I23:K23"/>
    <mergeCell ref="I24:K24"/>
  </mergeCells>
  <phoneticPr fontId="46" type="noConversion"/>
  <hyperlinks>
    <hyperlink ref="K36" r:id="rId1" xr:uid="{27473581-13ED-4B84-9D64-E0C148539D96}"/>
  </hyperlinks>
  <pageMargins left="0.70866141732283472" right="0.70866141732283472" top="0.74803149606299213" bottom="0.74803149606299213" header="0.31496062992125984" footer="0.31496062992125984"/>
  <pageSetup paperSize="9" scale="30" orientation="landscape" r:id="rId2"/>
  <headerFooter>
    <oddFooter>&amp;L&amp;1#&amp;"Calibri"&amp;10&amp;K000000Sensitivity: Internal</oddFooter>
  </headerFooter>
  <drawing r:id="rId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500-000000000000}">
  <sheetPr codeName="Sheet71">
    <tabColor theme="7" tint="0.39997558519241921"/>
    <pageSetUpPr fitToPage="1"/>
  </sheetPr>
  <dimension ref="A1:AV45"/>
  <sheetViews>
    <sheetView workbookViewId="0"/>
  </sheetViews>
  <sheetFormatPr defaultColWidth="9.08984375" defaultRowHeight="13" x14ac:dyDescent="0.4"/>
  <cols>
    <col min="1" max="1" width="25.453125" style="2" customWidth="1"/>
    <col min="2" max="2" width="2.54296875" style="2" customWidth="1"/>
    <col min="3" max="3" width="3.54296875" style="2" customWidth="1"/>
    <col min="4" max="4" width="2.54296875" style="2" customWidth="1"/>
    <col min="5" max="6" width="7.54296875" style="2" customWidth="1"/>
    <col min="7" max="7" width="11.08984375" style="2" customWidth="1"/>
    <col min="8" max="8" width="2.54296875" style="2" customWidth="1"/>
    <col min="9" max="9" width="3.54296875" style="2" customWidth="1"/>
    <col min="10" max="10" width="2.54296875" style="2" customWidth="1"/>
    <col min="11" max="12" width="7.54296875" style="2" customWidth="1"/>
    <col min="13" max="13" width="16.453125" style="2" customWidth="1"/>
    <col min="14" max="14" width="32.453125" style="2" customWidth="1"/>
    <col min="15" max="15" width="5.90625" style="2" customWidth="1"/>
    <col min="16" max="16" width="6.54296875" style="2" bestFit="1" customWidth="1"/>
    <col min="17" max="17" width="10.54296875" style="2" customWidth="1"/>
    <col min="18" max="18" width="3.453125" style="2" customWidth="1"/>
    <col min="19" max="19" width="4.54296875" style="2" customWidth="1"/>
    <col min="20" max="20" width="5" style="2" customWidth="1"/>
    <col min="21" max="21" width="8.08984375" style="2" customWidth="1"/>
    <col min="22" max="22" width="8" style="2" customWidth="1"/>
    <col min="23" max="23" width="8.453125" style="2" customWidth="1"/>
    <col min="24" max="24" width="14.54296875" style="2" customWidth="1"/>
    <col min="25" max="25" width="12.54296875" style="2" customWidth="1"/>
    <col min="26" max="26" width="5.54296875" style="2" customWidth="1"/>
    <col min="27" max="27" width="3" style="2" customWidth="1"/>
    <col min="28" max="35" width="12.54296875" style="2" customWidth="1"/>
    <col min="36" max="16384" width="9.08984375" style="2"/>
  </cols>
  <sheetData>
    <row r="1" spans="1:48" ht="14.15" customHeight="1" x14ac:dyDescent="0.4"/>
    <row r="2" spans="1:48" ht="14.15" customHeight="1" x14ac:dyDescent="0.4"/>
    <row r="3" spans="1:48" ht="14.15" customHeight="1" x14ac:dyDescent="0.4"/>
    <row r="4" spans="1:48" ht="14.15" customHeight="1" x14ac:dyDescent="0.4"/>
    <row r="5" spans="1:48" ht="21" customHeight="1" x14ac:dyDescent="0.6">
      <c r="A5" s="7" t="s">
        <v>1703</v>
      </c>
      <c r="B5" s="8" t="s">
        <v>2687</v>
      </c>
      <c r="C5" s="8"/>
      <c r="D5" s="7"/>
      <c r="E5" s="382"/>
      <c r="F5" s="382"/>
      <c r="G5" s="382"/>
      <c r="H5" s="382"/>
      <c r="I5" s="382"/>
      <c r="J5" s="382"/>
      <c r="L5" s="44"/>
      <c r="N5" s="44"/>
      <c r="O5" s="44"/>
    </row>
    <row r="6" spans="1:48" ht="13.5" customHeight="1" thickBot="1" x14ac:dyDescent="0.45">
      <c r="A6" s="18"/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40"/>
      <c r="U6" s="40"/>
      <c r="V6" s="1"/>
      <c r="W6" s="18"/>
      <c r="X6" s="18"/>
      <c r="Y6" s="18"/>
      <c r="Z6" s="18"/>
    </row>
    <row r="7" spans="1:48" s="3" customFormat="1" ht="13.5" customHeight="1" thickBot="1" x14ac:dyDescent="0.45">
      <c r="A7" s="132" t="s">
        <v>2641</v>
      </c>
      <c r="B7" s="132"/>
      <c r="C7" s="132"/>
      <c r="D7" s="132"/>
      <c r="E7" s="132"/>
      <c r="F7" s="132"/>
      <c r="G7" s="132"/>
      <c r="H7" s="132"/>
      <c r="I7" s="132"/>
      <c r="J7" s="132"/>
      <c r="K7" s="132"/>
      <c r="L7" s="132"/>
      <c r="M7" s="132"/>
      <c r="N7" s="132"/>
      <c r="O7" s="132"/>
      <c r="P7" s="132"/>
      <c r="Q7" s="132"/>
      <c r="R7" s="1099" t="s">
        <v>1905</v>
      </c>
      <c r="S7" s="1100"/>
      <c r="T7" s="1100"/>
      <c r="U7" s="1100"/>
      <c r="V7" s="1100"/>
      <c r="W7" s="1101"/>
      <c r="X7"/>
      <c r="Y7"/>
      <c r="Z7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</row>
    <row r="8" spans="1:48" s="3" customFormat="1" ht="13.5" customHeight="1" x14ac:dyDescent="0.4">
      <c r="A8" s="1299" t="s">
        <v>1704</v>
      </c>
      <c r="B8" s="1299" t="s">
        <v>1710</v>
      </c>
      <c r="C8" s="1300"/>
      <c r="D8" s="1301"/>
      <c r="E8" s="2207" t="s">
        <v>2645</v>
      </c>
      <c r="F8" s="2207" t="s">
        <v>2646</v>
      </c>
      <c r="G8" s="1296" t="s">
        <v>2459</v>
      </c>
      <c r="H8" s="1296" t="s">
        <v>2460</v>
      </c>
      <c r="I8" s="1297"/>
      <c r="J8" s="1298"/>
      <c r="K8" s="2186" t="s">
        <v>2330</v>
      </c>
      <c r="L8" s="2186" t="s">
        <v>2331</v>
      </c>
      <c r="M8" s="1716" t="s">
        <v>2310</v>
      </c>
      <c r="N8" s="1318" t="s">
        <v>1908</v>
      </c>
      <c r="O8" s="1638" t="s">
        <v>1710</v>
      </c>
      <c r="P8" s="1639"/>
      <c r="Q8" s="1336"/>
      <c r="R8" s="1318" t="s">
        <v>2310</v>
      </c>
      <c r="S8" s="1319"/>
      <c r="T8" s="1320"/>
      <c r="U8" s="1638" t="s">
        <v>2311</v>
      </c>
      <c r="V8" s="1639"/>
      <c r="W8" s="1336"/>
      <c r="X8" s="1188" t="s">
        <v>535</v>
      </c>
      <c r="Y8" s="1188" t="s">
        <v>1346</v>
      </c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</row>
    <row r="9" spans="1:48" s="3" customFormat="1" ht="13.5" customHeight="1" x14ac:dyDescent="0.4">
      <c r="A9" s="2201"/>
      <c r="B9" s="2201"/>
      <c r="C9" s="2203"/>
      <c r="D9" s="2204"/>
      <c r="E9" s="2208"/>
      <c r="F9" s="2208"/>
      <c r="G9" s="2192"/>
      <c r="H9" s="2192"/>
      <c r="I9" s="2193"/>
      <c r="J9" s="2194"/>
      <c r="K9" s="2187"/>
      <c r="L9" s="2187"/>
      <c r="M9" s="1872"/>
      <c r="N9" s="1321"/>
      <c r="O9" s="1640"/>
      <c r="P9" s="1641"/>
      <c r="Q9" s="1337"/>
      <c r="R9" s="1321"/>
      <c r="S9" s="1322"/>
      <c r="T9" s="1323"/>
      <c r="U9" s="1640"/>
      <c r="V9" s="1641"/>
      <c r="W9" s="1337"/>
      <c r="X9" s="1189"/>
      <c r="Y9" s="1189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</row>
    <row r="10" spans="1:48" s="3" customFormat="1" ht="13.5" customHeight="1" thickBot="1" x14ac:dyDescent="0.45">
      <c r="A10" s="2202"/>
      <c r="B10" s="2202"/>
      <c r="C10" s="2205"/>
      <c r="D10" s="2206"/>
      <c r="E10" s="2209"/>
      <c r="F10" s="2209"/>
      <c r="G10" s="2195"/>
      <c r="H10" s="2195"/>
      <c r="I10" s="2196"/>
      <c r="J10" s="2197"/>
      <c r="K10" s="2188"/>
      <c r="L10" s="2188"/>
      <c r="M10" s="1873"/>
      <c r="N10" s="1324"/>
      <c r="O10" s="1642"/>
      <c r="P10" s="1643"/>
      <c r="Q10" s="1338"/>
      <c r="R10" s="1324"/>
      <c r="S10" s="1325"/>
      <c r="T10" s="1326"/>
      <c r="U10" s="1642"/>
      <c r="V10" s="1643"/>
      <c r="W10" s="1338"/>
      <c r="X10" s="1190"/>
      <c r="Y10" s="1190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</row>
    <row r="11" spans="1:48" s="3" customFormat="1" ht="27.9" customHeight="1" thickBot="1" x14ac:dyDescent="0.45">
      <c r="A11" s="932" t="s">
        <v>1731</v>
      </c>
      <c r="B11" s="935" t="s">
        <v>1718</v>
      </c>
      <c r="C11" s="936">
        <v>201</v>
      </c>
      <c r="D11" s="933" t="s">
        <v>1719</v>
      </c>
      <c r="E11" s="932">
        <v>44563</v>
      </c>
      <c r="F11" s="933">
        <f t="shared" ref="F11:H23" si="0">E11+1</f>
        <v>44564</v>
      </c>
      <c r="G11" s="386">
        <f t="shared" si="0"/>
        <v>44565</v>
      </c>
      <c r="H11" s="2183">
        <f t="shared" si="0"/>
        <v>44566</v>
      </c>
      <c r="I11" s="2184"/>
      <c r="J11" s="2185"/>
      <c r="K11" s="832">
        <f t="shared" ref="K11:K23" si="1">H11+1</f>
        <v>44567</v>
      </c>
      <c r="L11" s="832">
        <f t="shared" ref="L11:L23" si="2">K11+1</f>
        <v>44568</v>
      </c>
      <c r="M11" s="823">
        <f t="shared" ref="M11:M23" si="3">L11+9</f>
        <v>44577</v>
      </c>
      <c r="N11" s="533" t="s">
        <v>2691</v>
      </c>
      <c r="O11" s="534"/>
      <c r="P11" s="535">
        <v>2203</v>
      </c>
      <c r="Q11" s="536" t="s">
        <v>2185</v>
      </c>
      <c r="R11" s="2213">
        <v>44580</v>
      </c>
      <c r="S11" s="2228"/>
      <c r="T11" s="2229"/>
      <c r="U11" s="2213">
        <f>R11+1</f>
        <v>44581</v>
      </c>
      <c r="V11" s="2228"/>
      <c r="W11" s="2229"/>
      <c r="X11" s="818">
        <f>U11+31</f>
        <v>44612</v>
      </c>
      <c r="Y11" s="818">
        <f>X11+5</f>
        <v>44617</v>
      </c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</row>
    <row r="12" spans="1:48" s="3" customFormat="1" ht="27.9" customHeight="1" thickBot="1" x14ac:dyDescent="0.45">
      <c r="A12" s="932" t="s">
        <v>1736</v>
      </c>
      <c r="B12" s="856" t="s">
        <v>1718</v>
      </c>
      <c r="C12" s="310">
        <v>202</v>
      </c>
      <c r="D12" s="858" t="s">
        <v>1719</v>
      </c>
      <c r="E12" s="467">
        <f t="shared" ref="E12:E23" si="4">E11+7</f>
        <v>44570</v>
      </c>
      <c r="F12" s="468">
        <f t="shared" si="0"/>
        <v>44571</v>
      </c>
      <c r="G12" s="386">
        <f t="shared" si="0"/>
        <v>44572</v>
      </c>
      <c r="H12" s="2183">
        <f t="shared" si="0"/>
        <v>44573</v>
      </c>
      <c r="I12" s="2184"/>
      <c r="J12" s="2185"/>
      <c r="K12" s="832">
        <f t="shared" si="1"/>
        <v>44574</v>
      </c>
      <c r="L12" s="832">
        <f t="shared" si="2"/>
        <v>44575</v>
      </c>
      <c r="M12" s="823">
        <f t="shared" si="3"/>
        <v>44584</v>
      </c>
      <c r="N12" s="533" t="s">
        <v>2692</v>
      </c>
      <c r="O12" s="534"/>
      <c r="P12" s="535">
        <v>2204</v>
      </c>
      <c r="Q12" s="536" t="s">
        <v>2185</v>
      </c>
      <c r="R12" s="2213">
        <f>R11+7</f>
        <v>44587</v>
      </c>
      <c r="S12" s="2228"/>
      <c r="T12" s="2229"/>
      <c r="U12" s="2213">
        <f>R12+1</f>
        <v>44588</v>
      </c>
      <c r="V12" s="2228"/>
      <c r="W12" s="2229"/>
      <c r="X12" s="818">
        <f t="shared" ref="X12:X20" si="5">U12+31</f>
        <v>44619</v>
      </c>
      <c r="Y12" s="818">
        <f t="shared" ref="Y12:Y20" si="6">X12+5</f>
        <v>44624</v>
      </c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</row>
    <row r="13" spans="1:48" s="3" customFormat="1" ht="27.9" customHeight="1" thickBot="1" x14ac:dyDescent="0.45">
      <c r="A13" s="932" t="s">
        <v>1717</v>
      </c>
      <c r="B13" s="838" t="s">
        <v>1718</v>
      </c>
      <c r="C13" s="861">
        <f t="shared" ref="C13:C23" si="7">C12+1</f>
        <v>203</v>
      </c>
      <c r="D13" s="862" t="s">
        <v>1719</v>
      </c>
      <c r="E13" s="438">
        <f t="shared" si="4"/>
        <v>44577</v>
      </c>
      <c r="F13" s="435">
        <f t="shared" si="0"/>
        <v>44578</v>
      </c>
      <c r="G13" s="386">
        <f t="shared" si="0"/>
        <v>44579</v>
      </c>
      <c r="H13" s="2183">
        <f t="shared" si="0"/>
        <v>44580</v>
      </c>
      <c r="I13" s="2184"/>
      <c r="J13" s="2185"/>
      <c r="K13" s="832">
        <f t="shared" si="1"/>
        <v>44581</v>
      </c>
      <c r="L13" s="832">
        <f t="shared" si="2"/>
        <v>44582</v>
      </c>
      <c r="M13" s="823">
        <f t="shared" si="3"/>
        <v>44591</v>
      </c>
      <c r="N13" s="533" t="s">
        <v>2693</v>
      </c>
      <c r="O13" s="534"/>
      <c r="P13" s="535">
        <v>2205</v>
      </c>
      <c r="Q13" s="536" t="s">
        <v>2185</v>
      </c>
      <c r="R13" s="2213">
        <f t="shared" ref="R13:R20" si="8">R12+7</f>
        <v>44594</v>
      </c>
      <c r="S13" s="2228"/>
      <c r="T13" s="2229"/>
      <c r="U13" s="2213">
        <f t="shared" ref="U13:U20" si="9">R13+1</f>
        <v>44595</v>
      </c>
      <c r="V13" s="2228"/>
      <c r="W13" s="2229"/>
      <c r="X13" s="818">
        <f t="shared" si="5"/>
        <v>44626</v>
      </c>
      <c r="Y13" s="818">
        <f t="shared" si="6"/>
        <v>44631</v>
      </c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</row>
    <row r="14" spans="1:48" s="3" customFormat="1" ht="27.9" customHeight="1" thickBot="1" x14ac:dyDescent="0.45">
      <c r="A14" s="932" t="s">
        <v>1727</v>
      </c>
      <c r="B14" s="838" t="s">
        <v>1718</v>
      </c>
      <c r="C14" s="861">
        <f t="shared" si="7"/>
        <v>204</v>
      </c>
      <c r="D14" s="862" t="s">
        <v>1719</v>
      </c>
      <c r="E14" s="862">
        <f t="shared" si="4"/>
        <v>44584</v>
      </c>
      <c r="F14" s="835">
        <f t="shared" si="0"/>
        <v>44585</v>
      </c>
      <c r="G14" s="386">
        <f t="shared" si="0"/>
        <v>44586</v>
      </c>
      <c r="H14" s="2183">
        <f t="shared" si="0"/>
        <v>44587</v>
      </c>
      <c r="I14" s="2184"/>
      <c r="J14" s="2185"/>
      <c r="K14" s="832">
        <f t="shared" si="1"/>
        <v>44588</v>
      </c>
      <c r="L14" s="832">
        <f t="shared" si="2"/>
        <v>44589</v>
      </c>
      <c r="M14" s="823">
        <f t="shared" si="3"/>
        <v>44598</v>
      </c>
      <c r="N14" s="533" t="s">
        <v>2694</v>
      </c>
      <c r="O14" s="534"/>
      <c r="P14" s="535">
        <v>2206</v>
      </c>
      <c r="Q14" s="536" t="s">
        <v>2185</v>
      </c>
      <c r="R14" s="2213">
        <f t="shared" si="8"/>
        <v>44601</v>
      </c>
      <c r="S14" s="2228"/>
      <c r="T14" s="2229"/>
      <c r="U14" s="2213">
        <f t="shared" si="9"/>
        <v>44602</v>
      </c>
      <c r="V14" s="2228"/>
      <c r="W14" s="2229"/>
      <c r="X14" s="818">
        <f t="shared" si="5"/>
        <v>44633</v>
      </c>
      <c r="Y14" s="818">
        <f t="shared" si="6"/>
        <v>44638</v>
      </c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</row>
    <row r="15" spans="1:48" s="3" customFormat="1" ht="27.9" customHeight="1" thickBot="1" x14ac:dyDescent="0.45">
      <c r="A15" s="932" t="s">
        <v>1717</v>
      </c>
      <c r="B15" s="838" t="s">
        <v>1718</v>
      </c>
      <c r="C15" s="861">
        <f t="shared" si="7"/>
        <v>205</v>
      </c>
      <c r="D15" s="832" t="s">
        <v>1719</v>
      </c>
      <c r="E15" s="862">
        <f t="shared" si="4"/>
        <v>44591</v>
      </c>
      <c r="F15" s="868">
        <f t="shared" si="0"/>
        <v>44592</v>
      </c>
      <c r="G15" s="832">
        <f t="shared" si="0"/>
        <v>44593</v>
      </c>
      <c r="H15" s="2210">
        <f t="shared" si="0"/>
        <v>44594</v>
      </c>
      <c r="I15" s="2211"/>
      <c r="J15" s="2212"/>
      <c r="K15" s="832">
        <f t="shared" si="1"/>
        <v>44595</v>
      </c>
      <c r="L15" s="832">
        <f t="shared" si="2"/>
        <v>44596</v>
      </c>
      <c r="M15" s="823">
        <f t="shared" si="3"/>
        <v>44605</v>
      </c>
      <c r="N15" s="533" t="s">
        <v>2695</v>
      </c>
      <c r="O15" s="537">
        <v>0</v>
      </c>
      <c r="P15" s="535">
        <v>18</v>
      </c>
      <c r="Q15" s="536" t="s">
        <v>2185</v>
      </c>
      <c r="R15" s="2213">
        <f t="shared" si="8"/>
        <v>44608</v>
      </c>
      <c r="S15" s="2228"/>
      <c r="T15" s="2229"/>
      <c r="U15" s="2213">
        <f t="shared" si="9"/>
        <v>44609</v>
      </c>
      <c r="V15" s="2228"/>
      <c r="W15" s="2229"/>
      <c r="X15" s="818">
        <f>U15+31</f>
        <v>44640</v>
      </c>
      <c r="Y15" s="818">
        <f t="shared" si="6"/>
        <v>44645</v>
      </c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</row>
    <row r="16" spans="1:48" s="16" customFormat="1" ht="27.9" customHeight="1" thickBot="1" x14ac:dyDescent="0.45">
      <c r="A16" s="932" t="s">
        <v>1731</v>
      </c>
      <c r="B16" s="838" t="s">
        <v>1718</v>
      </c>
      <c r="C16" s="861">
        <f t="shared" si="7"/>
        <v>206</v>
      </c>
      <c r="D16" s="862" t="s">
        <v>1719</v>
      </c>
      <c r="E16" s="862">
        <f t="shared" si="4"/>
        <v>44598</v>
      </c>
      <c r="F16" s="835">
        <f t="shared" si="0"/>
        <v>44599</v>
      </c>
      <c r="G16" s="832">
        <f t="shared" si="0"/>
        <v>44600</v>
      </c>
      <c r="H16" s="2210">
        <f t="shared" si="0"/>
        <v>44601</v>
      </c>
      <c r="I16" s="2211"/>
      <c r="J16" s="2212"/>
      <c r="K16" s="832">
        <f t="shared" si="1"/>
        <v>44602</v>
      </c>
      <c r="L16" s="832">
        <f t="shared" si="2"/>
        <v>44603</v>
      </c>
      <c r="M16" s="823">
        <f t="shared" si="3"/>
        <v>44612</v>
      </c>
      <c r="N16" s="533" t="s">
        <v>2696</v>
      </c>
      <c r="O16" s="537"/>
      <c r="P16" s="535">
        <v>2208</v>
      </c>
      <c r="Q16" s="536" t="s">
        <v>2185</v>
      </c>
      <c r="R16" s="2213">
        <f t="shared" si="8"/>
        <v>44615</v>
      </c>
      <c r="S16" s="2228"/>
      <c r="T16" s="2229"/>
      <c r="U16" s="2213">
        <f t="shared" si="9"/>
        <v>44616</v>
      </c>
      <c r="V16" s="2228"/>
      <c r="W16" s="2229"/>
      <c r="X16" s="818">
        <f t="shared" si="5"/>
        <v>44647</v>
      </c>
      <c r="Y16" s="818">
        <f t="shared" si="6"/>
        <v>44652</v>
      </c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</row>
    <row r="17" spans="1:41" ht="27.9" customHeight="1" thickBot="1" x14ac:dyDescent="0.45">
      <c r="A17" s="932" t="s">
        <v>1736</v>
      </c>
      <c r="B17" s="838" t="s">
        <v>1718</v>
      </c>
      <c r="C17" s="861">
        <f t="shared" si="7"/>
        <v>207</v>
      </c>
      <c r="D17" s="862" t="s">
        <v>1719</v>
      </c>
      <c r="E17" s="862">
        <f t="shared" si="4"/>
        <v>44605</v>
      </c>
      <c r="F17" s="835">
        <f t="shared" si="0"/>
        <v>44606</v>
      </c>
      <c r="G17" s="832">
        <f t="shared" si="0"/>
        <v>44607</v>
      </c>
      <c r="H17" s="2210">
        <f t="shared" si="0"/>
        <v>44608</v>
      </c>
      <c r="I17" s="2211"/>
      <c r="J17" s="2212"/>
      <c r="K17" s="832">
        <f t="shared" si="1"/>
        <v>44609</v>
      </c>
      <c r="L17" s="832">
        <f t="shared" si="2"/>
        <v>44610</v>
      </c>
      <c r="M17" s="823">
        <f t="shared" si="3"/>
        <v>44619</v>
      </c>
      <c r="N17" s="533" t="s">
        <v>2697</v>
      </c>
      <c r="O17" s="537"/>
      <c r="P17" s="535">
        <v>2209</v>
      </c>
      <c r="Q17" s="536" t="s">
        <v>2185</v>
      </c>
      <c r="R17" s="2213">
        <f t="shared" si="8"/>
        <v>44622</v>
      </c>
      <c r="S17" s="2228"/>
      <c r="T17" s="2229"/>
      <c r="U17" s="2213">
        <f t="shared" si="9"/>
        <v>44623</v>
      </c>
      <c r="V17" s="2228"/>
      <c r="W17" s="2229"/>
      <c r="X17" s="818">
        <f t="shared" si="5"/>
        <v>44654</v>
      </c>
      <c r="Y17" s="818">
        <f t="shared" si="6"/>
        <v>44659</v>
      </c>
    </row>
    <row r="18" spans="1:41" ht="27.9" customHeight="1" thickBot="1" x14ac:dyDescent="0.45">
      <c r="A18" s="251" t="s">
        <v>1727</v>
      </c>
      <c r="B18" s="32" t="s">
        <v>1718</v>
      </c>
      <c r="C18" s="302">
        <f t="shared" si="7"/>
        <v>208</v>
      </c>
      <c r="D18" s="31" t="s">
        <v>1719</v>
      </c>
      <c r="E18" s="248">
        <f t="shared" si="4"/>
        <v>44612</v>
      </c>
      <c r="F18" s="251">
        <f t="shared" si="0"/>
        <v>44613</v>
      </c>
      <c r="G18" s="419">
        <f t="shared" si="0"/>
        <v>44614</v>
      </c>
      <c r="H18" s="2189">
        <f t="shared" si="0"/>
        <v>44615</v>
      </c>
      <c r="I18" s="2190"/>
      <c r="J18" s="2191"/>
      <c r="K18" s="419">
        <f t="shared" si="1"/>
        <v>44616</v>
      </c>
      <c r="L18" s="419">
        <f t="shared" si="2"/>
        <v>44617</v>
      </c>
      <c r="M18" s="575">
        <f t="shared" si="3"/>
        <v>44626</v>
      </c>
      <c r="N18" s="533" t="s">
        <v>2688</v>
      </c>
      <c r="O18" s="537"/>
      <c r="P18" s="535">
        <v>2211</v>
      </c>
      <c r="Q18" s="536" t="s">
        <v>2185</v>
      </c>
      <c r="R18" s="2213">
        <f t="shared" si="8"/>
        <v>44629</v>
      </c>
      <c r="S18" s="2228"/>
      <c r="T18" s="2229"/>
      <c r="U18" s="2213">
        <f t="shared" si="9"/>
        <v>44630</v>
      </c>
      <c r="V18" s="2228"/>
      <c r="W18" s="2229"/>
      <c r="X18" s="571">
        <f t="shared" si="5"/>
        <v>44661</v>
      </c>
      <c r="Y18" s="571">
        <f t="shared" si="6"/>
        <v>44666</v>
      </c>
    </row>
    <row r="19" spans="1:41" ht="27.9" customHeight="1" thickBot="1" x14ac:dyDescent="0.45">
      <c r="A19" s="251" t="s">
        <v>1717</v>
      </c>
      <c r="B19" s="237" t="s">
        <v>1718</v>
      </c>
      <c r="C19" s="303">
        <f t="shared" si="7"/>
        <v>209</v>
      </c>
      <c r="D19" s="239" t="s">
        <v>1719</v>
      </c>
      <c r="E19" s="452">
        <f t="shared" si="4"/>
        <v>44619</v>
      </c>
      <c r="F19" s="453">
        <f t="shared" si="0"/>
        <v>44620</v>
      </c>
      <c r="G19" s="419">
        <f t="shared" si="0"/>
        <v>44621</v>
      </c>
      <c r="H19" s="2189">
        <f t="shared" si="0"/>
        <v>44622</v>
      </c>
      <c r="I19" s="2190"/>
      <c r="J19" s="2191"/>
      <c r="K19" s="419">
        <f t="shared" si="1"/>
        <v>44623</v>
      </c>
      <c r="L19" s="419">
        <f t="shared" si="2"/>
        <v>44624</v>
      </c>
      <c r="M19" s="575">
        <f t="shared" si="3"/>
        <v>44633</v>
      </c>
      <c r="N19" s="533" t="s">
        <v>1750</v>
      </c>
      <c r="O19" s="537"/>
      <c r="P19" s="535"/>
      <c r="Q19" s="536" t="s">
        <v>2185</v>
      </c>
      <c r="R19" s="2213">
        <f t="shared" si="8"/>
        <v>44636</v>
      </c>
      <c r="S19" s="2228"/>
      <c r="T19" s="2229"/>
      <c r="U19" s="2213">
        <f t="shared" si="9"/>
        <v>44637</v>
      </c>
      <c r="V19" s="2228"/>
      <c r="W19" s="2229"/>
      <c r="X19" s="571">
        <f t="shared" si="5"/>
        <v>44668</v>
      </c>
      <c r="Y19" s="571">
        <f t="shared" si="6"/>
        <v>44673</v>
      </c>
    </row>
    <row r="20" spans="1:41" ht="27.9" customHeight="1" thickBot="1" x14ac:dyDescent="0.45">
      <c r="A20" s="251" t="s">
        <v>1731</v>
      </c>
      <c r="B20" s="248" t="s">
        <v>1718</v>
      </c>
      <c r="C20" s="303">
        <f t="shared" si="7"/>
        <v>210</v>
      </c>
      <c r="D20" s="250" t="s">
        <v>1719</v>
      </c>
      <c r="E20" s="251">
        <f t="shared" si="4"/>
        <v>44626</v>
      </c>
      <c r="F20" s="250">
        <f t="shared" si="0"/>
        <v>44627</v>
      </c>
      <c r="G20" s="602">
        <f t="shared" si="0"/>
        <v>44628</v>
      </c>
      <c r="H20" s="2189">
        <f t="shared" si="0"/>
        <v>44629</v>
      </c>
      <c r="I20" s="2190"/>
      <c r="J20" s="2191"/>
      <c r="K20" s="602">
        <f t="shared" si="1"/>
        <v>44630</v>
      </c>
      <c r="L20" s="602">
        <f t="shared" si="2"/>
        <v>44631</v>
      </c>
      <c r="M20" s="253">
        <f t="shared" si="3"/>
        <v>44640</v>
      </c>
      <c r="N20" s="533"/>
      <c r="O20" s="538"/>
      <c r="P20" s="535"/>
      <c r="Q20" s="642" t="s">
        <v>2185</v>
      </c>
      <c r="R20" s="2213">
        <f t="shared" si="8"/>
        <v>44643</v>
      </c>
      <c r="S20" s="2228"/>
      <c r="T20" s="2229"/>
      <c r="U20" s="2213">
        <f t="shared" si="9"/>
        <v>44644</v>
      </c>
      <c r="V20" s="2228"/>
      <c r="W20" s="2229"/>
      <c r="X20" s="254">
        <f t="shared" si="5"/>
        <v>44675</v>
      </c>
      <c r="Y20" s="254">
        <f t="shared" si="6"/>
        <v>44680</v>
      </c>
    </row>
    <row r="21" spans="1:41" s="3" customFormat="1" ht="27.75" customHeight="1" thickBot="1" x14ac:dyDescent="0.45">
      <c r="A21" s="251" t="s">
        <v>1750</v>
      </c>
      <c r="B21" s="248" t="s">
        <v>1718</v>
      </c>
      <c r="C21" s="303">
        <f t="shared" si="7"/>
        <v>211</v>
      </c>
      <c r="D21" s="250" t="s">
        <v>1719</v>
      </c>
      <c r="E21" s="251">
        <f t="shared" si="4"/>
        <v>44633</v>
      </c>
      <c r="F21" s="250">
        <f t="shared" si="0"/>
        <v>44634</v>
      </c>
      <c r="G21" s="602">
        <f t="shared" si="0"/>
        <v>44635</v>
      </c>
      <c r="H21" s="2189">
        <f t="shared" si="0"/>
        <v>44636</v>
      </c>
      <c r="I21" s="2190"/>
      <c r="J21" s="2191"/>
      <c r="K21" s="602">
        <f t="shared" si="1"/>
        <v>44637</v>
      </c>
      <c r="L21" s="602">
        <f t="shared" si="2"/>
        <v>44638</v>
      </c>
      <c r="M21" s="253">
        <f t="shared" si="3"/>
        <v>44647</v>
      </c>
      <c r="N21" s="533"/>
      <c r="O21" s="538"/>
      <c r="P21" s="535"/>
      <c r="Q21" s="642" t="s">
        <v>2185</v>
      </c>
      <c r="R21" s="2213">
        <f>R20+7</f>
        <v>44650</v>
      </c>
      <c r="S21" s="2228"/>
      <c r="T21" s="2229"/>
      <c r="U21" s="2213">
        <f>R21+1</f>
        <v>44651</v>
      </c>
      <c r="V21" s="2228"/>
      <c r="W21" s="2229"/>
      <c r="X21" s="254">
        <f>U21+31</f>
        <v>44682</v>
      </c>
      <c r="Y21" s="254">
        <f>X21+5</f>
        <v>44687</v>
      </c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</row>
    <row r="22" spans="1:41" s="3" customFormat="1" ht="27.75" customHeight="1" thickBot="1" x14ac:dyDescent="0.45">
      <c r="A22" s="251" t="s">
        <v>1750</v>
      </c>
      <c r="B22" s="248" t="s">
        <v>1718</v>
      </c>
      <c r="C22" s="312">
        <f t="shared" si="7"/>
        <v>212</v>
      </c>
      <c r="D22" s="250" t="s">
        <v>1719</v>
      </c>
      <c r="E22" s="251">
        <f t="shared" si="4"/>
        <v>44640</v>
      </c>
      <c r="F22" s="250">
        <f t="shared" si="0"/>
        <v>44641</v>
      </c>
      <c r="G22" s="602">
        <f t="shared" si="0"/>
        <v>44642</v>
      </c>
      <c r="H22" s="2189">
        <f t="shared" si="0"/>
        <v>44643</v>
      </c>
      <c r="I22" s="2190"/>
      <c r="J22" s="2191"/>
      <c r="K22" s="602">
        <f t="shared" si="1"/>
        <v>44644</v>
      </c>
      <c r="L22" s="602">
        <f t="shared" si="2"/>
        <v>44645</v>
      </c>
      <c r="M22" s="253">
        <f t="shared" si="3"/>
        <v>44654</v>
      </c>
      <c r="N22" s="533"/>
      <c r="O22" s="538"/>
      <c r="P22" s="535"/>
      <c r="Q22" s="642" t="s">
        <v>2185</v>
      </c>
      <c r="R22" s="2213">
        <f>R21+7</f>
        <v>44657</v>
      </c>
      <c r="S22" s="2228"/>
      <c r="T22" s="2229"/>
      <c r="U22" s="2213">
        <f>R22+1</f>
        <v>44658</v>
      </c>
      <c r="V22" s="2228"/>
      <c r="W22" s="2229"/>
      <c r="X22" s="254">
        <f>U22+31</f>
        <v>44689</v>
      </c>
      <c r="Y22" s="254">
        <f>X22+5</f>
        <v>44694</v>
      </c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</row>
    <row r="23" spans="1:41" s="3" customFormat="1" ht="27.75" customHeight="1" thickBot="1" x14ac:dyDescent="0.45">
      <c r="A23" s="251" t="s">
        <v>1750</v>
      </c>
      <c r="B23" s="248" t="s">
        <v>1718</v>
      </c>
      <c r="C23" s="312">
        <f t="shared" si="7"/>
        <v>213</v>
      </c>
      <c r="D23" s="250" t="s">
        <v>1719</v>
      </c>
      <c r="E23" s="251">
        <f t="shared" si="4"/>
        <v>44647</v>
      </c>
      <c r="F23" s="250">
        <f t="shared" si="0"/>
        <v>44648</v>
      </c>
      <c r="G23" s="602">
        <f t="shared" si="0"/>
        <v>44649</v>
      </c>
      <c r="H23" s="2189">
        <f t="shared" si="0"/>
        <v>44650</v>
      </c>
      <c r="I23" s="2190"/>
      <c r="J23" s="2191"/>
      <c r="K23" s="602">
        <f t="shared" si="1"/>
        <v>44651</v>
      </c>
      <c r="L23" s="602">
        <f t="shared" si="2"/>
        <v>44652</v>
      </c>
      <c r="M23" s="253">
        <f t="shared" si="3"/>
        <v>44661</v>
      </c>
      <c r="N23" s="533"/>
      <c r="O23" s="538"/>
      <c r="P23" s="535"/>
      <c r="Q23" s="642" t="s">
        <v>2185</v>
      </c>
      <c r="R23" s="2213">
        <f>R22+7</f>
        <v>44664</v>
      </c>
      <c r="S23" s="2228"/>
      <c r="T23" s="2229"/>
      <c r="U23" s="2213">
        <f>R23+1</f>
        <v>44665</v>
      </c>
      <c r="V23" s="2228"/>
      <c r="W23" s="2229"/>
      <c r="X23" s="254">
        <f>U23+31</f>
        <v>44696</v>
      </c>
      <c r="Y23" s="254">
        <f>X23+5</f>
        <v>44701</v>
      </c>
    </row>
    <row r="24" spans="1:41" s="3" customFormat="1" ht="13.5" customHeight="1" x14ac:dyDescent="0.4">
      <c r="A24" s="18"/>
      <c r="B24" s="18"/>
      <c r="C24" s="212"/>
      <c r="D24" s="18"/>
      <c r="E24" s="18"/>
      <c r="F24" s="18"/>
      <c r="G24" s="37"/>
      <c r="H24" s="37"/>
      <c r="I24" s="37"/>
      <c r="J24" s="37"/>
      <c r="K24" s="37"/>
      <c r="L24" s="37"/>
      <c r="M24" s="300"/>
      <c r="N24" s="16"/>
      <c r="O24" s="16"/>
      <c r="P24" s="317"/>
      <c r="Y24" s="494"/>
    </row>
    <row r="25" spans="1:41" s="3" customFormat="1" ht="13.5" customHeight="1" x14ac:dyDescent="0.4">
      <c r="A25" s="18"/>
      <c r="B25" s="18"/>
      <c r="C25" s="212"/>
      <c r="D25" s="18"/>
      <c r="E25" s="18"/>
      <c r="F25" s="18"/>
      <c r="G25" s="37"/>
      <c r="H25" s="37"/>
      <c r="I25" s="37"/>
      <c r="J25" s="37"/>
      <c r="K25" s="37"/>
      <c r="L25" s="37"/>
      <c r="M25" s="300"/>
      <c r="N25" s="16"/>
      <c r="O25" s="16"/>
      <c r="X25" s="494"/>
      <c r="Y25" s="494"/>
    </row>
    <row r="26" spans="1:41" s="3" customFormat="1" ht="13.5" customHeight="1" x14ac:dyDescent="0.4">
      <c r="A26" s="18"/>
      <c r="B26" s="18"/>
      <c r="C26" s="212"/>
      <c r="D26" s="18"/>
      <c r="E26" s="18"/>
      <c r="F26" s="18"/>
      <c r="G26" s="37"/>
      <c r="H26" s="37"/>
      <c r="I26" s="37"/>
      <c r="J26" s="37"/>
      <c r="K26" s="37"/>
      <c r="L26" s="37"/>
      <c r="M26" s="300"/>
      <c r="N26" s="16"/>
      <c r="O26" s="16"/>
      <c r="X26" s="494"/>
      <c r="Y26" s="494"/>
    </row>
    <row r="27" spans="1:41" s="3" customFormat="1" ht="13.5" customHeight="1" x14ac:dyDescent="0.4">
      <c r="A27" s="16" t="s">
        <v>1755</v>
      </c>
      <c r="B27" s="15"/>
      <c r="C27" s="15"/>
      <c r="D27" s="15" t="s">
        <v>1756</v>
      </c>
      <c r="J27" s="16"/>
      <c r="K27" s="15"/>
      <c r="L27" s="15"/>
      <c r="M27" s="15"/>
      <c r="N27" s="15"/>
      <c r="O27" s="15"/>
    </row>
    <row r="28" spans="1:41" s="3" customFormat="1" ht="13.5" customHeight="1" x14ac:dyDescent="0.4">
      <c r="A28" s="16" t="s">
        <v>1757</v>
      </c>
      <c r="B28" s="15"/>
      <c r="C28" s="15"/>
      <c r="D28" s="1033" t="s">
        <v>1758</v>
      </c>
      <c r="E28" s="1033"/>
      <c r="F28" s="1033"/>
      <c r="J28" s="16"/>
      <c r="K28" s="15"/>
      <c r="L28" s="15"/>
      <c r="M28" s="15"/>
      <c r="N28" s="15"/>
      <c r="O28" s="15"/>
      <c r="V28" s="13"/>
    </row>
    <row r="29" spans="1:41" s="3" customFormat="1" ht="13.5" customHeight="1" x14ac:dyDescent="0.4">
      <c r="A29" s="16"/>
      <c r="B29" s="15"/>
      <c r="C29" s="15"/>
      <c r="J29" s="16"/>
      <c r="K29" s="15"/>
      <c r="L29" s="15"/>
      <c r="M29" s="15"/>
      <c r="N29" s="15"/>
      <c r="O29" s="15"/>
    </row>
    <row r="30" spans="1:41" s="3" customFormat="1" ht="13.5" customHeight="1" x14ac:dyDescent="0.4">
      <c r="A30" s="14" t="s">
        <v>1759</v>
      </c>
      <c r="B30" s="13"/>
      <c r="C30" s="13"/>
      <c r="D30" s="13"/>
      <c r="E30" s="14"/>
      <c r="F30" s="13"/>
      <c r="G30" s="14" t="s">
        <v>1760</v>
      </c>
      <c r="H30" s="13"/>
      <c r="I30" s="13"/>
      <c r="J30" s="14"/>
      <c r="K30" s="13"/>
      <c r="L30" s="13"/>
      <c r="M30" s="14" t="s">
        <v>1761</v>
      </c>
      <c r="N30" s="13"/>
      <c r="O30" s="13"/>
      <c r="P30" s="13"/>
      <c r="Q30" s="14"/>
      <c r="R30" s="13"/>
      <c r="S30" s="13"/>
      <c r="T30" s="13"/>
      <c r="U30" s="14"/>
    </row>
    <row r="31" spans="1:41" s="3" customFormat="1" ht="13.5" customHeight="1" x14ac:dyDescent="0.4">
      <c r="A31" s="14" t="s">
        <v>1762</v>
      </c>
      <c r="B31" s="13"/>
      <c r="C31" s="13"/>
      <c r="D31" s="13"/>
      <c r="E31" s="14"/>
      <c r="F31" s="13"/>
      <c r="G31" s="14" t="s">
        <v>1763</v>
      </c>
      <c r="H31" s="13"/>
      <c r="I31" s="13"/>
      <c r="J31" s="14"/>
      <c r="K31" s="13"/>
      <c r="L31" s="13"/>
      <c r="M31" s="14" t="s">
        <v>1764</v>
      </c>
      <c r="N31" s="13"/>
      <c r="O31" s="13"/>
      <c r="P31" s="13"/>
      <c r="Q31" s="14"/>
      <c r="R31" s="13"/>
      <c r="S31" s="13"/>
      <c r="T31" s="13"/>
      <c r="U31" s="14"/>
    </row>
    <row r="32" spans="1:41" s="3" customFormat="1" ht="13.5" customHeight="1" x14ac:dyDescent="0.4">
      <c r="A32" s="13" t="s">
        <v>1765</v>
      </c>
      <c r="B32" s="376"/>
      <c r="C32" s="13"/>
      <c r="D32" s="13"/>
      <c r="E32" s="5"/>
      <c r="F32" s="5"/>
      <c r="G32" s="1048" t="s">
        <v>1766</v>
      </c>
      <c r="H32" s="1048"/>
      <c r="I32" s="1048"/>
      <c r="J32" s="1048"/>
      <c r="K32" s="1048"/>
      <c r="L32" s="376"/>
      <c r="M32" s="376"/>
      <c r="N32" s="376"/>
      <c r="O32" s="376"/>
      <c r="P32" s="13"/>
      <c r="Q32" s="1048"/>
      <c r="R32" s="1048"/>
      <c r="S32" s="372"/>
      <c r="T32" s="13"/>
      <c r="U32" s="13"/>
    </row>
    <row r="33" spans="1:21" s="3" customFormat="1" ht="13.5" customHeight="1" x14ac:dyDescent="0.4">
      <c r="A33" s="13" t="s">
        <v>1767</v>
      </c>
      <c r="B33" s="376"/>
      <c r="C33" s="13"/>
      <c r="D33" s="13"/>
      <c r="E33" s="5"/>
      <c r="F33" s="5"/>
      <c r="G33" s="1048" t="s">
        <v>1768</v>
      </c>
      <c r="H33" s="1048"/>
      <c r="I33" s="1048"/>
      <c r="J33" s="1048"/>
      <c r="K33" s="1048"/>
      <c r="L33" s="376"/>
      <c r="M33" s="14" t="s">
        <v>1769</v>
      </c>
      <c r="N33" s="376"/>
      <c r="O33" s="376"/>
      <c r="P33" s="13"/>
      <c r="Q33" s="1048"/>
      <c r="R33" s="1048"/>
      <c r="S33" s="372"/>
      <c r="T33" s="13"/>
      <c r="U33" s="13"/>
    </row>
    <row r="34" spans="1:21" s="3" customFormat="1" ht="13.5" customHeight="1" x14ac:dyDescent="0.45">
      <c r="A34" s="13" t="s">
        <v>1770</v>
      </c>
      <c r="B34" s="376"/>
      <c r="C34" s="13"/>
      <c r="D34" s="13"/>
      <c r="E34" s="13"/>
      <c r="F34" s="13"/>
      <c r="G34" s="13" t="s">
        <v>1771</v>
      </c>
      <c r="H34" s="13"/>
      <c r="I34" s="13"/>
      <c r="J34" s="13"/>
      <c r="K34" s="376"/>
      <c r="L34" s="376"/>
      <c r="M34" s="27" t="s">
        <v>1772</v>
      </c>
      <c r="N34" s="376"/>
      <c r="O34" s="376"/>
      <c r="P34" s="13"/>
      <c r="Q34" s="1102"/>
      <c r="R34" s="1102"/>
      <c r="S34" s="550"/>
      <c r="T34" s="13"/>
      <c r="U34" s="13"/>
    </row>
    <row r="35" spans="1:21" s="3" customFormat="1" ht="13.5" customHeight="1" x14ac:dyDescent="0.4">
      <c r="A35" s="13"/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376"/>
      <c r="S35" s="376"/>
      <c r="T35" s="13"/>
      <c r="U35" s="550"/>
    </row>
    <row r="36" spans="1:21" s="3" customFormat="1" ht="13.5" customHeight="1" x14ac:dyDescent="0.4">
      <c r="A36" s="14"/>
      <c r="B36" s="14"/>
      <c r="C36" s="14"/>
      <c r="D36" s="14"/>
      <c r="E36" s="14"/>
      <c r="F36" s="14"/>
      <c r="G36" s="14"/>
      <c r="H36" s="14"/>
      <c r="I36" s="14"/>
      <c r="J36" s="14"/>
      <c r="K36" s="13"/>
      <c r="L36" s="13"/>
      <c r="M36" s="13"/>
      <c r="N36" s="13"/>
      <c r="O36" s="13"/>
      <c r="P36" s="13"/>
      <c r="Q36" s="13"/>
      <c r="R36" s="376"/>
      <c r="S36" s="376"/>
      <c r="T36" s="13"/>
      <c r="U36" s="550"/>
    </row>
    <row r="37" spans="1:21" s="3" customFormat="1" ht="13.5" customHeight="1" x14ac:dyDescent="0.4">
      <c r="A37" s="14"/>
      <c r="B37" s="14"/>
      <c r="C37" s="14"/>
      <c r="D37" s="14"/>
      <c r="E37" s="14"/>
      <c r="F37" s="14"/>
      <c r="G37" s="14"/>
      <c r="H37" s="14"/>
      <c r="I37" s="14"/>
      <c r="J37" s="14"/>
      <c r="K37" s="13"/>
      <c r="L37" s="13"/>
      <c r="M37" s="13"/>
      <c r="N37" s="13"/>
      <c r="O37" s="13"/>
      <c r="P37" s="13"/>
      <c r="R37" s="378"/>
      <c r="S37" s="378"/>
      <c r="T37" s="13"/>
      <c r="U37" s="550"/>
    </row>
    <row r="38" spans="1:21" s="3" customFormat="1" ht="13.5" customHeight="1" x14ac:dyDescent="0.4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376"/>
      <c r="L38" s="376"/>
      <c r="M38" s="376"/>
      <c r="N38" s="376"/>
      <c r="O38" s="376"/>
      <c r="P38" s="13"/>
      <c r="Q38" s="13"/>
      <c r="R38" s="377"/>
      <c r="S38" s="377"/>
      <c r="T38" s="13"/>
      <c r="U38" s="13"/>
    </row>
    <row r="39" spans="1:21" s="3" customFormat="1" ht="14.15" customHeight="1" x14ac:dyDescent="0.4">
      <c r="A39" s="13"/>
      <c r="B39" s="13"/>
      <c r="C39" s="13"/>
      <c r="D39" s="13"/>
      <c r="E39" s="13"/>
      <c r="F39" s="13"/>
      <c r="G39" s="13"/>
      <c r="H39" s="13"/>
      <c r="I39" s="13"/>
      <c r="J39" s="13"/>
      <c r="K39" s="376"/>
      <c r="L39" s="376"/>
      <c r="M39" s="376"/>
      <c r="N39" s="376"/>
      <c r="O39" s="376"/>
      <c r="P39" s="13"/>
      <c r="Q39" s="13"/>
      <c r="R39" s="376"/>
      <c r="S39" s="376"/>
      <c r="T39" s="13"/>
    </row>
    <row r="40" spans="1:21" s="3" customFormat="1" ht="14.15" customHeight="1" x14ac:dyDescent="0.4">
      <c r="K40" s="378"/>
      <c r="L40" s="378"/>
      <c r="M40" s="378"/>
      <c r="N40" s="378"/>
      <c r="O40" s="378"/>
      <c r="P40" s="13"/>
      <c r="T40" s="13"/>
    </row>
    <row r="41" spans="1:21" s="3" customFormat="1" ht="14.15" customHeight="1" x14ac:dyDescent="0.4">
      <c r="A41" s="13"/>
      <c r="B41" s="13"/>
      <c r="C41" s="13"/>
      <c r="D41" s="13"/>
      <c r="E41" s="13"/>
      <c r="F41" s="13"/>
      <c r="G41" s="13"/>
      <c r="H41" s="13"/>
      <c r="I41" s="13"/>
      <c r="J41" s="13"/>
      <c r="K41" s="378"/>
      <c r="L41" s="378"/>
      <c r="M41" s="378"/>
      <c r="N41" s="378"/>
      <c r="O41" s="378"/>
      <c r="Q41" s="16"/>
      <c r="R41" s="16"/>
      <c r="S41" s="16"/>
    </row>
    <row r="42" spans="1:21" s="16" customFormat="1" ht="14.15" customHeight="1" x14ac:dyDescent="0.4">
      <c r="A42" s="13"/>
      <c r="B42" s="13"/>
      <c r="C42" s="13"/>
      <c r="D42" s="13"/>
      <c r="E42" s="13"/>
      <c r="F42" s="13"/>
      <c r="G42" s="13"/>
      <c r="H42" s="13"/>
      <c r="I42" s="13"/>
      <c r="J42" s="13"/>
      <c r="K42" s="378"/>
      <c r="L42" s="378"/>
      <c r="M42" s="378"/>
      <c r="N42" s="378"/>
      <c r="O42" s="378"/>
      <c r="U42" s="3"/>
    </row>
    <row r="43" spans="1:21" s="16" customFormat="1" ht="14.15" customHeight="1" x14ac:dyDescent="0.4">
      <c r="A43" s="3"/>
      <c r="B43" s="3"/>
      <c r="C43" s="3"/>
      <c r="D43" s="3"/>
      <c r="E43" s="3"/>
      <c r="F43" s="3"/>
      <c r="G43" s="3"/>
      <c r="H43" s="3"/>
      <c r="I43" s="3"/>
      <c r="J43" s="3"/>
      <c r="K43" s="378"/>
      <c r="L43" s="378"/>
      <c r="M43" s="378"/>
      <c r="N43" s="378"/>
      <c r="O43" s="378"/>
      <c r="U43" s="3"/>
    </row>
    <row r="44" spans="1:21" s="16" customFormat="1" ht="14.15" customHeight="1" x14ac:dyDescent="0.4">
      <c r="A44" s="3"/>
      <c r="B44" s="3"/>
      <c r="C44" s="3"/>
      <c r="D44" s="3"/>
      <c r="E44" s="3"/>
      <c r="F44" s="3"/>
      <c r="G44" s="3"/>
      <c r="H44" s="3"/>
      <c r="I44" s="3"/>
      <c r="J44" s="3"/>
      <c r="K44" s="378"/>
      <c r="L44" s="378"/>
      <c r="M44" s="378"/>
      <c r="N44" s="378"/>
      <c r="O44" s="378"/>
      <c r="U44" s="3"/>
    </row>
    <row r="45" spans="1:21" s="16" customFormat="1" x14ac:dyDescent="0.4">
      <c r="A45" s="3"/>
      <c r="B45" s="3"/>
      <c r="C45" s="3"/>
      <c r="D45" s="3"/>
      <c r="E45" s="3"/>
      <c r="F45" s="3"/>
      <c r="G45" s="3"/>
      <c r="H45" s="3"/>
      <c r="I45" s="3"/>
      <c r="J45" s="3"/>
      <c r="K45" s="378"/>
      <c r="L45" s="378"/>
      <c r="M45" s="378"/>
      <c r="N45" s="378"/>
      <c r="O45" s="378"/>
      <c r="Q45" s="2"/>
      <c r="R45" s="2"/>
      <c r="S45" s="2"/>
      <c r="U45" s="3"/>
    </row>
  </sheetData>
  <customSheetViews>
    <customSheetView guid="{E7B44E9F-5208-4A92-9BA4-F5F6E02E0DAA}" fitToPage="1" topLeftCell="I15">
      <selection activeCell="Z31" sqref="Z31:Z32"/>
      <pageMargins left="0" right="0" top="0" bottom="0" header="0" footer="0"/>
      <pageSetup paperSize="9" scale="47" orientation="landscape" r:id="rId1"/>
      <headerFooter>
        <oddFooter>&amp;L&amp;1#&amp;"Calibri"&amp;10&amp;K000000Sensitivity: Internal</oddFooter>
      </headerFooter>
    </customSheetView>
    <customSheetView guid="{ED408430-133D-453B-965B-6DD7A199BA0A}" fitToPage="1" topLeftCell="I15">
      <selection activeCell="Z31" sqref="Z31:Z32"/>
      <pageMargins left="0" right="0" top="0" bottom="0" header="0" footer="0"/>
      <pageSetup paperSize="9" scale="47" orientation="landscape" r:id="rId2"/>
      <headerFooter>
        <oddFooter>&amp;L&amp;1#&amp;"Calibri"&amp;10&amp;K000000Sensitivity: Internal</oddFooter>
      </headerFooter>
    </customSheetView>
  </customSheetViews>
  <mergeCells count="61">
    <mergeCell ref="H21:J21"/>
    <mergeCell ref="H22:J22"/>
    <mergeCell ref="H23:J23"/>
    <mergeCell ref="R21:T21"/>
    <mergeCell ref="U21:W21"/>
    <mergeCell ref="R22:T22"/>
    <mergeCell ref="U22:W22"/>
    <mergeCell ref="U18:W18"/>
    <mergeCell ref="H19:J19"/>
    <mergeCell ref="R19:T19"/>
    <mergeCell ref="U19:W19"/>
    <mergeCell ref="H20:J20"/>
    <mergeCell ref="R20:T20"/>
    <mergeCell ref="U20:W20"/>
    <mergeCell ref="R18:T18"/>
    <mergeCell ref="D28:F28"/>
    <mergeCell ref="G32:K32"/>
    <mergeCell ref="Q32:R32"/>
    <mergeCell ref="G33:K33"/>
    <mergeCell ref="Q33:R33"/>
    <mergeCell ref="Q34:R34"/>
    <mergeCell ref="R7:W7"/>
    <mergeCell ref="R12:T12"/>
    <mergeCell ref="U12:W12"/>
    <mergeCell ref="R13:T13"/>
    <mergeCell ref="U13:W13"/>
    <mergeCell ref="R14:T14"/>
    <mergeCell ref="U14:W14"/>
    <mergeCell ref="R15:T15"/>
    <mergeCell ref="U15:W15"/>
    <mergeCell ref="R16:T16"/>
    <mergeCell ref="U16:W16"/>
    <mergeCell ref="R17:T17"/>
    <mergeCell ref="U17:W17"/>
    <mergeCell ref="R23:T23"/>
    <mergeCell ref="U23:W23"/>
    <mergeCell ref="X8:X10"/>
    <mergeCell ref="Y8:Y10"/>
    <mergeCell ref="H11:J11"/>
    <mergeCell ref="R11:T11"/>
    <mergeCell ref="U11:W11"/>
    <mergeCell ref="H8:J10"/>
    <mergeCell ref="K8:K10"/>
    <mergeCell ref="L8:L10"/>
    <mergeCell ref="M8:M10"/>
    <mergeCell ref="N8:N10"/>
    <mergeCell ref="O8:Q10"/>
    <mergeCell ref="R8:T10"/>
    <mergeCell ref="U8:W10"/>
    <mergeCell ref="H17:J17"/>
    <mergeCell ref="H18:J18"/>
    <mergeCell ref="A8:A10"/>
    <mergeCell ref="B8:D10"/>
    <mergeCell ref="E8:E10"/>
    <mergeCell ref="F8:F10"/>
    <mergeCell ref="G8:G10"/>
    <mergeCell ref="H12:J12"/>
    <mergeCell ref="H13:J13"/>
    <mergeCell ref="H14:J14"/>
    <mergeCell ref="H15:J15"/>
    <mergeCell ref="H16:J16"/>
  </mergeCells>
  <phoneticPr fontId="46" type="noConversion"/>
  <hyperlinks>
    <hyperlink ref="M34" r:id="rId3" xr:uid="{00000000-0004-0000-4500-000000000000}"/>
  </hyperlinks>
  <pageMargins left="0.70866141732283472" right="0.70866141732283472" top="0.74803149606299213" bottom="0.74803149606299213" header="0.31496062992125984" footer="0.31496062992125984"/>
  <pageSetup paperSize="9" scale="49" orientation="landscape" r:id="rId4"/>
  <headerFooter>
    <oddFooter>&amp;L&amp;1#&amp;"Calibri"&amp;10&amp;K000000Sensitivity: Internal</oddFooter>
  </headerFooter>
  <drawing r:id="rId5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600-000000000000}">
  <sheetPr codeName="Sheet72">
    <tabColor theme="7" tint="0.39997558519241921"/>
    <pageSetUpPr fitToPage="1"/>
  </sheetPr>
  <dimension ref="A1:AI47"/>
  <sheetViews>
    <sheetView topLeftCell="A4" workbookViewId="0">
      <selection activeCell="O9" sqref="O9:O11"/>
    </sheetView>
  </sheetViews>
  <sheetFormatPr defaultColWidth="9.08984375" defaultRowHeight="13" x14ac:dyDescent="0.4"/>
  <cols>
    <col min="1" max="1" width="25.90625" style="2" customWidth="1"/>
    <col min="2" max="2" width="2.54296875" style="2" customWidth="1"/>
    <col min="3" max="3" width="3.54296875" style="2" customWidth="1"/>
    <col min="4" max="4" width="2.54296875" style="2" customWidth="1"/>
    <col min="5" max="6" width="9.54296875" style="2" customWidth="1"/>
    <col min="7" max="7" width="16.453125" style="2" customWidth="1"/>
    <col min="8" max="8" width="25.453125" style="2" customWidth="1"/>
    <col min="9" max="9" width="4" style="2" customWidth="1"/>
    <col min="10" max="10" width="7.54296875" style="2" customWidth="1"/>
    <col min="11" max="11" width="3.453125" style="2" customWidth="1"/>
    <col min="12" max="13" width="15.08984375" style="2" bestFit="1" customWidth="1"/>
    <col min="14" max="14" width="14.54296875" style="2" customWidth="1"/>
    <col min="15" max="15" width="16.08984375" style="2" customWidth="1"/>
    <col min="16" max="16" width="9.54296875" style="2" customWidth="1"/>
    <col min="17" max="17" width="9.453125" style="2" customWidth="1"/>
    <col min="18" max="18" width="6.08984375" style="2" customWidth="1"/>
    <col min="19" max="20" width="12.54296875" style="2" customWidth="1"/>
    <col min="21" max="21" width="12.453125" style="2" customWidth="1"/>
    <col min="22" max="22" width="14.54296875" style="2" customWidth="1"/>
    <col min="23" max="26" width="12.54296875" style="2" customWidth="1"/>
    <col min="27" max="16384" width="9.08984375" style="2"/>
  </cols>
  <sheetData>
    <row r="1" spans="1:35" ht="14.15" customHeight="1" x14ac:dyDescent="0.4"/>
    <row r="2" spans="1:35" ht="14.15" customHeight="1" x14ac:dyDescent="0.4"/>
    <row r="3" spans="1:35" ht="14.15" customHeight="1" x14ac:dyDescent="0.4"/>
    <row r="4" spans="1:35" ht="14.15" customHeight="1" x14ac:dyDescent="0.4"/>
    <row r="5" spans="1:35" ht="21" customHeight="1" x14ac:dyDescent="0.6">
      <c r="A5" s="7" t="s">
        <v>1703</v>
      </c>
      <c r="B5" s="8" t="s">
        <v>2687</v>
      </c>
      <c r="C5" s="8"/>
      <c r="D5" s="7"/>
      <c r="E5" s="382"/>
      <c r="F5" s="382"/>
      <c r="G5" s="382"/>
      <c r="H5" s="382"/>
      <c r="J5" s="44"/>
      <c r="L5" s="44"/>
      <c r="M5" s="44"/>
    </row>
    <row r="6" spans="1:35" ht="14.15" customHeight="1" x14ac:dyDescent="0.4">
      <c r="A6" s="38"/>
      <c r="B6" s="38"/>
      <c r="C6" s="38"/>
      <c r="D6" s="38"/>
      <c r="E6" s="38"/>
      <c r="F6" s="38"/>
      <c r="G6" s="38"/>
      <c r="H6" s="38"/>
      <c r="I6" s="44"/>
      <c r="J6" s="44"/>
      <c r="K6" s="44"/>
      <c r="L6" s="44"/>
      <c r="M6" s="44"/>
    </row>
    <row r="7" spans="1:35" ht="13.5" customHeight="1" thickBot="1" x14ac:dyDescent="0.45">
      <c r="A7" s="18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40"/>
      <c r="P7" s="1"/>
      <c r="Q7" s="18"/>
      <c r="R7" s="3"/>
      <c r="S7" s="3"/>
      <c r="T7" s="3"/>
      <c r="U7" s="3"/>
    </row>
    <row r="8" spans="1:35" s="3" customFormat="1" ht="13.5" customHeight="1" thickBot="1" x14ac:dyDescent="0.45">
      <c r="A8" s="132" t="s">
        <v>2658</v>
      </c>
      <c r="B8" s="132"/>
      <c r="C8" s="132"/>
      <c r="D8" s="132"/>
      <c r="E8" s="132"/>
      <c r="F8" s="132"/>
      <c r="G8" s="132"/>
      <c r="H8" s="132"/>
      <c r="I8" s="132"/>
      <c r="J8" s="132"/>
      <c r="K8" s="132"/>
      <c r="L8" s="1099" t="s">
        <v>1905</v>
      </c>
      <c r="M8" s="1101"/>
      <c r="N8"/>
      <c r="O8"/>
      <c r="P8"/>
      <c r="Q8"/>
      <c r="R8"/>
      <c r="S8"/>
      <c r="T8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</row>
    <row r="9" spans="1:35" s="3" customFormat="1" ht="13.5" customHeight="1" x14ac:dyDescent="0.4">
      <c r="A9" s="1299" t="s">
        <v>1704</v>
      </c>
      <c r="B9" s="1299" t="s">
        <v>1710</v>
      </c>
      <c r="C9" s="1300"/>
      <c r="D9" s="1301"/>
      <c r="E9" s="1716" t="s">
        <v>2659</v>
      </c>
      <c r="F9" s="1716" t="s">
        <v>2660</v>
      </c>
      <c r="G9" s="1716" t="s">
        <v>2182</v>
      </c>
      <c r="H9" s="1318" t="s">
        <v>1908</v>
      </c>
      <c r="I9" s="1638" t="s">
        <v>1710</v>
      </c>
      <c r="J9" s="1639"/>
      <c r="K9" s="1336"/>
      <c r="L9" s="1318" t="s">
        <v>2182</v>
      </c>
      <c r="M9" s="1318" t="s">
        <v>2183</v>
      </c>
      <c r="N9" s="1188" t="s">
        <v>535</v>
      </c>
      <c r="O9" s="1188" t="s">
        <v>1346</v>
      </c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</row>
    <row r="10" spans="1:35" s="3" customFormat="1" ht="13.5" customHeight="1" x14ac:dyDescent="0.4">
      <c r="A10" s="2201"/>
      <c r="B10" s="2201"/>
      <c r="C10" s="2203"/>
      <c r="D10" s="2204"/>
      <c r="E10" s="1872"/>
      <c r="F10" s="1872"/>
      <c r="G10" s="1872"/>
      <c r="H10" s="1321"/>
      <c r="I10" s="1640"/>
      <c r="J10" s="1641"/>
      <c r="K10" s="1337"/>
      <c r="L10" s="1321"/>
      <c r="M10" s="1321"/>
      <c r="N10" s="1189"/>
      <c r="O10" s="1189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</row>
    <row r="11" spans="1:35" s="3" customFormat="1" ht="13.5" customHeight="1" thickBot="1" x14ac:dyDescent="0.45">
      <c r="A11" s="2202"/>
      <c r="B11" s="2202"/>
      <c r="C11" s="2205"/>
      <c r="D11" s="2206"/>
      <c r="E11" s="1873"/>
      <c r="F11" s="1873"/>
      <c r="G11" s="1873"/>
      <c r="H11" s="1324"/>
      <c r="I11" s="1642"/>
      <c r="J11" s="1643"/>
      <c r="K11" s="1338"/>
      <c r="L11" s="1324"/>
      <c r="M11" s="1324"/>
      <c r="N11" s="1190"/>
      <c r="O11" s="1190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</row>
    <row r="12" spans="1:35" s="3" customFormat="1" ht="27.9" customHeight="1" thickBot="1" x14ac:dyDescent="0.45">
      <c r="A12" s="274" t="s">
        <v>1781</v>
      </c>
      <c r="B12" s="248" t="s">
        <v>1726</v>
      </c>
      <c r="C12" s="249">
        <v>126</v>
      </c>
      <c r="D12" s="250" t="s">
        <v>1719</v>
      </c>
      <c r="E12" s="251">
        <v>44377</v>
      </c>
      <c r="F12" s="250">
        <f t="shared" ref="F12:F21" si="0">E12+1</f>
        <v>44378</v>
      </c>
      <c r="G12" s="575">
        <f>F12+10</f>
        <v>44388</v>
      </c>
      <c r="H12" s="610" t="s">
        <v>2688</v>
      </c>
      <c r="I12" s="610"/>
      <c r="J12" s="255">
        <v>2129</v>
      </c>
      <c r="K12" s="321" t="s">
        <v>2185</v>
      </c>
      <c r="L12" s="605">
        <v>44391</v>
      </c>
      <c r="M12" s="605">
        <f>L12+1</f>
        <v>44392</v>
      </c>
      <c r="N12" s="257">
        <f>M12+38</f>
        <v>44430</v>
      </c>
      <c r="O12" s="254">
        <f>N12+5</f>
        <v>44435</v>
      </c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</row>
    <row r="13" spans="1:35" s="3" customFormat="1" ht="27.9" customHeight="1" thickBot="1" x14ac:dyDescent="0.45">
      <c r="A13" s="452" t="s">
        <v>1786</v>
      </c>
      <c r="B13" s="248" t="s">
        <v>1726</v>
      </c>
      <c r="C13" s="241">
        <f t="shared" ref="C13:C21" si="1">C12+1</f>
        <v>127</v>
      </c>
      <c r="D13" s="234" t="s">
        <v>1719</v>
      </c>
      <c r="E13" s="234">
        <f t="shared" ref="E13:E21" si="2">E12+7</f>
        <v>44384</v>
      </c>
      <c r="F13" s="235">
        <f t="shared" si="0"/>
        <v>44385</v>
      </c>
      <c r="G13" s="575">
        <f t="shared" ref="G13:G24" si="3">F13+10</f>
        <v>44395</v>
      </c>
      <c r="H13" s="610" t="s">
        <v>2690</v>
      </c>
      <c r="I13" s="610"/>
      <c r="J13" s="255">
        <f t="shared" ref="J13:J24" si="4">J12+1</f>
        <v>2130</v>
      </c>
      <c r="K13" s="321" t="s">
        <v>2185</v>
      </c>
      <c r="L13" s="605">
        <f>L12+7</f>
        <v>44398</v>
      </c>
      <c r="M13" s="605">
        <f>L13+1</f>
        <v>44399</v>
      </c>
      <c r="N13" s="257">
        <f t="shared" ref="N13:N20" si="5">M13+38</f>
        <v>44437</v>
      </c>
      <c r="O13" s="254">
        <f t="shared" ref="O13:O20" si="6">N13+5</f>
        <v>44442</v>
      </c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</row>
    <row r="14" spans="1:35" s="3" customFormat="1" ht="27.9" customHeight="1" thickBot="1" x14ac:dyDescent="0.45">
      <c r="A14" s="240" t="s">
        <v>1730</v>
      </c>
      <c r="B14" s="248" t="s">
        <v>1726</v>
      </c>
      <c r="C14" s="233">
        <f t="shared" si="1"/>
        <v>128</v>
      </c>
      <c r="D14" s="412" t="s">
        <v>1719</v>
      </c>
      <c r="E14" s="412">
        <f t="shared" si="2"/>
        <v>44391</v>
      </c>
      <c r="F14" s="415">
        <f t="shared" si="0"/>
        <v>44392</v>
      </c>
      <c r="G14" s="575">
        <f t="shared" si="3"/>
        <v>44402</v>
      </c>
      <c r="H14" s="610" t="s">
        <v>2689</v>
      </c>
      <c r="I14" s="610"/>
      <c r="J14" s="255">
        <f t="shared" si="4"/>
        <v>2131</v>
      </c>
      <c r="K14" s="321" t="s">
        <v>2185</v>
      </c>
      <c r="L14" s="605">
        <f t="shared" ref="L14:L20" si="7">L13+7</f>
        <v>44405</v>
      </c>
      <c r="M14" s="605">
        <f t="shared" ref="M14:M21" si="8">L14+1</f>
        <v>44406</v>
      </c>
      <c r="N14" s="257">
        <f t="shared" si="5"/>
        <v>44444</v>
      </c>
      <c r="O14" s="254">
        <f t="shared" si="6"/>
        <v>44449</v>
      </c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</row>
    <row r="15" spans="1:35" s="3" customFormat="1" ht="27.9" customHeight="1" thickBot="1" x14ac:dyDescent="0.45">
      <c r="A15" s="308" t="s">
        <v>1725</v>
      </c>
      <c r="B15" s="248" t="s">
        <v>1726</v>
      </c>
      <c r="C15" s="233">
        <f t="shared" si="1"/>
        <v>129</v>
      </c>
      <c r="D15" s="412" t="s">
        <v>1719</v>
      </c>
      <c r="E15" s="412">
        <f t="shared" si="2"/>
        <v>44398</v>
      </c>
      <c r="F15" s="415">
        <f t="shared" si="0"/>
        <v>44399</v>
      </c>
      <c r="G15" s="575">
        <f t="shared" si="3"/>
        <v>44409</v>
      </c>
      <c r="H15" s="322" t="s">
        <v>1750</v>
      </c>
      <c r="I15" s="610"/>
      <c r="J15" s="255">
        <f t="shared" si="4"/>
        <v>2132</v>
      </c>
      <c r="K15" s="321" t="s">
        <v>2185</v>
      </c>
      <c r="L15" s="605">
        <f t="shared" si="7"/>
        <v>44412</v>
      </c>
      <c r="M15" s="605">
        <f t="shared" si="8"/>
        <v>44413</v>
      </c>
      <c r="N15" s="257">
        <f t="shared" si="5"/>
        <v>44451</v>
      </c>
      <c r="O15" s="254">
        <f t="shared" si="6"/>
        <v>44456</v>
      </c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</row>
    <row r="16" spans="1:35" s="3" customFormat="1" ht="27.9" customHeight="1" thickBot="1" x14ac:dyDescent="0.45">
      <c r="A16" s="274" t="s">
        <v>1781</v>
      </c>
      <c r="B16" s="248" t="s">
        <v>1726</v>
      </c>
      <c r="C16" s="233">
        <f t="shared" si="1"/>
        <v>130</v>
      </c>
      <c r="D16" s="419" t="s">
        <v>1719</v>
      </c>
      <c r="E16" s="412">
        <f t="shared" si="2"/>
        <v>44405</v>
      </c>
      <c r="F16" s="418">
        <f t="shared" si="0"/>
        <v>44406</v>
      </c>
      <c r="G16" s="575">
        <f t="shared" si="3"/>
        <v>44416</v>
      </c>
      <c r="H16" s="322" t="s">
        <v>1750</v>
      </c>
      <c r="I16" s="256"/>
      <c r="J16" s="255">
        <f t="shared" si="4"/>
        <v>2133</v>
      </c>
      <c r="K16" s="321" t="s">
        <v>2185</v>
      </c>
      <c r="L16" s="605">
        <f t="shared" si="7"/>
        <v>44419</v>
      </c>
      <c r="M16" s="605">
        <f t="shared" si="8"/>
        <v>44420</v>
      </c>
      <c r="N16" s="257">
        <f t="shared" si="5"/>
        <v>44458</v>
      </c>
      <c r="O16" s="254">
        <f t="shared" si="6"/>
        <v>44463</v>
      </c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</row>
    <row r="17" spans="1:35" s="16" customFormat="1" ht="27.9" customHeight="1" thickBot="1" x14ac:dyDescent="0.45">
      <c r="A17" s="452" t="s">
        <v>1786</v>
      </c>
      <c r="B17" s="248" t="s">
        <v>1726</v>
      </c>
      <c r="C17" s="233">
        <f t="shared" si="1"/>
        <v>131</v>
      </c>
      <c r="D17" s="412" t="s">
        <v>1719</v>
      </c>
      <c r="E17" s="412">
        <f t="shared" si="2"/>
        <v>44412</v>
      </c>
      <c r="F17" s="415">
        <f t="shared" si="0"/>
        <v>44413</v>
      </c>
      <c r="G17" s="575">
        <f t="shared" si="3"/>
        <v>44423</v>
      </c>
      <c r="H17" s="322" t="s">
        <v>1750</v>
      </c>
      <c r="I17" s="256"/>
      <c r="J17" s="255">
        <f t="shared" si="4"/>
        <v>2134</v>
      </c>
      <c r="K17" s="321" t="s">
        <v>2185</v>
      </c>
      <c r="L17" s="605">
        <f t="shared" si="7"/>
        <v>44426</v>
      </c>
      <c r="M17" s="605">
        <f t="shared" si="8"/>
        <v>44427</v>
      </c>
      <c r="N17" s="257">
        <f t="shared" si="5"/>
        <v>44465</v>
      </c>
      <c r="O17" s="254">
        <f t="shared" si="6"/>
        <v>44470</v>
      </c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</row>
    <row r="18" spans="1:35" ht="27.9" customHeight="1" thickBot="1" x14ac:dyDescent="0.45">
      <c r="A18" s="240" t="s">
        <v>1730</v>
      </c>
      <c r="B18" s="248" t="s">
        <v>1726</v>
      </c>
      <c r="C18" s="233">
        <f t="shared" si="1"/>
        <v>132</v>
      </c>
      <c r="D18" s="412" t="s">
        <v>1719</v>
      </c>
      <c r="E18" s="412">
        <f t="shared" si="2"/>
        <v>44419</v>
      </c>
      <c r="F18" s="415">
        <f t="shared" si="0"/>
        <v>44420</v>
      </c>
      <c r="G18" s="575">
        <f t="shared" si="3"/>
        <v>44430</v>
      </c>
      <c r="H18" s="610" t="s">
        <v>1750</v>
      </c>
      <c r="I18" s="256"/>
      <c r="J18" s="255">
        <f t="shared" si="4"/>
        <v>2135</v>
      </c>
      <c r="K18" s="321" t="s">
        <v>2185</v>
      </c>
      <c r="L18" s="605">
        <f t="shared" si="7"/>
        <v>44433</v>
      </c>
      <c r="M18" s="605">
        <f t="shared" si="8"/>
        <v>44434</v>
      </c>
      <c r="N18" s="257">
        <f t="shared" si="5"/>
        <v>44472</v>
      </c>
      <c r="O18" s="254">
        <f t="shared" si="6"/>
        <v>44477</v>
      </c>
    </row>
    <row r="19" spans="1:35" ht="27.9" customHeight="1" thickBot="1" x14ac:dyDescent="0.45">
      <c r="A19" s="251" t="s">
        <v>1725</v>
      </c>
      <c r="B19" s="248" t="s">
        <v>1726</v>
      </c>
      <c r="C19" s="233">
        <f t="shared" si="1"/>
        <v>133</v>
      </c>
      <c r="D19" s="31" t="s">
        <v>1719</v>
      </c>
      <c r="E19" s="248">
        <f t="shared" si="2"/>
        <v>44426</v>
      </c>
      <c r="F19" s="251">
        <f>E19+1</f>
        <v>44427</v>
      </c>
      <c r="G19" s="575">
        <f t="shared" si="3"/>
        <v>44437</v>
      </c>
      <c r="H19" s="610"/>
      <c r="I19" s="256"/>
      <c r="J19" s="255">
        <f t="shared" si="4"/>
        <v>2136</v>
      </c>
      <c r="K19" s="321" t="s">
        <v>2185</v>
      </c>
      <c r="L19" s="605">
        <f t="shared" si="7"/>
        <v>44440</v>
      </c>
      <c r="M19" s="605">
        <f t="shared" si="8"/>
        <v>44441</v>
      </c>
      <c r="N19" s="257">
        <f t="shared" si="5"/>
        <v>44479</v>
      </c>
      <c r="O19" s="254">
        <f t="shared" si="6"/>
        <v>44484</v>
      </c>
    </row>
    <row r="20" spans="1:35" ht="27.9" customHeight="1" thickBot="1" x14ac:dyDescent="0.45">
      <c r="A20" s="240" t="s">
        <v>1781</v>
      </c>
      <c r="B20" s="248" t="s">
        <v>1726</v>
      </c>
      <c r="C20" s="238">
        <f t="shared" si="1"/>
        <v>134</v>
      </c>
      <c r="D20" s="239" t="s">
        <v>1719</v>
      </c>
      <c r="E20" s="452">
        <f t="shared" si="2"/>
        <v>44433</v>
      </c>
      <c r="F20" s="453">
        <f t="shared" si="0"/>
        <v>44434</v>
      </c>
      <c r="G20" s="575">
        <f t="shared" si="3"/>
        <v>44444</v>
      </c>
      <c r="H20" s="610"/>
      <c r="I20" s="256"/>
      <c r="J20" s="255">
        <f t="shared" si="4"/>
        <v>2137</v>
      </c>
      <c r="K20" s="321" t="s">
        <v>2185</v>
      </c>
      <c r="L20" s="605">
        <f t="shared" si="7"/>
        <v>44447</v>
      </c>
      <c r="M20" s="605">
        <f t="shared" si="8"/>
        <v>44448</v>
      </c>
      <c r="N20" s="257">
        <f t="shared" si="5"/>
        <v>44486</v>
      </c>
      <c r="O20" s="254">
        <f t="shared" si="6"/>
        <v>44491</v>
      </c>
    </row>
    <row r="21" spans="1:35" ht="27.9" customHeight="1" thickBot="1" x14ac:dyDescent="0.45">
      <c r="A21" s="308" t="s">
        <v>1786</v>
      </c>
      <c r="B21" s="248" t="s">
        <v>1726</v>
      </c>
      <c r="C21" s="252">
        <f t="shared" si="1"/>
        <v>135</v>
      </c>
      <c r="D21" s="250" t="s">
        <v>1719</v>
      </c>
      <c r="E21" s="251">
        <f t="shared" si="2"/>
        <v>44440</v>
      </c>
      <c r="F21" s="250">
        <f t="shared" si="0"/>
        <v>44441</v>
      </c>
      <c r="G21" s="575">
        <f t="shared" si="3"/>
        <v>44451</v>
      </c>
      <c r="H21" s="322"/>
      <c r="I21" s="319"/>
      <c r="J21" s="255">
        <f t="shared" si="4"/>
        <v>2138</v>
      </c>
      <c r="K21" s="606" t="s">
        <v>2185</v>
      </c>
      <c r="L21" s="605">
        <f>L20+7</f>
        <v>44454</v>
      </c>
      <c r="M21" s="605">
        <f t="shared" si="8"/>
        <v>44455</v>
      </c>
      <c r="N21" s="257">
        <f>M21+38</f>
        <v>44493</v>
      </c>
      <c r="O21" s="254">
        <f>N21+5</f>
        <v>44498</v>
      </c>
    </row>
    <row r="22" spans="1:35" ht="26.15" customHeight="1" thickBot="1" x14ac:dyDescent="0.45">
      <c r="A22" s="274" t="s">
        <v>1750</v>
      </c>
      <c r="B22" s="248" t="s">
        <v>1726</v>
      </c>
      <c r="C22" s="312">
        <f>C21+1</f>
        <v>136</v>
      </c>
      <c r="D22" s="250" t="s">
        <v>1719</v>
      </c>
      <c r="E22" s="251">
        <f>E21+7</f>
        <v>44447</v>
      </c>
      <c r="F22" s="250">
        <f>E22+1</f>
        <v>44448</v>
      </c>
      <c r="G22" s="575">
        <f t="shared" si="3"/>
        <v>44458</v>
      </c>
      <c r="H22" s="322"/>
      <c r="I22" s="319"/>
      <c r="J22" s="255">
        <f t="shared" si="4"/>
        <v>2139</v>
      </c>
      <c r="K22" s="606" t="s">
        <v>2185</v>
      </c>
      <c r="L22" s="605">
        <f>L21+7</f>
        <v>44461</v>
      </c>
      <c r="M22" s="605">
        <f>L22+1</f>
        <v>44462</v>
      </c>
      <c r="N22" s="257">
        <f>M22+38</f>
        <v>44500</v>
      </c>
      <c r="O22" s="254">
        <f>N22+5</f>
        <v>44505</v>
      </c>
      <c r="P22" s="1"/>
      <c r="Q22" s="18"/>
      <c r="R22" s="3"/>
      <c r="S22" s="3"/>
      <c r="T22" s="3"/>
      <c r="U22" s="3"/>
    </row>
    <row r="23" spans="1:35" ht="27" customHeight="1" thickBot="1" x14ac:dyDescent="0.45">
      <c r="A23" s="452" t="s">
        <v>1750</v>
      </c>
      <c r="B23" s="248" t="s">
        <v>1726</v>
      </c>
      <c r="C23" s="312">
        <f>C22+1</f>
        <v>137</v>
      </c>
      <c r="D23" s="250" t="s">
        <v>1719</v>
      </c>
      <c r="E23" s="251">
        <f>E22+7</f>
        <v>44454</v>
      </c>
      <c r="F23" s="250">
        <f>E23+1</f>
        <v>44455</v>
      </c>
      <c r="G23" s="575">
        <f t="shared" si="3"/>
        <v>44465</v>
      </c>
      <c r="H23" s="322"/>
      <c r="I23" s="319"/>
      <c r="J23" s="255">
        <f t="shared" si="4"/>
        <v>2140</v>
      </c>
      <c r="K23" s="606" t="s">
        <v>2185</v>
      </c>
      <c r="L23" s="605">
        <f>L22+7</f>
        <v>44468</v>
      </c>
      <c r="M23" s="605">
        <f>L23+1</f>
        <v>44469</v>
      </c>
      <c r="N23" s="257">
        <f>M23+38</f>
        <v>44507</v>
      </c>
      <c r="O23" s="254">
        <f>N23+5</f>
        <v>44512</v>
      </c>
      <c r="P23" s="1"/>
      <c r="Q23" s="18"/>
      <c r="R23" s="3"/>
      <c r="S23" s="3"/>
      <c r="T23" s="3"/>
      <c r="U23" s="3"/>
    </row>
    <row r="24" spans="1:35" ht="25.4" customHeight="1" thickBot="1" x14ac:dyDescent="0.45">
      <c r="A24" s="240" t="s">
        <v>1750</v>
      </c>
      <c r="B24" s="248" t="s">
        <v>1726</v>
      </c>
      <c r="C24" s="312">
        <f>C23+1</f>
        <v>138</v>
      </c>
      <c r="D24" s="250" t="s">
        <v>1719</v>
      </c>
      <c r="E24" s="251">
        <f>E23+7</f>
        <v>44461</v>
      </c>
      <c r="F24" s="250">
        <f>E24+1</f>
        <v>44462</v>
      </c>
      <c r="G24" s="575">
        <f t="shared" si="3"/>
        <v>44472</v>
      </c>
      <c r="H24" s="322"/>
      <c r="I24" s="319"/>
      <c r="J24" s="255">
        <f t="shared" si="4"/>
        <v>2141</v>
      </c>
      <c r="K24" s="606" t="s">
        <v>2185</v>
      </c>
      <c r="L24" s="605">
        <f>L23+7</f>
        <v>44475</v>
      </c>
      <c r="M24" s="605">
        <f>L24+1</f>
        <v>44476</v>
      </c>
      <c r="N24" s="257">
        <f>M24+38</f>
        <v>44514</v>
      </c>
      <c r="O24" s="254">
        <f>N24+5</f>
        <v>44519</v>
      </c>
      <c r="P24" s="1"/>
      <c r="Q24" s="18"/>
      <c r="R24" s="3"/>
      <c r="S24" s="3"/>
      <c r="T24" s="3"/>
      <c r="U24" s="3"/>
    </row>
    <row r="25" spans="1:35" s="3" customFormat="1" ht="25.4" customHeight="1" x14ac:dyDescent="0.4">
      <c r="A25" s="16"/>
      <c r="B25" s="16"/>
      <c r="C25" s="16"/>
      <c r="I25" s="16"/>
      <c r="J25" s="16"/>
      <c r="K25" s="16"/>
      <c r="L25" s="16"/>
      <c r="M25" s="16"/>
    </row>
    <row r="26" spans="1:35" s="3" customFormat="1" ht="25.4" customHeight="1" x14ac:dyDescent="0.4">
      <c r="A26" s="16"/>
      <c r="B26" s="16"/>
      <c r="C26" s="16"/>
      <c r="I26" s="16"/>
      <c r="J26" s="16"/>
      <c r="K26" s="16"/>
      <c r="L26" s="16"/>
      <c r="M26" s="16"/>
    </row>
    <row r="27" spans="1:35" s="3" customFormat="1" ht="12" customHeight="1" x14ac:dyDescent="0.4">
      <c r="A27" s="16"/>
      <c r="B27" s="16"/>
      <c r="C27" s="16"/>
      <c r="I27" s="16"/>
      <c r="J27" s="16"/>
      <c r="K27" s="16"/>
      <c r="L27" s="16"/>
      <c r="M27" s="16"/>
    </row>
    <row r="28" spans="1:35" s="3" customFormat="1" ht="13.5" customHeight="1" x14ac:dyDescent="0.4">
      <c r="A28" s="16" t="s">
        <v>1754</v>
      </c>
    </row>
    <row r="29" spans="1:35" s="3" customFormat="1" ht="13.5" customHeight="1" x14ac:dyDescent="0.4">
      <c r="A29" s="16" t="s">
        <v>1755</v>
      </c>
      <c r="B29" s="15"/>
      <c r="C29" s="15"/>
      <c r="D29" s="15" t="s">
        <v>1756</v>
      </c>
      <c r="I29" s="15"/>
      <c r="J29" s="15"/>
      <c r="K29" s="15"/>
      <c r="L29" s="15"/>
      <c r="M29" s="15"/>
    </row>
    <row r="30" spans="1:35" s="3" customFormat="1" ht="13.5" customHeight="1" x14ac:dyDescent="0.4">
      <c r="A30" s="16" t="s">
        <v>1757</v>
      </c>
      <c r="B30" s="15"/>
      <c r="C30" s="15"/>
      <c r="D30" s="1033" t="s">
        <v>1758</v>
      </c>
      <c r="E30" s="1033"/>
      <c r="F30" s="1033"/>
      <c r="I30" s="15"/>
      <c r="J30" s="15"/>
      <c r="K30" s="15"/>
      <c r="L30" s="15"/>
      <c r="M30" s="15"/>
      <c r="T30" s="13"/>
    </row>
    <row r="31" spans="1:35" s="3" customFormat="1" ht="13.5" customHeight="1" x14ac:dyDescent="0.4">
      <c r="A31" s="16"/>
      <c r="B31" s="15"/>
      <c r="C31" s="15"/>
      <c r="I31" s="15"/>
      <c r="J31" s="15"/>
      <c r="K31" s="15"/>
      <c r="L31" s="15"/>
      <c r="M31" s="15"/>
    </row>
    <row r="32" spans="1:35" s="3" customFormat="1" ht="13.5" customHeight="1" x14ac:dyDescent="0.4">
      <c r="A32" s="14" t="s">
        <v>1759</v>
      </c>
      <c r="B32" s="13"/>
      <c r="C32" s="13"/>
      <c r="D32" s="13"/>
      <c r="E32" s="14"/>
      <c r="F32" s="13"/>
      <c r="G32" s="14" t="s">
        <v>1760</v>
      </c>
      <c r="H32" s="13"/>
      <c r="I32" s="13"/>
      <c r="J32" s="13"/>
      <c r="K32" s="14" t="s">
        <v>1761</v>
      </c>
      <c r="L32" s="13"/>
      <c r="M32" s="13"/>
      <c r="N32" s="13"/>
      <c r="O32" s="14"/>
      <c r="P32" s="13"/>
      <c r="Q32" s="13"/>
      <c r="R32" s="13"/>
      <c r="S32" s="14"/>
    </row>
    <row r="33" spans="1:19" s="3" customFormat="1" ht="13.5" customHeight="1" x14ac:dyDescent="0.4">
      <c r="A33" s="14" t="s">
        <v>1762</v>
      </c>
      <c r="B33" s="13"/>
      <c r="C33" s="13"/>
      <c r="D33" s="13"/>
      <c r="E33" s="14"/>
      <c r="F33" s="13"/>
      <c r="G33" s="14" t="s">
        <v>1763</v>
      </c>
      <c r="H33" s="13"/>
      <c r="I33" s="13"/>
      <c r="J33" s="13"/>
      <c r="K33" s="14" t="s">
        <v>1764</v>
      </c>
      <c r="L33" s="13"/>
      <c r="M33" s="13"/>
      <c r="N33" s="13"/>
      <c r="O33" s="14"/>
      <c r="P33" s="13"/>
      <c r="Q33" s="13"/>
      <c r="R33" s="13"/>
      <c r="S33" s="14"/>
    </row>
    <row r="34" spans="1:19" s="3" customFormat="1" ht="13.5" customHeight="1" x14ac:dyDescent="0.4">
      <c r="A34" s="13" t="s">
        <v>1765</v>
      </c>
      <c r="B34" s="376"/>
      <c r="C34" s="13"/>
      <c r="D34" s="13"/>
      <c r="E34" s="5"/>
      <c r="F34" s="5"/>
      <c r="G34" s="1048" t="s">
        <v>1766</v>
      </c>
      <c r="H34" s="1048"/>
      <c r="I34" s="1048"/>
      <c r="J34" s="376"/>
      <c r="K34" s="376"/>
      <c r="L34" s="376"/>
      <c r="M34" s="376"/>
      <c r="N34" s="13"/>
      <c r="O34" s="1048"/>
      <c r="P34" s="1048"/>
      <c r="Q34" s="372"/>
      <c r="R34" s="13"/>
      <c r="S34" s="13"/>
    </row>
    <row r="35" spans="1:19" s="3" customFormat="1" ht="13.5" customHeight="1" x14ac:dyDescent="0.4">
      <c r="A35" s="13" t="s">
        <v>1767</v>
      </c>
      <c r="B35" s="376"/>
      <c r="C35" s="13"/>
      <c r="D35" s="13"/>
      <c r="E35" s="5"/>
      <c r="F35" s="5"/>
      <c r="G35" s="1048" t="s">
        <v>1768</v>
      </c>
      <c r="H35" s="1048"/>
      <c r="I35" s="1048"/>
      <c r="J35" s="376"/>
      <c r="K35" s="14" t="s">
        <v>1769</v>
      </c>
      <c r="L35" s="376"/>
      <c r="M35" s="376"/>
      <c r="N35" s="13"/>
      <c r="O35" s="1048"/>
      <c r="P35" s="1048"/>
      <c r="Q35" s="372"/>
      <c r="R35" s="13"/>
      <c r="S35" s="13"/>
    </row>
    <row r="36" spans="1:19" s="3" customFormat="1" ht="13.5" customHeight="1" x14ac:dyDescent="0.45">
      <c r="A36" s="13" t="s">
        <v>1770</v>
      </c>
      <c r="B36" s="376"/>
      <c r="C36" s="13"/>
      <c r="D36" s="13"/>
      <c r="E36" s="13"/>
      <c r="F36" s="13"/>
      <c r="G36" s="13" t="s">
        <v>1771</v>
      </c>
      <c r="H36" s="13"/>
      <c r="I36" s="376"/>
      <c r="J36" s="376"/>
      <c r="K36" s="27" t="s">
        <v>1772</v>
      </c>
      <c r="L36" s="376"/>
      <c r="M36" s="376"/>
      <c r="N36" s="13"/>
      <c r="O36" s="1102"/>
      <c r="P36" s="1102"/>
      <c r="Q36" s="550"/>
      <c r="R36" s="13"/>
      <c r="S36" s="13"/>
    </row>
    <row r="37" spans="1:19" s="3" customFormat="1" ht="13.5" customHeight="1" x14ac:dyDescent="0.4">
      <c r="A37" s="13"/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376"/>
      <c r="Q37" s="376"/>
      <c r="R37" s="13"/>
      <c r="S37" s="550"/>
    </row>
    <row r="38" spans="1:19" s="3" customFormat="1" ht="13.5" customHeight="1" x14ac:dyDescent="0.4">
      <c r="A38" s="14"/>
      <c r="B38" s="14"/>
      <c r="C38" s="14"/>
      <c r="D38" s="14"/>
      <c r="E38" s="14"/>
      <c r="F38" s="14"/>
      <c r="G38" s="14"/>
      <c r="H38" s="14"/>
      <c r="I38" s="13"/>
      <c r="J38" s="13"/>
      <c r="K38" s="13"/>
      <c r="L38" s="13"/>
      <c r="M38" s="13"/>
      <c r="N38" s="13"/>
      <c r="O38" s="13"/>
      <c r="P38" s="376"/>
      <c r="Q38" s="376"/>
      <c r="R38" s="13"/>
      <c r="S38" s="550"/>
    </row>
    <row r="39" spans="1:19" s="3" customFormat="1" ht="13.5" customHeight="1" x14ac:dyDescent="0.4">
      <c r="A39" s="14"/>
      <c r="B39" s="14"/>
      <c r="C39" s="14"/>
      <c r="D39" s="14"/>
      <c r="E39" s="14"/>
      <c r="F39" s="14"/>
      <c r="G39" s="14"/>
      <c r="H39" s="14"/>
      <c r="I39" s="13"/>
      <c r="J39" s="13"/>
      <c r="K39" s="13"/>
      <c r="L39" s="13"/>
      <c r="M39" s="13"/>
      <c r="N39" s="13"/>
      <c r="P39" s="378"/>
      <c r="Q39" s="378"/>
      <c r="R39" s="13"/>
      <c r="S39" s="550"/>
    </row>
    <row r="40" spans="1:19" s="3" customFormat="1" ht="13.5" customHeight="1" x14ac:dyDescent="0.4">
      <c r="A40" s="13"/>
      <c r="B40" s="13"/>
      <c r="C40" s="13"/>
      <c r="D40" s="13"/>
      <c r="E40" s="13"/>
      <c r="F40" s="13"/>
      <c r="G40" s="13"/>
      <c r="H40" s="13"/>
      <c r="I40" s="376"/>
      <c r="J40" s="376"/>
      <c r="K40" s="376"/>
      <c r="L40" s="376"/>
      <c r="M40" s="376"/>
      <c r="N40" s="13"/>
      <c r="O40" s="13"/>
      <c r="P40" s="377"/>
      <c r="Q40" s="377"/>
      <c r="R40" s="13"/>
      <c r="S40" s="13"/>
    </row>
    <row r="41" spans="1:19" s="3" customFormat="1" ht="14.15" customHeight="1" x14ac:dyDescent="0.4">
      <c r="A41" s="13"/>
      <c r="B41" s="13"/>
      <c r="C41" s="13"/>
      <c r="D41" s="13"/>
      <c r="E41" s="13"/>
      <c r="F41" s="13"/>
      <c r="G41" s="13"/>
      <c r="H41" s="13"/>
      <c r="I41" s="376"/>
      <c r="J41" s="376"/>
      <c r="K41" s="376"/>
      <c r="L41" s="376"/>
      <c r="M41" s="376"/>
      <c r="N41" s="13"/>
      <c r="O41" s="13"/>
      <c r="P41" s="376"/>
      <c r="Q41" s="376"/>
      <c r="R41" s="13"/>
    </row>
    <row r="42" spans="1:19" s="3" customFormat="1" ht="14.15" customHeight="1" x14ac:dyDescent="0.4">
      <c r="I42" s="378"/>
      <c r="J42" s="378"/>
      <c r="K42" s="378"/>
      <c r="L42" s="378"/>
      <c r="M42" s="378"/>
      <c r="N42" s="13"/>
      <c r="R42" s="13"/>
    </row>
    <row r="43" spans="1:19" s="3" customFormat="1" ht="14.15" customHeight="1" x14ac:dyDescent="0.4">
      <c r="A43" s="13"/>
      <c r="B43" s="13"/>
      <c r="C43" s="13"/>
      <c r="D43" s="13"/>
      <c r="E43" s="13"/>
      <c r="F43" s="13"/>
      <c r="G43" s="13"/>
      <c r="H43" s="13"/>
      <c r="I43" s="378"/>
      <c r="J43" s="378"/>
      <c r="K43" s="378"/>
      <c r="L43" s="378"/>
      <c r="M43" s="378"/>
      <c r="O43" s="16"/>
      <c r="P43" s="16"/>
      <c r="Q43" s="16"/>
    </row>
    <row r="44" spans="1:19" s="16" customFormat="1" ht="14.15" customHeight="1" x14ac:dyDescent="0.4">
      <c r="A44" s="13"/>
      <c r="B44" s="13"/>
      <c r="C44" s="13"/>
      <c r="D44" s="13"/>
      <c r="E44" s="13"/>
      <c r="F44" s="13"/>
      <c r="G44" s="13"/>
      <c r="H44" s="13"/>
      <c r="I44" s="378"/>
      <c r="J44" s="378"/>
      <c r="K44" s="378"/>
      <c r="L44" s="378"/>
      <c r="M44" s="378"/>
      <c r="S44" s="3"/>
    </row>
    <row r="45" spans="1:19" s="16" customFormat="1" ht="14.15" customHeight="1" x14ac:dyDescent="0.4">
      <c r="A45" s="3"/>
      <c r="B45" s="3"/>
      <c r="C45" s="3"/>
      <c r="D45" s="3"/>
      <c r="E45" s="3"/>
      <c r="F45" s="3"/>
      <c r="G45" s="3"/>
      <c r="H45" s="3"/>
      <c r="I45" s="378"/>
      <c r="J45" s="378"/>
      <c r="K45" s="378"/>
      <c r="L45" s="378"/>
      <c r="M45" s="378"/>
      <c r="S45" s="3"/>
    </row>
    <row r="46" spans="1:19" s="16" customFormat="1" ht="14.15" customHeight="1" x14ac:dyDescent="0.4">
      <c r="A46" s="3"/>
      <c r="B46" s="3"/>
      <c r="C46" s="3"/>
      <c r="D46" s="3"/>
      <c r="E46" s="3"/>
      <c r="F46" s="3"/>
      <c r="G46" s="3"/>
      <c r="H46" s="3"/>
      <c r="I46" s="378"/>
      <c r="J46" s="378"/>
      <c r="K46" s="378"/>
      <c r="L46" s="378"/>
      <c r="M46" s="378"/>
      <c r="S46" s="3"/>
    </row>
    <row r="47" spans="1:19" s="16" customFormat="1" x14ac:dyDescent="0.4">
      <c r="A47" s="3"/>
      <c r="B47" s="3"/>
      <c r="C47" s="3"/>
      <c r="D47" s="3"/>
      <c r="E47" s="3"/>
      <c r="F47" s="3"/>
      <c r="G47" s="3"/>
      <c r="H47" s="3"/>
      <c r="I47" s="378"/>
      <c r="J47" s="378"/>
      <c r="K47" s="378"/>
      <c r="L47" s="378"/>
      <c r="M47" s="378"/>
      <c r="O47" s="2"/>
      <c r="P47" s="2"/>
      <c r="Q47" s="2"/>
      <c r="S47" s="3"/>
    </row>
  </sheetData>
  <mergeCells count="18">
    <mergeCell ref="N9:N11"/>
    <mergeCell ref="O9:O11"/>
    <mergeCell ref="D30:F30"/>
    <mergeCell ref="O36:P36"/>
    <mergeCell ref="G34:I34"/>
    <mergeCell ref="O34:P34"/>
    <mergeCell ref="G35:I35"/>
    <mergeCell ref="O35:P35"/>
    <mergeCell ref="L8:M8"/>
    <mergeCell ref="A9:A11"/>
    <mergeCell ref="B9:D11"/>
    <mergeCell ref="E9:E11"/>
    <mergeCell ref="F9:F11"/>
    <mergeCell ref="G9:G11"/>
    <mergeCell ref="H9:H11"/>
    <mergeCell ref="I9:K11"/>
    <mergeCell ref="L9:L11"/>
    <mergeCell ref="M9:M11"/>
  </mergeCells>
  <hyperlinks>
    <hyperlink ref="K36" r:id="rId1" xr:uid="{00000000-0004-0000-4600-000000000000}"/>
  </hyperlinks>
  <pageMargins left="0.70866141732283472" right="0.70866141732283472" top="0.74803149606299213" bottom="0.74803149606299213" header="0.31496062992125984" footer="0.31496062992125984"/>
  <pageSetup paperSize="9" scale="47" orientation="landscape" r:id="rId2"/>
  <headerFooter>
    <oddFooter>&amp;L&amp;1#&amp;"Calibri"&amp;10&amp;K000000Sensitivity: Internal</oddFooter>
  </headerFooter>
  <drawing r:id="rId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8D24B2-8C50-44D4-A0FA-9FB071CEAA09}">
  <sheetPr>
    <tabColor theme="7" tint="0.39997558519241921"/>
    <pageSetUpPr fitToPage="1"/>
  </sheetPr>
  <dimension ref="A1:AN46"/>
  <sheetViews>
    <sheetView topLeftCell="F3" zoomScaleNormal="100" workbookViewId="0">
      <selection activeCell="H17" sqref="H17:Q17"/>
    </sheetView>
  </sheetViews>
  <sheetFormatPr defaultColWidth="9.08984375" defaultRowHeight="13" x14ac:dyDescent="0.4"/>
  <cols>
    <col min="1" max="1" width="24.54296875" style="2" customWidth="1"/>
    <col min="2" max="2" width="2.54296875" style="2" customWidth="1"/>
    <col min="3" max="3" width="5" style="2" customWidth="1"/>
    <col min="4" max="4" width="2.54296875" style="2" customWidth="1"/>
    <col min="5" max="7" width="9.54296875" style="2" customWidth="1"/>
    <col min="8" max="8" width="23.453125" style="2" customWidth="1"/>
    <col min="9" max="9" width="11.08984375" style="2" customWidth="1"/>
    <col min="10" max="10" width="12.453125" style="2" customWidth="1"/>
    <col min="11" max="12" width="13.08984375" style="2" customWidth="1"/>
    <col min="13" max="13" width="25.453125" style="2" customWidth="1"/>
    <col min="14" max="14" width="4" style="2" customWidth="1"/>
    <col min="15" max="15" width="7.54296875" style="2" customWidth="1"/>
    <col min="16" max="16" width="3.453125" style="2" customWidth="1"/>
    <col min="17" max="18" width="15.08984375" style="2" bestFit="1" customWidth="1"/>
    <col min="19" max="19" width="14.54296875" style="2" customWidth="1"/>
    <col min="20" max="20" width="16.08984375" style="2" customWidth="1"/>
    <col min="21" max="21" width="9.54296875" style="2" customWidth="1"/>
    <col min="22" max="22" width="9.453125" style="2" customWidth="1"/>
    <col min="23" max="23" width="6.08984375" style="2" customWidth="1"/>
    <col min="24" max="25" width="12.54296875" style="2" customWidth="1"/>
    <col min="26" max="26" width="12.453125" style="2" customWidth="1"/>
    <col min="27" max="27" width="14.54296875" style="2" customWidth="1"/>
    <col min="28" max="31" width="12.54296875" style="2" customWidth="1"/>
    <col min="32" max="16384" width="9.08984375" style="2"/>
  </cols>
  <sheetData>
    <row r="1" spans="1:40" ht="14.15" customHeight="1" x14ac:dyDescent="0.4"/>
    <row r="2" spans="1:40" ht="14.15" customHeight="1" x14ac:dyDescent="0.4"/>
    <row r="3" spans="1:40" ht="14.15" customHeight="1" x14ac:dyDescent="0.4"/>
    <row r="4" spans="1:40" ht="14.15" customHeight="1" x14ac:dyDescent="0.4"/>
    <row r="5" spans="1:40" ht="21" customHeight="1" x14ac:dyDescent="0.6">
      <c r="A5" s="7" t="s">
        <v>1703</v>
      </c>
      <c r="B5" s="8" t="s">
        <v>2687</v>
      </c>
      <c r="C5" s="8"/>
      <c r="D5" s="7"/>
      <c r="E5" s="382"/>
      <c r="F5" s="382"/>
      <c r="G5" s="382"/>
      <c r="H5" s="382"/>
      <c r="I5" s="382"/>
      <c r="J5" s="382"/>
      <c r="K5" s="382"/>
      <c r="L5" s="382"/>
      <c r="M5" s="382"/>
      <c r="O5" s="44"/>
      <c r="Q5" s="44"/>
      <c r="R5" s="44"/>
    </row>
    <row r="6" spans="1:40" ht="14.15" customHeight="1" x14ac:dyDescent="0.4">
      <c r="A6" s="38"/>
      <c r="B6" s="38"/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44"/>
      <c r="O6" s="44"/>
      <c r="P6" s="44"/>
      <c r="Q6" s="44"/>
      <c r="R6" s="44"/>
    </row>
    <row r="7" spans="1:40" ht="13.5" customHeight="1" thickBot="1" x14ac:dyDescent="0.45">
      <c r="A7" s="18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40"/>
      <c r="U7" s="1"/>
      <c r="V7" s="18"/>
      <c r="W7" s="3"/>
      <c r="X7" s="3"/>
      <c r="Y7" s="3"/>
      <c r="Z7" s="3"/>
    </row>
    <row r="8" spans="1:40" s="3" customFormat="1" ht="13.5" customHeight="1" thickBot="1" x14ac:dyDescent="0.45">
      <c r="A8" s="132" t="s">
        <v>2658</v>
      </c>
      <c r="B8" s="132"/>
      <c r="C8" s="132"/>
      <c r="D8" s="132"/>
      <c r="E8" s="132"/>
      <c r="F8" s="132"/>
      <c r="G8" s="132"/>
      <c r="H8" s="132" t="s">
        <v>2850</v>
      </c>
      <c r="I8" s="132"/>
      <c r="J8" s="1099" t="s">
        <v>1905</v>
      </c>
      <c r="K8" s="1101"/>
      <c r="L8" s="18"/>
      <c r="M8" s="132"/>
      <c r="N8" s="132"/>
      <c r="O8" s="132"/>
      <c r="P8" s="132"/>
      <c r="Q8" s="1099" t="s">
        <v>1905</v>
      </c>
      <c r="R8" s="1101"/>
      <c r="S8"/>
      <c r="T8"/>
      <c r="U8"/>
      <c r="V8"/>
      <c r="W8"/>
      <c r="X8"/>
      <c r="Y8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</row>
    <row r="9" spans="1:40" s="3" customFormat="1" ht="13.5" customHeight="1" x14ac:dyDescent="0.4">
      <c r="A9" s="1299" t="s">
        <v>1704</v>
      </c>
      <c r="B9" s="1299" t="s">
        <v>1710</v>
      </c>
      <c r="C9" s="1300"/>
      <c r="D9" s="1301"/>
      <c r="E9" s="1716" t="s">
        <v>2659</v>
      </c>
      <c r="F9" s="1716" t="s">
        <v>2660</v>
      </c>
      <c r="G9" s="1716" t="s">
        <v>2667</v>
      </c>
      <c r="H9" s="2112" t="s">
        <v>2698</v>
      </c>
      <c r="I9" s="2112" t="s">
        <v>1710</v>
      </c>
      <c r="J9" s="2112" t="s">
        <v>1909</v>
      </c>
      <c r="K9" s="2112" t="s">
        <v>1910</v>
      </c>
      <c r="L9" s="2112" t="s">
        <v>2295</v>
      </c>
      <c r="M9" s="1318" t="s">
        <v>1908</v>
      </c>
      <c r="N9" s="1638" t="s">
        <v>1710</v>
      </c>
      <c r="O9" s="1639"/>
      <c r="P9" s="1336"/>
      <c r="Q9" s="1318" t="s">
        <v>2295</v>
      </c>
      <c r="R9" s="1318" t="s">
        <v>2296</v>
      </c>
      <c r="S9" s="1188" t="s">
        <v>535</v>
      </c>
      <c r="T9" s="1188" t="s">
        <v>1346</v>
      </c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</row>
    <row r="10" spans="1:40" s="3" customFormat="1" ht="13.5" customHeight="1" x14ac:dyDescent="0.4">
      <c r="A10" s="2201"/>
      <c r="B10" s="2201"/>
      <c r="C10" s="2203"/>
      <c r="D10" s="2204"/>
      <c r="E10" s="1872"/>
      <c r="F10" s="1872"/>
      <c r="G10" s="1872"/>
      <c r="H10" s="2113"/>
      <c r="I10" s="2113"/>
      <c r="J10" s="2113"/>
      <c r="K10" s="2113"/>
      <c r="L10" s="2113"/>
      <c r="M10" s="1321"/>
      <c r="N10" s="1640"/>
      <c r="O10" s="1641"/>
      <c r="P10" s="1337"/>
      <c r="Q10" s="1321"/>
      <c r="R10" s="1321"/>
      <c r="S10" s="1189"/>
      <c r="T10" s="1189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</row>
    <row r="11" spans="1:40" s="3" customFormat="1" ht="13.5" customHeight="1" thickBot="1" x14ac:dyDescent="0.45">
      <c r="A11" s="2202"/>
      <c r="B11" s="2202"/>
      <c r="C11" s="2205"/>
      <c r="D11" s="2206"/>
      <c r="E11" s="1873"/>
      <c r="F11" s="1873"/>
      <c r="G11" s="1873"/>
      <c r="H11" s="2114"/>
      <c r="I11" s="2114"/>
      <c r="J11" s="2114"/>
      <c r="K11" s="2114"/>
      <c r="L11" s="2114"/>
      <c r="M11" s="1324"/>
      <c r="N11" s="1642"/>
      <c r="O11" s="1643"/>
      <c r="P11" s="1338"/>
      <c r="Q11" s="1324"/>
      <c r="R11" s="1324"/>
      <c r="S11" s="1190"/>
      <c r="T11" s="1190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</row>
    <row r="12" spans="1:40" s="3" customFormat="1" ht="27.9" customHeight="1" thickBot="1" x14ac:dyDescent="0.45">
      <c r="A12" s="831" t="s">
        <v>1747</v>
      </c>
      <c r="B12" s="935" t="s">
        <v>1735</v>
      </c>
      <c r="C12" s="936">
        <v>152</v>
      </c>
      <c r="D12" s="933" t="s">
        <v>1719</v>
      </c>
      <c r="E12" s="932">
        <v>44559</v>
      </c>
      <c r="F12" s="933">
        <f t="shared" ref="F12:F24" si="0">E12+1</f>
        <v>44560</v>
      </c>
      <c r="G12" s="811">
        <f t="shared" ref="G12:G24" si="1">E12+3</f>
        <v>44562</v>
      </c>
      <c r="H12" s="532" t="s">
        <v>2076</v>
      </c>
      <c r="I12" s="825" t="s">
        <v>2670</v>
      </c>
      <c r="J12" s="825">
        <v>44560</v>
      </c>
      <c r="K12" s="825">
        <f t="shared" ref="K12:K24" si="2">J12+2</f>
        <v>44562</v>
      </c>
      <c r="L12" s="825">
        <f t="shared" ref="L12:L24" si="3">K12+9</f>
        <v>44571</v>
      </c>
      <c r="M12" s="938" t="s">
        <v>2691</v>
      </c>
      <c r="N12" s="819"/>
      <c r="O12" s="928">
        <v>2203</v>
      </c>
      <c r="P12" s="821" t="s">
        <v>2185</v>
      </c>
      <c r="Q12" s="940">
        <v>44583</v>
      </c>
      <c r="R12" s="940">
        <f>Q12+1</f>
        <v>44584</v>
      </c>
      <c r="S12" s="941">
        <f>R12+28</f>
        <v>44612</v>
      </c>
      <c r="T12" s="942">
        <f>S12+5</f>
        <v>44617</v>
      </c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</row>
    <row r="13" spans="1:40" s="3" customFormat="1" ht="27.9" customHeight="1" thickBot="1" x14ac:dyDescent="0.45">
      <c r="A13" s="831" t="s">
        <v>1975</v>
      </c>
      <c r="B13" s="935" t="s">
        <v>1735</v>
      </c>
      <c r="C13" s="301">
        <v>201</v>
      </c>
      <c r="D13" s="858" t="s">
        <v>1719</v>
      </c>
      <c r="E13" s="858">
        <f t="shared" ref="E13:E24" si="4">E12+7</f>
        <v>44566</v>
      </c>
      <c r="F13" s="859">
        <f t="shared" si="0"/>
        <v>44567</v>
      </c>
      <c r="G13" s="811">
        <f t="shared" si="1"/>
        <v>44569</v>
      </c>
      <c r="H13" s="532" t="s">
        <v>2077</v>
      </c>
      <c r="I13" s="825" t="s">
        <v>2671</v>
      </c>
      <c r="J13" s="825">
        <f t="shared" ref="J13:J24" si="5">J12+7</f>
        <v>44567</v>
      </c>
      <c r="K13" s="825">
        <f t="shared" si="2"/>
        <v>44569</v>
      </c>
      <c r="L13" s="825">
        <f t="shared" si="3"/>
        <v>44578</v>
      </c>
      <c r="M13" s="938" t="s">
        <v>2692</v>
      </c>
      <c r="N13" s="819"/>
      <c r="O13" s="928">
        <v>2204</v>
      </c>
      <c r="P13" s="821" t="s">
        <v>2185</v>
      </c>
      <c r="Q13" s="940">
        <f>Q12+7</f>
        <v>44590</v>
      </c>
      <c r="R13" s="940">
        <f>Q13+1</f>
        <v>44591</v>
      </c>
      <c r="S13" s="941">
        <f t="shared" ref="S13:S23" si="6">R13+28</f>
        <v>44619</v>
      </c>
      <c r="T13" s="942">
        <f t="shared" ref="T13:T20" si="7">S13+5</f>
        <v>44624</v>
      </c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</row>
    <row r="14" spans="1:40" s="3" customFormat="1" ht="27.9" customHeight="1" thickBot="1" x14ac:dyDescent="0.45">
      <c r="A14" s="621" t="s">
        <v>1747</v>
      </c>
      <c r="B14" s="659" t="s">
        <v>1735</v>
      </c>
      <c r="C14" s="665">
        <f t="shared" ref="C14:C24" si="8">C13+1</f>
        <v>202</v>
      </c>
      <c r="D14" s="438" t="s">
        <v>1719</v>
      </c>
      <c r="E14" s="438">
        <f t="shared" si="4"/>
        <v>44573</v>
      </c>
      <c r="F14" s="435">
        <f t="shared" si="0"/>
        <v>44574</v>
      </c>
      <c r="G14" s="811">
        <f t="shared" si="1"/>
        <v>44576</v>
      </c>
      <c r="H14" s="532" t="s">
        <v>1870</v>
      </c>
      <c r="I14" s="825" t="s">
        <v>2673</v>
      </c>
      <c r="J14" s="825">
        <f t="shared" si="5"/>
        <v>44574</v>
      </c>
      <c r="K14" s="825">
        <f t="shared" si="2"/>
        <v>44576</v>
      </c>
      <c r="L14" s="825">
        <f t="shared" si="3"/>
        <v>44585</v>
      </c>
      <c r="M14" s="938" t="s">
        <v>2693</v>
      </c>
      <c r="N14" s="819"/>
      <c r="O14" s="928">
        <v>2205</v>
      </c>
      <c r="P14" s="821" t="s">
        <v>2185</v>
      </c>
      <c r="Q14" s="940">
        <f t="shared" ref="Q14:Q20" si="9">Q13+7</f>
        <v>44597</v>
      </c>
      <c r="R14" s="940">
        <f t="shared" ref="R14:R21" si="10">Q14+1</f>
        <v>44598</v>
      </c>
      <c r="S14" s="941">
        <f t="shared" si="6"/>
        <v>44626</v>
      </c>
      <c r="T14" s="942">
        <f t="shared" si="7"/>
        <v>44631</v>
      </c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</row>
    <row r="15" spans="1:40" s="3" customFormat="1" ht="27.9" customHeight="1" thickBot="1" x14ac:dyDescent="0.45">
      <c r="A15" s="621" t="s">
        <v>1975</v>
      </c>
      <c r="B15" s="659" t="s">
        <v>1735</v>
      </c>
      <c r="C15" s="665">
        <f t="shared" si="8"/>
        <v>203</v>
      </c>
      <c r="D15" s="438" t="s">
        <v>1719</v>
      </c>
      <c r="E15" s="438">
        <f t="shared" si="4"/>
        <v>44580</v>
      </c>
      <c r="F15" s="435">
        <f t="shared" si="0"/>
        <v>44581</v>
      </c>
      <c r="G15" s="811">
        <f t="shared" si="1"/>
        <v>44583</v>
      </c>
      <c r="H15" s="532" t="s">
        <v>2078</v>
      </c>
      <c r="I15" s="825" t="s">
        <v>2675</v>
      </c>
      <c r="J15" s="825">
        <f t="shared" si="5"/>
        <v>44581</v>
      </c>
      <c r="K15" s="825">
        <f t="shared" si="2"/>
        <v>44583</v>
      </c>
      <c r="L15" s="825">
        <f t="shared" si="3"/>
        <v>44592</v>
      </c>
      <c r="M15" s="938" t="s">
        <v>2694</v>
      </c>
      <c r="N15" s="819"/>
      <c r="O15" s="928">
        <v>2206</v>
      </c>
      <c r="P15" s="821" t="s">
        <v>2185</v>
      </c>
      <c r="Q15" s="940">
        <f t="shared" si="9"/>
        <v>44604</v>
      </c>
      <c r="R15" s="940">
        <f t="shared" si="10"/>
        <v>44605</v>
      </c>
      <c r="S15" s="941">
        <f t="shared" si="6"/>
        <v>44633</v>
      </c>
      <c r="T15" s="942">
        <f t="shared" si="7"/>
        <v>44638</v>
      </c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</row>
    <row r="16" spans="1:40" s="3" customFormat="1" ht="27.9" customHeight="1" thickBot="1" x14ac:dyDescent="0.45">
      <c r="A16" s="240" t="s">
        <v>1747</v>
      </c>
      <c r="B16" s="248" t="s">
        <v>1735</v>
      </c>
      <c r="C16" s="302">
        <f t="shared" si="8"/>
        <v>204</v>
      </c>
      <c r="D16" s="412" t="s">
        <v>1719</v>
      </c>
      <c r="E16" s="412">
        <f t="shared" si="4"/>
        <v>44587</v>
      </c>
      <c r="F16" s="415">
        <f t="shared" si="0"/>
        <v>44588</v>
      </c>
      <c r="G16" s="811">
        <f t="shared" si="1"/>
        <v>44590</v>
      </c>
      <c r="H16" s="532" t="s">
        <v>2065</v>
      </c>
      <c r="I16" s="825" t="s">
        <v>2677</v>
      </c>
      <c r="J16" s="825">
        <f t="shared" si="5"/>
        <v>44588</v>
      </c>
      <c r="K16" s="825">
        <f t="shared" si="2"/>
        <v>44590</v>
      </c>
      <c r="L16" s="825">
        <f t="shared" si="3"/>
        <v>44599</v>
      </c>
      <c r="M16" s="938" t="s">
        <v>2695</v>
      </c>
      <c r="N16" s="819">
        <v>0</v>
      </c>
      <c r="O16" s="928">
        <v>18</v>
      </c>
      <c r="P16" s="821" t="s">
        <v>2185</v>
      </c>
      <c r="Q16" s="940">
        <f t="shared" si="9"/>
        <v>44611</v>
      </c>
      <c r="R16" s="940">
        <f t="shared" si="10"/>
        <v>44612</v>
      </c>
      <c r="S16" s="941">
        <f t="shared" si="6"/>
        <v>44640</v>
      </c>
      <c r="T16" s="942">
        <f t="shared" si="7"/>
        <v>44645</v>
      </c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</row>
    <row r="17" spans="1:40" s="16" customFormat="1" ht="27.9" customHeight="1" thickBot="1" x14ac:dyDescent="0.45">
      <c r="A17" s="831" t="s">
        <v>1975</v>
      </c>
      <c r="B17" s="935" t="s">
        <v>1735</v>
      </c>
      <c r="C17" s="302">
        <f t="shared" si="8"/>
        <v>205</v>
      </c>
      <c r="D17" s="862" t="s">
        <v>1719</v>
      </c>
      <c r="E17" s="862">
        <f t="shared" si="4"/>
        <v>44594</v>
      </c>
      <c r="F17" s="835">
        <f t="shared" si="0"/>
        <v>44595</v>
      </c>
      <c r="G17" s="811">
        <f t="shared" si="1"/>
        <v>44597</v>
      </c>
      <c r="H17" s="532" t="s">
        <v>2068</v>
      </c>
      <c r="I17" s="825" t="s">
        <v>2679</v>
      </c>
      <c r="J17" s="825">
        <f t="shared" si="5"/>
        <v>44595</v>
      </c>
      <c r="K17" s="825">
        <f t="shared" si="2"/>
        <v>44597</v>
      </c>
      <c r="L17" s="825">
        <f t="shared" si="3"/>
        <v>44606</v>
      </c>
      <c r="M17" s="938" t="s">
        <v>2696</v>
      </c>
      <c r="N17" s="819"/>
      <c r="O17" s="928">
        <v>2208</v>
      </c>
      <c r="P17" s="821" t="s">
        <v>2185</v>
      </c>
      <c r="Q17" s="940">
        <f t="shared" si="9"/>
        <v>44618</v>
      </c>
      <c r="R17" s="940">
        <f t="shared" si="10"/>
        <v>44619</v>
      </c>
      <c r="S17" s="941">
        <f t="shared" si="6"/>
        <v>44647</v>
      </c>
      <c r="T17" s="942">
        <f t="shared" si="7"/>
        <v>44652</v>
      </c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</row>
    <row r="18" spans="1:40" ht="27.9" customHeight="1" thickBot="1" x14ac:dyDescent="0.45">
      <c r="A18" s="831" t="s">
        <v>1747</v>
      </c>
      <c r="B18" s="935" t="s">
        <v>1735</v>
      </c>
      <c r="C18" s="302">
        <f t="shared" si="8"/>
        <v>206</v>
      </c>
      <c r="D18" s="862" t="s">
        <v>1719</v>
      </c>
      <c r="E18" s="862">
        <f t="shared" si="4"/>
        <v>44601</v>
      </c>
      <c r="F18" s="835">
        <f t="shared" si="0"/>
        <v>44602</v>
      </c>
      <c r="G18" s="811">
        <f t="shared" si="1"/>
        <v>44604</v>
      </c>
      <c r="H18" s="532" t="s">
        <v>2069</v>
      </c>
      <c r="I18" s="825" t="s">
        <v>2681</v>
      </c>
      <c r="J18" s="825">
        <f t="shared" si="5"/>
        <v>44602</v>
      </c>
      <c r="K18" s="825">
        <f t="shared" si="2"/>
        <v>44604</v>
      </c>
      <c r="L18" s="825">
        <f t="shared" si="3"/>
        <v>44613</v>
      </c>
      <c r="M18" s="938" t="s">
        <v>2697</v>
      </c>
      <c r="N18" s="819"/>
      <c r="O18" s="928">
        <v>2209</v>
      </c>
      <c r="P18" s="821" t="s">
        <v>2185</v>
      </c>
      <c r="Q18" s="940">
        <f t="shared" si="9"/>
        <v>44625</v>
      </c>
      <c r="R18" s="940">
        <f t="shared" si="10"/>
        <v>44626</v>
      </c>
      <c r="S18" s="941">
        <f t="shared" si="6"/>
        <v>44654</v>
      </c>
      <c r="T18" s="942">
        <f t="shared" si="7"/>
        <v>44659</v>
      </c>
    </row>
    <row r="19" spans="1:40" ht="27.9" customHeight="1" thickBot="1" x14ac:dyDescent="0.45">
      <c r="A19" s="831" t="s">
        <v>1975</v>
      </c>
      <c r="B19" s="935" t="s">
        <v>1735</v>
      </c>
      <c r="C19" s="302">
        <f t="shared" si="8"/>
        <v>207</v>
      </c>
      <c r="D19" s="836" t="s">
        <v>1719</v>
      </c>
      <c r="E19" s="935">
        <f t="shared" si="4"/>
        <v>44608</v>
      </c>
      <c r="F19" s="932">
        <f t="shared" si="0"/>
        <v>44609</v>
      </c>
      <c r="G19" s="811">
        <f t="shared" si="1"/>
        <v>44611</v>
      </c>
      <c r="H19" s="532" t="s">
        <v>2071</v>
      </c>
      <c r="I19" s="825" t="s">
        <v>2683</v>
      </c>
      <c r="J19" s="825">
        <f t="shared" si="5"/>
        <v>44609</v>
      </c>
      <c r="K19" s="825">
        <f t="shared" si="2"/>
        <v>44611</v>
      </c>
      <c r="L19" s="825">
        <f t="shared" si="3"/>
        <v>44620</v>
      </c>
      <c r="M19" s="938" t="s">
        <v>2688</v>
      </c>
      <c r="N19" s="819"/>
      <c r="O19" s="928">
        <v>2211</v>
      </c>
      <c r="P19" s="821" t="s">
        <v>2185</v>
      </c>
      <c r="Q19" s="940">
        <f t="shared" si="9"/>
        <v>44632</v>
      </c>
      <c r="R19" s="940">
        <f t="shared" si="10"/>
        <v>44633</v>
      </c>
      <c r="S19" s="941">
        <f t="shared" si="6"/>
        <v>44661</v>
      </c>
      <c r="T19" s="942">
        <f t="shared" si="7"/>
        <v>44666</v>
      </c>
    </row>
    <row r="20" spans="1:40" ht="27.9" customHeight="1" thickBot="1" x14ac:dyDescent="0.45">
      <c r="A20" s="831" t="s">
        <v>1747</v>
      </c>
      <c r="B20" s="935" t="s">
        <v>1735</v>
      </c>
      <c r="C20" s="303">
        <f t="shared" si="8"/>
        <v>208</v>
      </c>
      <c r="D20" s="830" t="s">
        <v>1719</v>
      </c>
      <c r="E20" s="842">
        <f t="shared" si="4"/>
        <v>44615</v>
      </c>
      <c r="F20" s="841">
        <f t="shared" si="0"/>
        <v>44616</v>
      </c>
      <c r="G20" s="811">
        <f t="shared" si="1"/>
        <v>44618</v>
      </c>
      <c r="H20" s="532" t="s">
        <v>2073</v>
      </c>
      <c r="I20" s="825" t="s">
        <v>2685</v>
      </c>
      <c r="J20" s="825">
        <f t="shared" si="5"/>
        <v>44616</v>
      </c>
      <c r="K20" s="825">
        <f t="shared" si="2"/>
        <v>44618</v>
      </c>
      <c r="L20" s="825">
        <f t="shared" si="3"/>
        <v>44627</v>
      </c>
      <c r="M20" s="323"/>
      <c r="N20" s="819"/>
      <c r="O20" s="928"/>
      <c r="P20" s="821" t="s">
        <v>2185</v>
      </c>
      <c r="Q20" s="940">
        <f t="shared" si="9"/>
        <v>44639</v>
      </c>
      <c r="R20" s="940">
        <f t="shared" si="10"/>
        <v>44640</v>
      </c>
      <c r="S20" s="941">
        <f t="shared" si="6"/>
        <v>44668</v>
      </c>
      <c r="T20" s="942">
        <f t="shared" si="7"/>
        <v>44673</v>
      </c>
    </row>
    <row r="21" spans="1:40" ht="27.9" customHeight="1" thickBot="1" x14ac:dyDescent="0.45">
      <c r="A21" s="240"/>
      <c r="B21" s="248" t="s">
        <v>1735</v>
      </c>
      <c r="C21" s="303">
        <f t="shared" si="8"/>
        <v>209</v>
      </c>
      <c r="D21" s="250" t="s">
        <v>1719</v>
      </c>
      <c r="E21" s="251">
        <f t="shared" si="4"/>
        <v>44622</v>
      </c>
      <c r="F21" s="250">
        <f t="shared" si="0"/>
        <v>44623</v>
      </c>
      <c r="G21" s="811">
        <f t="shared" si="1"/>
        <v>44625</v>
      </c>
      <c r="H21" s="532" t="s">
        <v>2074</v>
      </c>
      <c r="I21" s="825" t="s">
        <v>2844</v>
      </c>
      <c r="J21" s="825">
        <f t="shared" si="5"/>
        <v>44623</v>
      </c>
      <c r="K21" s="825">
        <f t="shared" si="2"/>
        <v>44625</v>
      </c>
      <c r="L21" s="825">
        <f t="shared" si="3"/>
        <v>44634</v>
      </c>
      <c r="M21" s="323"/>
      <c r="N21" s="938"/>
      <c r="O21" s="945"/>
      <c r="P21" s="946" t="s">
        <v>2185</v>
      </c>
      <c r="Q21" s="940">
        <f>Q20+7</f>
        <v>44646</v>
      </c>
      <c r="R21" s="940">
        <f t="shared" si="10"/>
        <v>44647</v>
      </c>
      <c r="S21" s="941">
        <f t="shared" si="6"/>
        <v>44675</v>
      </c>
      <c r="T21" s="942">
        <f>S21+5</f>
        <v>44680</v>
      </c>
    </row>
    <row r="22" spans="1:40" ht="27.9" customHeight="1" thickBot="1" x14ac:dyDescent="0.45">
      <c r="A22" s="240"/>
      <c r="B22" s="248" t="s">
        <v>1735</v>
      </c>
      <c r="C22" s="312">
        <f t="shared" si="8"/>
        <v>210</v>
      </c>
      <c r="D22" s="250" t="s">
        <v>1719</v>
      </c>
      <c r="E22" s="251">
        <f t="shared" si="4"/>
        <v>44629</v>
      </c>
      <c r="F22" s="250">
        <f t="shared" si="0"/>
        <v>44630</v>
      </c>
      <c r="G22" s="575">
        <f t="shared" si="1"/>
        <v>44632</v>
      </c>
      <c r="H22" s="532" t="s">
        <v>2075</v>
      </c>
      <c r="I22" s="825" t="s">
        <v>2854</v>
      </c>
      <c r="J22" s="825">
        <f t="shared" si="5"/>
        <v>44630</v>
      </c>
      <c r="K22" s="825">
        <f t="shared" si="2"/>
        <v>44632</v>
      </c>
      <c r="L22" s="825">
        <f t="shared" si="3"/>
        <v>44641</v>
      </c>
      <c r="M22" s="323"/>
      <c r="N22" s="938"/>
      <c r="O22" s="945"/>
      <c r="P22" s="946" t="s">
        <v>2185</v>
      </c>
      <c r="Q22" s="940">
        <f>Q21+7</f>
        <v>44653</v>
      </c>
      <c r="R22" s="940">
        <f>Q22+1</f>
        <v>44654</v>
      </c>
      <c r="S22" s="941">
        <f t="shared" si="6"/>
        <v>44682</v>
      </c>
      <c r="T22" s="942">
        <f>S22+5</f>
        <v>44687</v>
      </c>
      <c r="U22" s="1"/>
      <c r="V22" s="18"/>
      <c r="W22" s="3"/>
      <c r="X22" s="3"/>
      <c r="Y22" s="3"/>
      <c r="Z22" s="3"/>
    </row>
    <row r="23" spans="1:40" ht="27.9" customHeight="1" thickBot="1" x14ac:dyDescent="0.45">
      <c r="A23" s="240"/>
      <c r="B23" s="248" t="s">
        <v>1735</v>
      </c>
      <c r="C23" s="312">
        <f t="shared" si="8"/>
        <v>211</v>
      </c>
      <c r="D23" s="250" t="s">
        <v>1719</v>
      </c>
      <c r="E23" s="251">
        <f t="shared" si="4"/>
        <v>44636</v>
      </c>
      <c r="F23" s="250">
        <f t="shared" si="0"/>
        <v>44637</v>
      </c>
      <c r="G23" s="575">
        <f t="shared" si="1"/>
        <v>44639</v>
      </c>
      <c r="H23" s="532" t="s">
        <v>2076</v>
      </c>
      <c r="I23" s="825" t="s">
        <v>2852</v>
      </c>
      <c r="J23" s="825">
        <f t="shared" si="5"/>
        <v>44637</v>
      </c>
      <c r="K23" s="825">
        <f t="shared" si="2"/>
        <v>44639</v>
      </c>
      <c r="L23" s="825">
        <f t="shared" si="3"/>
        <v>44648</v>
      </c>
      <c r="M23" s="323"/>
      <c r="N23" s="938"/>
      <c r="O23" s="945"/>
      <c r="P23" s="946" t="s">
        <v>2185</v>
      </c>
      <c r="Q23" s="940">
        <f>Q22+7</f>
        <v>44660</v>
      </c>
      <c r="R23" s="940">
        <f>Q23+1</f>
        <v>44661</v>
      </c>
      <c r="S23" s="941">
        <f t="shared" si="6"/>
        <v>44689</v>
      </c>
      <c r="T23" s="942">
        <f>S23+5</f>
        <v>44694</v>
      </c>
      <c r="U23" s="1"/>
      <c r="V23" s="18"/>
      <c r="W23" s="3"/>
      <c r="X23" s="3"/>
      <c r="Y23" s="3"/>
      <c r="Z23" s="3"/>
    </row>
    <row r="24" spans="1:40" ht="25.4" customHeight="1" thickBot="1" x14ac:dyDescent="0.45">
      <c r="A24" s="240"/>
      <c r="B24" s="248" t="s">
        <v>1735</v>
      </c>
      <c r="C24" s="312">
        <f t="shared" si="8"/>
        <v>212</v>
      </c>
      <c r="D24" s="250" t="s">
        <v>1719</v>
      </c>
      <c r="E24" s="251">
        <f t="shared" si="4"/>
        <v>44643</v>
      </c>
      <c r="F24" s="250">
        <f t="shared" si="0"/>
        <v>44644</v>
      </c>
      <c r="G24" s="575">
        <f t="shared" si="1"/>
        <v>44646</v>
      </c>
      <c r="H24" s="532" t="s">
        <v>2077</v>
      </c>
      <c r="I24" s="825" t="s">
        <v>2853</v>
      </c>
      <c r="J24" s="825">
        <f t="shared" si="5"/>
        <v>44644</v>
      </c>
      <c r="K24" s="825">
        <f t="shared" si="2"/>
        <v>44646</v>
      </c>
      <c r="L24" s="825">
        <f t="shared" si="3"/>
        <v>44655</v>
      </c>
      <c r="M24" s="323"/>
      <c r="N24" s="938"/>
      <c r="O24" s="945"/>
      <c r="P24" s="946" t="s">
        <v>2185</v>
      </c>
      <c r="Q24" s="940">
        <f>Q23+7</f>
        <v>44667</v>
      </c>
      <c r="R24" s="940">
        <f>Q24+1</f>
        <v>44668</v>
      </c>
      <c r="S24" s="941">
        <f>R24+28</f>
        <v>44696</v>
      </c>
      <c r="T24" s="942">
        <f>S24+5</f>
        <v>44701</v>
      </c>
      <c r="U24" s="1"/>
      <c r="V24" s="18"/>
      <c r="W24" s="3"/>
      <c r="X24" s="3"/>
      <c r="Y24" s="3"/>
      <c r="Z24" s="3"/>
    </row>
    <row r="25" spans="1:40" ht="25.4" customHeight="1" thickBot="1" x14ac:dyDescent="0.45">
      <c r="A25" s="251"/>
      <c r="B25" s="660" t="s">
        <v>1735</v>
      </c>
      <c r="C25" s="312">
        <f t="shared" ref="C25" si="11">C24+1</f>
        <v>213</v>
      </c>
      <c r="D25" s="250" t="s">
        <v>1719</v>
      </c>
      <c r="E25" s="251">
        <f t="shared" ref="E25" si="12">E24+7</f>
        <v>44650</v>
      </c>
      <c r="F25" s="250">
        <f t="shared" ref="F25" si="13">E25+1</f>
        <v>44651</v>
      </c>
      <c r="G25" s="254">
        <f>F25+3</f>
        <v>44654</v>
      </c>
      <c r="H25" s="825"/>
      <c r="I25" s="825"/>
      <c r="J25" s="539"/>
      <c r="K25" s="539"/>
      <c r="L25" s="539"/>
      <c r="M25" s="323"/>
      <c r="N25" s="938"/>
      <c r="O25" s="945"/>
      <c r="P25" s="946" t="s">
        <v>2185</v>
      </c>
      <c r="Q25" s="940">
        <f>Q24+7</f>
        <v>44674</v>
      </c>
      <c r="R25" s="940">
        <f>Q25+1</f>
        <v>44675</v>
      </c>
      <c r="S25" s="941">
        <f>R25+28</f>
        <v>44703</v>
      </c>
      <c r="T25" s="942">
        <f>S25+5</f>
        <v>44708</v>
      </c>
      <c r="U25" s="1"/>
      <c r="V25" s="18"/>
      <c r="W25" s="3"/>
      <c r="X25" s="3"/>
      <c r="Y25" s="3"/>
      <c r="Z25" s="3"/>
    </row>
    <row r="26" spans="1:40" s="3" customFormat="1" ht="12" customHeight="1" x14ac:dyDescent="0.4">
      <c r="A26" s="16"/>
      <c r="B26" s="16"/>
      <c r="C26" s="16"/>
      <c r="N26" s="16"/>
      <c r="O26" s="16"/>
      <c r="P26" s="16"/>
      <c r="Q26" s="16"/>
      <c r="R26" s="16"/>
    </row>
    <row r="27" spans="1:40" s="3" customFormat="1" ht="13.5" customHeight="1" x14ac:dyDescent="0.4">
      <c r="A27" s="16" t="s">
        <v>1754</v>
      </c>
    </row>
    <row r="28" spans="1:40" s="3" customFormat="1" ht="13.5" customHeight="1" x14ac:dyDescent="0.4">
      <c r="A28" s="16" t="s">
        <v>1755</v>
      </c>
      <c r="B28" s="15"/>
      <c r="C28" s="15"/>
      <c r="D28" s="15" t="s">
        <v>1756</v>
      </c>
      <c r="N28" s="15"/>
      <c r="O28" s="15"/>
      <c r="P28" s="15"/>
      <c r="Q28" s="15"/>
      <c r="R28" s="15"/>
    </row>
    <row r="29" spans="1:40" s="3" customFormat="1" ht="13.5" customHeight="1" x14ac:dyDescent="0.4">
      <c r="A29" s="16" t="s">
        <v>1757</v>
      </c>
      <c r="B29" s="15"/>
      <c r="C29" s="15"/>
      <c r="D29" s="1033" t="s">
        <v>1758</v>
      </c>
      <c r="E29" s="1033"/>
      <c r="F29" s="1033"/>
      <c r="N29" s="15"/>
      <c r="O29" s="15"/>
      <c r="P29" s="15"/>
      <c r="Q29" s="15"/>
      <c r="R29" s="15"/>
      <c r="Y29" s="13"/>
    </row>
    <row r="30" spans="1:40" s="3" customFormat="1" ht="13.5" customHeight="1" x14ac:dyDescent="0.4">
      <c r="A30" s="16"/>
      <c r="B30" s="15"/>
      <c r="C30" s="15"/>
      <c r="N30" s="15"/>
      <c r="O30" s="15"/>
      <c r="P30" s="15"/>
      <c r="Q30" s="15"/>
      <c r="R30" s="15"/>
    </row>
    <row r="31" spans="1:40" s="3" customFormat="1" ht="13.5" customHeight="1" x14ac:dyDescent="0.4">
      <c r="A31" s="14" t="s">
        <v>1759</v>
      </c>
      <c r="B31" s="13"/>
      <c r="C31" s="13"/>
      <c r="D31" s="13"/>
      <c r="E31" s="14"/>
      <c r="F31" s="13"/>
      <c r="G31" s="14" t="s">
        <v>1760</v>
      </c>
      <c r="H31" s="14"/>
      <c r="I31" s="14"/>
      <c r="J31" s="14"/>
      <c r="K31" s="14"/>
      <c r="L31" s="14"/>
      <c r="M31" s="13"/>
      <c r="N31" s="13"/>
      <c r="O31" s="13"/>
      <c r="P31" s="14" t="s">
        <v>1761</v>
      </c>
      <c r="Q31" s="13"/>
      <c r="R31" s="13"/>
      <c r="S31" s="13"/>
      <c r="T31" s="14"/>
      <c r="U31" s="13"/>
      <c r="V31" s="13"/>
      <c r="W31" s="13"/>
      <c r="X31" s="14"/>
    </row>
    <row r="32" spans="1:40" s="3" customFormat="1" ht="13.5" customHeight="1" x14ac:dyDescent="0.4">
      <c r="A32" s="14" t="s">
        <v>1762</v>
      </c>
      <c r="B32" s="13"/>
      <c r="C32" s="13"/>
      <c r="D32" s="13"/>
      <c r="E32" s="14"/>
      <c r="F32" s="13"/>
      <c r="G32" s="14" t="s">
        <v>1763</v>
      </c>
      <c r="H32" s="14"/>
      <c r="I32" s="14"/>
      <c r="J32" s="14"/>
      <c r="K32" s="14"/>
      <c r="L32" s="14"/>
      <c r="M32" s="13"/>
      <c r="N32" s="13"/>
      <c r="O32" s="13"/>
      <c r="P32" s="14" t="s">
        <v>1764</v>
      </c>
      <c r="Q32" s="13"/>
      <c r="R32" s="13"/>
      <c r="S32" s="13"/>
      <c r="T32" s="14"/>
      <c r="U32" s="13"/>
      <c r="V32" s="13"/>
      <c r="W32" s="13"/>
      <c r="X32" s="14"/>
    </row>
    <row r="33" spans="1:24" s="3" customFormat="1" ht="13.5" customHeight="1" x14ac:dyDescent="0.4">
      <c r="A33" s="13" t="s">
        <v>1765</v>
      </c>
      <c r="B33" s="376"/>
      <c r="C33" s="13"/>
      <c r="D33" s="13"/>
      <c r="E33" s="5"/>
      <c r="F33" s="5"/>
      <c r="G33" s="1048" t="s">
        <v>1766</v>
      </c>
      <c r="H33" s="1048"/>
      <c r="I33" s="1048"/>
      <c r="J33" s="1048"/>
      <c r="K33" s="1048"/>
      <c r="L33" s="1048"/>
      <c r="M33" s="1048"/>
      <c r="N33" s="1048"/>
      <c r="O33" s="376"/>
      <c r="P33" s="376"/>
      <c r="Q33" s="376"/>
      <c r="R33" s="376"/>
      <c r="S33" s="13"/>
      <c r="T33" s="1048"/>
      <c r="U33" s="1048"/>
      <c r="V33" s="372"/>
      <c r="W33" s="13"/>
      <c r="X33" s="13"/>
    </row>
    <row r="34" spans="1:24" s="3" customFormat="1" ht="13.5" customHeight="1" x14ac:dyDescent="0.4">
      <c r="A34" s="13" t="s">
        <v>1767</v>
      </c>
      <c r="B34" s="376"/>
      <c r="C34" s="13"/>
      <c r="D34" s="13"/>
      <c r="E34" s="5"/>
      <c r="F34" s="5"/>
      <c r="G34" s="1048" t="s">
        <v>1768</v>
      </c>
      <c r="H34" s="1048"/>
      <c r="I34" s="1048"/>
      <c r="J34" s="1048"/>
      <c r="K34" s="1048"/>
      <c r="L34" s="1048"/>
      <c r="M34" s="1048"/>
      <c r="N34" s="1048"/>
      <c r="O34" s="376"/>
      <c r="P34" s="14" t="s">
        <v>1769</v>
      </c>
      <c r="Q34" s="376"/>
      <c r="R34" s="376"/>
      <c r="S34" s="13"/>
      <c r="T34" s="1048"/>
      <c r="U34" s="1048"/>
      <c r="V34" s="372"/>
      <c r="W34" s="13"/>
      <c r="X34" s="13"/>
    </row>
    <row r="35" spans="1:24" s="3" customFormat="1" ht="13.5" customHeight="1" x14ac:dyDescent="0.45">
      <c r="A35" s="13" t="s">
        <v>1770</v>
      </c>
      <c r="B35" s="376"/>
      <c r="C35" s="13"/>
      <c r="D35" s="13"/>
      <c r="E35" s="13"/>
      <c r="F35" s="13"/>
      <c r="G35" s="13" t="s">
        <v>1771</v>
      </c>
      <c r="H35" s="13"/>
      <c r="I35" s="13"/>
      <c r="J35" s="13"/>
      <c r="K35" s="13"/>
      <c r="L35" s="13"/>
      <c r="M35" s="13"/>
      <c r="N35" s="376"/>
      <c r="O35" s="376"/>
      <c r="P35" s="27" t="s">
        <v>1772</v>
      </c>
      <c r="Q35" s="376"/>
      <c r="R35" s="376"/>
      <c r="S35" s="13"/>
      <c r="T35" s="1102"/>
      <c r="U35" s="1102"/>
      <c r="V35" s="550"/>
      <c r="W35" s="13"/>
      <c r="X35" s="13"/>
    </row>
    <row r="36" spans="1:24" s="3" customFormat="1" ht="13.5" customHeight="1" x14ac:dyDescent="0.4">
      <c r="A36" s="13"/>
      <c r="B36" s="13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376"/>
      <c r="V36" s="376"/>
      <c r="W36" s="13"/>
      <c r="X36" s="550"/>
    </row>
    <row r="37" spans="1:24" s="3" customFormat="1" ht="13.5" customHeight="1" x14ac:dyDescent="0.4">
      <c r="A37" s="14"/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3"/>
      <c r="O37" s="13"/>
      <c r="P37" s="13"/>
      <c r="Q37" s="13"/>
      <c r="R37" s="13"/>
      <c r="S37" s="13"/>
      <c r="T37" s="13"/>
      <c r="U37" s="376"/>
      <c r="V37" s="376"/>
      <c r="W37" s="13"/>
      <c r="X37" s="550"/>
    </row>
    <row r="38" spans="1:24" s="3" customFormat="1" ht="13.5" customHeight="1" x14ac:dyDescent="0.4">
      <c r="A38" s="14"/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3"/>
      <c r="O38" s="13"/>
      <c r="P38" s="13"/>
      <c r="Q38" s="13"/>
      <c r="R38" s="13"/>
      <c r="S38" s="13"/>
      <c r="U38" s="378"/>
      <c r="V38" s="378"/>
      <c r="W38" s="13"/>
      <c r="X38" s="550"/>
    </row>
    <row r="39" spans="1:24" s="3" customFormat="1" ht="13.5" customHeight="1" x14ac:dyDescent="0.4">
      <c r="A39" s="13"/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376"/>
      <c r="O39" s="376"/>
      <c r="P39" s="376"/>
      <c r="Q39" s="376"/>
      <c r="R39" s="376"/>
      <c r="S39" s="13"/>
      <c r="T39" s="13"/>
      <c r="U39" s="377"/>
      <c r="V39" s="377"/>
      <c r="W39" s="13"/>
      <c r="X39" s="13"/>
    </row>
    <row r="40" spans="1:24" s="3" customFormat="1" ht="14.15" customHeight="1" x14ac:dyDescent="0.4">
      <c r="A40" s="13"/>
      <c r="B40" s="13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376"/>
      <c r="O40" s="376"/>
      <c r="P40" s="376"/>
      <c r="Q40" s="376"/>
      <c r="R40" s="376"/>
      <c r="S40" s="13"/>
      <c r="T40" s="13"/>
      <c r="U40" s="376"/>
      <c r="V40" s="376"/>
      <c r="W40" s="13"/>
    </row>
    <row r="41" spans="1:24" s="3" customFormat="1" ht="14.15" customHeight="1" x14ac:dyDescent="0.4">
      <c r="N41" s="378"/>
      <c r="O41" s="378"/>
      <c r="P41" s="378"/>
      <c r="Q41" s="378"/>
      <c r="R41" s="378"/>
      <c r="S41" s="13"/>
      <c r="W41" s="13"/>
    </row>
    <row r="42" spans="1:24" s="3" customFormat="1" ht="14.15" customHeight="1" x14ac:dyDescent="0.4">
      <c r="A42" s="13"/>
      <c r="B42" s="13"/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378"/>
      <c r="O42" s="378"/>
      <c r="P42" s="378"/>
      <c r="Q42" s="378"/>
      <c r="R42" s="378"/>
      <c r="T42" s="16"/>
      <c r="U42" s="16"/>
      <c r="V42" s="16"/>
    </row>
    <row r="43" spans="1:24" s="16" customFormat="1" ht="14.15" customHeight="1" x14ac:dyDescent="0.4">
      <c r="A43" s="13"/>
      <c r="B43" s="13"/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378"/>
      <c r="O43" s="378"/>
      <c r="P43" s="378"/>
      <c r="Q43" s="378"/>
      <c r="R43" s="378"/>
      <c r="X43" s="3"/>
    </row>
    <row r="44" spans="1:24" s="16" customFormat="1" ht="14.15" customHeight="1" x14ac:dyDescent="0.4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78"/>
      <c r="O44" s="378"/>
      <c r="P44" s="378"/>
      <c r="Q44" s="378"/>
      <c r="R44" s="378"/>
      <c r="X44" s="3"/>
    </row>
    <row r="45" spans="1:24" s="16" customFormat="1" ht="14.15" customHeight="1" x14ac:dyDescent="0.4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78"/>
      <c r="O45" s="378"/>
      <c r="P45" s="378"/>
      <c r="Q45" s="378"/>
      <c r="R45" s="378"/>
      <c r="X45" s="3"/>
    </row>
    <row r="46" spans="1:24" s="16" customFormat="1" x14ac:dyDescent="0.4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78"/>
      <c r="O46" s="378"/>
      <c r="P46" s="378"/>
      <c r="Q46" s="378"/>
      <c r="R46" s="378"/>
      <c r="T46" s="2"/>
      <c r="U46" s="2"/>
      <c r="V46" s="2"/>
      <c r="X46" s="3"/>
    </row>
  </sheetData>
  <mergeCells count="24">
    <mergeCell ref="T35:U35"/>
    <mergeCell ref="J8:K8"/>
    <mergeCell ref="H9:H11"/>
    <mergeCell ref="J9:J11"/>
    <mergeCell ref="K9:K11"/>
    <mergeCell ref="I9:I11"/>
    <mergeCell ref="L9:L11"/>
    <mergeCell ref="S9:S11"/>
    <mergeCell ref="T9:T11"/>
    <mergeCell ref="Q8:R8"/>
    <mergeCell ref="M9:M11"/>
    <mergeCell ref="N9:P11"/>
    <mergeCell ref="Q9:Q11"/>
    <mergeCell ref="R9:R11"/>
    <mergeCell ref="D29:F29"/>
    <mergeCell ref="G33:N33"/>
    <mergeCell ref="T33:U33"/>
    <mergeCell ref="G34:N34"/>
    <mergeCell ref="T34:U34"/>
    <mergeCell ref="A9:A11"/>
    <mergeCell ref="B9:D11"/>
    <mergeCell ref="E9:E11"/>
    <mergeCell ref="F9:F11"/>
    <mergeCell ref="G9:G11"/>
  </mergeCells>
  <hyperlinks>
    <hyperlink ref="P35" r:id="rId1" xr:uid="{9FD77806-1275-4E09-AA52-E4ABF3758B86}"/>
  </hyperlinks>
  <pageMargins left="0.70866141732283472" right="0.70866141732283472" top="0.74803149606299213" bottom="0.74803149606299213" header="0.31496062992125984" footer="0.31496062992125984"/>
  <pageSetup paperSize="9" scale="47" orientation="landscape" r:id="rId2"/>
  <headerFooter>
    <oddFooter>&amp;L&amp;1#&amp;"Calibri"&amp;10&amp;K000000Sensitivity: Internal</oddFooter>
  </headerFooter>
  <drawing r:id="rId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700-000000000000}">
  <sheetPr codeName="Sheet73">
    <tabColor theme="7" tint="0.59999389629810485"/>
    <pageSetUpPr fitToPage="1"/>
  </sheetPr>
  <dimension ref="A1:AV46"/>
  <sheetViews>
    <sheetView zoomScaleNormal="100" workbookViewId="0">
      <selection activeCell="A16" sqref="A16:T16"/>
    </sheetView>
  </sheetViews>
  <sheetFormatPr defaultColWidth="9.08984375" defaultRowHeight="13" x14ac:dyDescent="0.4"/>
  <cols>
    <col min="1" max="1" width="18.54296875" style="2" customWidth="1"/>
    <col min="2" max="2" width="2.54296875" style="2" customWidth="1"/>
    <col min="3" max="3" width="3.54296875" style="2" customWidth="1"/>
    <col min="4" max="4" width="2.54296875" style="2" customWidth="1"/>
    <col min="5" max="6" width="7.54296875" style="2" customWidth="1"/>
    <col min="7" max="7" width="9.453125" style="2" customWidth="1"/>
    <col min="8" max="8" width="2.54296875" style="2" customWidth="1"/>
    <col min="9" max="9" width="3.54296875" style="2" customWidth="1"/>
    <col min="10" max="10" width="2.54296875" style="2" customWidth="1"/>
    <col min="11" max="12" width="7.54296875" style="2" customWidth="1"/>
    <col min="13" max="13" width="15.08984375" style="2" customWidth="1"/>
    <col min="14" max="14" width="24.54296875" style="2" customWidth="1"/>
    <col min="15" max="16" width="6.54296875" style="2" bestFit="1" customWidth="1"/>
    <col min="17" max="17" width="10" style="2" customWidth="1"/>
    <col min="18" max="18" width="5" style="2" customWidth="1"/>
    <col min="19" max="19" width="4.54296875" style="2" customWidth="1"/>
    <col min="20" max="20" width="6.90625" style="2" customWidth="1"/>
    <col min="21" max="21" width="8.453125" style="2" customWidth="1"/>
    <col min="22" max="22" width="7.90625" style="2" customWidth="1"/>
    <col min="23" max="23" width="7.36328125" style="2" customWidth="1"/>
    <col min="24" max="24" width="15.54296875" style="2" bestFit="1" customWidth="1"/>
    <col min="25" max="25" width="12.08984375" style="2" customWidth="1"/>
    <col min="26" max="26" width="12.90625" style="2" customWidth="1"/>
    <col min="27" max="27" width="2.54296875" style="2" customWidth="1"/>
    <col min="28" max="33" width="12.54296875" style="2" customWidth="1"/>
    <col min="34" max="16384" width="9.08984375" style="2"/>
  </cols>
  <sheetData>
    <row r="1" spans="1:48" ht="14.15" customHeight="1" x14ac:dyDescent="0.4"/>
    <row r="2" spans="1:48" ht="14.15" customHeight="1" x14ac:dyDescent="0.4"/>
    <row r="3" spans="1:48" ht="14.15" customHeight="1" x14ac:dyDescent="0.4"/>
    <row r="4" spans="1:48" ht="14.15" customHeight="1" x14ac:dyDescent="0.4"/>
    <row r="5" spans="1:48" ht="21" customHeight="1" x14ac:dyDescent="0.6">
      <c r="A5" s="7" t="s">
        <v>1703</v>
      </c>
      <c r="B5" s="8" t="s">
        <v>2699</v>
      </c>
      <c r="C5" s="8"/>
      <c r="D5" s="7"/>
      <c r="E5" s="382"/>
      <c r="F5" s="382"/>
      <c r="G5" s="382"/>
      <c r="H5" s="382"/>
      <c r="I5" s="382"/>
      <c r="J5" s="382"/>
      <c r="L5" s="44"/>
      <c r="N5" s="44"/>
      <c r="O5" s="44"/>
    </row>
    <row r="6" spans="1:48" ht="13.5" customHeight="1" thickBot="1" x14ac:dyDescent="0.45">
      <c r="A6" s="18"/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40"/>
      <c r="U6" s="40"/>
      <c r="V6" s="1"/>
      <c r="W6" s="18"/>
      <c r="X6" s="18"/>
      <c r="Y6" s="18"/>
      <c r="Z6" s="18"/>
    </row>
    <row r="7" spans="1:48" s="3" customFormat="1" ht="13.5" customHeight="1" thickBot="1" x14ac:dyDescent="0.45">
      <c r="A7" s="132" t="s">
        <v>2641</v>
      </c>
      <c r="B7" s="132"/>
      <c r="C7" s="132"/>
      <c r="D7" s="132"/>
      <c r="E7" s="132"/>
      <c r="F7" s="132"/>
      <c r="G7" s="132"/>
      <c r="H7" s="132"/>
      <c r="I7" s="132"/>
      <c r="J7" s="132"/>
      <c r="K7" s="132"/>
      <c r="L7" s="132"/>
      <c r="M7" s="44"/>
      <c r="N7" s="132"/>
      <c r="O7" s="132"/>
      <c r="P7" s="132"/>
      <c r="Q7" s="132"/>
      <c r="R7" s="1099" t="s">
        <v>1905</v>
      </c>
      <c r="S7" s="1100"/>
      <c r="T7" s="1100"/>
      <c r="U7" s="1100"/>
      <c r="V7" s="1100"/>
      <c r="W7" s="1101"/>
      <c r="X7"/>
      <c r="Y7"/>
      <c r="Z7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</row>
    <row r="8" spans="1:48" s="3" customFormat="1" ht="13.5" customHeight="1" x14ac:dyDescent="0.4">
      <c r="A8" s="1299" t="s">
        <v>1704</v>
      </c>
      <c r="B8" s="1299" t="s">
        <v>1710</v>
      </c>
      <c r="C8" s="1300"/>
      <c r="D8" s="1301"/>
      <c r="E8" s="2207" t="s">
        <v>2645</v>
      </c>
      <c r="F8" s="2207" t="s">
        <v>2646</v>
      </c>
      <c r="G8" s="1296" t="s">
        <v>2459</v>
      </c>
      <c r="H8" s="1296" t="s">
        <v>2460</v>
      </c>
      <c r="I8" s="1297"/>
      <c r="J8" s="1298"/>
      <c r="K8" s="2186" t="s">
        <v>2330</v>
      </c>
      <c r="L8" s="2186" t="s">
        <v>2331</v>
      </c>
      <c r="M8" s="1716" t="s">
        <v>2310</v>
      </c>
      <c r="N8" s="1318" t="s">
        <v>1908</v>
      </c>
      <c r="O8" s="1638" t="s">
        <v>1710</v>
      </c>
      <c r="P8" s="1639"/>
      <c r="Q8" s="1336"/>
      <c r="R8" s="1318" t="s">
        <v>2310</v>
      </c>
      <c r="S8" s="1319"/>
      <c r="T8" s="1320"/>
      <c r="U8" s="1638" t="s">
        <v>2311</v>
      </c>
      <c r="V8" s="1639"/>
      <c r="W8" s="1336"/>
      <c r="X8" s="1188" t="s">
        <v>2700</v>
      </c>
      <c r="Y8" s="1188" t="s">
        <v>1072</v>
      </c>
      <c r="Z8" s="1188" t="s">
        <v>446</v>
      </c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</row>
    <row r="9" spans="1:48" s="3" customFormat="1" ht="13.5" customHeight="1" x14ac:dyDescent="0.4">
      <c r="A9" s="2201"/>
      <c r="B9" s="2201"/>
      <c r="C9" s="2203"/>
      <c r="D9" s="2204"/>
      <c r="E9" s="2208"/>
      <c r="F9" s="2208"/>
      <c r="G9" s="2192"/>
      <c r="H9" s="2192"/>
      <c r="I9" s="2193"/>
      <c r="J9" s="2194"/>
      <c r="K9" s="2187"/>
      <c r="L9" s="2187"/>
      <c r="M9" s="1872"/>
      <c r="N9" s="1321"/>
      <c r="O9" s="1640"/>
      <c r="P9" s="1641"/>
      <c r="Q9" s="1337"/>
      <c r="R9" s="1321"/>
      <c r="S9" s="1322"/>
      <c r="T9" s="1323"/>
      <c r="U9" s="1640"/>
      <c r="V9" s="1641"/>
      <c r="W9" s="1337"/>
      <c r="X9" s="1189"/>
      <c r="Y9" s="1189"/>
      <c r="Z9" s="1189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</row>
    <row r="10" spans="1:48" s="3" customFormat="1" ht="13.5" customHeight="1" thickBot="1" x14ac:dyDescent="0.45">
      <c r="A10" s="2202"/>
      <c r="B10" s="2202"/>
      <c r="C10" s="2205"/>
      <c r="D10" s="2206"/>
      <c r="E10" s="2209"/>
      <c r="F10" s="2209"/>
      <c r="G10" s="2195"/>
      <c r="H10" s="2195"/>
      <c r="I10" s="2196"/>
      <c r="J10" s="2197"/>
      <c r="K10" s="2188"/>
      <c r="L10" s="2188"/>
      <c r="M10" s="1873"/>
      <c r="N10" s="1324"/>
      <c r="O10" s="1642"/>
      <c r="P10" s="1643"/>
      <c r="Q10" s="1338"/>
      <c r="R10" s="1324"/>
      <c r="S10" s="1325"/>
      <c r="T10" s="1326"/>
      <c r="U10" s="1642"/>
      <c r="V10" s="1643"/>
      <c r="W10" s="1338"/>
      <c r="X10" s="1190"/>
      <c r="Y10" s="1190"/>
      <c r="Z10" s="1190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</row>
    <row r="11" spans="1:48" s="3" customFormat="1" ht="27.9" customHeight="1" thickBot="1" x14ac:dyDescent="0.45">
      <c r="A11" s="932" t="s">
        <v>1731</v>
      </c>
      <c r="B11" s="935" t="s">
        <v>1718</v>
      </c>
      <c r="C11" s="936">
        <v>201</v>
      </c>
      <c r="D11" s="933" t="s">
        <v>1719</v>
      </c>
      <c r="E11" s="932">
        <v>44563</v>
      </c>
      <c r="F11" s="933">
        <f t="shared" ref="F11:H23" si="0">E11+1</f>
        <v>44564</v>
      </c>
      <c r="G11" s="386">
        <f t="shared" si="0"/>
        <v>44565</v>
      </c>
      <c r="H11" s="2183">
        <f t="shared" si="0"/>
        <v>44566</v>
      </c>
      <c r="I11" s="2184"/>
      <c r="J11" s="2185"/>
      <c r="K11" s="832">
        <f t="shared" ref="K11:K23" si="1">H11+1</f>
        <v>44567</v>
      </c>
      <c r="L11" s="832">
        <f t="shared" ref="L11:L23" si="2">K11+1</f>
        <v>44568</v>
      </c>
      <c r="M11" s="823">
        <f t="shared" ref="M11:M23" si="3">L11+9</f>
        <v>44577</v>
      </c>
      <c r="N11" s="319" t="s">
        <v>2702</v>
      </c>
      <c r="O11" s="256"/>
      <c r="P11" s="313">
        <v>2204</v>
      </c>
      <c r="Q11" s="314" t="s">
        <v>2185</v>
      </c>
      <c r="R11" s="2233">
        <v>44583</v>
      </c>
      <c r="S11" s="2234"/>
      <c r="T11" s="2235"/>
      <c r="U11" s="2233">
        <f>R11+1</f>
        <v>44584</v>
      </c>
      <c r="V11" s="2234"/>
      <c r="W11" s="2235"/>
      <c r="X11" s="517">
        <f>U11+23</f>
        <v>44607</v>
      </c>
      <c r="Y11" s="517">
        <f>X11+8</f>
        <v>44615</v>
      </c>
      <c r="Z11" s="517">
        <f>Y11+11</f>
        <v>44626</v>
      </c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</row>
    <row r="12" spans="1:48" s="3" customFormat="1" ht="27.9" customHeight="1" thickBot="1" x14ac:dyDescent="0.45">
      <c r="A12" s="932" t="s">
        <v>1736</v>
      </c>
      <c r="B12" s="856" t="s">
        <v>1718</v>
      </c>
      <c r="C12" s="310">
        <v>202</v>
      </c>
      <c r="D12" s="858" t="s">
        <v>1719</v>
      </c>
      <c r="E12" s="467">
        <f t="shared" ref="E12:E23" si="4">E11+7</f>
        <v>44570</v>
      </c>
      <c r="F12" s="468">
        <f t="shared" si="0"/>
        <v>44571</v>
      </c>
      <c r="G12" s="386">
        <f t="shared" si="0"/>
        <v>44572</v>
      </c>
      <c r="H12" s="2183">
        <f t="shared" si="0"/>
        <v>44573</v>
      </c>
      <c r="I12" s="2184"/>
      <c r="J12" s="2185"/>
      <c r="K12" s="832">
        <f t="shared" si="1"/>
        <v>44574</v>
      </c>
      <c r="L12" s="832">
        <f t="shared" si="2"/>
        <v>44575</v>
      </c>
      <c r="M12" s="823">
        <f t="shared" si="3"/>
        <v>44584</v>
      </c>
      <c r="N12" s="322" t="s">
        <v>2703</v>
      </c>
      <c r="O12" s="256"/>
      <c r="P12" s="313">
        <v>2205</v>
      </c>
      <c r="Q12" s="314" t="s">
        <v>2185</v>
      </c>
      <c r="R12" s="2233">
        <f>R11+7</f>
        <v>44590</v>
      </c>
      <c r="S12" s="2234"/>
      <c r="T12" s="2235"/>
      <c r="U12" s="2233">
        <f>R12+1</f>
        <v>44591</v>
      </c>
      <c r="V12" s="2234"/>
      <c r="W12" s="2235"/>
      <c r="X12" s="517">
        <f t="shared" ref="X12:X20" si="5">U12+23</f>
        <v>44614</v>
      </c>
      <c r="Y12" s="517">
        <f t="shared" ref="Y12:Y20" si="6">X12+8</f>
        <v>44622</v>
      </c>
      <c r="Z12" s="517">
        <f t="shared" ref="Z12:Z20" si="7">Y12+11</f>
        <v>44633</v>
      </c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</row>
    <row r="13" spans="1:48" s="3" customFormat="1" ht="27.9" customHeight="1" thickBot="1" x14ac:dyDescent="0.45">
      <c r="A13" s="932" t="s">
        <v>1717</v>
      </c>
      <c r="B13" s="838" t="s">
        <v>1718</v>
      </c>
      <c r="C13" s="861">
        <f t="shared" ref="C13:C23" si="8">C12+1</f>
        <v>203</v>
      </c>
      <c r="D13" s="862" t="s">
        <v>1719</v>
      </c>
      <c r="E13" s="438">
        <f t="shared" si="4"/>
        <v>44577</v>
      </c>
      <c r="F13" s="435">
        <f t="shared" si="0"/>
        <v>44578</v>
      </c>
      <c r="G13" s="386">
        <f t="shared" si="0"/>
        <v>44579</v>
      </c>
      <c r="H13" s="2183">
        <f t="shared" si="0"/>
        <v>44580</v>
      </c>
      <c r="I13" s="2184"/>
      <c r="J13" s="2185"/>
      <c r="K13" s="832">
        <f t="shared" si="1"/>
        <v>44581</v>
      </c>
      <c r="L13" s="832">
        <f t="shared" si="2"/>
        <v>44582</v>
      </c>
      <c r="M13" s="823">
        <f t="shared" si="3"/>
        <v>44591</v>
      </c>
      <c r="N13" s="322" t="s">
        <v>2704</v>
      </c>
      <c r="O13" s="256"/>
      <c r="P13" s="313">
        <v>2206</v>
      </c>
      <c r="Q13" s="314" t="s">
        <v>2185</v>
      </c>
      <c r="R13" s="2233">
        <f t="shared" ref="R13:R20" si="9">R12+7</f>
        <v>44597</v>
      </c>
      <c r="S13" s="2234"/>
      <c r="T13" s="2235"/>
      <c r="U13" s="2233">
        <f t="shared" ref="U13:U20" si="10">R13+1</f>
        <v>44598</v>
      </c>
      <c r="V13" s="2234"/>
      <c r="W13" s="2235"/>
      <c r="X13" s="517">
        <f t="shared" si="5"/>
        <v>44621</v>
      </c>
      <c r="Y13" s="517">
        <f t="shared" si="6"/>
        <v>44629</v>
      </c>
      <c r="Z13" s="517">
        <f t="shared" si="7"/>
        <v>44640</v>
      </c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</row>
    <row r="14" spans="1:48" s="3" customFormat="1" ht="27.9" customHeight="1" thickBot="1" x14ac:dyDescent="0.45">
      <c r="A14" s="932" t="s">
        <v>1727</v>
      </c>
      <c r="B14" s="838" t="s">
        <v>1718</v>
      </c>
      <c r="C14" s="861">
        <f t="shared" si="8"/>
        <v>204</v>
      </c>
      <c r="D14" s="862" t="s">
        <v>1719</v>
      </c>
      <c r="E14" s="862">
        <f t="shared" si="4"/>
        <v>44584</v>
      </c>
      <c r="F14" s="835">
        <f t="shared" si="0"/>
        <v>44585</v>
      </c>
      <c r="G14" s="386">
        <f t="shared" si="0"/>
        <v>44586</v>
      </c>
      <c r="H14" s="2183">
        <f t="shared" si="0"/>
        <v>44587</v>
      </c>
      <c r="I14" s="2184"/>
      <c r="J14" s="2185"/>
      <c r="K14" s="832">
        <f t="shared" si="1"/>
        <v>44588</v>
      </c>
      <c r="L14" s="832">
        <f t="shared" si="2"/>
        <v>44589</v>
      </c>
      <c r="M14" s="823">
        <f t="shared" si="3"/>
        <v>44598</v>
      </c>
      <c r="N14" s="322" t="s">
        <v>2842</v>
      </c>
      <c r="O14" s="256"/>
      <c r="P14" s="313"/>
      <c r="Q14" s="314"/>
      <c r="R14" s="2233">
        <f t="shared" si="9"/>
        <v>44604</v>
      </c>
      <c r="S14" s="2234"/>
      <c r="T14" s="2235"/>
      <c r="U14" s="2233">
        <f t="shared" si="10"/>
        <v>44605</v>
      </c>
      <c r="V14" s="2234"/>
      <c r="W14" s="2235"/>
      <c r="X14" s="517">
        <f t="shared" si="5"/>
        <v>44628</v>
      </c>
      <c r="Y14" s="517">
        <f t="shared" si="6"/>
        <v>44636</v>
      </c>
      <c r="Z14" s="517">
        <f t="shared" si="7"/>
        <v>44647</v>
      </c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</row>
    <row r="15" spans="1:48" s="3" customFormat="1" ht="27.9" customHeight="1" thickBot="1" x14ac:dyDescent="0.45">
      <c r="A15" s="251" t="s">
        <v>1717</v>
      </c>
      <c r="B15" s="32" t="s">
        <v>1718</v>
      </c>
      <c r="C15" s="302">
        <f t="shared" si="8"/>
        <v>205</v>
      </c>
      <c r="D15" s="419" t="s">
        <v>1719</v>
      </c>
      <c r="E15" s="412">
        <f t="shared" si="4"/>
        <v>44591</v>
      </c>
      <c r="F15" s="418">
        <f t="shared" si="0"/>
        <v>44592</v>
      </c>
      <c r="G15" s="419">
        <f t="shared" si="0"/>
        <v>44593</v>
      </c>
      <c r="H15" s="2189">
        <f t="shared" si="0"/>
        <v>44594</v>
      </c>
      <c r="I15" s="2190"/>
      <c r="J15" s="2191"/>
      <c r="K15" s="419">
        <f t="shared" si="1"/>
        <v>44595</v>
      </c>
      <c r="L15" s="419">
        <f t="shared" si="2"/>
        <v>44596</v>
      </c>
      <c r="M15" s="811">
        <f t="shared" si="3"/>
        <v>44605</v>
      </c>
      <c r="N15" s="322"/>
      <c r="O15" s="256"/>
      <c r="P15" s="313"/>
      <c r="Q15" s="314"/>
      <c r="R15" s="2233">
        <f t="shared" si="9"/>
        <v>44611</v>
      </c>
      <c r="S15" s="2234"/>
      <c r="T15" s="2235"/>
      <c r="U15" s="2233">
        <f t="shared" si="10"/>
        <v>44612</v>
      </c>
      <c r="V15" s="2234"/>
      <c r="W15" s="2235"/>
      <c r="X15" s="517">
        <f t="shared" si="5"/>
        <v>44635</v>
      </c>
      <c r="Y15" s="517">
        <f t="shared" si="6"/>
        <v>44643</v>
      </c>
      <c r="Z15" s="517">
        <f t="shared" si="7"/>
        <v>44654</v>
      </c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</row>
    <row r="16" spans="1:48" s="16" customFormat="1" ht="27.9" customHeight="1" thickBot="1" x14ac:dyDescent="0.45">
      <c r="A16" s="932" t="s">
        <v>1731</v>
      </c>
      <c r="B16" s="838" t="s">
        <v>1718</v>
      </c>
      <c r="C16" s="861">
        <f t="shared" si="8"/>
        <v>206</v>
      </c>
      <c r="D16" s="862" t="s">
        <v>1719</v>
      </c>
      <c r="E16" s="862">
        <f t="shared" si="4"/>
        <v>44598</v>
      </c>
      <c r="F16" s="835">
        <f t="shared" si="0"/>
        <v>44599</v>
      </c>
      <c r="G16" s="832">
        <f t="shared" si="0"/>
        <v>44600</v>
      </c>
      <c r="H16" s="2189">
        <f t="shared" si="0"/>
        <v>44601</v>
      </c>
      <c r="I16" s="2190"/>
      <c r="J16" s="2191"/>
      <c r="K16" s="832">
        <f t="shared" si="1"/>
        <v>44602</v>
      </c>
      <c r="L16" s="832">
        <f t="shared" si="2"/>
        <v>44603</v>
      </c>
      <c r="M16" s="823">
        <f t="shared" si="3"/>
        <v>44612</v>
      </c>
      <c r="N16" s="322"/>
      <c r="O16" s="256"/>
      <c r="P16" s="313"/>
      <c r="Q16" s="314"/>
      <c r="R16" s="2233">
        <f>R15+7</f>
        <v>44618</v>
      </c>
      <c r="S16" s="2234"/>
      <c r="T16" s="2235"/>
      <c r="U16" s="2233">
        <f t="shared" si="10"/>
        <v>44619</v>
      </c>
      <c r="V16" s="2234"/>
      <c r="W16" s="2235"/>
      <c r="X16" s="517">
        <f t="shared" si="5"/>
        <v>44642</v>
      </c>
      <c r="Y16" s="517">
        <f t="shared" si="6"/>
        <v>44650</v>
      </c>
      <c r="Z16" s="517">
        <f t="shared" si="7"/>
        <v>44661</v>
      </c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</row>
    <row r="17" spans="1:26" ht="27.9" customHeight="1" thickBot="1" x14ac:dyDescent="0.45">
      <c r="A17" s="251" t="s">
        <v>1736</v>
      </c>
      <c r="B17" s="32" t="s">
        <v>1718</v>
      </c>
      <c r="C17" s="302">
        <f t="shared" si="8"/>
        <v>207</v>
      </c>
      <c r="D17" s="412" t="s">
        <v>1719</v>
      </c>
      <c r="E17" s="412">
        <f t="shared" si="4"/>
        <v>44605</v>
      </c>
      <c r="F17" s="415">
        <f t="shared" si="0"/>
        <v>44606</v>
      </c>
      <c r="G17" s="419">
        <f t="shared" si="0"/>
        <v>44607</v>
      </c>
      <c r="H17" s="2189">
        <f t="shared" si="0"/>
        <v>44608</v>
      </c>
      <c r="I17" s="2190"/>
      <c r="J17" s="2191"/>
      <c r="K17" s="419">
        <f t="shared" si="1"/>
        <v>44609</v>
      </c>
      <c r="L17" s="419">
        <f t="shared" si="2"/>
        <v>44610</v>
      </c>
      <c r="M17" s="811">
        <f t="shared" si="3"/>
        <v>44619</v>
      </c>
      <c r="N17" s="322"/>
      <c r="O17" s="256"/>
      <c r="P17" s="313"/>
      <c r="Q17" s="314"/>
      <c r="R17" s="2233">
        <f t="shared" si="9"/>
        <v>44625</v>
      </c>
      <c r="S17" s="2234"/>
      <c r="T17" s="2235"/>
      <c r="U17" s="2233">
        <f t="shared" si="10"/>
        <v>44626</v>
      </c>
      <c r="V17" s="2234"/>
      <c r="W17" s="2235"/>
      <c r="X17" s="517">
        <f t="shared" si="5"/>
        <v>44649</v>
      </c>
      <c r="Y17" s="517">
        <f t="shared" si="6"/>
        <v>44657</v>
      </c>
      <c r="Z17" s="517">
        <f t="shared" si="7"/>
        <v>44668</v>
      </c>
    </row>
    <row r="18" spans="1:26" ht="27.9" customHeight="1" thickBot="1" x14ac:dyDescent="0.45">
      <c r="A18" s="251" t="s">
        <v>1727</v>
      </c>
      <c r="B18" s="32" t="s">
        <v>1718</v>
      </c>
      <c r="C18" s="302">
        <f t="shared" si="8"/>
        <v>208</v>
      </c>
      <c r="D18" s="31" t="s">
        <v>1719</v>
      </c>
      <c r="E18" s="248">
        <f t="shared" si="4"/>
        <v>44612</v>
      </c>
      <c r="F18" s="251">
        <f t="shared" si="0"/>
        <v>44613</v>
      </c>
      <c r="G18" s="419">
        <f t="shared" si="0"/>
        <v>44614</v>
      </c>
      <c r="H18" s="2189">
        <f t="shared" si="0"/>
        <v>44615</v>
      </c>
      <c r="I18" s="2190"/>
      <c r="J18" s="2191"/>
      <c r="K18" s="419">
        <f t="shared" si="1"/>
        <v>44616</v>
      </c>
      <c r="L18" s="419">
        <f t="shared" si="2"/>
        <v>44617</v>
      </c>
      <c r="M18" s="575">
        <f t="shared" si="3"/>
        <v>44626</v>
      </c>
      <c r="N18" s="322"/>
      <c r="O18" s="256"/>
      <c r="P18" s="313"/>
      <c r="Q18" s="314"/>
      <c r="R18" s="2233">
        <f t="shared" si="9"/>
        <v>44632</v>
      </c>
      <c r="S18" s="2234"/>
      <c r="T18" s="2235"/>
      <c r="U18" s="2233">
        <f t="shared" si="10"/>
        <v>44633</v>
      </c>
      <c r="V18" s="2234"/>
      <c r="W18" s="2235"/>
      <c r="X18" s="517">
        <f t="shared" si="5"/>
        <v>44656</v>
      </c>
      <c r="Y18" s="517">
        <f t="shared" si="6"/>
        <v>44664</v>
      </c>
      <c r="Z18" s="517">
        <f t="shared" si="7"/>
        <v>44675</v>
      </c>
    </row>
    <row r="19" spans="1:26" ht="27.9" customHeight="1" thickBot="1" x14ac:dyDescent="0.45">
      <c r="A19" s="251" t="s">
        <v>1717</v>
      </c>
      <c r="B19" s="237" t="s">
        <v>1718</v>
      </c>
      <c r="C19" s="303">
        <f t="shared" si="8"/>
        <v>209</v>
      </c>
      <c r="D19" s="239" t="s">
        <v>1719</v>
      </c>
      <c r="E19" s="452">
        <f t="shared" si="4"/>
        <v>44619</v>
      </c>
      <c r="F19" s="453">
        <f t="shared" si="0"/>
        <v>44620</v>
      </c>
      <c r="G19" s="419">
        <f t="shared" si="0"/>
        <v>44621</v>
      </c>
      <c r="H19" s="2189">
        <f t="shared" si="0"/>
        <v>44622</v>
      </c>
      <c r="I19" s="2190"/>
      <c r="J19" s="2191"/>
      <c r="K19" s="419">
        <f t="shared" si="1"/>
        <v>44623</v>
      </c>
      <c r="L19" s="419">
        <f t="shared" si="2"/>
        <v>44624</v>
      </c>
      <c r="M19" s="575">
        <f t="shared" si="3"/>
        <v>44633</v>
      </c>
      <c r="N19" s="322"/>
      <c r="O19" s="256"/>
      <c r="P19" s="313"/>
      <c r="Q19" s="314"/>
      <c r="R19" s="2233">
        <f t="shared" si="9"/>
        <v>44639</v>
      </c>
      <c r="S19" s="2234"/>
      <c r="T19" s="2235"/>
      <c r="U19" s="2233">
        <f>R19+1</f>
        <v>44640</v>
      </c>
      <c r="V19" s="2234"/>
      <c r="W19" s="2235"/>
      <c r="X19" s="517">
        <f t="shared" si="5"/>
        <v>44663</v>
      </c>
      <c r="Y19" s="517">
        <f t="shared" si="6"/>
        <v>44671</v>
      </c>
      <c r="Z19" s="517">
        <f t="shared" si="7"/>
        <v>44682</v>
      </c>
    </row>
    <row r="20" spans="1:26" ht="27.75" customHeight="1" thickBot="1" x14ac:dyDescent="0.45">
      <c r="A20" s="251" t="s">
        <v>1731</v>
      </c>
      <c r="B20" s="248" t="s">
        <v>1718</v>
      </c>
      <c r="C20" s="303">
        <f t="shared" si="8"/>
        <v>210</v>
      </c>
      <c r="D20" s="250" t="s">
        <v>1719</v>
      </c>
      <c r="E20" s="251">
        <f t="shared" si="4"/>
        <v>44626</v>
      </c>
      <c r="F20" s="250">
        <f t="shared" si="0"/>
        <v>44627</v>
      </c>
      <c r="G20" s="602">
        <f t="shared" si="0"/>
        <v>44628</v>
      </c>
      <c r="H20" s="2189">
        <f t="shared" si="0"/>
        <v>44629</v>
      </c>
      <c r="I20" s="2190"/>
      <c r="J20" s="2191"/>
      <c r="K20" s="602">
        <f t="shared" si="1"/>
        <v>44630</v>
      </c>
      <c r="L20" s="602">
        <f t="shared" si="2"/>
        <v>44631</v>
      </c>
      <c r="M20" s="253">
        <f t="shared" si="3"/>
        <v>44640</v>
      </c>
      <c r="N20" s="322"/>
      <c r="O20" s="319"/>
      <c r="P20" s="313"/>
      <c r="Q20" s="604"/>
      <c r="R20" s="2230">
        <f t="shared" si="9"/>
        <v>44646</v>
      </c>
      <c r="S20" s="2231"/>
      <c r="T20" s="2232"/>
      <c r="U20" s="2230">
        <f t="shared" si="10"/>
        <v>44647</v>
      </c>
      <c r="V20" s="2231"/>
      <c r="W20" s="2232"/>
      <c r="X20" s="518">
        <f t="shared" si="5"/>
        <v>44670</v>
      </c>
      <c r="Y20" s="518">
        <f t="shared" si="6"/>
        <v>44678</v>
      </c>
      <c r="Z20" s="518">
        <f t="shared" si="7"/>
        <v>44689</v>
      </c>
    </row>
    <row r="21" spans="1:26" s="3" customFormat="1" ht="27.75" customHeight="1" thickBot="1" x14ac:dyDescent="0.45">
      <c r="A21" s="251" t="s">
        <v>1750</v>
      </c>
      <c r="B21" s="248" t="s">
        <v>1718</v>
      </c>
      <c r="C21" s="303">
        <f t="shared" si="8"/>
        <v>211</v>
      </c>
      <c r="D21" s="250" t="s">
        <v>1719</v>
      </c>
      <c r="E21" s="251">
        <f t="shared" si="4"/>
        <v>44633</v>
      </c>
      <c r="F21" s="250">
        <f t="shared" si="0"/>
        <v>44634</v>
      </c>
      <c r="G21" s="602">
        <f t="shared" si="0"/>
        <v>44635</v>
      </c>
      <c r="H21" s="2189">
        <f t="shared" si="0"/>
        <v>44636</v>
      </c>
      <c r="I21" s="2190"/>
      <c r="J21" s="2191"/>
      <c r="K21" s="602">
        <f t="shared" si="1"/>
        <v>44637</v>
      </c>
      <c r="L21" s="602">
        <f t="shared" si="2"/>
        <v>44638</v>
      </c>
      <c r="M21" s="253">
        <f t="shared" si="3"/>
        <v>44647</v>
      </c>
      <c r="N21" s="322"/>
      <c r="O21" s="319"/>
      <c r="P21" s="313"/>
      <c r="Q21" s="604"/>
      <c r="R21" s="2230">
        <f>R20+7</f>
        <v>44653</v>
      </c>
      <c r="S21" s="2231"/>
      <c r="T21" s="2232"/>
      <c r="U21" s="2230">
        <f>R21+1</f>
        <v>44654</v>
      </c>
      <c r="V21" s="2231"/>
      <c r="W21" s="2232"/>
      <c r="X21" s="518">
        <f>U21+23</f>
        <v>44677</v>
      </c>
      <c r="Y21" s="518">
        <f>X21+8</f>
        <v>44685</v>
      </c>
      <c r="Z21" s="518">
        <f>Y21+11</f>
        <v>44696</v>
      </c>
    </row>
    <row r="22" spans="1:26" s="3" customFormat="1" ht="27.75" customHeight="1" thickBot="1" x14ac:dyDescent="0.45">
      <c r="A22" s="251" t="s">
        <v>1750</v>
      </c>
      <c r="B22" s="248" t="s">
        <v>1718</v>
      </c>
      <c r="C22" s="312">
        <f t="shared" si="8"/>
        <v>212</v>
      </c>
      <c r="D22" s="250" t="s">
        <v>1719</v>
      </c>
      <c r="E22" s="251">
        <f t="shared" si="4"/>
        <v>44640</v>
      </c>
      <c r="F22" s="250">
        <f t="shared" si="0"/>
        <v>44641</v>
      </c>
      <c r="G22" s="602">
        <f t="shared" si="0"/>
        <v>44642</v>
      </c>
      <c r="H22" s="2189">
        <f t="shared" si="0"/>
        <v>44643</v>
      </c>
      <c r="I22" s="2190"/>
      <c r="J22" s="2191"/>
      <c r="K22" s="602">
        <f t="shared" si="1"/>
        <v>44644</v>
      </c>
      <c r="L22" s="602">
        <f t="shared" si="2"/>
        <v>44645</v>
      </c>
      <c r="M22" s="253">
        <f t="shared" si="3"/>
        <v>44654</v>
      </c>
      <c r="N22" s="322"/>
      <c r="O22" s="319"/>
      <c r="P22" s="313"/>
      <c r="Q22" s="604"/>
      <c r="R22" s="2230">
        <f>R21+7</f>
        <v>44660</v>
      </c>
      <c r="S22" s="2231"/>
      <c r="T22" s="2232"/>
      <c r="U22" s="2230">
        <f>R22+1</f>
        <v>44661</v>
      </c>
      <c r="V22" s="2231"/>
      <c r="W22" s="2232"/>
      <c r="X22" s="518">
        <f>U22+23</f>
        <v>44684</v>
      </c>
      <c r="Y22" s="518">
        <f>X22+8</f>
        <v>44692</v>
      </c>
      <c r="Z22" s="518">
        <f>Y22+11</f>
        <v>44703</v>
      </c>
    </row>
    <row r="23" spans="1:26" s="3" customFormat="1" ht="27.75" customHeight="1" thickBot="1" x14ac:dyDescent="0.45">
      <c r="A23" s="251" t="s">
        <v>1750</v>
      </c>
      <c r="B23" s="248" t="s">
        <v>1718</v>
      </c>
      <c r="C23" s="312">
        <f t="shared" si="8"/>
        <v>213</v>
      </c>
      <c r="D23" s="250" t="s">
        <v>1719</v>
      </c>
      <c r="E23" s="251">
        <f t="shared" si="4"/>
        <v>44647</v>
      </c>
      <c r="F23" s="250">
        <f t="shared" si="0"/>
        <v>44648</v>
      </c>
      <c r="G23" s="602">
        <f t="shared" si="0"/>
        <v>44649</v>
      </c>
      <c r="H23" s="2189">
        <f t="shared" si="0"/>
        <v>44650</v>
      </c>
      <c r="I23" s="2190"/>
      <c r="J23" s="2191"/>
      <c r="K23" s="602">
        <f t="shared" si="1"/>
        <v>44651</v>
      </c>
      <c r="L23" s="602">
        <f t="shared" si="2"/>
        <v>44652</v>
      </c>
      <c r="M23" s="253">
        <f t="shared" si="3"/>
        <v>44661</v>
      </c>
      <c r="N23" s="322"/>
      <c r="O23" s="319"/>
      <c r="P23" s="313"/>
      <c r="Q23" s="604"/>
      <c r="R23" s="2230">
        <f>R22+7</f>
        <v>44667</v>
      </c>
      <c r="S23" s="2231"/>
      <c r="T23" s="2232"/>
      <c r="U23" s="2230">
        <f>R23+1</f>
        <v>44668</v>
      </c>
      <c r="V23" s="2231"/>
      <c r="W23" s="2232"/>
      <c r="X23" s="518">
        <f>U23+23</f>
        <v>44691</v>
      </c>
      <c r="Y23" s="518">
        <f>X23+8</f>
        <v>44699</v>
      </c>
      <c r="Z23" s="518">
        <f>Y23+11</f>
        <v>44710</v>
      </c>
    </row>
    <row r="24" spans="1:26" s="3" customFormat="1" ht="27.9" customHeight="1" x14ac:dyDescent="0.4">
      <c r="A24" s="17"/>
      <c r="B24" s="17"/>
      <c r="C24" s="318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315"/>
      <c r="Q24" s="17"/>
      <c r="R24" s="17"/>
      <c r="S24" s="17"/>
    </row>
    <row r="25" spans="1:26" s="3" customFormat="1" ht="13.5" customHeight="1" x14ac:dyDescent="0.4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</row>
    <row r="26" spans="1:26" s="3" customFormat="1" ht="13.5" customHeight="1" x14ac:dyDescent="0.4">
      <c r="A26" s="16" t="s">
        <v>1754</v>
      </c>
      <c r="J26" s="16"/>
    </row>
    <row r="27" spans="1:26" s="3" customFormat="1" ht="13.5" customHeight="1" x14ac:dyDescent="0.4"/>
    <row r="28" spans="1:26" s="3" customFormat="1" ht="13.5" customHeight="1" x14ac:dyDescent="0.4">
      <c r="A28" s="16" t="s">
        <v>1755</v>
      </c>
      <c r="B28" s="15"/>
      <c r="C28" s="15"/>
      <c r="D28" s="15" t="s">
        <v>1756</v>
      </c>
      <c r="J28" s="16"/>
      <c r="K28" s="15"/>
      <c r="L28" s="15"/>
      <c r="M28" s="15"/>
      <c r="N28" s="15"/>
      <c r="O28" s="15"/>
    </row>
    <row r="29" spans="1:26" s="3" customFormat="1" ht="13.5" customHeight="1" x14ac:dyDescent="0.4">
      <c r="A29" s="16" t="s">
        <v>1757</v>
      </c>
      <c r="B29" s="15"/>
      <c r="C29" s="15"/>
      <c r="D29" s="1033" t="s">
        <v>1758</v>
      </c>
      <c r="E29" s="1033"/>
      <c r="F29" s="1033"/>
      <c r="J29" s="16"/>
      <c r="K29" s="15"/>
      <c r="L29" s="15"/>
      <c r="M29" s="15"/>
      <c r="N29" s="15"/>
      <c r="O29" s="15"/>
      <c r="V29" s="13"/>
    </row>
    <row r="30" spans="1:26" s="3" customFormat="1" ht="13.5" customHeight="1" x14ac:dyDescent="0.4">
      <c r="A30" s="16"/>
      <c r="B30" s="15"/>
      <c r="C30" s="15"/>
      <c r="J30" s="16"/>
      <c r="K30" s="15"/>
      <c r="L30" s="15"/>
      <c r="M30" s="15"/>
      <c r="N30" s="15"/>
      <c r="O30" s="15"/>
    </row>
    <row r="31" spans="1:26" s="3" customFormat="1" ht="13.5" customHeight="1" x14ac:dyDescent="0.4">
      <c r="A31" s="14" t="s">
        <v>1759</v>
      </c>
      <c r="B31" s="13"/>
      <c r="C31" s="13"/>
      <c r="D31" s="13"/>
      <c r="E31" s="14"/>
      <c r="F31" s="13"/>
      <c r="G31" s="14" t="s">
        <v>1760</v>
      </c>
      <c r="H31" s="13"/>
      <c r="I31" s="13"/>
      <c r="J31" s="14"/>
      <c r="K31" s="13"/>
      <c r="L31" s="13"/>
      <c r="M31" s="14" t="s">
        <v>1761</v>
      </c>
      <c r="N31" s="13"/>
      <c r="O31" s="13"/>
      <c r="P31" s="13"/>
      <c r="Q31" s="14"/>
      <c r="R31" s="13"/>
      <c r="S31" s="13"/>
      <c r="T31" s="13"/>
      <c r="U31" s="14"/>
    </row>
    <row r="32" spans="1:26" s="3" customFormat="1" ht="13.5" customHeight="1" x14ac:dyDescent="0.4">
      <c r="A32" s="14" t="s">
        <v>1762</v>
      </c>
      <c r="B32" s="13"/>
      <c r="C32" s="13"/>
      <c r="D32" s="13"/>
      <c r="E32" s="14"/>
      <c r="F32" s="13"/>
      <c r="G32" s="14" t="s">
        <v>1763</v>
      </c>
      <c r="H32" s="13"/>
      <c r="I32" s="13"/>
      <c r="J32" s="14"/>
      <c r="K32" s="13"/>
      <c r="L32" s="13"/>
      <c r="M32" s="14" t="s">
        <v>1764</v>
      </c>
      <c r="N32" s="13"/>
      <c r="O32" s="13"/>
      <c r="P32" s="13"/>
      <c r="Q32" s="14"/>
      <c r="R32" s="13"/>
      <c r="S32" s="13"/>
      <c r="T32" s="13"/>
      <c r="U32" s="14"/>
    </row>
    <row r="33" spans="1:21" s="3" customFormat="1" ht="13.5" customHeight="1" x14ac:dyDescent="0.4">
      <c r="A33" s="13" t="s">
        <v>1765</v>
      </c>
      <c r="B33" s="376"/>
      <c r="C33" s="13"/>
      <c r="D33" s="13"/>
      <c r="E33" s="5"/>
      <c r="F33" s="5"/>
      <c r="G33" s="1048" t="s">
        <v>1766</v>
      </c>
      <c r="H33" s="1048"/>
      <c r="I33" s="1048"/>
      <c r="J33" s="1048"/>
      <c r="K33" s="1048"/>
      <c r="L33" s="376"/>
      <c r="M33" s="376"/>
      <c r="N33" s="376"/>
      <c r="O33" s="376"/>
      <c r="P33" s="13"/>
      <c r="Q33" s="1048"/>
      <c r="R33" s="1048"/>
      <c r="S33" s="372"/>
      <c r="T33" s="13"/>
      <c r="U33" s="13"/>
    </row>
    <row r="34" spans="1:21" s="3" customFormat="1" ht="13.5" customHeight="1" x14ac:dyDescent="0.4">
      <c r="A34" s="13" t="s">
        <v>1767</v>
      </c>
      <c r="B34" s="376"/>
      <c r="C34" s="13"/>
      <c r="D34" s="13"/>
      <c r="E34" s="5"/>
      <c r="F34" s="5"/>
      <c r="G34" s="1048" t="s">
        <v>1768</v>
      </c>
      <c r="H34" s="1048"/>
      <c r="I34" s="1048"/>
      <c r="J34" s="1048"/>
      <c r="K34" s="1048"/>
      <c r="L34" s="376"/>
      <c r="M34" s="14" t="s">
        <v>1769</v>
      </c>
      <c r="N34" s="376"/>
      <c r="O34" s="376"/>
      <c r="P34" s="13"/>
      <c r="Q34" s="1048"/>
      <c r="R34" s="1048"/>
      <c r="S34" s="372"/>
      <c r="T34" s="13"/>
      <c r="U34" s="13"/>
    </row>
    <row r="35" spans="1:21" s="3" customFormat="1" ht="13.5" customHeight="1" x14ac:dyDescent="0.45">
      <c r="A35" s="13" t="s">
        <v>1770</v>
      </c>
      <c r="B35" s="376"/>
      <c r="C35" s="13"/>
      <c r="D35" s="13"/>
      <c r="E35" s="13"/>
      <c r="F35" s="13"/>
      <c r="G35" s="13" t="s">
        <v>1771</v>
      </c>
      <c r="H35" s="13"/>
      <c r="I35" s="13"/>
      <c r="J35" s="13"/>
      <c r="K35" s="376"/>
      <c r="L35" s="376"/>
      <c r="M35" s="27" t="s">
        <v>1772</v>
      </c>
      <c r="N35" s="376"/>
      <c r="O35" s="376"/>
      <c r="P35" s="13"/>
      <c r="Q35" s="1102"/>
      <c r="R35" s="1102"/>
      <c r="S35" s="550"/>
      <c r="T35" s="13"/>
      <c r="U35" s="13"/>
    </row>
    <row r="36" spans="1:21" s="3" customFormat="1" ht="13.5" customHeight="1" x14ac:dyDescent="0.4">
      <c r="A36" s="13"/>
      <c r="B36" s="13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376"/>
      <c r="S36" s="376"/>
      <c r="T36" s="13"/>
      <c r="U36" s="550"/>
    </row>
    <row r="37" spans="1:21" s="3" customFormat="1" ht="13.5" customHeight="1" x14ac:dyDescent="0.4">
      <c r="A37" s="14"/>
      <c r="B37" s="14"/>
      <c r="C37" s="14"/>
      <c r="D37" s="14"/>
      <c r="E37" s="14"/>
      <c r="F37" s="14"/>
      <c r="G37" s="14"/>
      <c r="H37" s="14"/>
      <c r="I37" s="14"/>
      <c r="J37" s="14"/>
      <c r="K37" s="13"/>
      <c r="L37" s="13"/>
      <c r="M37" s="13"/>
      <c r="N37" s="13"/>
      <c r="O37" s="13"/>
      <c r="P37" s="13"/>
      <c r="Q37" s="13"/>
      <c r="R37" s="376"/>
      <c r="S37" s="376"/>
      <c r="T37" s="13"/>
      <c r="U37" s="550"/>
    </row>
    <row r="38" spans="1:21" s="3" customFormat="1" ht="13.5" customHeight="1" x14ac:dyDescent="0.4">
      <c r="A38" s="14"/>
      <c r="B38" s="14"/>
      <c r="C38" s="14"/>
      <c r="D38" s="14"/>
      <c r="E38" s="14"/>
      <c r="F38" s="14"/>
      <c r="G38" s="14"/>
      <c r="H38" s="14"/>
      <c r="I38" s="14"/>
      <c r="J38" s="14"/>
      <c r="K38" s="13"/>
      <c r="L38" s="13"/>
      <c r="M38" s="13"/>
      <c r="N38" s="13"/>
      <c r="O38" s="13"/>
      <c r="P38" s="13"/>
      <c r="R38" s="378"/>
      <c r="S38" s="378"/>
      <c r="T38" s="13"/>
      <c r="U38" s="550"/>
    </row>
    <row r="39" spans="1:21" s="3" customFormat="1" ht="14.15" customHeight="1" x14ac:dyDescent="0.4">
      <c r="A39" s="13"/>
      <c r="B39" s="13"/>
      <c r="C39" s="13"/>
      <c r="D39" s="13"/>
      <c r="E39" s="13"/>
      <c r="F39" s="13"/>
      <c r="G39" s="13"/>
      <c r="H39" s="13"/>
      <c r="I39" s="13"/>
      <c r="J39" s="13"/>
      <c r="K39" s="376"/>
      <c r="L39" s="376"/>
      <c r="M39" s="376"/>
      <c r="N39" s="376"/>
      <c r="O39" s="376"/>
      <c r="P39" s="13"/>
      <c r="Q39" s="13"/>
      <c r="R39" s="377"/>
      <c r="S39" s="377"/>
      <c r="T39" s="13"/>
      <c r="U39" s="13"/>
    </row>
    <row r="40" spans="1:21" s="3" customFormat="1" ht="14.15" customHeight="1" x14ac:dyDescent="0.4">
      <c r="A40" s="13"/>
      <c r="B40" s="13"/>
      <c r="C40" s="13"/>
      <c r="D40" s="13"/>
      <c r="E40" s="13"/>
      <c r="F40" s="13"/>
      <c r="G40" s="13"/>
      <c r="H40" s="13"/>
      <c r="I40" s="13"/>
      <c r="J40" s="13"/>
      <c r="K40" s="376"/>
      <c r="L40" s="376"/>
      <c r="M40" s="376"/>
      <c r="N40" s="376"/>
      <c r="O40" s="376"/>
      <c r="P40" s="13"/>
      <c r="Q40" s="13"/>
      <c r="R40" s="376"/>
      <c r="S40" s="376"/>
      <c r="T40" s="13"/>
    </row>
    <row r="41" spans="1:21" s="3" customFormat="1" ht="14.15" customHeight="1" x14ac:dyDescent="0.4">
      <c r="K41" s="378"/>
      <c r="L41" s="378"/>
      <c r="M41" s="378"/>
      <c r="N41" s="378"/>
      <c r="O41" s="378"/>
      <c r="P41" s="13"/>
      <c r="T41" s="13"/>
    </row>
    <row r="42" spans="1:21" s="3" customFormat="1" x14ac:dyDescent="0.4">
      <c r="A42" s="13"/>
      <c r="B42" s="13"/>
      <c r="C42" s="13"/>
      <c r="D42" s="13"/>
      <c r="E42" s="13"/>
      <c r="F42" s="13"/>
      <c r="G42" s="13"/>
      <c r="H42" s="13"/>
      <c r="I42" s="13"/>
      <c r="J42" s="13"/>
      <c r="K42" s="378"/>
      <c r="L42" s="378"/>
      <c r="M42" s="378"/>
      <c r="N42" s="378"/>
      <c r="O42" s="378"/>
      <c r="Q42" s="16"/>
      <c r="R42" s="16"/>
      <c r="S42" s="16"/>
    </row>
    <row r="43" spans="1:21" s="16" customFormat="1" x14ac:dyDescent="0.4">
      <c r="A43" s="13"/>
      <c r="B43" s="13"/>
      <c r="C43" s="13"/>
      <c r="D43" s="13"/>
      <c r="E43" s="13"/>
      <c r="F43" s="13"/>
      <c r="G43" s="13"/>
      <c r="H43" s="13"/>
      <c r="I43" s="13"/>
      <c r="J43" s="13"/>
      <c r="K43" s="378"/>
      <c r="L43" s="378"/>
      <c r="M43" s="378"/>
      <c r="N43" s="378"/>
      <c r="O43" s="378"/>
      <c r="U43" s="3"/>
    </row>
    <row r="44" spans="1:21" s="16" customFormat="1" x14ac:dyDescent="0.4">
      <c r="A44" s="3"/>
      <c r="B44" s="3"/>
      <c r="C44" s="3"/>
      <c r="D44" s="3"/>
      <c r="E44" s="3"/>
      <c r="F44" s="3"/>
      <c r="G44" s="3"/>
      <c r="H44" s="3"/>
      <c r="I44" s="3"/>
      <c r="J44" s="3"/>
      <c r="K44" s="378"/>
      <c r="L44" s="378"/>
      <c r="M44" s="378"/>
      <c r="N44" s="378"/>
      <c r="O44" s="378"/>
      <c r="U44" s="3"/>
    </row>
    <row r="45" spans="1:21" s="16" customFormat="1" x14ac:dyDescent="0.4">
      <c r="A45" s="3"/>
      <c r="B45" s="3"/>
      <c r="C45" s="3"/>
      <c r="D45" s="3"/>
      <c r="E45" s="3"/>
      <c r="F45" s="3"/>
      <c r="G45" s="3"/>
      <c r="H45" s="3"/>
      <c r="I45" s="3"/>
      <c r="J45" s="3"/>
      <c r="K45" s="378"/>
      <c r="L45" s="378"/>
      <c r="M45" s="378"/>
      <c r="N45" s="378"/>
      <c r="O45" s="378"/>
      <c r="U45" s="3"/>
    </row>
    <row r="46" spans="1:21" s="16" customFormat="1" x14ac:dyDescent="0.4">
      <c r="A46" s="3"/>
      <c r="B46" s="3"/>
      <c r="C46" s="3"/>
      <c r="D46" s="3"/>
      <c r="E46" s="3"/>
      <c r="F46" s="3"/>
      <c r="G46" s="3"/>
      <c r="H46" s="3"/>
      <c r="I46" s="3"/>
      <c r="J46" s="3"/>
      <c r="K46" s="378"/>
      <c r="L46" s="378"/>
      <c r="M46" s="378"/>
      <c r="N46" s="378"/>
      <c r="O46" s="378"/>
      <c r="Q46" s="2"/>
      <c r="R46" s="2"/>
      <c r="S46" s="2"/>
      <c r="U46" s="3"/>
    </row>
  </sheetData>
  <customSheetViews>
    <customSheetView guid="{E7B44E9F-5208-4A92-9BA4-F5F6E02E0DAA}" fitToPage="1" topLeftCell="H1">
      <selection activeCell="AA19" sqref="AA19:AA20"/>
      <pageMargins left="0" right="0" top="0" bottom="0" header="0" footer="0"/>
      <pageSetup paperSize="9" scale="45" orientation="landscape" r:id="rId1"/>
      <headerFooter>
        <oddFooter>&amp;L&amp;1#&amp;"Calibri"&amp;10&amp;K000000Sensitivity: Internal</oddFooter>
      </headerFooter>
    </customSheetView>
    <customSheetView guid="{ED408430-133D-453B-965B-6DD7A199BA0A}" fitToPage="1" topLeftCell="H1">
      <selection activeCell="Y17" sqref="Y17:Y18"/>
      <pageMargins left="0" right="0" top="0" bottom="0" header="0" footer="0"/>
      <pageSetup paperSize="9" scale="45" orientation="landscape" r:id="rId2"/>
      <headerFooter>
        <oddFooter>&amp;L&amp;1#&amp;"Calibri"&amp;10&amp;K000000Sensitivity: Internal</oddFooter>
      </headerFooter>
    </customSheetView>
  </customSheetViews>
  <mergeCells count="62">
    <mergeCell ref="H21:J21"/>
    <mergeCell ref="H22:J22"/>
    <mergeCell ref="H23:J23"/>
    <mergeCell ref="R21:T21"/>
    <mergeCell ref="U21:W21"/>
    <mergeCell ref="R22:T22"/>
    <mergeCell ref="U22:W22"/>
    <mergeCell ref="R23:T23"/>
    <mergeCell ref="U23:W23"/>
    <mergeCell ref="G34:K34"/>
    <mergeCell ref="Q34:R34"/>
    <mergeCell ref="Q35:R35"/>
    <mergeCell ref="D29:F29"/>
    <mergeCell ref="G33:K33"/>
    <mergeCell ref="Q33:R33"/>
    <mergeCell ref="R7:W7"/>
    <mergeCell ref="N8:N10"/>
    <mergeCell ref="O8:Q10"/>
    <mergeCell ref="R8:T10"/>
    <mergeCell ref="U8:W10"/>
    <mergeCell ref="U13:W13"/>
    <mergeCell ref="H14:J14"/>
    <mergeCell ref="R14:T14"/>
    <mergeCell ref="U14:W14"/>
    <mergeCell ref="H13:J13"/>
    <mergeCell ref="R13:T13"/>
    <mergeCell ref="H15:J15"/>
    <mergeCell ref="R15:T15"/>
    <mergeCell ref="U15:W15"/>
    <mergeCell ref="H19:J19"/>
    <mergeCell ref="R19:T19"/>
    <mergeCell ref="U19:W19"/>
    <mergeCell ref="U18:W18"/>
    <mergeCell ref="Y8:Y10"/>
    <mergeCell ref="X8:X10"/>
    <mergeCell ref="A8:A10"/>
    <mergeCell ref="B8:D10"/>
    <mergeCell ref="E8:E10"/>
    <mergeCell ref="F8:F10"/>
    <mergeCell ref="G8:G10"/>
    <mergeCell ref="R12:T12"/>
    <mergeCell ref="U12:W12"/>
    <mergeCell ref="H8:J10"/>
    <mergeCell ref="K8:K10"/>
    <mergeCell ref="L8:L10"/>
    <mergeCell ref="M8:M10"/>
    <mergeCell ref="H20:J20"/>
    <mergeCell ref="R20:T20"/>
    <mergeCell ref="U20:W20"/>
    <mergeCell ref="Z8:Z10"/>
    <mergeCell ref="H16:J16"/>
    <mergeCell ref="R16:T16"/>
    <mergeCell ref="U16:W16"/>
    <mergeCell ref="H17:J17"/>
    <mergeCell ref="R17:T17"/>
    <mergeCell ref="U17:W17"/>
    <mergeCell ref="H18:J18"/>
    <mergeCell ref="R18:T18"/>
    <mergeCell ref="H11:J11"/>
    <mergeCell ref="R11:T11"/>
    <mergeCell ref="U11:W11"/>
    <mergeCell ref="H12:J12"/>
  </mergeCells>
  <phoneticPr fontId="46" type="noConversion"/>
  <hyperlinks>
    <hyperlink ref="M35" r:id="rId3" xr:uid="{00000000-0004-0000-4700-000000000000}"/>
  </hyperlinks>
  <pageMargins left="0.70866141732283472" right="0.70866141732283472" top="0.74803149606299213" bottom="0.74803149606299213" header="0.31496062992125984" footer="0.31496062992125984"/>
  <pageSetup paperSize="9" scale="47" orientation="landscape" r:id="rId4"/>
  <headerFooter>
    <oddFooter>&amp;L&amp;1#&amp;"Calibri"&amp;10&amp;K000000Sensitivity: Internal</oddFooter>
  </headerFooter>
  <drawing r:id="rId5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800-000000000000}">
  <sheetPr codeName="Sheet74">
    <tabColor theme="7" tint="0.59999389629810485"/>
    <pageSetUpPr fitToPage="1"/>
  </sheetPr>
  <dimension ref="A1:AE44"/>
  <sheetViews>
    <sheetView topLeftCell="F1" workbookViewId="0">
      <selection activeCell="U9" sqref="U9:U11"/>
    </sheetView>
  </sheetViews>
  <sheetFormatPr defaultColWidth="9.08984375" defaultRowHeight="13" x14ac:dyDescent="0.4"/>
  <cols>
    <col min="1" max="1" width="18.54296875" style="2" customWidth="1"/>
    <col min="2" max="2" width="2.54296875" style="2" customWidth="1"/>
    <col min="3" max="3" width="3.54296875" style="2" customWidth="1"/>
    <col min="4" max="4" width="2.54296875" style="2" customWidth="1"/>
    <col min="5" max="6" width="7.54296875" style="2" customWidth="1"/>
    <col min="7" max="7" width="15.08984375" style="2" customWidth="1"/>
    <col min="8" max="8" width="20.453125" style="2" bestFit="1" customWidth="1"/>
    <col min="9" max="9" width="3.54296875" style="2" customWidth="1"/>
    <col min="10" max="10" width="5" style="2" bestFit="1" customWidth="1"/>
    <col min="11" max="11" width="3.453125" style="2" customWidth="1"/>
    <col min="12" max="12" width="12.90625" style="2" bestFit="1" customWidth="1"/>
    <col min="13" max="13" width="17" style="2" customWidth="1"/>
    <col min="14" max="14" width="13.54296875" style="2" customWidth="1"/>
    <col min="15" max="15" width="18" style="2" customWidth="1"/>
    <col min="16" max="16" width="3.08984375" style="2" bestFit="1" customWidth="1"/>
    <col min="17" max="17" width="7.54296875" style="2" customWidth="1"/>
    <col min="18" max="18" width="3.54296875" style="2" customWidth="1"/>
    <col min="19" max="19" width="14.54296875" style="2" customWidth="1"/>
    <col min="20" max="20" width="13.54296875" style="2" customWidth="1"/>
    <col min="21" max="21" width="12.453125" style="2" customWidth="1"/>
    <col min="22" max="22" width="14.54296875" style="2" customWidth="1"/>
    <col min="23" max="23" width="13.453125" style="2" customWidth="1"/>
    <col min="24" max="24" width="4.54296875" style="2" customWidth="1"/>
    <col min="25" max="25" width="2.54296875" style="2" customWidth="1"/>
    <col min="26" max="31" width="12.54296875" style="2" customWidth="1"/>
    <col min="32" max="16384" width="9.08984375" style="2"/>
  </cols>
  <sheetData>
    <row r="1" spans="1:31" ht="14.15" customHeight="1" x14ac:dyDescent="0.4"/>
    <row r="2" spans="1:31" ht="14.15" customHeight="1" x14ac:dyDescent="0.4"/>
    <row r="3" spans="1:31" ht="14.15" customHeight="1" x14ac:dyDescent="0.4"/>
    <row r="4" spans="1:31" ht="14.15" customHeight="1" x14ac:dyDescent="0.4"/>
    <row r="5" spans="1:31" ht="21" customHeight="1" x14ac:dyDescent="0.6">
      <c r="A5" s="7" t="s">
        <v>1703</v>
      </c>
      <c r="B5" s="8" t="s">
        <v>2699</v>
      </c>
      <c r="C5" s="8"/>
      <c r="D5" s="7"/>
      <c r="E5" s="382"/>
      <c r="F5" s="382"/>
      <c r="G5" s="382"/>
      <c r="H5" s="382"/>
      <c r="I5" s="382"/>
      <c r="J5" s="382"/>
      <c r="L5" s="44"/>
      <c r="N5" s="44"/>
      <c r="O5" s="44"/>
      <c r="P5" s="44"/>
      <c r="Q5" s="44"/>
    </row>
    <row r="6" spans="1:31" ht="14.15" customHeight="1" x14ac:dyDescent="0.4">
      <c r="A6" s="38"/>
      <c r="B6" s="38"/>
      <c r="C6" s="38"/>
      <c r="D6" s="38"/>
      <c r="E6" s="38"/>
      <c r="F6" s="38"/>
      <c r="G6" s="38"/>
      <c r="H6" s="38"/>
      <c r="I6" s="38"/>
      <c r="J6" s="382"/>
      <c r="K6" s="44"/>
      <c r="L6" s="44"/>
      <c r="M6" s="44"/>
      <c r="N6" s="44"/>
      <c r="O6" s="44"/>
      <c r="P6" s="44"/>
      <c r="Q6" s="44"/>
    </row>
    <row r="7" spans="1:31" ht="13.5" customHeight="1" thickBot="1" x14ac:dyDescent="0.45">
      <c r="A7" s="18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40"/>
      <c r="U7" s="18"/>
      <c r="V7" s="18"/>
      <c r="W7" s="18"/>
      <c r="X7" s="18"/>
    </row>
    <row r="8" spans="1:31" s="3" customFormat="1" ht="13.5" customHeight="1" thickBot="1" x14ac:dyDescent="0.45">
      <c r="A8" s="132" t="s">
        <v>2658</v>
      </c>
      <c r="B8" s="132"/>
      <c r="C8" s="132"/>
      <c r="D8" s="132"/>
      <c r="E8" s="132"/>
      <c r="F8" s="132"/>
      <c r="G8" s="132"/>
      <c r="H8" s="132" t="s">
        <v>2705</v>
      </c>
      <c r="I8" s="132"/>
      <c r="J8" s="132"/>
      <c r="K8" s="132"/>
      <c r="L8" s="1099" t="s">
        <v>1905</v>
      </c>
      <c r="M8" s="1101"/>
      <c r="N8"/>
      <c r="O8"/>
      <c r="P8" s="132"/>
      <c r="Q8" s="132"/>
      <c r="R8" s="132"/>
      <c r="S8" s="1099" t="s">
        <v>1905</v>
      </c>
      <c r="T8" s="1101"/>
      <c r="U8"/>
      <c r="V8"/>
      <c r="W8"/>
      <c r="X8" s="2"/>
      <c r="Y8" s="2"/>
      <c r="Z8" s="2"/>
      <c r="AA8" s="2"/>
      <c r="AB8" s="2"/>
      <c r="AC8" s="2"/>
      <c r="AD8" s="2"/>
      <c r="AE8" s="2"/>
    </row>
    <row r="9" spans="1:31" s="3" customFormat="1" ht="13.5" customHeight="1" x14ac:dyDescent="0.4">
      <c r="A9" s="1299" t="s">
        <v>1704</v>
      </c>
      <c r="B9" s="1299" t="s">
        <v>1710</v>
      </c>
      <c r="C9" s="1300"/>
      <c r="D9" s="1301"/>
      <c r="E9" s="1716" t="s">
        <v>2659</v>
      </c>
      <c r="F9" s="1716" t="s">
        <v>2660</v>
      </c>
      <c r="G9" s="1716" t="s">
        <v>2182</v>
      </c>
      <c r="H9" s="1293" t="s">
        <v>2706</v>
      </c>
      <c r="I9" s="1293" t="s">
        <v>1710</v>
      </c>
      <c r="J9" s="1294"/>
      <c r="K9" s="1295"/>
      <c r="L9" s="2244" t="s">
        <v>2182</v>
      </c>
      <c r="M9" s="2244" t="s">
        <v>2183</v>
      </c>
      <c r="N9" s="2245" t="s">
        <v>2295</v>
      </c>
      <c r="O9" s="1188" t="s">
        <v>1709</v>
      </c>
      <c r="P9" s="1638" t="s">
        <v>1710</v>
      </c>
      <c r="Q9" s="1639"/>
      <c r="R9" s="1336"/>
      <c r="S9" s="1318" t="s">
        <v>2295</v>
      </c>
      <c r="T9" s="1638" t="s">
        <v>2296</v>
      </c>
      <c r="U9" s="1188" t="s">
        <v>2700</v>
      </c>
      <c r="V9" s="1188" t="s">
        <v>1072</v>
      </c>
      <c r="W9" s="1188" t="s">
        <v>446</v>
      </c>
      <c r="X9" s="2"/>
      <c r="Y9" s="2"/>
      <c r="Z9" s="2"/>
      <c r="AA9" s="2"/>
      <c r="AB9" s="2"/>
      <c r="AC9" s="2"/>
      <c r="AD9" s="2"/>
      <c r="AE9" s="2"/>
    </row>
    <row r="10" spans="1:31" s="3" customFormat="1" ht="13.5" customHeight="1" x14ac:dyDescent="0.4">
      <c r="A10" s="2201"/>
      <c r="B10" s="2201"/>
      <c r="C10" s="2203"/>
      <c r="D10" s="2204"/>
      <c r="E10" s="1872"/>
      <c r="F10" s="1872"/>
      <c r="G10" s="1872"/>
      <c r="H10" s="2236"/>
      <c r="I10" s="2238"/>
      <c r="J10" s="2239"/>
      <c r="K10" s="2240"/>
      <c r="L10" s="2236"/>
      <c r="M10" s="2236"/>
      <c r="N10" s="2246"/>
      <c r="O10" s="1189"/>
      <c r="P10" s="1640"/>
      <c r="Q10" s="1641"/>
      <c r="R10" s="1337"/>
      <c r="S10" s="1321"/>
      <c r="T10" s="1640"/>
      <c r="U10" s="1189"/>
      <c r="V10" s="1189"/>
      <c r="W10" s="1189"/>
      <c r="X10" s="2"/>
      <c r="Y10" s="2"/>
      <c r="Z10" s="2"/>
      <c r="AA10" s="2"/>
      <c r="AB10" s="2"/>
      <c r="AC10" s="2"/>
      <c r="AD10" s="2"/>
      <c r="AE10" s="2"/>
    </row>
    <row r="11" spans="1:31" s="3" customFormat="1" ht="13.5" customHeight="1" thickBot="1" x14ac:dyDescent="0.45">
      <c r="A11" s="2202"/>
      <c r="B11" s="2202"/>
      <c r="C11" s="2205"/>
      <c r="D11" s="2206"/>
      <c r="E11" s="1873"/>
      <c r="F11" s="1873"/>
      <c r="G11" s="1873"/>
      <c r="H11" s="2237"/>
      <c r="I11" s="2241"/>
      <c r="J11" s="2242"/>
      <c r="K11" s="2243"/>
      <c r="L11" s="2237"/>
      <c r="M11" s="2237"/>
      <c r="N11" s="2247"/>
      <c r="O11" s="1190"/>
      <c r="P11" s="1642"/>
      <c r="Q11" s="1643"/>
      <c r="R11" s="1338"/>
      <c r="S11" s="1324"/>
      <c r="T11" s="1642"/>
      <c r="U11" s="1190"/>
      <c r="V11" s="1190"/>
      <c r="W11" s="1190"/>
      <c r="X11" s="2"/>
      <c r="Y11" s="2"/>
      <c r="Z11" s="2"/>
      <c r="AA11" s="2"/>
      <c r="AB11" s="2"/>
      <c r="AC11" s="2"/>
      <c r="AD11" s="2"/>
      <c r="AE11" s="2"/>
    </row>
    <row r="12" spans="1:31" s="3" customFormat="1" ht="27.9" customHeight="1" thickBot="1" x14ac:dyDescent="0.45">
      <c r="A12" s="441" t="s">
        <v>1781</v>
      </c>
      <c r="B12" s="248" t="s">
        <v>1726</v>
      </c>
      <c r="C12" s="310">
        <v>126</v>
      </c>
      <c r="D12" s="250" t="s">
        <v>1719</v>
      </c>
      <c r="E12" s="251">
        <v>44377</v>
      </c>
      <c r="F12" s="250">
        <f t="shared" ref="F12:F21" si="0">E12+1</f>
        <v>44378</v>
      </c>
      <c r="G12" s="575">
        <f t="shared" ref="G12:G21" si="1">F12+10</f>
        <v>44388</v>
      </c>
      <c r="H12" s="262" t="s">
        <v>2688</v>
      </c>
      <c r="I12" s="262"/>
      <c r="J12" s="264">
        <v>2129</v>
      </c>
      <c r="K12" s="265" t="s">
        <v>2185</v>
      </c>
      <c r="L12" s="260">
        <v>44391</v>
      </c>
      <c r="M12" s="260">
        <f>L12+1</f>
        <v>44392</v>
      </c>
      <c r="N12" s="260">
        <f>M12+9</f>
        <v>44401</v>
      </c>
      <c r="O12" s="462" t="s">
        <v>1750</v>
      </c>
      <c r="P12" s="582"/>
      <c r="Q12" s="612">
        <v>2130</v>
      </c>
      <c r="R12" s="583" t="s">
        <v>2185</v>
      </c>
      <c r="S12" s="461">
        <v>44408</v>
      </c>
      <c r="T12" s="461">
        <f>S12+1</f>
        <v>44409</v>
      </c>
      <c r="U12" s="580">
        <f>T12+16</f>
        <v>44425</v>
      </c>
      <c r="V12" s="580">
        <f>U12+8</f>
        <v>44433</v>
      </c>
      <c r="W12" s="580">
        <f>V12+11</f>
        <v>44444</v>
      </c>
      <c r="X12" s="2"/>
      <c r="Y12" s="2"/>
      <c r="Z12" s="2"/>
      <c r="AA12" s="2"/>
      <c r="AB12" s="2"/>
      <c r="AC12" s="2"/>
      <c r="AD12" s="2"/>
      <c r="AE12" s="2"/>
    </row>
    <row r="13" spans="1:31" s="3" customFormat="1" ht="27.9" customHeight="1" thickBot="1" x14ac:dyDescent="0.45">
      <c r="A13" s="418" t="s">
        <v>1730</v>
      </c>
      <c r="B13" s="248" t="s">
        <v>1726</v>
      </c>
      <c r="C13" s="301">
        <f t="shared" ref="C13:C21" si="2">C12+1</f>
        <v>127</v>
      </c>
      <c r="D13" s="234" t="s">
        <v>1719</v>
      </c>
      <c r="E13" s="234">
        <f t="shared" ref="E13:E21" si="3">E12+7</f>
        <v>44384</v>
      </c>
      <c r="F13" s="235">
        <f t="shared" si="0"/>
        <v>44385</v>
      </c>
      <c r="G13" s="575">
        <f t="shared" si="1"/>
        <v>44395</v>
      </c>
      <c r="H13" s="262" t="s">
        <v>2690</v>
      </c>
      <c r="I13" s="262"/>
      <c r="J13" s="264">
        <f t="shared" ref="J13:J21" si="4">J12+1</f>
        <v>2130</v>
      </c>
      <c r="K13" s="265" t="s">
        <v>2185</v>
      </c>
      <c r="L13" s="260">
        <f>L12+7</f>
        <v>44398</v>
      </c>
      <c r="M13" s="260">
        <f>L13+1</f>
        <v>44399</v>
      </c>
      <c r="N13" s="260">
        <f t="shared" ref="N13:N21" si="5">M13+9</f>
        <v>44408</v>
      </c>
      <c r="O13" s="462" t="s">
        <v>1750</v>
      </c>
      <c r="P13" s="582"/>
      <c r="Q13" s="612">
        <v>2130</v>
      </c>
      <c r="R13" s="583" t="s">
        <v>2185</v>
      </c>
      <c r="S13" s="461">
        <f>S12+7</f>
        <v>44415</v>
      </c>
      <c r="T13" s="461">
        <f>S13+1</f>
        <v>44416</v>
      </c>
      <c r="U13" s="580">
        <f t="shared" ref="U13:U21" si="6">T13+16</f>
        <v>44432</v>
      </c>
      <c r="V13" s="580">
        <f t="shared" ref="V13:V21" si="7">U13+8</f>
        <v>44440</v>
      </c>
      <c r="W13" s="580">
        <f t="shared" ref="W13:W21" si="8">V13+11</f>
        <v>44451</v>
      </c>
      <c r="X13" s="2"/>
      <c r="Y13" s="2"/>
      <c r="Z13" s="2"/>
      <c r="AA13" s="2"/>
      <c r="AB13" s="2"/>
      <c r="AC13" s="2"/>
      <c r="AD13" s="2"/>
      <c r="AE13" s="2"/>
    </row>
    <row r="14" spans="1:31" s="3" customFormat="1" ht="27.9" customHeight="1" thickBot="1" x14ac:dyDescent="0.45">
      <c r="A14" s="415" t="s">
        <v>1786</v>
      </c>
      <c r="B14" s="248" t="s">
        <v>1726</v>
      </c>
      <c r="C14" s="302">
        <f t="shared" si="2"/>
        <v>128</v>
      </c>
      <c r="D14" s="412" t="s">
        <v>1719</v>
      </c>
      <c r="E14" s="412">
        <f t="shared" si="3"/>
        <v>44391</v>
      </c>
      <c r="F14" s="415">
        <f t="shared" si="0"/>
        <v>44392</v>
      </c>
      <c r="G14" s="575">
        <f t="shared" si="1"/>
        <v>44402</v>
      </c>
      <c r="H14" s="262" t="s">
        <v>2689</v>
      </c>
      <c r="I14" s="262"/>
      <c r="J14" s="264">
        <f t="shared" si="4"/>
        <v>2131</v>
      </c>
      <c r="K14" s="265" t="s">
        <v>2185</v>
      </c>
      <c r="L14" s="260">
        <f t="shared" ref="L14:L21" si="9">L13+7</f>
        <v>44405</v>
      </c>
      <c r="M14" s="260">
        <f t="shared" ref="M14:M21" si="10">L14+1</f>
        <v>44406</v>
      </c>
      <c r="N14" s="260">
        <f t="shared" si="5"/>
        <v>44415</v>
      </c>
      <c r="O14" s="462" t="s">
        <v>1750</v>
      </c>
      <c r="P14" s="582"/>
      <c r="Q14" s="612">
        <f t="shared" ref="Q14:Q21" si="11">+Q13+1</f>
        <v>2131</v>
      </c>
      <c r="R14" s="583" t="s">
        <v>2185</v>
      </c>
      <c r="S14" s="461">
        <f t="shared" ref="S14:S21" si="12">S13+7</f>
        <v>44422</v>
      </c>
      <c r="T14" s="461">
        <f t="shared" ref="T14:T21" si="13">S14+1</f>
        <v>44423</v>
      </c>
      <c r="U14" s="580">
        <f t="shared" si="6"/>
        <v>44439</v>
      </c>
      <c r="V14" s="580">
        <f t="shared" si="7"/>
        <v>44447</v>
      </c>
      <c r="W14" s="580">
        <f t="shared" si="8"/>
        <v>44458</v>
      </c>
      <c r="X14" s="2"/>
      <c r="Y14" s="2"/>
      <c r="Z14" s="2"/>
      <c r="AA14" s="2"/>
      <c r="AB14" s="2"/>
      <c r="AC14" s="2"/>
      <c r="AD14" s="2"/>
      <c r="AE14" s="2"/>
    </row>
    <row r="15" spans="1:31" s="3" customFormat="1" ht="27.9" customHeight="1" thickBot="1" x14ac:dyDescent="0.45">
      <c r="A15" s="415" t="s">
        <v>1725</v>
      </c>
      <c r="B15" s="248" t="s">
        <v>1726</v>
      </c>
      <c r="C15" s="302">
        <f t="shared" si="2"/>
        <v>129</v>
      </c>
      <c r="D15" s="412" t="s">
        <v>1719</v>
      </c>
      <c r="E15" s="412">
        <f t="shared" si="3"/>
        <v>44398</v>
      </c>
      <c r="F15" s="415">
        <f t="shared" si="0"/>
        <v>44399</v>
      </c>
      <c r="G15" s="575">
        <f t="shared" si="1"/>
        <v>44409</v>
      </c>
      <c r="H15" s="263" t="s">
        <v>1750</v>
      </c>
      <c r="I15" s="262"/>
      <c r="J15" s="264">
        <f t="shared" si="4"/>
        <v>2132</v>
      </c>
      <c r="K15" s="265" t="s">
        <v>2185</v>
      </c>
      <c r="L15" s="260">
        <f t="shared" si="9"/>
        <v>44412</v>
      </c>
      <c r="M15" s="260">
        <f t="shared" si="10"/>
        <v>44413</v>
      </c>
      <c r="N15" s="260">
        <f t="shared" si="5"/>
        <v>44422</v>
      </c>
      <c r="O15" s="462" t="s">
        <v>1750</v>
      </c>
      <c r="P15" s="582"/>
      <c r="Q15" s="612">
        <f t="shared" si="11"/>
        <v>2132</v>
      </c>
      <c r="R15" s="583" t="s">
        <v>2185</v>
      </c>
      <c r="S15" s="461">
        <f t="shared" si="12"/>
        <v>44429</v>
      </c>
      <c r="T15" s="461">
        <f t="shared" si="13"/>
        <v>44430</v>
      </c>
      <c r="U15" s="580">
        <f t="shared" si="6"/>
        <v>44446</v>
      </c>
      <c r="V15" s="580">
        <f t="shared" si="7"/>
        <v>44454</v>
      </c>
      <c r="W15" s="580">
        <f t="shared" si="8"/>
        <v>44465</v>
      </c>
      <c r="X15" s="2"/>
      <c r="Y15" s="2"/>
      <c r="Z15" s="2"/>
      <c r="AA15" s="2"/>
      <c r="AB15" s="2"/>
      <c r="AC15" s="2"/>
      <c r="AD15" s="2"/>
      <c r="AE15" s="2"/>
    </row>
    <row r="16" spans="1:31" s="3" customFormat="1" ht="27.9" customHeight="1" thickBot="1" x14ac:dyDescent="0.45">
      <c r="A16" s="418" t="s">
        <v>1730</v>
      </c>
      <c r="B16" s="248" t="s">
        <v>1726</v>
      </c>
      <c r="C16" s="302">
        <f t="shared" si="2"/>
        <v>130</v>
      </c>
      <c r="D16" s="419" t="s">
        <v>1719</v>
      </c>
      <c r="E16" s="412">
        <f t="shared" si="3"/>
        <v>44405</v>
      </c>
      <c r="F16" s="418">
        <f t="shared" si="0"/>
        <v>44406</v>
      </c>
      <c r="G16" s="575">
        <f t="shared" si="1"/>
        <v>44416</v>
      </c>
      <c r="H16" s="262"/>
      <c r="I16" s="266"/>
      <c r="J16" s="264">
        <f t="shared" si="4"/>
        <v>2133</v>
      </c>
      <c r="K16" s="265" t="s">
        <v>2185</v>
      </c>
      <c r="L16" s="260">
        <f>L15+7</f>
        <v>44419</v>
      </c>
      <c r="M16" s="260">
        <f t="shared" si="10"/>
        <v>44420</v>
      </c>
      <c r="N16" s="260">
        <f t="shared" si="5"/>
        <v>44429</v>
      </c>
      <c r="O16" s="462"/>
      <c r="P16" s="582"/>
      <c r="Q16" s="612">
        <f t="shared" si="11"/>
        <v>2133</v>
      </c>
      <c r="R16" s="583" t="s">
        <v>2185</v>
      </c>
      <c r="S16" s="461">
        <f t="shared" si="12"/>
        <v>44436</v>
      </c>
      <c r="T16" s="461">
        <f t="shared" si="13"/>
        <v>44437</v>
      </c>
      <c r="U16" s="580">
        <f t="shared" si="6"/>
        <v>44453</v>
      </c>
      <c r="V16" s="580">
        <f t="shared" si="7"/>
        <v>44461</v>
      </c>
      <c r="W16" s="580">
        <f t="shared" si="8"/>
        <v>44472</v>
      </c>
      <c r="X16" s="2"/>
      <c r="Y16" s="2"/>
      <c r="Z16" s="2"/>
      <c r="AA16" s="2"/>
      <c r="AB16" s="2"/>
      <c r="AC16" s="2"/>
      <c r="AD16" s="2"/>
      <c r="AE16" s="2"/>
    </row>
    <row r="17" spans="1:31" s="16" customFormat="1" ht="27.9" customHeight="1" thickBot="1" x14ac:dyDescent="0.45">
      <c r="A17" s="274" t="s">
        <v>1781</v>
      </c>
      <c r="B17" s="248" t="s">
        <v>1726</v>
      </c>
      <c r="C17" s="302">
        <f t="shared" si="2"/>
        <v>131</v>
      </c>
      <c r="D17" s="412" t="s">
        <v>1719</v>
      </c>
      <c r="E17" s="412">
        <f t="shared" si="3"/>
        <v>44412</v>
      </c>
      <c r="F17" s="415">
        <f t="shared" si="0"/>
        <v>44413</v>
      </c>
      <c r="G17" s="575">
        <f t="shared" si="1"/>
        <v>44423</v>
      </c>
      <c r="H17" s="262"/>
      <c r="I17" s="266"/>
      <c r="J17" s="264">
        <f t="shared" si="4"/>
        <v>2134</v>
      </c>
      <c r="K17" s="265" t="s">
        <v>2185</v>
      </c>
      <c r="L17" s="260">
        <f t="shared" si="9"/>
        <v>44426</v>
      </c>
      <c r="M17" s="260">
        <f t="shared" si="10"/>
        <v>44427</v>
      </c>
      <c r="N17" s="260">
        <f t="shared" si="5"/>
        <v>44436</v>
      </c>
      <c r="O17" s="253"/>
      <c r="P17" s="582"/>
      <c r="Q17" s="600">
        <f t="shared" si="11"/>
        <v>2134</v>
      </c>
      <c r="R17" s="574" t="s">
        <v>2185</v>
      </c>
      <c r="S17" s="258">
        <f t="shared" si="12"/>
        <v>44443</v>
      </c>
      <c r="T17" s="258">
        <f t="shared" si="13"/>
        <v>44444</v>
      </c>
      <c r="U17" s="571">
        <f t="shared" si="6"/>
        <v>44460</v>
      </c>
      <c r="V17" s="571">
        <f t="shared" si="7"/>
        <v>44468</v>
      </c>
      <c r="W17" s="571">
        <f t="shared" si="8"/>
        <v>44479</v>
      </c>
      <c r="X17" s="2"/>
      <c r="Y17" s="2"/>
      <c r="Z17" s="2"/>
      <c r="AA17" s="2"/>
      <c r="AB17" s="2"/>
      <c r="AC17" s="2"/>
      <c r="AD17" s="2"/>
      <c r="AE17" s="2"/>
    </row>
    <row r="18" spans="1:31" ht="27.9" customHeight="1" thickBot="1" x14ac:dyDescent="0.45">
      <c r="A18" s="415" t="s">
        <v>1786</v>
      </c>
      <c r="B18" s="248" t="s">
        <v>1726</v>
      </c>
      <c r="C18" s="302">
        <f t="shared" si="2"/>
        <v>132</v>
      </c>
      <c r="D18" s="412" t="s">
        <v>1719</v>
      </c>
      <c r="E18" s="412">
        <f t="shared" si="3"/>
        <v>44419</v>
      </c>
      <c r="F18" s="415">
        <f t="shared" si="0"/>
        <v>44420</v>
      </c>
      <c r="G18" s="575">
        <f t="shared" si="1"/>
        <v>44430</v>
      </c>
      <c r="H18" s="262"/>
      <c r="I18" s="266"/>
      <c r="J18" s="264">
        <f t="shared" si="4"/>
        <v>2135</v>
      </c>
      <c r="K18" s="265" t="s">
        <v>2185</v>
      </c>
      <c r="L18" s="260">
        <f t="shared" si="9"/>
        <v>44433</v>
      </c>
      <c r="M18" s="260">
        <f t="shared" si="10"/>
        <v>44434</v>
      </c>
      <c r="N18" s="260">
        <f t="shared" si="5"/>
        <v>44443</v>
      </c>
      <c r="O18" s="253"/>
      <c r="P18" s="582"/>
      <c r="Q18" s="600">
        <f t="shared" si="11"/>
        <v>2135</v>
      </c>
      <c r="R18" s="574" t="s">
        <v>2185</v>
      </c>
      <c r="S18" s="258">
        <f t="shared" si="12"/>
        <v>44450</v>
      </c>
      <c r="T18" s="258">
        <f t="shared" si="13"/>
        <v>44451</v>
      </c>
      <c r="U18" s="571">
        <f t="shared" si="6"/>
        <v>44467</v>
      </c>
      <c r="V18" s="571">
        <f t="shared" si="7"/>
        <v>44475</v>
      </c>
      <c r="W18" s="571">
        <f t="shared" si="8"/>
        <v>44486</v>
      </c>
    </row>
    <row r="19" spans="1:31" ht="27.9" customHeight="1" thickBot="1" x14ac:dyDescent="0.45">
      <c r="A19" s="415" t="s">
        <v>1725</v>
      </c>
      <c r="B19" s="248" t="s">
        <v>1726</v>
      </c>
      <c r="C19" s="302">
        <f t="shared" si="2"/>
        <v>133</v>
      </c>
      <c r="D19" s="31" t="s">
        <v>1719</v>
      </c>
      <c r="E19" s="248">
        <f t="shared" si="3"/>
        <v>44426</v>
      </c>
      <c r="F19" s="251">
        <f t="shared" si="0"/>
        <v>44427</v>
      </c>
      <c r="G19" s="575">
        <f t="shared" si="1"/>
        <v>44437</v>
      </c>
      <c r="H19" s="262"/>
      <c r="I19" s="266"/>
      <c r="J19" s="264">
        <f t="shared" si="4"/>
        <v>2136</v>
      </c>
      <c r="K19" s="265" t="s">
        <v>2185</v>
      </c>
      <c r="L19" s="260">
        <f t="shared" si="9"/>
        <v>44440</v>
      </c>
      <c r="M19" s="260">
        <f t="shared" si="10"/>
        <v>44441</v>
      </c>
      <c r="N19" s="260">
        <f t="shared" si="5"/>
        <v>44450</v>
      </c>
      <c r="O19" s="253"/>
      <c r="P19" s="582"/>
      <c r="Q19" s="600">
        <f t="shared" si="11"/>
        <v>2136</v>
      </c>
      <c r="R19" s="574" t="s">
        <v>2185</v>
      </c>
      <c r="S19" s="258">
        <f t="shared" si="12"/>
        <v>44457</v>
      </c>
      <c r="T19" s="258">
        <f t="shared" si="13"/>
        <v>44458</v>
      </c>
      <c r="U19" s="571">
        <f t="shared" si="6"/>
        <v>44474</v>
      </c>
      <c r="V19" s="571">
        <f t="shared" si="7"/>
        <v>44482</v>
      </c>
      <c r="W19" s="571">
        <f t="shared" si="8"/>
        <v>44493</v>
      </c>
    </row>
    <row r="20" spans="1:31" ht="27.9" customHeight="1" thickBot="1" x14ac:dyDescent="0.45">
      <c r="A20" s="418" t="s">
        <v>1730</v>
      </c>
      <c r="B20" s="248" t="s">
        <v>1726</v>
      </c>
      <c r="C20" s="303">
        <f t="shared" si="2"/>
        <v>134</v>
      </c>
      <c r="D20" s="239" t="s">
        <v>1719</v>
      </c>
      <c r="E20" s="452">
        <f t="shared" si="3"/>
        <v>44433</v>
      </c>
      <c r="F20" s="453">
        <f t="shared" si="0"/>
        <v>44434</v>
      </c>
      <c r="G20" s="575">
        <f t="shared" si="1"/>
        <v>44444</v>
      </c>
      <c r="H20" s="262"/>
      <c r="I20" s="266"/>
      <c r="J20" s="264">
        <f t="shared" si="4"/>
        <v>2137</v>
      </c>
      <c r="K20" s="265" t="s">
        <v>2185</v>
      </c>
      <c r="L20" s="260">
        <f t="shared" si="9"/>
        <v>44447</v>
      </c>
      <c r="M20" s="260">
        <f t="shared" si="10"/>
        <v>44448</v>
      </c>
      <c r="N20" s="260">
        <f t="shared" si="5"/>
        <v>44457</v>
      </c>
      <c r="O20" s="253"/>
      <c r="P20" s="582"/>
      <c r="Q20" s="600">
        <f t="shared" si="11"/>
        <v>2137</v>
      </c>
      <c r="R20" s="574" t="s">
        <v>2185</v>
      </c>
      <c r="S20" s="258">
        <f t="shared" si="12"/>
        <v>44464</v>
      </c>
      <c r="T20" s="258">
        <f t="shared" si="13"/>
        <v>44465</v>
      </c>
      <c r="U20" s="571">
        <f t="shared" si="6"/>
        <v>44481</v>
      </c>
      <c r="V20" s="571">
        <f t="shared" si="7"/>
        <v>44489</v>
      </c>
      <c r="W20" s="571">
        <f t="shared" si="8"/>
        <v>44500</v>
      </c>
    </row>
    <row r="21" spans="1:31" ht="27.9" customHeight="1" thickBot="1" x14ac:dyDescent="0.45">
      <c r="A21" s="274" t="s">
        <v>1781</v>
      </c>
      <c r="B21" s="248" t="s">
        <v>1726</v>
      </c>
      <c r="C21" s="312">
        <f t="shared" si="2"/>
        <v>135</v>
      </c>
      <c r="D21" s="250" t="s">
        <v>1719</v>
      </c>
      <c r="E21" s="251">
        <f t="shared" si="3"/>
        <v>44440</v>
      </c>
      <c r="F21" s="250">
        <f t="shared" si="0"/>
        <v>44441</v>
      </c>
      <c r="G21" s="253">
        <f t="shared" si="1"/>
        <v>44451</v>
      </c>
      <c r="H21" s="263"/>
      <c r="I21" s="267"/>
      <c r="J21" s="268">
        <f t="shared" si="4"/>
        <v>2138</v>
      </c>
      <c r="K21" s="269" t="s">
        <v>2185</v>
      </c>
      <c r="L21" s="260">
        <f t="shared" si="9"/>
        <v>44454</v>
      </c>
      <c r="M21" s="260">
        <f t="shared" si="10"/>
        <v>44455</v>
      </c>
      <c r="N21" s="260">
        <f t="shared" si="5"/>
        <v>44464</v>
      </c>
      <c r="O21" s="253"/>
      <c r="P21" s="620"/>
      <c r="Q21" s="261">
        <f t="shared" si="11"/>
        <v>2138</v>
      </c>
      <c r="R21" s="259" t="s">
        <v>2185</v>
      </c>
      <c r="S21" s="258">
        <f t="shared" si="12"/>
        <v>44471</v>
      </c>
      <c r="T21" s="258">
        <f t="shared" si="13"/>
        <v>44472</v>
      </c>
      <c r="U21" s="254">
        <f t="shared" si="6"/>
        <v>44488</v>
      </c>
      <c r="V21" s="254">
        <f t="shared" si="7"/>
        <v>44496</v>
      </c>
      <c r="W21" s="254">
        <f t="shared" si="8"/>
        <v>44507</v>
      </c>
    </row>
    <row r="22" spans="1:31" s="3" customFormat="1" ht="13.5" customHeight="1" x14ac:dyDescent="0.4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</row>
    <row r="23" spans="1:31" s="3" customFormat="1" ht="13.5" customHeight="1" x14ac:dyDescent="0.4">
      <c r="A23" s="17"/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</row>
    <row r="24" spans="1:31" s="3" customFormat="1" ht="13.5" customHeight="1" x14ac:dyDescent="0.4">
      <c r="A24" s="16" t="s">
        <v>1754</v>
      </c>
      <c r="J24" s="16"/>
    </row>
    <row r="25" spans="1:31" s="3" customFormat="1" ht="13.5" customHeight="1" x14ac:dyDescent="0.4"/>
    <row r="26" spans="1:31" s="3" customFormat="1" ht="13.5" customHeight="1" x14ac:dyDescent="0.4">
      <c r="A26" s="16" t="s">
        <v>1755</v>
      </c>
      <c r="B26" s="15"/>
      <c r="C26" s="15"/>
      <c r="D26" s="15" t="s">
        <v>1756</v>
      </c>
      <c r="J26" s="16"/>
      <c r="K26" s="15"/>
      <c r="L26" s="15"/>
      <c r="M26" s="15"/>
      <c r="N26" s="15"/>
      <c r="O26" s="15"/>
      <c r="P26" s="15"/>
      <c r="Q26" s="15"/>
    </row>
    <row r="27" spans="1:31" s="3" customFormat="1" ht="13.5" customHeight="1" x14ac:dyDescent="0.4">
      <c r="A27" s="16" t="s">
        <v>1757</v>
      </c>
      <c r="B27" s="15"/>
      <c r="C27" s="15"/>
      <c r="D27" s="1033" t="s">
        <v>1758</v>
      </c>
      <c r="E27" s="1033"/>
      <c r="F27" s="1033"/>
      <c r="J27" s="16"/>
      <c r="K27" s="15"/>
      <c r="L27" s="15"/>
      <c r="M27" s="15"/>
      <c r="N27" s="15"/>
      <c r="O27" s="15"/>
      <c r="P27" s="15"/>
      <c r="Q27" s="15"/>
    </row>
    <row r="28" spans="1:31" s="3" customFormat="1" ht="13.5" customHeight="1" x14ac:dyDescent="0.4">
      <c r="A28" s="16"/>
      <c r="B28" s="15"/>
      <c r="C28" s="15"/>
      <c r="J28" s="16"/>
      <c r="K28" s="15"/>
      <c r="L28" s="15"/>
      <c r="M28" s="15"/>
      <c r="N28" s="15"/>
      <c r="O28" s="15"/>
      <c r="P28" s="15"/>
      <c r="Q28" s="15"/>
    </row>
    <row r="29" spans="1:31" s="3" customFormat="1" ht="13.5" customHeight="1" x14ac:dyDescent="0.4">
      <c r="A29" s="14" t="s">
        <v>1759</v>
      </c>
      <c r="B29" s="13"/>
      <c r="C29" s="13"/>
      <c r="D29" s="13"/>
      <c r="E29" s="14"/>
      <c r="F29" s="13"/>
      <c r="G29" s="14" t="s">
        <v>1760</v>
      </c>
      <c r="H29" s="13"/>
      <c r="I29" s="13"/>
      <c r="J29" s="14"/>
      <c r="K29" s="13"/>
      <c r="L29" s="13"/>
      <c r="M29" s="14" t="s">
        <v>1761</v>
      </c>
      <c r="N29" s="13"/>
      <c r="O29" s="13"/>
      <c r="P29" s="13"/>
      <c r="Q29" s="13"/>
      <c r="R29" s="13"/>
      <c r="S29" s="14"/>
      <c r="T29" s="13"/>
    </row>
    <row r="30" spans="1:31" s="3" customFormat="1" ht="13.5" customHeight="1" x14ac:dyDescent="0.4">
      <c r="A30" s="14" t="s">
        <v>1762</v>
      </c>
      <c r="B30" s="13"/>
      <c r="C30" s="13"/>
      <c r="D30" s="13"/>
      <c r="E30" s="14"/>
      <c r="F30" s="13"/>
      <c r="G30" s="14" t="s">
        <v>1763</v>
      </c>
      <c r="H30" s="13"/>
      <c r="I30" s="13"/>
      <c r="J30" s="14"/>
      <c r="K30" s="13"/>
      <c r="L30" s="13"/>
      <c r="M30" s="14" t="s">
        <v>1764</v>
      </c>
      <c r="N30" s="13"/>
      <c r="O30" s="13"/>
      <c r="P30" s="13"/>
      <c r="Q30" s="13"/>
      <c r="R30" s="13"/>
      <c r="S30" s="14"/>
      <c r="T30" s="13"/>
    </row>
    <row r="31" spans="1:31" s="3" customFormat="1" ht="13.5" customHeight="1" x14ac:dyDescent="0.4">
      <c r="A31" s="13" t="s">
        <v>1765</v>
      </c>
      <c r="B31" s="376"/>
      <c r="C31" s="13"/>
      <c r="D31" s="13"/>
      <c r="E31" s="5"/>
      <c r="F31" s="5"/>
      <c r="G31" s="1048" t="s">
        <v>1766</v>
      </c>
      <c r="H31" s="1048"/>
      <c r="I31" s="1048"/>
      <c r="J31" s="1048"/>
      <c r="K31" s="1048"/>
      <c r="L31" s="376"/>
      <c r="M31" s="376"/>
      <c r="N31" s="376"/>
      <c r="O31" s="376"/>
      <c r="P31" s="376"/>
      <c r="Q31" s="376"/>
      <c r="R31" s="13"/>
      <c r="S31" s="372"/>
      <c r="T31" s="13"/>
    </row>
    <row r="32" spans="1:31" s="3" customFormat="1" ht="13.5" customHeight="1" x14ac:dyDescent="0.4">
      <c r="A32" s="13" t="s">
        <v>1767</v>
      </c>
      <c r="B32" s="376"/>
      <c r="C32" s="13"/>
      <c r="D32" s="13"/>
      <c r="E32" s="5"/>
      <c r="F32" s="5"/>
      <c r="G32" s="1048" t="s">
        <v>1768</v>
      </c>
      <c r="H32" s="1048"/>
      <c r="I32" s="1048"/>
      <c r="J32" s="1048"/>
      <c r="K32" s="1048"/>
      <c r="L32" s="376"/>
      <c r="M32" s="14" t="s">
        <v>1769</v>
      </c>
      <c r="N32" s="376"/>
      <c r="O32" s="376"/>
      <c r="P32" s="376"/>
      <c r="Q32" s="376"/>
      <c r="R32" s="13"/>
      <c r="S32" s="372"/>
      <c r="T32" s="13"/>
    </row>
    <row r="33" spans="1:20" s="3" customFormat="1" ht="13.5" customHeight="1" x14ac:dyDescent="0.45">
      <c r="A33" s="13" t="s">
        <v>1770</v>
      </c>
      <c r="B33" s="376"/>
      <c r="C33" s="13"/>
      <c r="D33" s="13"/>
      <c r="E33" s="13"/>
      <c r="F33" s="13"/>
      <c r="G33" s="13" t="s">
        <v>1771</v>
      </c>
      <c r="H33" s="13"/>
      <c r="I33" s="13"/>
      <c r="J33" s="13"/>
      <c r="K33" s="376"/>
      <c r="L33" s="376"/>
      <c r="M33" s="27" t="s">
        <v>1772</v>
      </c>
      <c r="N33" s="376"/>
      <c r="O33" s="376"/>
      <c r="P33" s="376"/>
      <c r="Q33" s="376"/>
      <c r="R33" s="13"/>
      <c r="S33" s="550"/>
      <c r="T33" s="13"/>
    </row>
    <row r="34" spans="1:20" s="3" customFormat="1" ht="13.5" customHeight="1" x14ac:dyDescent="0.4">
      <c r="A34" s="13"/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</row>
    <row r="35" spans="1:20" s="3" customFormat="1" ht="13.5" customHeight="1" x14ac:dyDescent="0.4">
      <c r="A35" s="14"/>
      <c r="B35" s="14"/>
      <c r="C35" s="14"/>
      <c r="D35" s="14"/>
      <c r="E35" s="14"/>
      <c r="F35" s="14"/>
      <c r="G35" s="14"/>
      <c r="H35" s="14"/>
      <c r="I35" s="14"/>
      <c r="J35" s="14"/>
      <c r="K35" s="13"/>
      <c r="L35" s="13"/>
      <c r="M35" s="13"/>
      <c r="N35" s="13"/>
      <c r="O35" s="13"/>
      <c r="P35" s="13"/>
      <c r="Q35" s="13"/>
      <c r="R35" s="13"/>
      <c r="S35" s="13"/>
      <c r="T35" s="13"/>
    </row>
    <row r="36" spans="1:20" s="3" customFormat="1" ht="13.5" customHeight="1" x14ac:dyDescent="0.4">
      <c r="A36" s="14"/>
      <c r="B36" s="14"/>
      <c r="C36" s="14"/>
      <c r="D36" s="14"/>
      <c r="E36" s="14"/>
      <c r="F36" s="14"/>
      <c r="G36" s="14"/>
      <c r="H36" s="14"/>
      <c r="I36" s="14"/>
      <c r="J36" s="14"/>
      <c r="K36" s="13"/>
      <c r="L36" s="13"/>
      <c r="M36" s="13"/>
      <c r="N36" s="13"/>
      <c r="O36" s="13"/>
      <c r="P36" s="13"/>
      <c r="Q36" s="13"/>
      <c r="R36" s="13"/>
      <c r="T36" s="13"/>
    </row>
    <row r="37" spans="1:20" s="3" customFormat="1" ht="14.15" customHeight="1" x14ac:dyDescent="0.4">
      <c r="A37" s="13"/>
      <c r="B37" s="13"/>
      <c r="C37" s="13"/>
      <c r="D37" s="13"/>
      <c r="E37" s="13"/>
      <c r="F37" s="13"/>
      <c r="G37" s="13"/>
      <c r="H37" s="13"/>
      <c r="I37" s="13"/>
      <c r="J37" s="13"/>
      <c r="K37" s="376"/>
      <c r="L37" s="376"/>
      <c r="M37" s="376"/>
      <c r="N37" s="376"/>
      <c r="O37" s="376"/>
      <c r="P37" s="376"/>
      <c r="Q37" s="376"/>
      <c r="R37" s="13"/>
      <c r="S37" s="13"/>
      <c r="T37" s="13"/>
    </row>
    <row r="38" spans="1:20" s="3" customFormat="1" ht="14.15" customHeight="1" x14ac:dyDescent="0.4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376"/>
      <c r="L38" s="376"/>
      <c r="M38" s="376"/>
      <c r="N38" s="376"/>
      <c r="O38" s="376"/>
      <c r="P38" s="376"/>
      <c r="Q38" s="376"/>
      <c r="R38" s="13"/>
      <c r="S38" s="13"/>
      <c r="T38" s="13"/>
    </row>
    <row r="39" spans="1:20" s="3" customFormat="1" ht="14.15" customHeight="1" x14ac:dyDescent="0.4">
      <c r="K39" s="378"/>
      <c r="L39" s="378"/>
      <c r="M39" s="378"/>
      <c r="N39" s="378"/>
      <c r="O39" s="378"/>
      <c r="P39" s="378"/>
      <c r="Q39" s="378"/>
      <c r="R39" s="13"/>
      <c r="T39" s="13"/>
    </row>
    <row r="40" spans="1:20" s="3" customFormat="1" x14ac:dyDescent="0.4">
      <c r="A40" s="13"/>
      <c r="B40" s="13"/>
      <c r="C40" s="13"/>
      <c r="D40" s="13"/>
      <c r="E40" s="13"/>
      <c r="F40" s="13"/>
      <c r="G40" s="13"/>
      <c r="H40" s="13"/>
      <c r="I40" s="13"/>
      <c r="J40" s="13"/>
      <c r="K40" s="378"/>
      <c r="L40" s="378"/>
      <c r="M40" s="378"/>
      <c r="N40" s="378"/>
      <c r="O40" s="378"/>
      <c r="P40" s="378"/>
      <c r="Q40" s="378"/>
      <c r="S40" s="16"/>
    </row>
    <row r="41" spans="1:20" s="16" customFormat="1" x14ac:dyDescent="0.4">
      <c r="A41" s="13"/>
      <c r="B41" s="13"/>
      <c r="C41" s="13"/>
      <c r="D41" s="13"/>
      <c r="E41" s="13"/>
      <c r="F41" s="13"/>
      <c r="G41" s="13"/>
      <c r="H41" s="13"/>
      <c r="I41" s="13"/>
      <c r="J41" s="13"/>
      <c r="K41" s="378"/>
      <c r="L41" s="378"/>
      <c r="M41" s="378"/>
      <c r="N41" s="378"/>
      <c r="O41" s="378"/>
      <c r="P41" s="378"/>
      <c r="Q41" s="378"/>
    </row>
    <row r="42" spans="1:20" s="16" customFormat="1" x14ac:dyDescent="0.4">
      <c r="A42" s="3"/>
      <c r="B42" s="3"/>
      <c r="C42" s="3"/>
      <c r="D42" s="3"/>
      <c r="E42" s="3"/>
      <c r="F42" s="3"/>
      <c r="G42" s="3"/>
      <c r="H42" s="3"/>
      <c r="I42" s="3"/>
      <c r="J42" s="3"/>
      <c r="K42" s="378"/>
      <c r="L42" s="378"/>
      <c r="M42" s="378"/>
      <c r="N42" s="378"/>
      <c r="O42" s="378"/>
      <c r="P42" s="378"/>
      <c r="Q42" s="378"/>
    </row>
    <row r="43" spans="1:20" s="16" customFormat="1" x14ac:dyDescent="0.4">
      <c r="A43" s="3"/>
      <c r="B43" s="3"/>
      <c r="C43" s="3"/>
      <c r="D43" s="3"/>
      <c r="E43" s="3"/>
      <c r="F43" s="3"/>
      <c r="G43" s="3"/>
      <c r="H43" s="3"/>
      <c r="I43" s="3"/>
      <c r="J43" s="3"/>
      <c r="K43" s="378"/>
      <c r="L43" s="378"/>
      <c r="M43" s="378"/>
      <c r="N43" s="378"/>
      <c r="O43" s="378"/>
      <c r="P43" s="378"/>
      <c r="Q43" s="378"/>
    </row>
    <row r="44" spans="1:20" s="16" customFormat="1" x14ac:dyDescent="0.4">
      <c r="A44" s="3"/>
      <c r="B44" s="3"/>
      <c r="C44" s="3"/>
      <c r="D44" s="3"/>
      <c r="E44" s="3"/>
      <c r="F44" s="3"/>
      <c r="G44" s="3"/>
      <c r="H44" s="3"/>
      <c r="I44" s="3"/>
      <c r="J44" s="3"/>
      <c r="K44" s="378"/>
      <c r="L44" s="378"/>
      <c r="M44" s="378"/>
      <c r="N44" s="378"/>
      <c r="O44" s="378"/>
      <c r="P44" s="378"/>
      <c r="Q44" s="378"/>
      <c r="S44" s="2"/>
    </row>
  </sheetData>
  <mergeCells count="22">
    <mergeCell ref="G32:K32"/>
    <mergeCell ref="D27:F27"/>
    <mergeCell ref="G31:K31"/>
    <mergeCell ref="U9:U11"/>
    <mergeCell ref="V9:V11"/>
    <mergeCell ref="T9:T11"/>
    <mergeCell ref="W9:W11"/>
    <mergeCell ref="L8:M8"/>
    <mergeCell ref="A9:A11"/>
    <mergeCell ref="B9:D11"/>
    <mergeCell ref="E9:E11"/>
    <mergeCell ref="F9:F11"/>
    <mergeCell ref="G9:G11"/>
    <mergeCell ref="H9:H11"/>
    <mergeCell ref="I9:K11"/>
    <mergeCell ref="L9:L11"/>
    <mergeCell ref="M9:M11"/>
    <mergeCell ref="N9:N11"/>
    <mergeCell ref="O9:O11"/>
    <mergeCell ref="S8:T8"/>
    <mergeCell ref="P9:R11"/>
    <mergeCell ref="S9:S11"/>
  </mergeCells>
  <hyperlinks>
    <hyperlink ref="M33" r:id="rId1" xr:uid="{00000000-0004-0000-4800-000000000000}"/>
  </hyperlinks>
  <pageMargins left="0.70866141732283472" right="0.70866141732283472" top="0.74803149606299213" bottom="0.74803149606299213" header="0.31496062992125984" footer="0.31496062992125984"/>
  <pageSetup paperSize="9" scale="47" orientation="landscape" r:id="rId2"/>
  <headerFooter>
    <oddFooter>&amp;L&amp;1#&amp;"Calibri"&amp;10&amp;K000000Sensitivity: Internal</oddFooter>
  </headerFooter>
  <drawing r:id="rId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11A7B1-3351-4010-A7DC-8F5F5E8E2D67}">
  <sheetPr>
    <tabColor theme="7" tint="0.59999389629810485"/>
    <pageSetUpPr fitToPage="1"/>
  </sheetPr>
  <dimension ref="A1:AE48"/>
  <sheetViews>
    <sheetView topLeftCell="G1" workbookViewId="0">
      <selection activeCell="V7" sqref="V7"/>
    </sheetView>
  </sheetViews>
  <sheetFormatPr defaultColWidth="9.08984375" defaultRowHeight="13" x14ac:dyDescent="0.4"/>
  <cols>
    <col min="1" max="1" width="18.54296875" style="2" customWidth="1"/>
    <col min="2" max="2" width="2.54296875" style="2" customWidth="1"/>
    <col min="3" max="3" width="3.54296875" style="2" customWidth="1"/>
    <col min="4" max="4" width="2.54296875" style="2" customWidth="1"/>
    <col min="5" max="6" width="7.54296875" style="2" customWidth="1"/>
    <col min="7" max="7" width="15.08984375" style="2" customWidth="1"/>
    <col min="8" max="8" width="23.453125" style="2" customWidth="1"/>
    <col min="9" max="9" width="3.54296875" style="2" customWidth="1"/>
    <col min="10" max="10" width="6.90625" style="2" bestFit="1" customWidth="1"/>
    <col min="11" max="11" width="3.453125" style="2" customWidth="1"/>
    <col min="12" max="12" width="12.90625" style="2" bestFit="1" customWidth="1"/>
    <col min="13" max="13" width="17" style="2" customWidth="1"/>
    <col min="14" max="14" width="13.54296875" style="2" customWidth="1"/>
    <col min="15" max="15" width="21.90625" style="2" customWidth="1"/>
    <col min="16" max="16" width="3.08984375" style="2" bestFit="1" customWidth="1"/>
    <col min="17" max="17" width="7.54296875" style="2" customWidth="1"/>
    <col min="18" max="18" width="3.54296875" style="2" customWidth="1"/>
    <col min="19" max="19" width="14.54296875" style="2" customWidth="1"/>
    <col min="20" max="20" width="13.54296875" style="2" customWidth="1"/>
    <col min="21" max="21" width="12.453125" style="2" customWidth="1"/>
    <col min="22" max="22" width="14.54296875" style="2" customWidth="1"/>
    <col min="23" max="23" width="13.453125" style="2" customWidth="1"/>
    <col min="24" max="24" width="4.54296875" style="2" customWidth="1"/>
    <col min="25" max="25" width="2.54296875" style="2" customWidth="1"/>
    <col min="26" max="31" width="12.54296875" style="2" customWidth="1"/>
    <col min="32" max="16384" width="9.08984375" style="2"/>
  </cols>
  <sheetData>
    <row r="1" spans="1:31" ht="14.15" customHeight="1" x14ac:dyDescent="0.4"/>
    <row r="2" spans="1:31" ht="14.15" customHeight="1" x14ac:dyDescent="0.4"/>
    <row r="3" spans="1:31" ht="14.15" customHeight="1" x14ac:dyDescent="0.4"/>
    <row r="4" spans="1:31" ht="14.15" customHeight="1" x14ac:dyDescent="0.4"/>
    <row r="5" spans="1:31" ht="21" customHeight="1" x14ac:dyDescent="0.6">
      <c r="A5" s="7" t="s">
        <v>1703</v>
      </c>
      <c r="B5" s="8" t="s">
        <v>2699</v>
      </c>
      <c r="C5" s="8"/>
      <c r="D5" s="7"/>
      <c r="E5" s="382"/>
      <c r="F5" s="382"/>
      <c r="G5" s="382"/>
      <c r="H5" s="382"/>
      <c r="I5" s="382"/>
      <c r="J5" s="382"/>
      <c r="L5" s="44"/>
      <c r="N5" s="44"/>
      <c r="O5" s="44"/>
      <c r="P5" s="44"/>
      <c r="Q5" s="44"/>
    </row>
    <row r="6" spans="1:31" ht="14.15" customHeight="1" x14ac:dyDescent="0.4">
      <c r="A6" s="38"/>
      <c r="B6" s="38"/>
      <c r="C6" s="38"/>
      <c r="D6" s="38"/>
      <c r="E6" s="38"/>
      <c r="F6" s="38"/>
      <c r="G6" s="38"/>
      <c r="H6" s="38"/>
      <c r="I6" s="38"/>
      <c r="J6" s="382"/>
      <c r="K6" s="44"/>
      <c r="L6" s="44"/>
      <c r="M6" s="44"/>
      <c r="N6" s="44"/>
      <c r="O6" s="44"/>
      <c r="P6" s="44"/>
      <c r="Q6" s="44"/>
    </row>
    <row r="7" spans="1:31" ht="13.5" customHeight="1" thickBot="1" x14ac:dyDescent="0.45">
      <c r="A7" s="18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40"/>
      <c r="U7" s="18"/>
      <c r="V7" s="18"/>
      <c r="W7" s="18"/>
      <c r="X7" s="18"/>
    </row>
    <row r="8" spans="1:31" s="3" customFormat="1" ht="13.5" customHeight="1" thickBot="1" x14ac:dyDescent="0.45">
      <c r="A8" s="132" t="s">
        <v>2658</v>
      </c>
      <c r="B8" s="132"/>
      <c r="C8" s="132"/>
      <c r="D8" s="132"/>
      <c r="E8" s="132"/>
      <c r="F8" s="132"/>
      <c r="G8" s="132"/>
      <c r="H8" s="132" t="s">
        <v>2850</v>
      </c>
      <c r="I8" s="132"/>
      <c r="J8" s="132"/>
      <c r="K8" s="132"/>
      <c r="L8" s="1099" t="s">
        <v>1905</v>
      </c>
      <c r="M8" s="1101"/>
      <c r="N8"/>
      <c r="O8"/>
      <c r="P8" s="132"/>
      <c r="Q8" s="132"/>
      <c r="R8" s="132"/>
      <c r="S8" s="1099" t="s">
        <v>1905</v>
      </c>
      <c r="T8" s="1101"/>
      <c r="U8"/>
      <c r="V8"/>
      <c r="W8"/>
      <c r="X8" s="2"/>
      <c r="Y8" s="2"/>
      <c r="Z8" s="2"/>
      <c r="AA8" s="2"/>
      <c r="AB8" s="2"/>
      <c r="AC8" s="2"/>
      <c r="AD8" s="2"/>
      <c r="AE8" s="2"/>
    </row>
    <row r="9" spans="1:31" s="3" customFormat="1" ht="13.5" customHeight="1" x14ac:dyDescent="0.4">
      <c r="A9" s="1299" t="s">
        <v>1704</v>
      </c>
      <c r="B9" s="1299" t="s">
        <v>1710</v>
      </c>
      <c r="C9" s="1300"/>
      <c r="D9" s="1301"/>
      <c r="E9" s="1716" t="s">
        <v>2659</v>
      </c>
      <c r="F9" s="1716" t="s">
        <v>2660</v>
      </c>
      <c r="G9" s="1716" t="s">
        <v>2667</v>
      </c>
      <c r="H9" s="2112" t="s">
        <v>2698</v>
      </c>
      <c r="I9" s="2219" t="s">
        <v>1710</v>
      </c>
      <c r="J9" s="2220"/>
      <c r="K9" s="2221"/>
      <c r="L9" s="2112" t="s">
        <v>1909</v>
      </c>
      <c r="M9" s="2112" t="s">
        <v>1910</v>
      </c>
      <c r="N9" s="2112" t="s">
        <v>2295</v>
      </c>
      <c r="O9" s="1188" t="s">
        <v>1709</v>
      </c>
      <c r="P9" s="1638" t="s">
        <v>1710</v>
      </c>
      <c r="Q9" s="1639"/>
      <c r="R9" s="1336"/>
      <c r="S9" s="1318" t="s">
        <v>2295</v>
      </c>
      <c r="T9" s="1638" t="s">
        <v>2296</v>
      </c>
      <c r="U9" s="1188" t="s">
        <v>2700</v>
      </c>
      <c r="V9" s="1188" t="s">
        <v>1072</v>
      </c>
      <c r="W9" s="1188" t="s">
        <v>446</v>
      </c>
      <c r="X9" s="2"/>
      <c r="Y9" s="2"/>
      <c r="Z9" s="2"/>
      <c r="AA9" s="2"/>
      <c r="AB9" s="2"/>
      <c r="AC9" s="2"/>
      <c r="AD9" s="2"/>
      <c r="AE9" s="2"/>
    </row>
    <row r="10" spans="1:31" s="3" customFormat="1" ht="13.5" customHeight="1" x14ac:dyDescent="0.4">
      <c r="A10" s="2201"/>
      <c r="B10" s="2201"/>
      <c r="C10" s="2203"/>
      <c r="D10" s="2204"/>
      <c r="E10" s="1872"/>
      <c r="F10" s="1872"/>
      <c r="G10" s="1872"/>
      <c r="H10" s="2113"/>
      <c r="I10" s="2222"/>
      <c r="J10" s="2223"/>
      <c r="K10" s="2224"/>
      <c r="L10" s="2113"/>
      <c r="M10" s="2113"/>
      <c r="N10" s="2113"/>
      <c r="O10" s="1189"/>
      <c r="P10" s="1640"/>
      <c r="Q10" s="1641"/>
      <c r="R10" s="1337"/>
      <c r="S10" s="1321"/>
      <c r="T10" s="1640"/>
      <c r="U10" s="1189"/>
      <c r="V10" s="1189"/>
      <c r="W10" s="1189"/>
      <c r="X10" s="2"/>
      <c r="Y10" s="2"/>
      <c r="Z10" s="2"/>
      <c r="AA10" s="2"/>
      <c r="AB10" s="2"/>
      <c r="AC10" s="2"/>
      <c r="AD10" s="2"/>
      <c r="AE10" s="2"/>
    </row>
    <row r="11" spans="1:31" s="3" customFormat="1" ht="13.5" customHeight="1" thickBot="1" x14ac:dyDescent="0.45">
      <c r="A11" s="2202"/>
      <c r="B11" s="2202"/>
      <c r="C11" s="2205"/>
      <c r="D11" s="2206"/>
      <c r="E11" s="1873"/>
      <c r="F11" s="1873"/>
      <c r="G11" s="1873"/>
      <c r="H11" s="2114"/>
      <c r="I11" s="2225"/>
      <c r="J11" s="2226"/>
      <c r="K11" s="2227"/>
      <c r="L11" s="2114"/>
      <c r="M11" s="2114"/>
      <c r="N11" s="2114"/>
      <c r="O11" s="1190"/>
      <c r="P11" s="1642"/>
      <c r="Q11" s="1643"/>
      <c r="R11" s="1338"/>
      <c r="S11" s="1324"/>
      <c r="T11" s="1642"/>
      <c r="U11" s="1190"/>
      <c r="V11" s="1190"/>
      <c r="W11" s="1190"/>
      <c r="X11" s="2"/>
      <c r="Y11" s="2"/>
      <c r="Z11" s="2"/>
      <c r="AA11" s="2"/>
      <c r="AB11" s="2"/>
      <c r="AC11" s="2"/>
      <c r="AD11" s="2"/>
      <c r="AE11" s="2"/>
    </row>
    <row r="12" spans="1:31" s="3" customFormat="1" ht="27.9" customHeight="1" thickBot="1" x14ac:dyDescent="0.45">
      <c r="A12" s="240" t="s">
        <v>1747</v>
      </c>
      <c r="B12" s="248" t="s">
        <v>1735</v>
      </c>
      <c r="C12" s="310">
        <v>152</v>
      </c>
      <c r="D12" s="250" t="s">
        <v>1719</v>
      </c>
      <c r="E12" s="251">
        <v>44559</v>
      </c>
      <c r="F12" s="250">
        <f t="shared" ref="F12:F25" si="0">E12+1</f>
        <v>44560</v>
      </c>
      <c r="G12" s="811">
        <f t="shared" ref="G12:G24" si="1">E12+3</f>
        <v>44562</v>
      </c>
      <c r="H12" s="538" t="s">
        <v>2076</v>
      </c>
      <c r="I12" s="2213" t="s">
        <v>2855</v>
      </c>
      <c r="J12" s="2214"/>
      <c r="K12" s="2215"/>
      <c r="L12" s="826">
        <v>44560</v>
      </c>
      <c r="M12" s="661">
        <f>L12+2</f>
        <v>44562</v>
      </c>
      <c r="N12" s="661">
        <f t="shared" ref="N12:N24" si="2">M12+9</f>
        <v>44571</v>
      </c>
      <c r="O12" s="947" t="s">
        <v>2701</v>
      </c>
      <c r="P12" s="819"/>
      <c r="Q12" s="929">
        <v>2203</v>
      </c>
      <c r="R12" s="821" t="s">
        <v>2185</v>
      </c>
      <c r="S12" s="940">
        <v>44583</v>
      </c>
      <c r="T12" s="940">
        <f>S12+1</f>
        <v>44584</v>
      </c>
      <c r="U12" s="818">
        <f>T12+16</f>
        <v>44600</v>
      </c>
      <c r="V12" s="571">
        <f>U12+8</f>
        <v>44608</v>
      </c>
      <c r="W12" s="571">
        <f>V12+11</f>
        <v>44619</v>
      </c>
      <c r="X12" s="2"/>
      <c r="Y12" s="2"/>
      <c r="Z12" s="2"/>
      <c r="AA12" s="2"/>
      <c r="AB12" s="2"/>
      <c r="AC12" s="2"/>
      <c r="AD12" s="2"/>
      <c r="AE12" s="2"/>
    </row>
    <row r="13" spans="1:31" s="3" customFormat="1" ht="27.9" customHeight="1" thickBot="1" x14ac:dyDescent="0.45">
      <c r="A13" s="240" t="s">
        <v>1975</v>
      </c>
      <c r="B13" s="248" t="s">
        <v>1735</v>
      </c>
      <c r="C13" s="301">
        <v>201</v>
      </c>
      <c r="D13" s="234" t="s">
        <v>1719</v>
      </c>
      <c r="E13" s="234">
        <f t="shared" ref="E13:E25" si="3">E12+7</f>
        <v>44566</v>
      </c>
      <c r="F13" s="235">
        <f t="shared" si="0"/>
        <v>44567</v>
      </c>
      <c r="G13" s="811">
        <f t="shared" si="1"/>
        <v>44569</v>
      </c>
      <c r="H13" s="826" t="s">
        <v>2077</v>
      </c>
      <c r="I13" s="2213" t="s">
        <v>2856</v>
      </c>
      <c r="J13" s="2214"/>
      <c r="K13" s="2215"/>
      <c r="L13" s="826">
        <f t="shared" ref="L13:L24" si="4">L12+7</f>
        <v>44567</v>
      </c>
      <c r="M13" s="661">
        <f t="shared" ref="M13" si="5">L13+2</f>
        <v>44569</v>
      </c>
      <c r="N13" s="661">
        <f t="shared" si="2"/>
        <v>44578</v>
      </c>
      <c r="O13" s="947" t="s">
        <v>2702</v>
      </c>
      <c r="P13" s="819"/>
      <c r="Q13" s="949">
        <v>2204</v>
      </c>
      <c r="R13" s="821" t="s">
        <v>2185</v>
      </c>
      <c r="S13" s="940">
        <f>S12+7</f>
        <v>44590</v>
      </c>
      <c r="T13" s="940">
        <f>S13+1</f>
        <v>44591</v>
      </c>
      <c r="U13" s="818">
        <f t="shared" ref="U13:U23" si="6">T13+16</f>
        <v>44607</v>
      </c>
      <c r="V13" s="571">
        <f t="shared" ref="V13:V23" si="7">U13+8</f>
        <v>44615</v>
      </c>
      <c r="W13" s="571">
        <f t="shared" ref="W13:W23" si="8">V13+11</f>
        <v>44626</v>
      </c>
      <c r="X13" s="2"/>
      <c r="Y13" s="2"/>
      <c r="Z13" s="2"/>
      <c r="AA13" s="2"/>
      <c r="AB13" s="2"/>
      <c r="AC13" s="2"/>
      <c r="AD13" s="2"/>
      <c r="AE13" s="2"/>
    </row>
    <row r="14" spans="1:31" s="3" customFormat="1" ht="27.9" customHeight="1" thickBot="1" x14ac:dyDescent="0.45">
      <c r="A14" s="621" t="s">
        <v>1747</v>
      </c>
      <c r="B14" s="659" t="s">
        <v>1735</v>
      </c>
      <c r="C14" s="665">
        <f t="shared" ref="C14:C25" si="9">C13+1</f>
        <v>202</v>
      </c>
      <c r="D14" s="438" t="s">
        <v>1719</v>
      </c>
      <c r="E14" s="438">
        <f t="shared" si="3"/>
        <v>44573</v>
      </c>
      <c r="F14" s="435">
        <f t="shared" si="0"/>
        <v>44574</v>
      </c>
      <c r="G14" s="811">
        <f t="shared" si="1"/>
        <v>44576</v>
      </c>
      <c r="H14" s="538" t="s">
        <v>1870</v>
      </c>
      <c r="I14" s="2213" t="s">
        <v>2673</v>
      </c>
      <c r="J14" s="2214"/>
      <c r="K14" s="2215"/>
      <c r="L14" s="826">
        <f t="shared" si="4"/>
        <v>44574</v>
      </c>
      <c r="M14" s="661">
        <v>44557</v>
      </c>
      <c r="N14" s="661">
        <f t="shared" si="2"/>
        <v>44566</v>
      </c>
      <c r="O14" s="940" t="s">
        <v>2703</v>
      </c>
      <c r="P14" s="819"/>
      <c r="Q14" s="928">
        <v>2205</v>
      </c>
      <c r="R14" s="821" t="s">
        <v>2185</v>
      </c>
      <c r="S14" s="948">
        <f t="shared" ref="S14:S29" si="10">S13+7</f>
        <v>44597</v>
      </c>
      <c r="T14" s="940">
        <f t="shared" ref="T14:T23" si="11">S14+1</f>
        <v>44598</v>
      </c>
      <c r="U14" s="818">
        <f t="shared" si="6"/>
        <v>44614</v>
      </c>
      <c r="V14" s="571">
        <f t="shared" si="7"/>
        <v>44622</v>
      </c>
      <c r="W14" s="571">
        <f t="shared" si="8"/>
        <v>44633</v>
      </c>
      <c r="X14" s="2"/>
      <c r="Y14" s="2"/>
      <c r="Z14" s="2"/>
      <c r="AA14" s="2"/>
      <c r="AB14" s="2"/>
      <c r="AC14" s="2"/>
      <c r="AD14" s="2"/>
      <c r="AE14" s="2"/>
    </row>
    <row r="15" spans="1:31" s="3" customFormat="1" ht="27.9" customHeight="1" thickBot="1" x14ac:dyDescent="0.45">
      <c r="A15" s="621" t="s">
        <v>1975</v>
      </c>
      <c r="B15" s="659" t="s">
        <v>1735</v>
      </c>
      <c r="C15" s="665">
        <f t="shared" si="9"/>
        <v>203</v>
      </c>
      <c r="D15" s="438" t="s">
        <v>1719</v>
      </c>
      <c r="E15" s="438">
        <f t="shared" si="3"/>
        <v>44580</v>
      </c>
      <c r="F15" s="435">
        <f t="shared" si="0"/>
        <v>44581</v>
      </c>
      <c r="G15" s="811">
        <f t="shared" si="1"/>
        <v>44583</v>
      </c>
      <c r="H15" s="538" t="s">
        <v>2078</v>
      </c>
      <c r="I15" s="2213" t="s">
        <v>2675</v>
      </c>
      <c r="J15" s="2214"/>
      <c r="K15" s="2215"/>
      <c r="L15" s="826">
        <f t="shared" si="4"/>
        <v>44581</v>
      </c>
      <c r="M15" s="661">
        <v>44201</v>
      </c>
      <c r="N15" s="661">
        <f t="shared" si="2"/>
        <v>44210</v>
      </c>
      <c r="O15" s="940" t="s">
        <v>2704</v>
      </c>
      <c r="P15" s="938"/>
      <c r="Q15" s="945">
        <v>2206</v>
      </c>
      <c r="R15" s="946" t="s">
        <v>2185</v>
      </c>
      <c r="S15" s="948">
        <f t="shared" si="10"/>
        <v>44604</v>
      </c>
      <c r="T15" s="940">
        <f t="shared" si="11"/>
        <v>44605</v>
      </c>
      <c r="U15" s="818">
        <f t="shared" si="6"/>
        <v>44621</v>
      </c>
      <c r="V15" s="571">
        <f t="shared" si="7"/>
        <v>44629</v>
      </c>
      <c r="W15" s="571">
        <f t="shared" si="8"/>
        <v>44640</v>
      </c>
      <c r="X15" s="2"/>
      <c r="Y15" s="2"/>
      <c r="Z15" s="2"/>
      <c r="AA15" s="2"/>
      <c r="AB15" s="2"/>
      <c r="AC15" s="2"/>
      <c r="AD15" s="2"/>
      <c r="AE15" s="2"/>
    </row>
    <row r="16" spans="1:31" s="3" customFormat="1" ht="27.9" customHeight="1" thickBot="1" x14ac:dyDescent="0.45">
      <c r="A16" s="240" t="s">
        <v>1747</v>
      </c>
      <c r="B16" s="248" t="s">
        <v>1735</v>
      </c>
      <c r="C16" s="302">
        <f t="shared" si="9"/>
        <v>204</v>
      </c>
      <c r="D16" s="412" t="s">
        <v>1719</v>
      </c>
      <c r="E16" s="412">
        <f t="shared" si="3"/>
        <v>44587</v>
      </c>
      <c r="F16" s="415">
        <f t="shared" si="0"/>
        <v>44588</v>
      </c>
      <c r="G16" s="811">
        <f t="shared" si="1"/>
        <v>44590</v>
      </c>
      <c r="H16" s="538" t="s">
        <v>2065</v>
      </c>
      <c r="I16" s="2213" t="s">
        <v>2677</v>
      </c>
      <c r="J16" s="2214"/>
      <c r="K16" s="2215"/>
      <c r="L16" s="826">
        <f t="shared" si="4"/>
        <v>44588</v>
      </c>
      <c r="M16" s="661">
        <v>44206</v>
      </c>
      <c r="N16" s="661">
        <f t="shared" si="2"/>
        <v>44215</v>
      </c>
      <c r="O16" s="940" t="s">
        <v>2857</v>
      </c>
      <c r="P16" s="820"/>
      <c r="Q16" s="929"/>
      <c r="R16" s="822" t="s">
        <v>2185</v>
      </c>
      <c r="S16" s="948">
        <f t="shared" si="10"/>
        <v>44611</v>
      </c>
      <c r="T16" s="940">
        <f t="shared" si="11"/>
        <v>44612</v>
      </c>
      <c r="U16" s="818">
        <f t="shared" si="6"/>
        <v>44628</v>
      </c>
      <c r="V16" s="571">
        <f t="shared" si="7"/>
        <v>44636</v>
      </c>
      <c r="W16" s="571">
        <f t="shared" si="8"/>
        <v>44647</v>
      </c>
      <c r="X16" s="2"/>
      <c r="Y16" s="2"/>
      <c r="Z16" s="2"/>
      <c r="AA16" s="2"/>
      <c r="AB16" s="2"/>
      <c r="AC16" s="2"/>
      <c r="AD16" s="2"/>
      <c r="AE16" s="2"/>
    </row>
    <row r="17" spans="1:31" s="16" customFormat="1" ht="27.9" customHeight="1" thickBot="1" x14ac:dyDescent="0.45">
      <c r="A17" s="240" t="s">
        <v>1975</v>
      </c>
      <c r="B17" s="248" t="s">
        <v>1735</v>
      </c>
      <c r="C17" s="302">
        <f t="shared" si="9"/>
        <v>205</v>
      </c>
      <c r="D17" s="412" t="s">
        <v>1719</v>
      </c>
      <c r="E17" s="412">
        <f t="shared" si="3"/>
        <v>44594</v>
      </c>
      <c r="F17" s="415">
        <f t="shared" si="0"/>
        <v>44595</v>
      </c>
      <c r="G17" s="811">
        <f t="shared" si="1"/>
        <v>44597</v>
      </c>
      <c r="H17" s="826" t="s">
        <v>2068</v>
      </c>
      <c r="I17" s="2213" t="s">
        <v>2679</v>
      </c>
      <c r="J17" s="2214"/>
      <c r="K17" s="2215"/>
      <c r="L17" s="826">
        <f t="shared" si="4"/>
        <v>44595</v>
      </c>
      <c r="M17" s="661">
        <v>44210</v>
      </c>
      <c r="N17" s="661">
        <f t="shared" si="2"/>
        <v>44219</v>
      </c>
      <c r="O17" s="947"/>
      <c r="P17" s="819"/>
      <c r="Q17" s="929"/>
      <c r="R17" s="821" t="s">
        <v>2185</v>
      </c>
      <c r="S17" s="940">
        <f t="shared" si="10"/>
        <v>44618</v>
      </c>
      <c r="T17" s="940">
        <f t="shared" si="11"/>
        <v>44619</v>
      </c>
      <c r="U17" s="818">
        <f t="shared" si="6"/>
        <v>44635</v>
      </c>
      <c r="V17" s="571">
        <f t="shared" si="7"/>
        <v>44643</v>
      </c>
      <c r="W17" s="571">
        <f t="shared" si="8"/>
        <v>44654</v>
      </c>
      <c r="X17" s="2"/>
      <c r="Y17" s="2"/>
      <c r="Z17" s="2"/>
      <c r="AA17" s="2"/>
      <c r="AB17" s="2"/>
      <c r="AC17" s="2"/>
      <c r="AD17" s="2"/>
      <c r="AE17" s="2"/>
    </row>
    <row r="18" spans="1:31" ht="27.9" customHeight="1" thickBot="1" x14ac:dyDescent="0.45">
      <c r="A18" s="240" t="s">
        <v>1747</v>
      </c>
      <c r="B18" s="248" t="s">
        <v>1735</v>
      </c>
      <c r="C18" s="302">
        <f t="shared" si="9"/>
        <v>206</v>
      </c>
      <c r="D18" s="412" t="s">
        <v>1719</v>
      </c>
      <c r="E18" s="412">
        <f t="shared" si="3"/>
        <v>44601</v>
      </c>
      <c r="F18" s="415">
        <f t="shared" si="0"/>
        <v>44602</v>
      </c>
      <c r="G18" s="811">
        <f t="shared" si="1"/>
        <v>44604</v>
      </c>
      <c r="H18" s="826" t="s">
        <v>2069</v>
      </c>
      <c r="I18" s="2213" t="s">
        <v>2681</v>
      </c>
      <c r="J18" s="2214"/>
      <c r="K18" s="2215"/>
      <c r="L18" s="826">
        <f t="shared" si="4"/>
        <v>44602</v>
      </c>
      <c r="M18" s="661">
        <v>44220</v>
      </c>
      <c r="N18" s="661">
        <f t="shared" si="2"/>
        <v>44229</v>
      </c>
      <c r="O18" s="947"/>
      <c r="P18" s="819"/>
      <c r="Q18" s="928"/>
      <c r="R18" s="821" t="s">
        <v>2185</v>
      </c>
      <c r="S18" s="940">
        <f t="shared" si="10"/>
        <v>44625</v>
      </c>
      <c r="T18" s="940">
        <f t="shared" si="11"/>
        <v>44626</v>
      </c>
      <c r="U18" s="818">
        <f t="shared" si="6"/>
        <v>44642</v>
      </c>
      <c r="V18" s="571">
        <f t="shared" si="7"/>
        <v>44650</v>
      </c>
      <c r="W18" s="571">
        <f t="shared" si="8"/>
        <v>44661</v>
      </c>
    </row>
    <row r="19" spans="1:31" ht="27.9" customHeight="1" thickBot="1" x14ac:dyDescent="0.45">
      <c r="A19" s="240" t="s">
        <v>1975</v>
      </c>
      <c r="B19" s="248" t="s">
        <v>1735</v>
      </c>
      <c r="C19" s="302">
        <f t="shared" si="9"/>
        <v>207</v>
      </c>
      <c r="D19" s="31" t="s">
        <v>1719</v>
      </c>
      <c r="E19" s="248">
        <f t="shared" si="3"/>
        <v>44608</v>
      </c>
      <c r="F19" s="251">
        <f t="shared" si="0"/>
        <v>44609</v>
      </c>
      <c r="G19" s="811">
        <f t="shared" si="1"/>
        <v>44611</v>
      </c>
      <c r="H19" s="826" t="s">
        <v>2071</v>
      </c>
      <c r="I19" s="2213" t="s">
        <v>2683</v>
      </c>
      <c r="J19" s="2214"/>
      <c r="K19" s="2215"/>
      <c r="L19" s="826">
        <f t="shared" si="4"/>
        <v>44609</v>
      </c>
      <c r="M19" s="661">
        <v>44226</v>
      </c>
      <c r="N19" s="661">
        <f t="shared" si="2"/>
        <v>44235</v>
      </c>
      <c r="O19" s="947"/>
      <c r="P19" s="819"/>
      <c r="Q19" s="928"/>
      <c r="R19" s="821" t="s">
        <v>2185</v>
      </c>
      <c r="S19" s="940">
        <f t="shared" si="10"/>
        <v>44632</v>
      </c>
      <c r="T19" s="940">
        <f t="shared" si="11"/>
        <v>44633</v>
      </c>
      <c r="U19" s="818">
        <f t="shared" si="6"/>
        <v>44649</v>
      </c>
      <c r="V19" s="571">
        <f t="shared" si="7"/>
        <v>44657</v>
      </c>
      <c r="W19" s="571">
        <f t="shared" si="8"/>
        <v>44668</v>
      </c>
    </row>
    <row r="20" spans="1:31" ht="27.9" customHeight="1" thickBot="1" x14ac:dyDescent="0.45">
      <c r="A20" s="240" t="s">
        <v>1747</v>
      </c>
      <c r="B20" s="248" t="s">
        <v>1735</v>
      </c>
      <c r="C20" s="303">
        <f t="shared" si="9"/>
        <v>208</v>
      </c>
      <c r="D20" s="239" t="s">
        <v>1719</v>
      </c>
      <c r="E20" s="452">
        <f t="shared" si="3"/>
        <v>44615</v>
      </c>
      <c r="F20" s="453">
        <f t="shared" si="0"/>
        <v>44616</v>
      </c>
      <c r="G20" s="811">
        <f t="shared" si="1"/>
        <v>44618</v>
      </c>
      <c r="H20" s="826" t="s">
        <v>2073</v>
      </c>
      <c r="I20" s="2213" t="s">
        <v>2685</v>
      </c>
      <c r="J20" s="2214"/>
      <c r="K20" s="2215"/>
      <c r="L20" s="826">
        <f t="shared" si="4"/>
        <v>44616</v>
      </c>
      <c r="M20" s="661">
        <v>44235</v>
      </c>
      <c r="N20" s="661">
        <f t="shared" si="2"/>
        <v>44244</v>
      </c>
      <c r="O20" s="253"/>
      <c r="P20" s="572"/>
      <c r="Q20" s="600"/>
      <c r="R20" s="574"/>
      <c r="S20" s="258">
        <f t="shared" si="10"/>
        <v>44639</v>
      </c>
      <c r="T20" s="258">
        <f t="shared" si="11"/>
        <v>44640</v>
      </c>
      <c r="U20" s="571">
        <f t="shared" si="6"/>
        <v>44656</v>
      </c>
      <c r="V20" s="571">
        <f t="shared" si="7"/>
        <v>44664</v>
      </c>
      <c r="W20" s="571">
        <f t="shared" si="8"/>
        <v>44675</v>
      </c>
    </row>
    <row r="21" spans="1:31" ht="27.9" customHeight="1" thickBot="1" x14ac:dyDescent="0.45">
      <c r="A21" s="240"/>
      <c r="B21" s="248" t="s">
        <v>1735</v>
      </c>
      <c r="C21" s="303">
        <f t="shared" si="9"/>
        <v>209</v>
      </c>
      <c r="D21" s="250" t="s">
        <v>1719</v>
      </c>
      <c r="E21" s="251">
        <f t="shared" si="3"/>
        <v>44622</v>
      </c>
      <c r="F21" s="250">
        <f t="shared" si="0"/>
        <v>44623</v>
      </c>
      <c r="G21" s="811">
        <f t="shared" si="1"/>
        <v>44625</v>
      </c>
      <c r="H21" s="826"/>
      <c r="I21" s="2213"/>
      <c r="J21" s="2214"/>
      <c r="K21" s="2215"/>
      <c r="L21" s="826">
        <f t="shared" si="4"/>
        <v>44623</v>
      </c>
      <c r="M21" s="661">
        <v>44239</v>
      </c>
      <c r="N21" s="661">
        <f t="shared" si="2"/>
        <v>44248</v>
      </c>
      <c r="O21" s="253"/>
      <c r="P21" s="323"/>
      <c r="Q21" s="600"/>
      <c r="R21" s="259"/>
      <c r="S21" s="324">
        <f t="shared" si="10"/>
        <v>44646</v>
      </c>
      <c r="T21" s="258">
        <f t="shared" si="11"/>
        <v>44647</v>
      </c>
      <c r="U21" s="254">
        <f t="shared" si="6"/>
        <v>44663</v>
      </c>
      <c r="V21" s="254">
        <f t="shared" si="7"/>
        <v>44671</v>
      </c>
      <c r="W21" s="254">
        <f t="shared" si="8"/>
        <v>44682</v>
      </c>
    </row>
    <row r="22" spans="1:31" ht="27.9" customHeight="1" thickBot="1" x14ac:dyDescent="0.45">
      <c r="A22" s="240"/>
      <c r="B22" s="248" t="s">
        <v>1735</v>
      </c>
      <c r="C22" s="312">
        <f t="shared" si="9"/>
        <v>210</v>
      </c>
      <c r="D22" s="250" t="s">
        <v>1719</v>
      </c>
      <c r="E22" s="251">
        <f t="shared" si="3"/>
        <v>44629</v>
      </c>
      <c r="F22" s="250">
        <f t="shared" si="0"/>
        <v>44630</v>
      </c>
      <c r="G22" s="575">
        <f t="shared" si="1"/>
        <v>44632</v>
      </c>
      <c r="H22" s="826"/>
      <c r="I22" s="2213"/>
      <c r="J22" s="2214"/>
      <c r="K22" s="2215"/>
      <c r="L22" s="826">
        <f t="shared" si="4"/>
        <v>44630</v>
      </c>
      <c r="M22" s="661">
        <v>44251</v>
      </c>
      <c r="N22" s="661">
        <f t="shared" si="2"/>
        <v>44260</v>
      </c>
      <c r="O22" s="253"/>
      <c r="P22" s="323"/>
      <c r="Q22" s="261"/>
      <c r="R22" s="259"/>
      <c r="S22" s="324">
        <f t="shared" si="10"/>
        <v>44653</v>
      </c>
      <c r="T22" s="258">
        <f t="shared" si="11"/>
        <v>44654</v>
      </c>
      <c r="U22" s="254">
        <f t="shared" si="6"/>
        <v>44670</v>
      </c>
      <c r="V22" s="254">
        <f t="shared" si="7"/>
        <v>44678</v>
      </c>
      <c r="W22" s="254">
        <f t="shared" si="8"/>
        <v>44689</v>
      </c>
    </row>
    <row r="23" spans="1:31" ht="27.9" customHeight="1" thickBot="1" x14ac:dyDescent="0.45">
      <c r="A23" s="240"/>
      <c r="B23" s="248" t="s">
        <v>1735</v>
      </c>
      <c r="C23" s="312">
        <f t="shared" si="9"/>
        <v>211</v>
      </c>
      <c r="D23" s="250" t="s">
        <v>1719</v>
      </c>
      <c r="E23" s="251">
        <f t="shared" si="3"/>
        <v>44636</v>
      </c>
      <c r="F23" s="250">
        <f t="shared" si="0"/>
        <v>44637</v>
      </c>
      <c r="G23" s="575">
        <f t="shared" si="1"/>
        <v>44639</v>
      </c>
      <c r="H23" s="826"/>
      <c r="I23" s="2213"/>
      <c r="J23" s="2214"/>
      <c r="K23" s="2215"/>
      <c r="L23" s="826">
        <f t="shared" si="4"/>
        <v>44637</v>
      </c>
      <c r="M23" s="662">
        <v>44257</v>
      </c>
      <c r="N23" s="661">
        <f t="shared" si="2"/>
        <v>44266</v>
      </c>
      <c r="O23" s="253"/>
      <c r="P23" s="573"/>
      <c r="Q23" s="601"/>
      <c r="R23" s="259"/>
      <c r="S23" s="324">
        <f t="shared" si="10"/>
        <v>44660</v>
      </c>
      <c r="T23" s="258">
        <f t="shared" si="11"/>
        <v>44661</v>
      </c>
      <c r="U23" s="254">
        <f t="shared" si="6"/>
        <v>44677</v>
      </c>
      <c r="V23" s="254">
        <f t="shared" si="7"/>
        <v>44685</v>
      </c>
      <c r="W23" s="254">
        <f t="shared" si="8"/>
        <v>44696</v>
      </c>
    </row>
    <row r="24" spans="1:31" ht="27.9" customHeight="1" thickBot="1" x14ac:dyDescent="0.45">
      <c r="A24" s="240"/>
      <c r="B24" s="248" t="s">
        <v>1735</v>
      </c>
      <c r="C24" s="312">
        <f t="shared" si="9"/>
        <v>212</v>
      </c>
      <c r="D24" s="250" t="s">
        <v>1719</v>
      </c>
      <c r="E24" s="251">
        <f t="shared" si="3"/>
        <v>44643</v>
      </c>
      <c r="F24" s="250">
        <f t="shared" si="0"/>
        <v>44644</v>
      </c>
      <c r="G24" s="575">
        <f t="shared" si="1"/>
        <v>44646</v>
      </c>
      <c r="H24" s="826"/>
      <c r="I24" s="2213"/>
      <c r="J24" s="2214"/>
      <c r="K24" s="2215"/>
      <c r="L24" s="826">
        <f t="shared" si="4"/>
        <v>44644</v>
      </c>
      <c r="M24" s="662">
        <v>44258</v>
      </c>
      <c r="N24" s="661">
        <f t="shared" si="2"/>
        <v>44267</v>
      </c>
      <c r="O24" s="253"/>
      <c r="P24" s="573"/>
      <c r="Q24" s="601"/>
      <c r="R24" s="259"/>
      <c r="S24" s="324">
        <f t="shared" si="10"/>
        <v>44667</v>
      </c>
      <c r="T24" s="258">
        <f t="shared" ref="T24:T29" si="12">S24+1</f>
        <v>44668</v>
      </c>
      <c r="U24" s="254">
        <f t="shared" ref="U24:U29" si="13">T24+16</f>
        <v>44684</v>
      </c>
      <c r="V24" s="254">
        <f t="shared" ref="V24:V29" si="14">U24+8</f>
        <v>44692</v>
      </c>
      <c r="W24" s="254">
        <f t="shared" ref="W24:W29" si="15">V24+11</f>
        <v>44703</v>
      </c>
    </row>
    <row r="25" spans="1:31" ht="27.9" customHeight="1" thickBot="1" x14ac:dyDescent="0.45">
      <c r="A25" s="251"/>
      <c r="B25" s="660" t="s">
        <v>1735</v>
      </c>
      <c r="C25" s="312">
        <f t="shared" si="9"/>
        <v>213</v>
      </c>
      <c r="D25" s="250" t="s">
        <v>1719</v>
      </c>
      <c r="E25" s="251">
        <f t="shared" si="3"/>
        <v>44650</v>
      </c>
      <c r="F25" s="250">
        <f t="shared" si="0"/>
        <v>44651</v>
      </c>
      <c r="G25" s="254">
        <f>F25+3</f>
        <v>44654</v>
      </c>
      <c r="H25" s="826"/>
      <c r="I25" s="826"/>
      <c r="J25" s="663"/>
      <c r="K25" s="827"/>
      <c r="L25" s="662"/>
      <c r="M25" s="662"/>
      <c r="N25" s="661"/>
      <c r="O25" s="253"/>
      <c r="P25" s="573"/>
      <c r="Q25" s="601"/>
      <c r="R25" s="259"/>
      <c r="S25" s="324">
        <f t="shared" si="10"/>
        <v>44674</v>
      </c>
      <c r="T25" s="258">
        <f t="shared" si="12"/>
        <v>44675</v>
      </c>
      <c r="U25" s="254">
        <f t="shared" si="13"/>
        <v>44691</v>
      </c>
      <c r="V25" s="254">
        <f t="shared" si="14"/>
        <v>44699</v>
      </c>
      <c r="W25" s="254">
        <f t="shared" si="15"/>
        <v>44710</v>
      </c>
    </row>
    <row r="26" spans="1:31" ht="27.9" customHeight="1" thickBot="1" x14ac:dyDescent="0.45">
      <c r="A26" s="240"/>
      <c r="B26" s="248" t="s">
        <v>1735</v>
      </c>
      <c r="C26" s="312">
        <f t="shared" ref="C26:C29" si="16">C25+1</f>
        <v>214</v>
      </c>
      <c r="D26" s="250" t="s">
        <v>1719</v>
      </c>
      <c r="E26" s="251">
        <f t="shared" ref="E26:E29" si="17">E25+7</f>
        <v>44657</v>
      </c>
      <c r="F26" s="250">
        <f t="shared" ref="F26:F29" si="18">E26+1</f>
        <v>44658</v>
      </c>
      <c r="G26" s="253">
        <f t="shared" ref="G26:G29" si="19">E26+3</f>
        <v>44660</v>
      </c>
      <c r="H26" s="826"/>
      <c r="I26" s="538"/>
      <c r="J26" s="664"/>
      <c r="K26" s="827"/>
      <c r="L26" s="662"/>
      <c r="M26" s="662"/>
      <c r="N26" s="661"/>
      <c r="O26" s="253"/>
      <c r="P26" s="573"/>
      <c r="Q26" s="601"/>
      <c r="R26" s="259"/>
      <c r="S26" s="324">
        <f t="shared" si="10"/>
        <v>44681</v>
      </c>
      <c r="T26" s="258">
        <f t="shared" si="12"/>
        <v>44682</v>
      </c>
      <c r="U26" s="254">
        <f t="shared" si="13"/>
        <v>44698</v>
      </c>
      <c r="V26" s="254">
        <f t="shared" si="14"/>
        <v>44706</v>
      </c>
      <c r="W26" s="254">
        <f t="shared" si="15"/>
        <v>44717</v>
      </c>
    </row>
    <row r="27" spans="1:31" ht="27.9" customHeight="1" thickBot="1" x14ac:dyDescent="0.45">
      <c r="A27" s="240"/>
      <c r="B27" s="248" t="s">
        <v>1735</v>
      </c>
      <c r="C27" s="312">
        <f t="shared" si="16"/>
        <v>215</v>
      </c>
      <c r="D27" s="250" t="s">
        <v>1719</v>
      </c>
      <c r="E27" s="251">
        <f t="shared" si="17"/>
        <v>44664</v>
      </c>
      <c r="F27" s="250">
        <f t="shared" si="18"/>
        <v>44665</v>
      </c>
      <c r="G27" s="253">
        <f t="shared" si="19"/>
        <v>44667</v>
      </c>
      <c r="H27" s="826"/>
      <c r="I27" s="538"/>
      <c r="J27" s="664"/>
      <c r="K27" s="827"/>
      <c r="L27" s="662"/>
      <c r="M27" s="662"/>
      <c r="N27" s="661"/>
      <c r="O27" s="253"/>
      <c r="P27" s="573"/>
      <c r="Q27" s="601"/>
      <c r="R27" s="259"/>
      <c r="S27" s="324">
        <f t="shared" si="10"/>
        <v>44688</v>
      </c>
      <c r="T27" s="258">
        <f t="shared" si="12"/>
        <v>44689</v>
      </c>
      <c r="U27" s="254">
        <f t="shared" si="13"/>
        <v>44705</v>
      </c>
      <c r="V27" s="254">
        <f t="shared" si="14"/>
        <v>44713</v>
      </c>
      <c r="W27" s="254">
        <f t="shared" si="15"/>
        <v>44724</v>
      </c>
    </row>
    <row r="28" spans="1:31" ht="27.9" customHeight="1" thickBot="1" x14ac:dyDescent="0.45">
      <c r="A28" s="240"/>
      <c r="B28" s="248" t="s">
        <v>1735</v>
      </c>
      <c r="C28" s="312">
        <f t="shared" si="16"/>
        <v>216</v>
      </c>
      <c r="D28" s="250" t="s">
        <v>1719</v>
      </c>
      <c r="E28" s="251">
        <f t="shared" si="17"/>
        <v>44671</v>
      </c>
      <c r="F28" s="250">
        <f t="shared" si="18"/>
        <v>44672</v>
      </c>
      <c r="G28" s="253">
        <f t="shared" si="19"/>
        <v>44674</v>
      </c>
      <c r="H28" s="826"/>
      <c r="I28" s="538"/>
      <c r="J28" s="664"/>
      <c r="K28" s="827"/>
      <c r="L28" s="662"/>
      <c r="M28" s="662"/>
      <c r="N28" s="661"/>
      <c r="O28" s="253"/>
      <c r="P28" s="573"/>
      <c r="Q28" s="601"/>
      <c r="R28" s="259"/>
      <c r="S28" s="324">
        <f t="shared" si="10"/>
        <v>44695</v>
      </c>
      <c r="T28" s="258">
        <f t="shared" si="12"/>
        <v>44696</v>
      </c>
      <c r="U28" s="254">
        <f t="shared" si="13"/>
        <v>44712</v>
      </c>
      <c r="V28" s="254">
        <f t="shared" si="14"/>
        <v>44720</v>
      </c>
      <c r="W28" s="254">
        <f t="shared" si="15"/>
        <v>44731</v>
      </c>
    </row>
    <row r="29" spans="1:31" ht="27.9" customHeight="1" thickBot="1" x14ac:dyDescent="0.45">
      <c r="A29" s="251"/>
      <c r="B29" s="248" t="s">
        <v>1735</v>
      </c>
      <c r="C29" s="312">
        <f t="shared" si="16"/>
        <v>217</v>
      </c>
      <c r="D29" s="250" t="s">
        <v>1719</v>
      </c>
      <c r="E29" s="251">
        <f t="shared" si="17"/>
        <v>44678</v>
      </c>
      <c r="F29" s="250">
        <f t="shared" si="18"/>
        <v>44679</v>
      </c>
      <c r="G29" s="253">
        <f t="shared" si="19"/>
        <v>44681</v>
      </c>
      <c r="H29" s="826"/>
      <c r="I29" s="538"/>
      <c r="J29" s="664"/>
      <c r="K29" s="827"/>
      <c r="L29" s="662"/>
      <c r="M29" s="662"/>
      <c r="N29" s="662"/>
      <c r="O29" s="253"/>
      <c r="P29" s="573"/>
      <c r="Q29" s="601"/>
      <c r="R29" s="259"/>
      <c r="S29" s="324">
        <f t="shared" si="10"/>
        <v>44702</v>
      </c>
      <c r="T29" s="258">
        <f t="shared" si="12"/>
        <v>44703</v>
      </c>
      <c r="U29" s="254">
        <f t="shared" si="13"/>
        <v>44719</v>
      </c>
      <c r="V29" s="254">
        <f t="shared" si="14"/>
        <v>44727</v>
      </c>
      <c r="W29" s="254">
        <f t="shared" si="15"/>
        <v>44738</v>
      </c>
    </row>
    <row r="30" spans="1:31" x14ac:dyDescent="0.4">
      <c r="G30" s="333"/>
    </row>
    <row r="36" spans="1:20" s="3" customFormat="1" ht="13.5" customHeight="1" x14ac:dyDescent="0.4">
      <c r="A36" s="13"/>
      <c r="B36" s="13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</row>
    <row r="37" spans="1:20" s="3" customFormat="1" ht="13.5" customHeight="1" x14ac:dyDescent="0.4">
      <c r="A37" s="14"/>
      <c r="B37" s="14"/>
      <c r="C37" s="14"/>
      <c r="D37" s="14"/>
      <c r="E37" s="14"/>
      <c r="F37" s="14"/>
      <c r="G37" s="14"/>
      <c r="H37" s="14"/>
      <c r="I37" s="14"/>
      <c r="J37" s="14"/>
      <c r="K37" s="13"/>
      <c r="L37" s="13"/>
      <c r="M37" s="13"/>
      <c r="N37" s="13"/>
      <c r="O37" s="13"/>
      <c r="P37" s="13"/>
      <c r="Q37" s="13"/>
      <c r="R37" s="13"/>
      <c r="S37" s="13"/>
      <c r="T37" s="13"/>
    </row>
    <row r="38" spans="1:20" s="3" customFormat="1" ht="13.5" customHeight="1" x14ac:dyDescent="0.4">
      <c r="A38" s="14"/>
      <c r="B38" s="14"/>
      <c r="C38" s="14"/>
      <c r="D38" s="14"/>
      <c r="E38" s="14"/>
      <c r="F38" s="14"/>
      <c r="G38" s="14"/>
      <c r="H38" s="14"/>
      <c r="I38" s="14"/>
      <c r="J38" s="14"/>
      <c r="K38" s="13"/>
      <c r="L38" s="13"/>
      <c r="M38" s="13"/>
      <c r="N38" s="13"/>
      <c r="O38" s="13"/>
      <c r="P38" s="13"/>
      <c r="Q38" s="13"/>
      <c r="R38" s="13"/>
      <c r="T38" s="13"/>
    </row>
    <row r="39" spans="1:20" s="3" customFormat="1" ht="13.5" customHeight="1" x14ac:dyDescent="0.4">
      <c r="A39" s="16" t="s">
        <v>1754</v>
      </c>
      <c r="J39" s="16"/>
    </row>
    <row r="40" spans="1:20" s="3" customFormat="1" ht="13.5" customHeight="1" x14ac:dyDescent="0.4"/>
    <row r="41" spans="1:20" s="3" customFormat="1" ht="13.5" customHeight="1" x14ac:dyDescent="0.4">
      <c r="A41" s="16" t="s">
        <v>1755</v>
      </c>
      <c r="B41" s="15"/>
      <c r="C41" s="15"/>
      <c r="D41" s="15" t="s">
        <v>1756</v>
      </c>
      <c r="J41" s="16"/>
      <c r="K41" s="15"/>
      <c r="L41" s="15"/>
      <c r="M41" s="15"/>
      <c r="N41" s="15"/>
      <c r="O41" s="15"/>
      <c r="P41" s="15"/>
      <c r="Q41" s="15"/>
    </row>
    <row r="42" spans="1:20" s="3" customFormat="1" ht="13.5" customHeight="1" x14ac:dyDescent="0.4">
      <c r="A42" s="16" t="s">
        <v>1757</v>
      </c>
      <c r="B42" s="15"/>
      <c r="C42" s="15"/>
      <c r="D42" s="1033" t="s">
        <v>1758</v>
      </c>
      <c r="E42" s="1033"/>
      <c r="F42" s="1033"/>
      <c r="J42" s="16"/>
      <c r="K42" s="15"/>
      <c r="L42" s="15"/>
      <c r="M42" s="15"/>
      <c r="N42" s="15"/>
      <c r="O42" s="15"/>
      <c r="P42" s="15"/>
      <c r="Q42" s="15"/>
    </row>
    <row r="43" spans="1:20" s="3" customFormat="1" ht="13.5" customHeight="1" x14ac:dyDescent="0.4">
      <c r="A43" s="16"/>
      <c r="B43" s="15"/>
      <c r="C43" s="15"/>
      <c r="J43" s="16"/>
      <c r="K43" s="15"/>
      <c r="L43" s="15"/>
      <c r="M43" s="15"/>
      <c r="N43" s="15"/>
      <c r="O43" s="15"/>
      <c r="P43" s="15"/>
      <c r="Q43" s="15"/>
    </row>
    <row r="44" spans="1:20" s="3" customFormat="1" ht="13.5" customHeight="1" x14ac:dyDescent="0.4">
      <c r="A44" s="14" t="s">
        <v>1759</v>
      </c>
      <c r="B44" s="13"/>
      <c r="C44" s="13"/>
      <c r="D44" s="13"/>
      <c r="E44" s="14"/>
      <c r="F44" s="13"/>
      <c r="G44" s="14" t="s">
        <v>1760</v>
      </c>
      <c r="H44" s="13"/>
      <c r="I44" s="13"/>
      <c r="J44" s="14"/>
      <c r="K44" s="13"/>
      <c r="L44" s="13"/>
      <c r="M44" s="14" t="s">
        <v>1761</v>
      </c>
      <c r="N44" s="13"/>
      <c r="O44" s="13"/>
      <c r="P44" s="13"/>
      <c r="Q44" s="13"/>
      <c r="R44" s="13"/>
      <c r="S44" s="14"/>
      <c r="T44" s="13"/>
    </row>
    <row r="45" spans="1:20" s="3" customFormat="1" ht="13.5" customHeight="1" x14ac:dyDescent="0.4">
      <c r="A45" s="14" t="s">
        <v>1762</v>
      </c>
      <c r="B45" s="13"/>
      <c r="C45" s="13"/>
      <c r="D45" s="13"/>
      <c r="E45" s="14"/>
      <c r="F45" s="13"/>
      <c r="G45" s="14" t="s">
        <v>1763</v>
      </c>
      <c r="H45" s="13"/>
      <c r="I45" s="13"/>
      <c r="J45" s="14"/>
      <c r="K45" s="13"/>
      <c r="L45" s="13"/>
      <c r="M45" s="14" t="s">
        <v>1764</v>
      </c>
      <c r="N45" s="13"/>
      <c r="O45" s="13"/>
      <c r="P45" s="13"/>
      <c r="Q45" s="13"/>
      <c r="R45" s="13"/>
      <c r="S45" s="14"/>
      <c r="T45" s="13"/>
    </row>
    <row r="46" spans="1:20" s="3" customFormat="1" ht="13.5" customHeight="1" x14ac:dyDescent="0.4">
      <c r="A46" s="13" t="s">
        <v>1765</v>
      </c>
      <c r="B46" s="376"/>
      <c r="C46" s="13"/>
      <c r="D46" s="13"/>
      <c r="E46" s="5"/>
      <c r="F46" s="5"/>
      <c r="G46" s="1048" t="s">
        <v>1766</v>
      </c>
      <c r="H46" s="1048"/>
      <c r="I46" s="1048"/>
      <c r="J46" s="1048"/>
      <c r="K46" s="1048"/>
      <c r="L46" s="376"/>
      <c r="M46" s="376"/>
      <c r="N46" s="376"/>
      <c r="O46" s="376"/>
      <c r="P46" s="376"/>
      <c r="Q46" s="376"/>
      <c r="R46" s="13"/>
      <c r="S46" s="372"/>
      <c r="T46" s="13"/>
    </row>
    <row r="47" spans="1:20" s="3" customFormat="1" ht="13.5" customHeight="1" x14ac:dyDescent="0.4">
      <c r="A47" s="13" t="s">
        <v>1767</v>
      </c>
      <c r="B47" s="376"/>
      <c r="C47" s="13"/>
      <c r="D47" s="13"/>
      <c r="E47" s="5"/>
      <c r="F47" s="5"/>
      <c r="G47" s="1048" t="s">
        <v>1768</v>
      </c>
      <c r="H47" s="1048"/>
      <c r="I47" s="1048"/>
      <c r="J47" s="1048"/>
      <c r="K47" s="1048"/>
      <c r="L47" s="376"/>
      <c r="M47" s="14" t="s">
        <v>1769</v>
      </c>
      <c r="N47" s="376"/>
      <c r="O47" s="376"/>
      <c r="P47" s="376"/>
      <c r="Q47" s="376"/>
      <c r="R47" s="13"/>
      <c r="S47" s="372"/>
      <c r="T47" s="13"/>
    </row>
    <row r="48" spans="1:20" s="3" customFormat="1" ht="13.5" customHeight="1" x14ac:dyDescent="0.45">
      <c r="A48" s="13" t="s">
        <v>1770</v>
      </c>
      <c r="B48" s="376"/>
      <c r="C48" s="13"/>
      <c r="D48" s="13"/>
      <c r="E48" s="13"/>
      <c r="F48" s="13"/>
      <c r="G48" s="13" t="s">
        <v>1771</v>
      </c>
      <c r="H48" s="13"/>
      <c r="I48" s="13"/>
      <c r="J48" s="13"/>
      <c r="K48" s="376"/>
      <c r="L48" s="376"/>
      <c r="M48" s="27" t="s">
        <v>1772</v>
      </c>
      <c r="N48" s="376"/>
      <c r="O48" s="376"/>
      <c r="P48" s="376"/>
      <c r="Q48" s="376"/>
      <c r="R48" s="13"/>
      <c r="S48" s="550"/>
      <c r="T48" s="13"/>
    </row>
  </sheetData>
  <mergeCells count="35">
    <mergeCell ref="U9:U11"/>
    <mergeCell ref="V9:V11"/>
    <mergeCell ref="W9:W11"/>
    <mergeCell ref="D42:F42"/>
    <mergeCell ref="G46:K46"/>
    <mergeCell ref="S9:S11"/>
    <mergeCell ref="T9:T11"/>
    <mergeCell ref="I12:K12"/>
    <mergeCell ref="I13:K13"/>
    <mergeCell ref="I14:K14"/>
    <mergeCell ref="I15:K15"/>
    <mergeCell ref="I16:K16"/>
    <mergeCell ref="I17:K17"/>
    <mergeCell ref="G47:K47"/>
    <mergeCell ref="M9:M11"/>
    <mergeCell ref="N9:N11"/>
    <mergeCell ref="O9:O11"/>
    <mergeCell ref="P9:R11"/>
    <mergeCell ref="I18:K18"/>
    <mergeCell ref="I19:K19"/>
    <mergeCell ref="I21:K21"/>
    <mergeCell ref="I20:K20"/>
    <mergeCell ref="I22:K22"/>
    <mergeCell ref="I23:K23"/>
    <mergeCell ref="I24:K24"/>
    <mergeCell ref="L8:M8"/>
    <mergeCell ref="S8:T8"/>
    <mergeCell ref="A9:A11"/>
    <mergeCell ref="B9:D11"/>
    <mergeCell ref="E9:E11"/>
    <mergeCell ref="F9:F11"/>
    <mergeCell ref="G9:G11"/>
    <mergeCell ref="H9:H11"/>
    <mergeCell ref="I9:K11"/>
    <mergeCell ref="L9:L11"/>
  </mergeCells>
  <hyperlinks>
    <hyperlink ref="M48" r:id="rId1" xr:uid="{187BC0A7-77CD-42AF-859D-62AB65A9D06A}"/>
  </hyperlinks>
  <pageMargins left="0.70866141732283472" right="0.70866141732283472" top="0.74803149606299213" bottom="0.74803149606299213" header="0.31496062992125984" footer="0.31496062992125984"/>
  <pageSetup paperSize="9" scale="47" orientation="landscape" r:id="rId2"/>
  <headerFooter>
    <oddFooter>&amp;L&amp;1#&amp;"Calibri"&amp;10&amp;K000000Sensitivity: Internal</oddFooter>
  </headerFooter>
  <drawing r:id="rId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900-000000000000}">
  <sheetPr codeName="Sheet75">
    <tabColor theme="6" tint="-0.499984740745262"/>
    <pageSetUpPr fitToPage="1"/>
  </sheetPr>
  <dimension ref="A1:AD70"/>
  <sheetViews>
    <sheetView topLeftCell="A7" zoomScaleNormal="100" workbookViewId="0">
      <selection activeCell="K30" sqref="K30"/>
    </sheetView>
  </sheetViews>
  <sheetFormatPr defaultColWidth="9.08984375" defaultRowHeight="13" x14ac:dyDescent="0.4"/>
  <cols>
    <col min="1" max="1" width="18.54296875" style="2" customWidth="1"/>
    <col min="2" max="2" width="2.54296875" style="2" customWidth="1"/>
    <col min="3" max="3" width="4" style="2" bestFit="1" customWidth="1"/>
    <col min="4" max="4" width="2.54296875" style="2" customWidth="1"/>
    <col min="5" max="6" width="7.54296875" style="2" customWidth="1"/>
    <col min="7" max="7" width="18.54296875" style="2" customWidth="1"/>
    <col min="8" max="8" width="2.54296875" style="2" customWidth="1"/>
    <col min="9" max="9" width="3.453125" style="2" bestFit="1" customWidth="1"/>
    <col min="10" max="10" width="2.54296875" style="2" customWidth="1"/>
    <col min="11" max="12" width="7.54296875" style="2" customWidth="1"/>
    <col min="13" max="13" width="25.08984375" style="2" customWidth="1"/>
    <col min="14" max="14" width="2.54296875" style="2" customWidth="1"/>
    <col min="15" max="15" width="3.453125" style="2" bestFit="1" customWidth="1"/>
    <col min="16" max="16" width="2.54296875" style="2" customWidth="1"/>
    <col min="17" max="18" width="7.54296875" style="2" customWidth="1"/>
    <col min="19" max="19" width="14.54296875" style="2" customWidth="1"/>
    <col min="20" max="20" width="2.54296875" style="2" customWidth="1"/>
    <col min="21" max="21" width="4.54296875" style="2" customWidth="1"/>
    <col min="22" max="22" width="2.54296875" style="2" customWidth="1"/>
    <col min="23" max="26" width="12.54296875" style="2" customWidth="1"/>
    <col min="27" max="27" width="12.54296875" style="2" hidden="1" customWidth="1"/>
    <col min="28" max="16384" width="9.08984375" style="2"/>
  </cols>
  <sheetData>
    <row r="1" spans="1:30" ht="14.15" customHeight="1" x14ac:dyDescent="0.4"/>
    <row r="2" spans="1:30" ht="14.15" customHeight="1" x14ac:dyDescent="0.4"/>
    <row r="3" spans="1:30" ht="14.15" customHeight="1" x14ac:dyDescent="0.4"/>
    <row r="4" spans="1:30" ht="14.15" customHeight="1" x14ac:dyDescent="0.4"/>
    <row r="5" spans="1:30" s="9" customFormat="1" ht="21" customHeight="1" x14ac:dyDescent="0.6">
      <c r="A5" s="7" t="s">
        <v>1703</v>
      </c>
      <c r="B5" s="8" t="s">
        <v>2707</v>
      </c>
      <c r="C5" s="8"/>
      <c r="D5" s="7"/>
      <c r="E5" s="7"/>
      <c r="F5" s="7"/>
      <c r="G5" s="7"/>
      <c r="H5" s="7"/>
      <c r="I5" s="7"/>
      <c r="J5" s="7"/>
      <c r="L5" s="8"/>
      <c r="M5" s="8"/>
      <c r="N5" s="8"/>
      <c r="O5" s="8"/>
      <c r="P5" s="8"/>
      <c r="Q5" s="8"/>
    </row>
    <row r="6" spans="1:30" customFormat="1" ht="14.15" customHeight="1" thickBot="1" x14ac:dyDescent="0.3"/>
    <row r="7" spans="1:30" customFormat="1" ht="14.15" customHeight="1" thickBot="1" x14ac:dyDescent="0.45">
      <c r="A7" s="992" t="s">
        <v>1704</v>
      </c>
      <c r="B7" s="993"/>
      <c r="C7" s="993"/>
      <c r="D7" s="993"/>
      <c r="E7" s="993"/>
      <c r="F7" s="993"/>
      <c r="G7" s="993"/>
      <c r="H7" s="993"/>
      <c r="I7" s="993"/>
      <c r="J7" s="993"/>
      <c r="K7" s="993"/>
      <c r="L7" s="993"/>
      <c r="M7" s="993"/>
      <c r="N7" s="993"/>
      <c r="O7" s="993"/>
      <c r="P7" s="993"/>
      <c r="Q7" s="993"/>
      <c r="R7" s="994"/>
      <c r="S7" s="2"/>
      <c r="T7" s="2"/>
      <c r="U7" s="2"/>
      <c r="V7" s="2"/>
      <c r="W7" s="992" t="s">
        <v>1905</v>
      </c>
      <c r="X7" s="994"/>
      <c r="AA7" s="42"/>
    </row>
    <row r="8" spans="1:30" customFormat="1" ht="14.15" customHeight="1" x14ac:dyDescent="0.25">
      <c r="A8" s="1309" t="s">
        <v>1706</v>
      </c>
      <c r="B8" s="1310"/>
      <c r="C8" s="1310"/>
      <c r="D8" s="1310"/>
      <c r="E8" s="1310"/>
      <c r="F8" s="1311"/>
      <c r="G8" s="1312" t="s">
        <v>1707</v>
      </c>
      <c r="H8" s="1313"/>
      <c r="I8" s="1313"/>
      <c r="J8" s="1313"/>
      <c r="K8" s="1313"/>
      <c r="L8" s="1314"/>
      <c r="M8" s="1315" t="s">
        <v>1708</v>
      </c>
      <c r="N8" s="1316"/>
      <c r="O8" s="1316"/>
      <c r="P8" s="1316"/>
      <c r="Q8" s="1316"/>
      <c r="R8" s="1317"/>
      <c r="S8" s="1188" t="s">
        <v>1908</v>
      </c>
      <c r="T8" s="1318" t="s">
        <v>1710</v>
      </c>
      <c r="U8" s="1319"/>
      <c r="V8" s="1320"/>
      <c r="W8" s="1188" t="s">
        <v>1909</v>
      </c>
      <c r="X8" s="1188" t="s">
        <v>1910</v>
      </c>
      <c r="Y8" s="1188" t="s">
        <v>339</v>
      </c>
      <c r="Z8" s="1188" t="s">
        <v>606</v>
      </c>
      <c r="AA8" s="1189" t="s">
        <v>830</v>
      </c>
    </row>
    <row r="9" spans="1:30" customFormat="1" ht="14.15" customHeight="1" x14ac:dyDescent="0.25">
      <c r="A9" s="611" t="s">
        <v>1714</v>
      </c>
      <c r="B9" s="1293" t="s">
        <v>1710</v>
      </c>
      <c r="C9" s="1294"/>
      <c r="D9" s="1295"/>
      <c r="E9" s="560" t="s">
        <v>1715</v>
      </c>
      <c r="F9" s="560" t="s">
        <v>1716</v>
      </c>
      <c r="G9" s="561" t="s">
        <v>1714</v>
      </c>
      <c r="H9" s="1296" t="s">
        <v>1710</v>
      </c>
      <c r="I9" s="1297"/>
      <c r="J9" s="1298"/>
      <c r="K9" s="421" t="s">
        <v>1715</v>
      </c>
      <c r="L9" s="421" t="s">
        <v>1716</v>
      </c>
      <c r="M9" s="588" t="s">
        <v>1714</v>
      </c>
      <c r="N9" s="1299" t="s">
        <v>1710</v>
      </c>
      <c r="O9" s="1300"/>
      <c r="P9" s="1301"/>
      <c r="Q9" s="588" t="s">
        <v>1715</v>
      </c>
      <c r="R9" s="562" t="s">
        <v>1716</v>
      </c>
      <c r="S9" s="1189"/>
      <c r="T9" s="1321"/>
      <c r="U9" s="1322"/>
      <c r="V9" s="1323"/>
      <c r="W9" s="1189"/>
      <c r="X9" s="1189"/>
      <c r="Y9" s="1189"/>
      <c r="Z9" s="1189"/>
      <c r="AA9" s="1189"/>
    </row>
    <row r="10" spans="1:30" customFormat="1" ht="14.15" customHeight="1" thickBot="1" x14ac:dyDescent="0.45">
      <c r="A10" s="563"/>
      <c r="B10" s="1302"/>
      <c r="C10" s="1303"/>
      <c r="D10" s="1304"/>
      <c r="E10" s="396"/>
      <c r="F10" s="422"/>
      <c r="G10" s="564"/>
      <c r="H10" s="1305"/>
      <c r="I10" s="1306"/>
      <c r="J10" s="1307"/>
      <c r="K10" s="424"/>
      <c r="L10" s="424"/>
      <c r="M10" s="425"/>
      <c r="N10" s="1016"/>
      <c r="O10" s="1308"/>
      <c r="P10" s="1017"/>
      <c r="Q10" s="425"/>
      <c r="R10" s="546"/>
      <c r="S10" s="1190"/>
      <c r="T10" s="1324"/>
      <c r="U10" s="1325"/>
      <c r="V10" s="1326"/>
      <c r="W10" s="1190"/>
      <c r="X10" s="1190"/>
      <c r="Y10" s="1190"/>
      <c r="Z10" s="1190"/>
      <c r="AA10" s="1190"/>
    </row>
    <row r="11" spans="1:30" ht="14.15" customHeight="1" x14ac:dyDescent="0.4">
      <c r="A11" s="240" t="s">
        <v>1788</v>
      </c>
      <c r="B11" s="237" t="s">
        <v>1735</v>
      </c>
      <c r="C11" s="409">
        <v>152</v>
      </c>
      <c r="D11" s="923" t="s">
        <v>1719</v>
      </c>
      <c r="E11" s="308">
        <v>44561</v>
      </c>
      <c r="F11" s="917">
        <f t="shared" ref="F11:F46" si="0">E11+1</f>
        <v>44562</v>
      </c>
      <c r="G11" s="419"/>
      <c r="H11" s="441"/>
      <c r="I11" s="448"/>
      <c r="J11" s="419"/>
      <c r="K11" s="419"/>
      <c r="L11" s="419"/>
      <c r="M11" s="415" t="s">
        <v>1980</v>
      </c>
      <c r="N11" s="31" t="s">
        <v>1735</v>
      </c>
      <c r="O11" s="232">
        <v>152</v>
      </c>
      <c r="P11" s="31" t="s">
        <v>1719</v>
      </c>
      <c r="Q11" s="32">
        <v>44559</v>
      </c>
      <c r="R11" s="415">
        <f>Q11+1</f>
        <v>44560</v>
      </c>
      <c r="S11" s="1474" t="s">
        <v>2714</v>
      </c>
      <c r="T11" s="1393" t="s">
        <v>2709</v>
      </c>
      <c r="U11" s="1945">
        <v>201</v>
      </c>
      <c r="V11" s="1399" t="s">
        <v>1724</v>
      </c>
      <c r="W11" s="1402">
        <v>44573</v>
      </c>
      <c r="X11" s="1402">
        <f t="shared" ref="X11:X44" si="1">W11+1</f>
        <v>44574</v>
      </c>
      <c r="Y11" s="1211">
        <f t="shared" ref="Y11" si="2">X11+10</f>
        <v>44584</v>
      </c>
      <c r="Z11" s="1211">
        <f t="shared" ref="Z11" si="3">Y11+3</f>
        <v>44587</v>
      </c>
      <c r="AA11" s="1223">
        <f>Y11+12</f>
        <v>44596</v>
      </c>
      <c r="AB11" s="2248" t="s">
        <v>2713</v>
      </c>
      <c r="AC11" s="2249"/>
      <c r="AD11" s="2249"/>
    </row>
    <row r="12" spans="1:30" ht="14.15" customHeight="1" x14ac:dyDescent="0.4">
      <c r="A12" s="228" t="s">
        <v>1981</v>
      </c>
      <c r="B12" s="228" t="s">
        <v>1723</v>
      </c>
      <c r="C12" s="409">
        <v>152</v>
      </c>
      <c r="D12" s="917" t="s">
        <v>1724</v>
      </c>
      <c r="E12" s="924">
        <v>44559</v>
      </c>
      <c r="F12" s="917">
        <f t="shared" si="0"/>
        <v>44560</v>
      </c>
      <c r="G12" s="451"/>
      <c r="H12" s="450"/>
      <c r="I12" s="455"/>
      <c r="J12" s="451"/>
      <c r="K12" s="451"/>
      <c r="L12" s="451"/>
      <c r="M12" s="452"/>
      <c r="N12" s="18"/>
      <c r="O12" s="227"/>
      <c r="P12" s="18"/>
      <c r="Q12" s="228"/>
      <c r="R12" s="452"/>
      <c r="S12" s="1475"/>
      <c r="T12" s="1394"/>
      <c r="U12" s="2116"/>
      <c r="V12" s="1400"/>
      <c r="W12" s="1403"/>
      <c r="X12" s="1403"/>
      <c r="Y12" s="1212"/>
      <c r="Z12" s="1212"/>
      <c r="AA12" s="1224"/>
      <c r="AB12" s="2248"/>
      <c r="AC12" s="2249"/>
      <c r="AD12" s="2249"/>
    </row>
    <row r="13" spans="1:30" ht="14.15" customHeight="1" thickBot="1" x14ac:dyDescent="0.45">
      <c r="A13" s="408" t="s">
        <v>1731</v>
      </c>
      <c r="B13" s="492" t="s">
        <v>1718</v>
      </c>
      <c r="C13" s="630">
        <v>201</v>
      </c>
      <c r="D13" s="527" t="s">
        <v>1719</v>
      </c>
      <c r="E13" s="528">
        <v>44565</v>
      </c>
      <c r="F13" s="527">
        <f t="shared" si="0"/>
        <v>44566</v>
      </c>
      <c r="G13" s="414" t="s">
        <v>1731</v>
      </c>
      <c r="H13" s="420" t="s">
        <v>1718</v>
      </c>
      <c r="I13" s="454">
        <v>201</v>
      </c>
      <c r="J13" s="417" t="s">
        <v>1719</v>
      </c>
      <c r="K13" s="417">
        <v>44563</v>
      </c>
      <c r="L13" s="417">
        <f>K13+1</f>
        <v>44564</v>
      </c>
      <c r="M13" s="429" t="s">
        <v>2048</v>
      </c>
      <c r="N13" s="413" t="s">
        <v>1971</v>
      </c>
      <c r="O13" s="229">
        <v>152</v>
      </c>
      <c r="P13" s="414" t="s">
        <v>1724</v>
      </c>
      <c r="Q13" s="413">
        <v>44562</v>
      </c>
      <c r="R13" s="430">
        <f>Q13+1</f>
        <v>44563</v>
      </c>
      <c r="S13" s="1476"/>
      <c r="T13" s="1395"/>
      <c r="U13" s="2117"/>
      <c r="V13" s="1401"/>
      <c r="W13" s="1404"/>
      <c r="X13" s="1404"/>
      <c r="Y13" s="1213"/>
      <c r="Z13" s="1213"/>
      <c r="AA13" s="1225"/>
      <c r="AB13" s="2248"/>
      <c r="AC13" s="2249"/>
      <c r="AD13" s="2249"/>
    </row>
    <row r="14" spans="1:30" ht="14.15" customHeight="1" x14ac:dyDescent="0.4">
      <c r="A14" s="240" t="s">
        <v>1788</v>
      </c>
      <c r="B14" s="925" t="s">
        <v>1735</v>
      </c>
      <c r="C14" s="210">
        <v>201</v>
      </c>
      <c r="D14" s="453" t="s">
        <v>1719</v>
      </c>
      <c r="E14" s="926">
        <f t="shared" ref="E14:E46" si="4">E11+7</f>
        <v>44568</v>
      </c>
      <c r="F14" s="304">
        <f t="shared" si="0"/>
        <v>44569</v>
      </c>
      <c r="G14" s="243"/>
      <c r="H14" s="441"/>
      <c r="I14" s="448"/>
      <c r="J14" s="419"/>
      <c r="K14" s="419"/>
      <c r="L14" s="419"/>
      <c r="M14" s="415" t="s">
        <v>1973</v>
      </c>
      <c r="N14" s="31" t="s">
        <v>1735</v>
      </c>
      <c r="O14" s="232">
        <v>201</v>
      </c>
      <c r="P14" s="31" t="s">
        <v>1719</v>
      </c>
      <c r="Q14" s="32">
        <f>Q11+7</f>
        <v>44566</v>
      </c>
      <c r="R14" s="415">
        <f>Q14+1</f>
        <v>44567</v>
      </c>
      <c r="S14" s="1485" t="s">
        <v>2715</v>
      </c>
      <c r="T14" s="1393" t="s">
        <v>2709</v>
      </c>
      <c r="U14" s="1945">
        <v>202</v>
      </c>
      <c r="V14" s="1399" t="s">
        <v>1724</v>
      </c>
      <c r="W14" s="1402">
        <f>W11+7</f>
        <v>44580</v>
      </c>
      <c r="X14" s="1402">
        <f t="shared" si="1"/>
        <v>44581</v>
      </c>
      <c r="Y14" s="1211">
        <f t="shared" ref="Y14" si="5">X14+10</f>
        <v>44591</v>
      </c>
      <c r="Z14" s="1211">
        <f t="shared" ref="Z14" si="6">Y14+3</f>
        <v>44594</v>
      </c>
      <c r="AA14" s="1223">
        <f>Y14+12</f>
        <v>44603</v>
      </c>
      <c r="AB14" s="2248"/>
      <c r="AC14" s="2249"/>
      <c r="AD14" s="2249"/>
    </row>
    <row r="15" spans="1:30" ht="14.15" customHeight="1" x14ac:dyDescent="0.4">
      <c r="A15" s="408" t="s">
        <v>1733</v>
      </c>
      <c r="B15" s="270" t="s">
        <v>1723</v>
      </c>
      <c r="C15" s="627">
        <v>201</v>
      </c>
      <c r="D15" s="458" t="s">
        <v>1724</v>
      </c>
      <c r="E15" s="458">
        <f t="shared" si="4"/>
        <v>44566</v>
      </c>
      <c r="F15" s="408">
        <f t="shared" si="0"/>
        <v>44567</v>
      </c>
      <c r="G15" s="451"/>
      <c r="H15" s="450"/>
      <c r="I15" s="455"/>
      <c r="J15" s="451"/>
      <c r="K15" s="451"/>
      <c r="L15" s="451"/>
      <c r="M15" s="452"/>
      <c r="N15" s="18"/>
      <c r="O15" s="236"/>
      <c r="P15" s="18"/>
      <c r="Q15" s="228"/>
      <c r="R15" s="452"/>
      <c r="S15" s="1486"/>
      <c r="T15" s="1394"/>
      <c r="U15" s="2116"/>
      <c r="V15" s="1400"/>
      <c r="W15" s="1403"/>
      <c r="X15" s="1403"/>
      <c r="Y15" s="1212"/>
      <c r="Z15" s="1212"/>
      <c r="AA15" s="1224"/>
      <c r="AB15" s="2248"/>
      <c r="AC15" s="2249"/>
      <c r="AD15" s="2249"/>
    </row>
    <row r="16" spans="1:30" ht="14.15" customHeight="1" thickBot="1" x14ac:dyDescent="0.45">
      <c r="A16" s="114" t="s">
        <v>1736</v>
      </c>
      <c r="B16" s="115" t="s">
        <v>1718</v>
      </c>
      <c r="C16" s="216">
        <f t="shared" ref="C16:C46" si="7">C13+1</f>
        <v>202</v>
      </c>
      <c r="D16" s="116" t="s">
        <v>1719</v>
      </c>
      <c r="E16" s="116">
        <f t="shared" si="4"/>
        <v>44572</v>
      </c>
      <c r="F16" s="114">
        <f t="shared" si="0"/>
        <v>44573</v>
      </c>
      <c r="G16" s="116" t="s">
        <v>1736</v>
      </c>
      <c r="H16" s="122" t="s">
        <v>1718</v>
      </c>
      <c r="I16" s="309">
        <f>I13+1</f>
        <v>202</v>
      </c>
      <c r="J16" s="186" t="s">
        <v>1719</v>
      </c>
      <c r="K16" s="186">
        <f>K13+7</f>
        <v>44570</v>
      </c>
      <c r="L16" s="186">
        <f>K16+1</f>
        <v>44571</v>
      </c>
      <c r="M16" s="429" t="s">
        <v>1978</v>
      </c>
      <c r="N16" s="413" t="s">
        <v>1971</v>
      </c>
      <c r="O16" s="229">
        <v>201</v>
      </c>
      <c r="P16" s="414" t="s">
        <v>1724</v>
      </c>
      <c r="Q16" s="413">
        <f>Q13+7</f>
        <v>44569</v>
      </c>
      <c r="R16" s="430">
        <f>Q16+1</f>
        <v>44570</v>
      </c>
      <c r="S16" s="1487"/>
      <c r="T16" s="1395"/>
      <c r="U16" s="2117"/>
      <c r="V16" s="1401"/>
      <c r="W16" s="1404"/>
      <c r="X16" s="1404"/>
      <c r="Y16" s="1213"/>
      <c r="Z16" s="1213"/>
      <c r="AA16" s="1225"/>
      <c r="AB16" s="2248"/>
      <c r="AC16" s="2249"/>
      <c r="AD16" s="2249"/>
    </row>
    <row r="17" spans="1:27" ht="14.15" customHeight="1" x14ac:dyDescent="0.4">
      <c r="A17" s="240" t="s">
        <v>1788</v>
      </c>
      <c r="B17" s="242" t="s">
        <v>1735</v>
      </c>
      <c r="C17" s="459">
        <f t="shared" si="7"/>
        <v>202</v>
      </c>
      <c r="D17" s="234" t="s">
        <v>1719</v>
      </c>
      <c r="E17" s="234">
        <f t="shared" si="4"/>
        <v>44575</v>
      </c>
      <c r="F17" s="927">
        <f t="shared" si="0"/>
        <v>44576</v>
      </c>
      <c r="G17" s="243"/>
      <c r="H17" s="441"/>
      <c r="I17" s="448"/>
      <c r="J17" s="419"/>
      <c r="K17" s="419"/>
      <c r="L17" s="419"/>
      <c r="M17" s="435" t="s">
        <v>1980</v>
      </c>
      <c r="N17" s="125" t="s">
        <v>1735</v>
      </c>
      <c r="O17" s="443">
        <f>O14+1</f>
        <v>202</v>
      </c>
      <c r="P17" s="125" t="s">
        <v>1719</v>
      </c>
      <c r="Q17" s="123">
        <f>Q14+7</f>
        <v>44573</v>
      </c>
      <c r="R17" s="435">
        <f>Q17+1</f>
        <v>44574</v>
      </c>
      <c r="S17" s="1474" t="s">
        <v>2708</v>
      </c>
      <c r="T17" s="1381" t="s">
        <v>2709</v>
      </c>
      <c r="U17" s="1978">
        <v>203</v>
      </c>
      <c r="V17" s="1384" t="s">
        <v>1724</v>
      </c>
      <c r="W17" s="1387">
        <f t="shared" ref="W17" si="8">W14+7</f>
        <v>44587</v>
      </c>
      <c r="X17" s="1387">
        <f t="shared" si="1"/>
        <v>44588</v>
      </c>
      <c r="Y17" s="1348">
        <f t="shared" ref="Y17" si="9">X17+10</f>
        <v>44598</v>
      </c>
      <c r="Z17" s="1348">
        <f t="shared" ref="Z17" si="10">Y17+3</f>
        <v>44601</v>
      </c>
      <c r="AA17" s="1211">
        <f>Y17+12</f>
        <v>44610</v>
      </c>
    </row>
    <row r="18" spans="1:27" ht="14.15" customHeight="1" x14ac:dyDescent="0.4">
      <c r="A18" s="952" t="s">
        <v>1738</v>
      </c>
      <c r="B18" s="953" t="s">
        <v>1723</v>
      </c>
      <c r="C18" s="954">
        <f t="shared" si="7"/>
        <v>202</v>
      </c>
      <c r="D18" s="955" t="s">
        <v>1724</v>
      </c>
      <c r="E18" s="955">
        <f t="shared" si="4"/>
        <v>44573</v>
      </c>
      <c r="F18" s="652">
        <f t="shared" si="0"/>
        <v>44574</v>
      </c>
      <c r="G18" s="451"/>
      <c r="H18" s="450"/>
      <c r="I18" s="455"/>
      <c r="J18" s="451"/>
      <c r="K18" s="451"/>
      <c r="L18" s="451"/>
      <c r="M18" s="449"/>
      <c r="N18" s="18"/>
      <c r="O18" s="236"/>
      <c r="P18" s="18"/>
      <c r="Q18" s="228"/>
      <c r="R18" s="452"/>
      <c r="S18" s="1475"/>
      <c r="T18" s="1382"/>
      <c r="U18" s="2118"/>
      <c r="V18" s="1385"/>
      <c r="W18" s="1388"/>
      <c r="X18" s="1388"/>
      <c r="Y18" s="1349"/>
      <c r="Z18" s="1349"/>
      <c r="AA18" s="1212"/>
    </row>
    <row r="19" spans="1:27" ht="14.15" customHeight="1" thickBot="1" x14ac:dyDescent="0.45">
      <c r="A19" s="952" t="s">
        <v>1736</v>
      </c>
      <c r="B19" s="956" t="s">
        <v>1718</v>
      </c>
      <c r="C19" s="957">
        <f t="shared" si="7"/>
        <v>203</v>
      </c>
      <c r="D19" s="958" t="s">
        <v>1719</v>
      </c>
      <c r="E19" s="958">
        <f t="shared" si="4"/>
        <v>44579</v>
      </c>
      <c r="F19" s="666">
        <f t="shared" si="0"/>
        <v>44580</v>
      </c>
      <c r="G19" s="116" t="s">
        <v>1736</v>
      </c>
      <c r="H19" s="122" t="s">
        <v>1718</v>
      </c>
      <c r="I19" s="309">
        <f>I16+1</f>
        <v>203</v>
      </c>
      <c r="J19" s="186" t="s">
        <v>1719</v>
      </c>
      <c r="K19" s="186">
        <f>K16+7</f>
        <v>44577</v>
      </c>
      <c r="L19" s="186">
        <f>K19+1</f>
        <v>44578</v>
      </c>
      <c r="M19" s="429" t="s">
        <v>1986</v>
      </c>
      <c r="N19" s="413" t="s">
        <v>1971</v>
      </c>
      <c r="O19" s="229">
        <f>O16+1</f>
        <v>202</v>
      </c>
      <c r="P19" s="414" t="s">
        <v>1724</v>
      </c>
      <c r="Q19" s="413">
        <f>Q16+7</f>
        <v>44576</v>
      </c>
      <c r="R19" s="430">
        <f>Q19+1</f>
        <v>44577</v>
      </c>
      <c r="S19" s="1476"/>
      <c r="T19" s="1383"/>
      <c r="U19" s="2119"/>
      <c r="V19" s="1386"/>
      <c r="W19" s="1389"/>
      <c r="X19" s="1389"/>
      <c r="Y19" s="1350"/>
      <c r="Z19" s="1350"/>
      <c r="AA19" s="1213"/>
    </row>
    <row r="20" spans="1:27" ht="14.15" customHeight="1" thickBot="1" x14ac:dyDescent="0.45">
      <c r="A20" s="430" t="s">
        <v>1979</v>
      </c>
      <c r="B20" s="242" t="s">
        <v>1735</v>
      </c>
      <c r="C20" s="446">
        <f t="shared" si="7"/>
        <v>203</v>
      </c>
      <c r="D20" s="412" t="s">
        <v>1719</v>
      </c>
      <c r="E20" s="412">
        <f t="shared" si="4"/>
        <v>44582</v>
      </c>
      <c r="F20" s="415">
        <f t="shared" si="0"/>
        <v>44583</v>
      </c>
      <c r="G20" s="419"/>
      <c r="H20" s="441"/>
      <c r="I20" s="448"/>
      <c r="J20" s="419"/>
      <c r="K20" s="419"/>
      <c r="L20" s="419"/>
      <c r="M20" s="435" t="s">
        <v>1973</v>
      </c>
      <c r="N20" s="125" t="s">
        <v>1735</v>
      </c>
      <c r="O20" s="443">
        <f>O17+1</f>
        <v>203</v>
      </c>
      <c r="P20" s="187" t="s">
        <v>1719</v>
      </c>
      <c r="Q20" s="123">
        <f>Q17+7</f>
        <v>44580</v>
      </c>
      <c r="R20" s="435">
        <f>Q20+1</f>
        <v>44581</v>
      </c>
      <c r="S20" s="1474" t="s">
        <v>2716</v>
      </c>
      <c r="T20" s="1381" t="s">
        <v>2709</v>
      </c>
      <c r="U20" s="1978">
        <v>204</v>
      </c>
      <c r="V20" s="1384" t="s">
        <v>1724</v>
      </c>
      <c r="W20" s="1387">
        <f t="shared" ref="W20" si="11">W17+7</f>
        <v>44594</v>
      </c>
      <c r="X20" s="1387">
        <f t="shared" si="1"/>
        <v>44595</v>
      </c>
      <c r="Y20" s="1348">
        <f t="shared" ref="Y20" si="12">X20+10</f>
        <v>44605</v>
      </c>
      <c r="Z20" s="1348">
        <f t="shared" ref="Z20" si="13">Y20+3</f>
        <v>44608</v>
      </c>
      <c r="AA20" s="1211">
        <f>Y20+12</f>
        <v>44617</v>
      </c>
    </row>
    <row r="21" spans="1:27" ht="14.15" customHeight="1" x14ac:dyDescent="0.4">
      <c r="A21" s="408" t="s">
        <v>1740</v>
      </c>
      <c r="B21" s="270" t="s">
        <v>1723</v>
      </c>
      <c r="C21" s="627">
        <f t="shared" si="7"/>
        <v>203</v>
      </c>
      <c r="D21" s="458" t="s">
        <v>1724</v>
      </c>
      <c r="E21" s="458">
        <f t="shared" si="4"/>
        <v>44580</v>
      </c>
      <c r="F21" s="408">
        <f t="shared" si="0"/>
        <v>44581</v>
      </c>
      <c r="G21" s="451"/>
      <c r="H21" s="450"/>
      <c r="I21" s="455"/>
      <c r="J21" s="451"/>
      <c r="K21" s="451"/>
      <c r="L21" s="451"/>
      <c r="M21" s="452"/>
      <c r="N21" s="18"/>
      <c r="O21" s="236"/>
      <c r="P21" s="18"/>
      <c r="Q21" s="228"/>
      <c r="R21" s="452"/>
      <c r="S21" s="1475"/>
      <c r="T21" s="1382"/>
      <c r="U21" s="2118"/>
      <c r="V21" s="1385"/>
      <c r="W21" s="1388"/>
      <c r="X21" s="1388"/>
      <c r="Y21" s="1349"/>
      <c r="Z21" s="1349"/>
      <c r="AA21" s="1212"/>
    </row>
    <row r="22" spans="1:27" ht="14.15" customHeight="1" thickBot="1" x14ac:dyDescent="0.45">
      <c r="A22" s="270" t="s">
        <v>1727</v>
      </c>
      <c r="B22" s="492" t="s">
        <v>1718</v>
      </c>
      <c r="C22" s="216">
        <f t="shared" si="7"/>
        <v>204</v>
      </c>
      <c r="D22" s="116" t="s">
        <v>1719</v>
      </c>
      <c r="E22" s="116">
        <f t="shared" si="4"/>
        <v>44586</v>
      </c>
      <c r="F22" s="114">
        <f t="shared" si="0"/>
        <v>44587</v>
      </c>
      <c r="G22" s="414" t="s">
        <v>1727</v>
      </c>
      <c r="H22" s="420" t="s">
        <v>1718</v>
      </c>
      <c r="I22" s="454">
        <f>I19+1</f>
        <v>204</v>
      </c>
      <c r="J22" s="417" t="s">
        <v>1719</v>
      </c>
      <c r="K22" s="417">
        <f>K19+7</f>
        <v>44584</v>
      </c>
      <c r="L22" s="417">
        <f>K22+1</f>
        <v>44585</v>
      </c>
      <c r="M22" s="429" t="s">
        <v>1982</v>
      </c>
      <c r="N22" s="420" t="s">
        <v>1971</v>
      </c>
      <c r="O22" s="279">
        <f>O19+1</f>
        <v>203</v>
      </c>
      <c r="P22" s="417" t="s">
        <v>1724</v>
      </c>
      <c r="Q22" s="420">
        <f>Q19+7</f>
        <v>44583</v>
      </c>
      <c r="R22" s="429">
        <f>Q22+1</f>
        <v>44584</v>
      </c>
      <c r="S22" s="1476"/>
      <c r="T22" s="1383"/>
      <c r="U22" s="2119"/>
      <c r="V22" s="1386"/>
      <c r="W22" s="1389"/>
      <c r="X22" s="1389"/>
      <c r="Y22" s="1350"/>
      <c r="Z22" s="1350"/>
      <c r="AA22" s="1213"/>
    </row>
    <row r="23" spans="1:27" ht="14.15" customHeight="1" thickBot="1" x14ac:dyDescent="0.45">
      <c r="A23" s="430" t="s">
        <v>1979</v>
      </c>
      <c r="B23" s="469" t="s">
        <v>1735</v>
      </c>
      <c r="C23" s="446">
        <f t="shared" si="7"/>
        <v>204</v>
      </c>
      <c r="D23" s="419" t="s">
        <v>1719</v>
      </c>
      <c r="E23" s="419">
        <f t="shared" si="4"/>
        <v>44589</v>
      </c>
      <c r="F23" s="418">
        <f t="shared" si="0"/>
        <v>44590</v>
      </c>
      <c r="G23" s="419"/>
      <c r="H23" s="441"/>
      <c r="I23" s="448"/>
      <c r="J23" s="419"/>
      <c r="K23" s="419"/>
      <c r="L23" s="419"/>
      <c r="M23" s="415" t="s">
        <v>1980</v>
      </c>
      <c r="N23" s="120" t="s">
        <v>1735</v>
      </c>
      <c r="O23" s="446">
        <f>O20+1</f>
        <v>204</v>
      </c>
      <c r="P23" s="120" t="s">
        <v>1719</v>
      </c>
      <c r="Q23" s="441">
        <f>Q20+7</f>
        <v>44587</v>
      </c>
      <c r="R23" s="418">
        <f>Q23+1</f>
        <v>44588</v>
      </c>
      <c r="S23" s="1474" t="s">
        <v>2712</v>
      </c>
      <c r="T23" s="1381" t="s">
        <v>2709</v>
      </c>
      <c r="U23" s="1978">
        <v>205</v>
      </c>
      <c r="V23" s="1384" t="s">
        <v>1724</v>
      </c>
      <c r="W23" s="1387">
        <f t="shared" ref="W23" si="14">W20+7</f>
        <v>44601</v>
      </c>
      <c r="X23" s="1387">
        <f t="shared" si="1"/>
        <v>44602</v>
      </c>
      <c r="Y23" s="1348">
        <f t="shared" ref="Y23" si="15">X23+10</f>
        <v>44612</v>
      </c>
      <c r="Z23" s="1348">
        <f t="shared" ref="Z23" si="16">Y23+3</f>
        <v>44615</v>
      </c>
      <c r="AA23" s="1223">
        <f>Y23+12</f>
        <v>44624</v>
      </c>
    </row>
    <row r="24" spans="1:27" ht="14.15" customHeight="1" x14ac:dyDescent="0.4">
      <c r="A24" s="228" t="s">
        <v>2859</v>
      </c>
      <c r="B24" s="450" t="s">
        <v>1723</v>
      </c>
      <c r="C24" s="210">
        <f t="shared" si="7"/>
        <v>204</v>
      </c>
      <c r="D24" s="453" t="s">
        <v>1724</v>
      </c>
      <c r="E24" s="453">
        <f t="shared" si="4"/>
        <v>44587</v>
      </c>
      <c r="F24" s="452">
        <f t="shared" si="0"/>
        <v>44588</v>
      </c>
      <c r="G24" s="451"/>
      <c r="H24" s="450"/>
      <c r="I24" s="455"/>
      <c r="J24" s="451"/>
      <c r="K24" s="451"/>
      <c r="L24" s="451"/>
      <c r="M24" s="452"/>
      <c r="N24" s="37"/>
      <c r="O24" s="210"/>
      <c r="P24" s="37"/>
      <c r="Q24" s="450"/>
      <c r="R24" s="449"/>
      <c r="S24" s="1475"/>
      <c r="T24" s="1382"/>
      <c r="U24" s="2118"/>
      <c r="V24" s="1385"/>
      <c r="W24" s="1388"/>
      <c r="X24" s="1388"/>
      <c r="Y24" s="1349"/>
      <c r="Z24" s="1349"/>
      <c r="AA24" s="1224"/>
    </row>
    <row r="25" spans="1:27" ht="14.15" customHeight="1" thickBot="1" x14ac:dyDescent="0.45">
      <c r="A25" s="452" t="s">
        <v>1717</v>
      </c>
      <c r="B25" s="306" t="s">
        <v>1718</v>
      </c>
      <c r="C25" s="524">
        <f t="shared" si="7"/>
        <v>205</v>
      </c>
      <c r="D25" s="307" t="s">
        <v>1719</v>
      </c>
      <c r="E25" s="307">
        <f t="shared" si="4"/>
        <v>44593</v>
      </c>
      <c r="F25" s="429">
        <f t="shared" si="0"/>
        <v>44594</v>
      </c>
      <c r="G25" s="414" t="s">
        <v>1717</v>
      </c>
      <c r="H25" s="420" t="s">
        <v>1718</v>
      </c>
      <c r="I25" s="454">
        <f>I22+1</f>
        <v>205</v>
      </c>
      <c r="J25" s="417" t="s">
        <v>1719</v>
      </c>
      <c r="K25" s="417">
        <f>K22+7</f>
        <v>44591</v>
      </c>
      <c r="L25" s="417">
        <f>K25+1</f>
        <v>44592</v>
      </c>
      <c r="M25" s="429" t="s">
        <v>1978</v>
      </c>
      <c r="N25" s="420" t="s">
        <v>1971</v>
      </c>
      <c r="O25" s="445">
        <f>O22+1</f>
        <v>204</v>
      </c>
      <c r="P25" s="417" t="s">
        <v>1724</v>
      </c>
      <c r="Q25" s="420">
        <f>Q22+7</f>
        <v>44590</v>
      </c>
      <c r="R25" s="429">
        <f>Q25+1</f>
        <v>44591</v>
      </c>
      <c r="S25" s="1476"/>
      <c r="T25" s="1383"/>
      <c r="U25" s="2119"/>
      <c r="V25" s="1386"/>
      <c r="W25" s="1389"/>
      <c r="X25" s="1389"/>
      <c r="Y25" s="1350"/>
      <c r="Z25" s="1350"/>
      <c r="AA25" s="1225"/>
    </row>
    <row r="26" spans="1:27" ht="13.5" customHeight="1" x14ac:dyDescent="0.4">
      <c r="A26" s="240" t="s">
        <v>1975</v>
      </c>
      <c r="B26" s="511" t="s">
        <v>1735</v>
      </c>
      <c r="C26" s="459">
        <f t="shared" si="7"/>
        <v>205</v>
      </c>
      <c r="D26" s="243" t="s">
        <v>1719</v>
      </c>
      <c r="E26" s="243">
        <f t="shared" si="4"/>
        <v>44596</v>
      </c>
      <c r="F26" s="418">
        <f t="shared" si="0"/>
        <v>44597</v>
      </c>
      <c r="G26" s="419"/>
      <c r="H26" s="441"/>
      <c r="I26" s="448"/>
      <c r="J26" s="419"/>
      <c r="K26" s="419"/>
      <c r="L26" s="419"/>
      <c r="M26" s="415" t="s">
        <v>1973</v>
      </c>
      <c r="N26" s="120" t="s">
        <v>1735</v>
      </c>
      <c r="O26" s="446">
        <f>O23+1</f>
        <v>205</v>
      </c>
      <c r="P26" s="419" t="s">
        <v>1719</v>
      </c>
      <c r="Q26" s="441">
        <f>Q23+7</f>
        <v>44594</v>
      </c>
      <c r="R26" s="418">
        <f>Q26+1</f>
        <v>44595</v>
      </c>
      <c r="S26" s="1474" t="s">
        <v>2201</v>
      </c>
      <c r="T26" s="1381" t="s">
        <v>2709</v>
      </c>
      <c r="U26" s="1978">
        <v>206</v>
      </c>
      <c r="V26" s="1384" t="s">
        <v>1724</v>
      </c>
      <c r="W26" s="1387">
        <f t="shared" ref="W26" si="17">W23+7</f>
        <v>44608</v>
      </c>
      <c r="X26" s="1387">
        <f t="shared" si="1"/>
        <v>44609</v>
      </c>
      <c r="Y26" s="1348">
        <f t="shared" ref="Y26" si="18">X26+10</f>
        <v>44619</v>
      </c>
      <c r="Z26" s="1348">
        <f t="shared" ref="Z26" si="19">Y26+3</f>
        <v>44622</v>
      </c>
      <c r="AA26" s="1223" t="e">
        <f>#REF!+5</f>
        <v>#REF!</v>
      </c>
    </row>
    <row r="27" spans="1:27" ht="13.5" customHeight="1" x14ac:dyDescent="0.4">
      <c r="A27" s="408" t="s">
        <v>1990</v>
      </c>
      <c r="B27" s="698" t="s">
        <v>1723</v>
      </c>
      <c r="C27" s="627">
        <f t="shared" si="7"/>
        <v>205</v>
      </c>
      <c r="D27" s="458" t="s">
        <v>1724</v>
      </c>
      <c r="E27" s="458">
        <f t="shared" si="4"/>
        <v>44594</v>
      </c>
      <c r="F27" s="408">
        <f t="shared" si="0"/>
        <v>44595</v>
      </c>
      <c r="G27" s="451"/>
      <c r="H27" s="501"/>
      <c r="I27" s="654"/>
      <c r="J27" s="503"/>
      <c r="K27" s="503"/>
      <c r="L27" s="503"/>
      <c r="M27" s="452"/>
      <c r="N27" s="450"/>
      <c r="O27" s="211"/>
      <c r="P27" s="451"/>
      <c r="Q27" s="450"/>
      <c r="R27" s="449"/>
      <c r="S27" s="1475"/>
      <c r="T27" s="1382"/>
      <c r="U27" s="2118"/>
      <c r="V27" s="1385"/>
      <c r="W27" s="1388"/>
      <c r="X27" s="1388"/>
      <c r="Y27" s="1349"/>
      <c r="Z27" s="1349"/>
      <c r="AA27" s="1224"/>
    </row>
    <row r="28" spans="1:27" ht="14.15" customHeight="1" thickBot="1" x14ac:dyDescent="0.45">
      <c r="A28" s="430" t="s">
        <v>1731</v>
      </c>
      <c r="B28" s="305" t="s">
        <v>1718</v>
      </c>
      <c r="C28" s="524">
        <f t="shared" si="7"/>
        <v>206</v>
      </c>
      <c r="D28" s="307" t="s">
        <v>1719</v>
      </c>
      <c r="E28" s="307">
        <f t="shared" si="4"/>
        <v>44600</v>
      </c>
      <c r="F28" s="429">
        <f t="shared" si="0"/>
        <v>44601</v>
      </c>
      <c r="G28" s="414" t="s">
        <v>1731</v>
      </c>
      <c r="H28" s="505" t="s">
        <v>1718</v>
      </c>
      <c r="I28" s="454">
        <f>I25+1</f>
        <v>206</v>
      </c>
      <c r="J28" s="507" t="s">
        <v>1719</v>
      </c>
      <c r="K28" s="507">
        <f>K25+7</f>
        <v>44598</v>
      </c>
      <c r="L28" s="507">
        <f>K28+1</f>
        <v>44599</v>
      </c>
      <c r="M28" s="429" t="s">
        <v>1986</v>
      </c>
      <c r="N28" s="413" t="s">
        <v>1971</v>
      </c>
      <c r="O28" s="445">
        <f>O25+1</f>
        <v>205</v>
      </c>
      <c r="P28" s="414" t="s">
        <v>1724</v>
      </c>
      <c r="Q28" s="420">
        <f>Q25+7</f>
        <v>44597</v>
      </c>
      <c r="R28" s="429">
        <f>Q28+1</f>
        <v>44598</v>
      </c>
      <c r="S28" s="1476"/>
      <c r="T28" s="1383"/>
      <c r="U28" s="2119"/>
      <c r="V28" s="1386"/>
      <c r="W28" s="1389"/>
      <c r="X28" s="1389"/>
      <c r="Y28" s="1350"/>
      <c r="Z28" s="1350"/>
      <c r="AA28" s="1225"/>
    </row>
    <row r="29" spans="1:27" ht="14.15" customHeight="1" x14ac:dyDescent="0.4">
      <c r="A29" s="240" t="s">
        <v>1969</v>
      </c>
      <c r="B29" s="469" t="s">
        <v>1735</v>
      </c>
      <c r="C29" s="459">
        <f t="shared" si="7"/>
        <v>206</v>
      </c>
      <c r="D29" s="243" t="s">
        <v>1719</v>
      </c>
      <c r="E29" s="243">
        <f t="shared" si="4"/>
        <v>44603</v>
      </c>
      <c r="F29" s="418">
        <f t="shared" si="0"/>
        <v>44604</v>
      </c>
      <c r="G29" s="243"/>
      <c r="H29" s="508"/>
      <c r="I29" s="655"/>
      <c r="J29" s="510"/>
      <c r="K29" s="510"/>
      <c r="L29" s="510"/>
      <c r="M29" s="415" t="s">
        <v>1980</v>
      </c>
      <c r="N29" s="120" t="s">
        <v>1735</v>
      </c>
      <c r="O29" s="446">
        <f>O26+1</f>
        <v>206</v>
      </c>
      <c r="P29" s="412" t="s">
        <v>1719</v>
      </c>
      <c r="Q29" s="441">
        <f>Q26+7</f>
        <v>44601</v>
      </c>
      <c r="R29" s="418">
        <f>Q29+1</f>
        <v>44602</v>
      </c>
      <c r="S29" s="1474" t="s">
        <v>2714</v>
      </c>
      <c r="T29" s="1381" t="s">
        <v>2709</v>
      </c>
      <c r="U29" s="1978">
        <v>207</v>
      </c>
      <c r="V29" s="1384" t="s">
        <v>1724</v>
      </c>
      <c r="W29" s="1387">
        <f t="shared" ref="W29" si="20">W26+7</f>
        <v>44615</v>
      </c>
      <c r="X29" s="1387">
        <f t="shared" si="1"/>
        <v>44616</v>
      </c>
      <c r="Y29" s="1348">
        <f t="shared" ref="Y29" si="21">X29+10</f>
        <v>44626</v>
      </c>
      <c r="Z29" s="1348">
        <f t="shared" ref="Z29" si="22">Y29+3</f>
        <v>44629</v>
      </c>
      <c r="AA29" s="1211" t="e">
        <f>#REF!+5</f>
        <v>#REF!</v>
      </c>
    </row>
    <row r="30" spans="1:27" ht="14.15" customHeight="1" x14ac:dyDescent="0.4">
      <c r="A30" s="842" t="s">
        <v>2541</v>
      </c>
      <c r="B30" s="844" t="s">
        <v>1723</v>
      </c>
      <c r="C30" s="870">
        <f t="shared" si="7"/>
        <v>206</v>
      </c>
      <c r="D30" s="963" t="s">
        <v>1724</v>
      </c>
      <c r="E30" s="841">
        <f t="shared" si="4"/>
        <v>44601</v>
      </c>
      <c r="F30" s="842">
        <f t="shared" si="0"/>
        <v>44602</v>
      </c>
      <c r="G30" s="451"/>
      <c r="H30" s="501"/>
      <c r="I30" s="654"/>
      <c r="J30" s="503"/>
      <c r="K30" s="503"/>
      <c r="L30" s="503"/>
      <c r="M30" s="449"/>
      <c r="N30" s="228"/>
      <c r="O30" s="211"/>
      <c r="P30" s="453"/>
      <c r="Q30" s="450"/>
      <c r="R30" s="449"/>
      <c r="S30" s="1475"/>
      <c r="T30" s="1382"/>
      <c r="U30" s="2118"/>
      <c r="V30" s="1385"/>
      <c r="W30" s="1388"/>
      <c r="X30" s="1388"/>
      <c r="Y30" s="1349"/>
      <c r="Z30" s="1349"/>
      <c r="AA30" s="1212"/>
    </row>
    <row r="31" spans="1:27" ht="14.15" customHeight="1" thickBot="1" x14ac:dyDescent="0.45">
      <c r="A31" s="452" t="s">
        <v>1736</v>
      </c>
      <c r="B31" s="305" t="s">
        <v>1718</v>
      </c>
      <c r="C31" s="524">
        <f t="shared" si="7"/>
        <v>207</v>
      </c>
      <c r="D31" s="417" t="s">
        <v>1719</v>
      </c>
      <c r="E31" s="417">
        <f t="shared" si="4"/>
        <v>44607</v>
      </c>
      <c r="F31" s="429">
        <f t="shared" si="0"/>
        <v>44608</v>
      </c>
      <c r="G31" s="414" t="s">
        <v>1736</v>
      </c>
      <c r="H31" s="505" t="s">
        <v>1718</v>
      </c>
      <c r="I31" s="506">
        <f>I28+1</f>
        <v>207</v>
      </c>
      <c r="J31" s="507" t="s">
        <v>1719</v>
      </c>
      <c r="K31" s="507">
        <f>K28+7</f>
        <v>44605</v>
      </c>
      <c r="L31" s="507">
        <f>K31+1</f>
        <v>44606</v>
      </c>
      <c r="M31" s="429" t="s">
        <v>1970</v>
      </c>
      <c r="N31" s="413" t="s">
        <v>1971</v>
      </c>
      <c r="O31" s="445">
        <f>O28+1</f>
        <v>206</v>
      </c>
      <c r="P31" s="414" t="s">
        <v>1724</v>
      </c>
      <c r="Q31" s="420">
        <f>Q28+7</f>
        <v>44604</v>
      </c>
      <c r="R31" s="429">
        <f>Q31+1</f>
        <v>44605</v>
      </c>
      <c r="S31" s="1476"/>
      <c r="T31" s="1383"/>
      <c r="U31" s="2119"/>
      <c r="V31" s="1386"/>
      <c r="W31" s="1389"/>
      <c r="X31" s="1389"/>
      <c r="Y31" s="1350"/>
      <c r="Z31" s="1350"/>
      <c r="AA31" s="1213"/>
    </row>
    <row r="32" spans="1:27" ht="14.15" customHeight="1" x14ac:dyDescent="0.4">
      <c r="A32" s="240" t="s">
        <v>1975</v>
      </c>
      <c r="B32" s="242" t="s">
        <v>1735</v>
      </c>
      <c r="C32" s="459">
        <f t="shared" si="7"/>
        <v>207</v>
      </c>
      <c r="D32" s="412" t="s">
        <v>1719</v>
      </c>
      <c r="E32" s="412">
        <f t="shared" si="4"/>
        <v>44610</v>
      </c>
      <c r="F32" s="240">
        <f t="shared" si="0"/>
        <v>44611</v>
      </c>
      <c r="G32" s="243"/>
      <c r="H32" s="441"/>
      <c r="I32" s="448"/>
      <c r="J32" s="419"/>
      <c r="K32" s="419"/>
      <c r="L32" s="419"/>
      <c r="M32" s="415" t="s">
        <v>1973</v>
      </c>
      <c r="N32" s="120" t="s">
        <v>1735</v>
      </c>
      <c r="O32" s="446">
        <f>O29+1</f>
        <v>207</v>
      </c>
      <c r="P32" s="412" t="s">
        <v>1719</v>
      </c>
      <c r="Q32" s="441">
        <f>Q29+7</f>
        <v>44608</v>
      </c>
      <c r="R32" s="418">
        <f>Q32+1</f>
        <v>44609</v>
      </c>
      <c r="S32" s="1474" t="s">
        <v>1750</v>
      </c>
      <c r="T32" s="1381" t="s">
        <v>2709</v>
      </c>
      <c r="U32" s="1978">
        <v>208</v>
      </c>
      <c r="V32" s="1384" t="s">
        <v>1724</v>
      </c>
      <c r="W32" s="1387">
        <f t="shared" ref="W32" si="23">W29+7</f>
        <v>44622</v>
      </c>
      <c r="X32" s="1387">
        <f t="shared" si="1"/>
        <v>44623</v>
      </c>
      <c r="Y32" s="1348">
        <f t="shared" ref="Y32" si="24">X32+10</f>
        <v>44633</v>
      </c>
      <c r="Z32" s="1348">
        <f t="shared" ref="Z32" si="25">Y32+3</f>
        <v>44636</v>
      </c>
      <c r="AA32" s="1223" t="e">
        <f>#REF!+5</f>
        <v>#REF!</v>
      </c>
    </row>
    <row r="33" spans="1:27" ht="14.15" customHeight="1" x14ac:dyDescent="0.4">
      <c r="A33" s="452" t="s">
        <v>1750</v>
      </c>
      <c r="B33" s="450" t="s">
        <v>1723</v>
      </c>
      <c r="C33" s="210">
        <f t="shared" si="7"/>
        <v>207</v>
      </c>
      <c r="D33" s="453" t="s">
        <v>1724</v>
      </c>
      <c r="E33" s="18">
        <f t="shared" si="4"/>
        <v>44608</v>
      </c>
      <c r="F33" s="452">
        <f t="shared" si="0"/>
        <v>44609</v>
      </c>
      <c r="G33" s="451"/>
      <c r="H33" s="450"/>
      <c r="I33" s="455"/>
      <c r="J33" s="451"/>
      <c r="K33" s="451"/>
      <c r="L33" s="451"/>
      <c r="M33" s="449"/>
      <c r="N33" s="228"/>
      <c r="O33" s="211"/>
      <c r="P33" s="453"/>
      <c r="Q33" s="450"/>
      <c r="R33" s="449"/>
      <c r="S33" s="1475"/>
      <c r="T33" s="1382"/>
      <c r="U33" s="2118"/>
      <c r="V33" s="1385"/>
      <c r="W33" s="1388"/>
      <c r="X33" s="1388"/>
      <c r="Y33" s="1349"/>
      <c r="Z33" s="1349"/>
      <c r="AA33" s="1224"/>
    </row>
    <row r="34" spans="1:27" ht="14.15" customHeight="1" thickBot="1" x14ac:dyDescent="0.45">
      <c r="A34" s="452" t="s">
        <v>1727</v>
      </c>
      <c r="B34" s="306" t="s">
        <v>1718</v>
      </c>
      <c r="C34" s="445">
        <f t="shared" si="7"/>
        <v>208</v>
      </c>
      <c r="D34" s="414" t="s">
        <v>1719</v>
      </c>
      <c r="E34" s="414">
        <f t="shared" si="4"/>
        <v>44614</v>
      </c>
      <c r="F34" s="430">
        <f t="shared" si="0"/>
        <v>44615</v>
      </c>
      <c r="G34" s="414" t="s">
        <v>1727</v>
      </c>
      <c r="H34" s="413" t="s">
        <v>1718</v>
      </c>
      <c r="I34" s="454">
        <f>I31+1</f>
        <v>208</v>
      </c>
      <c r="J34" s="414" t="s">
        <v>1719</v>
      </c>
      <c r="K34" s="417">
        <f>K31+7</f>
        <v>44612</v>
      </c>
      <c r="L34" s="417">
        <f>K34+1</f>
        <v>44613</v>
      </c>
      <c r="M34" s="429" t="s">
        <v>1970</v>
      </c>
      <c r="N34" s="413" t="s">
        <v>1971</v>
      </c>
      <c r="O34" s="445">
        <f>O31+1</f>
        <v>207</v>
      </c>
      <c r="P34" s="414" t="s">
        <v>1724</v>
      </c>
      <c r="Q34" s="413">
        <f>Q31+7</f>
        <v>44611</v>
      </c>
      <c r="R34" s="430">
        <f>Q34+1</f>
        <v>44612</v>
      </c>
      <c r="S34" s="1476"/>
      <c r="T34" s="1383"/>
      <c r="U34" s="2119"/>
      <c r="V34" s="1386"/>
      <c r="W34" s="1389"/>
      <c r="X34" s="1389"/>
      <c r="Y34" s="1350"/>
      <c r="Z34" s="1350"/>
      <c r="AA34" s="1225"/>
    </row>
    <row r="35" spans="1:27" ht="13.5" customHeight="1" x14ac:dyDescent="0.4">
      <c r="A35" s="240" t="s">
        <v>1969</v>
      </c>
      <c r="B35" s="18" t="s">
        <v>1735</v>
      </c>
      <c r="C35" s="446">
        <f t="shared" si="7"/>
        <v>208</v>
      </c>
      <c r="D35" s="412" t="s">
        <v>1719</v>
      </c>
      <c r="E35" s="412">
        <f t="shared" si="4"/>
        <v>44617</v>
      </c>
      <c r="F35" s="415">
        <f t="shared" si="0"/>
        <v>44618</v>
      </c>
      <c r="G35" s="419"/>
      <c r="H35" s="441"/>
      <c r="I35" s="446"/>
      <c r="J35" s="419"/>
      <c r="K35" s="419"/>
      <c r="L35" s="419"/>
      <c r="M35" s="415" t="s">
        <v>1980</v>
      </c>
      <c r="N35" s="120" t="s">
        <v>1735</v>
      </c>
      <c r="O35" s="446">
        <f>O32+1</f>
        <v>208</v>
      </c>
      <c r="P35" s="412" t="s">
        <v>1719</v>
      </c>
      <c r="Q35" s="32">
        <f>Q32+7</f>
        <v>44615</v>
      </c>
      <c r="R35" s="415">
        <f>Q35+1</f>
        <v>44616</v>
      </c>
      <c r="S35" s="1474" t="s">
        <v>2716</v>
      </c>
      <c r="T35" s="1381" t="s">
        <v>2709</v>
      </c>
      <c r="U35" s="1978">
        <v>209</v>
      </c>
      <c r="V35" s="1384" t="s">
        <v>1724</v>
      </c>
      <c r="W35" s="1387">
        <f>W32+7</f>
        <v>44629</v>
      </c>
      <c r="X35" s="1387">
        <f t="shared" si="1"/>
        <v>44630</v>
      </c>
      <c r="Y35" s="1348">
        <f t="shared" ref="Y35" si="26">X35+10</f>
        <v>44640</v>
      </c>
      <c r="Z35" s="1348">
        <f t="shared" ref="Z35" si="27">Y35+3</f>
        <v>44643</v>
      </c>
      <c r="AA35" s="1223" t="e">
        <f>#REF!+5</f>
        <v>#REF!</v>
      </c>
    </row>
    <row r="36" spans="1:27" ht="13.5" customHeight="1" x14ac:dyDescent="0.4">
      <c r="A36" s="452" t="s">
        <v>1722</v>
      </c>
      <c r="B36" s="653" t="s">
        <v>1723</v>
      </c>
      <c r="C36" s="210">
        <f t="shared" si="7"/>
        <v>208</v>
      </c>
      <c r="D36" s="453" t="s">
        <v>1724</v>
      </c>
      <c r="E36" s="453">
        <f t="shared" si="4"/>
        <v>44615</v>
      </c>
      <c r="F36" s="452">
        <f t="shared" si="0"/>
        <v>44616</v>
      </c>
      <c r="G36" s="451"/>
      <c r="H36" s="450"/>
      <c r="I36" s="210"/>
      <c r="J36" s="451"/>
      <c r="K36" s="451"/>
      <c r="L36" s="451"/>
      <c r="M36" s="452"/>
      <c r="N36" s="228"/>
      <c r="O36" s="211"/>
      <c r="P36" s="453"/>
      <c r="Q36" s="228"/>
      <c r="R36" s="452"/>
      <c r="S36" s="1475"/>
      <c r="T36" s="1382"/>
      <c r="U36" s="2118"/>
      <c r="V36" s="1385"/>
      <c r="W36" s="1388"/>
      <c r="X36" s="1388"/>
      <c r="Y36" s="1349"/>
      <c r="Z36" s="1349"/>
      <c r="AA36" s="1224"/>
    </row>
    <row r="37" spans="1:27" ht="13.5" customHeight="1" thickBot="1" x14ac:dyDescent="0.45">
      <c r="A37" s="228" t="s">
        <v>1717</v>
      </c>
      <c r="B37" s="306" t="s">
        <v>1718</v>
      </c>
      <c r="C37" s="524">
        <f t="shared" si="7"/>
        <v>209</v>
      </c>
      <c r="D37" s="414" t="s">
        <v>1719</v>
      </c>
      <c r="E37" s="414">
        <f t="shared" si="4"/>
        <v>44621</v>
      </c>
      <c r="F37" s="430">
        <f t="shared" si="0"/>
        <v>44622</v>
      </c>
      <c r="G37" s="414" t="s">
        <v>1717</v>
      </c>
      <c r="H37" s="413" t="s">
        <v>1718</v>
      </c>
      <c r="I37" s="454">
        <f>I34+1</f>
        <v>209</v>
      </c>
      <c r="J37" s="414" t="s">
        <v>1719</v>
      </c>
      <c r="K37" s="417">
        <f>K34+7</f>
        <v>44619</v>
      </c>
      <c r="L37" s="417">
        <f>K37+1</f>
        <v>44620</v>
      </c>
      <c r="M37" s="429" t="s">
        <v>1970</v>
      </c>
      <c r="N37" s="413" t="s">
        <v>1971</v>
      </c>
      <c r="O37" s="445">
        <f>O34+1</f>
        <v>208</v>
      </c>
      <c r="P37" s="414" t="s">
        <v>1724</v>
      </c>
      <c r="Q37" s="413">
        <f>Q34+7</f>
        <v>44618</v>
      </c>
      <c r="R37" s="430">
        <f>Q37+1</f>
        <v>44619</v>
      </c>
      <c r="S37" s="1476"/>
      <c r="T37" s="1383"/>
      <c r="U37" s="2119"/>
      <c r="V37" s="1386"/>
      <c r="W37" s="1389"/>
      <c r="X37" s="1389"/>
      <c r="Y37" s="1350"/>
      <c r="Z37" s="1350"/>
      <c r="AA37" s="1225"/>
    </row>
    <row r="38" spans="1:27" ht="13.5" customHeight="1" x14ac:dyDescent="0.4">
      <c r="A38" s="240" t="s">
        <v>1975</v>
      </c>
      <c r="B38" s="514" t="s">
        <v>1735</v>
      </c>
      <c r="C38" s="525">
        <f t="shared" si="7"/>
        <v>209</v>
      </c>
      <c r="D38" s="412" t="s">
        <v>1719</v>
      </c>
      <c r="E38" s="412">
        <f t="shared" si="4"/>
        <v>44624</v>
      </c>
      <c r="F38" s="415">
        <f t="shared" si="0"/>
        <v>44625</v>
      </c>
      <c r="G38" s="419"/>
      <c r="H38" s="441"/>
      <c r="I38" s="448"/>
      <c r="J38" s="419"/>
      <c r="K38" s="419"/>
      <c r="L38" s="419"/>
      <c r="M38" s="415" t="s">
        <v>1973</v>
      </c>
      <c r="N38" s="120" t="s">
        <v>1735</v>
      </c>
      <c r="O38" s="446">
        <f>O35+1</f>
        <v>209</v>
      </c>
      <c r="P38" s="412" t="s">
        <v>1719</v>
      </c>
      <c r="Q38" s="32">
        <f>Q35+7</f>
        <v>44622</v>
      </c>
      <c r="R38" s="415">
        <f>Q38+1</f>
        <v>44623</v>
      </c>
      <c r="S38" s="1485" t="s">
        <v>2711</v>
      </c>
      <c r="T38" s="1393" t="s">
        <v>2709</v>
      </c>
      <c r="U38" s="1945">
        <v>210</v>
      </c>
      <c r="V38" s="1399" t="s">
        <v>1724</v>
      </c>
      <c r="W38" s="1402">
        <f t="shared" ref="W38" si="28">W35+7</f>
        <v>44636</v>
      </c>
      <c r="X38" s="1402">
        <f t="shared" si="1"/>
        <v>44637</v>
      </c>
      <c r="Y38" s="1211">
        <f t="shared" ref="Y38" si="29">X38+10</f>
        <v>44647</v>
      </c>
      <c r="Z38" s="1211">
        <f t="shared" ref="Z38" si="30">Y38+3</f>
        <v>44650</v>
      </c>
      <c r="AA38" s="1223" t="e">
        <f>#REF!+5</f>
        <v>#REF!</v>
      </c>
    </row>
    <row r="39" spans="1:27" ht="13.5" customHeight="1" x14ac:dyDescent="0.4">
      <c r="A39" s="228" t="s">
        <v>1981</v>
      </c>
      <c r="B39" s="450" t="s">
        <v>1723</v>
      </c>
      <c r="C39" s="210">
        <f t="shared" si="7"/>
        <v>209</v>
      </c>
      <c r="D39" s="453" t="s">
        <v>1724</v>
      </c>
      <c r="E39" s="453">
        <f t="shared" si="4"/>
        <v>44622</v>
      </c>
      <c r="F39" s="452">
        <f t="shared" si="0"/>
        <v>44623</v>
      </c>
      <c r="G39" s="451"/>
      <c r="H39" s="450"/>
      <c r="I39" s="455"/>
      <c r="J39" s="451"/>
      <c r="K39" s="451"/>
      <c r="L39" s="451"/>
      <c r="M39" s="452"/>
      <c r="N39" s="228"/>
      <c r="O39" s="211"/>
      <c r="P39" s="453"/>
      <c r="Q39" s="228"/>
      <c r="R39" s="452"/>
      <c r="S39" s="1486"/>
      <c r="T39" s="1394"/>
      <c r="U39" s="2116"/>
      <c r="V39" s="1400"/>
      <c r="W39" s="1403"/>
      <c r="X39" s="1403"/>
      <c r="Y39" s="1212"/>
      <c r="Z39" s="1212"/>
      <c r="AA39" s="1224"/>
    </row>
    <row r="40" spans="1:27" ht="13.5" customHeight="1" thickBot="1" x14ac:dyDescent="0.45">
      <c r="A40" s="452" t="s">
        <v>1731</v>
      </c>
      <c r="B40" s="413" t="s">
        <v>1718</v>
      </c>
      <c r="C40" s="445">
        <f t="shared" si="7"/>
        <v>210</v>
      </c>
      <c r="D40" s="414" t="s">
        <v>1719</v>
      </c>
      <c r="E40" s="414">
        <f t="shared" si="4"/>
        <v>44628</v>
      </c>
      <c r="F40" s="430">
        <f t="shared" si="0"/>
        <v>44629</v>
      </c>
      <c r="G40" s="414" t="s">
        <v>1731</v>
      </c>
      <c r="H40" s="413" t="s">
        <v>1718</v>
      </c>
      <c r="I40" s="445">
        <f>I37+1</f>
        <v>210</v>
      </c>
      <c r="J40" s="414" t="s">
        <v>1719</v>
      </c>
      <c r="K40" s="417">
        <f>K37+7</f>
        <v>44626</v>
      </c>
      <c r="L40" s="417">
        <f>K40+1</f>
        <v>44627</v>
      </c>
      <c r="M40" s="429" t="s">
        <v>1970</v>
      </c>
      <c r="N40" s="413" t="s">
        <v>1971</v>
      </c>
      <c r="O40" s="445">
        <f>O37+1</f>
        <v>209</v>
      </c>
      <c r="P40" s="414" t="s">
        <v>1724</v>
      </c>
      <c r="Q40" s="413">
        <f>Q37+7</f>
        <v>44625</v>
      </c>
      <c r="R40" s="430">
        <f>Q40+1</f>
        <v>44626</v>
      </c>
      <c r="S40" s="1487"/>
      <c r="T40" s="1395"/>
      <c r="U40" s="2117"/>
      <c r="V40" s="1401"/>
      <c r="W40" s="1404"/>
      <c r="X40" s="1404"/>
      <c r="Y40" s="1213"/>
      <c r="Z40" s="1213"/>
      <c r="AA40" s="1225"/>
    </row>
    <row r="41" spans="1:27" ht="13.5" customHeight="1" x14ac:dyDescent="0.4">
      <c r="A41" s="240" t="s">
        <v>1969</v>
      </c>
      <c r="B41" s="32" t="s">
        <v>1735</v>
      </c>
      <c r="C41" s="525">
        <f t="shared" si="7"/>
        <v>210</v>
      </c>
      <c r="D41" s="412" t="s">
        <v>1719</v>
      </c>
      <c r="E41" s="412">
        <f t="shared" si="4"/>
        <v>44631</v>
      </c>
      <c r="F41" s="415">
        <f t="shared" si="0"/>
        <v>44632</v>
      </c>
      <c r="G41" s="419"/>
      <c r="H41" s="441"/>
      <c r="I41" s="446"/>
      <c r="J41" s="419"/>
      <c r="K41" s="419"/>
      <c r="L41" s="419"/>
      <c r="M41" s="415" t="s">
        <v>1980</v>
      </c>
      <c r="N41" s="120" t="s">
        <v>1735</v>
      </c>
      <c r="O41" s="446">
        <f>O38+1</f>
        <v>210</v>
      </c>
      <c r="P41" s="412" t="s">
        <v>1719</v>
      </c>
      <c r="Q41" s="32">
        <f>Q38+7</f>
        <v>44629</v>
      </c>
      <c r="R41" s="415">
        <f>Q41+1</f>
        <v>44630</v>
      </c>
      <c r="S41" s="1485" t="s">
        <v>2712</v>
      </c>
      <c r="T41" s="1393" t="s">
        <v>2709</v>
      </c>
      <c r="U41" s="1945">
        <v>211</v>
      </c>
      <c r="V41" s="1399" t="s">
        <v>1724</v>
      </c>
      <c r="W41" s="1402">
        <f t="shared" ref="W41" si="31">W38+7</f>
        <v>44643</v>
      </c>
      <c r="X41" s="1402">
        <f t="shared" si="1"/>
        <v>44644</v>
      </c>
      <c r="Y41" s="1211">
        <f t="shared" ref="Y41" si="32">X41+10</f>
        <v>44654</v>
      </c>
      <c r="Z41" s="1211">
        <f t="shared" ref="Z41" si="33">Y41+3</f>
        <v>44657</v>
      </c>
      <c r="AA41" s="1223" t="e">
        <f>#REF!+5</f>
        <v>#REF!</v>
      </c>
    </row>
    <row r="42" spans="1:27" ht="13.5" customHeight="1" x14ac:dyDescent="0.4">
      <c r="A42" s="452" t="s">
        <v>1733</v>
      </c>
      <c r="B42" s="450" t="s">
        <v>1723</v>
      </c>
      <c r="C42" s="210">
        <f t="shared" si="7"/>
        <v>210</v>
      </c>
      <c r="D42" s="453" t="s">
        <v>1724</v>
      </c>
      <c r="E42" s="453">
        <f t="shared" si="4"/>
        <v>44629</v>
      </c>
      <c r="F42" s="452">
        <f t="shared" si="0"/>
        <v>44630</v>
      </c>
      <c r="G42" s="451"/>
      <c r="H42" s="450"/>
      <c r="I42" s="210"/>
      <c r="J42" s="451"/>
      <c r="K42" s="451"/>
      <c r="L42" s="451"/>
      <c r="M42" s="452"/>
      <c r="N42" s="228"/>
      <c r="O42" s="211"/>
      <c r="P42" s="453"/>
      <c r="Q42" s="228"/>
      <c r="R42" s="452"/>
      <c r="S42" s="1486"/>
      <c r="T42" s="1394"/>
      <c r="U42" s="2116"/>
      <c r="V42" s="1400"/>
      <c r="W42" s="1403"/>
      <c r="X42" s="1403"/>
      <c r="Y42" s="1212"/>
      <c r="Z42" s="1212"/>
      <c r="AA42" s="1224"/>
    </row>
    <row r="43" spans="1:27" ht="13.5" customHeight="1" thickBot="1" x14ac:dyDescent="0.45">
      <c r="A43" s="430" t="s">
        <v>1750</v>
      </c>
      <c r="B43" s="413" t="s">
        <v>1718</v>
      </c>
      <c r="C43" s="212">
        <f t="shared" si="7"/>
        <v>211</v>
      </c>
      <c r="D43" s="453" t="s">
        <v>1719</v>
      </c>
      <c r="E43" s="453">
        <f t="shared" si="4"/>
        <v>44635</v>
      </c>
      <c r="F43" s="452">
        <f t="shared" si="0"/>
        <v>44636</v>
      </c>
      <c r="G43" s="414" t="s">
        <v>1750</v>
      </c>
      <c r="H43" s="413" t="s">
        <v>1718</v>
      </c>
      <c r="I43" s="445">
        <f>I40+1</f>
        <v>211</v>
      </c>
      <c r="J43" s="414" t="s">
        <v>1719</v>
      </c>
      <c r="K43" s="417">
        <f>K40+7</f>
        <v>44633</v>
      </c>
      <c r="L43" s="417">
        <f>K43+1</f>
        <v>44634</v>
      </c>
      <c r="M43" s="429" t="s">
        <v>1970</v>
      </c>
      <c r="N43" s="413" t="s">
        <v>1971</v>
      </c>
      <c r="O43" s="445">
        <f>O40+1</f>
        <v>210</v>
      </c>
      <c r="P43" s="414" t="s">
        <v>1724</v>
      </c>
      <c r="Q43" s="413">
        <f>Q40+7</f>
        <v>44632</v>
      </c>
      <c r="R43" s="430">
        <f>Q43+1</f>
        <v>44633</v>
      </c>
      <c r="S43" s="1487"/>
      <c r="T43" s="1395"/>
      <c r="U43" s="2117"/>
      <c r="V43" s="1401"/>
      <c r="W43" s="1404"/>
      <c r="X43" s="1404"/>
      <c r="Y43" s="1213"/>
      <c r="Z43" s="1213"/>
      <c r="AA43" s="1225"/>
    </row>
    <row r="44" spans="1:27" ht="13.5" customHeight="1" x14ac:dyDescent="0.4">
      <c r="A44" s="240" t="s">
        <v>1975</v>
      </c>
      <c r="B44" s="32" t="s">
        <v>1735</v>
      </c>
      <c r="C44" s="446">
        <f t="shared" si="7"/>
        <v>211</v>
      </c>
      <c r="D44" s="412" t="s">
        <v>1719</v>
      </c>
      <c r="E44" s="412">
        <f t="shared" si="4"/>
        <v>44638</v>
      </c>
      <c r="F44" s="415">
        <f t="shared" si="0"/>
        <v>44639</v>
      </c>
      <c r="G44" s="243"/>
      <c r="H44" s="441"/>
      <c r="I44" s="446"/>
      <c r="J44" s="419"/>
      <c r="K44" s="419"/>
      <c r="L44" s="419"/>
      <c r="M44" s="415" t="s">
        <v>1973</v>
      </c>
      <c r="N44" s="120" t="s">
        <v>1735</v>
      </c>
      <c r="O44" s="446">
        <f>O41+1</f>
        <v>211</v>
      </c>
      <c r="P44" s="31" t="s">
        <v>1719</v>
      </c>
      <c r="Q44" s="32">
        <f>Q41+7</f>
        <v>44636</v>
      </c>
      <c r="R44" s="415">
        <f>Q44+1</f>
        <v>44637</v>
      </c>
      <c r="S44" s="1485" t="s">
        <v>2201</v>
      </c>
      <c r="T44" s="1393" t="s">
        <v>2709</v>
      </c>
      <c r="U44" s="1945">
        <v>212</v>
      </c>
      <c r="V44" s="1399" t="s">
        <v>1724</v>
      </c>
      <c r="W44" s="1402">
        <f t="shared" ref="W44" si="34">W41+7</f>
        <v>44650</v>
      </c>
      <c r="X44" s="1402">
        <f t="shared" si="1"/>
        <v>44651</v>
      </c>
      <c r="Y44" s="1211">
        <f t="shared" ref="Y44" si="35">X44+10</f>
        <v>44661</v>
      </c>
      <c r="Z44" s="1211">
        <f t="shared" ref="Z44" si="36">Y44+3</f>
        <v>44664</v>
      </c>
      <c r="AA44" s="1223" t="e">
        <f>#REF!+5</f>
        <v>#REF!</v>
      </c>
    </row>
    <row r="45" spans="1:27" ht="13.5" customHeight="1" x14ac:dyDescent="0.4">
      <c r="A45" s="452" t="s">
        <v>1738</v>
      </c>
      <c r="B45" s="450" t="s">
        <v>1723</v>
      </c>
      <c r="C45" s="210">
        <f t="shared" si="7"/>
        <v>211</v>
      </c>
      <c r="D45" s="453" t="s">
        <v>1724</v>
      </c>
      <c r="E45" s="453">
        <f t="shared" si="4"/>
        <v>44636</v>
      </c>
      <c r="F45" s="452">
        <f t="shared" si="0"/>
        <v>44637</v>
      </c>
      <c r="G45" s="451"/>
      <c r="H45" s="450"/>
      <c r="I45" s="210"/>
      <c r="J45" s="451"/>
      <c r="K45" s="451"/>
      <c r="L45" s="451"/>
      <c r="M45" s="449"/>
      <c r="N45" s="18"/>
      <c r="O45" s="211"/>
      <c r="P45" s="18"/>
      <c r="Q45" s="228"/>
      <c r="R45" s="452"/>
      <c r="S45" s="1486"/>
      <c r="T45" s="1394"/>
      <c r="U45" s="2116"/>
      <c r="V45" s="1400"/>
      <c r="W45" s="1403"/>
      <c r="X45" s="1403"/>
      <c r="Y45" s="1212"/>
      <c r="Z45" s="1212"/>
      <c r="AA45" s="1224"/>
    </row>
    <row r="46" spans="1:27" ht="13.5" customHeight="1" thickBot="1" x14ac:dyDescent="0.45">
      <c r="A46" s="430" t="s">
        <v>1750</v>
      </c>
      <c r="B46" s="413" t="s">
        <v>1718</v>
      </c>
      <c r="C46" s="445">
        <f t="shared" si="7"/>
        <v>212</v>
      </c>
      <c r="D46" s="414" t="s">
        <v>1719</v>
      </c>
      <c r="E46" s="414">
        <f t="shared" si="4"/>
        <v>44642</v>
      </c>
      <c r="F46" s="430">
        <f t="shared" si="0"/>
        <v>44643</v>
      </c>
      <c r="G46" s="414" t="s">
        <v>1750</v>
      </c>
      <c r="H46" s="413" t="s">
        <v>1718</v>
      </c>
      <c r="I46" s="445">
        <f>I43+1</f>
        <v>212</v>
      </c>
      <c r="J46" s="414" t="s">
        <v>1719</v>
      </c>
      <c r="K46" s="417">
        <f>K43+7</f>
        <v>44640</v>
      </c>
      <c r="L46" s="417">
        <f>K46+1</f>
        <v>44641</v>
      </c>
      <c r="M46" s="429" t="s">
        <v>1970</v>
      </c>
      <c r="N46" s="413" t="s">
        <v>1971</v>
      </c>
      <c r="O46" s="445">
        <f>O43+1</f>
        <v>211</v>
      </c>
      <c r="P46" s="414" t="s">
        <v>1724</v>
      </c>
      <c r="Q46" s="413">
        <f>Q43+7</f>
        <v>44639</v>
      </c>
      <c r="R46" s="430">
        <f>Q46+1</f>
        <v>44640</v>
      </c>
      <c r="S46" s="1487"/>
      <c r="T46" s="1395"/>
      <c r="U46" s="2117"/>
      <c r="V46" s="1401"/>
      <c r="W46" s="1404"/>
      <c r="X46" s="1404"/>
      <c r="Y46" s="1213"/>
      <c r="Z46" s="1213"/>
      <c r="AA46" s="1225"/>
    </row>
    <row r="47" spans="1:27" s="3" customFormat="1" ht="13.5" customHeight="1" x14ac:dyDescent="0.4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</row>
    <row r="48" spans="1:27" s="3" customFormat="1" ht="13.5" customHeight="1" x14ac:dyDescent="0.4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</row>
    <row r="49" spans="1:24" s="3" customFormat="1" ht="13.5" customHeight="1" x14ac:dyDescent="0.4">
      <c r="A49" s="16" t="s">
        <v>1754</v>
      </c>
      <c r="J49" s="16"/>
    </row>
    <row r="50" spans="1:24" s="3" customFormat="1" ht="13.5" customHeight="1" x14ac:dyDescent="0.4"/>
    <row r="51" spans="1:24" s="3" customFormat="1" ht="13.5" customHeight="1" x14ac:dyDescent="0.4">
      <c r="A51" s="16" t="s">
        <v>1755</v>
      </c>
      <c r="B51" s="15"/>
      <c r="C51" s="15"/>
      <c r="D51" s="15" t="s">
        <v>1756</v>
      </c>
      <c r="J51" s="16"/>
      <c r="K51" s="15"/>
      <c r="L51" s="15"/>
      <c r="M51" s="15"/>
      <c r="N51" s="15"/>
      <c r="O51" s="15"/>
      <c r="P51" s="15"/>
      <c r="Q51" s="15"/>
    </row>
    <row r="52" spans="1:24" s="3" customFormat="1" ht="13.5" customHeight="1" x14ac:dyDescent="0.4">
      <c r="A52" s="16" t="s">
        <v>1757</v>
      </c>
      <c r="B52" s="15"/>
      <c r="C52" s="15"/>
      <c r="D52" s="1033" t="s">
        <v>1758</v>
      </c>
      <c r="E52" s="1033"/>
      <c r="F52" s="1033"/>
      <c r="J52" s="16"/>
      <c r="K52" s="15"/>
      <c r="L52" s="15"/>
      <c r="M52" s="15"/>
      <c r="N52" s="15"/>
      <c r="O52" s="15"/>
      <c r="P52" s="15"/>
      <c r="Q52" s="15"/>
      <c r="X52" s="13"/>
    </row>
    <row r="53" spans="1:24" s="3" customFormat="1" ht="13.5" customHeight="1" x14ac:dyDescent="0.4">
      <c r="A53" s="16"/>
      <c r="B53" s="15"/>
      <c r="C53" s="15"/>
      <c r="J53" s="16"/>
      <c r="K53" s="15"/>
      <c r="L53" s="15"/>
      <c r="M53" s="15"/>
      <c r="N53" s="15"/>
      <c r="O53" s="15"/>
      <c r="P53" s="15"/>
      <c r="Q53" s="15"/>
    </row>
    <row r="54" spans="1:24" s="3" customFormat="1" ht="13.5" customHeight="1" x14ac:dyDescent="0.4">
      <c r="A54" s="14" t="s">
        <v>1759</v>
      </c>
      <c r="B54" s="13"/>
      <c r="C54" s="13"/>
      <c r="D54" s="13"/>
      <c r="E54" s="14"/>
      <c r="F54" s="13"/>
      <c r="G54" s="14" t="s">
        <v>1760</v>
      </c>
      <c r="H54" s="13"/>
      <c r="I54" s="13"/>
      <c r="J54" s="14"/>
      <c r="K54" s="13"/>
      <c r="L54" s="13"/>
      <c r="M54" s="14" t="s">
        <v>1761</v>
      </c>
      <c r="N54" s="13"/>
      <c r="O54" s="13"/>
      <c r="P54" s="13"/>
      <c r="Q54" s="13"/>
      <c r="R54" s="13"/>
      <c r="S54" s="14"/>
      <c r="T54" s="13"/>
      <c r="U54" s="13"/>
      <c r="V54" s="13"/>
      <c r="W54" s="14"/>
    </row>
    <row r="55" spans="1:24" s="3" customFormat="1" ht="13.5" customHeight="1" x14ac:dyDescent="0.4">
      <c r="A55" s="14" t="s">
        <v>1762</v>
      </c>
      <c r="B55" s="13"/>
      <c r="C55" s="13"/>
      <c r="D55" s="13"/>
      <c r="E55" s="14"/>
      <c r="F55" s="13"/>
      <c r="G55" s="14" t="s">
        <v>1763</v>
      </c>
      <c r="H55" s="13"/>
      <c r="I55" s="13"/>
      <c r="J55" s="14"/>
      <c r="K55" s="13"/>
      <c r="L55" s="13"/>
      <c r="M55" s="14" t="s">
        <v>1764</v>
      </c>
      <c r="N55" s="13"/>
      <c r="O55" s="13"/>
      <c r="P55" s="13"/>
      <c r="Q55" s="13"/>
      <c r="R55" s="13"/>
      <c r="S55" s="14"/>
      <c r="T55" s="13"/>
      <c r="U55" s="13"/>
      <c r="V55" s="13"/>
      <c r="W55" s="14"/>
    </row>
    <row r="56" spans="1:24" s="3" customFormat="1" ht="13.5" customHeight="1" x14ac:dyDescent="0.4">
      <c r="A56" s="13" t="s">
        <v>1765</v>
      </c>
      <c r="B56" s="376"/>
      <c r="C56" s="13"/>
      <c r="D56" s="13"/>
      <c r="E56" s="5"/>
      <c r="F56" s="5"/>
      <c r="G56" s="1048" t="s">
        <v>1766</v>
      </c>
      <c r="H56" s="1048"/>
      <c r="I56" s="1048"/>
      <c r="J56" s="1048"/>
      <c r="K56" s="1048"/>
      <c r="L56" s="376"/>
      <c r="M56" s="376"/>
      <c r="N56" s="376"/>
      <c r="O56" s="376"/>
      <c r="P56" s="376"/>
      <c r="Q56" s="376"/>
      <c r="R56" s="13"/>
      <c r="S56" s="1048"/>
      <c r="T56" s="1048"/>
      <c r="U56" s="13"/>
      <c r="V56" s="13"/>
      <c r="W56" s="13"/>
    </row>
    <row r="57" spans="1:24" s="3" customFormat="1" ht="13.5" customHeight="1" x14ac:dyDescent="0.4">
      <c r="A57" s="13" t="s">
        <v>1767</v>
      </c>
      <c r="B57" s="376"/>
      <c r="C57" s="13"/>
      <c r="D57" s="13"/>
      <c r="E57" s="5"/>
      <c r="F57" s="5"/>
      <c r="G57" s="1048" t="s">
        <v>1768</v>
      </c>
      <c r="H57" s="1048"/>
      <c r="I57" s="1048"/>
      <c r="J57" s="1048"/>
      <c r="K57" s="1048"/>
      <c r="L57" s="376"/>
      <c r="M57" s="14" t="s">
        <v>1769</v>
      </c>
      <c r="N57" s="376"/>
      <c r="O57" s="376"/>
      <c r="P57" s="376"/>
      <c r="Q57" s="376"/>
      <c r="R57" s="13"/>
      <c r="S57" s="1048"/>
      <c r="T57" s="1048"/>
      <c r="U57" s="13"/>
      <c r="V57" s="13"/>
      <c r="W57" s="13"/>
    </row>
    <row r="58" spans="1:24" s="3" customFormat="1" ht="13.5" customHeight="1" x14ac:dyDescent="0.45">
      <c r="A58" s="13" t="s">
        <v>1770</v>
      </c>
      <c r="B58" s="376"/>
      <c r="C58" s="13"/>
      <c r="D58" s="13"/>
      <c r="E58" s="13"/>
      <c r="F58" s="13"/>
      <c r="G58" s="13" t="s">
        <v>1771</v>
      </c>
      <c r="H58" s="13"/>
      <c r="I58" s="13"/>
      <c r="J58" s="13"/>
      <c r="K58" s="376"/>
      <c r="L58" s="376"/>
      <c r="M58" s="27" t="s">
        <v>1772</v>
      </c>
      <c r="N58" s="376"/>
      <c r="O58" s="376"/>
      <c r="P58" s="376"/>
      <c r="Q58" s="376"/>
      <c r="R58" s="13"/>
      <c r="S58" s="1102"/>
      <c r="T58" s="1102"/>
      <c r="U58" s="13"/>
      <c r="V58" s="13"/>
      <c r="W58" s="13"/>
    </row>
    <row r="59" spans="1:24" s="3" customFormat="1" ht="13.5" customHeight="1" x14ac:dyDescent="0.4">
      <c r="A59" s="13"/>
      <c r="B59" s="13"/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376"/>
      <c r="U59" s="13"/>
      <c r="V59" s="13"/>
      <c r="W59" s="550"/>
    </row>
    <row r="60" spans="1:24" s="3" customFormat="1" ht="13.5" customHeight="1" x14ac:dyDescent="0.4">
      <c r="A60" s="14"/>
      <c r="B60" s="14"/>
      <c r="C60" s="14"/>
      <c r="D60" s="14"/>
      <c r="E60" s="14"/>
      <c r="F60" s="14"/>
      <c r="G60" s="14"/>
      <c r="H60" s="14"/>
      <c r="I60" s="14"/>
      <c r="J60" s="14"/>
      <c r="K60" s="13"/>
      <c r="L60" s="13"/>
      <c r="M60" s="13"/>
      <c r="N60" s="13"/>
      <c r="O60" s="13"/>
      <c r="P60" s="13"/>
      <c r="Q60" s="13"/>
      <c r="R60" s="13"/>
      <c r="S60" s="13"/>
      <c r="T60" s="376"/>
      <c r="U60" s="13"/>
      <c r="V60" s="13"/>
      <c r="W60" s="550"/>
    </row>
    <row r="61" spans="1:24" s="3" customFormat="1" ht="13.5" customHeight="1" x14ac:dyDescent="0.4">
      <c r="A61" s="14"/>
      <c r="B61" s="14"/>
      <c r="C61" s="14"/>
      <c r="D61" s="14"/>
      <c r="E61" s="14"/>
      <c r="F61" s="14"/>
      <c r="G61" s="14"/>
      <c r="H61" s="14"/>
      <c r="I61" s="14"/>
      <c r="J61" s="14"/>
      <c r="K61" s="13"/>
      <c r="L61" s="13"/>
      <c r="M61" s="13"/>
      <c r="N61" s="13"/>
      <c r="O61" s="13"/>
      <c r="P61" s="13"/>
      <c r="Q61" s="13"/>
      <c r="R61" s="13"/>
      <c r="T61" s="378"/>
      <c r="U61" s="13"/>
      <c r="V61" s="13"/>
      <c r="W61" s="550"/>
    </row>
    <row r="62" spans="1:24" s="3" customFormat="1" ht="13.5" customHeight="1" x14ac:dyDescent="0.4">
      <c r="A62" s="13"/>
      <c r="B62" s="13"/>
      <c r="C62" s="13"/>
      <c r="D62" s="13"/>
      <c r="E62" s="13"/>
      <c r="F62" s="13"/>
      <c r="G62" s="13"/>
      <c r="H62" s="13"/>
      <c r="I62" s="13"/>
      <c r="J62" s="13"/>
      <c r="K62" s="376"/>
      <c r="L62" s="376"/>
      <c r="M62" s="376"/>
      <c r="N62" s="376"/>
      <c r="O62" s="376"/>
      <c r="P62" s="376"/>
      <c r="Q62" s="376"/>
      <c r="R62" s="13"/>
      <c r="S62" s="13"/>
      <c r="T62" s="377"/>
      <c r="U62" s="13"/>
      <c r="V62" s="13"/>
      <c r="W62" s="13"/>
    </row>
    <row r="63" spans="1:24" s="3" customFormat="1" x14ac:dyDescent="0.4">
      <c r="A63" s="13"/>
      <c r="B63" s="13"/>
      <c r="C63" s="13"/>
      <c r="D63" s="13"/>
      <c r="E63" s="13"/>
      <c r="F63" s="13"/>
      <c r="G63" s="13"/>
      <c r="H63" s="13"/>
      <c r="I63" s="13"/>
      <c r="J63" s="13"/>
      <c r="K63" s="376"/>
      <c r="L63" s="376"/>
      <c r="M63" s="376"/>
      <c r="N63" s="376"/>
      <c r="O63" s="376"/>
      <c r="P63" s="376"/>
      <c r="Q63" s="376"/>
      <c r="R63" s="13"/>
      <c r="S63" s="13"/>
      <c r="T63" s="376"/>
      <c r="U63" s="13"/>
      <c r="V63" s="13"/>
    </row>
    <row r="64" spans="1:24" s="3" customFormat="1" x14ac:dyDescent="0.4">
      <c r="K64" s="378"/>
      <c r="L64" s="378"/>
      <c r="M64" s="378"/>
      <c r="N64" s="378"/>
      <c r="O64" s="378"/>
      <c r="P64" s="378"/>
      <c r="Q64" s="378"/>
      <c r="R64" s="13"/>
      <c r="U64" s="13"/>
      <c r="V64" s="13"/>
    </row>
    <row r="65" spans="1:27" s="3" customFormat="1" x14ac:dyDescent="0.4">
      <c r="A65" s="13"/>
      <c r="B65" s="13"/>
      <c r="C65" s="13"/>
      <c r="D65" s="13"/>
      <c r="E65" s="13"/>
      <c r="F65" s="13"/>
      <c r="G65" s="13"/>
      <c r="H65" s="13"/>
      <c r="I65" s="13"/>
      <c r="J65" s="13"/>
      <c r="K65" s="378"/>
      <c r="L65" s="378"/>
      <c r="M65" s="378"/>
      <c r="N65" s="378"/>
      <c r="O65" s="378"/>
      <c r="P65" s="378"/>
      <c r="Q65" s="378"/>
      <c r="S65" s="16"/>
      <c r="T65" s="16"/>
    </row>
    <row r="66" spans="1:27" s="3" customFormat="1" x14ac:dyDescent="0.4">
      <c r="A66" s="13"/>
      <c r="B66" s="13"/>
      <c r="C66" s="13"/>
      <c r="D66" s="13"/>
      <c r="E66" s="13"/>
      <c r="F66" s="13"/>
      <c r="G66" s="13"/>
      <c r="H66" s="13"/>
      <c r="I66" s="13"/>
      <c r="J66" s="13"/>
      <c r="K66" s="378"/>
      <c r="L66" s="378"/>
      <c r="M66" s="378"/>
      <c r="N66" s="378"/>
      <c r="O66" s="378"/>
      <c r="P66" s="378"/>
      <c r="Q66" s="378"/>
      <c r="R66" s="16"/>
      <c r="S66" s="16"/>
      <c r="T66" s="16"/>
      <c r="U66" s="16"/>
      <c r="V66" s="16"/>
      <c r="X66" s="16"/>
      <c r="Y66" s="16"/>
      <c r="Z66" s="16"/>
      <c r="AA66" s="16"/>
    </row>
    <row r="67" spans="1:27" s="16" customFormat="1" x14ac:dyDescent="0.4">
      <c r="A67" s="3"/>
      <c r="B67" s="3"/>
      <c r="C67" s="3"/>
      <c r="D67" s="3"/>
      <c r="E67" s="3"/>
      <c r="F67" s="3"/>
      <c r="G67" s="3"/>
      <c r="H67" s="3"/>
      <c r="I67" s="3"/>
      <c r="J67" s="3"/>
      <c r="K67" s="378"/>
      <c r="L67" s="378"/>
      <c r="M67" s="378"/>
      <c r="N67" s="378"/>
      <c r="O67" s="378"/>
      <c r="P67" s="378"/>
      <c r="Q67" s="378"/>
      <c r="W67" s="3"/>
    </row>
    <row r="68" spans="1:27" s="16" customFormat="1" x14ac:dyDescent="0.4">
      <c r="A68" s="3"/>
      <c r="B68" s="3"/>
      <c r="C68" s="3"/>
      <c r="D68" s="3"/>
      <c r="E68" s="3"/>
      <c r="F68" s="3"/>
      <c r="G68" s="3"/>
      <c r="H68" s="3"/>
      <c r="I68" s="3"/>
      <c r="J68" s="3"/>
      <c r="K68" s="378"/>
      <c r="L68" s="378"/>
      <c r="M68" s="378"/>
      <c r="N68" s="378"/>
      <c r="O68" s="378"/>
      <c r="P68" s="378"/>
      <c r="Q68" s="378"/>
      <c r="W68" s="3"/>
    </row>
    <row r="69" spans="1:27" s="16" customFormat="1" x14ac:dyDescent="0.4">
      <c r="A69" s="3"/>
      <c r="B69" s="3"/>
      <c r="C69" s="3"/>
      <c r="D69" s="3"/>
      <c r="E69" s="3"/>
      <c r="F69" s="3"/>
      <c r="G69" s="3"/>
      <c r="H69" s="3"/>
      <c r="I69" s="3"/>
      <c r="J69" s="3"/>
      <c r="K69" s="378"/>
      <c r="L69" s="378"/>
      <c r="M69" s="378"/>
      <c r="N69" s="378"/>
      <c r="O69" s="378"/>
      <c r="P69" s="378"/>
      <c r="Q69" s="378"/>
      <c r="S69" s="2"/>
      <c r="T69" s="2"/>
      <c r="W69" s="3"/>
    </row>
    <row r="70" spans="1:27" s="16" customFormat="1" x14ac:dyDescent="0.4">
      <c r="A70" s="3"/>
      <c r="B70" s="3"/>
      <c r="C70" s="3"/>
      <c r="D70" s="3"/>
      <c r="E70" s="3"/>
      <c r="F70" s="3"/>
      <c r="G70" s="3"/>
      <c r="H70" s="3"/>
      <c r="I70" s="3"/>
      <c r="J70" s="3"/>
      <c r="K70" s="378"/>
      <c r="L70" s="378"/>
      <c r="M70" s="378"/>
      <c r="N70" s="378"/>
      <c r="O70" s="378"/>
      <c r="P70" s="378"/>
      <c r="Q70" s="378"/>
      <c r="S70" s="2"/>
      <c r="T70" s="2"/>
      <c r="W70" s="3"/>
    </row>
  </sheetData>
  <mergeCells count="133">
    <mergeCell ref="AA8:AA10"/>
    <mergeCell ref="B9:D9"/>
    <mergeCell ref="H9:J9"/>
    <mergeCell ref="N9:P9"/>
    <mergeCell ref="B10:D10"/>
    <mergeCell ref="H10:J10"/>
    <mergeCell ref="N10:P10"/>
    <mergeCell ref="Y8:Y10"/>
    <mergeCell ref="Z8:Z10"/>
    <mergeCell ref="A7:R7"/>
    <mergeCell ref="W7:X7"/>
    <mergeCell ref="A8:F8"/>
    <mergeCell ref="G8:L8"/>
    <mergeCell ref="M8:R8"/>
    <mergeCell ref="S8:S10"/>
    <mergeCell ref="T8:V10"/>
    <mergeCell ref="W8:W10"/>
    <mergeCell ref="X8:X10"/>
    <mergeCell ref="AB11:AD16"/>
    <mergeCell ref="AA11:AA13"/>
    <mergeCell ref="S14:S16"/>
    <mergeCell ref="T14:T16"/>
    <mergeCell ref="U14:U16"/>
    <mergeCell ref="V14:V16"/>
    <mergeCell ref="AA14:AA16"/>
    <mergeCell ref="Y14:Y16"/>
    <mergeCell ref="Z14:Z16"/>
    <mergeCell ref="Y11:Y13"/>
    <mergeCell ref="Z11:Z13"/>
    <mergeCell ref="W14:W16"/>
    <mergeCell ref="X14:X16"/>
    <mergeCell ref="AA17:AA19"/>
    <mergeCell ref="S11:S13"/>
    <mergeCell ref="T11:T13"/>
    <mergeCell ref="U11:U13"/>
    <mergeCell ref="V11:V13"/>
    <mergeCell ref="W11:W13"/>
    <mergeCell ref="X11:X13"/>
    <mergeCell ref="AA20:AA22"/>
    <mergeCell ref="S17:S19"/>
    <mergeCell ref="T17:T19"/>
    <mergeCell ref="U17:U19"/>
    <mergeCell ref="V17:V19"/>
    <mergeCell ref="W17:W19"/>
    <mergeCell ref="X17:X19"/>
    <mergeCell ref="T20:T22"/>
    <mergeCell ref="U20:U22"/>
    <mergeCell ref="V20:V22"/>
    <mergeCell ref="W20:W22"/>
    <mergeCell ref="X20:X22"/>
    <mergeCell ref="Y17:Y19"/>
    <mergeCell ref="Z17:Z19"/>
    <mergeCell ref="S20:S22"/>
    <mergeCell ref="Y20:Y22"/>
    <mergeCell ref="Z20:Z22"/>
    <mergeCell ref="S26:S28"/>
    <mergeCell ref="T26:T28"/>
    <mergeCell ref="AA26:AA28"/>
    <mergeCell ref="S23:S25"/>
    <mergeCell ref="U26:U28"/>
    <mergeCell ref="V26:V28"/>
    <mergeCell ref="W26:W28"/>
    <mergeCell ref="X26:X28"/>
    <mergeCell ref="X23:X25"/>
    <mergeCell ref="Y23:Y25"/>
    <mergeCell ref="Z23:Z25"/>
    <mergeCell ref="Y26:Y28"/>
    <mergeCell ref="Z26:Z28"/>
    <mergeCell ref="T23:T25"/>
    <mergeCell ref="U23:U25"/>
    <mergeCell ref="V23:V25"/>
    <mergeCell ref="W23:W25"/>
    <mergeCell ref="AA23:AA25"/>
    <mergeCell ref="AA35:AA37"/>
    <mergeCell ref="Z35:Z37"/>
    <mergeCell ref="X35:X37"/>
    <mergeCell ref="Z29:Z31"/>
    <mergeCell ref="Z32:Z34"/>
    <mergeCell ref="G57:K57"/>
    <mergeCell ref="S57:T57"/>
    <mergeCell ref="S35:S37"/>
    <mergeCell ref="T35:T37"/>
    <mergeCell ref="V38:V40"/>
    <mergeCell ref="W38:W40"/>
    <mergeCell ref="U35:U37"/>
    <mergeCell ref="V35:V37"/>
    <mergeCell ref="W35:W37"/>
    <mergeCell ref="Y29:Y31"/>
    <mergeCell ref="Y35:Y37"/>
    <mergeCell ref="Y32:Y34"/>
    <mergeCell ref="AA29:AA31"/>
    <mergeCell ref="S32:S34"/>
    <mergeCell ref="T32:T34"/>
    <mergeCell ref="U32:U34"/>
    <mergeCell ref="V32:V34"/>
    <mergeCell ref="W32:W34"/>
    <mergeCell ref="X32:X34"/>
    <mergeCell ref="AA32:AA34"/>
    <mergeCell ref="S29:S31"/>
    <mergeCell ref="T29:T31"/>
    <mergeCell ref="U29:U31"/>
    <mergeCell ref="V29:V31"/>
    <mergeCell ref="W29:W31"/>
    <mergeCell ref="X29:X31"/>
    <mergeCell ref="S58:T58"/>
    <mergeCell ref="AA44:AA46"/>
    <mergeCell ref="S41:S43"/>
    <mergeCell ref="T41:T43"/>
    <mergeCell ref="U41:U43"/>
    <mergeCell ref="V41:V43"/>
    <mergeCell ref="W41:W43"/>
    <mergeCell ref="X41:X43"/>
    <mergeCell ref="X38:X40"/>
    <mergeCell ref="AA38:AA40"/>
    <mergeCell ref="S38:S40"/>
    <mergeCell ref="T38:T40"/>
    <mergeCell ref="U38:U40"/>
    <mergeCell ref="Y41:Y43"/>
    <mergeCell ref="Z41:Z43"/>
    <mergeCell ref="Y44:Y46"/>
    <mergeCell ref="Z44:Z46"/>
    <mergeCell ref="Y38:Y40"/>
    <mergeCell ref="Z38:Z40"/>
    <mergeCell ref="AA41:AA43"/>
    <mergeCell ref="D52:F52"/>
    <mergeCell ref="G56:K56"/>
    <mergeCell ref="S56:T56"/>
    <mergeCell ref="S44:S46"/>
    <mergeCell ref="T44:T46"/>
    <mergeCell ref="U44:U46"/>
    <mergeCell ref="V44:V46"/>
    <mergeCell ref="W44:W46"/>
    <mergeCell ref="X44:X46"/>
  </mergeCells>
  <phoneticPr fontId="46" type="noConversion"/>
  <conditionalFormatting sqref="A15">
    <cfRule type="duplicateValues" dxfId="273" priority="155"/>
  </conditionalFormatting>
  <conditionalFormatting sqref="A15">
    <cfRule type="duplicateValues" dxfId="272" priority="154"/>
  </conditionalFormatting>
  <conditionalFormatting sqref="A17">
    <cfRule type="duplicateValues" dxfId="271" priority="153"/>
  </conditionalFormatting>
  <conditionalFormatting sqref="A21">
    <cfRule type="duplicateValues" dxfId="270" priority="151"/>
  </conditionalFormatting>
  <conditionalFormatting sqref="A26">
    <cfRule type="duplicateValues" dxfId="269" priority="150"/>
  </conditionalFormatting>
  <conditionalFormatting sqref="A29">
    <cfRule type="duplicateValues" dxfId="268" priority="149"/>
  </conditionalFormatting>
  <conditionalFormatting sqref="A31">
    <cfRule type="duplicateValues" dxfId="267" priority="148"/>
  </conditionalFormatting>
  <conditionalFormatting sqref="A30">
    <cfRule type="duplicateValues" dxfId="266" priority="147"/>
  </conditionalFormatting>
  <conditionalFormatting sqref="A11">
    <cfRule type="duplicateValues" dxfId="265" priority="146"/>
  </conditionalFormatting>
  <conditionalFormatting sqref="A14">
    <cfRule type="duplicateValues" dxfId="264" priority="145"/>
  </conditionalFormatting>
  <conditionalFormatting sqref="A16">
    <cfRule type="duplicateValues" dxfId="263" priority="144"/>
  </conditionalFormatting>
  <conditionalFormatting sqref="A15">
    <cfRule type="duplicateValues" dxfId="262" priority="143"/>
  </conditionalFormatting>
  <conditionalFormatting sqref="A18">
    <cfRule type="duplicateValues" dxfId="261" priority="142"/>
  </conditionalFormatting>
  <conditionalFormatting sqref="A17">
    <cfRule type="duplicateValues" dxfId="260" priority="141"/>
  </conditionalFormatting>
  <conditionalFormatting sqref="A26">
    <cfRule type="duplicateValues" dxfId="259" priority="139"/>
  </conditionalFormatting>
  <conditionalFormatting sqref="A29">
    <cfRule type="duplicateValues" dxfId="258" priority="138"/>
  </conditionalFormatting>
  <conditionalFormatting sqref="A11">
    <cfRule type="duplicateValues" dxfId="257" priority="137"/>
  </conditionalFormatting>
  <conditionalFormatting sqref="A14">
    <cfRule type="duplicateValues" dxfId="256" priority="136"/>
  </conditionalFormatting>
  <conditionalFormatting sqref="A17">
    <cfRule type="duplicateValues" dxfId="255" priority="135"/>
  </conditionalFormatting>
  <conditionalFormatting sqref="A19">
    <cfRule type="duplicateValues" dxfId="254" priority="134"/>
  </conditionalFormatting>
  <conditionalFormatting sqref="A18">
    <cfRule type="duplicateValues" dxfId="253" priority="133"/>
  </conditionalFormatting>
  <conditionalFormatting sqref="A21">
    <cfRule type="duplicateValues" dxfId="252" priority="132"/>
  </conditionalFormatting>
  <conditionalFormatting sqref="A26">
    <cfRule type="duplicateValues" dxfId="251" priority="130"/>
  </conditionalFormatting>
  <conditionalFormatting sqref="A29">
    <cfRule type="duplicateValues" dxfId="250" priority="129"/>
  </conditionalFormatting>
  <conditionalFormatting sqref="A11">
    <cfRule type="duplicateValues" dxfId="249" priority="128"/>
  </conditionalFormatting>
  <conditionalFormatting sqref="A14">
    <cfRule type="duplicateValues" dxfId="248" priority="127"/>
  </conditionalFormatting>
  <conditionalFormatting sqref="A17">
    <cfRule type="duplicateValues" dxfId="247" priority="126"/>
  </conditionalFormatting>
  <conditionalFormatting sqref="A11">
    <cfRule type="duplicateValues" dxfId="246" priority="125"/>
  </conditionalFormatting>
  <conditionalFormatting sqref="A14">
    <cfRule type="duplicateValues" dxfId="245" priority="124"/>
  </conditionalFormatting>
  <conditionalFormatting sqref="A17">
    <cfRule type="duplicateValues" dxfId="244" priority="123"/>
  </conditionalFormatting>
  <conditionalFormatting sqref="A19">
    <cfRule type="duplicateValues" dxfId="243" priority="122"/>
  </conditionalFormatting>
  <conditionalFormatting sqref="A18">
    <cfRule type="duplicateValues" dxfId="242" priority="121"/>
  </conditionalFormatting>
  <conditionalFormatting sqref="A11">
    <cfRule type="duplicateValues" dxfId="241" priority="119"/>
  </conditionalFormatting>
  <conditionalFormatting sqref="A14">
    <cfRule type="duplicateValues" dxfId="240" priority="118"/>
  </conditionalFormatting>
  <conditionalFormatting sqref="A17">
    <cfRule type="duplicateValues" dxfId="239" priority="117"/>
  </conditionalFormatting>
  <conditionalFormatting sqref="A11">
    <cfRule type="duplicateValues" dxfId="238" priority="116"/>
  </conditionalFormatting>
  <conditionalFormatting sqref="A14">
    <cfRule type="duplicateValues" dxfId="237" priority="115"/>
  </conditionalFormatting>
  <conditionalFormatting sqref="A17">
    <cfRule type="duplicateValues" dxfId="236" priority="114"/>
  </conditionalFormatting>
  <conditionalFormatting sqref="A26">
    <cfRule type="duplicateValues" dxfId="235" priority="112"/>
  </conditionalFormatting>
  <conditionalFormatting sqref="A26">
    <cfRule type="duplicateValues" dxfId="234" priority="111"/>
  </conditionalFormatting>
  <conditionalFormatting sqref="A29">
    <cfRule type="duplicateValues" dxfId="233" priority="110"/>
  </conditionalFormatting>
  <conditionalFormatting sqref="A29">
    <cfRule type="duplicateValues" dxfId="232" priority="109"/>
  </conditionalFormatting>
  <conditionalFormatting sqref="A29">
    <cfRule type="duplicateValues" dxfId="231" priority="108"/>
  </conditionalFormatting>
  <conditionalFormatting sqref="A44">
    <cfRule type="duplicateValues" dxfId="230" priority="33"/>
  </conditionalFormatting>
  <conditionalFormatting sqref="A11">
    <cfRule type="duplicateValues" dxfId="229" priority="107"/>
  </conditionalFormatting>
  <conditionalFormatting sqref="A14">
    <cfRule type="duplicateValues" dxfId="228" priority="106"/>
  </conditionalFormatting>
  <conditionalFormatting sqref="A16">
    <cfRule type="duplicateValues" dxfId="227" priority="105"/>
  </conditionalFormatting>
  <conditionalFormatting sqref="A15">
    <cfRule type="duplicateValues" dxfId="226" priority="104"/>
  </conditionalFormatting>
  <conditionalFormatting sqref="A17">
    <cfRule type="duplicateValues" dxfId="225" priority="103"/>
  </conditionalFormatting>
  <conditionalFormatting sqref="A11">
    <cfRule type="duplicateValues" dxfId="224" priority="102"/>
  </conditionalFormatting>
  <conditionalFormatting sqref="A14">
    <cfRule type="duplicateValues" dxfId="223" priority="101"/>
  </conditionalFormatting>
  <conditionalFormatting sqref="A11">
    <cfRule type="duplicateValues" dxfId="222" priority="100"/>
  </conditionalFormatting>
  <conditionalFormatting sqref="A14">
    <cfRule type="duplicateValues" dxfId="221" priority="99"/>
  </conditionalFormatting>
  <conditionalFormatting sqref="A17">
    <cfRule type="duplicateValues" dxfId="220" priority="98"/>
  </conditionalFormatting>
  <conditionalFormatting sqref="A29">
    <cfRule type="duplicateValues" dxfId="219" priority="97"/>
  </conditionalFormatting>
  <conditionalFormatting sqref="A29">
    <cfRule type="duplicateValues" dxfId="218" priority="96"/>
  </conditionalFormatting>
  <conditionalFormatting sqref="A11">
    <cfRule type="duplicateValues" dxfId="217" priority="95"/>
  </conditionalFormatting>
  <conditionalFormatting sqref="A11">
    <cfRule type="duplicateValues" dxfId="216" priority="94"/>
  </conditionalFormatting>
  <conditionalFormatting sqref="A14">
    <cfRule type="duplicateValues" dxfId="215" priority="93"/>
  </conditionalFormatting>
  <conditionalFormatting sqref="A14">
    <cfRule type="duplicateValues" dxfId="214" priority="92"/>
  </conditionalFormatting>
  <conditionalFormatting sqref="A14">
    <cfRule type="duplicateValues" dxfId="213" priority="91"/>
  </conditionalFormatting>
  <conditionalFormatting sqref="A17">
    <cfRule type="duplicateValues" dxfId="212" priority="90"/>
  </conditionalFormatting>
  <conditionalFormatting sqref="A17">
    <cfRule type="duplicateValues" dxfId="211" priority="89"/>
  </conditionalFormatting>
  <conditionalFormatting sqref="A26">
    <cfRule type="duplicateValues" dxfId="210" priority="88"/>
  </conditionalFormatting>
  <conditionalFormatting sqref="A26">
    <cfRule type="duplicateValues" dxfId="209" priority="87"/>
  </conditionalFormatting>
  <conditionalFormatting sqref="A26">
    <cfRule type="duplicateValues" dxfId="208" priority="86"/>
  </conditionalFormatting>
  <conditionalFormatting sqref="A32">
    <cfRule type="duplicateValues" dxfId="207" priority="72"/>
  </conditionalFormatting>
  <conditionalFormatting sqref="A32">
    <cfRule type="duplicateValues" dxfId="206" priority="71"/>
  </conditionalFormatting>
  <conditionalFormatting sqref="A32">
    <cfRule type="duplicateValues" dxfId="205" priority="70"/>
  </conditionalFormatting>
  <conditionalFormatting sqref="A32">
    <cfRule type="duplicateValues" dxfId="204" priority="69"/>
  </conditionalFormatting>
  <conditionalFormatting sqref="A32">
    <cfRule type="duplicateValues" dxfId="203" priority="68"/>
  </conditionalFormatting>
  <conditionalFormatting sqref="A32">
    <cfRule type="duplicateValues" dxfId="202" priority="67"/>
  </conditionalFormatting>
  <conditionalFormatting sqref="A32">
    <cfRule type="duplicateValues" dxfId="201" priority="66"/>
  </conditionalFormatting>
  <conditionalFormatting sqref="A32">
    <cfRule type="duplicateValues" dxfId="200" priority="65"/>
  </conditionalFormatting>
  <conditionalFormatting sqref="A35">
    <cfRule type="duplicateValues" dxfId="199" priority="64"/>
  </conditionalFormatting>
  <conditionalFormatting sqref="A35">
    <cfRule type="duplicateValues" dxfId="198" priority="63"/>
  </conditionalFormatting>
  <conditionalFormatting sqref="A35">
    <cfRule type="duplicateValues" dxfId="197" priority="62"/>
  </conditionalFormatting>
  <conditionalFormatting sqref="A35">
    <cfRule type="duplicateValues" dxfId="196" priority="61"/>
  </conditionalFormatting>
  <conditionalFormatting sqref="A35">
    <cfRule type="duplicateValues" dxfId="195" priority="60"/>
  </conditionalFormatting>
  <conditionalFormatting sqref="A35">
    <cfRule type="duplicateValues" dxfId="194" priority="59"/>
  </conditionalFormatting>
  <conditionalFormatting sqref="A35">
    <cfRule type="duplicateValues" dxfId="193" priority="58"/>
  </conditionalFormatting>
  <conditionalFormatting sqref="A35">
    <cfRule type="duplicateValues" dxfId="192" priority="57"/>
  </conditionalFormatting>
  <conditionalFormatting sqref="A38">
    <cfRule type="duplicateValues" dxfId="191" priority="56"/>
  </conditionalFormatting>
  <conditionalFormatting sqref="A38">
    <cfRule type="duplicateValues" dxfId="190" priority="55"/>
  </conditionalFormatting>
  <conditionalFormatting sqref="A38">
    <cfRule type="duplicateValues" dxfId="189" priority="54"/>
  </conditionalFormatting>
  <conditionalFormatting sqref="A38">
    <cfRule type="duplicateValues" dxfId="188" priority="53"/>
  </conditionalFormatting>
  <conditionalFormatting sqref="A38">
    <cfRule type="duplicateValues" dxfId="187" priority="52"/>
  </conditionalFormatting>
  <conditionalFormatting sqref="A38">
    <cfRule type="duplicateValues" dxfId="186" priority="51"/>
  </conditionalFormatting>
  <conditionalFormatting sqref="A38">
    <cfRule type="duplicateValues" dxfId="185" priority="50"/>
  </conditionalFormatting>
  <conditionalFormatting sqref="A38">
    <cfRule type="duplicateValues" dxfId="184" priority="49"/>
  </conditionalFormatting>
  <conditionalFormatting sqref="A41">
    <cfRule type="duplicateValues" dxfId="183" priority="48"/>
  </conditionalFormatting>
  <conditionalFormatting sqref="A41">
    <cfRule type="duplicateValues" dxfId="182" priority="47"/>
  </conditionalFormatting>
  <conditionalFormatting sqref="A41">
    <cfRule type="duplicateValues" dxfId="181" priority="46"/>
  </conditionalFormatting>
  <conditionalFormatting sqref="A41">
    <cfRule type="duplicateValues" dxfId="180" priority="45"/>
  </conditionalFormatting>
  <conditionalFormatting sqref="A41">
    <cfRule type="duplicateValues" dxfId="179" priority="44"/>
  </conditionalFormatting>
  <conditionalFormatting sqref="A41">
    <cfRule type="duplicateValues" dxfId="178" priority="43"/>
  </conditionalFormatting>
  <conditionalFormatting sqref="A41">
    <cfRule type="duplicateValues" dxfId="177" priority="42"/>
  </conditionalFormatting>
  <conditionalFormatting sqref="A41">
    <cfRule type="duplicateValues" dxfId="176" priority="41"/>
  </conditionalFormatting>
  <conditionalFormatting sqref="A44">
    <cfRule type="duplicateValues" dxfId="175" priority="40"/>
  </conditionalFormatting>
  <conditionalFormatting sqref="A44">
    <cfRule type="duplicateValues" dxfId="174" priority="39"/>
  </conditionalFormatting>
  <conditionalFormatting sqref="A44">
    <cfRule type="duplicateValues" dxfId="173" priority="38"/>
  </conditionalFormatting>
  <conditionalFormatting sqref="A44">
    <cfRule type="duplicateValues" dxfId="172" priority="37"/>
  </conditionalFormatting>
  <conditionalFormatting sqref="A44">
    <cfRule type="duplicateValues" dxfId="171" priority="36"/>
  </conditionalFormatting>
  <conditionalFormatting sqref="A44">
    <cfRule type="duplicateValues" dxfId="170" priority="35"/>
  </conditionalFormatting>
  <conditionalFormatting sqref="A44">
    <cfRule type="duplicateValues" dxfId="169" priority="34"/>
  </conditionalFormatting>
  <conditionalFormatting sqref="A23">
    <cfRule type="duplicateValues" dxfId="168" priority="32"/>
  </conditionalFormatting>
  <conditionalFormatting sqref="A23">
    <cfRule type="duplicateValues" dxfId="167" priority="31"/>
  </conditionalFormatting>
  <conditionalFormatting sqref="A23">
    <cfRule type="duplicateValues" dxfId="166" priority="30"/>
  </conditionalFormatting>
  <conditionalFormatting sqref="A23">
    <cfRule type="duplicateValues" dxfId="165" priority="29"/>
  </conditionalFormatting>
  <conditionalFormatting sqref="A23">
    <cfRule type="duplicateValues" dxfId="164" priority="28"/>
  </conditionalFormatting>
  <conditionalFormatting sqref="A23">
    <cfRule type="duplicateValues" dxfId="163" priority="27"/>
  </conditionalFormatting>
  <conditionalFormatting sqref="A23">
    <cfRule type="duplicateValues" dxfId="162" priority="26"/>
  </conditionalFormatting>
  <conditionalFormatting sqref="A23">
    <cfRule type="duplicateValues" dxfId="161" priority="25"/>
  </conditionalFormatting>
  <conditionalFormatting sqref="A23">
    <cfRule type="duplicateValues" dxfId="160" priority="24"/>
  </conditionalFormatting>
  <conditionalFormatting sqref="A23">
    <cfRule type="duplicateValues" dxfId="159" priority="23"/>
  </conditionalFormatting>
  <conditionalFormatting sqref="A23">
    <cfRule type="duplicateValues" dxfId="158" priority="22"/>
  </conditionalFormatting>
  <conditionalFormatting sqref="A23">
    <cfRule type="duplicateValues" dxfId="157" priority="21"/>
  </conditionalFormatting>
  <conditionalFormatting sqref="A23">
    <cfRule type="duplicateValues" dxfId="156" priority="20"/>
  </conditionalFormatting>
  <conditionalFormatting sqref="A23">
    <cfRule type="duplicateValues" dxfId="155" priority="19"/>
  </conditionalFormatting>
  <conditionalFormatting sqref="A23">
    <cfRule type="duplicateValues" dxfId="154" priority="18"/>
  </conditionalFormatting>
  <conditionalFormatting sqref="A23">
    <cfRule type="duplicateValues" dxfId="153" priority="17"/>
  </conditionalFormatting>
  <conditionalFormatting sqref="A20">
    <cfRule type="duplicateValues" dxfId="152" priority="16"/>
  </conditionalFormatting>
  <conditionalFormatting sqref="A20">
    <cfRule type="duplicateValues" dxfId="151" priority="15"/>
  </conditionalFormatting>
  <conditionalFormatting sqref="A20">
    <cfRule type="duplicateValues" dxfId="150" priority="14"/>
  </conditionalFormatting>
  <conditionalFormatting sqref="A20">
    <cfRule type="duplicateValues" dxfId="149" priority="13"/>
  </conditionalFormatting>
  <conditionalFormatting sqref="A20">
    <cfRule type="duplicateValues" dxfId="148" priority="12"/>
  </conditionalFormatting>
  <conditionalFormatting sqref="A20">
    <cfRule type="duplicateValues" dxfId="147" priority="11"/>
  </conditionalFormatting>
  <conditionalFormatting sqref="A20">
    <cfRule type="duplicateValues" dxfId="146" priority="10"/>
  </conditionalFormatting>
  <conditionalFormatting sqref="A20">
    <cfRule type="duplicateValues" dxfId="145" priority="9"/>
  </conditionalFormatting>
  <conditionalFormatting sqref="A20">
    <cfRule type="duplicateValues" dxfId="144" priority="8"/>
  </conditionalFormatting>
  <conditionalFormatting sqref="A20">
    <cfRule type="duplicateValues" dxfId="143" priority="7"/>
  </conditionalFormatting>
  <conditionalFormatting sqref="A20">
    <cfRule type="duplicateValues" dxfId="142" priority="6"/>
  </conditionalFormatting>
  <conditionalFormatting sqref="A20">
    <cfRule type="duplicateValues" dxfId="141" priority="5"/>
  </conditionalFormatting>
  <conditionalFormatting sqref="A20">
    <cfRule type="duplicateValues" dxfId="140" priority="4"/>
  </conditionalFormatting>
  <conditionalFormatting sqref="A20">
    <cfRule type="duplicateValues" dxfId="139" priority="3"/>
  </conditionalFormatting>
  <conditionalFormatting sqref="A20">
    <cfRule type="duplicateValues" dxfId="138" priority="2"/>
  </conditionalFormatting>
  <conditionalFormatting sqref="A20">
    <cfRule type="duplicateValues" dxfId="137" priority="1"/>
  </conditionalFormatting>
  <hyperlinks>
    <hyperlink ref="M58" r:id="rId1" xr:uid="{00000000-0004-0000-4900-000000000000}"/>
  </hyperlinks>
  <pageMargins left="0.70866141732283472" right="0.70866141732283472" top="0.74803149606299213" bottom="0.74803149606299213" header="0.31496062992125984" footer="0.31496062992125984"/>
  <pageSetup paperSize="9" scale="59" orientation="landscape" r:id="rId2"/>
  <headerFooter>
    <oddFooter>&amp;L&amp;1#&amp;"Calibri"&amp;10&amp;K000000Sensitivity: Internal</oddFooter>
  </headerFooter>
  <drawing r:id="rId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A00-000000000000}">
  <sheetPr codeName="Sheet76">
    <tabColor theme="6" tint="-0.499984740745262"/>
    <pageSetUpPr fitToPage="1"/>
  </sheetPr>
  <dimension ref="A1:AH70"/>
  <sheetViews>
    <sheetView topLeftCell="A35" zoomScaleNormal="100" workbookViewId="0">
      <selection activeCell="I29" sqref="I29"/>
    </sheetView>
  </sheetViews>
  <sheetFormatPr defaultColWidth="9.08984375" defaultRowHeight="13" x14ac:dyDescent="0.4"/>
  <cols>
    <col min="1" max="1" width="18.54296875" style="2" customWidth="1"/>
    <col min="2" max="2" width="2.54296875" style="2" customWidth="1"/>
    <col min="3" max="3" width="3.54296875" style="2" customWidth="1"/>
    <col min="4" max="4" width="2.54296875" style="2" customWidth="1"/>
    <col min="5" max="6" width="7.54296875" style="2" customWidth="1"/>
    <col min="7" max="7" width="18.54296875" style="2" customWidth="1"/>
    <col min="8" max="8" width="2.54296875" style="2" customWidth="1"/>
    <col min="9" max="9" width="3.54296875" style="2" customWidth="1"/>
    <col min="10" max="10" width="2.54296875" style="2" customWidth="1"/>
    <col min="11" max="12" width="7.54296875" style="2" customWidth="1"/>
    <col min="13" max="13" width="24.453125" style="2" customWidth="1"/>
    <col min="14" max="14" width="2.54296875" style="2" customWidth="1"/>
    <col min="15" max="15" width="3.54296875" style="2" customWidth="1"/>
    <col min="16" max="16" width="2.54296875" style="2" customWidth="1"/>
    <col min="17" max="18" width="7.54296875" style="2" customWidth="1"/>
    <col min="19" max="19" width="14.54296875" style="2" customWidth="1"/>
    <col min="20" max="20" width="2.54296875" style="2" customWidth="1"/>
    <col min="21" max="21" width="4.54296875" style="2" customWidth="1"/>
    <col min="22" max="22" width="2.54296875" style="2" customWidth="1"/>
    <col min="23" max="27" width="12.54296875" style="2" customWidth="1"/>
    <col min="28" max="28" width="12.453125" style="2" customWidth="1"/>
    <col min="29" max="30" width="12.54296875" style="2" customWidth="1"/>
    <col min="31" max="32" width="13.54296875" style="2" customWidth="1"/>
    <col min="33" max="33" width="12.54296875" style="2" customWidth="1"/>
    <col min="34" max="34" width="26.90625" style="2" customWidth="1"/>
    <col min="35" max="16384" width="9.08984375" style="2"/>
  </cols>
  <sheetData>
    <row r="1" spans="1:34" ht="14.15" customHeight="1" x14ac:dyDescent="0.4"/>
    <row r="2" spans="1:34" ht="14.15" customHeight="1" x14ac:dyDescent="0.4"/>
    <row r="3" spans="1:34" ht="14.15" customHeight="1" x14ac:dyDescent="0.4"/>
    <row r="4" spans="1:34" ht="14.15" customHeight="1" x14ac:dyDescent="0.4"/>
    <row r="5" spans="1:34" s="9" customFormat="1" ht="21" customHeight="1" x14ac:dyDescent="0.6">
      <c r="A5" s="7" t="s">
        <v>1703</v>
      </c>
      <c r="B5" s="8" t="s">
        <v>2717</v>
      </c>
      <c r="C5" s="8"/>
      <c r="D5" s="7"/>
      <c r="E5" s="7"/>
      <c r="F5" s="7"/>
      <c r="G5" s="7"/>
      <c r="H5" s="7"/>
      <c r="I5" s="7"/>
      <c r="J5" s="7"/>
      <c r="L5" s="8"/>
      <c r="M5" s="8"/>
      <c r="N5" s="8"/>
      <c r="O5" s="8"/>
      <c r="P5" s="8"/>
      <c r="Q5" s="8"/>
    </row>
    <row r="6" spans="1:34" customFormat="1" ht="14.15" customHeight="1" thickBot="1" x14ac:dyDescent="0.3"/>
    <row r="7" spans="1:34" customFormat="1" ht="14.15" customHeight="1" thickBot="1" x14ac:dyDescent="0.45">
      <c r="A7" s="992" t="s">
        <v>1704</v>
      </c>
      <c r="B7" s="993"/>
      <c r="C7" s="993"/>
      <c r="D7" s="993"/>
      <c r="E7" s="993"/>
      <c r="F7" s="993"/>
      <c r="G7" s="993"/>
      <c r="H7" s="993"/>
      <c r="I7" s="993"/>
      <c r="J7" s="993"/>
      <c r="K7" s="993"/>
      <c r="L7" s="993"/>
      <c r="M7" s="993"/>
      <c r="N7" s="993"/>
      <c r="O7" s="993"/>
      <c r="P7" s="993"/>
      <c r="Q7" s="993"/>
      <c r="R7" s="994"/>
      <c r="S7" s="2"/>
      <c r="T7" s="2"/>
      <c r="U7" s="2"/>
      <c r="V7" s="2"/>
      <c r="W7" s="992" t="s">
        <v>1905</v>
      </c>
      <c r="X7" s="994"/>
      <c r="Y7" s="2"/>
      <c r="Z7" s="992" t="s">
        <v>1953</v>
      </c>
      <c r="AA7" s="993"/>
      <c r="AB7" s="993"/>
      <c r="AC7" s="993"/>
      <c r="AD7" s="993"/>
      <c r="AE7" s="993"/>
      <c r="AF7" s="993"/>
      <c r="AG7" s="994"/>
      <c r="AH7" s="592" t="s">
        <v>2718</v>
      </c>
    </row>
    <row r="8" spans="1:34" customFormat="1" ht="14.15" customHeight="1" x14ac:dyDescent="0.25">
      <c r="A8" s="1309" t="s">
        <v>1706</v>
      </c>
      <c r="B8" s="1310"/>
      <c r="C8" s="1310"/>
      <c r="D8" s="1310"/>
      <c r="E8" s="1310"/>
      <c r="F8" s="1311"/>
      <c r="G8" s="1312" t="s">
        <v>1707</v>
      </c>
      <c r="H8" s="1313"/>
      <c r="I8" s="1313"/>
      <c r="J8" s="1313"/>
      <c r="K8" s="1313"/>
      <c r="L8" s="1314"/>
      <c r="M8" s="1315" t="s">
        <v>1708</v>
      </c>
      <c r="N8" s="1316"/>
      <c r="O8" s="1316"/>
      <c r="P8" s="1316"/>
      <c r="Q8" s="1316"/>
      <c r="R8" s="1317"/>
      <c r="S8" s="1188" t="s">
        <v>1908</v>
      </c>
      <c r="T8" s="1318" t="s">
        <v>1710</v>
      </c>
      <c r="U8" s="1319"/>
      <c r="V8" s="1320"/>
      <c r="W8" s="1188" t="s">
        <v>1909</v>
      </c>
      <c r="X8" s="1188" t="s">
        <v>1910</v>
      </c>
      <c r="Y8" s="1188" t="s">
        <v>606</v>
      </c>
      <c r="Z8" s="1188" t="s">
        <v>1138</v>
      </c>
      <c r="AA8" s="1188" t="s">
        <v>25</v>
      </c>
      <c r="AB8" s="1188" t="s">
        <v>830</v>
      </c>
      <c r="AC8" s="1342" t="s">
        <v>2719</v>
      </c>
      <c r="AD8" s="2186" t="s">
        <v>173</v>
      </c>
      <c r="AE8" s="1188" t="s">
        <v>41</v>
      </c>
      <c r="AF8" s="1188" t="s">
        <v>1863</v>
      </c>
      <c r="AG8" s="1496" t="s">
        <v>780</v>
      </c>
      <c r="AH8" s="1496" t="s">
        <v>2720</v>
      </c>
    </row>
    <row r="9" spans="1:34" customFormat="1" ht="14.15" customHeight="1" x14ac:dyDescent="0.25">
      <c r="A9" s="611" t="s">
        <v>1714</v>
      </c>
      <c r="B9" s="1293" t="s">
        <v>1710</v>
      </c>
      <c r="C9" s="1294"/>
      <c r="D9" s="1295"/>
      <c r="E9" s="560" t="s">
        <v>1715</v>
      </c>
      <c r="F9" s="560" t="s">
        <v>1716</v>
      </c>
      <c r="G9" s="561" t="s">
        <v>1714</v>
      </c>
      <c r="H9" s="1296" t="s">
        <v>1710</v>
      </c>
      <c r="I9" s="1297"/>
      <c r="J9" s="1298"/>
      <c r="K9" s="421" t="s">
        <v>1715</v>
      </c>
      <c r="L9" s="421" t="s">
        <v>1716</v>
      </c>
      <c r="M9" s="588" t="s">
        <v>1714</v>
      </c>
      <c r="N9" s="1299" t="s">
        <v>1710</v>
      </c>
      <c r="O9" s="1300"/>
      <c r="P9" s="1301"/>
      <c r="Q9" s="588" t="s">
        <v>1715</v>
      </c>
      <c r="R9" s="562" t="s">
        <v>1716</v>
      </c>
      <c r="S9" s="1189"/>
      <c r="T9" s="1321"/>
      <c r="U9" s="1322"/>
      <c r="V9" s="1323"/>
      <c r="W9" s="1189"/>
      <c r="X9" s="1189"/>
      <c r="Y9" s="1189"/>
      <c r="Z9" s="1189"/>
      <c r="AA9" s="1189"/>
      <c r="AB9" s="1189"/>
      <c r="AC9" s="1343"/>
      <c r="AD9" s="2187"/>
      <c r="AE9" s="1189"/>
      <c r="AF9" s="1189"/>
      <c r="AG9" s="1497"/>
      <c r="AH9" s="1497"/>
    </row>
    <row r="10" spans="1:34" customFormat="1" ht="14.15" customHeight="1" x14ac:dyDescent="0.4">
      <c r="A10" s="563"/>
      <c r="B10" s="1302"/>
      <c r="C10" s="1303"/>
      <c r="D10" s="1304"/>
      <c r="E10" s="396"/>
      <c r="F10" s="422"/>
      <c r="G10" s="564"/>
      <c r="H10" s="1305"/>
      <c r="I10" s="1306"/>
      <c r="J10" s="1307"/>
      <c r="K10" s="424"/>
      <c r="L10" s="424"/>
      <c r="M10" s="425"/>
      <c r="N10" s="1016"/>
      <c r="O10" s="1308"/>
      <c r="P10" s="1017"/>
      <c r="Q10" s="425"/>
      <c r="R10" s="546"/>
      <c r="S10" s="1190"/>
      <c r="T10" s="1324"/>
      <c r="U10" s="1325"/>
      <c r="V10" s="1326"/>
      <c r="W10" s="1190"/>
      <c r="X10" s="1190"/>
      <c r="Y10" s="1190"/>
      <c r="Z10" s="1190"/>
      <c r="AA10" s="1190"/>
      <c r="AB10" s="1190"/>
      <c r="AC10" s="1344"/>
      <c r="AD10" s="2188"/>
      <c r="AE10" s="1190"/>
      <c r="AF10" s="1190"/>
      <c r="AG10" s="1498"/>
      <c r="AH10" s="1498"/>
    </row>
    <row r="11" spans="1:34" ht="14.15" customHeight="1" x14ac:dyDescent="0.4">
      <c r="A11" s="240" t="s">
        <v>1788</v>
      </c>
      <c r="B11" s="237" t="s">
        <v>1735</v>
      </c>
      <c r="C11" s="409">
        <v>152</v>
      </c>
      <c r="D11" s="923" t="s">
        <v>1719</v>
      </c>
      <c r="E11" s="308">
        <v>44561</v>
      </c>
      <c r="F11" s="917">
        <f t="shared" ref="F11:F46" si="0">E11+1</f>
        <v>44562</v>
      </c>
      <c r="G11" s="419"/>
      <c r="H11" s="441"/>
      <c r="I11" s="448"/>
      <c r="J11" s="419"/>
      <c r="K11" s="419"/>
      <c r="L11" s="419"/>
      <c r="M11" s="415" t="s">
        <v>1980</v>
      </c>
      <c r="N11" s="31" t="s">
        <v>1735</v>
      </c>
      <c r="O11" s="232">
        <v>152</v>
      </c>
      <c r="P11" s="31" t="s">
        <v>1719</v>
      </c>
      <c r="Q11" s="32">
        <v>44559</v>
      </c>
      <c r="R11" s="415">
        <f>Q11+1</f>
        <v>44560</v>
      </c>
      <c r="S11" s="1485" t="s">
        <v>2714</v>
      </c>
      <c r="T11" s="1393" t="s">
        <v>2709</v>
      </c>
      <c r="U11" s="1945">
        <v>201</v>
      </c>
      <c r="V11" s="1399" t="s">
        <v>1724</v>
      </c>
      <c r="W11" s="1402">
        <v>44573</v>
      </c>
      <c r="X11" s="1402">
        <f>W11+1</f>
        <v>44574</v>
      </c>
      <c r="Y11" s="1211">
        <f>X11+13</f>
        <v>44587</v>
      </c>
      <c r="Z11" s="1211">
        <f>Y11+20</f>
        <v>44607</v>
      </c>
      <c r="AA11" s="1211">
        <f>Y11+30</f>
        <v>44617</v>
      </c>
      <c r="AB11" s="1211">
        <f>Y11+16</f>
        <v>44603</v>
      </c>
      <c r="AC11" s="1211">
        <f>Y11+26</f>
        <v>44613</v>
      </c>
      <c r="AD11" s="1211">
        <f>Y11+18</f>
        <v>44605</v>
      </c>
      <c r="AE11" s="1211">
        <f>Y11+15</f>
        <v>44602</v>
      </c>
      <c r="AF11" s="1211">
        <f>Y11+18</f>
        <v>44605</v>
      </c>
      <c r="AG11" s="1211">
        <f>Y11+20</f>
        <v>44607</v>
      </c>
      <c r="AH11" s="1223">
        <f>AG11+5</f>
        <v>44612</v>
      </c>
    </row>
    <row r="12" spans="1:34" ht="14.15" customHeight="1" x14ac:dyDescent="0.4">
      <c r="A12" s="228" t="s">
        <v>1981</v>
      </c>
      <c r="B12" s="228" t="s">
        <v>1723</v>
      </c>
      <c r="C12" s="409">
        <v>152</v>
      </c>
      <c r="D12" s="917" t="s">
        <v>1724</v>
      </c>
      <c r="E12" s="924">
        <v>44559</v>
      </c>
      <c r="F12" s="917">
        <f t="shared" si="0"/>
        <v>44560</v>
      </c>
      <c r="G12" s="451"/>
      <c r="H12" s="450"/>
      <c r="I12" s="455"/>
      <c r="J12" s="451"/>
      <c r="K12" s="451"/>
      <c r="L12" s="451"/>
      <c r="M12" s="452"/>
      <c r="N12" s="18"/>
      <c r="O12" s="227"/>
      <c r="P12" s="18"/>
      <c r="Q12" s="228"/>
      <c r="R12" s="452"/>
      <c r="S12" s="1486"/>
      <c r="T12" s="1394"/>
      <c r="U12" s="2116"/>
      <c r="V12" s="1400"/>
      <c r="W12" s="1403"/>
      <c r="X12" s="1403"/>
      <c r="Y12" s="1212"/>
      <c r="Z12" s="1212"/>
      <c r="AA12" s="1212"/>
      <c r="AB12" s="1212"/>
      <c r="AC12" s="1212"/>
      <c r="AD12" s="1212"/>
      <c r="AE12" s="1212"/>
      <c r="AF12" s="1212"/>
      <c r="AG12" s="1212"/>
      <c r="AH12" s="1224"/>
    </row>
    <row r="13" spans="1:34" ht="14.15" customHeight="1" thickBot="1" x14ac:dyDescent="0.45">
      <c r="A13" s="408" t="s">
        <v>1731</v>
      </c>
      <c r="B13" s="492" t="s">
        <v>1718</v>
      </c>
      <c r="C13" s="630">
        <v>201</v>
      </c>
      <c r="D13" s="527" t="s">
        <v>1719</v>
      </c>
      <c r="E13" s="528">
        <v>44565</v>
      </c>
      <c r="F13" s="527">
        <f t="shared" si="0"/>
        <v>44566</v>
      </c>
      <c r="G13" s="414" t="s">
        <v>1731</v>
      </c>
      <c r="H13" s="420" t="s">
        <v>1718</v>
      </c>
      <c r="I13" s="454">
        <v>201</v>
      </c>
      <c r="J13" s="417" t="s">
        <v>1719</v>
      </c>
      <c r="K13" s="417">
        <v>44563</v>
      </c>
      <c r="L13" s="417">
        <f>K13+1</f>
        <v>44564</v>
      </c>
      <c r="M13" s="429" t="s">
        <v>2048</v>
      </c>
      <c r="N13" s="413" t="s">
        <v>1971</v>
      </c>
      <c r="O13" s="229">
        <v>152</v>
      </c>
      <c r="P13" s="414" t="s">
        <v>1724</v>
      </c>
      <c r="Q13" s="413">
        <v>44562</v>
      </c>
      <c r="R13" s="430">
        <f>Q13+1</f>
        <v>44563</v>
      </c>
      <c r="S13" s="1487"/>
      <c r="T13" s="1395"/>
      <c r="U13" s="2117"/>
      <c r="V13" s="1401"/>
      <c r="W13" s="1404"/>
      <c r="X13" s="1404"/>
      <c r="Y13" s="1213"/>
      <c r="Z13" s="1213"/>
      <c r="AA13" s="1213"/>
      <c r="AB13" s="1213"/>
      <c r="AC13" s="1213"/>
      <c r="AD13" s="1213"/>
      <c r="AE13" s="1213"/>
      <c r="AF13" s="1213"/>
      <c r="AG13" s="1213"/>
      <c r="AH13" s="1225"/>
    </row>
    <row r="14" spans="1:34" ht="14.15" customHeight="1" x14ac:dyDescent="0.4">
      <c r="A14" s="240" t="s">
        <v>1788</v>
      </c>
      <c r="B14" s="925" t="s">
        <v>1735</v>
      </c>
      <c r="C14" s="210">
        <v>201</v>
      </c>
      <c r="D14" s="453" t="s">
        <v>1719</v>
      </c>
      <c r="E14" s="926">
        <f t="shared" ref="E14:E46" si="1">E11+7</f>
        <v>44568</v>
      </c>
      <c r="F14" s="304">
        <f t="shared" si="0"/>
        <v>44569</v>
      </c>
      <c r="G14" s="243"/>
      <c r="H14" s="441"/>
      <c r="I14" s="448"/>
      <c r="J14" s="419"/>
      <c r="K14" s="419"/>
      <c r="L14" s="419"/>
      <c r="M14" s="415" t="s">
        <v>1973</v>
      </c>
      <c r="N14" s="31" t="s">
        <v>1735</v>
      </c>
      <c r="O14" s="232">
        <v>201</v>
      </c>
      <c r="P14" s="31" t="s">
        <v>1719</v>
      </c>
      <c r="Q14" s="32">
        <f>Q11+7</f>
        <v>44566</v>
      </c>
      <c r="R14" s="415">
        <f>Q14+1</f>
        <v>44567</v>
      </c>
      <c r="S14" s="1485" t="s">
        <v>2715</v>
      </c>
      <c r="T14" s="1393" t="s">
        <v>2709</v>
      </c>
      <c r="U14" s="1945">
        <v>202</v>
      </c>
      <c r="V14" s="1399" t="s">
        <v>1724</v>
      </c>
      <c r="W14" s="1402">
        <f>W11+7</f>
        <v>44580</v>
      </c>
      <c r="X14" s="1402">
        <f>W14+1</f>
        <v>44581</v>
      </c>
      <c r="Y14" s="1211">
        <f t="shared" ref="Y14" si="2">X14+13</f>
        <v>44594</v>
      </c>
      <c r="Z14" s="1211">
        <f t="shared" ref="Z14" si="3">Y14+20</f>
        <v>44614</v>
      </c>
      <c r="AA14" s="1211">
        <f t="shared" ref="AA14" si="4">Y14+30</f>
        <v>44624</v>
      </c>
      <c r="AB14" s="1211">
        <f>Y14+16</f>
        <v>44610</v>
      </c>
      <c r="AC14" s="1211">
        <f t="shared" ref="AC14" si="5">Y14+26</f>
        <v>44620</v>
      </c>
      <c r="AD14" s="1211">
        <f t="shared" ref="AD14" si="6">Y14+18</f>
        <v>44612</v>
      </c>
      <c r="AE14" s="1211">
        <f t="shared" ref="AE14" si="7">Y14+15</f>
        <v>44609</v>
      </c>
      <c r="AF14" s="1211">
        <f t="shared" ref="AF14" si="8">Y14+18</f>
        <v>44612</v>
      </c>
      <c r="AG14" s="1211">
        <f t="shared" ref="AG14" si="9">Y14+20</f>
        <v>44614</v>
      </c>
      <c r="AH14" s="1223">
        <f t="shared" ref="AH14" si="10">AG14+5</f>
        <v>44619</v>
      </c>
    </row>
    <row r="15" spans="1:34" ht="14.15" customHeight="1" x14ac:dyDescent="0.4">
      <c r="A15" s="408" t="s">
        <v>1733</v>
      </c>
      <c r="B15" s="270" t="s">
        <v>1723</v>
      </c>
      <c r="C15" s="627">
        <v>201</v>
      </c>
      <c r="D15" s="458" t="s">
        <v>1724</v>
      </c>
      <c r="E15" s="458">
        <f t="shared" si="1"/>
        <v>44566</v>
      </c>
      <c r="F15" s="408">
        <f t="shared" si="0"/>
        <v>44567</v>
      </c>
      <c r="G15" s="451"/>
      <c r="H15" s="450"/>
      <c r="I15" s="455"/>
      <c r="J15" s="451"/>
      <c r="K15" s="451"/>
      <c r="L15" s="451"/>
      <c r="M15" s="452"/>
      <c r="N15" s="18"/>
      <c r="O15" s="236"/>
      <c r="P15" s="18"/>
      <c r="Q15" s="228"/>
      <c r="R15" s="452"/>
      <c r="S15" s="1486"/>
      <c r="T15" s="1394"/>
      <c r="U15" s="2116"/>
      <c r="V15" s="1400"/>
      <c r="W15" s="1403"/>
      <c r="X15" s="1403"/>
      <c r="Y15" s="1212"/>
      <c r="Z15" s="1212"/>
      <c r="AA15" s="1212"/>
      <c r="AB15" s="1212"/>
      <c r="AC15" s="1212"/>
      <c r="AD15" s="1212"/>
      <c r="AE15" s="1212"/>
      <c r="AF15" s="1212"/>
      <c r="AG15" s="1212"/>
      <c r="AH15" s="1224"/>
    </row>
    <row r="16" spans="1:34" ht="14.15" customHeight="1" thickBot="1" x14ac:dyDescent="0.45">
      <c r="A16" s="114" t="s">
        <v>1736</v>
      </c>
      <c r="B16" s="115" t="s">
        <v>1718</v>
      </c>
      <c r="C16" s="216">
        <f t="shared" ref="C16:C46" si="11">C13+1</f>
        <v>202</v>
      </c>
      <c r="D16" s="116" t="s">
        <v>1719</v>
      </c>
      <c r="E16" s="116">
        <f t="shared" si="1"/>
        <v>44572</v>
      </c>
      <c r="F16" s="114">
        <f t="shared" si="0"/>
        <v>44573</v>
      </c>
      <c r="G16" s="116" t="s">
        <v>1736</v>
      </c>
      <c r="H16" s="122" t="s">
        <v>1718</v>
      </c>
      <c r="I16" s="309">
        <f>I13+1</f>
        <v>202</v>
      </c>
      <c r="J16" s="186" t="s">
        <v>1719</v>
      </c>
      <c r="K16" s="186">
        <f>K13+7</f>
        <v>44570</v>
      </c>
      <c r="L16" s="186">
        <f>K16+1</f>
        <v>44571</v>
      </c>
      <c r="M16" s="429" t="s">
        <v>1978</v>
      </c>
      <c r="N16" s="413" t="s">
        <v>1971</v>
      </c>
      <c r="O16" s="229">
        <v>201</v>
      </c>
      <c r="P16" s="414" t="s">
        <v>1724</v>
      </c>
      <c r="Q16" s="413">
        <f>Q13+7</f>
        <v>44569</v>
      </c>
      <c r="R16" s="430">
        <f>Q16+1</f>
        <v>44570</v>
      </c>
      <c r="S16" s="1487"/>
      <c r="T16" s="1395"/>
      <c r="U16" s="2117"/>
      <c r="V16" s="1401"/>
      <c r="W16" s="1404"/>
      <c r="X16" s="1404"/>
      <c r="Y16" s="1213"/>
      <c r="Z16" s="1213"/>
      <c r="AA16" s="1213"/>
      <c r="AB16" s="1213"/>
      <c r="AC16" s="1213"/>
      <c r="AD16" s="1213"/>
      <c r="AE16" s="1213"/>
      <c r="AF16" s="1213"/>
      <c r="AG16" s="1213"/>
      <c r="AH16" s="1225"/>
    </row>
    <row r="17" spans="1:34" ht="14.15" customHeight="1" x14ac:dyDescent="0.4">
      <c r="A17" s="240" t="s">
        <v>1788</v>
      </c>
      <c r="B17" s="242" t="s">
        <v>1735</v>
      </c>
      <c r="C17" s="459">
        <f t="shared" si="11"/>
        <v>202</v>
      </c>
      <c r="D17" s="234" t="s">
        <v>1719</v>
      </c>
      <c r="E17" s="234">
        <f t="shared" si="1"/>
        <v>44575</v>
      </c>
      <c r="F17" s="927">
        <f t="shared" si="0"/>
        <v>44576</v>
      </c>
      <c r="G17" s="243"/>
      <c r="H17" s="441"/>
      <c r="I17" s="448"/>
      <c r="J17" s="419"/>
      <c r="K17" s="419"/>
      <c r="L17" s="419"/>
      <c r="M17" s="435" t="s">
        <v>1980</v>
      </c>
      <c r="N17" s="125" t="s">
        <v>1735</v>
      </c>
      <c r="O17" s="443">
        <f>O14+1</f>
        <v>202</v>
      </c>
      <c r="P17" s="125" t="s">
        <v>1719</v>
      </c>
      <c r="Q17" s="123">
        <f>Q14+7</f>
        <v>44573</v>
      </c>
      <c r="R17" s="435">
        <f>Q17+1</f>
        <v>44574</v>
      </c>
      <c r="S17" s="1485" t="s">
        <v>2708</v>
      </c>
      <c r="T17" s="1393" t="s">
        <v>2709</v>
      </c>
      <c r="U17" s="1945">
        <v>203</v>
      </c>
      <c r="V17" s="1399" t="s">
        <v>1724</v>
      </c>
      <c r="W17" s="1402">
        <f>W14+7</f>
        <v>44587</v>
      </c>
      <c r="X17" s="1402">
        <f>W17+1</f>
        <v>44588</v>
      </c>
      <c r="Y17" s="1211">
        <f t="shared" ref="Y17" si="12">X17+13</f>
        <v>44601</v>
      </c>
      <c r="Z17" s="1211">
        <f>Y17+20</f>
        <v>44621</v>
      </c>
      <c r="AA17" s="1211">
        <f t="shared" ref="AA17" si="13">Y17+30</f>
        <v>44631</v>
      </c>
      <c r="AB17" s="1211">
        <f>Y17+16</f>
        <v>44617</v>
      </c>
      <c r="AC17" s="1211">
        <f t="shared" ref="AC17" si="14">Y17+26</f>
        <v>44627</v>
      </c>
      <c r="AD17" s="1211">
        <f t="shared" ref="AD17" si="15">Y17+18</f>
        <v>44619</v>
      </c>
      <c r="AE17" s="1211">
        <f t="shared" ref="AE17" si="16">Y17+15</f>
        <v>44616</v>
      </c>
      <c r="AF17" s="1211">
        <f t="shared" ref="AF17" si="17">Y17+18</f>
        <v>44619</v>
      </c>
      <c r="AG17" s="1211">
        <f t="shared" ref="AG17" si="18">Y17+20</f>
        <v>44621</v>
      </c>
      <c r="AH17" s="1223">
        <f t="shared" ref="AH17" si="19">AG17+5</f>
        <v>44626</v>
      </c>
    </row>
    <row r="18" spans="1:34" ht="14.15" customHeight="1" x14ac:dyDescent="0.4">
      <c r="A18" s="408" t="s">
        <v>1738</v>
      </c>
      <c r="B18" s="270" t="s">
        <v>1723</v>
      </c>
      <c r="C18" s="627">
        <f t="shared" si="11"/>
        <v>202</v>
      </c>
      <c r="D18" s="458" t="s">
        <v>1724</v>
      </c>
      <c r="E18" s="458">
        <f t="shared" si="1"/>
        <v>44573</v>
      </c>
      <c r="F18" s="652">
        <f t="shared" si="0"/>
        <v>44574</v>
      </c>
      <c r="G18" s="451"/>
      <c r="H18" s="450"/>
      <c r="I18" s="455"/>
      <c r="J18" s="451"/>
      <c r="K18" s="451"/>
      <c r="L18" s="451"/>
      <c r="M18" s="449"/>
      <c r="N18" s="18"/>
      <c r="O18" s="236"/>
      <c r="P18" s="18"/>
      <c r="Q18" s="228"/>
      <c r="R18" s="452"/>
      <c r="S18" s="1486"/>
      <c r="T18" s="1394"/>
      <c r="U18" s="2116"/>
      <c r="V18" s="1400"/>
      <c r="W18" s="1403"/>
      <c r="X18" s="1403"/>
      <c r="Y18" s="1212"/>
      <c r="Z18" s="1212"/>
      <c r="AA18" s="1212"/>
      <c r="AB18" s="1212"/>
      <c r="AC18" s="1212"/>
      <c r="AD18" s="1212"/>
      <c r="AE18" s="1212"/>
      <c r="AF18" s="1212"/>
      <c r="AG18" s="1212"/>
      <c r="AH18" s="1224"/>
    </row>
    <row r="19" spans="1:34" ht="14.15" customHeight="1" thickBot="1" x14ac:dyDescent="0.45">
      <c r="A19" s="408" t="s">
        <v>1736</v>
      </c>
      <c r="B19" s="492" t="s">
        <v>1718</v>
      </c>
      <c r="C19" s="216">
        <f t="shared" si="11"/>
        <v>203</v>
      </c>
      <c r="D19" s="116" t="s">
        <v>1719</v>
      </c>
      <c r="E19" s="116">
        <f t="shared" si="1"/>
        <v>44579</v>
      </c>
      <c r="F19" s="666">
        <f t="shared" si="0"/>
        <v>44580</v>
      </c>
      <c r="G19" s="116" t="s">
        <v>1736</v>
      </c>
      <c r="H19" s="122" t="s">
        <v>1718</v>
      </c>
      <c r="I19" s="309">
        <f>I16+1</f>
        <v>203</v>
      </c>
      <c r="J19" s="186" t="s">
        <v>1719</v>
      </c>
      <c r="K19" s="186">
        <f>K16+7</f>
        <v>44577</v>
      </c>
      <c r="L19" s="186">
        <f>K19+1</f>
        <v>44578</v>
      </c>
      <c r="M19" s="429" t="s">
        <v>1986</v>
      </c>
      <c r="N19" s="413" t="s">
        <v>1971</v>
      </c>
      <c r="O19" s="229">
        <f>O16+1</f>
        <v>202</v>
      </c>
      <c r="P19" s="414" t="s">
        <v>1724</v>
      </c>
      <c r="Q19" s="413">
        <f>Q16+7</f>
        <v>44576</v>
      </c>
      <c r="R19" s="430">
        <f>Q19+1</f>
        <v>44577</v>
      </c>
      <c r="S19" s="1487"/>
      <c r="T19" s="1395"/>
      <c r="U19" s="2117"/>
      <c r="V19" s="1401"/>
      <c r="W19" s="1404"/>
      <c r="X19" s="1404"/>
      <c r="Y19" s="1213"/>
      <c r="Z19" s="1213"/>
      <c r="AA19" s="1213"/>
      <c r="AB19" s="1213"/>
      <c r="AC19" s="1213"/>
      <c r="AD19" s="1213"/>
      <c r="AE19" s="1213"/>
      <c r="AF19" s="1213"/>
      <c r="AG19" s="1213"/>
      <c r="AH19" s="1225"/>
    </row>
    <row r="20" spans="1:34" ht="14.15" customHeight="1" thickBot="1" x14ac:dyDescent="0.45">
      <c r="A20" s="430" t="s">
        <v>1979</v>
      </c>
      <c r="B20" s="242" t="s">
        <v>1735</v>
      </c>
      <c r="C20" s="446">
        <f t="shared" si="11"/>
        <v>203</v>
      </c>
      <c r="D20" s="412" t="s">
        <v>1719</v>
      </c>
      <c r="E20" s="412">
        <f t="shared" si="1"/>
        <v>44582</v>
      </c>
      <c r="F20" s="415">
        <f t="shared" si="0"/>
        <v>44583</v>
      </c>
      <c r="G20" s="419"/>
      <c r="H20" s="441"/>
      <c r="I20" s="448"/>
      <c r="J20" s="419"/>
      <c r="K20" s="419"/>
      <c r="L20" s="419"/>
      <c r="M20" s="435" t="s">
        <v>1973</v>
      </c>
      <c r="N20" s="125" t="s">
        <v>1735</v>
      </c>
      <c r="O20" s="443">
        <f>O17+1</f>
        <v>203</v>
      </c>
      <c r="P20" s="187" t="s">
        <v>1719</v>
      </c>
      <c r="Q20" s="123">
        <f>Q17+7</f>
        <v>44580</v>
      </c>
      <c r="R20" s="435">
        <f>Q20+1</f>
        <v>44581</v>
      </c>
      <c r="S20" s="1485" t="s">
        <v>2716</v>
      </c>
      <c r="T20" s="1393" t="s">
        <v>2709</v>
      </c>
      <c r="U20" s="1945">
        <v>204</v>
      </c>
      <c r="V20" s="1399" t="s">
        <v>1724</v>
      </c>
      <c r="W20" s="1402">
        <f>W17+7</f>
        <v>44594</v>
      </c>
      <c r="X20" s="1402">
        <f>W20+1</f>
        <v>44595</v>
      </c>
      <c r="Y20" s="1211">
        <f t="shared" ref="Y20" si="20">X20+13</f>
        <v>44608</v>
      </c>
      <c r="Z20" s="1211">
        <f t="shared" ref="Z20" si="21">Y20+20</f>
        <v>44628</v>
      </c>
      <c r="AA20" s="1211">
        <f t="shared" ref="AA20" si="22">Y20+30</f>
        <v>44638</v>
      </c>
      <c r="AB20" s="1211">
        <f>Y20+16</f>
        <v>44624</v>
      </c>
      <c r="AC20" s="1211">
        <f t="shared" ref="AC20" si="23">Y20+26</f>
        <v>44634</v>
      </c>
      <c r="AD20" s="1211">
        <f t="shared" ref="AD20" si="24">Y20+18</f>
        <v>44626</v>
      </c>
      <c r="AE20" s="1211">
        <f t="shared" ref="AE20" si="25">Y20+15</f>
        <v>44623</v>
      </c>
      <c r="AF20" s="1211">
        <f t="shared" ref="AF20" si="26">Y20+18</f>
        <v>44626</v>
      </c>
      <c r="AG20" s="1357">
        <f t="shared" ref="AG20" si="27">Y20+20</f>
        <v>44628</v>
      </c>
      <c r="AH20" s="1223">
        <f t="shared" ref="AH20" si="28">AG20+5</f>
        <v>44633</v>
      </c>
    </row>
    <row r="21" spans="1:34" ht="14.15" customHeight="1" x14ac:dyDescent="0.4">
      <c r="A21" s="408" t="s">
        <v>1740</v>
      </c>
      <c r="B21" s="270" t="s">
        <v>1723</v>
      </c>
      <c r="C21" s="627">
        <f t="shared" si="11"/>
        <v>203</v>
      </c>
      <c r="D21" s="458" t="s">
        <v>1724</v>
      </c>
      <c r="E21" s="458">
        <f t="shared" si="1"/>
        <v>44580</v>
      </c>
      <c r="F21" s="408">
        <f t="shared" si="0"/>
        <v>44581</v>
      </c>
      <c r="G21" s="451"/>
      <c r="H21" s="450"/>
      <c r="I21" s="455"/>
      <c r="J21" s="451"/>
      <c r="K21" s="451"/>
      <c r="L21" s="451"/>
      <c r="M21" s="452"/>
      <c r="N21" s="18"/>
      <c r="O21" s="236"/>
      <c r="P21" s="18"/>
      <c r="Q21" s="228"/>
      <c r="R21" s="452"/>
      <c r="S21" s="1486"/>
      <c r="T21" s="1394"/>
      <c r="U21" s="2116"/>
      <c r="V21" s="1400"/>
      <c r="W21" s="1403"/>
      <c r="X21" s="1403"/>
      <c r="Y21" s="1212"/>
      <c r="Z21" s="1212"/>
      <c r="AA21" s="1212"/>
      <c r="AB21" s="1212"/>
      <c r="AC21" s="1212"/>
      <c r="AD21" s="1212"/>
      <c r="AE21" s="1212"/>
      <c r="AF21" s="1212"/>
      <c r="AG21" s="1358"/>
      <c r="AH21" s="1224"/>
    </row>
    <row r="22" spans="1:34" ht="14.15" customHeight="1" thickBot="1" x14ac:dyDescent="0.45">
      <c r="A22" s="270" t="s">
        <v>1727</v>
      </c>
      <c r="B22" s="492" t="s">
        <v>1718</v>
      </c>
      <c r="C22" s="216">
        <f t="shared" si="11"/>
        <v>204</v>
      </c>
      <c r="D22" s="116" t="s">
        <v>1719</v>
      </c>
      <c r="E22" s="116">
        <f t="shared" si="1"/>
        <v>44586</v>
      </c>
      <c r="F22" s="114">
        <f t="shared" si="0"/>
        <v>44587</v>
      </c>
      <c r="G22" s="414" t="s">
        <v>1727</v>
      </c>
      <c r="H22" s="420" t="s">
        <v>1718</v>
      </c>
      <c r="I22" s="454">
        <f>I19+1</f>
        <v>204</v>
      </c>
      <c r="J22" s="417" t="s">
        <v>1719</v>
      </c>
      <c r="K22" s="417">
        <f>K19+7</f>
        <v>44584</v>
      </c>
      <c r="L22" s="417">
        <f>K22+1</f>
        <v>44585</v>
      </c>
      <c r="M22" s="429" t="s">
        <v>1982</v>
      </c>
      <c r="N22" s="420" t="s">
        <v>1971</v>
      </c>
      <c r="O22" s="279">
        <f>O19+1</f>
        <v>203</v>
      </c>
      <c r="P22" s="417" t="s">
        <v>1724</v>
      </c>
      <c r="Q22" s="420">
        <f>Q19+7</f>
        <v>44583</v>
      </c>
      <c r="R22" s="429">
        <f>Q22+1</f>
        <v>44584</v>
      </c>
      <c r="S22" s="1487"/>
      <c r="T22" s="1395"/>
      <c r="U22" s="2117"/>
      <c r="V22" s="1401"/>
      <c r="W22" s="1404"/>
      <c r="X22" s="1404"/>
      <c r="Y22" s="1213"/>
      <c r="Z22" s="1213"/>
      <c r="AA22" s="1213"/>
      <c r="AB22" s="1213"/>
      <c r="AC22" s="1213"/>
      <c r="AD22" s="1213"/>
      <c r="AE22" s="1213"/>
      <c r="AF22" s="1213"/>
      <c r="AG22" s="1359"/>
      <c r="AH22" s="1225"/>
    </row>
    <row r="23" spans="1:34" ht="14.15" customHeight="1" thickBot="1" x14ac:dyDescent="0.45">
      <c r="A23" s="430" t="s">
        <v>1979</v>
      </c>
      <c r="B23" s="469" t="s">
        <v>1735</v>
      </c>
      <c r="C23" s="446">
        <f t="shared" si="11"/>
        <v>204</v>
      </c>
      <c r="D23" s="419" t="s">
        <v>1719</v>
      </c>
      <c r="E23" s="419">
        <f t="shared" si="1"/>
        <v>44589</v>
      </c>
      <c r="F23" s="418">
        <f t="shared" si="0"/>
        <v>44590</v>
      </c>
      <c r="G23" s="419"/>
      <c r="H23" s="441"/>
      <c r="I23" s="448"/>
      <c r="J23" s="419"/>
      <c r="K23" s="419"/>
      <c r="L23" s="419"/>
      <c r="M23" s="415" t="s">
        <v>1980</v>
      </c>
      <c r="N23" s="120" t="s">
        <v>1735</v>
      </c>
      <c r="O23" s="446">
        <f>O20+1</f>
        <v>204</v>
      </c>
      <c r="P23" s="120" t="s">
        <v>1719</v>
      </c>
      <c r="Q23" s="441">
        <f>Q20+7</f>
        <v>44587</v>
      </c>
      <c r="R23" s="418">
        <f>Q23+1</f>
        <v>44588</v>
      </c>
      <c r="S23" s="1485" t="s">
        <v>2712</v>
      </c>
      <c r="T23" s="1393" t="s">
        <v>2709</v>
      </c>
      <c r="U23" s="1945">
        <v>205</v>
      </c>
      <c r="V23" s="1399" t="s">
        <v>1724</v>
      </c>
      <c r="W23" s="1402">
        <f>W20+7</f>
        <v>44601</v>
      </c>
      <c r="X23" s="1402">
        <f>W23+1</f>
        <v>44602</v>
      </c>
      <c r="Y23" s="1211">
        <f t="shared" ref="Y23" si="29">X23+13</f>
        <v>44615</v>
      </c>
      <c r="Z23" s="1211">
        <f t="shared" ref="Z23" si="30">Y23+20</f>
        <v>44635</v>
      </c>
      <c r="AA23" s="1211">
        <f t="shared" ref="AA23" si="31">Y23+30</f>
        <v>44645</v>
      </c>
      <c r="AB23" s="1211">
        <f>Y23+16</f>
        <v>44631</v>
      </c>
      <c r="AC23" s="1211">
        <f t="shared" ref="AC23" si="32">Y23+26</f>
        <v>44641</v>
      </c>
      <c r="AD23" s="1211">
        <f t="shared" ref="AD23" si="33">Y23+18</f>
        <v>44633</v>
      </c>
      <c r="AE23" s="1211">
        <f t="shared" ref="AE23" si="34">Y23+15</f>
        <v>44630</v>
      </c>
      <c r="AF23" s="1211">
        <f t="shared" ref="AF23" si="35">Y23+18</f>
        <v>44633</v>
      </c>
      <c r="AG23" s="1208">
        <f>Y23+20</f>
        <v>44635</v>
      </c>
      <c r="AH23" s="1223">
        <f t="shared" ref="AH23" si="36">AG23+5</f>
        <v>44640</v>
      </c>
    </row>
    <row r="24" spans="1:34" ht="14.15" customHeight="1" x14ac:dyDescent="0.4">
      <c r="A24" s="228" t="s">
        <v>2859</v>
      </c>
      <c r="B24" s="450" t="s">
        <v>1723</v>
      </c>
      <c r="C24" s="210">
        <f t="shared" si="11"/>
        <v>204</v>
      </c>
      <c r="D24" s="453" t="s">
        <v>1724</v>
      </c>
      <c r="E24" s="453">
        <f t="shared" si="1"/>
        <v>44587</v>
      </c>
      <c r="F24" s="452">
        <f t="shared" si="0"/>
        <v>44588</v>
      </c>
      <c r="G24" s="451"/>
      <c r="H24" s="450"/>
      <c r="I24" s="455"/>
      <c r="J24" s="451"/>
      <c r="K24" s="451"/>
      <c r="L24" s="451"/>
      <c r="M24" s="452"/>
      <c r="N24" s="37"/>
      <c r="O24" s="210"/>
      <c r="P24" s="37"/>
      <c r="Q24" s="450"/>
      <c r="R24" s="449"/>
      <c r="S24" s="1486"/>
      <c r="T24" s="1394"/>
      <c r="U24" s="2116"/>
      <c r="V24" s="1400"/>
      <c r="W24" s="1403"/>
      <c r="X24" s="1403"/>
      <c r="Y24" s="1212"/>
      <c r="Z24" s="1212"/>
      <c r="AA24" s="1212"/>
      <c r="AB24" s="1212"/>
      <c r="AC24" s="1212"/>
      <c r="AD24" s="1212"/>
      <c r="AE24" s="1212"/>
      <c r="AF24" s="1212"/>
      <c r="AG24" s="1209"/>
      <c r="AH24" s="1224"/>
    </row>
    <row r="25" spans="1:34" ht="14.15" customHeight="1" thickBot="1" x14ac:dyDescent="0.45">
      <c r="A25" s="452" t="s">
        <v>1717</v>
      </c>
      <c r="B25" s="306" t="s">
        <v>1718</v>
      </c>
      <c r="C25" s="524">
        <f t="shared" si="11"/>
        <v>205</v>
      </c>
      <c r="D25" s="307" t="s">
        <v>1719</v>
      </c>
      <c r="E25" s="307">
        <f t="shared" si="1"/>
        <v>44593</v>
      </c>
      <c r="F25" s="429">
        <f t="shared" si="0"/>
        <v>44594</v>
      </c>
      <c r="G25" s="414" t="s">
        <v>1717</v>
      </c>
      <c r="H25" s="420" t="s">
        <v>1718</v>
      </c>
      <c r="I25" s="454">
        <f>I22+1</f>
        <v>205</v>
      </c>
      <c r="J25" s="417" t="s">
        <v>1719</v>
      </c>
      <c r="K25" s="417">
        <f>K22+7</f>
        <v>44591</v>
      </c>
      <c r="L25" s="417">
        <f>K25+1</f>
        <v>44592</v>
      </c>
      <c r="M25" s="429" t="s">
        <v>1978</v>
      </c>
      <c r="N25" s="420" t="s">
        <v>1971</v>
      </c>
      <c r="O25" s="445">
        <f>O22+1</f>
        <v>204</v>
      </c>
      <c r="P25" s="417" t="s">
        <v>1724</v>
      </c>
      <c r="Q25" s="420">
        <f>Q22+7</f>
        <v>44590</v>
      </c>
      <c r="R25" s="429">
        <f>Q25+1</f>
        <v>44591</v>
      </c>
      <c r="S25" s="1487"/>
      <c r="T25" s="1395"/>
      <c r="U25" s="2117"/>
      <c r="V25" s="1401"/>
      <c r="W25" s="1404"/>
      <c r="X25" s="1404"/>
      <c r="Y25" s="1213"/>
      <c r="Z25" s="1213"/>
      <c r="AA25" s="1213"/>
      <c r="AB25" s="1213"/>
      <c r="AC25" s="1213"/>
      <c r="AD25" s="1213"/>
      <c r="AE25" s="1213"/>
      <c r="AF25" s="1213"/>
      <c r="AG25" s="1210"/>
      <c r="AH25" s="1225"/>
    </row>
    <row r="26" spans="1:34" ht="14.15" customHeight="1" x14ac:dyDescent="0.4">
      <c r="A26" s="240" t="s">
        <v>1975</v>
      </c>
      <c r="B26" s="511" t="s">
        <v>1735</v>
      </c>
      <c r="C26" s="459">
        <f t="shared" si="11"/>
        <v>205</v>
      </c>
      <c r="D26" s="243" t="s">
        <v>1719</v>
      </c>
      <c r="E26" s="243">
        <f t="shared" si="1"/>
        <v>44596</v>
      </c>
      <c r="F26" s="418">
        <f t="shared" si="0"/>
        <v>44597</v>
      </c>
      <c r="G26" s="419"/>
      <c r="H26" s="441"/>
      <c r="I26" s="448"/>
      <c r="J26" s="419"/>
      <c r="K26" s="419"/>
      <c r="L26" s="419"/>
      <c r="M26" s="415" t="s">
        <v>1973</v>
      </c>
      <c r="N26" s="120" t="s">
        <v>1735</v>
      </c>
      <c r="O26" s="446">
        <f>O23+1</f>
        <v>205</v>
      </c>
      <c r="P26" s="419" t="s">
        <v>1719</v>
      </c>
      <c r="Q26" s="441">
        <f>Q23+7</f>
        <v>44594</v>
      </c>
      <c r="R26" s="418">
        <f>Q26+1</f>
        <v>44595</v>
      </c>
      <c r="S26" s="1485" t="s">
        <v>2201</v>
      </c>
      <c r="T26" s="1393" t="s">
        <v>2709</v>
      </c>
      <c r="U26" s="1945">
        <v>206</v>
      </c>
      <c r="V26" s="1399" t="s">
        <v>1724</v>
      </c>
      <c r="W26" s="1402">
        <f>W23+7</f>
        <v>44608</v>
      </c>
      <c r="X26" s="1402">
        <f>W26+1</f>
        <v>44609</v>
      </c>
      <c r="Y26" s="1211">
        <f t="shared" ref="Y26" si="37">X26+13</f>
        <v>44622</v>
      </c>
      <c r="Z26" s="1211">
        <f t="shared" ref="Z26" si="38">Y26+20</f>
        <v>44642</v>
      </c>
      <c r="AA26" s="1211">
        <f t="shared" ref="AA26" si="39">Y26+30</f>
        <v>44652</v>
      </c>
      <c r="AB26" s="1211">
        <f>Y26+16</f>
        <v>44638</v>
      </c>
      <c r="AC26" s="1211">
        <f t="shared" ref="AC26" si="40">Y26+26</f>
        <v>44648</v>
      </c>
      <c r="AD26" s="1211">
        <f t="shared" ref="AD26" si="41">Y26+18</f>
        <v>44640</v>
      </c>
      <c r="AE26" s="1211">
        <f t="shared" ref="AE26" si="42">Y26+15</f>
        <v>44637</v>
      </c>
      <c r="AF26" s="1211">
        <f t="shared" ref="AF26" si="43">Y26+18</f>
        <v>44640</v>
      </c>
      <c r="AG26" s="1211">
        <f t="shared" ref="AG26" si="44">Y26+20</f>
        <v>44642</v>
      </c>
      <c r="AH26" s="1223">
        <f t="shared" ref="AH26" si="45">AG26+5</f>
        <v>44647</v>
      </c>
    </row>
    <row r="27" spans="1:34" ht="14.15" customHeight="1" x14ac:dyDescent="0.4">
      <c r="A27" s="408" t="s">
        <v>1990</v>
      </c>
      <c r="B27" s="698" t="s">
        <v>1723</v>
      </c>
      <c r="C27" s="627">
        <f t="shared" si="11"/>
        <v>205</v>
      </c>
      <c r="D27" s="458" t="s">
        <v>1724</v>
      </c>
      <c r="E27" s="458">
        <f t="shared" si="1"/>
        <v>44594</v>
      </c>
      <c r="F27" s="408">
        <f t="shared" si="0"/>
        <v>44595</v>
      </c>
      <c r="G27" s="451"/>
      <c r="H27" s="501"/>
      <c r="I27" s="654"/>
      <c r="J27" s="503"/>
      <c r="K27" s="503"/>
      <c r="L27" s="503"/>
      <c r="M27" s="452"/>
      <c r="N27" s="450"/>
      <c r="O27" s="211"/>
      <c r="P27" s="451"/>
      <c r="Q27" s="450"/>
      <c r="R27" s="449"/>
      <c r="S27" s="1486"/>
      <c r="T27" s="1394"/>
      <c r="U27" s="2116"/>
      <c r="V27" s="1400"/>
      <c r="W27" s="1403"/>
      <c r="X27" s="1403"/>
      <c r="Y27" s="1212"/>
      <c r="Z27" s="1212"/>
      <c r="AA27" s="1212"/>
      <c r="AB27" s="1212"/>
      <c r="AC27" s="1212"/>
      <c r="AD27" s="1212"/>
      <c r="AE27" s="1212"/>
      <c r="AF27" s="1212"/>
      <c r="AG27" s="1212"/>
      <c r="AH27" s="1224"/>
    </row>
    <row r="28" spans="1:34" ht="14.15" customHeight="1" thickBot="1" x14ac:dyDescent="0.45">
      <c r="A28" s="430" t="s">
        <v>1731</v>
      </c>
      <c r="B28" s="305" t="s">
        <v>1718</v>
      </c>
      <c r="C28" s="524">
        <f t="shared" si="11"/>
        <v>206</v>
      </c>
      <c r="D28" s="307" t="s">
        <v>1719</v>
      </c>
      <c r="E28" s="307">
        <f t="shared" si="1"/>
        <v>44600</v>
      </c>
      <c r="F28" s="429">
        <f t="shared" si="0"/>
        <v>44601</v>
      </c>
      <c r="G28" s="414" t="s">
        <v>1731</v>
      </c>
      <c r="H28" s="505" t="s">
        <v>1718</v>
      </c>
      <c r="I28" s="454">
        <f>I25+1</f>
        <v>206</v>
      </c>
      <c r="J28" s="507" t="s">
        <v>1719</v>
      </c>
      <c r="K28" s="507">
        <f>K25+7</f>
        <v>44598</v>
      </c>
      <c r="L28" s="507">
        <f>K28+1</f>
        <v>44599</v>
      </c>
      <c r="M28" s="429" t="s">
        <v>1986</v>
      </c>
      <c r="N28" s="413" t="s">
        <v>1971</v>
      </c>
      <c r="O28" s="445">
        <f>O25+1</f>
        <v>205</v>
      </c>
      <c r="P28" s="414" t="s">
        <v>1724</v>
      </c>
      <c r="Q28" s="420">
        <f>Q25+7</f>
        <v>44597</v>
      </c>
      <c r="R28" s="429">
        <f>Q28+1</f>
        <v>44598</v>
      </c>
      <c r="S28" s="1487"/>
      <c r="T28" s="1395"/>
      <c r="U28" s="2117"/>
      <c r="V28" s="1401"/>
      <c r="W28" s="1404"/>
      <c r="X28" s="1404"/>
      <c r="Y28" s="1213"/>
      <c r="Z28" s="1213"/>
      <c r="AA28" s="1213"/>
      <c r="AB28" s="1213"/>
      <c r="AC28" s="1213"/>
      <c r="AD28" s="1213"/>
      <c r="AE28" s="1213"/>
      <c r="AF28" s="1213"/>
      <c r="AG28" s="1213"/>
      <c r="AH28" s="1225"/>
    </row>
    <row r="29" spans="1:34" ht="14.15" customHeight="1" x14ac:dyDescent="0.4">
      <c r="A29" s="240" t="s">
        <v>1969</v>
      </c>
      <c r="B29" s="469" t="s">
        <v>1735</v>
      </c>
      <c r="C29" s="459">
        <f t="shared" si="11"/>
        <v>206</v>
      </c>
      <c r="D29" s="243" t="s">
        <v>1719</v>
      </c>
      <c r="E29" s="243">
        <f t="shared" si="1"/>
        <v>44603</v>
      </c>
      <c r="F29" s="418">
        <f t="shared" si="0"/>
        <v>44604</v>
      </c>
      <c r="G29" s="243"/>
      <c r="H29" s="508"/>
      <c r="I29" s="655"/>
      <c r="J29" s="510"/>
      <c r="K29" s="510"/>
      <c r="L29" s="510"/>
      <c r="M29" s="415" t="s">
        <v>1980</v>
      </c>
      <c r="N29" s="120" t="s">
        <v>1735</v>
      </c>
      <c r="O29" s="446">
        <f>O26+1</f>
        <v>206</v>
      </c>
      <c r="P29" s="412" t="s">
        <v>1719</v>
      </c>
      <c r="Q29" s="441">
        <f>Q26+7</f>
        <v>44601</v>
      </c>
      <c r="R29" s="418">
        <f>Q29+1</f>
        <v>44602</v>
      </c>
      <c r="S29" s="1485" t="s">
        <v>2714</v>
      </c>
      <c r="T29" s="1393" t="s">
        <v>2709</v>
      </c>
      <c r="U29" s="1945">
        <v>207</v>
      </c>
      <c r="V29" s="1399" t="s">
        <v>1724</v>
      </c>
      <c r="W29" s="1402">
        <f>W26+7</f>
        <v>44615</v>
      </c>
      <c r="X29" s="1402">
        <f>W29+1</f>
        <v>44616</v>
      </c>
      <c r="Y29" s="1211">
        <f t="shared" ref="Y29" si="46">X29+13</f>
        <v>44629</v>
      </c>
      <c r="Z29" s="1211">
        <f t="shared" ref="Z29" si="47">Y29+20</f>
        <v>44649</v>
      </c>
      <c r="AA29" s="1211">
        <f t="shared" ref="AA29" si="48">Y29+30</f>
        <v>44659</v>
      </c>
      <c r="AB29" s="1211">
        <f>Y29+16</f>
        <v>44645</v>
      </c>
      <c r="AC29" s="1211">
        <f t="shared" ref="AC29" si="49">Y29+26</f>
        <v>44655</v>
      </c>
      <c r="AD29" s="1211">
        <f t="shared" ref="AD29" si="50">Y29+18</f>
        <v>44647</v>
      </c>
      <c r="AE29" s="1211">
        <f t="shared" ref="AE29" si="51">Y29+15</f>
        <v>44644</v>
      </c>
      <c r="AF29" s="1211">
        <f t="shared" ref="AF29" si="52">Y29+18</f>
        <v>44647</v>
      </c>
      <c r="AG29" s="1211">
        <f t="shared" ref="AG29" si="53">Y29+20</f>
        <v>44649</v>
      </c>
      <c r="AH29" s="1223">
        <f t="shared" ref="AH29" si="54">AG29+5</f>
        <v>44654</v>
      </c>
    </row>
    <row r="30" spans="1:34" ht="14.15" customHeight="1" x14ac:dyDescent="0.4">
      <c r="A30" s="842" t="s">
        <v>2541</v>
      </c>
      <c r="B30" s="844" t="s">
        <v>1723</v>
      </c>
      <c r="C30" s="870">
        <f t="shared" si="11"/>
        <v>206</v>
      </c>
      <c r="D30" s="963" t="s">
        <v>1724</v>
      </c>
      <c r="E30" s="841">
        <f t="shared" si="1"/>
        <v>44601</v>
      </c>
      <c r="F30" s="842">
        <f t="shared" si="0"/>
        <v>44602</v>
      </c>
      <c r="G30" s="451"/>
      <c r="H30" s="501"/>
      <c r="I30" s="654"/>
      <c r="J30" s="503"/>
      <c r="K30" s="503"/>
      <c r="L30" s="503"/>
      <c r="M30" s="449"/>
      <c r="N30" s="228"/>
      <c r="O30" s="211"/>
      <c r="P30" s="453"/>
      <c r="Q30" s="450"/>
      <c r="R30" s="449"/>
      <c r="S30" s="1486"/>
      <c r="T30" s="1394"/>
      <c r="U30" s="2116"/>
      <c r="V30" s="1400"/>
      <c r="W30" s="1403"/>
      <c r="X30" s="1403"/>
      <c r="Y30" s="1212"/>
      <c r="Z30" s="1212"/>
      <c r="AA30" s="1212"/>
      <c r="AB30" s="1212"/>
      <c r="AC30" s="1212"/>
      <c r="AD30" s="1212"/>
      <c r="AE30" s="1212"/>
      <c r="AF30" s="1212"/>
      <c r="AG30" s="1212"/>
      <c r="AH30" s="1224"/>
    </row>
    <row r="31" spans="1:34" ht="14.15" customHeight="1" thickBot="1" x14ac:dyDescent="0.45">
      <c r="A31" s="452" t="s">
        <v>1736</v>
      </c>
      <c r="B31" s="305" t="s">
        <v>1718</v>
      </c>
      <c r="C31" s="524">
        <f t="shared" si="11"/>
        <v>207</v>
      </c>
      <c r="D31" s="417" t="s">
        <v>1719</v>
      </c>
      <c r="E31" s="417">
        <f t="shared" si="1"/>
        <v>44607</v>
      </c>
      <c r="F31" s="429">
        <f t="shared" si="0"/>
        <v>44608</v>
      </c>
      <c r="G31" s="414" t="s">
        <v>1736</v>
      </c>
      <c r="H31" s="505" t="s">
        <v>1718</v>
      </c>
      <c r="I31" s="506">
        <f>I28+1</f>
        <v>207</v>
      </c>
      <c r="J31" s="507" t="s">
        <v>1719</v>
      </c>
      <c r="K31" s="507">
        <f>K28+7</f>
        <v>44605</v>
      </c>
      <c r="L31" s="507">
        <f>K31+1</f>
        <v>44606</v>
      </c>
      <c r="M31" s="429" t="s">
        <v>1970</v>
      </c>
      <c r="N31" s="413" t="s">
        <v>1971</v>
      </c>
      <c r="O31" s="445">
        <f>O28+1</f>
        <v>206</v>
      </c>
      <c r="P31" s="414" t="s">
        <v>1724</v>
      </c>
      <c r="Q31" s="420">
        <f>Q28+7</f>
        <v>44604</v>
      </c>
      <c r="R31" s="429">
        <f>Q31+1</f>
        <v>44605</v>
      </c>
      <c r="S31" s="1487"/>
      <c r="T31" s="1395"/>
      <c r="U31" s="2117"/>
      <c r="V31" s="1401"/>
      <c r="W31" s="1404"/>
      <c r="X31" s="1404"/>
      <c r="Y31" s="1213"/>
      <c r="Z31" s="1213"/>
      <c r="AA31" s="1213"/>
      <c r="AB31" s="1213"/>
      <c r="AC31" s="1213"/>
      <c r="AD31" s="1213"/>
      <c r="AE31" s="1213"/>
      <c r="AF31" s="1213"/>
      <c r="AG31" s="1213"/>
      <c r="AH31" s="1225"/>
    </row>
    <row r="32" spans="1:34" ht="12" customHeight="1" x14ac:dyDescent="0.4">
      <c r="A32" s="240" t="s">
        <v>1975</v>
      </c>
      <c r="B32" s="242" t="s">
        <v>1735</v>
      </c>
      <c r="C32" s="459">
        <f t="shared" si="11"/>
        <v>207</v>
      </c>
      <c r="D32" s="412" t="s">
        <v>1719</v>
      </c>
      <c r="E32" s="412">
        <f t="shared" si="1"/>
        <v>44610</v>
      </c>
      <c r="F32" s="240">
        <f t="shared" si="0"/>
        <v>44611</v>
      </c>
      <c r="G32" s="243"/>
      <c r="H32" s="441"/>
      <c r="I32" s="448"/>
      <c r="J32" s="419"/>
      <c r="K32" s="419"/>
      <c r="L32" s="419"/>
      <c r="M32" s="415" t="s">
        <v>1973</v>
      </c>
      <c r="N32" s="120" t="s">
        <v>1735</v>
      </c>
      <c r="O32" s="446">
        <f>O29+1</f>
        <v>207</v>
      </c>
      <c r="P32" s="412" t="s">
        <v>1719</v>
      </c>
      <c r="Q32" s="441">
        <f>Q29+7</f>
        <v>44608</v>
      </c>
      <c r="R32" s="418">
        <f>Q32+1</f>
        <v>44609</v>
      </c>
      <c r="S32" s="1485" t="s">
        <v>1750</v>
      </c>
      <c r="T32" s="1393" t="s">
        <v>2709</v>
      </c>
      <c r="U32" s="1945">
        <v>208</v>
      </c>
      <c r="V32" s="1399" t="s">
        <v>1724</v>
      </c>
      <c r="W32" s="1402">
        <f>W29+7</f>
        <v>44622</v>
      </c>
      <c r="X32" s="1402">
        <f>W32+1</f>
        <v>44623</v>
      </c>
      <c r="Y32" s="1211">
        <f t="shared" ref="Y32" si="55">X32+13</f>
        <v>44636</v>
      </c>
      <c r="Z32" s="1211">
        <f t="shared" ref="Z32" si="56">Y32+20</f>
        <v>44656</v>
      </c>
      <c r="AA32" s="1211">
        <f t="shared" ref="AA32" si="57">Y32+30</f>
        <v>44666</v>
      </c>
      <c r="AB32" s="1211">
        <f>Y32+16</f>
        <v>44652</v>
      </c>
      <c r="AC32" s="1211">
        <f t="shared" ref="AC32" si="58">Y32+26</f>
        <v>44662</v>
      </c>
      <c r="AD32" s="1211">
        <f t="shared" ref="AD32" si="59">Y32+18</f>
        <v>44654</v>
      </c>
      <c r="AE32" s="1211">
        <f t="shared" ref="AE32" si="60">Y32+15</f>
        <v>44651</v>
      </c>
      <c r="AF32" s="1211">
        <f t="shared" ref="AF32" si="61">Y32+18</f>
        <v>44654</v>
      </c>
      <c r="AG32" s="1211">
        <f t="shared" ref="AG32" si="62">Y32+20</f>
        <v>44656</v>
      </c>
      <c r="AH32" s="1223">
        <f t="shared" ref="AH32" si="63">AG32+5</f>
        <v>44661</v>
      </c>
    </row>
    <row r="33" spans="1:34" ht="12" customHeight="1" x14ac:dyDescent="0.4">
      <c r="A33" s="452" t="s">
        <v>1750</v>
      </c>
      <c r="B33" s="450" t="s">
        <v>1723</v>
      </c>
      <c r="C33" s="210">
        <f t="shared" si="11"/>
        <v>207</v>
      </c>
      <c r="D33" s="453" t="s">
        <v>1724</v>
      </c>
      <c r="E33" s="18">
        <f t="shared" si="1"/>
        <v>44608</v>
      </c>
      <c r="F33" s="452">
        <f t="shared" si="0"/>
        <v>44609</v>
      </c>
      <c r="G33" s="451"/>
      <c r="H33" s="450"/>
      <c r="I33" s="455"/>
      <c r="J33" s="451"/>
      <c r="K33" s="451"/>
      <c r="L33" s="451"/>
      <c r="M33" s="449"/>
      <c r="N33" s="228"/>
      <c r="O33" s="211"/>
      <c r="P33" s="453"/>
      <c r="Q33" s="450"/>
      <c r="R33" s="449"/>
      <c r="S33" s="1486"/>
      <c r="T33" s="1394"/>
      <c r="U33" s="2116"/>
      <c r="V33" s="1400"/>
      <c r="W33" s="1403"/>
      <c r="X33" s="1403"/>
      <c r="Y33" s="1212"/>
      <c r="Z33" s="1212"/>
      <c r="AA33" s="1212"/>
      <c r="AB33" s="1212"/>
      <c r="AC33" s="1212"/>
      <c r="AD33" s="1212"/>
      <c r="AE33" s="1212"/>
      <c r="AF33" s="1212"/>
      <c r="AG33" s="1212"/>
      <c r="AH33" s="1224"/>
    </row>
    <row r="34" spans="1:34" ht="14.15" customHeight="1" thickBot="1" x14ac:dyDescent="0.45">
      <c r="A34" s="452" t="s">
        <v>1727</v>
      </c>
      <c r="B34" s="306" t="s">
        <v>1718</v>
      </c>
      <c r="C34" s="445">
        <f t="shared" si="11"/>
        <v>208</v>
      </c>
      <c r="D34" s="414" t="s">
        <v>1719</v>
      </c>
      <c r="E34" s="414">
        <f t="shared" si="1"/>
        <v>44614</v>
      </c>
      <c r="F34" s="430">
        <f t="shared" si="0"/>
        <v>44615</v>
      </c>
      <c r="G34" s="414" t="s">
        <v>1727</v>
      </c>
      <c r="H34" s="413" t="s">
        <v>1718</v>
      </c>
      <c r="I34" s="454">
        <f>I31+1</f>
        <v>208</v>
      </c>
      <c r="J34" s="414" t="s">
        <v>1719</v>
      </c>
      <c r="K34" s="417">
        <f>K31+7</f>
        <v>44612</v>
      </c>
      <c r="L34" s="417">
        <f>K34+1</f>
        <v>44613</v>
      </c>
      <c r="M34" s="429" t="s">
        <v>1970</v>
      </c>
      <c r="N34" s="413" t="s">
        <v>1971</v>
      </c>
      <c r="O34" s="445">
        <f>O31+1</f>
        <v>207</v>
      </c>
      <c r="P34" s="414" t="s">
        <v>1724</v>
      </c>
      <c r="Q34" s="413">
        <f>Q31+7</f>
        <v>44611</v>
      </c>
      <c r="R34" s="430">
        <f>Q34+1</f>
        <v>44612</v>
      </c>
      <c r="S34" s="1487"/>
      <c r="T34" s="1395"/>
      <c r="U34" s="2117"/>
      <c r="V34" s="1401"/>
      <c r="W34" s="1404"/>
      <c r="X34" s="1404"/>
      <c r="Y34" s="1213"/>
      <c r="Z34" s="1213"/>
      <c r="AA34" s="1213"/>
      <c r="AB34" s="1213"/>
      <c r="AC34" s="1213"/>
      <c r="AD34" s="1213"/>
      <c r="AE34" s="1213"/>
      <c r="AF34" s="1213"/>
      <c r="AG34" s="1213"/>
      <c r="AH34" s="1225"/>
    </row>
    <row r="35" spans="1:34" ht="13.5" customHeight="1" x14ac:dyDescent="0.4">
      <c r="A35" s="240" t="s">
        <v>1969</v>
      </c>
      <c r="B35" s="18" t="s">
        <v>1735</v>
      </c>
      <c r="C35" s="446">
        <f t="shared" si="11"/>
        <v>208</v>
      </c>
      <c r="D35" s="412" t="s">
        <v>1719</v>
      </c>
      <c r="E35" s="412">
        <f t="shared" si="1"/>
        <v>44617</v>
      </c>
      <c r="F35" s="415">
        <f t="shared" si="0"/>
        <v>44618</v>
      </c>
      <c r="G35" s="419"/>
      <c r="H35" s="441"/>
      <c r="I35" s="446"/>
      <c r="J35" s="419"/>
      <c r="K35" s="419"/>
      <c r="L35" s="419"/>
      <c r="M35" s="415" t="s">
        <v>1980</v>
      </c>
      <c r="N35" s="120" t="s">
        <v>1735</v>
      </c>
      <c r="O35" s="446">
        <f>O32+1</f>
        <v>208</v>
      </c>
      <c r="P35" s="412" t="s">
        <v>1719</v>
      </c>
      <c r="Q35" s="32">
        <f>Q32+7</f>
        <v>44615</v>
      </c>
      <c r="R35" s="415">
        <f>Q35+1</f>
        <v>44616</v>
      </c>
      <c r="S35" s="1485" t="s">
        <v>2716</v>
      </c>
      <c r="T35" s="1393" t="s">
        <v>2709</v>
      </c>
      <c r="U35" s="1945">
        <v>209</v>
      </c>
      <c r="V35" s="1399" t="s">
        <v>1724</v>
      </c>
      <c r="W35" s="1402">
        <f>W32+7</f>
        <v>44629</v>
      </c>
      <c r="X35" s="1402">
        <f>W35+1</f>
        <v>44630</v>
      </c>
      <c r="Y35" s="1211">
        <f t="shared" ref="Y35" si="64">X35+13</f>
        <v>44643</v>
      </c>
      <c r="Z35" s="1211">
        <f t="shared" ref="Z35" si="65">Y35+20</f>
        <v>44663</v>
      </c>
      <c r="AA35" s="1211">
        <f t="shared" ref="AA35" si="66">Y35+30</f>
        <v>44673</v>
      </c>
      <c r="AB35" s="1211">
        <f>Y35+16</f>
        <v>44659</v>
      </c>
      <c r="AC35" s="1211">
        <f t="shared" ref="AC35" si="67">Y35+26</f>
        <v>44669</v>
      </c>
      <c r="AD35" s="1211">
        <f t="shared" ref="AD35" si="68">Y35+18</f>
        <v>44661</v>
      </c>
      <c r="AE35" s="1211">
        <f t="shared" ref="AE35" si="69">Y35+15</f>
        <v>44658</v>
      </c>
      <c r="AF35" s="1211">
        <f t="shared" ref="AF35" si="70">Y35+18</f>
        <v>44661</v>
      </c>
      <c r="AG35" s="1211">
        <f t="shared" ref="AG35" si="71">Y35+20</f>
        <v>44663</v>
      </c>
      <c r="AH35" s="1223">
        <f t="shared" ref="AH35" si="72">AG35+5</f>
        <v>44668</v>
      </c>
    </row>
    <row r="36" spans="1:34" ht="13.5" customHeight="1" x14ac:dyDescent="0.4">
      <c r="A36" s="452" t="s">
        <v>1722</v>
      </c>
      <c r="B36" s="653" t="s">
        <v>1723</v>
      </c>
      <c r="C36" s="210">
        <f t="shared" si="11"/>
        <v>208</v>
      </c>
      <c r="D36" s="453" t="s">
        <v>1724</v>
      </c>
      <c r="E36" s="453">
        <f t="shared" si="1"/>
        <v>44615</v>
      </c>
      <c r="F36" s="452">
        <f t="shared" si="0"/>
        <v>44616</v>
      </c>
      <c r="G36" s="451"/>
      <c r="H36" s="450"/>
      <c r="I36" s="210"/>
      <c r="J36" s="451"/>
      <c r="K36" s="451"/>
      <c r="L36" s="451"/>
      <c r="M36" s="452"/>
      <c r="N36" s="228"/>
      <c r="O36" s="211"/>
      <c r="P36" s="453"/>
      <c r="Q36" s="228"/>
      <c r="R36" s="452"/>
      <c r="S36" s="1486"/>
      <c r="T36" s="1394"/>
      <c r="U36" s="2116"/>
      <c r="V36" s="1400"/>
      <c r="W36" s="1403"/>
      <c r="X36" s="1403"/>
      <c r="Y36" s="1212"/>
      <c r="Z36" s="1212"/>
      <c r="AA36" s="1212"/>
      <c r="AB36" s="1212"/>
      <c r="AC36" s="1212"/>
      <c r="AD36" s="1212"/>
      <c r="AE36" s="1212"/>
      <c r="AF36" s="1212"/>
      <c r="AG36" s="1212"/>
      <c r="AH36" s="1224"/>
    </row>
    <row r="37" spans="1:34" ht="13.5" customHeight="1" thickBot="1" x14ac:dyDescent="0.45">
      <c r="A37" s="228" t="s">
        <v>1717</v>
      </c>
      <c r="B37" s="306" t="s">
        <v>1718</v>
      </c>
      <c r="C37" s="524">
        <f t="shared" si="11"/>
        <v>209</v>
      </c>
      <c r="D37" s="414" t="s">
        <v>1719</v>
      </c>
      <c r="E37" s="414">
        <f t="shared" si="1"/>
        <v>44621</v>
      </c>
      <c r="F37" s="430">
        <f t="shared" si="0"/>
        <v>44622</v>
      </c>
      <c r="G37" s="414" t="s">
        <v>1717</v>
      </c>
      <c r="H37" s="413" t="s">
        <v>1718</v>
      </c>
      <c r="I37" s="454">
        <f>I34+1</f>
        <v>209</v>
      </c>
      <c r="J37" s="414" t="s">
        <v>1719</v>
      </c>
      <c r="K37" s="417">
        <f>K34+7</f>
        <v>44619</v>
      </c>
      <c r="L37" s="417">
        <f>K37+1</f>
        <v>44620</v>
      </c>
      <c r="M37" s="429" t="s">
        <v>1970</v>
      </c>
      <c r="N37" s="413" t="s">
        <v>1971</v>
      </c>
      <c r="O37" s="445">
        <f>O34+1</f>
        <v>208</v>
      </c>
      <c r="P37" s="414" t="s">
        <v>1724</v>
      </c>
      <c r="Q37" s="413">
        <f>Q34+7</f>
        <v>44618</v>
      </c>
      <c r="R37" s="430">
        <f>Q37+1</f>
        <v>44619</v>
      </c>
      <c r="S37" s="1487"/>
      <c r="T37" s="1395"/>
      <c r="U37" s="2117"/>
      <c r="V37" s="1401"/>
      <c r="W37" s="1404"/>
      <c r="X37" s="1404"/>
      <c r="Y37" s="1213"/>
      <c r="Z37" s="1213"/>
      <c r="AA37" s="1213"/>
      <c r="AB37" s="1213"/>
      <c r="AC37" s="1213"/>
      <c r="AD37" s="1213"/>
      <c r="AE37" s="1213"/>
      <c r="AF37" s="1213"/>
      <c r="AG37" s="1213"/>
      <c r="AH37" s="1225"/>
    </row>
    <row r="38" spans="1:34" ht="13.5" customHeight="1" x14ac:dyDescent="0.4">
      <c r="A38" s="240" t="s">
        <v>1975</v>
      </c>
      <c r="B38" s="514" t="s">
        <v>1735</v>
      </c>
      <c r="C38" s="525">
        <f t="shared" si="11"/>
        <v>209</v>
      </c>
      <c r="D38" s="412" t="s">
        <v>1719</v>
      </c>
      <c r="E38" s="412">
        <f t="shared" si="1"/>
        <v>44624</v>
      </c>
      <c r="F38" s="415">
        <f t="shared" si="0"/>
        <v>44625</v>
      </c>
      <c r="G38" s="419"/>
      <c r="H38" s="441"/>
      <c r="I38" s="448"/>
      <c r="J38" s="419"/>
      <c r="K38" s="419"/>
      <c r="L38" s="419"/>
      <c r="M38" s="415" t="s">
        <v>1973</v>
      </c>
      <c r="N38" s="120" t="s">
        <v>1735</v>
      </c>
      <c r="O38" s="446">
        <f>O35+1</f>
        <v>209</v>
      </c>
      <c r="P38" s="412" t="s">
        <v>1719</v>
      </c>
      <c r="Q38" s="32">
        <f>Q35+7</f>
        <v>44622</v>
      </c>
      <c r="R38" s="415">
        <f>Q38+1</f>
        <v>44623</v>
      </c>
      <c r="S38" s="1485" t="s">
        <v>2711</v>
      </c>
      <c r="T38" s="1393" t="s">
        <v>2709</v>
      </c>
      <c r="U38" s="1945">
        <v>210</v>
      </c>
      <c r="V38" s="1399" t="s">
        <v>1724</v>
      </c>
      <c r="W38" s="1402">
        <f>W35+7</f>
        <v>44636</v>
      </c>
      <c r="X38" s="1402">
        <f>W38+1</f>
        <v>44637</v>
      </c>
      <c r="Y38" s="1211">
        <f t="shared" ref="Y38" si="73">X38+13</f>
        <v>44650</v>
      </c>
      <c r="Z38" s="1211">
        <f t="shared" ref="Z38" si="74">Y38+20</f>
        <v>44670</v>
      </c>
      <c r="AA38" s="1211">
        <f t="shared" ref="AA38" si="75">Y38+30</f>
        <v>44680</v>
      </c>
      <c r="AB38" s="1211">
        <f>Y38+16</f>
        <v>44666</v>
      </c>
      <c r="AC38" s="1211">
        <f t="shared" ref="AC38" si="76">Y38+26</f>
        <v>44676</v>
      </c>
      <c r="AD38" s="1211">
        <f t="shared" ref="AD38" si="77">Y38+18</f>
        <v>44668</v>
      </c>
      <c r="AE38" s="1211">
        <f t="shared" ref="AE38" si="78">Y38+15</f>
        <v>44665</v>
      </c>
      <c r="AF38" s="1211">
        <f t="shared" ref="AF38" si="79">Y38+18</f>
        <v>44668</v>
      </c>
      <c r="AG38" s="1211">
        <f t="shared" ref="AG38" si="80">Y38+20</f>
        <v>44670</v>
      </c>
      <c r="AH38" s="1223">
        <f t="shared" ref="AH38" si="81">AG38+5</f>
        <v>44675</v>
      </c>
    </row>
    <row r="39" spans="1:34" ht="13.5" customHeight="1" x14ac:dyDescent="0.4">
      <c r="A39" s="228" t="s">
        <v>1981</v>
      </c>
      <c r="B39" s="450" t="s">
        <v>1723</v>
      </c>
      <c r="C39" s="210">
        <f t="shared" si="11"/>
        <v>209</v>
      </c>
      <c r="D39" s="453" t="s">
        <v>1724</v>
      </c>
      <c r="E39" s="453">
        <f t="shared" si="1"/>
        <v>44622</v>
      </c>
      <c r="F39" s="452">
        <f t="shared" si="0"/>
        <v>44623</v>
      </c>
      <c r="G39" s="451"/>
      <c r="H39" s="450"/>
      <c r="I39" s="455"/>
      <c r="J39" s="451"/>
      <c r="K39" s="451"/>
      <c r="L39" s="451"/>
      <c r="M39" s="452"/>
      <c r="N39" s="228"/>
      <c r="O39" s="211"/>
      <c r="P39" s="453"/>
      <c r="Q39" s="228"/>
      <c r="R39" s="452"/>
      <c r="S39" s="1486"/>
      <c r="T39" s="1394"/>
      <c r="U39" s="2116"/>
      <c r="V39" s="1400"/>
      <c r="W39" s="1403"/>
      <c r="X39" s="1403"/>
      <c r="Y39" s="1212"/>
      <c r="Z39" s="1212"/>
      <c r="AA39" s="1212"/>
      <c r="AB39" s="1212"/>
      <c r="AC39" s="1212"/>
      <c r="AD39" s="1212"/>
      <c r="AE39" s="1212"/>
      <c r="AF39" s="1212"/>
      <c r="AG39" s="1212"/>
      <c r="AH39" s="1224"/>
    </row>
    <row r="40" spans="1:34" ht="13.5" customHeight="1" thickBot="1" x14ac:dyDescent="0.45">
      <c r="A40" s="452" t="s">
        <v>1731</v>
      </c>
      <c r="B40" s="413" t="s">
        <v>1718</v>
      </c>
      <c r="C40" s="445">
        <f t="shared" si="11"/>
        <v>210</v>
      </c>
      <c r="D40" s="414" t="s">
        <v>1719</v>
      </c>
      <c r="E40" s="414">
        <f t="shared" si="1"/>
        <v>44628</v>
      </c>
      <c r="F40" s="430">
        <f t="shared" si="0"/>
        <v>44629</v>
      </c>
      <c r="G40" s="414" t="s">
        <v>1731</v>
      </c>
      <c r="H40" s="413" t="s">
        <v>1718</v>
      </c>
      <c r="I40" s="445">
        <f>I37+1</f>
        <v>210</v>
      </c>
      <c r="J40" s="414" t="s">
        <v>1719</v>
      </c>
      <c r="K40" s="417">
        <f>K37+7</f>
        <v>44626</v>
      </c>
      <c r="L40" s="417">
        <f>K40+1</f>
        <v>44627</v>
      </c>
      <c r="M40" s="429" t="s">
        <v>1970</v>
      </c>
      <c r="N40" s="413" t="s">
        <v>1971</v>
      </c>
      <c r="O40" s="445">
        <f>O37+1</f>
        <v>209</v>
      </c>
      <c r="P40" s="414" t="s">
        <v>1724</v>
      </c>
      <c r="Q40" s="413">
        <f>Q37+7</f>
        <v>44625</v>
      </c>
      <c r="R40" s="430">
        <f>Q40+1</f>
        <v>44626</v>
      </c>
      <c r="S40" s="1487"/>
      <c r="T40" s="1395"/>
      <c r="U40" s="2117"/>
      <c r="V40" s="1401"/>
      <c r="W40" s="1404"/>
      <c r="X40" s="1404"/>
      <c r="Y40" s="1213"/>
      <c r="Z40" s="1213"/>
      <c r="AA40" s="1213"/>
      <c r="AB40" s="1213"/>
      <c r="AC40" s="1213"/>
      <c r="AD40" s="1213"/>
      <c r="AE40" s="1213"/>
      <c r="AF40" s="1213"/>
      <c r="AG40" s="1213"/>
      <c r="AH40" s="1225"/>
    </row>
    <row r="41" spans="1:34" ht="13.5" customHeight="1" x14ac:dyDescent="0.4">
      <c r="A41" s="240" t="s">
        <v>1969</v>
      </c>
      <c r="B41" s="32" t="s">
        <v>1735</v>
      </c>
      <c r="C41" s="525">
        <f t="shared" si="11"/>
        <v>210</v>
      </c>
      <c r="D41" s="412" t="s">
        <v>1719</v>
      </c>
      <c r="E41" s="412">
        <f t="shared" si="1"/>
        <v>44631</v>
      </c>
      <c r="F41" s="415">
        <f t="shared" si="0"/>
        <v>44632</v>
      </c>
      <c r="G41" s="419"/>
      <c r="H41" s="441"/>
      <c r="I41" s="446"/>
      <c r="J41" s="419"/>
      <c r="K41" s="419"/>
      <c r="L41" s="419"/>
      <c r="M41" s="415" t="s">
        <v>1980</v>
      </c>
      <c r="N41" s="120" t="s">
        <v>1735</v>
      </c>
      <c r="O41" s="446">
        <f>O38+1</f>
        <v>210</v>
      </c>
      <c r="P41" s="412" t="s">
        <v>1719</v>
      </c>
      <c r="Q41" s="32">
        <f>Q38+7</f>
        <v>44629</v>
      </c>
      <c r="R41" s="415">
        <f>Q41+1</f>
        <v>44630</v>
      </c>
      <c r="S41" s="1485" t="s">
        <v>2712</v>
      </c>
      <c r="T41" s="1393" t="s">
        <v>2709</v>
      </c>
      <c r="U41" s="1945">
        <v>211</v>
      </c>
      <c r="V41" s="1399" t="s">
        <v>1724</v>
      </c>
      <c r="W41" s="1402">
        <f>W38+7</f>
        <v>44643</v>
      </c>
      <c r="X41" s="1402">
        <f>W41+1</f>
        <v>44644</v>
      </c>
      <c r="Y41" s="1211">
        <f t="shared" ref="Y41" si="82">X41+13</f>
        <v>44657</v>
      </c>
      <c r="Z41" s="1211">
        <f t="shared" ref="Z41" si="83">Y41+20</f>
        <v>44677</v>
      </c>
      <c r="AA41" s="1211">
        <f t="shared" ref="AA41" si="84">Y41+30</f>
        <v>44687</v>
      </c>
      <c r="AB41" s="1211">
        <f>Y41+16</f>
        <v>44673</v>
      </c>
      <c r="AC41" s="1211">
        <f t="shared" ref="AC41" si="85">Y41+26</f>
        <v>44683</v>
      </c>
      <c r="AD41" s="1211">
        <f t="shared" ref="AD41" si="86">Y41+18</f>
        <v>44675</v>
      </c>
      <c r="AE41" s="1211">
        <f t="shared" ref="AE41" si="87">Y41+15</f>
        <v>44672</v>
      </c>
      <c r="AF41" s="1211">
        <f t="shared" ref="AF41" si="88">Y41+18</f>
        <v>44675</v>
      </c>
      <c r="AG41" s="1211">
        <f t="shared" ref="AG41" si="89">Y41+20</f>
        <v>44677</v>
      </c>
      <c r="AH41" s="1223">
        <f t="shared" ref="AH41" si="90">AG41+5</f>
        <v>44682</v>
      </c>
    </row>
    <row r="42" spans="1:34" ht="13.5" customHeight="1" x14ac:dyDescent="0.4">
      <c r="A42" s="452" t="s">
        <v>1733</v>
      </c>
      <c r="B42" s="450" t="s">
        <v>1723</v>
      </c>
      <c r="C42" s="210">
        <f t="shared" si="11"/>
        <v>210</v>
      </c>
      <c r="D42" s="453" t="s">
        <v>1724</v>
      </c>
      <c r="E42" s="453">
        <f t="shared" si="1"/>
        <v>44629</v>
      </c>
      <c r="F42" s="452">
        <f t="shared" si="0"/>
        <v>44630</v>
      </c>
      <c r="G42" s="451"/>
      <c r="H42" s="450"/>
      <c r="I42" s="210"/>
      <c r="J42" s="451"/>
      <c r="K42" s="451"/>
      <c r="L42" s="451"/>
      <c r="M42" s="452"/>
      <c r="N42" s="228"/>
      <c r="O42" s="211"/>
      <c r="P42" s="453"/>
      <c r="Q42" s="228"/>
      <c r="R42" s="452"/>
      <c r="S42" s="1486"/>
      <c r="T42" s="1394"/>
      <c r="U42" s="2116"/>
      <c r="V42" s="1400"/>
      <c r="W42" s="1403"/>
      <c r="X42" s="1403"/>
      <c r="Y42" s="1212"/>
      <c r="Z42" s="1212"/>
      <c r="AA42" s="1212"/>
      <c r="AB42" s="1212"/>
      <c r="AC42" s="1212"/>
      <c r="AD42" s="1212"/>
      <c r="AE42" s="1212"/>
      <c r="AF42" s="1212"/>
      <c r="AG42" s="1212"/>
      <c r="AH42" s="1224"/>
    </row>
    <row r="43" spans="1:34" ht="13.5" customHeight="1" thickBot="1" x14ac:dyDescent="0.45">
      <c r="A43" s="430" t="s">
        <v>1750</v>
      </c>
      <c r="B43" s="413" t="s">
        <v>1718</v>
      </c>
      <c r="C43" s="212">
        <f t="shared" si="11"/>
        <v>211</v>
      </c>
      <c r="D43" s="453" t="s">
        <v>1719</v>
      </c>
      <c r="E43" s="453">
        <f t="shared" si="1"/>
        <v>44635</v>
      </c>
      <c r="F43" s="452">
        <f t="shared" si="0"/>
        <v>44636</v>
      </c>
      <c r="G43" s="414" t="s">
        <v>1750</v>
      </c>
      <c r="H43" s="413" t="s">
        <v>1718</v>
      </c>
      <c r="I43" s="445">
        <f>I40+1</f>
        <v>211</v>
      </c>
      <c r="J43" s="414" t="s">
        <v>1719</v>
      </c>
      <c r="K43" s="417">
        <f>K40+7</f>
        <v>44633</v>
      </c>
      <c r="L43" s="417">
        <f>K43+1</f>
        <v>44634</v>
      </c>
      <c r="M43" s="429" t="s">
        <v>1970</v>
      </c>
      <c r="N43" s="413" t="s">
        <v>1971</v>
      </c>
      <c r="O43" s="445">
        <f>O40+1</f>
        <v>210</v>
      </c>
      <c r="P43" s="414" t="s">
        <v>1724</v>
      </c>
      <c r="Q43" s="413">
        <f>Q40+7</f>
        <v>44632</v>
      </c>
      <c r="R43" s="430">
        <f>Q43+1</f>
        <v>44633</v>
      </c>
      <c r="S43" s="1487"/>
      <c r="T43" s="1395"/>
      <c r="U43" s="2117"/>
      <c r="V43" s="1401"/>
      <c r="W43" s="1404"/>
      <c r="X43" s="1404"/>
      <c r="Y43" s="1213"/>
      <c r="Z43" s="1213"/>
      <c r="AA43" s="1213"/>
      <c r="AB43" s="1213"/>
      <c r="AC43" s="1213"/>
      <c r="AD43" s="1213"/>
      <c r="AE43" s="1213"/>
      <c r="AF43" s="1213"/>
      <c r="AG43" s="1213"/>
      <c r="AH43" s="1225"/>
    </row>
    <row r="44" spans="1:34" ht="13.5" customHeight="1" x14ac:dyDescent="0.4">
      <c r="A44" s="240" t="s">
        <v>1975</v>
      </c>
      <c r="B44" s="32" t="s">
        <v>1735</v>
      </c>
      <c r="C44" s="446">
        <f t="shared" si="11"/>
        <v>211</v>
      </c>
      <c r="D44" s="412" t="s">
        <v>1719</v>
      </c>
      <c r="E44" s="412">
        <f t="shared" si="1"/>
        <v>44638</v>
      </c>
      <c r="F44" s="415">
        <f t="shared" si="0"/>
        <v>44639</v>
      </c>
      <c r="G44" s="243"/>
      <c r="H44" s="441"/>
      <c r="I44" s="446"/>
      <c r="J44" s="419"/>
      <c r="K44" s="419"/>
      <c r="L44" s="419"/>
      <c r="M44" s="415" t="s">
        <v>1973</v>
      </c>
      <c r="N44" s="120" t="s">
        <v>1735</v>
      </c>
      <c r="O44" s="446">
        <f>O41+1</f>
        <v>211</v>
      </c>
      <c r="P44" s="31" t="s">
        <v>1719</v>
      </c>
      <c r="Q44" s="32">
        <f>Q41+7</f>
        <v>44636</v>
      </c>
      <c r="R44" s="415">
        <f>Q44+1</f>
        <v>44637</v>
      </c>
      <c r="S44" s="1485" t="s">
        <v>2201</v>
      </c>
      <c r="T44" s="1393" t="s">
        <v>2709</v>
      </c>
      <c r="U44" s="1945">
        <v>212</v>
      </c>
      <c r="V44" s="1399" t="s">
        <v>1724</v>
      </c>
      <c r="W44" s="1402">
        <f>W41+7</f>
        <v>44650</v>
      </c>
      <c r="X44" s="1402">
        <f>W44+1</f>
        <v>44651</v>
      </c>
      <c r="Y44" s="1211">
        <f t="shared" ref="Y44" si="91">X44+13</f>
        <v>44664</v>
      </c>
      <c r="Z44" s="1211">
        <f t="shared" ref="Z44" si="92">Y44+20</f>
        <v>44684</v>
      </c>
      <c r="AA44" s="1211">
        <f t="shared" ref="AA44" si="93">Y44+30</f>
        <v>44694</v>
      </c>
      <c r="AB44" s="1211">
        <f>Y44+16</f>
        <v>44680</v>
      </c>
      <c r="AC44" s="1211">
        <f t="shared" ref="AC44" si="94">Y44+26</f>
        <v>44690</v>
      </c>
      <c r="AD44" s="1211">
        <f t="shared" ref="AD44" si="95">Y44+18</f>
        <v>44682</v>
      </c>
      <c r="AE44" s="1211">
        <f t="shared" ref="AE44" si="96">Y44+15</f>
        <v>44679</v>
      </c>
      <c r="AF44" s="1211">
        <f t="shared" ref="AF44" si="97">Y44+18</f>
        <v>44682</v>
      </c>
      <c r="AG44" s="1211">
        <f t="shared" ref="AG44" si="98">Y44+20</f>
        <v>44684</v>
      </c>
      <c r="AH44" s="1223">
        <f t="shared" ref="AH44" si="99">AG44+5</f>
        <v>44689</v>
      </c>
    </row>
    <row r="45" spans="1:34" ht="13.5" customHeight="1" x14ac:dyDescent="0.4">
      <c r="A45" s="452" t="s">
        <v>1738</v>
      </c>
      <c r="B45" s="450" t="s">
        <v>1723</v>
      </c>
      <c r="C45" s="210">
        <f t="shared" si="11"/>
        <v>211</v>
      </c>
      <c r="D45" s="453" t="s">
        <v>1724</v>
      </c>
      <c r="E45" s="453">
        <f t="shared" si="1"/>
        <v>44636</v>
      </c>
      <c r="F45" s="452">
        <f t="shared" si="0"/>
        <v>44637</v>
      </c>
      <c r="G45" s="451"/>
      <c r="H45" s="450"/>
      <c r="I45" s="210"/>
      <c r="J45" s="451"/>
      <c r="K45" s="451"/>
      <c r="L45" s="451"/>
      <c r="M45" s="449"/>
      <c r="N45" s="18"/>
      <c r="O45" s="211"/>
      <c r="P45" s="18"/>
      <c r="Q45" s="228"/>
      <c r="R45" s="452"/>
      <c r="S45" s="1486"/>
      <c r="T45" s="1394"/>
      <c r="U45" s="2116"/>
      <c r="V45" s="1400"/>
      <c r="W45" s="1403"/>
      <c r="X45" s="1403"/>
      <c r="Y45" s="1212"/>
      <c r="Z45" s="1212"/>
      <c r="AA45" s="1212"/>
      <c r="AB45" s="1212"/>
      <c r="AC45" s="1212"/>
      <c r="AD45" s="1212"/>
      <c r="AE45" s="1212"/>
      <c r="AF45" s="1212"/>
      <c r="AG45" s="1212"/>
      <c r="AH45" s="1224"/>
    </row>
    <row r="46" spans="1:34" ht="13.5" customHeight="1" thickBot="1" x14ac:dyDescent="0.45">
      <c r="A46" s="430" t="s">
        <v>1750</v>
      </c>
      <c r="B46" s="413" t="s">
        <v>1718</v>
      </c>
      <c r="C46" s="445">
        <f t="shared" si="11"/>
        <v>212</v>
      </c>
      <c r="D46" s="414" t="s">
        <v>1719</v>
      </c>
      <c r="E46" s="414">
        <f t="shared" si="1"/>
        <v>44642</v>
      </c>
      <c r="F46" s="430">
        <f t="shared" si="0"/>
        <v>44643</v>
      </c>
      <c r="G46" s="414" t="s">
        <v>1750</v>
      </c>
      <c r="H46" s="413" t="s">
        <v>1718</v>
      </c>
      <c r="I46" s="445">
        <f>I43+1</f>
        <v>212</v>
      </c>
      <c r="J46" s="414" t="s">
        <v>1719</v>
      </c>
      <c r="K46" s="417">
        <f>K43+7</f>
        <v>44640</v>
      </c>
      <c r="L46" s="417">
        <f>K46+1</f>
        <v>44641</v>
      </c>
      <c r="M46" s="429" t="s">
        <v>1970</v>
      </c>
      <c r="N46" s="413" t="s">
        <v>1971</v>
      </c>
      <c r="O46" s="445">
        <f>O43+1</f>
        <v>211</v>
      </c>
      <c r="P46" s="414" t="s">
        <v>1724</v>
      </c>
      <c r="Q46" s="413">
        <f>Q43+7</f>
        <v>44639</v>
      </c>
      <c r="R46" s="430">
        <f>Q46+1</f>
        <v>44640</v>
      </c>
      <c r="S46" s="1487"/>
      <c r="T46" s="1395"/>
      <c r="U46" s="2117"/>
      <c r="V46" s="1401"/>
      <c r="W46" s="1404"/>
      <c r="X46" s="1404"/>
      <c r="Y46" s="1213"/>
      <c r="Z46" s="1213"/>
      <c r="AA46" s="1213"/>
      <c r="AB46" s="1213"/>
      <c r="AC46" s="1213"/>
      <c r="AD46" s="1213"/>
      <c r="AE46" s="1213"/>
      <c r="AF46" s="1213"/>
      <c r="AG46" s="1213"/>
      <c r="AH46" s="1225"/>
    </row>
    <row r="47" spans="1:34" s="3" customFormat="1" ht="13.5" customHeight="1" x14ac:dyDescent="0.4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</row>
    <row r="48" spans="1:34" s="3" customFormat="1" ht="13.5" customHeight="1" x14ac:dyDescent="0.4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</row>
    <row r="49" spans="1:25" s="3" customFormat="1" ht="13.5" customHeight="1" x14ac:dyDescent="0.4">
      <c r="A49" s="16" t="s">
        <v>1754</v>
      </c>
      <c r="J49" s="16"/>
    </row>
    <row r="50" spans="1:25" s="3" customFormat="1" ht="13.5" customHeight="1" x14ac:dyDescent="0.4"/>
    <row r="51" spans="1:25" s="3" customFormat="1" ht="13.5" customHeight="1" x14ac:dyDescent="0.4">
      <c r="A51" s="16" t="s">
        <v>1755</v>
      </c>
      <c r="B51" s="15"/>
      <c r="C51" s="15"/>
      <c r="D51" s="15" t="s">
        <v>1756</v>
      </c>
      <c r="J51" s="16"/>
      <c r="K51" s="15"/>
      <c r="L51" s="15"/>
      <c r="M51" s="15"/>
      <c r="N51" s="15"/>
      <c r="O51" s="15"/>
      <c r="P51" s="15"/>
      <c r="Q51" s="15"/>
    </row>
    <row r="52" spans="1:25" s="3" customFormat="1" ht="13.5" customHeight="1" x14ac:dyDescent="0.4">
      <c r="A52" s="16" t="s">
        <v>1757</v>
      </c>
      <c r="B52" s="15"/>
      <c r="C52" s="15"/>
      <c r="D52" s="1033" t="s">
        <v>1758</v>
      </c>
      <c r="E52" s="1033"/>
      <c r="F52" s="1033"/>
      <c r="J52" s="16"/>
      <c r="K52" s="15"/>
      <c r="L52" s="15"/>
      <c r="M52" s="15"/>
      <c r="N52" s="15"/>
      <c r="O52" s="15"/>
      <c r="P52" s="15"/>
      <c r="Q52" s="15"/>
      <c r="X52" s="13"/>
    </row>
    <row r="53" spans="1:25" s="3" customFormat="1" ht="13.5" customHeight="1" x14ac:dyDescent="0.4">
      <c r="A53" s="16"/>
      <c r="B53" s="15"/>
      <c r="C53" s="15"/>
      <c r="J53" s="16"/>
      <c r="K53" s="15"/>
      <c r="L53" s="15"/>
      <c r="M53" s="15"/>
      <c r="N53" s="15"/>
      <c r="O53" s="15"/>
      <c r="P53" s="15"/>
      <c r="Q53" s="15"/>
      <c r="Y53" s="376"/>
    </row>
    <row r="54" spans="1:25" s="3" customFormat="1" ht="13.5" customHeight="1" x14ac:dyDescent="0.4">
      <c r="A54" s="14" t="s">
        <v>1759</v>
      </c>
      <c r="B54" s="13"/>
      <c r="C54" s="13"/>
      <c r="D54" s="13"/>
      <c r="E54" s="14"/>
      <c r="F54" s="13"/>
      <c r="G54" s="14" t="s">
        <v>1760</v>
      </c>
      <c r="H54" s="13"/>
      <c r="I54" s="13"/>
      <c r="J54" s="14"/>
      <c r="K54" s="13"/>
      <c r="L54" s="13"/>
      <c r="M54" s="14" t="s">
        <v>1761</v>
      </c>
      <c r="N54" s="13"/>
      <c r="O54" s="13"/>
      <c r="P54" s="13"/>
      <c r="Q54" s="13"/>
      <c r="R54" s="13"/>
      <c r="S54" s="14"/>
      <c r="T54" s="13"/>
      <c r="U54" s="13"/>
      <c r="V54" s="13"/>
      <c r="W54" s="14"/>
      <c r="Y54" s="376"/>
    </row>
    <row r="55" spans="1:25" s="3" customFormat="1" ht="13.5" customHeight="1" x14ac:dyDescent="0.4">
      <c r="A55" s="14" t="s">
        <v>1762</v>
      </c>
      <c r="B55" s="13"/>
      <c r="C55" s="13"/>
      <c r="D55" s="13"/>
      <c r="E55" s="14"/>
      <c r="F55" s="13"/>
      <c r="G55" s="14" t="s">
        <v>1763</v>
      </c>
      <c r="H55" s="13"/>
      <c r="I55" s="13"/>
      <c r="J55" s="14"/>
      <c r="K55" s="13"/>
      <c r="L55" s="13"/>
      <c r="M55" s="14" t="s">
        <v>1764</v>
      </c>
      <c r="N55" s="13"/>
      <c r="O55" s="13"/>
      <c r="P55" s="13"/>
      <c r="Q55" s="13"/>
      <c r="R55" s="13"/>
      <c r="S55" s="14"/>
      <c r="T55" s="13"/>
      <c r="U55" s="13"/>
      <c r="V55" s="13"/>
      <c r="W55" s="14"/>
      <c r="Y55" s="376"/>
    </row>
    <row r="56" spans="1:25" s="3" customFormat="1" ht="13.5" customHeight="1" x14ac:dyDescent="0.4">
      <c r="A56" s="13" t="s">
        <v>1765</v>
      </c>
      <c r="B56" s="376"/>
      <c r="C56" s="13"/>
      <c r="D56" s="13"/>
      <c r="E56" s="5"/>
      <c r="F56" s="5"/>
      <c r="G56" s="1048" t="s">
        <v>1766</v>
      </c>
      <c r="H56" s="1048"/>
      <c r="I56" s="1048"/>
      <c r="J56" s="1048"/>
      <c r="K56" s="1048"/>
      <c r="L56" s="376"/>
      <c r="M56" s="376"/>
      <c r="N56" s="376"/>
      <c r="O56" s="376"/>
      <c r="P56" s="376"/>
      <c r="Q56" s="376"/>
      <c r="R56" s="13"/>
      <c r="S56" s="1048"/>
      <c r="T56" s="1048"/>
      <c r="U56" s="13"/>
      <c r="V56" s="13"/>
      <c r="W56" s="13"/>
      <c r="Y56" s="376"/>
    </row>
    <row r="57" spans="1:25" s="3" customFormat="1" ht="13.5" customHeight="1" x14ac:dyDescent="0.4">
      <c r="A57" s="13" t="s">
        <v>1767</v>
      </c>
      <c r="B57" s="376"/>
      <c r="C57" s="13"/>
      <c r="D57" s="13"/>
      <c r="E57" s="5"/>
      <c r="F57" s="5"/>
      <c r="G57" s="1048" t="s">
        <v>1768</v>
      </c>
      <c r="H57" s="1048"/>
      <c r="I57" s="1048"/>
      <c r="J57" s="1048"/>
      <c r="K57" s="1048"/>
      <c r="L57" s="376"/>
      <c r="M57" s="14" t="s">
        <v>1769</v>
      </c>
      <c r="N57" s="376"/>
      <c r="O57" s="376"/>
      <c r="P57" s="376"/>
      <c r="Q57" s="376"/>
      <c r="R57" s="13"/>
      <c r="S57" s="1048"/>
      <c r="T57" s="1048"/>
      <c r="U57" s="13"/>
      <c r="V57" s="13"/>
      <c r="W57" s="13"/>
      <c r="Y57" s="376"/>
    </row>
    <row r="58" spans="1:25" s="3" customFormat="1" ht="13.5" customHeight="1" x14ac:dyDescent="0.45">
      <c r="A58" s="13" t="s">
        <v>1770</v>
      </c>
      <c r="B58" s="376"/>
      <c r="C58" s="13"/>
      <c r="D58" s="13"/>
      <c r="E58" s="13"/>
      <c r="F58" s="13"/>
      <c r="G58" s="13" t="s">
        <v>1771</v>
      </c>
      <c r="H58" s="13"/>
      <c r="I58" s="13"/>
      <c r="J58" s="13"/>
      <c r="K58" s="376"/>
      <c r="L58" s="376"/>
      <c r="M58" s="27" t="s">
        <v>1772</v>
      </c>
      <c r="N58" s="376"/>
      <c r="O58" s="376"/>
      <c r="P58" s="376"/>
      <c r="Q58" s="376"/>
      <c r="R58" s="13"/>
      <c r="S58" s="1102"/>
      <c r="T58" s="1102"/>
      <c r="U58" s="13"/>
      <c r="V58" s="13"/>
      <c r="W58" s="13"/>
      <c r="Y58" s="377"/>
    </row>
    <row r="59" spans="1:25" s="3" customFormat="1" ht="13.5" customHeight="1" x14ac:dyDescent="0.4">
      <c r="A59" s="13"/>
      <c r="B59" s="13"/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376"/>
      <c r="U59" s="13"/>
      <c r="V59" s="13"/>
      <c r="W59" s="550"/>
      <c r="Y59" s="377"/>
    </row>
    <row r="60" spans="1:25" s="3" customFormat="1" ht="13.5" customHeight="1" x14ac:dyDescent="0.4">
      <c r="A60" s="14"/>
      <c r="B60" s="14"/>
      <c r="C60" s="14"/>
      <c r="D60" s="14"/>
      <c r="E60" s="14"/>
      <c r="F60" s="14"/>
      <c r="G60" s="14"/>
      <c r="H60" s="14"/>
      <c r="I60" s="14"/>
      <c r="J60" s="14"/>
      <c r="K60" s="13"/>
      <c r="L60" s="13"/>
      <c r="M60" s="13"/>
      <c r="N60" s="13"/>
      <c r="O60" s="13"/>
      <c r="P60" s="13"/>
      <c r="Q60" s="13"/>
      <c r="R60" s="13"/>
      <c r="S60" s="13"/>
      <c r="T60" s="376"/>
      <c r="U60" s="13"/>
      <c r="V60" s="13"/>
      <c r="W60" s="550"/>
      <c r="Y60" s="377"/>
    </row>
    <row r="61" spans="1:25" s="3" customFormat="1" ht="13.5" customHeight="1" x14ac:dyDescent="0.4">
      <c r="A61" s="14"/>
      <c r="B61" s="14"/>
      <c r="C61" s="14"/>
      <c r="D61" s="14"/>
      <c r="E61" s="14"/>
      <c r="F61" s="14"/>
      <c r="G61" s="14"/>
      <c r="H61" s="14"/>
      <c r="I61" s="14"/>
      <c r="J61" s="14"/>
      <c r="K61" s="13"/>
      <c r="L61" s="13"/>
      <c r="M61" s="13"/>
      <c r="N61" s="13"/>
      <c r="O61" s="13"/>
      <c r="P61" s="13"/>
      <c r="Q61" s="13"/>
      <c r="R61" s="13"/>
      <c r="T61" s="378"/>
      <c r="U61" s="13"/>
      <c r="V61" s="13"/>
      <c r="W61" s="550"/>
      <c r="Y61" s="377"/>
    </row>
    <row r="62" spans="1:25" s="3" customFormat="1" ht="13.5" customHeight="1" x14ac:dyDescent="0.4">
      <c r="A62" s="13"/>
      <c r="B62" s="13"/>
      <c r="C62" s="13"/>
      <c r="D62" s="13"/>
      <c r="E62" s="13"/>
      <c r="F62" s="13"/>
      <c r="G62" s="13"/>
      <c r="H62" s="13"/>
      <c r="I62" s="13"/>
      <c r="J62" s="13"/>
      <c r="K62" s="376"/>
      <c r="L62" s="376"/>
      <c r="M62" s="376"/>
      <c r="N62" s="376"/>
      <c r="O62" s="376"/>
      <c r="P62" s="376"/>
      <c r="Q62" s="376"/>
      <c r="R62" s="13"/>
      <c r="S62" s="13"/>
      <c r="T62" s="377"/>
      <c r="U62" s="13"/>
      <c r="V62" s="13"/>
      <c r="W62" s="13"/>
      <c r="Y62" s="376"/>
    </row>
    <row r="63" spans="1:25" s="3" customFormat="1" x14ac:dyDescent="0.4">
      <c r="A63" s="13"/>
      <c r="B63" s="13"/>
      <c r="C63" s="13"/>
      <c r="D63" s="13"/>
      <c r="E63" s="13"/>
      <c r="F63" s="13"/>
      <c r="G63" s="13"/>
      <c r="H63" s="13"/>
      <c r="I63" s="13"/>
      <c r="J63" s="13"/>
      <c r="K63" s="376"/>
      <c r="L63" s="376"/>
      <c r="M63" s="376"/>
      <c r="N63" s="376"/>
      <c r="O63" s="376"/>
      <c r="P63" s="376"/>
      <c r="Q63" s="376"/>
      <c r="R63" s="13"/>
      <c r="S63" s="13"/>
      <c r="T63" s="376"/>
      <c r="U63" s="13"/>
      <c r="V63" s="13"/>
      <c r="Y63" s="378"/>
    </row>
    <row r="64" spans="1:25" s="3" customFormat="1" x14ac:dyDescent="0.4">
      <c r="K64" s="378"/>
      <c r="L64" s="378"/>
      <c r="M64" s="378"/>
      <c r="N64" s="378"/>
      <c r="O64" s="378"/>
      <c r="P64" s="378"/>
      <c r="Q64" s="378"/>
      <c r="R64" s="13"/>
      <c r="U64" s="13"/>
      <c r="V64" s="13"/>
      <c r="Y64" s="378"/>
    </row>
    <row r="65" spans="1:34" s="3" customFormat="1" x14ac:dyDescent="0.4">
      <c r="A65" s="13"/>
      <c r="B65" s="13"/>
      <c r="C65" s="13"/>
      <c r="D65" s="13"/>
      <c r="E65" s="13"/>
      <c r="F65" s="13"/>
      <c r="G65" s="13"/>
      <c r="H65" s="13"/>
      <c r="I65" s="13"/>
      <c r="J65" s="13"/>
      <c r="K65" s="378"/>
      <c r="L65" s="378"/>
      <c r="M65" s="378"/>
      <c r="N65" s="378"/>
      <c r="O65" s="378"/>
      <c r="P65" s="378"/>
      <c r="Q65" s="378"/>
      <c r="S65" s="16"/>
      <c r="T65" s="16"/>
      <c r="Y65" s="378"/>
    </row>
    <row r="66" spans="1:34" s="3" customFormat="1" x14ac:dyDescent="0.4">
      <c r="A66" s="13"/>
      <c r="B66" s="13"/>
      <c r="C66" s="13"/>
      <c r="D66" s="13"/>
      <c r="E66" s="13"/>
      <c r="F66" s="13"/>
      <c r="G66" s="13"/>
      <c r="H66" s="13"/>
      <c r="I66" s="13"/>
      <c r="J66" s="13"/>
      <c r="K66" s="378"/>
      <c r="L66" s="378"/>
      <c r="M66" s="378"/>
      <c r="N66" s="378"/>
      <c r="O66" s="378"/>
      <c r="P66" s="378"/>
      <c r="Q66" s="378"/>
      <c r="R66" s="16"/>
      <c r="S66" s="16"/>
      <c r="T66" s="16"/>
      <c r="U66" s="16"/>
      <c r="V66" s="16"/>
      <c r="X66" s="16"/>
      <c r="Y66" s="378"/>
      <c r="Z66" s="16"/>
      <c r="AA66" s="16"/>
      <c r="AB66" s="16"/>
      <c r="AC66" s="16"/>
      <c r="AD66" s="16"/>
      <c r="AE66" s="16"/>
      <c r="AF66" s="16"/>
      <c r="AG66" s="16"/>
      <c r="AH66" s="16"/>
    </row>
    <row r="67" spans="1:34" s="16" customFormat="1" x14ac:dyDescent="0.4">
      <c r="A67" s="3"/>
      <c r="B67" s="3"/>
      <c r="C67" s="3"/>
      <c r="D67" s="3"/>
      <c r="E67" s="3"/>
      <c r="F67" s="3"/>
      <c r="G67" s="3"/>
      <c r="H67" s="3"/>
      <c r="I67" s="3"/>
      <c r="J67" s="3"/>
      <c r="K67" s="378"/>
      <c r="L67" s="378"/>
      <c r="M67" s="378"/>
      <c r="N67" s="378"/>
      <c r="O67" s="378"/>
      <c r="P67" s="378"/>
      <c r="Q67" s="378"/>
      <c r="W67" s="3"/>
      <c r="Y67" s="378"/>
    </row>
    <row r="68" spans="1:34" s="16" customFormat="1" x14ac:dyDescent="0.4">
      <c r="A68" s="3"/>
      <c r="B68" s="3"/>
      <c r="C68" s="3"/>
      <c r="D68" s="3"/>
      <c r="E68" s="3"/>
      <c r="F68" s="3"/>
      <c r="G68" s="3"/>
      <c r="H68" s="3"/>
      <c r="I68" s="3"/>
      <c r="J68" s="3"/>
      <c r="K68" s="378"/>
      <c r="L68" s="378"/>
      <c r="M68" s="378"/>
      <c r="N68" s="378"/>
      <c r="O68" s="378"/>
      <c r="P68" s="378"/>
      <c r="Q68" s="378"/>
      <c r="W68" s="3"/>
      <c r="Y68" s="378"/>
    </row>
    <row r="69" spans="1:34" s="16" customFormat="1" x14ac:dyDescent="0.4">
      <c r="A69" s="3"/>
      <c r="B69" s="3"/>
      <c r="C69" s="3"/>
      <c r="D69" s="3"/>
      <c r="E69" s="3"/>
      <c r="F69" s="3"/>
      <c r="G69" s="3"/>
      <c r="H69" s="3"/>
      <c r="I69" s="3"/>
      <c r="J69" s="3"/>
      <c r="K69" s="378"/>
      <c r="L69" s="378"/>
      <c r="M69" s="378"/>
      <c r="N69" s="378"/>
      <c r="O69" s="378"/>
      <c r="P69" s="378"/>
      <c r="Q69" s="378"/>
      <c r="S69" s="2"/>
      <c r="T69" s="2"/>
      <c r="W69" s="3"/>
      <c r="Y69" s="378"/>
    </row>
    <row r="70" spans="1:34" s="16" customFormat="1" x14ac:dyDescent="0.4">
      <c r="A70" s="3"/>
      <c r="B70" s="3"/>
      <c r="C70" s="3"/>
      <c r="D70" s="3"/>
      <c r="E70" s="3"/>
      <c r="F70" s="3"/>
      <c r="G70" s="3"/>
      <c r="H70" s="3"/>
      <c r="I70" s="3"/>
      <c r="J70" s="3"/>
      <c r="K70" s="378"/>
      <c r="L70" s="378"/>
      <c r="M70" s="378"/>
      <c r="N70" s="378"/>
      <c r="O70" s="378"/>
      <c r="P70" s="378"/>
      <c r="Q70" s="378"/>
      <c r="S70" s="2"/>
      <c r="T70" s="2"/>
      <c r="W70" s="3"/>
      <c r="Y70" s="378"/>
    </row>
  </sheetData>
  <mergeCells count="224">
    <mergeCell ref="AH35:AH37"/>
    <mergeCell ref="AH38:AH40"/>
    <mergeCell ref="AH41:AH43"/>
    <mergeCell ref="AH44:AH46"/>
    <mergeCell ref="AH8:AH10"/>
    <mergeCell ref="AH11:AH13"/>
    <mergeCell ref="AH14:AH16"/>
    <mergeCell ref="AH17:AH19"/>
    <mergeCell ref="AH20:AH22"/>
    <mergeCell ref="AH23:AH25"/>
    <mergeCell ref="AH26:AH28"/>
    <mergeCell ref="AH29:AH31"/>
    <mergeCell ref="AH32:AH34"/>
    <mergeCell ref="AF38:AF40"/>
    <mergeCell ref="AF41:AF43"/>
    <mergeCell ref="AF44:AF46"/>
    <mergeCell ref="AF11:AF13"/>
    <mergeCell ref="AF14:AF16"/>
    <mergeCell ref="AF17:AF19"/>
    <mergeCell ref="AF20:AF22"/>
    <mergeCell ref="AF23:AF25"/>
    <mergeCell ref="AF26:AF28"/>
    <mergeCell ref="AF29:AF31"/>
    <mergeCell ref="AF32:AF34"/>
    <mergeCell ref="AF35:AF37"/>
    <mergeCell ref="AG41:AG43"/>
    <mergeCell ref="AG44:AG46"/>
    <mergeCell ref="AG14:AG16"/>
    <mergeCell ref="AG17:AG19"/>
    <mergeCell ref="AG20:AG22"/>
    <mergeCell ref="AG23:AG25"/>
    <mergeCell ref="AG26:AG28"/>
    <mergeCell ref="AG29:AG31"/>
    <mergeCell ref="AG32:AG34"/>
    <mergeCell ref="AG35:AG37"/>
    <mergeCell ref="AG38:AG40"/>
    <mergeCell ref="B9:D9"/>
    <mergeCell ref="H9:J9"/>
    <mergeCell ref="N9:P9"/>
    <mergeCell ref="B10:D10"/>
    <mergeCell ref="H10:J10"/>
    <mergeCell ref="N10:P10"/>
    <mergeCell ref="Z7:AG7"/>
    <mergeCell ref="A8:F8"/>
    <mergeCell ref="G8:L8"/>
    <mergeCell ref="M8:R8"/>
    <mergeCell ref="S8:S10"/>
    <mergeCell ref="T8:V10"/>
    <mergeCell ref="W8:W10"/>
    <mergeCell ref="X8:X10"/>
    <mergeCell ref="AG8:AG10"/>
    <mergeCell ref="Y8:Y10"/>
    <mergeCell ref="Z8:Z10"/>
    <mergeCell ref="AA8:AA10"/>
    <mergeCell ref="AB8:AB10"/>
    <mergeCell ref="AC8:AC10"/>
    <mergeCell ref="AD8:AD10"/>
    <mergeCell ref="AF8:AF10"/>
    <mergeCell ref="A7:R7"/>
    <mergeCell ref="W7:X7"/>
    <mergeCell ref="S26:S28"/>
    <mergeCell ref="T26:T28"/>
    <mergeCell ref="Y11:Y13"/>
    <mergeCell ref="Z11:Z13"/>
    <mergeCell ref="AA11:AA13"/>
    <mergeCell ref="AB11:AB13"/>
    <mergeCell ref="AC11:AC13"/>
    <mergeCell ref="AD11:AD13"/>
    <mergeCell ref="AE11:AE13"/>
    <mergeCell ref="S14:S16"/>
    <mergeCell ref="T14:T16"/>
    <mergeCell ref="U14:U16"/>
    <mergeCell ref="V14:V16"/>
    <mergeCell ref="W14:W16"/>
    <mergeCell ref="X14:X16"/>
    <mergeCell ref="S11:S13"/>
    <mergeCell ref="T11:T13"/>
    <mergeCell ref="U11:U13"/>
    <mergeCell ref="V11:V13"/>
    <mergeCell ref="W11:W13"/>
    <mergeCell ref="X11:X13"/>
    <mergeCell ref="AG11:AG13"/>
    <mergeCell ref="Y14:Y16"/>
    <mergeCell ref="Z14:Z16"/>
    <mergeCell ref="AA14:AA16"/>
    <mergeCell ref="W26:W28"/>
    <mergeCell ref="AD14:AD16"/>
    <mergeCell ref="AE14:AE16"/>
    <mergeCell ref="AD20:AD22"/>
    <mergeCell ref="AE20:AE22"/>
    <mergeCell ref="AD17:AD19"/>
    <mergeCell ref="AE17:AE19"/>
    <mergeCell ref="AD23:AD25"/>
    <mergeCell ref="AE23:AE25"/>
    <mergeCell ref="Y26:Y28"/>
    <mergeCell ref="Z26:Z28"/>
    <mergeCell ref="AA26:AA28"/>
    <mergeCell ref="AB26:AB28"/>
    <mergeCell ref="AC26:AC28"/>
    <mergeCell ref="AD26:AD28"/>
    <mergeCell ref="AE26:AE28"/>
    <mergeCell ref="S29:S31"/>
    <mergeCell ref="T29:T31"/>
    <mergeCell ref="U29:U31"/>
    <mergeCell ref="V29:V31"/>
    <mergeCell ref="W29:W31"/>
    <mergeCell ref="X29:X31"/>
    <mergeCell ref="V32:V34"/>
    <mergeCell ref="W32:W34"/>
    <mergeCell ref="X32:X34"/>
    <mergeCell ref="S32:S34"/>
    <mergeCell ref="T32:T34"/>
    <mergeCell ref="U32:U34"/>
    <mergeCell ref="S38:S40"/>
    <mergeCell ref="T38:T40"/>
    <mergeCell ref="U38:U40"/>
    <mergeCell ref="S17:S19"/>
    <mergeCell ref="T17:T19"/>
    <mergeCell ref="U17:U19"/>
    <mergeCell ref="V17:V19"/>
    <mergeCell ref="W17:W19"/>
    <mergeCell ref="X17:X19"/>
    <mergeCell ref="S20:S22"/>
    <mergeCell ref="T20:T22"/>
    <mergeCell ref="U20:U22"/>
    <mergeCell ref="V20:V22"/>
    <mergeCell ref="W20:W22"/>
    <mergeCell ref="X20:X22"/>
    <mergeCell ref="S23:S25"/>
    <mergeCell ref="T23:T25"/>
    <mergeCell ref="U23:U25"/>
    <mergeCell ref="V23:V25"/>
    <mergeCell ref="W23:W25"/>
    <mergeCell ref="X23:X25"/>
    <mergeCell ref="S35:S37"/>
    <mergeCell ref="T35:T37"/>
    <mergeCell ref="U35:U37"/>
    <mergeCell ref="V38:V40"/>
    <mergeCell ref="W38:W40"/>
    <mergeCell ref="X38:X40"/>
    <mergeCell ref="S58:T58"/>
    <mergeCell ref="AE8:AE10"/>
    <mergeCell ref="D52:F52"/>
    <mergeCell ref="G56:K56"/>
    <mergeCell ref="S56:T56"/>
    <mergeCell ref="S44:S46"/>
    <mergeCell ref="T44:T46"/>
    <mergeCell ref="U44:U46"/>
    <mergeCell ref="V44:V46"/>
    <mergeCell ref="S41:S43"/>
    <mergeCell ref="T41:T43"/>
    <mergeCell ref="U41:U43"/>
    <mergeCell ref="V41:V43"/>
    <mergeCell ref="W41:W43"/>
    <mergeCell ref="X41:X43"/>
    <mergeCell ref="W44:W46"/>
    <mergeCell ref="X44:X46"/>
    <mergeCell ref="G57:K57"/>
    <mergeCell ref="S57:T57"/>
    <mergeCell ref="U26:U28"/>
    <mergeCell ref="V26:V28"/>
    <mergeCell ref="V35:V37"/>
    <mergeCell ref="W35:W37"/>
    <mergeCell ref="X35:X37"/>
    <mergeCell ref="X26:X28"/>
    <mergeCell ref="AB14:AB16"/>
    <mergeCell ref="AC14:AC16"/>
    <mergeCell ref="Y20:Y22"/>
    <mergeCell ref="Z20:Z22"/>
    <mergeCell ref="AA20:AA22"/>
    <mergeCell ref="AB20:AB22"/>
    <mergeCell ref="AC20:AC22"/>
    <mergeCell ref="Y17:Y19"/>
    <mergeCell ref="Z17:Z19"/>
    <mergeCell ref="AA17:AA19"/>
    <mergeCell ref="AB17:AB19"/>
    <mergeCell ref="AC17:AC19"/>
    <mergeCell ref="Y23:Y25"/>
    <mergeCell ref="Z23:Z25"/>
    <mergeCell ref="AA23:AA25"/>
    <mergeCell ref="AB23:AB25"/>
    <mergeCell ref="AC23:AC25"/>
    <mergeCell ref="Y29:Y31"/>
    <mergeCell ref="Z29:Z31"/>
    <mergeCell ref="AA29:AA31"/>
    <mergeCell ref="AA41:AA43"/>
    <mergeCell ref="AB41:AB43"/>
    <mergeCell ref="AC41:AC43"/>
    <mergeCell ref="AD41:AD43"/>
    <mergeCell ref="AE41:AE43"/>
    <mergeCell ref="Y32:Y34"/>
    <mergeCell ref="Z32:Z34"/>
    <mergeCell ref="AA32:AA34"/>
    <mergeCell ref="AB32:AB34"/>
    <mergeCell ref="AC32:AC34"/>
    <mergeCell ref="AD32:AD34"/>
    <mergeCell ref="AE32:AE34"/>
    <mergeCell ref="Y35:Y37"/>
    <mergeCell ref="Z35:Z37"/>
    <mergeCell ref="AA35:AA37"/>
    <mergeCell ref="AB29:AB31"/>
    <mergeCell ref="AC29:AC31"/>
    <mergeCell ref="AD29:AD31"/>
    <mergeCell ref="AE29:AE31"/>
    <mergeCell ref="AB35:AB37"/>
    <mergeCell ref="AC35:AC37"/>
    <mergeCell ref="AD35:AD37"/>
    <mergeCell ref="AE35:AE37"/>
    <mergeCell ref="Y44:Y46"/>
    <mergeCell ref="Z44:Z46"/>
    <mergeCell ref="AA44:AA46"/>
    <mergeCell ref="AB44:AB46"/>
    <mergeCell ref="AC44:AC46"/>
    <mergeCell ref="AD44:AD46"/>
    <mergeCell ref="AE44:AE46"/>
    <mergeCell ref="Y38:Y40"/>
    <mergeCell ref="Z38:Z40"/>
    <mergeCell ref="AA38:AA40"/>
    <mergeCell ref="AB38:AB40"/>
    <mergeCell ref="AC38:AC40"/>
    <mergeCell ref="AD38:AD40"/>
    <mergeCell ref="AE38:AE40"/>
    <mergeCell ref="Y41:Y43"/>
    <mergeCell ref="Z41:Z43"/>
  </mergeCells>
  <phoneticPr fontId="46" type="noConversion"/>
  <conditionalFormatting sqref="A32">
    <cfRule type="duplicateValues" dxfId="136" priority="97"/>
  </conditionalFormatting>
  <conditionalFormatting sqref="A15">
    <cfRule type="duplicateValues" dxfId="135" priority="182"/>
  </conditionalFormatting>
  <conditionalFormatting sqref="A15">
    <cfRule type="duplicateValues" dxfId="134" priority="181"/>
  </conditionalFormatting>
  <conditionalFormatting sqref="A17">
    <cfRule type="duplicateValues" dxfId="133" priority="180"/>
  </conditionalFormatting>
  <conditionalFormatting sqref="A21">
    <cfRule type="duplicateValues" dxfId="132" priority="178"/>
  </conditionalFormatting>
  <conditionalFormatting sqref="A11">
    <cfRule type="duplicateValues" dxfId="131" priority="173"/>
  </conditionalFormatting>
  <conditionalFormatting sqref="A14">
    <cfRule type="duplicateValues" dxfId="130" priority="172"/>
  </conditionalFormatting>
  <conditionalFormatting sqref="A16">
    <cfRule type="duplicateValues" dxfId="129" priority="171"/>
  </conditionalFormatting>
  <conditionalFormatting sqref="A15">
    <cfRule type="duplicateValues" dxfId="128" priority="170"/>
  </conditionalFormatting>
  <conditionalFormatting sqref="A18">
    <cfRule type="duplicateValues" dxfId="127" priority="169"/>
  </conditionalFormatting>
  <conditionalFormatting sqref="A17">
    <cfRule type="duplicateValues" dxfId="126" priority="168"/>
  </conditionalFormatting>
  <conditionalFormatting sqref="A11">
    <cfRule type="duplicateValues" dxfId="125" priority="164"/>
  </conditionalFormatting>
  <conditionalFormatting sqref="A14">
    <cfRule type="duplicateValues" dxfId="124" priority="163"/>
  </conditionalFormatting>
  <conditionalFormatting sqref="A17">
    <cfRule type="duplicateValues" dxfId="123" priority="162"/>
  </conditionalFormatting>
  <conditionalFormatting sqref="A19">
    <cfRule type="duplicateValues" dxfId="122" priority="161"/>
  </conditionalFormatting>
  <conditionalFormatting sqref="A18">
    <cfRule type="duplicateValues" dxfId="121" priority="160"/>
  </conditionalFormatting>
  <conditionalFormatting sqref="A21">
    <cfRule type="duplicateValues" dxfId="120" priority="159"/>
  </conditionalFormatting>
  <conditionalFormatting sqref="A11">
    <cfRule type="duplicateValues" dxfId="119" priority="155"/>
  </conditionalFormatting>
  <conditionalFormatting sqref="A14">
    <cfRule type="duplicateValues" dxfId="118" priority="154"/>
  </conditionalFormatting>
  <conditionalFormatting sqref="A17">
    <cfRule type="duplicateValues" dxfId="117" priority="153"/>
  </conditionalFormatting>
  <conditionalFormatting sqref="A11">
    <cfRule type="duplicateValues" dxfId="116" priority="152"/>
  </conditionalFormatting>
  <conditionalFormatting sqref="A14">
    <cfRule type="duplicateValues" dxfId="115" priority="151"/>
  </conditionalFormatting>
  <conditionalFormatting sqref="A17">
    <cfRule type="duplicateValues" dxfId="114" priority="150"/>
  </conditionalFormatting>
  <conditionalFormatting sqref="A19">
    <cfRule type="duplicateValues" dxfId="113" priority="149"/>
  </conditionalFormatting>
  <conditionalFormatting sqref="A18">
    <cfRule type="duplicateValues" dxfId="112" priority="148"/>
  </conditionalFormatting>
  <conditionalFormatting sqref="A11">
    <cfRule type="duplicateValues" dxfId="111" priority="146"/>
  </conditionalFormatting>
  <conditionalFormatting sqref="A14">
    <cfRule type="duplicateValues" dxfId="110" priority="145"/>
  </conditionalFormatting>
  <conditionalFormatting sqref="A17">
    <cfRule type="duplicateValues" dxfId="109" priority="144"/>
  </conditionalFormatting>
  <conditionalFormatting sqref="A11">
    <cfRule type="duplicateValues" dxfId="108" priority="143"/>
  </conditionalFormatting>
  <conditionalFormatting sqref="A14">
    <cfRule type="duplicateValues" dxfId="107" priority="142"/>
  </conditionalFormatting>
  <conditionalFormatting sqref="A17">
    <cfRule type="duplicateValues" dxfId="106" priority="141"/>
  </conditionalFormatting>
  <conditionalFormatting sqref="A44">
    <cfRule type="duplicateValues" dxfId="105" priority="60"/>
  </conditionalFormatting>
  <conditionalFormatting sqref="A11">
    <cfRule type="duplicateValues" dxfId="104" priority="134"/>
  </conditionalFormatting>
  <conditionalFormatting sqref="A14">
    <cfRule type="duplicateValues" dxfId="103" priority="133"/>
  </conditionalFormatting>
  <conditionalFormatting sqref="A16">
    <cfRule type="duplicateValues" dxfId="102" priority="132"/>
  </conditionalFormatting>
  <conditionalFormatting sqref="A15">
    <cfRule type="duplicateValues" dxfId="101" priority="131"/>
  </conditionalFormatting>
  <conditionalFormatting sqref="A17">
    <cfRule type="duplicateValues" dxfId="100" priority="130"/>
  </conditionalFormatting>
  <conditionalFormatting sqref="A11">
    <cfRule type="duplicateValues" dxfId="99" priority="129"/>
  </conditionalFormatting>
  <conditionalFormatting sqref="A14">
    <cfRule type="duplicateValues" dxfId="98" priority="128"/>
  </conditionalFormatting>
  <conditionalFormatting sqref="A11">
    <cfRule type="duplicateValues" dxfId="97" priority="127"/>
  </conditionalFormatting>
  <conditionalFormatting sqref="A14">
    <cfRule type="duplicateValues" dxfId="96" priority="126"/>
  </conditionalFormatting>
  <conditionalFormatting sqref="A17">
    <cfRule type="duplicateValues" dxfId="95" priority="125"/>
  </conditionalFormatting>
  <conditionalFormatting sqref="A11">
    <cfRule type="duplicateValues" dxfId="94" priority="122"/>
  </conditionalFormatting>
  <conditionalFormatting sqref="A11">
    <cfRule type="duplicateValues" dxfId="93" priority="121"/>
  </conditionalFormatting>
  <conditionalFormatting sqref="A14">
    <cfRule type="duplicateValues" dxfId="92" priority="120"/>
  </conditionalFormatting>
  <conditionalFormatting sqref="A14">
    <cfRule type="duplicateValues" dxfId="91" priority="119"/>
  </conditionalFormatting>
  <conditionalFormatting sqref="A14">
    <cfRule type="duplicateValues" dxfId="90" priority="118"/>
  </conditionalFormatting>
  <conditionalFormatting sqref="A17">
    <cfRule type="duplicateValues" dxfId="89" priority="117"/>
  </conditionalFormatting>
  <conditionalFormatting sqref="A17">
    <cfRule type="duplicateValues" dxfId="88" priority="116"/>
  </conditionalFormatting>
  <conditionalFormatting sqref="A32">
    <cfRule type="duplicateValues" dxfId="87" priority="99"/>
  </conditionalFormatting>
  <conditionalFormatting sqref="A32">
    <cfRule type="duplicateValues" dxfId="86" priority="98"/>
  </conditionalFormatting>
  <conditionalFormatting sqref="A32">
    <cfRule type="duplicateValues" dxfId="85" priority="96"/>
  </conditionalFormatting>
  <conditionalFormatting sqref="A32">
    <cfRule type="duplicateValues" dxfId="84" priority="95"/>
  </conditionalFormatting>
  <conditionalFormatting sqref="A32">
    <cfRule type="duplicateValues" dxfId="83" priority="94"/>
  </conditionalFormatting>
  <conditionalFormatting sqref="A32">
    <cfRule type="duplicateValues" dxfId="82" priority="93"/>
  </conditionalFormatting>
  <conditionalFormatting sqref="A32">
    <cfRule type="duplicateValues" dxfId="81" priority="92"/>
  </conditionalFormatting>
  <conditionalFormatting sqref="A35">
    <cfRule type="duplicateValues" dxfId="80" priority="91"/>
  </conditionalFormatting>
  <conditionalFormatting sqref="A35">
    <cfRule type="duplicateValues" dxfId="79" priority="90"/>
  </conditionalFormatting>
  <conditionalFormatting sqref="A35">
    <cfRule type="duplicateValues" dxfId="78" priority="89"/>
  </conditionalFormatting>
  <conditionalFormatting sqref="A35">
    <cfRule type="duplicateValues" dxfId="77" priority="88"/>
  </conditionalFormatting>
  <conditionalFormatting sqref="A35">
    <cfRule type="duplicateValues" dxfId="76" priority="87"/>
  </conditionalFormatting>
  <conditionalFormatting sqref="A35">
    <cfRule type="duplicateValues" dxfId="75" priority="86"/>
  </conditionalFormatting>
  <conditionalFormatting sqref="A35">
    <cfRule type="duplicateValues" dxfId="74" priority="85"/>
  </conditionalFormatting>
  <conditionalFormatting sqref="A35">
    <cfRule type="duplicateValues" dxfId="73" priority="84"/>
  </conditionalFormatting>
  <conditionalFormatting sqref="A38">
    <cfRule type="duplicateValues" dxfId="72" priority="83"/>
  </conditionalFormatting>
  <conditionalFormatting sqref="A38">
    <cfRule type="duplicateValues" dxfId="71" priority="82"/>
  </conditionalFormatting>
  <conditionalFormatting sqref="A38">
    <cfRule type="duplicateValues" dxfId="70" priority="81"/>
  </conditionalFormatting>
  <conditionalFormatting sqref="A38">
    <cfRule type="duplicateValues" dxfId="69" priority="80"/>
  </conditionalFormatting>
  <conditionalFormatting sqref="A38">
    <cfRule type="duplicateValues" dxfId="68" priority="79"/>
  </conditionalFormatting>
  <conditionalFormatting sqref="A38">
    <cfRule type="duplicateValues" dxfId="67" priority="78"/>
  </conditionalFormatting>
  <conditionalFormatting sqref="A38">
    <cfRule type="duplicateValues" dxfId="66" priority="77"/>
  </conditionalFormatting>
  <conditionalFormatting sqref="A38">
    <cfRule type="duplicateValues" dxfId="65" priority="76"/>
  </conditionalFormatting>
  <conditionalFormatting sqref="A41">
    <cfRule type="duplicateValues" dxfId="64" priority="75"/>
  </conditionalFormatting>
  <conditionalFormatting sqref="A41">
    <cfRule type="duplicateValues" dxfId="63" priority="74"/>
  </conditionalFormatting>
  <conditionalFormatting sqref="A41">
    <cfRule type="duplicateValues" dxfId="62" priority="73"/>
  </conditionalFormatting>
  <conditionalFormatting sqref="A41">
    <cfRule type="duplicateValues" dxfId="61" priority="72"/>
  </conditionalFormatting>
  <conditionalFormatting sqref="A41">
    <cfRule type="duplicateValues" dxfId="60" priority="71"/>
  </conditionalFormatting>
  <conditionalFormatting sqref="A41">
    <cfRule type="duplicateValues" dxfId="59" priority="70"/>
  </conditionalFormatting>
  <conditionalFormatting sqref="A41">
    <cfRule type="duplicateValues" dxfId="58" priority="69"/>
  </conditionalFormatting>
  <conditionalFormatting sqref="A41">
    <cfRule type="duplicateValues" dxfId="57" priority="68"/>
  </conditionalFormatting>
  <conditionalFormatting sqref="A44">
    <cfRule type="duplicateValues" dxfId="56" priority="67"/>
  </conditionalFormatting>
  <conditionalFormatting sqref="A44">
    <cfRule type="duplicateValues" dxfId="55" priority="66"/>
  </conditionalFormatting>
  <conditionalFormatting sqref="A44">
    <cfRule type="duplicateValues" dxfId="54" priority="65"/>
  </conditionalFormatting>
  <conditionalFormatting sqref="A44">
    <cfRule type="duplicateValues" dxfId="53" priority="64"/>
  </conditionalFormatting>
  <conditionalFormatting sqref="A44">
    <cfRule type="duplicateValues" dxfId="52" priority="63"/>
  </conditionalFormatting>
  <conditionalFormatting sqref="A44">
    <cfRule type="duplicateValues" dxfId="51" priority="62"/>
  </conditionalFormatting>
  <conditionalFormatting sqref="A44">
    <cfRule type="duplicateValues" dxfId="50" priority="61"/>
  </conditionalFormatting>
  <conditionalFormatting sqref="A26">
    <cfRule type="duplicateValues" dxfId="49" priority="59"/>
  </conditionalFormatting>
  <conditionalFormatting sqref="A29">
    <cfRule type="duplicateValues" dxfId="48" priority="58"/>
  </conditionalFormatting>
  <conditionalFormatting sqref="A31">
    <cfRule type="duplicateValues" dxfId="47" priority="57"/>
  </conditionalFormatting>
  <conditionalFormatting sqref="A30">
    <cfRule type="duplicateValues" dxfId="46" priority="56"/>
  </conditionalFormatting>
  <conditionalFormatting sqref="A26">
    <cfRule type="duplicateValues" dxfId="45" priority="55"/>
  </conditionalFormatting>
  <conditionalFormatting sqref="A29">
    <cfRule type="duplicateValues" dxfId="44" priority="54"/>
  </conditionalFormatting>
  <conditionalFormatting sqref="A26">
    <cfRule type="duplicateValues" dxfId="43" priority="53"/>
  </conditionalFormatting>
  <conditionalFormatting sqref="A29">
    <cfRule type="duplicateValues" dxfId="42" priority="52"/>
  </conditionalFormatting>
  <conditionalFormatting sqref="A26">
    <cfRule type="duplicateValues" dxfId="41" priority="51"/>
  </conditionalFormatting>
  <conditionalFormatting sqref="A26">
    <cfRule type="duplicateValues" dxfId="40" priority="50"/>
  </conditionalFormatting>
  <conditionalFormatting sqref="A29">
    <cfRule type="duplicateValues" dxfId="39" priority="49"/>
  </conditionalFormatting>
  <conditionalFormatting sqref="A29">
    <cfRule type="duplicateValues" dxfId="38" priority="48"/>
  </conditionalFormatting>
  <conditionalFormatting sqref="A29">
    <cfRule type="duplicateValues" dxfId="37" priority="47"/>
  </conditionalFormatting>
  <conditionalFormatting sqref="A29">
    <cfRule type="duplicateValues" dxfId="36" priority="46"/>
  </conditionalFormatting>
  <conditionalFormatting sqref="A29">
    <cfRule type="duplicateValues" dxfId="35" priority="45"/>
  </conditionalFormatting>
  <conditionalFormatting sqref="A26">
    <cfRule type="duplicateValues" dxfId="34" priority="44"/>
  </conditionalFormatting>
  <conditionalFormatting sqref="A26">
    <cfRule type="duplicateValues" dxfId="33" priority="43"/>
  </conditionalFormatting>
  <conditionalFormatting sqref="A26">
    <cfRule type="duplicateValues" dxfId="32" priority="42"/>
  </conditionalFormatting>
  <conditionalFormatting sqref="A20">
    <cfRule type="duplicateValues" dxfId="31" priority="32"/>
  </conditionalFormatting>
  <conditionalFormatting sqref="A20">
    <cfRule type="duplicateValues" dxfId="30" priority="31"/>
  </conditionalFormatting>
  <conditionalFormatting sqref="A20">
    <cfRule type="duplicateValues" dxfId="29" priority="30"/>
  </conditionalFormatting>
  <conditionalFormatting sqref="A20">
    <cfRule type="duplicateValues" dxfId="28" priority="29"/>
  </conditionalFormatting>
  <conditionalFormatting sqref="A20">
    <cfRule type="duplicateValues" dxfId="27" priority="28"/>
  </conditionalFormatting>
  <conditionalFormatting sqref="A20">
    <cfRule type="duplicateValues" dxfId="26" priority="27"/>
  </conditionalFormatting>
  <conditionalFormatting sqref="A20">
    <cfRule type="duplicateValues" dxfId="25" priority="26"/>
  </conditionalFormatting>
  <conditionalFormatting sqref="A20">
    <cfRule type="duplicateValues" dxfId="24" priority="25"/>
  </conditionalFormatting>
  <conditionalFormatting sqref="A20">
    <cfRule type="duplicateValues" dxfId="23" priority="24"/>
  </conditionalFormatting>
  <conditionalFormatting sqref="A20">
    <cfRule type="duplicateValues" dxfId="22" priority="23"/>
  </conditionalFormatting>
  <conditionalFormatting sqref="A20">
    <cfRule type="duplicateValues" dxfId="21" priority="22"/>
  </conditionalFormatting>
  <conditionalFormatting sqref="A20">
    <cfRule type="duplicateValues" dxfId="20" priority="21"/>
  </conditionalFormatting>
  <conditionalFormatting sqref="A20">
    <cfRule type="duplicateValues" dxfId="19" priority="20"/>
  </conditionalFormatting>
  <conditionalFormatting sqref="A20">
    <cfRule type="duplicateValues" dxfId="18" priority="19"/>
  </conditionalFormatting>
  <conditionalFormatting sqref="A20">
    <cfRule type="duplicateValues" dxfId="17" priority="18"/>
  </conditionalFormatting>
  <conditionalFormatting sqref="A20">
    <cfRule type="duplicateValues" dxfId="16" priority="17"/>
  </conditionalFormatting>
  <conditionalFormatting sqref="A23">
    <cfRule type="duplicateValues" dxfId="15" priority="16"/>
  </conditionalFormatting>
  <conditionalFormatting sqref="A23">
    <cfRule type="duplicateValues" dxfId="14" priority="15"/>
  </conditionalFormatting>
  <conditionalFormatting sqref="A23">
    <cfRule type="duplicateValues" dxfId="13" priority="14"/>
  </conditionalFormatting>
  <conditionalFormatting sqref="A23">
    <cfRule type="duplicateValues" dxfId="12" priority="13"/>
  </conditionalFormatting>
  <conditionalFormatting sqref="A23">
    <cfRule type="duplicateValues" dxfId="11" priority="12"/>
  </conditionalFormatting>
  <conditionalFormatting sqref="A23">
    <cfRule type="duplicateValues" dxfId="10" priority="11"/>
  </conditionalFormatting>
  <conditionalFormatting sqref="A23">
    <cfRule type="duplicateValues" dxfId="9" priority="10"/>
  </conditionalFormatting>
  <conditionalFormatting sqref="A23">
    <cfRule type="duplicateValues" dxfId="8" priority="9"/>
  </conditionalFormatting>
  <conditionalFormatting sqref="A23">
    <cfRule type="duplicateValues" dxfId="7" priority="8"/>
  </conditionalFormatting>
  <conditionalFormatting sqref="A23">
    <cfRule type="duplicateValues" dxfId="6" priority="7"/>
  </conditionalFormatting>
  <conditionalFormatting sqref="A23">
    <cfRule type="duplicateValues" dxfId="5" priority="6"/>
  </conditionalFormatting>
  <conditionalFormatting sqref="A23">
    <cfRule type="duplicateValues" dxfId="4" priority="5"/>
  </conditionalFormatting>
  <conditionalFormatting sqref="A23">
    <cfRule type="duplicateValues" dxfId="3" priority="4"/>
  </conditionalFormatting>
  <conditionalFormatting sqref="A23">
    <cfRule type="duplicateValues" dxfId="2" priority="3"/>
  </conditionalFormatting>
  <conditionalFormatting sqref="A23">
    <cfRule type="duplicateValues" dxfId="1" priority="2"/>
  </conditionalFormatting>
  <conditionalFormatting sqref="A23">
    <cfRule type="duplicateValues" dxfId="0" priority="1"/>
  </conditionalFormatting>
  <hyperlinks>
    <hyperlink ref="M58" r:id="rId1" xr:uid="{00000000-0004-0000-4A00-000000000000}"/>
  </hyperlinks>
  <pageMargins left="0.70866141732283472" right="0.70866141732283472" top="0.74803149606299213" bottom="0.74803149606299213" header="0.31496062992125984" footer="0.31496062992125984"/>
  <pageSetup paperSize="9" scale="47" orientation="landscape" r:id="rId2"/>
  <headerFooter>
    <oddFooter>&amp;L&amp;1#&amp;"Calibri"&amp;10&amp;K000000Sensitivity: Internal</oddFooter>
  </headerFooter>
  <drawing r:id="rId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B00-000000000000}">
  <sheetPr codeName="Sheet77">
    <tabColor theme="6" tint="-0.499984740745262"/>
    <pageSetUpPr fitToPage="1"/>
  </sheetPr>
  <dimension ref="A1:AG1048562"/>
  <sheetViews>
    <sheetView topLeftCell="A4" zoomScaleNormal="100" workbookViewId="0">
      <selection activeCell="Q30" sqref="Q30"/>
    </sheetView>
  </sheetViews>
  <sheetFormatPr defaultColWidth="9.08984375" defaultRowHeight="13" x14ac:dyDescent="0.4"/>
  <cols>
    <col min="1" max="1" width="18.54296875" style="2" customWidth="1"/>
    <col min="2" max="2" width="2.54296875" style="2" customWidth="1"/>
    <col min="3" max="3" width="3.54296875" style="2" customWidth="1"/>
    <col min="4" max="4" width="2.54296875" style="2" customWidth="1"/>
    <col min="5" max="6" width="7.54296875" style="2" customWidth="1"/>
    <col min="7" max="7" width="18.54296875" style="2" customWidth="1"/>
    <col min="8" max="8" width="2.54296875" style="2" customWidth="1"/>
    <col min="9" max="9" width="3.54296875" style="2" customWidth="1"/>
    <col min="10" max="10" width="2.54296875" style="2" customWidth="1"/>
    <col min="11" max="12" width="7.54296875" style="2" customWidth="1"/>
    <col min="13" max="13" width="18.54296875" style="2" customWidth="1"/>
    <col min="14" max="14" width="2.54296875" style="2" customWidth="1"/>
    <col min="15" max="15" width="3.54296875" style="2" customWidth="1"/>
    <col min="16" max="16" width="2.54296875" style="2" customWidth="1"/>
    <col min="17" max="18" width="7.54296875" style="2" customWidth="1"/>
    <col min="19" max="19" width="14.54296875" style="2" customWidth="1"/>
    <col min="20" max="20" width="2.54296875" style="2" customWidth="1"/>
    <col min="21" max="21" width="4.54296875" style="2" customWidth="1"/>
    <col min="22" max="22" width="2.54296875" style="2" customWidth="1"/>
    <col min="23" max="33" width="12.54296875" style="2" customWidth="1"/>
    <col min="34" max="16384" width="9.08984375" style="2"/>
  </cols>
  <sheetData>
    <row r="1" spans="1:33" ht="14.15" customHeight="1" x14ac:dyDescent="0.4"/>
    <row r="2" spans="1:33" ht="14.15" customHeight="1" x14ac:dyDescent="0.4"/>
    <row r="3" spans="1:33" ht="14.15" customHeight="1" x14ac:dyDescent="0.4"/>
    <row r="4" spans="1:33" ht="14.15" customHeight="1" x14ac:dyDescent="0.4"/>
    <row r="5" spans="1:33" ht="21" customHeight="1" x14ac:dyDescent="0.6">
      <c r="A5" s="7" t="s">
        <v>1703</v>
      </c>
      <c r="B5" s="8" t="s">
        <v>2721</v>
      </c>
      <c r="C5" s="7"/>
      <c r="D5" s="382"/>
      <c r="E5" s="382"/>
      <c r="F5" s="382"/>
      <c r="G5" s="382"/>
      <c r="H5" s="382"/>
      <c r="I5" s="382"/>
      <c r="J5" s="382"/>
      <c r="L5" s="44"/>
      <c r="M5" s="44"/>
      <c r="N5" s="44"/>
      <c r="O5" s="44"/>
      <c r="P5" s="44"/>
      <c r="Q5" s="44"/>
    </row>
    <row r="6" spans="1:33" ht="14.15" customHeight="1" thickBot="1" x14ac:dyDescent="0.45">
      <c r="A6" s="38"/>
      <c r="B6" s="38"/>
      <c r="C6" s="38"/>
      <c r="D6" s="38"/>
      <c r="E6" s="38"/>
      <c r="F6" s="38"/>
      <c r="G6" s="38"/>
      <c r="H6" s="38"/>
      <c r="I6" s="38"/>
      <c r="J6" s="382"/>
      <c r="K6" s="44"/>
      <c r="L6" s="44"/>
      <c r="M6" s="44"/>
      <c r="N6" s="44"/>
      <c r="O6" s="44"/>
      <c r="P6" s="44"/>
      <c r="Q6" s="44"/>
    </row>
    <row r="7" spans="1:33" ht="14.15" customHeight="1" thickBot="1" x14ac:dyDescent="0.45">
      <c r="A7" s="1099" t="s">
        <v>1704</v>
      </c>
      <c r="B7" s="1100"/>
      <c r="C7" s="1100"/>
      <c r="D7" s="1100"/>
      <c r="E7" s="1100"/>
      <c r="F7" s="1100"/>
      <c r="G7" s="1100"/>
      <c r="H7" s="1100"/>
      <c r="I7" s="1100"/>
      <c r="J7" s="1100"/>
      <c r="K7" s="1100"/>
      <c r="L7" s="1100"/>
      <c r="M7" s="1100"/>
      <c r="N7" s="1100"/>
      <c r="O7" s="1100"/>
      <c r="P7" s="1100"/>
      <c r="Q7" s="1100"/>
      <c r="R7" s="1101"/>
      <c r="W7" s="1103" t="s">
        <v>1905</v>
      </c>
      <c r="X7" s="1104"/>
      <c r="Z7" s="992" t="s">
        <v>1859</v>
      </c>
      <c r="AA7" s="993"/>
      <c r="AB7" s="993"/>
      <c r="AC7" s="993"/>
      <c r="AD7" s="993"/>
      <c r="AE7" s="993"/>
      <c r="AF7" s="993"/>
      <c r="AG7" s="994"/>
    </row>
    <row r="8" spans="1:33" ht="14.15" customHeight="1" thickBot="1" x14ac:dyDescent="0.45">
      <c r="A8" s="1309" t="s">
        <v>1706</v>
      </c>
      <c r="B8" s="1310"/>
      <c r="C8" s="1310"/>
      <c r="D8" s="1310"/>
      <c r="E8" s="1310"/>
      <c r="F8" s="1311"/>
      <c r="G8" s="1312" t="s">
        <v>1707</v>
      </c>
      <c r="H8" s="1313"/>
      <c r="I8" s="1313"/>
      <c r="J8" s="1313"/>
      <c r="K8" s="1313"/>
      <c r="L8" s="1314"/>
      <c r="M8" s="1315" t="s">
        <v>1708</v>
      </c>
      <c r="N8" s="1316"/>
      <c r="O8" s="1316"/>
      <c r="P8" s="1316"/>
      <c r="Q8" s="1316"/>
      <c r="R8" s="1317"/>
      <c r="S8" s="1188" t="s">
        <v>1908</v>
      </c>
      <c r="T8" s="1318" t="s">
        <v>1710</v>
      </c>
      <c r="U8" s="1319"/>
      <c r="V8" s="1320"/>
      <c r="W8" s="1188" t="s">
        <v>1909</v>
      </c>
      <c r="X8" s="1188" t="s">
        <v>1910</v>
      </c>
      <c r="Y8" s="1188" t="s">
        <v>2722</v>
      </c>
      <c r="Z8" s="1030" t="s">
        <v>2723</v>
      </c>
      <c r="AA8" s="1030" t="s">
        <v>761</v>
      </c>
      <c r="AB8" s="1030" t="s">
        <v>873</v>
      </c>
      <c r="AC8" s="1030" t="s">
        <v>634</v>
      </c>
      <c r="AD8" s="1030" t="s">
        <v>1331</v>
      </c>
      <c r="AE8" s="1030" t="s">
        <v>285</v>
      </c>
      <c r="AF8" s="1030" t="s">
        <v>2584</v>
      </c>
      <c r="AG8" s="1030" t="s">
        <v>2559</v>
      </c>
    </row>
    <row r="9" spans="1:33" ht="14.15" customHeight="1" x14ac:dyDescent="0.4">
      <c r="A9" s="611" t="s">
        <v>1714</v>
      </c>
      <c r="B9" s="1293" t="s">
        <v>1710</v>
      </c>
      <c r="C9" s="1294"/>
      <c r="D9" s="1295"/>
      <c r="E9" s="560" t="s">
        <v>1715</v>
      </c>
      <c r="F9" s="560" t="s">
        <v>1716</v>
      </c>
      <c r="G9" s="561" t="s">
        <v>1714</v>
      </c>
      <c r="H9" s="1296" t="s">
        <v>1710</v>
      </c>
      <c r="I9" s="1297"/>
      <c r="J9" s="1298"/>
      <c r="K9" s="421" t="s">
        <v>1715</v>
      </c>
      <c r="L9" s="421" t="s">
        <v>1716</v>
      </c>
      <c r="M9" s="588" t="s">
        <v>1714</v>
      </c>
      <c r="N9" s="1299" t="s">
        <v>1710</v>
      </c>
      <c r="O9" s="1300"/>
      <c r="P9" s="1301"/>
      <c r="Q9" s="588" t="s">
        <v>1715</v>
      </c>
      <c r="R9" s="562" t="s">
        <v>1716</v>
      </c>
      <c r="S9" s="1189"/>
      <c r="T9" s="1321"/>
      <c r="U9" s="1322"/>
      <c r="V9" s="1323"/>
      <c r="W9" s="1189"/>
      <c r="X9" s="1189"/>
      <c r="Y9" s="1189"/>
      <c r="Z9" s="1031"/>
      <c r="AA9" s="1031"/>
      <c r="AB9" s="1031"/>
      <c r="AC9" s="1031"/>
      <c r="AD9" s="1031"/>
      <c r="AE9" s="1031"/>
      <c r="AF9" s="1031"/>
      <c r="AG9" s="1031"/>
    </row>
    <row r="10" spans="1:33" ht="14.15" customHeight="1" thickBot="1" x14ac:dyDescent="0.45">
      <c r="A10" s="422"/>
      <c r="B10" s="1302"/>
      <c r="C10" s="1303"/>
      <c r="D10" s="1304"/>
      <c r="E10" s="423"/>
      <c r="F10" s="423"/>
      <c r="G10" s="564"/>
      <c r="H10" s="1305"/>
      <c r="I10" s="1306"/>
      <c r="J10" s="1307"/>
      <c r="K10" s="424"/>
      <c r="L10" s="424"/>
      <c r="M10" s="425"/>
      <c r="N10" s="1016"/>
      <c r="O10" s="1308"/>
      <c r="P10" s="1017"/>
      <c r="Q10" s="425"/>
      <c r="R10" s="546"/>
      <c r="S10" s="1190"/>
      <c r="T10" s="1324"/>
      <c r="U10" s="1325"/>
      <c r="V10" s="1326"/>
      <c r="W10" s="1190"/>
      <c r="X10" s="1190"/>
      <c r="Y10" s="1190"/>
      <c r="Z10" s="1032"/>
      <c r="AA10" s="1032"/>
      <c r="AB10" s="1032"/>
      <c r="AC10" s="1032"/>
      <c r="AD10" s="1032"/>
      <c r="AE10" s="1032"/>
      <c r="AF10" s="1032"/>
      <c r="AG10" s="1032"/>
    </row>
    <row r="11" spans="1:33" ht="14.15" customHeight="1" x14ac:dyDescent="0.4">
      <c r="A11" s="71" t="s">
        <v>2015</v>
      </c>
      <c r="B11" s="72" t="s">
        <v>1920</v>
      </c>
      <c r="C11" s="89">
        <v>112</v>
      </c>
      <c r="D11" s="73" t="s">
        <v>1719</v>
      </c>
      <c r="E11" s="73">
        <v>44281</v>
      </c>
      <c r="F11" s="71">
        <f t="shared" ref="F11:F34" si="0">E11+1</f>
        <v>44282</v>
      </c>
      <c r="G11" s="385" t="s">
        <v>2013</v>
      </c>
      <c r="H11" s="128" t="s">
        <v>1918</v>
      </c>
      <c r="I11" s="202" t="s">
        <v>2152</v>
      </c>
      <c r="J11" s="386" t="s">
        <v>1719</v>
      </c>
      <c r="K11" s="386">
        <v>44280</v>
      </c>
      <c r="L11" s="386">
        <f t="shared" ref="L11:L34" si="1">K11+1</f>
        <v>44281</v>
      </c>
      <c r="M11" s="71" t="s">
        <v>2144</v>
      </c>
      <c r="N11" s="61" t="s">
        <v>1920</v>
      </c>
      <c r="O11" s="88">
        <v>112</v>
      </c>
      <c r="P11" s="61" t="s">
        <v>1719</v>
      </c>
      <c r="Q11" s="72">
        <v>44279</v>
      </c>
      <c r="R11" s="71">
        <f t="shared" ref="R11:R34" si="2">Q11+1</f>
        <v>44280</v>
      </c>
      <c r="S11" s="1451" t="s">
        <v>1736</v>
      </c>
      <c r="T11" s="1467" t="s">
        <v>2709</v>
      </c>
      <c r="U11" s="1537" t="s">
        <v>2154</v>
      </c>
      <c r="V11" s="1469" t="s">
        <v>1724</v>
      </c>
      <c r="W11" s="1402">
        <v>44293</v>
      </c>
      <c r="X11" s="1471">
        <f t="shared" ref="X11:X33" si="3">W11+1</f>
        <v>44294</v>
      </c>
      <c r="Y11" s="980">
        <f>X11+4</f>
        <v>44298</v>
      </c>
      <c r="Z11" s="980">
        <f>Y11+4</f>
        <v>44302</v>
      </c>
      <c r="AA11" s="980">
        <f>Y11+4</f>
        <v>44302</v>
      </c>
      <c r="AB11" s="980">
        <f>Y11+5</f>
        <v>44303</v>
      </c>
      <c r="AC11" s="980">
        <f>Y11+6</f>
        <v>44304</v>
      </c>
      <c r="AD11" s="980">
        <f>Y11+7</f>
        <v>44305</v>
      </c>
      <c r="AE11" s="980">
        <f>Y11+8</f>
        <v>44306</v>
      </c>
      <c r="AF11" s="980">
        <f>Y11+10</f>
        <v>44308</v>
      </c>
      <c r="AG11" s="980">
        <f>Y11+13</f>
        <v>44311</v>
      </c>
    </row>
    <row r="12" spans="1:33" ht="14.15" customHeight="1" thickBot="1" x14ac:dyDescent="0.45">
      <c r="A12" s="68" t="s">
        <v>1786</v>
      </c>
      <c r="B12" s="75" t="s">
        <v>1915</v>
      </c>
      <c r="C12" s="90">
        <v>112</v>
      </c>
      <c r="D12" s="76" t="s">
        <v>1719</v>
      </c>
      <c r="E12" s="76">
        <v>44285</v>
      </c>
      <c r="F12" s="74">
        <f t="shared" si="0"/>
        <v>44286</v>
      </c>
      <c r="G12" s="68" t="s">
        <v>1786</v>
      </c>
      <c r="H12" s="66" t="s">
        <v>1915</v>
      </c>
      <c r="I12" s="90" t="s">
        <v>2152</v>
      </c>
      <c r="J12" s="67" t="s">
        <v>1719</v>
      </c>
      <c r="K12" s="67">
        <v>44283</v>
      </c>
      <c r="L12" s="67">
        <f t="shared" si="1"/>
        <v>44284</v>
      </c>
      <c r="M12" s="74" t="s">
        <v>2724</v>
      </c>
      <c r="N12" s="75" t="s">
        <v>1971</v>
      </c>
      <c r="O12" s="87">
        <v>112</v>
      </c>
      <c r="P12" s="76" t="s">
        <v>1724</v>
      </c>
      <c r="Q12" s="75">
        <v>44282</v>
      </c>
      <c r="R12" s="74">
        <f t="shared" si="2"/>
        <v>44283</v>
      </c>
      <c r="S12" s="1453"/>
      <c r="T12" s="1468"/>
      <c r="U12" s="1538"/>
      <c r="V12" s="1470"/>
      <c r="W12" s="1404"/>
      <c r="X12" s="1472"/>
      <c r="Y12" s="982"/>
      <c r="Z12" s="1973"/>
      <c r="AA12" s="1973"/>
      <c r="AB12" s="1973"/>
      <c r="AC12" s="1973"/>
      <c r="AD12" s="1973"/>
      <c r="AE12" s="1973"/>
      <c r="AF12" s="982"/>
      <c r="AG12" s="1973"/>
    </row>
    <row r="13" spans="1:33" ht="14.15" customHeight="1" x14ac:dyDescent="0.4">
      <c r="A13" s="71" t="s">
        <v>1786</v>
      </c>
      <c r="B13" s="72" t="s">
        <v>1920</v>
      </c>
      <c r="C13" s="110">
        <f t="shared" ref="C13:C34" si="4">C11+1</f>
        <v>113</v>
      </c>
      <c r="D13" s="73" t="s">
        <v>1719</v>
      </c>
      <c r="E13" s="73">
        <f t="shared" ref="E13:E34" si="5">E11+7</f>
        <v>44288</v>
      </c>
      <c r="F13" s="71">
        <f t="shared" si="0"/>
        <v>44289</v>
      </c>
      <c r="G13" s="385" t="s">
        <v>2013</v>
      </c>
      <c r="H13" s="128" t="s">
        <v>1918</v>
      </c>
      <c r="I13" s="202" t="s">
        <v>2154</v>
      </c>
      <c r="J13" s="386" t="s">
        <v>1719</v>
      </c>
      <c r="K13" s="386">
        <f t="shared" ref="K13:K34" si="6">K11+7</f>
        <v>44287</v>
      </c>
      <c r="L13" s="386">
        <f t="shared" si="1"/>
        <v>44288</v>
      </c>
      <c r="M13" s="71" t="s">
        <v>1919</v>
      </c>
      <c r="N13" s="61" t="s">
        <v>1920</v>
      </c>
      <c r="O13" s="110">
        <f t="shared" ref="O13:O34" si="7">O11+1</f>
        <v>113</v>
      </c>
      <c r="P13" s="61" t="s">
        <v>1719</v>
      </c>
      <c r="Q13" s="72">
        <f t="shared" ref="Q13:Q34" si="8">Q11+7</f>
        <v>44286</v>
      </c>
      <c r="R13" s="71">
        <f t="shared" si="2"/>
        <v>44287</v>
      </c>
      <c r="S13" s="1514" t="s">
        <v>1974</v>
      </c>
      <c r="T13" s="1440" t="s">
        <v>2709</v>
      </c>
      <c r="U13" s="2006" t="s">
        <v>2151</v>
      </c>
      <c r="V13" s="1445" t="s">
        <v>1724</v>
      </c>
      <c r="W13" s="1752">
        <f>W11+7</f>
        <v>44300</v>
      </c>
      <c r="X13" s="1752">
        <f t="shared" si="3"/>
        <v>44301</v>
      </c>
      <c r="Y13" s="980">
        <f t="shared" ref="Y13:Z13" si="9">X13+4</f>
        <v>44305</v>
      </c>
      <c r="Z13" s="980">
        <f t="shared" si="9"/>
        <v>44309</v>
      </c>
      <c r="AA13" s="980">
        <f t="shared" ref="AA13" si="10">Y13+4</f>
        <v>44309</v>
      </c>
      <c r="AB13" s="980">
        <f t="shared" ref="AB13" si="11">Y13+5</f>
        <v>44310</v>
      </c>
      <c r="AC13" s="980">
        <f t="shared" ref="AC13" si="12">Y13+6</f>
        <v>44311</v>
      </c>
      <c r="AD13" s="980">
        <f t="shared" ref="AD13" si="13">Y13+7</f>
        <v>44312</v>
      </c>
      <c r="AE13" s="980">
        <f t="shared" ref="AE13" si="14">Y13+8</f>
        <v>44313</v>
      </c>
      <c r="AF13" s="980">
        <f t="shared" ref="AF13" si="15">Y13+10</f>
        <v>44315</v>
      </c>
      <c r="AG13" s="980">
        <f t="shared" ref="AG13" si="16">Y13+13</f>
        <v>44318</v>
      </c>
    </row>
    <row r="14" spans="1:33" ht="14.15" customHeight="1" thickBot="1" x14ac:dyDescent="0.45">
      <c r="A14" s="74" t="s">
        <v>2015</v>
      </c>
      <c r="B14" s="75" t="s">
        <v>1915</v>
      </c>
      <c r="C14" s="111">
        <f t="shared" si="4"/>
        <v>113</v>
      </c>
      <c r="D14" s="76" t="s">
        <v>1719</v>
      </c>
      <c r="E14" s="76">
        <f t="shared" si="5"/>
        <v>44292</v>
      </c>
      <c r="F14" s="74">
        <f t="shared" si="0"/>
        <v>44293</v>
      </c>
      <c r="G14" s="68" t="s">
        <v>2015</v>
      </c>
      <c r="H14" s="66" t="s">
        <v>1915</v>
      </c>
      <c r="I14" s="90" t="s">
        <v>2154</v>
      </c>
      <c r="J14" s="67" t="s">
        <v>1719</v>
      </c>
      <c r="K14" s="67">
        <f t="shared" si="6"/>
        <v>44290</v>
      </c>
      <c r="L14" s="67">
        <f t="shared" si="1"/>
        <v>44291</v>
      </c>
      <c r="M14" s="68" t="s">
        <v>2142</v>
      </c>
      <c r="N14" s="75" t="s">
        <v>1971</v>
      </c>
      <c r="O14" s="111">
        <f t="shared" si="7"/>
        <v>113</v>
      </c>
      <c r="P14" s="76" t="s">
        <v>1724</v>
      </c>
      <c r="Q14" s="75">
        <f t="shared" si="8"/>
        <v>44289</v>
      </c>
      <c r="R14" s="74">
        <f t="shared" si="2"/>
        <v>44290</v>
      </c>
      <c r="S14" s="1516"/>
      <c r="T14" s="1442"/>
      <c r="U14" s="1927"/>
      <c r="V14" s="1447"/>
      <c r="W14" s="1754"/>
      <c r="X14" s="1754"/>
      <c r="Y14" s="982"/>
      <c r="Z14" s="1973"/>
      <c r="AA14" s="1973"/>
      <c r="AB14" s="1973"/>
      <c r="AC14" s="1973"/>
      <c r="AD14" s="1973"/>
      <c r="AE14" s="1973"/>
      <c r="AF14" s="982"/>
      <c r="AG14" s="1973"/>
    </row>
    <row r="15" spans="1:33" ht="14.15" customHeight="1" x14ac:dyDescent="0.4">
      <c r="A15" s="71" t="s">
        <v>2015</v>
      </c>
      <c r="B15" s="72" t="s">
        <v>1920</v>
      </c>
      <c r="C15" s="110">
        <f t="shared" si="4"/>
        <v>114</v>
      </c>
      <c r="D15" s="73" t="s">
        <v>1719</v>
      </c>
      <c r="E15" s="73">
        <f t="shared" si="5"/>
        <v>44295</v>
      </c>
      <c r="F15" s="71">
        <f t="shared" si="0"/>
        <v>44296</v>
      </c>
      <c r="G15" s="385" t="str">
        <f>G13</f>
        <v>URU BHUM</v>
      </c>
      <c r="H15" s="128" t="s">
        <v>1918</v>
      </c>
      <c r="I15" s="202" t="s">
        <v>2725</v>
      </c>
      <c r="J15" s="386" t="s">
        <v>1719</v>
      </c>
      <c r="K15" s="386">
        <f t="shared" si="6"/>
        <v>44294</v>
      </c>
      <c r="L15" s="386">
        <f t="shared" si="1"/>
        <v>44295</v>
      </c>
      <c r="M15" s="62" t="str">
        <f>M11</f>
        <v>MSC SOPHIE (PGU)</v>
      </c>
      <c r="N15" s="61" t="s">
        <v>1920</v>
      </c>
      <c r="O15" s="110">
        <f t="shared" si="7"/>
        <v>114</v>
      </c>
      <c r="P15" s="61" t="s">
        <v>1719</v>
      </c>
      <c r="Q15" s="72">
        <f t="shared" si="8"/>
        <v>44293</v>
      </c>
      <c r="R15" s="71">
        <f t="shared" si="2"/>
        <v>44294</v>
      </c>
      <c r="S15" s="1451" t="s">
        <v>2726</v>
      </c>
      <c r="T15" s="1448" t="s">
        <v>2709</v>
      </c>
      <c r="U15" s="1537" t="s">
        <v>2158</v>
      </c>
      <c r="V15" s="1428" t="s">
        <v>1724</v>
      </c>
      <c r="W15" s="1471">
        <f t="shared" ref="W15" si="17">W13+7</f>
        <v>44307</v>
      </c>
      <c r="X15" s="1471">
        <f t="shared" si="3"/>
        <v>44308</v>
      </c>
      <c r="Y15" s="980">
        <f t="shared" ref="Y15:Z15" si="18">X15+4</f>
        <v>44312</v>
      </c>
      <c r="Z15" s="980">
        <f t="shared" si="18"/>
        <v>44316</v>
      </c>
      <c r="AA15" s="980">
        <f t="shared" ref="AA15" si="19">Y15+4</f>
        <v>44316</v>
      </c>
      <c r="AB15" s="980">
        <f t="shared" ref="AB15" si="20">Y15+5</f>
        <v>44317</v>
      </c>
      <c r="AC15" s="980">
        <f t="shared" ref="AC15" si="21">Y15+6</f>
        <v>44318</v>
      </c>
      <c r="AD15" s="980">
        <f t="shared" ref="AD15" si="22">Y15+7</f>
        <v>44319</v>
      </c>
      <c r="AE15" s="980">
        <f t="shared" ref="AE15" si="23">Y15+8</f>
        <v>44320</v>
      </c>
      <c r="AF15" s="980">
        <f t="shared" ref="AF15" si="24">Y15+10</f>
        <v>44322</v>
      </c>
      <c r="AG15" s="980">
        <f t="shared" ref="AG15" si="25">Y15+13</f>
        <v>44325</v>
      </c>
    </row>
    <row r="16" spans="1:33" ht="14.15" customHeight="1" thickBot="1" x14ac:dyDescent="0.45">
      <c r="A16" s="74" t="s">
        <v>1786</v>
      </c>
      <c r="B16" s="75" t="s">
        <v>1915</v>
      </c>
      <c r="C16" s="111">
        <f t="shared" si="4"/>
        <v>114</v>
      </c>
      <c r="D16" s="76" t="s">
        <v>1719</v>
      </c>
      <c r="E16" s="76">
        <f t="shared" si="5"/>
        <v>44299</v>
      </c>
      <c r="F16" s="74">
        <f t="shared" si="0"/>
        <v>44300</v>
      </c>
      <c r="G16" s="74" t="s">
        <v>1786</v>
      </c>
      <c r="H16" s="66" t="s">
        <v>1915</v>
      </c>
      <c r="I16" s="90" t="s">
        <v>2151</v>
      </c>
      <c r="J16" s="67" t="s">
        <v>1719</v>
      </c>
      <c r="K16" s="67">
        <f t="shared" si="6"/>
        <v>44297</v>
      </c>
      <c r="L16" s="67">
        <f t="shared" si="1"/>
        <v>44298</v>
      </c>
      <c r="M16" s="68" t="s">
        <v>2023</v>
      </c>
      <c r="N16" s="75" t="s">
        <v>1971</v>
      </c>
      <c r="O16" s="111">
        <f t="shared" si="7"/>
        <v>114</v>
      </c>
      <c r="P16" s="76" t="s">
        <v>1724</v>
      </c>
      <c r="Q16" s="75">
        <f t="shared" si="8"/>
        <v>44296</v>
      </c>
      <c r="R16" s="74">
        <f t="shared" si="2"/>
        <v>44297</v>
      </c>
      <c r="S16" s="1453"/>
      <c r="T16" s="1450"/>
      <c r="U16" s="1538"/>
      <c r="V16" s="1430"/>
      <c r="W16" s="1472"/>
      <c r="X16" s="1472"/>
      <c r="Y16" s="982"/>
      <c r="Z16" s="1973"/>
      <c r="AA16" s="1973"/>
      <c r="AB16" s="1973"/>
      <c r="AC16" s="1973"/>
      <c r="AD16" s="1973"/>
      <c r="AE16" s="1973"/>
      <c r="AF16" s="982"/>
      <c r="AG16" s="1973"/>
    </row>
    <row r="17" spans="1:33" ht="14.15" customHeight="1" x14ac:dyDescent="0.4">
      <c r="A17" s="71" t="str">
        <f>A13</f>
        <v>TG ATHENA</v>
      </c>
      <c r="B17" s="72" t="s">
        <v>1920</v>
      </c>
      <c r="C17" s="110">
        <f t="shared" si="4"/>
        <v>115</v>
      </c>
      <c r="D17" s="73" t="s">
        <v>1719</v>
      </c>
      <c r="E17" s="73">
        <f t="shared" si="5"/>
        <v>44302</v>
      </c>
      <c r="F17" s="71">
        <f t="shared" si="0"/>
        <v>44303</v>
      </c>
      <c r="G17" s="385" t="str">
        <f>G15</f>
        <v>URU BHUM</v>
      </c>
      <c r="H17" s="128" t="s">
        <v>1918</v>
      </c>
      <c r="I17" s="202" t="s">
        <v>2158</v>
      </c>
      <c r="J17" s="386" t="s">
        <v>1719</v>
      </c>
      <c r="K17" s="386">
        <f t="shared" si="6"/>
        <v>44301</v>
      </c>
      <c r="L17" s="386">
        <f t="shared" si="1"/>
        <v>44302</v>
      </c>
      <c r="M17" s="71" t="s">
        <v>1919</v>
      </c>
      <c r="N17" s="61" t="s">
        <v>1920</v>
      </c>
      <c r="O17" s="110">
        <f t="shared" si="7"/>
        <v>115</v>
      </c>
      <c r="P17" s="61" t="s">
        <v>1719</v>
      </c>
      <c r="Q17" s="72">
        <f t="shared" si="8"/>
        <v>44300</v>
      </c>
      <c r="R17" s="71">
        <f t="shared" si="2"/>
        <v>44301</v>
      </c>
      <c r="S17" s="2124" t="s">
        <v>1974</v>
      </c>
      <c r="T17" s="2250" t="s">
        <v>2709</v>
      </c>
      <c r="U17" s="2252" t="s">
        <v>2159</v>
      </c>
      <c r="V17" s="2254" t="s">
        <v>1724</v>
      </c>
      <c r="W17" s="1810">
        <f t="shared" ref="W17" si="26">W15+7</f>
        <v>44314</v>
      </c>
      <c r="X17" s="1810">
        <f t="shared" si="3"/>
        <v>44315</v>
      </c>
      <c r="Y17" s="980">
        <f t="shared" ref="Y17:Z17" si="27">X17+4</f>
        <v>44319</v>
      </c>
      <c r="Z17" s="980">
        <f t="shared" si="27"/>
        <v>44323</v>
      </c>
      <c r="AA17" s="980">
        <f t="shared" ref="AA17" si="28">Y17+4</f>
        <v>44323</v>
      </c>
      <c r="AB17" s="980">
        <f t="shared" ref="AB17" si="29">Y17+5</f>
        <v>44324</v>
      </c>
      <c r="AC17" s="980">
        <f t="shared" ref="AC17" si="30">Y17+6</f>
        <v>44325</v>
      </c>
      <c r="AD17" s="980">
        <f t="shared" ref="AD17" si="31">Y17+7</f>
        <v>44326</v>
      </c>
      <c r="AE17" s="980">
        <f t="shared" ref="AE17" si="32">Y17+8</f>
        <v>44327</v>
      </c>
      <c r="AF17" s="980">
        <f t="shared" ref="AF17" si="33">Y17+10</f>
        <v>44329</v>
      </c>
      <c r="AG17" s="980">
        <f t="shared" ref="AG17" si="34">Y17+13</f>
        <v>44332</v>
      </c>
    </row>
    <row r="18" spans="1:33" ht="14.15" customHeight="1" thickBot="1" x14ac:dyDescent="0.45">
      <c r="A18" s="74" t="s">
        <v>2015</v>
      </c>
      <c r="B18" s="75" t="s">
        <v>1915</v>
      </c>
      <c r="C18" s="111">
        <f t="shared" si="4"/>
        <v>115</v>
      </c>
      <c r="D18" s="76" t="s">
        <v>1719</v>
      </c>
      <c r="E18" s="76">
        <f t="shared" si="5"/>
        <v>44306</v>
      </c>
      <c r="F18" s="74">
        <f t="shared" si="0"/>
        <v>44307</v>
      </c>
      <c r="G18" s="74" t="s">
        <v>2015</v>
      </c>
      <c r="H18" s="66" t="s">
        <v>1915</v>
      </c>
      <c r="I18" s="90" t="s">
        <v>2158</v>
      </c>
      <c r="J18" s="67" t="s">
        <v>1719</v>
      </c>
      <c r="K18" s="67">
        <f t="shared" si="6"/>
        <v>44304</v>
      </c>
      <c r="L18" s="67">
        <f t="shared" si="1"/>
        <v>44305</v>
      </c>
      <c r="M18" s="74" t="s">
        <v>2149</v>
      </c>
      <c r="N18" s="75" t="s">
        <v>1971</v>
      </c>
      <c r="O18" s="111">
        <f t="shared" si="7"/>
        <v>115</v>
      </c>
      <c r="P18" s="76" t="s">
        <v>1724</v>
      </c>
      <c r="Q18" s="75">
        <f t="shared" si="8"/>
        <v>44303</v>
      </c>
      <c r="R18" s="74">
        <f t="shared" si="2"/>
        <v>44304</v>
      </c>
      <c r="S18" s="2126"/>
      <c r="T18" s="2251"/>
      <c r="U18" s="2253"/>
      <c r="V18" s="2255"/>
      <c r="W18" s="1811"/>
      <c r="X18" s="1811"/>
      <c r="Y18" s="982"/>
      <c r="Z18" s="1973"/>
      <c r="AA18" s="1973"/>
      <c r="AB18" s="1973"/>
      <c r="AC18" s="1973"/>
      <c r="AD18" s="1973"/>
      <c r="AE18" s="1973"/>
      <c r="AF18" s="982"/>
      <c r="AG18" s="1973"/>
    </row>
    <row r="19" spans="1:33" ht="14.15" customHeight="1" x14ac:dyDescent="0.4">
      <c r="A19" s="62" t="s">
        <v>2015</v>
      </c>
      <c r="B19" s="63" t="s">
        <v>1920</v>
      </c>
      <c r="C19" s="110">
        <f t="shared" si="4"/>
        <v>116</v>
      </c>
      <c r="D19" s="70" t="s">
        <v>1719</v>
      </c>
      <c r="E19" s="70">
        <f t="shared" si="5"/>
        <v>44309</v>
      </c>
      <c r="F19" s="62">
        <f t="shared" si="0"/>
        <v>44310</v>
      </c>
      <c r="G19" s="385" t="s">
        <v>2013</v>
      </c>
      <c r="H19" s="128" t="s">
        <v>1918</v>
      </c>
      <c r="I19" s="202" t="s">
        <v>2159</v>
      </c>
      <c r="J19" s="386" t="s">
        <v>1719</v>
      </c>
      <c r="K19" s="386">
        <f t="shared" si="6"/>
        <v>44308</v>
      </c>
      <c r="L19" s="386">
        <f t="shared" si="1"/>
        <v>44309</v>
      </c>
      <c r="M19" s="71" t="s">
        <v>2144</v>
      </c>
      <c r="N19" s="60" t="s">
        <v>1920</v>
      </c>
      <c r="O19" s="110">
        <f t="shared" si="7"/>
        <v>116</v>
      </c>
      <c r="P19" s="60" t="s">
        <v>1719</v>
      </c>
      <c r="Q19" s="63">
        <f t="shared" si="8"/>
        <v>44307</v>
      </c>
      <c r="R19" s="62">
        <f t="shared" si="2"/>
        <v>44308</v>
      </c>
      <c r="S19" s="1451" t="s">
        <v>2727</v>
      </c>
      <c r="T19" s="1467" t="s">
        <v>2709</v>
      </c>
      <c r="U19" s="1537" t="s">
        <v>2156</v>
      </c>
      <c r="V19" s="1469" t="s">
        <v>1724</v>
      </c>
      <c r="W19" s="1471">
        <f t="shared" ref="W19" si="35">W17+7</f>
        <v>44321</v>
      </c>
      <c r="X19" s="1471">
        <f t="shared" si="3"/>
        <v>44322</v>
      </c>
      <c r="Y19" s="980">
        <f>X19+4</f>
        <v>44326</v>
      </c>
      <c r="Z19" s="980">
        <f t="shared" ref="Z19" si="36">Y19+4</f>
        <v>44330</v>
      </c>
      <c r="AA19" s="980">
        <f t="shared" ref="AA19" si="37">Y19+4</f>
        <v>44330</v>
      </c>
      <c r="AB19" s="980">
        <f t="shared" ref="AB19" si="38">Y19+5</f>
        <v>44331</v>
      </c>
      <c r="AC19" s="980">
        <f t="shared" ref="AC19" si="39">Y19+6</f>
        <v>44332</v>
      </c>
      <c r="AD19" s="980">
        <f t="shared" ref="AD19" si="40">Y19+7</f>
        <v>44333</v>
      </c>
      <c r="AE19" s="980">
        <f t="shared" ref="AE19" si="41">Y19+8</f>
        <v>44334</v>
      </c>
      <c r="AF19" s="980">
        <f t="shared" ref="AF19" si="42">Y19+10</f>
        <v>44336</v>
      </c>
      <c r="AG19" s="980">
        <f t="shared" ref="AG19" si="43">Y19+13</f>
        <v>44339</v>
      </c>
    </row>
    <row r="20" spans="1:33" ht="14.15" customHeight="1" thickBot="1" x14ac:dyDescent="0.45">
      <c r="A20" s="74" t="s">
        <v>1786</v>
      </c>
      <c r="B20" s="66" t="s">
        <v>1915</v>
      </c>
      <c r="C20" s="96">
        <f t="shared" si="4"/>
        <v>116</v>
      </c>
      <c r="D20" s="67" t="s">
        <v>1719</v>
      </c>
      <c r="E20" s="67">
        <f t="shared" si="5"/>
        <v>44313</v>
      </c>
      <c r="F20" s="68">
        <f t="shared" si="0"/>
        <v>44314</v>
      </c>
      <c r="G20" s="74" t="s">
        <v>2015</v>
      </c>
      <c r="H20" s="66" t="s">
        <v>1915</v>
      </c>
      <c r="I20" s="96" t="s">
        <v>2159</v>
      </c>
      <c r="J20" s="67" t="s">
        <v>1719</v>
      </c>
      <c r="K20" s="67">
        <f t="shared" si="6"/>
        <v>44311</v>
      </c>
      <c r="L20" s="67">
        <f t="shared" si="1"/>
        <v>44312</v>
      </c>
      <c r="M20" s="68" t="s">
        <v>2724</v>
      </c>
      <c r="N20" s="66" t="s">
        <v>1971</v>
      </c>
      <c r="O20" s="111">
        <f t="shared" si="7"/>
        <v>116</v>
      </c>
      <c r="P20" s="67" t="s">
        <v>1724</v>
      </c>
      <c r="Q20" s="66">
        <f t="shared" si="8"/>
        <v>44310</v>
      </c>
      <c r="R20" s="68">
        <f t="shared" si="2"/>
        <v>44311</v>
      </c>
      <c r="S20" s="1453"/>
      <c r="T20" s="1468"/>
      <c r="U20" s="1538"/>
      <c r="V20" s="1470"/>
      <c r="W20" s="1472"/>
      <c r="X20" s="1472"/>
      <c r="Y20" s="982"/>
      <c r="Z20" s="1973"/>
      <c r="AA20" s="1973"/>
      <c r="AB20" s="1973"/>
      <c r="AC20" s="1973"/>
      <c r="AD20" s="1973"/>
      <c r="AE20" s="1973"/>
      <c r="AF20" s="982"/>
      <c r="AG20" s="1973"/>
    </row>
    <row r="21" spans="1:33" ht="14.15" customHeight="1" x14ac:dyDescent="0.4">
      <c r="A21" s="71" t="s">
        <v>1786</v>
      </c>
      <c r="B21" s="63" t="s">
        <v>1920</v>
      </c>
      <c r="C21" s="95">
        <f t="shared" si="4"/>
        <v>117</v>
      </c>
      <c r="D21" s="70" t="s">
        <v>1719</v>
      </c>
      <c r="E21" s="70">
        <f t="shared" si="5"/>
        <v>44316</v>
      </c>
      <c r="F21" s="62">
        <f t="shared" si="0"/>
        <v>44317</v>
      </c>
      <c r="G21" s="385" t="str">
        <f>G19</f>
        <v>URU BHUM</v>
      </c>
      <c r="H21" s="128" t="s">
        <v>1918</v>
      </c>
      <c r="I21" s="109" t="s">
        <v>2156</v>
      </c>
      <c r="J21" s="386" t="s">
        <v>1719</v>
      </c>
      <c r="K21" s="386">
        <f t="shared" si="6"/>
        <v>44315</v>
      </c>
      <c r="L21" s="386">
        <f t="shared" si="1"/>
        <v>44316</v>
      </c>
      <c r="M21" s="62" t="s">
        <v>2191</v>
      </c>
      <c r="N21" s="60" t="s">
        <v>1726</v>
      </c>
      <c r="O21" s="110">
        <f t="shared" si="7"/>
        <v>117</v>
      </c>
      <c r="P21" s="60" t="s">
        <v>1719</v>
      </c>
      <c r="Q21" s="63">
        <f t="shared" si="8"/>
        <v>44314</v>
      </c>
      <c r="R21" s="62">
        <f t="shared" si="2"/>
        <v>44315</v>
      </c>
      <c r="S21" s="1514" t="s">
        <v>1974</v>
      </c>
      <c r="T21" s="1981" t="s">
        <v>2709</v>
      </c>
      <c r="U21" s="2006" t="s">
        <v>2162</v>
      </c>
      <c r="V21" s="1775" t="s">
        <v>1724</v>
      </c>
      <c r="W21" s="1752">
        <f t="shared" ref="W21" si="44">W19+7</f>
        <v>44328</v>
      </c>
      <c r="X21" s="1752">
        <f t="shared" si="3"/>
        <v>44329</v>
      </c>
      <c r="Y21" s="980">
        <f t="shared" ref="Y21:Z21" si="45">X21+4</f>
        <v>44333</v>
      </c>
      <c r="Z21" s="980">
        <f t="shared" si="45"/>
        <v>44337</v>
      </c>
      <c r="AA21" s="980">
        <f t="shared" ref="AA21" si="46">Y21+4</f>
        <v>44337</v>
      </c>
      <c r="AB21" s="980">
        <f t="shared" ref="AB21" si="47">Y21+5</f>
        <v>44338</v>
      </c>
      <c r="AC21" s="980">
        <f t="shared" ref="AC21" si="48">Y21+6</f>
        <v>44339</v>
      </c>
      <c r="AD21" s="980">
        <f t="shared" ref="AD21" si="49">Y21+7</f>
        <v>44340</v>
      </c>
      <c r="AE21" s="980">
        <f t="shared" ref="AE21" si="50">Y21+8</f>
        <v>44341</v>
      </c>
      <c r="AF21" s="980">
        <f t="shared" ref="AF21" si="51">Y21+10</f>
        <v>44343</v>
      </c>
      <c r="AG21" s="980">
        <f t="shared" ref="AG21" si="52">Y21+13</f>
        <v>44346</v>
      </c>
    </row>
    <row r="22" spans="1:33" ht="14.15" customHeight="1" thickBot="1" x14ac:dyDescent="0.45">
      <c r="A22" s="74" t="s">
        <v>2186</v>
      </c>
      <c r="B22" s="66" t="s">
        <v>1718</v>
      </c>
      <c r="C22" s="96">
        <f t="shared" si="4"/>
        <v>117</v>
      </c>
      <c r="D22" s="67" t="s">
        <v>1719</v>
      </c>
      <c r="E22" s="67">
        <f t="shared" si="5"/>
        <v>44320</v>
      </c>
      <c r="F22" s="68">
        <f t="shared" si="0"/>
        <v>44321</v>
      </c>
      <c r="G22" s="74" t="s">
        <v>2186</v>
      </c>
      <c r="H22" s="66" t="s">
        <v>1718</v>
      </c>
      <c r="I22" s="96">
        <f t="shared" ref="I22" si="53">I20+1</f>
        <v>117</v>
      </c>
      <c r="J22" s="67" t="s">
        <v>1719</v>
      </c>
      <c r="K22" s="67">
        <f t="shared" si="6"/>
        <v>44318</v>
      </c>
      <c r="L22" s="67">
        <f t="shared" si="1"/>
        <v>44319</v>
      </c>
      <c r="M22" s="68" t="s">
        <v>2149</v>
      </c>
      <c r="N22" s="66" t="s">
        <v>1971</v>
      </c>
      <c r="O22" s="111">
        <f t="shared" si="7"/>
        <v>117</v>
      </c>
      <c r="P22" s="67" t="s">
        <v>1724</v>
      </c>
      <c r="Q22" s="66">
        <f t="shared" si="8"/>
        <v>44317</v>
      </c>
      <c r="R22" s="68">
        <f t="shared" si="2"/>
        <v>44318</v>
      </c>
      <c r="S22" s="1516"/>
      <c r="T22" s="1983"/>
      <c r="U22" s="1927"/>
      <c r="V22" s="1777"/>
      <c r="W22" s="1754"/>
      <c r="X22" s="1754"/>
      <c r="Y22" s="982"/>
      <c r="Z22" s="1973"/>
      <c r="AA22" s="1973"/>
      <c r="AB22" s="1973"/>
      <c r="AC22" s="1973"/>
      <c r="AD22" s="1973"/>
      <c r="AE22" s="1973"/>
      <c r="AF22" s="982"/>
      <c r="AG22" s="1973"/>
    </row>
    <row r="23" spans="1:33" s="3" customFormat="1" ht="14.15" customHeight="1" x14ac:dyDescent="0.4">
      <c r="A23" s="62" t="s">
        <v>1725</v>
      </c>
      <c r="B23" s="63" t="s">
        <v>1726</v>
      </c>
      <c r="C23" s="95">
        <f t="shared" si="4"/>
        <v>118</v>
      </c>
      <c r="D23" s="70" t="s">
        <v>1719</v>
      </c>
      <c r="E23" s="70">
        <f t="shared" si="5"/>
        <v>44323</v>
      </c>
      <c r="F23" s="62">
        <f t="shared" si="0"/>
        <v>44324</v>
      </c>
      <c r="G23" s="385" t="str">
        <f>G21</f>
        <v>URU BHUM</v>
      </c>
      <c r="H23" s="128" t="s">
        <v>1918</v>
      </c>
      <c r="I23" s="109" t="s">
        <v>2162</v>
      </c>
      <c r="J23" s="386" t="s">
        <v>1719</v>
      </c>
      <c r="K23" s="386">
        <f t="shared" si="6"/>
        <v>44322</v>
      </c>
      <c r="L23" s="386">
        <f t="shared" si="1"/>
        <v>44323</v>
      </c>
      <c r="M23" s="62" t="s">
        <v>2188</v>
      </c>
      <c r="N23" s="63" t="s">
        <v>1726</v>
      </c>
      <c r="O23" s="95">
        <f t="shared" si="7"/>
        <v>118</v>
      </c>
      <c r="P23" s="70" t="s">
        <v>1719</v>
      </c>
      <c r="Q23" s="63">
        <f t="shared" si="8"/>
        <v>44321</v>
      </c>
      <c r="R23" s="62">
        <f t="shared" si="2"/>
        <v>44322</v>
      </c>
      <c r="S23" s="1514" t="s">
        <v>1974</v>
      </c>
      <c r="T23" s="1981" t="s">
        <v>2709</v>
      </c>
      <c r="U23" s="2006" t="s">
        <v>2352</v>
      </c>
      <c r="V23" s="1775" t="s">
        <v>1724</v>
      </c>
      <c r="W23" s="1752">
        <f t="shared" ref="W23" si="54">W21+7</f>
        <v>44335</v>
      </c>
      <c r="X23" s="1752">
        <f t="shared" si="3"/>
        <v>44336</v>
      </c>
      <c r="Y23" s="980">
        <f t="shared" ref="Y23:Z23" si="55">X23+4</f>
        <v>44340</v>
      </c>
      <c r="Z23" s="980">
        <f t="shared" si="55"/>
        <v>44344</v>
      </c>
      <c r="AA23" s="980">
        <f t="shared" ref="AA23" si="56">Y23+4</f>
        <v>44344</v>
      </c>
      <c r="AB23" s="980">
        <f t="shared" ref="AB23" si="57">Y23+5</f>
        <v>44345</v>
      </c>
      <c r="AC23" s="980">
        <f t="shared" ref="AC23" si="58">Y23+6</f>
        <v>44346</v>
      </c>
      <c r="AD23" s="980">
        <f t="shared" ref="AD23" si="59">Y23+7</f>
        <v>44347</v>
      </c>
      <c r="AE23" s="980">
        <f t="shared" ref="AE23" si="60">Y23+8</f>
        <v>44348</v>
      </c>
      <c r="AF23" s="980">
        <f t="shared" ref="AF23" si="61">Y23+10</f>
        <v>44350</v>
      </c>
      <c r="AG23" s="980">
        <f t="shared" ref="AG23" si="62">Y23+13</f>
        <v>44353</v>
      </c>
    </row>
    <row r="24" spans="1:33" s="3" customFormat="1" ht="14.15" customHeight="1" thickBot="1" x14ac:dyDescent="0.45">
      <c r="A24" s="68" t="s">
        <v>2015</v>
      </c>
      <c r="B24" s="66" t="s">
        <v>1718</v>
      </c>
      <c r="C24" s="96">
        <f t="shared" si="4"/>
        <v>118</v>
      </c>
      <c r="D24" s="67" t="s">
        <v>1719</v>
      </c>
      <c r="E24" s="67">
        <f t="shared" si="5"/>
        <v>44327</v>
      </c>
      <c r="F24" s="68">
        <f t="shared" si="0"/>
        <v>44328</v>
      </c>
      <c r="G24" s="68" t="s">
        <v>2015</v>
      </c>
      <c r="H24" s="66" t="s">
        <v>1718</v>
      </c>
      <c r="I24" s="96">
        <f t="shared" ref="I24" si="63">I22+1</f>
        <v>118</v>
      </c>
      <c r="J24" s="67" t="s">
        <v>1719</v>
      </c>
      <c r="K24" s="67">
        <f t="shared" si="6"/>
        <v>44325</v>
      </c>
      <c r="L24" s="67">
        <f t="shared" si="1"/>
        <v>44326</v>
      </c>
      <c r="M24" s="68" t="s">
        <v>2142</v>
      </c>
      <c r="N24" s="75" t="s">
        <v>1971</v>
      </c>
      <c r="O24" s="111">
        <f t="shared" si="7"/>
        <v>118</v>
      </c>
      <c r="P24" s="76" t="s">
        <v>1724</v>
      </c>
      <c r="Q24" s="66">
        <f t="shared" si="8"/>
        <v>44324</v>
      </c>
      <c r="R24" s="68">
        <f t="shared" si="2"/>
        <v>44325</v>
      </c>
      <c r="S24" s="1516"/>
      <c r="T24" s="1983"/>
      <c r="U24" s="1927"/>
      <c r="V24" s="1777"/>
      <c r="W24" s="1754"/>
      <c r="X24" s="1754"/>
      <c r="Y24" s="982"/>
      <c r="Z24" s="1973"/>
      <c r="AA24" s="1973"/>
      <c r="AB24" s="1973"/>
      <c r="AC24" s="1973"/>
      <c r="AD24" s="1973"/>
      <c r="AE24" s="1973"/>
      <c r="AF24" s="982"/>
      <c r="AG24" s="1973"/>
    </row>
    <row r="25" spans="1:33" s="3" customFormat="1" ht="14.15" customHeight="1" x14ac:dyDescent="0.4">
      <c r="A25" s="71" t="s">
        <v>2728</v>
      </c>
      <c r="B25" s="72" t="s">
        <v>1726</v>
      </c>
      <c r="C25" s="95">
        <f t="shared" si="4"/>
        <v>119</v>
      </c>
      <c r="D25" s="73" t="s">
        <v>1719</v>
      </c>
      <c r="E25" s="73">
        <f t="shared" si="5"/>
        <v>44330</v>
      </c>
      <c r="F25" s="71">
        <f t="shared" si="0"/>
        <v>44331</v>
      </c>
      <c r="G25" s="385" t="str">
        <f>G23</f>
        <v>URU BHUM</v>
      </c>
      <c r="H25" s="128" t="s">
        <v>1918</v>
      </c>
      <c r="I25" s="443">
        <f>I23+1</f>
        <v>119</v>
      </c>
      <c r="J25" s="386" t="s">
        <v>1719</v>
      </c>
      <c r="K25" s="386">
        <f t="shared" si="6"/>
        <v>44329</v>
      </c>
      <c r="L25" s="386">
        <f t="shared" si="1"/>
        <v>44330</v>
      </c>
      <c r="M25" s="71" t="s">
        <v>2729</v>
      </c>
      <c r="N25" s="72" t="s">
        <v>1726</v>
      </c>
      <c r="O25" s="95">
        <f t="shared" si="7"/>
        <v>119</v>
      </c>
      <c r="P25" s="73" t="s">
        <v>1719</v>
      </c>
      <c r="Q25" s="63">
        <f t="shared" si="8"/>
        <v>44328</v>
      </c>
      <c r="R25" s="62">
        <f t="shared" si="2"/>
        <v>44329</v>
      </c>
      <c r="S25" s="1451" t="s">
        <v>1750</v>
      </c>
      <c r="T25" s="1467" t="s">
        <v>2709</v>
      </c>
      <c r="U25" s="1537" t="s">
        <v>2354</v>
      </c>
      <c r="V25" s="1469" t="s">
        <v>1724</v>
      </c>
      <c r="W25" s="1471">
        <f t="shared" ref="W25" si="64">W23+7</f>
        <v>44342</v>
      </c>
      <c r="X25" s="1471">
        <f t="shared" si="3"/>
        <v>44343</v>
      </c>
      <c r="Y25" s="980">
        <f t="shared" ref="Y25:Z25" si="65">X25+4</f>
        <v>44347</v>
      </c>
      <c r="Z25" s="980">
        <f t="shared" si="65"/>
        <v>44351</v>
      </c>
      <c r="AA25" s="980">
        <f t="shared" ref="AA25" si="66">Y25+4</f>
        <v>44351</v>
      </c>
      <c r="AB25" s="980">
        <f t="shared" ref="AB25" si="67">Y25+5</f>
        <v>44352</v>
      </c>
      <c r="AC25" s="980">
        <f t="shared" ref="AC25" si="68">Y25+6</f>
        <v>44353</v>
      </c>
      <c r="AD25" s="980">
        <f t="shared" ref="AD25" si="69">Y25+7</f>
        <v>44354</v>
      </c>
      <c r="AE25" s="980">
        <f t="shared" ref="AE25" si="70">Y25+8</f>
        <v>44355</v>
      </c>
      <c r="AF25" s="980">
        <f t="shared" ref="AF25" si="71">Y25+10</f>
        <v>44357</v>
      </c>
      <c r="AG25" s="980">
        <f t="shared" ref="AG25" si="72">Y25+13</f>
        <v>44360</v>
      </c>
    </row>
    <row r="26" spans="1:33" s="3" customFormat="1" ht="14.15" customHeight="1" thickBot="1" x14ac:dyDescent="0.45">
      <c r="A26" s="74" t="s">
        <v>1786</v>
      </c>
      <c r="B26" s="75" t="s">
        <v>1718</v>
      </c>
      <c r="C26" s="96">
        <f t="shared" si="4"/>
        <v>119</v>
      </c>
      <c r="D26" s="76" t="s">
        <v>1719</v>
      </c>
      <c r="E26" s="76">
        <f t="shared" si="5"/>
        <v>44334</v>
      </c>
      <c r="F26" s="74">
        <f t="shared" si="0"/>
        <v>44335</v>
      </c>
      <c r="G26" s="74" t="s">
        <v>1786</v>
      </c>
      <c r="H26" s="75" t="s">
        <v>1718</v>
      </c>
      <c r="I26" s="96">
        <f t="shared" ref="I26" si="73">I24+1</f>
        <v>119</v>
      </c>
      <c r="J26" s="76" t="s">
        <v>1719</v>
      </c>
      <c r="K26" s="67">
        <f t="shared" si="6"/>
        <v>44332</v>
      </c>
      <c r="L26" s="67">
        <f t="shared" si="1"/>
        <v>44333</v>
      </c>
      <c r="M26" s="68" t="s">
        <v>1970</v>
      </c>
      <c r="N26" s="75" t="s">
        <v>1971</v>
      </c>
      <c r="O26" s="111">
        <f t="shared" si="7"/>
        <v>119</v>
      </c>
      <c r="P26" s="76" t="s">
        <v>1724</v>
      </c>
      <c r="Q26" s="75">
        <f t="shared" si="8"/>
        <v>44331</v>
      </c>
      <c r="R26" s="74">
        <f t="shared" si="2"/>
        <v>44332</v>
      </c>
      <c r="S26" s="1453"/>
      <c r="T26" s="1468"/>
      <c r="U26" s="1538"/>
      <c r="V26" s="1470"/>
      <c r="W26" s="1472"/>
      <c r="X26" s="1472"/>
      <c r="Y26" s="982"/>
      <c r="Z26" s="1973"/>
      <c r="AA26" s="1973"/>
      <c r="AB26" s="1973"/>
      <c r="AC26" s="1973"/>
      <c r="AD26" s="1973"/>
      <c r="AE26" s="1973"/>
      <c r="AF26" s="982"/>
      <c r="AG26" s="1973"/>
    </row>
    <row r="27" spans="1:33" s="3" customFormat="1" ht="14.15" customHeight="1" x14ac:dyDescent="0.4">
      <c r="A27" s="71" t="s">
        <v>1781</v>
      </c>
      <c r="B27" s="72" t="s">
        <v>1726</v>
      </c>
      <c r="C27" s="95">
        <f t="shared" si="4"/>
        <v>120</v>
      </c>
      <c r="D27" s="73" t="s">
        <v>1719</v>
      </c>
      <c r="E27" s="73">
        <f t="shared" si="5"/>
        <v>44337</v>
      </c>
      <c r="F27" s="71">
        <f t="shared" si="0"/>
        <v>44338</v>
      </c>
      <c r="G27" s="64" t="str">
        <f>G25</f>
        <v>URU BHUM</v>
      </c>
      <c r="H27" s="65" t="s">
        <v>1918</v>
      </c>
      <c r="I27" s="444">
        <f>I25+1</f>
        <v>120</v>
      </c>
      <c r="J27" s="81" t="s">
        <v>1719</v>
      </c>
      <c r="K27" s="81">
        <f t="shared" si="6"/>
        <v>44336</v>
      </c>
      <c r="L27" s="81">
        <f t="shared" si="1"/>
        <v>44337</v>
      </c>
      <c r="M27" s="71" t="s">
        <v>2195</v>
      </c>
      <c r="N27" s="72" t="s">
        <v>1726</v>
      </c>
      <c r="O27" s="95">
        <f t="shared" si="7"/>
        <v>120</v>
      </c>
      <c r="P27" s="73" t="s">
        <v>1719</v>
      </c>
      <c r="Q27" s="72">
        <f t="shared" si="8"/>
        <v>44335</v>
      </c>
      <c r="R27" s="71">
        <f t="shared" si="2"/>
        <v>44336</v>
      </c>
      <c r="S27" s="1451" t="s">
        <v>2726</v>
      </c>
      <c r="T27" s="1467" t="s">
        <v>2709</v>
      </c>
      <c r="U27" s="1537" t="s">
        <v>2362</v>
      </c>
      <c r="V27" s="1469" t="s">
        <v>1724</v>
      </c>
      <c r="W27" s="1471">
        <f t="shared" ref="W27" si="74">W25+7</f>
        <v>44349</v>
      </c>
      <c r="X27" s="1471">
        <f t="shared" si="3"/>
        <v>44350</v>
      </c>
      <c r="Y27" s="980">
        <f t="shared" ref="Y27:Z27" si="75">X27+4</f>
        <v>44354</v>
      </c>
      <c r="Z27" s="980">
        <f t="shared" si="75"/>
        <v>44358</v>
      </c>
      <c r="AA27" s="980">
        <f t="shared" ref="AA27" si="76">Y27+4</f>
        <v>44358</v>
      </c>
      <c r="AB27" s="980">
        <f t="shared" ref="AB27" si="77">Y27+5</f>
        <v>44359</v>
      </c>
      <c r="AC27" s="980">
        <f t="shared" ref="AC27" si="78">Y27+6</f>
        <v>44360</v>
      </c>
      <c r="AD27" s="980">
        <f t="shared" ref="AD27" si="79">Y27+7</f>
        <v>44361</v>
      </c>
      <c r="AE27" s="980">
        <f t="shared" ref="AE27" si="80">Y27+8</f>
        <v>44362</v>
      </c>
      <c r="AF27" s="980">
        <f t="shared" ref="AF27" si="81">Y27+10</f>
        <v>44364</v>
      </c>
      <c r="AG27" s="980">
        <f t="shared" ref="AG27" si="82">Y27+13</f>
        <v>44367</v>
      </c>
    </row>
    <row r="28" spans="1:33" s="3" customFormat="1" ht="14.15" customHeight="1" thickBot="1" x14ac:dyDescent="0.45">
      <c r="A28" s="74" t="s">
        <v>1736</v>
      </c>
      <c r="B28" s="75" t="s">
        <v>1718</v>
      </c>
      <c r="C28" s="96">
        <f t="shared" si="4"/>
        <v>120</v>
      </c>
      <c r="D28" s="76" t="s">
        <v>1719</v>
      </c>
      <c r="E28" s="76">
        <f t="shared" si="5"/>
        <v>44341</v>
      </c>
      <c r="F28" s="74">
        <f t="shared" si="0"/>
        <v>44342</v>
      </c>
      <c r="G28" s="74" t="s">
        <v>1736</v>
      </c>
      <c r="H28" s="75" t="s">
        <v>1718</v>
      </c>
      <c r="I28" s="96">
        <f t="shared" ref="I28" si="83">I26+1</f>
        <v>120</v>
      </c>
      <c r="J28" s="76" t="s">
        <v>1719</v>
      </c>
      <c r="K28" s="67">
        <f t="shared" si="6"/>
        <v>44339</v>
      </c>
      <c r="L28" s="67">
        <f t="shared" si="1"/>
        <v>44340</v>
      </c>
      <c r="M28" s="68" t="s">
        <v>2142</v>
      </c>
      <c r="N28" s="75" t="s">
        <v>1971</v>
      </c>
      <c r="O28" s="111">
        <f t="shared" si="7"/>
        <v>120</v>
      </c>
      <c r="P28" s="76" t="s">
        <v>1724</v>
      </c>
      <c r="Q28" s="75">
        <f t="shared" si="8"/>
        <v>44338</v>
      </c>
      <c r="R28" s="74">
        <f t="shared" si="2"/>
        <v>44339</v>
      </c>
      <c r="S28" s="1453"/>
      <c r="T28" s="1468"/>
      <c r="U28" s="1538"/>
      <c r="V28" s="1470"/>
      <c r="W28" s="1472"/>
      <c r="X28" s="1472"/>
      <c r="Y28" s="982"/>
      <c r="Z28" s="1973"/>
      <c r="AA28" s="1973"/>
      <c r="AB28" s="1973"/>
      <c r="AC28" s="1973"/>
      <c r="AD28" s="1973"/>
      <c r="AE28" s="1973"/>
      <c r="AF28" s="982"/>
      <c r="AG28" s="1973"/>
    </row>
    <row r="29" spans="1:33" s="3" customFormat="1" ht="14.15" customHeight="1" x14ac:dyDescent="0.4">
      <c r="A29" s="71" t="s">
        <v>1730</v>
      </c>
      <c r="B29" s="72" t="s">
        <v>1726</v>
      </c>
      <c r="C29" s="95">
        <f t="shared" si="4"/>
        <v>121</v>
      </c>
      <c r="D29" s="73" t="s">
        <v>1719</v>
      </c>
      <c r="E29" s="73">
        <f t="shared" si="5"/>
        <v>44344</v>
      </c>
      <c r="F29" s="71">
        <f t="shared" si="0"/>
        <v>44345</v>
      </c>
      <c r="G29" s="64" t="str">
        <f>G27</f>
        <v>URU BHUM</v>
      </c>
      <c r="H29" s="65" t="s">
        <v>1918</v>
      </c>
      <c r="I29" s="106" t="s">
        <v>2027</v>
      </c>
      <c r="J29" s="81" t="s">
        <v>1719</v>
      </c>
      <c r="K29" s="81">
        <f t="shared" si="6"/>
        <v>44343</v>
      </c>
      <c r="L29" s="81">
        <f t="shared" si="1"/>
        <v>44344</v>
      </c>
      <c r="M29" s="71" t="s">
        <v>2191</v>
      </c>
      <c r="N29" s="72" t="s">
        <v>1726</v>
      </c>
      <c r="O29" s="95">
        <f t="shared" si="7"/>
        <v>121</v>
      </c>
      <c r="P29" s="73" t="s">
        <v>1719</v>
      </c>
      <c r="Q29" s="72">
        <f t="shared" si="8"/>
        <v>44342</v>
      </c>
      <c r="R29" s="71">
        <f t="shared" si="2"/>
        <v>44343</v>
      </c>
      <c r="S29" s="1451" t="s">
        <v>1750</v>
      </c>
      <c r="T29" s="1467" t="s">
        <v>2709</v>
      </c>
      <c r="U29" s="1537" t="s">
        <v>2357</v>
      </c>
      <c r="V29" s="1469" t="s">
        <v>1724</v>
      </c>
      <c r="W29" s="1471">
        <f t="shared" ref="W29" si="84">W27+7</f>
        <v>44356</v>
      </c>
      <c r="X29" s="1471">
        <f t="shared" si="3"/>
        <v>44357</v>
      </c>
      <c r="Y29" s="980">
        <f t="shared" ref="Y29:Z29" si="85">X29+4</f>
        <v>44361</v>
      </c>
      <c r="Z29" s="980">
        <f t="shared" si="85"/>
        <v>44365</v>
      </c>
      <c r="AA29" s="980">
        <f t="shared" ref="AA29" si="86">Y29+4</f>
        <v>44365</v>
      </c>
      <c r="AB29" s="980">
        <f t="shared" ref="AB29" si="87">Y29+5</f>
        <v>44366</v>
      </c>
      <c r="AC29" s="980">
        <f t="shared" ref="AC29" si="88">Y29+6</f>
        <v>44367</v>
      </c>
      <c r="AD29" s="980">
        <f t="shared" ref="AD29" si="89">Y29+7</f>
        <v>44368</v>
      </c>
      <c r="AE29" s="980">
        <f t="shared" ref="AE29" si="90">Y29+8</f>
        <v>44369</v>
      </c>
      <c r="AF29" s="980">
        <f t="shared" ref="AF29" si="91">Y29+10</f>
        <v>44371</v>
      </c>
      <c r="AG29" s="980">
        <f t="shared" ref="AG29" si="92">Y29+13</f>
        <v>44374</v>
      </c>
    </row>
    <row r="30" spans="1:33" s="3" customFormat="1" ht="14.15" customHeight="1" thickBot="1" x14ac:dyDescent="0.45">
      <c r="A30" s="74" t="s">
        <v>2186</v>
      </c>
      <c r="B30" s="75" t="s">
        <v>1718</v>
      </c>
      <c r="C30" s="96">
        <f t="shared" si="4"/>
        <v>121</v>
      </c>
      <c r="D30" s="76" t="s">
        <v>1719</v>
      </c>
      <c r="E30" s="76">
        <f t="shared" si="5"/>
        <v>44348</v>
      </c>
      <c r="F30" s="74">
        <f t="shared" si="0"/>
        <v>44349</v>
      </c>
      <c r="G30" s="74" t="s">
        <v>2186</v>
      </c>
      <c r="H30" s="75" t="s">
        <v>1718</v>
      </c>
      <c r="I30" s="96">
        <f t="shared" ref="I30" si="93">I28+1</f>
        <v>121</v>
      </c>
      <c r="J30" s="76" t="s">
        <v>1719</v>
      </c>
      <c r="K30" s="67">
        <f t="shared" si="6"/>
        <v>44346</v>
      </c>
      <c r="L30" s="67">
        <f t="shared" si="1"/>
        <v>44347</v>
      </c>
      <c r="M30" s="68" t="s">
        <v>2187</v>
      </c>
      <c r="N30" s="75" t="s">
        <v>1971</v>
      </c>
      <c r="O30" s="111">
        <f t="shared" si="7"/>
        <v>121</v>
      </c>
      <c r="P30" s="76" t="s">
        <v>1724</v>
      </c>
      <c r="Q30" s="75">
        <f t="shared" si="8"/>
        <v>44345</v>
      </c>
      <c r="R30" s="74">
        <f t="shared" si="2"/>
        <v>44346</v>
      </c>
      <c r="S30" s="1453"/>
      <c r="T30" s="1468"/>
      <c r="U30" s="1538"/>
      <c r="V30" s="1470"/>
      <c r="W30" s="1472"/>
      <c r="X30" s="1472"/>
      <c r="Y30" s="982"/>
      <c r="Z30" s="1973"/>
      <c r="AA30" s="1973"/>
      <c r="AB30" s="1973"/>
      <c r="AC30" s="1973"/>
      <c r="AD30" s="1973"/>
      <c r="AE30" s="1973"/>
      <c r="AF30" s="982"/>
      <c r="AG30" s="1973"/>
    </row>
    <row r="31" spans="1:33" s="3" customFormat="1" ht="14.15" customHeight="1" x14ac:dyDescent="0.4">
      <c r="A31" s="71" t="s">
        <v>1725</v>
      </c>
      <c r="B31" s="72" t="s">
        <v>1726</v>
      </c>
      <c r="C31" s="95">
        <f t="shared" si="4"/>
        <v>122</v>
      </c>
      <c r="D31" s="73" t="s">
        <v>1719</v>
      </c>
      <c r="E31" s="73">
        <f t="shared" si="5"/>
        <v>44351</v>
      </c>
      <c r="F31" s="71">
        <f t="shared" si="0"/>
        <v>44352</v>
      </c>
      <c r="G31" s="385" t="str">
        <f>G29</f>
        <v>URU BHUM</v>
      </c>
      <c r="H31" s="128" t="s">
        <v>1918</v>
      </c>
      <c r="I31" s="443">
        <f>I29+1</f>
        <v>102</v>
      </c>
      <c r="J31" s="386" t="s">
        <v>1719</v>
      </c>
      <c r="K31" s="386">
        <f t="shared" si="6"/>
        <v>44350</v>
      </c>
      <c r="L31" s="386">
        <f t="shared" si="1"/>
        <v>44351</v>
      </c>
      <c r="M31" s="71" t="s">
        <v>2188</v>
      </c>
      <c r="N31" s="72" t="s">
        <v>1726</v>
      </c>
      <c r="O31" s="95">
        <f t="shared" si="7"/>
        <v>122</v>
      </c>
      <c r="P31" s="73" t="s">
        <v>1719</v>
      </c>
      <c r="Q31" s="72">
        <f t="shared" si="8"/>
        <v>44349</v>
      </c>
      <c r="R31" s="71">
        <f t="shared" si="2"/>
        <v>44350</v>
      </c>
      <c r="S31" s="1451" t="s">
        <v>1750</v>
      </c>
      <c r="T31" s="1467" t="s">
        <v>2709</v>
      </c>
      <c r="U31" s="1537" t="s">
        <v>2358</v>
      </c>
      <c r="V31" s="1469" t="s">
        <v>1724</v>
      </c>
      <c r="W31" s="1471">
        <f t="shared" ref="W31" si="94">W29+7</f>
        <v>44363</v>
      </c>
      <c r="X31" s="1471">
        <f t="shared" si="3"/>
        <v>44364</v>
      </c>
      <c r="Y31" s="980">
        <f t="shared" ref="Y31:Z31" si="95">X31+4</f>
        <v>44368</v>
      </c>
      <c r="Z31" s="980">
        <f t="shared" si="95"/>
        <v>44372</v>
      </c>
      <c r="AA31" s="980">
        <f t="shared" ref="AA31" si="96">Y31+4</f>
        <v>44372</v>
      </c>
      <c r="AB31" s="980">
        <f t="shared" ref="AB31" si="97">Y31+5</f>
        <v>44373</v>
      </c>
      <c r="AC31" s="980">
        <f t="shared" ref="AC31" si="98">Y31+6</f>
        <v>44374</v>
      </c>
      <c r="AD31" s="980">
        <f t="shared" ref="AD31" si="99">Y31+7</f>
        <v>44375</v>
      </c>
      <c r="AE31" s="980">
        <f t="shared" ref="AE31" si="100">Y31+8</f>
        <v>44376</v>
      </c>
      <c r="AF31" s="980">
        <f t="shared" ref="AF31" si="101">Y31+10</f>
        <v>44378</v>
      </c>
      <c r="AG31" s="980">
        <f t="shared" ref="AG31" si="102">Y31+13</f>
        <v>44381</v>
      </c>
    </row>
    <row r="32" spans="1:33" s="3" customFormat="1" ht="14.15" customHeight="1" thickBot="1" x14ac:dyDescent="0.45">
      <c r="A32" s="74" t="s">
        <v>2015</v>
      </c>
      <c r="B32" s="75" t="s">
        <v>1718</v>
      </c>
      <c r="C32" s="96">
        <f t="shared" si="4"/>
        <v>122</v>
      </c>
      <c r="D32" s="76" t="s">
        <v>1719</v>
      </c>
      <c r="E32" s="76">
        <f t="shared" si="5"/>
        <v>44355</v>
      </c>
      <c r="F32" s="74">
        <f t="shared" si="0"/>
        <v>44356</v>
      </c>
      <c r="G32" s="74" t="s">
        <v>2015</v>
      </c>
      <c r="H32" s="75" t="s">
        <v>1718</v>
      </c>
      <c r="I32" s="96">
        <f t="shared" ref="I32" si="103">I30+1</f>
        <v>122</v>
      </c>
      <c r="J32" s="76" t="s">
        <v>1719</v>
      </c>
      <c r="K32" s="67">
        <f t="shared" si="6"/>
        <v>44353</v>
      </c>
      <c r="L32" s="67">
        <f t="shared" si="1"/>
        <v>44354</v>
      </c>
      <c r="M32" s="68" t="s">
        <v>1970</v>
      </c>
      <c r="N32" s="75" t="s">
        <v>1971</v>
      </c>
      <c r="O32" s="111">
        <f t="shared" si="7"/>
        <v>122</v>
      </c>
      <c r="P32" s="76" t="s">
        <v>1724</v>
      </c>
      <c r="Q32" s="75">
        <f t="shared" si="8"/>
        <v>44352</v>
      </c>
      <c r="R32" s="74">
        <f t="shared" si="2"/>
        <v>44353</v>
      </c>
      <c r="S32" s="1453"/>
      <c r="T32" s="1468"/>
      <c r="U32" s="1538"/>
      <c r="V32" s="1470"/>
      <c r="W32" s="1472"/>
      <c r="X32" s="1472"/>
      <c r="Y32" s="982"/>
      <c r="Z32" s="1973"/>
      <c r="AA32" s="1973"/>
      <c r="AB32" s="1973"/>
      <c r="AC32" s="1973"/>
      <c r="AD32" s="1973"/>
      <c r="AE32" s="1973"/>
      <c r="AF32" s="982"/>
      <c r="AG32" s="1973"/>
    </row>
    <row r="33" spans="1:33" s="3" customFormat="1" ht="14.15" customHeight="1" x14ac:dyDescent="0.4">
      <c r="A33" s="71" t="s">
        <v>2198</v>
      </c>
      <c r="B33" s="72" t="s">
        <v>1726</v>
      </c>
      <c r="C33" s="95">
        <f t="shared" si="4"/>
        <v>123</v>
      </c>
      <c r="D33" s="73" t="s">
        <v>1719</v>
      </c>
      <c r="E33" s="73">
        <f t="shared" si="5"/>
        <v>44358</v>
      </c>
      <c r="F33" s="71">
        <f t="shared" si="0"/>
        <v>44359</v>
      </c>
      <c r="G33" s="385" t="str">
        <f>G31</f>
        <v>URU BHUM</v>
      </c>
      <c r="H33" s="128" t="s">
        <v>1918</v>
      </c>
      <c r="I33" s="443">
        <f>I31+1</f>
        <v>103</v>
      </c>
      <c r="J33" s="386" t="s">
        <v>1719</v>
      </c>
      <c r="K33" s="386">
        <f t="shared" si="6"/>
        <v>44357</v>
      </c>
      <c r="L33" s="386">
        <f t="shared" si="1"/>
        <v>44358</v>
      </c>
      <c r="M33" s="71" t="s">
        <v>2730</v>
      </c>
      <c r="N33" s="72" t="s">
        <v>1726</v>
      </c>
      <c r="O33" s="95">
        <f t="shared" si="7"/>
        <v>123</v>
      </c>
      <c r="P33" s="73" t="s">
        <v>1719</v>
      </c>
      <c r="Q33" s="72">
        <f t="shared" si="8"/>
        <v>44356</v>
      </c>
      <c r="R33" s="71">
        <f t="shared" si="2"/>
        <v>44357</v>
      </c>
      <c r="S33" s="1451" t="s">
        <v>1750</v>
      </c>
      <c r="T33" s="1467" t="s">
        <v>2709</v>
      </c>
      <c r="U33" s="1537" t="s">
        <v>2363</v>
      </c>
      <c r="V33" s="1469" t="s">
        <v>1724</v>
      </c>
      <c r="W33" s="1471">
        <f t="shared" ref="W33" si="104">W31+7</f>
        <v>44370</v>
      </c>
      <c r="X33" s="1471">
        <f t="shared" si="3"/>
        <v>44371</v>
      </c>
      <c r="Y33" s="980">
        <f t="shared" ref="Y33:Z33" si="105">X33+4</f>
        <v>44375</v>
      </c>
      <c r="Z33" s="980">
        <f t="shared" si="105"/>
        <v>44379</v>
      </c>
      <c r="AA33" s="980">
        <f t="shared" ref="AA33" si="106">Y33+4</f>
        <v>44379</v>
      </c>
      <c r="AB33" s="980">
        <f t="shared" ref="AB33" si="107">Y33+5</f>
        <v>44380</v>
      </c>
      <c r="AC33" s="980">
        <f t="shared" ref="AC33" si="108">Y33+6</f>
        <v>44381</v>
      </c>
      <c r="AD33" s="980">
        <f t="shared" ref="AD33" si="109">Y33+7</f>
        <v>44382</v>
      </c>
      <c r="AE33" s="980">
        <f t="shared" ref="AE33" si="110">Y33+8</f>
        <v>44383</v>
      </c>
      <c r="AF33" s="980">
        <f t="shared" ref="AF33" si="111">Y33+10</f>
        <v>44385</v>
      </c>
      <c r="AG33" s="980">
        <f t="shared" ref="AG33" si="112">Y33+13</f>
        <v>44388</v>
      </c>
    </row>
    <row r="34" spans="1:33" s="3" customFormat="1" ht="14.15" customHeight="1" thickBot="1" x14ac:dyDescent="0.45">
      <c r="A34" s="74" t="s">
        <v>1786</v>
      </c>
      <c r="B34" s="75" t="s">
        <v>1718</v>
      </c>
      <c r="C34" s="96">
        <f t="shared" si="4"/>
        <v>123</v>
      </c>
      <c r="D34" s="76" t="s">
        <v>1719</v>
      </c>
      <c r="E34" s="76">
        <f t="shared" si="5"/>
        <v>44362</v>
      </c>
      <c r="F34" s="74">
        <f t="shared" si="0"/>
        <v>44363</v>
      </c>
      <c r="G34" s="74" t="s">
        <v>1786</v>
      </c>
      <c r="H34" s="75" t="s">
        <v>1718</v>
      </c>
      <c r="I34" s="96">
        <f t="shared" ref="I34" si="113">I32+1</f>
        <v>123</v>
      </c>
      <c r="J34" s="76" t="s">
        <v>1719</v>
      </c>
      <c r="K34" s="67">
        <f t="shared" si="6"/>
        <v>44360</v>
      </c>
      <c r="L34" s="67">
        <f t="shared" si="1"/>
        <v>44361</v>
      </c>
      <c r="M34" s="68" t="s">
        <v>2142</v>
      </c>
      <c r="N34" s="75" t="s">
        <v>1971</v>
      </c>
      <c r="O34" s="111">
        <f t="shared" si="7"/>
        <v>123</v>
      </c>
      <c r="P34" s="76" t="s">
        <v>1724</v>
      </c>
      <c r="Q34" s="75">
        <f t="shared" si="8"/>
        <v>44359</v>
      </c>
      <c r="R34" s="74">
        <f t="shared" si="2"/>
        <v>44360</v>
      </c>
      <c r="S34" s="1453"/>
      <c r="T34" s="1468"/>
      <c r="U34" s="1538"/>
      <c r="V34" s="1470"/>
      <c r="W34" s="1472"/>
      <c r="X34" s="1472"/>
      <c r="Y34" s="982"/>
      <c r="Z34" s="982"/>
      <c r="AA34" s="982"/>
      <c r="AB34" s="982"/>
      <c r="AC34" s="982"/>
      <c r="AD34" s="982"/>
      <c r="AE34" s="982"/>
      <c r="AF34" s="982"/>
      <c r="AG34" s="982"/>
    </row>
    <row r="35" spans="1:33" s="3" customFormat="1" ht="13.5" customHeight="1" x14ac:dyDescent="0.4">
      <c r="R35" s="13"/>
      <c r="S35" s="372"/>
      <c r="T35" s="372"/>
      <c r="U35" s="13"/>
      <c r="V35" s="13"/>
    </row>
    <row r="36" spans="1:33" s="3" customFormat="1" ht="13.5" customHeight="1" x14ac:dyDescent="0.4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5"/>
      <c r="R36" s="13"/>
      <c r="S36" s="1102"/>
      <c r="T36" s="1102"/>
      <c r="U36" s="13"/>
      <c r="V36" s="13"/>
    </row>
    <row r="37" spans="1:33" s="3" customFormat="1" ht="13.5" customHeight="1" x14ac:dyDescent="0.4">
      <c r="A37" s="16" t="s">
        <v>1754</v>
      </c>
      <c r="J37" s="16"/>
      <c r="P37" s="15"/>
      <c r="R37" s="13"/>
      <c r="S37" s="13"/>
      <c r="T37" s="376"/>
      <c r="U37" s="13"/>
      <c r="V37" s="550"/>
    </row>
    <row r="38" spans="1:33" s="3" customFormat="1" ht="13.5" customHeight="1" x14ac:dyDescent="0.4">
      <c r="P38" s="15"/>
      <c r="R38" s="13"/>
      <c r="S38" s="13"/>
      <c r="T38" s="376"/>
      <c r="U38" s="13"/>
      <c r="V38" s="550"/>
    </row>
    <row r="39" spans="1:33" s="3" customFormat="1" ht="13.5" customHeight="1" x14ac:dyDescent="0.4">
      <c r="A39" s="16" t="s">
        <v>1755</v>
      </c>
      <c r="B39" s="15"/>
      <c r="C39" s="15" t="s">
        <v>1756</v>
      </c>
      <c r="D39" s="15"/>
      <c r="J39" s="16"/>
      <c r="K39" s="15"/>
      <c r="L39" s="15"/>
      <c r="M39" s="15"/>
      <c r="N39" s="15"/>
      <c r="O39" s="15"/>
      <c r="P39" s="13"/>
      <c r="R39" s="13"/>
      <c r="T39" s="378"/>
      <c r="U39" s="13"/>
      <c r="V39" s="550"/>
    </row>
    <row r="40" spans="1:33" s="3" customFormat="1" ht="13.5" customHeight="1" x14ac:dyDescent="0.4">
      <c r="A40" s="16" t="s">
        <v>1757</v>
      </c>
      <c r="B40" s="15"/>
      <c r="C40" s="540" t="s">
        <v>1758</v>
      </c>
      <c r="D40" s="540"/>
      <c r="E40" s="540"/>
      <c r="F40" s="540"/>
      <c r="J40" s="16"/>
      <c r="K40" s="15"/>
      <c r="L40" s="15"/>
      <c r="M40" s="15"/>
      <c r="N40" s="15"/>
      <c r="O40" s="15"/>
      <c r="P40" s="13"/>
      <c r="R40" s="13"/>
      <c r="S40" s="13"/>
      <c r="T40" s="377"/>
      <c r="U40" s="13"/>
      <c r="V40" s="13"/>
    </row>
    <row r="41" spans="1:33" s="3" customFormat="1" ht="13.5" customHeight="1" x14ac:dyDescent="0.4">
      <c r="A41" s="16"/>
      <c r="B41" s="15"/>
      <c r="J41" s="16"/>
      <c r="K41" s="15"/>
      <c r="L41" s="15"/>
      <c r="M41" s="15"/>
      <c r="N41" s="15"/>
      <c r="O41" s="15"/>
      <c r="P41" s="376"/>
      <c r="Q41" s="376"/>
      <c r="R41" s="13"/>
      <c r="S41" s="13"/>
      <c r="T41" s="376"/>
      <c r="U41" s="13"/>
    </row>
    <row r="42" spans="1:33" s="3" customFormat="1" ht="13.5" customHeight="1" x14ac:dyDescent="0.4">
      <c r="A42" s="14" t="s">
        <v>1759</v>
      </c>
      <c r="B42" s="13"/>
      <c r="C42" s="13"/>
      <c r="D42" s="13"/>
      <c r="E42" s="14"/>
      <c r="F42" s="13"/>
      <c r="G42" s="14" t="s">
        <v>1760</v>
      </c>
      <c r="H42" s="13"/>
      <c r="I42" s="13"/>
      <c r="J42" s="14"/>
      <c r="K42" s="13"/>
      <c r="L42" s="13"/>
      <c r="M42" s="14" t="s">
        <v>1761</v>
      </c>
      <c r="N42" s="13"/>
      <c r="O42" s="13"/>
      <c r="P42" s="376"/>
      <c r="Q42" s="378"/>
      <c r="R42" s="13"/>
      <c r="U42" s="13"/>
    </row>
    <row r="43" spans="1:33" s="3" customFormat="1" ht="13.5" customHeight="1" x14ac:dyDescent="0.4">
      <c r="A43" s="14" t="s">
        <v>1762</v>
      </c>
      <c r="B43" s="13"/>
      <c r="C43" s="13"/>
      <c r="D43" s="13"/>
      <c r="E43" s="14"/>
      <c r="F43" s="13"/>
      <c r="G43" s="14" t="s">
        <v>1763</v>
      </c>
      <c r="H43" s="13"/>
      <c r="I43" s="13"/>
      <c r="J43" s="14"/>
      <c r="K43" s="13"/>
      <c r="L43" s="13"/>
      <c r="M43" s="14" t="s">
        <v>1764</v>
      </c>
      <c r="N43" s="13"/>
      <c r="O43" s="13"/>
      <c r="P43" s="376"/>
      <c r="Q43" s="378"/>
      <c r="S43" s="16"/>
      <c r="T43" s="16"/>
    </row>
    <row r="44" spans="1:33" s="16" customFormat="1" ht="13.5" customHeight="1" x14ac:dyDescent="0.4">
      <c r="A44" s="13" t="s">
        <v>1765</v>
      </c>
      <c r="B44" s="376"/>
      <c r="C44" s="13"/>
      <c r="D44" s="13"/>
      <c r="E44" s="5"/>
      <c r="F44" s="5"/>
      <c r="G44" s="1048" t="s">
        <v>1766</v>
      </c>
      <c r="H44" s="1048"/>
      <c r="I44" s="1048"/>
      <c r="J44" s="1048"/>
      <c r="K44" s="1048"/>
      <c r="L44" s="376"/>
      <c r="M44" s="376"/>
      <c r="N44" s="376"/>
      <c r="O44" s="376"/>
      <c r="P44" s="13"/>
      <c r="Q44" s="378"/>
      <c r="V44" s="3"/>
    </row>
    <row r="45" spans="1:33" s="16" customFormat="1" ht="13.5" customHeight="1" x14ac:dyDescent="0.4">
      <c r="A45" s="13" t="s">
        <v>1767</v>
      </c>
      <c r="B45" s="376"/>
      <c r="C45" s="13"/>
      <c r="D45" s="13"/>
      <c r="E45" s="5"/>
      <c r="F45" s="5"/>
      <c r="G45" s="1048" t="s">
        <v>1768</v>
      </c>
      <c r="H45" s="1048"/>
      <c r="I45" s="1048"/>
      <c r="J45" s="1048"/>
      <c r="K45" s="1048"/>
      <c r="L45" s="376"/>
      <c r="M45" s="14" t="s">
        <v>1769</v>
      </c>
      <c r="N45" s="376"/>
      <c r="O45" s="376"/>
      <c r="P45" s="13"/>
      <c r="Q45" s="378"/>
      <c r="V45" s="3"/>
    </row>
    <row r="46" spans="1:33" s="16" customFormat="1" ht="13.5" customHeight="1" x14ac:dyDescent="0.45">
      <c r="A46" s="13" t="s">
        <v>1770</v>
      </c>
      <c r="B46" s="376"/>
      <c r="C46" s="13"/>
      <c r="D46" s="13"/>
      <c r="E46" s="13"/>
      <c r="F46" s="13"/>
      <c r="G46" s="13" t="s">
        <v>1771</v>
      </c>
      <c r="H46" s="13"/>
      <c r="I46" s="13"/>
      <c r="J46" s="13"/>
      <c r="K46" s="376"/>
      <c r="L46" s="376"/>
      <c r="M46" s="27" t="s">
        <v>1772</v>
      </c>
      <c r="N46" s="376"/>
      <c r="O46" s="376"/>
      <c r="P46" s="13"/>
      <c r="Q46" s="3"/>
      <c r="V46" s="3"/>
    </row>
    <row r="47" spans="1:33" s="16" customFormat="1" ht="13.5" customHeight="1" x14ac:dyDescent="0.4">
      <c r="Q47" s="15"/>
      <c r="S47" s="2"/>
      <c r="T47" s="2"/>
      <c r="V47" s="3"/>
    </row>
    <row r="48" spans="1:33" ht="13.5" customHeight="1" x14ac:dyDescent="0.4">
      <c r="Q48" s="15"/>
    </row>
    <row r="49" spans="1:17" ht="14.15" customHeight="1" x14ac:dyDescent="0.4">
      <c r="Q49" s="15"/>
    </row>
    <row r="50" spans="1:17" ht="14.15" customHeight="1" x14ac:dyDescent="0.4">
      <c r="Q50" s="13"/>
    </row>
    <row r="51" spans="1:17" ht="14.15" customHeight="1" x14ac:dyDescent="0.4">
      <c r="Q51" s="13"/>
    </row>
    <row r="52" spans="1:17" ht="14.15" customHeight="1" x14ac:dyDescent="0.4">
      <c r="Q52" s="376"/>
    </row>
    <row r="53" spans="1:17" ht="14.15" customHeight="1" x14ac:dyDescent="0.4">
      <c r="Q53" s="376"/>
    </row>
    <row r="54" spans="1:17" ht="14.15" customHeight="1" x14ac:dyDescent="0.4">
      <c r="Q54" s="376"/>
    </row>
    <row r="55" spans="1:17" ht="14.15" customHeight="1" x14ac:dyDescent="0.4">
      <c r="Q55" s="13"/>
    </row>
    <row r="56" spans="1:17" ht="14.15" customHeight="1" x14ac:dyDescent="0.4">
      <c r="Q56" s="13"/>
    </row>
    <row r="57" spans="1:17" ht="14.15" customHeight="1" x14ac:dyDescent="0.4">
      <c r="Q57" s="13"/>
    </row>
    <row r="58" spans="1:17" ht="14.15" customHeight="1" x14ac:dyDescent="0.4">
      <c r="A58" s="13"/>
      <c r="B58" s="13"/>
      <c r="C58" s="13"/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376"/>
      <c r="Q58" s="376"/>
    </row>
    <row r="59" spans="1:17" ht="14.15" customHeight="1" x14ac:dyDescent="0.4"/>
    <row r="60" spans="1:17" ht="14.15" customHeight="1" x14ac:dyDescent="0.4"/>
    <row r="61" spans="1:17" ht="14.15" customHeight="1" x14ac:dyDescent="0.4"/>
    <row r="62" spans="1:17" ht="14.15" customHeight="1" x14ac:dyDescent="0.4"/>
    <row r="63" spans="1:17" ht="14.15" customHeight="1" x14ac:dyDescent="0.4"/>
    <row r="64" spans="1:17" ht="14.15" customHeight="1" x14ac:dyDescent="0.4"/>
    <row r="65" ht="14.15" customHeight="1" x14ac:dyDescent="0.4"/>
    <row r="66" ht="14.15" customHeight="1" x14ac:dyDescent="0.4"/>
    <row r="67" ht="14.15" customHeight="1" x14ac:dyDescent="0.4"/>
    <row r="68" ht="14.15" customHeight="1" x14ac:dyDescent="0.4"/>
    <row r="69" ht="14.15" customHeight="1" x14ac:dyDescent="0.4"/>
    <row r="70" ht="14.15" customHeight="1" x14ac:dyDescent="0.4"/>
    <row r="71" ht="14.15" customHeight="1" x14ac:dyDescent="0.4"/>
    <row r="72" ht="14.15" customHeight="1" x14ac:dyDescent="0.4"/>
    <row r="73" ht="14.15" customHeight="1" x14ac:dyDescent="0.4"/>
    <row r="74" ht="14.15" customHeight="1" x14ac:dyDescent="0.4"/>
    <row r="75" ht="14.15" customHeight="1" x14ac:dyDescent="0.4"/>
    <row r="76" ht="14.15" customHeight="1" x14ac:dyDescent="0.4"/>
    <row r="77" ht="14.15" customHeight="1" x14ac:dyDescent="0.4"/>
    <row r="78" ht="14.15" customHeight="1" x14ac:dyDescent="0.4"/>
    <row r="79" ht="14.15" customHeight="1" x14ac:dyDescent="0.4"/>
    <row r="80" ht="14.15" customHeight="1" x14ac:dyDescent="0.4"/>
    <row r="81" ht="14.15" customHeight="1" x14ac:dyDescent="0.4"/>
    <row r="1048562" spans="23:24" x14ac:dyDescent="0.4">
      <c r="W1048562" s="20">
        <f>SUM(W7:W1048561)</f>
        <v>531978</v>
      </c>
      <c r="X1048562" s="20">
        <f>SUM(X7:X1048561)</f>
        <v>531990</v>
      </c>
    </row>
  </sheetData>
  <mergeCells count="208">
    <mergeCell ref="AE21:AE22"/>
    <mergeCell ref="AF21:AF22"/>
    <mergeCell ref="G44:K44"/>
    <mergeCell ref="S31:S32"/>
    <mergeCell ref="T31:T32"/>
    <mergeCell ref="U31:U32"/>
    <mergeCell ref="V31:V32"/>
    <mergeCell ref="W31:W32"/>
    <mergeCell ref="X31:X32"/>
    <mergeCell ref="S29:S30"/>
    <mergeCell ref="T29:T30"/>
    <mergeCell ref="U29:U30"/>
    <mergeCell ref="V29:V30"/>
    <mergeCell ref="W29:W30"/>
    <mergeCell ref="X29:X30"/>
    <mergeCell ref="S27:S28"/>
    <mergeCell ref="T27:T28"/>
    <mergeCell ref="AD27:AD28"/>
    <mergeCell ref="AE27:AE28"/>
    <mergeCell ref="AF27:AF28"/>
    <mergeCell ref="Y31:Y32"/>
    <mergeCell ref="Z31:Z32"/>
    <mergeCell ref="AA31:AA32"/>
    <mergeCell ref="AB31:AB32"/>
    <mergeCell ref="G45:K45"/>
    <mergeCell ref="S33:S34"/>
    <mergeCell ref="T33:T34"/>
    <mergeCell ref="U33:U34"/>
    <mergeCell ref="V33:V34"/>
    <mergeCell ref="W33:W34"/>
    <mergeCell ref="X33:X34"/>
    <mergeCell ref="S36:T36"/>
    <mergeCell ref="AD8:AD10"/>
    <mergeCell ref="AD21:AD22"/>
    <mergeCell ref="AA23:AA24"/>
    <mergeCell ref="AB23:AB24"/>
    <mergeCell ref="AC23:AC24"/>
    <mergeCell ref="S25:S26"/>
    <mergeCell ref="T25:T26"/>
    <mergeCell ref="S19:S20"/>
    <mergeCell ref="T19:T20"/>
    <mergeCell ref="U19:U20"/>
    <mergeCell ref="V19:V20"/>
    <mergeCell ref="W19:W20"/>
    <mergeCell ref="X19:X20"/>
    <mergeCell ref="Z17:Z18"/>
    <mergeCell ref="AA17:AA18"/>
    <mergeCell ref="AB17:AB18"/>
    <mergeCell ref="AG23:AG24"/>
    <mergeCell ref="AF23:AF24"/>
    <mergeCell ref="Y25:Y26"/>
    <mergeCell ref="Z25:Z26"/>
    <mergeCell ref="AA25:AA26"/>
    <mergeCell ref="AB25:AB26"/>
    <mergeCell ref="AC25:AC26"/>
    <mergeCell ref="U27:U28"/>
    <mergeCell ref="V27:V28"/>
    <mergeCell ref="W27:W28"/>
    <mergeCell ref="X27:X28"/>
    <mergeCell ref="U25:U26"/>
    <mergeCell ref="V25:V26"/>
    <mergeCell ref="W25:W26"/>
    <mergeCell ref="X25:X26"/>
    <mergeCell ref="AD25:AD26"/>
    <mergeCell ref="AE25:AE26"/>
    <mergeCell ref="AF25:AF26"/>
    <mergeCell ref="AG25:AG26"/>
    <mergeCell ref="Y27:Y28"/>
    <mergeCell ref="Z27:Z28"/>
    <mergeCell ref="AA27:AA28"/>
    <mergeCell ref="AB27:AB28"/>
    <mergeCell ref="AC27:AC28"/>
    <mergeCell ref="AG17:AG18"/>
    <mergeCell ref="AG19:AG20"/>
    <mergeCell ref="S23:S24"/>
    <mergeCell ref="T23:T24"/>
    <mergeCell ref="U23:U24"/>
    <mergeCell ref="V23:V24"/>
    <mergeCell ref="W23:W24"/>
    <mergeCell ref="X23:X24"/>
    <mergeCell ref="Y23:Y24"/>
    <mergeCell ref="Y21:Y22"/>
    <mergeCell ref="Z21:Z22"/>
    <mergeCell ref="AA21:AA22"/>
    <mergeCell ref="AB21:AB22"/>
    <mergeCell ref="AC21:AC22"/>
    <mergeCell ref="AG21:AG22"/>
    <mergeCell ref="S21:S22"/>
    <mergeCell ref="T21:T22"/>
    <mergeCell ref="U21:U22"/>
    <mergeCell ref="V21:V22"/>
    <mergeCell ref="W21:W22"/>
    <mergeCell ref="X21:X22"/>
    <mergeCell ref="AD23:AD24"/>
    <mergeCell ref="AE23:AE24"/>
    <mergeCell ref="Z23:Z24"/>
    <mergeCell ref="AG15:AG16"/>
    <mergeCell ref="S15:S16"/>
    <mergeCell ref="T15:T16"/>
    <mergeCell ref="U15:U16"/>
    <mergeCell ref="V15:V16"/>
    <mergeCell ref="W15:W16"/>
    <mergeCell ref="X15:X16"/>
    <mergeCell ref="AD15:AD16"/>
    <mergeCell ref="AE15:AE16"/>
    <mergeCell ref="AF15:AF16"/>
    <mergeCell ref="AA15:AA16"/>
    <mergeCell ref="AB15:AB16"/>
    <mergeCell ref="AC15:AC16"/>
    <mergeCell ref="S17:S18"/>
    <mergeCell ref="T17:T18"/>
    <mergeCell ref="U17:U18"/>
    <mergeCell ref="V17:V18"/>
    <mergeCell ref="W17:W18"/>
    <mergeCell ref="X17:X18"/>
    <mergeCell ref="Y17:Y18"/>
    <mergeCell ref="Y15:Y16"/>
    <mergeCell ref="Z15:Z16"/>
    <mergeCell ref="Y13:Y14"/>
    <mergeCell ref="Z13:Z14"/>
    <mergeCell ref="AA13:AA14"/>
    <mergeCell ref="AB13:AB14"/>
    <mergeCell ref="AC13:AC14"/>
    <mergeCell ref="AD13:AD14"/>
    <mergeCell ref="AE13:AE14"/>
    <mergeCell ref="AF13:AF14"/>
    <mergeCell ref="AG13:AG14"/>
    <mergeCell ref="S13:S14"/>
    <mergeCell ref="T13:T14"/>
    <mergeCell ref="U13:U14"/>
    <mergeCell ref="V13:V14"/>
    <mergeCell ref="W13:W14"/>
    <mergeCell ref="X13:X14"/>
    <mergeCell ref="S11:S12"/>
    <mergeCell ref="T11:T12"/>
    <mergeCell ref="U11:U12"/>
    <mergeCell ref="V11:V12"/>
    <mergeCell ref="W11:W12"/>
    <mergeCell ref="X11:X12"/>
    <mergeCell ref="A7:R7"/>
    <mergeCell ref="W7:X7"/>
    <mergeCell ref="A8:F8"/>
    <mergeCell ref="G8:L8"/>
    <mergeCell ref="M8:R8"/>
    <mergeCell ref="S8:S10"/>
    <mergeCell ref="T8:V10"/>
    <mergeCell ref="W8:W10"/>
    <mergeCell ref="X8:X10"/>
    <mergeCell ref="B9:D9"/>
    <mergeCell ref="H9:J9"/>
    <mergeCell ref="N9:P9"/>
    <mergeCell ref="B10:D10"/>
    <mergeCell ref="H10:J10"/>
    <mergeCell ref="N10:P10"/>
    <mergeCell ref="Z7:AG7"/>
    <mergeCell ref="Y11:Y12"/>
    <mergeCell ref="Z11:Z12"/>
    <mergeCell ref="AA11:AA12"/>
    <mergeCell ref="AB11:AB12"/>
    <mergeCell ref="AC11:AC12"/>
    <mergeCell ref="AD11:AD12"/>
    <mergeCell ref="AE11:AE12"/>
    <mergeCell ref="AF11:AF12"/>
    <mergeCell ref="AG11:AG12"/>
    <mergeCell ref="Y8:Y10"/>
    <mergeCell ref="Z8:Z10"/>
    <mergeCell ref="AA8:AA10"/>
    <mergeCell ref="AB8:AB10"/>
    <mergeCell ref="AC8:AC10"/>
    <mergeCell ref="AG8:AG10"/>
    <mergeCell ref="AE8:AE10"/>
    <mergeCell ref="AF8:AF10"/>
    <mergeCell ref="AD17:AD18"/>
    <mergeCell ref="AE17:AE18"/>
    <mergeCell ref="AF17:AF18"/>
    <mergeCell ref="Y19:Y20"/>
    <mergeCell ref="Z19:Z20"/>
    <mergeCell ref="AA19:AA20"/>
    <mergeCell ref="AB19:AB20"/>
    <mergeCell ref="AC19:AC20"/>
    <mergeCell ref="AD19:AD20"/>
    <mergeCell ref="AE19:AE20"/>
    <mergeCell ref="AF19:AF20"/>
    <mergeCell ref="AC17:AC18"/>
    <mergeCell ref="AG27:AG28"/>
    <mergeCell ref="Y29:Y30"/>
    <mergeCell ref="Z29:Z30"/>
    <mergeCell ref="AA29:AA30"/>
    <mergeCell ref="AB29:AB30"/>
    <mergeCell ref="AC29:AC30"/>
    <mergeCell ref="AD29:AD30"/>
    <mergeCell ref="AE29:AE30"/>
    <mergeCell ref="AF29:AF30"/>
    <mergeCell ref="AG29:AG30"/>
    <mergeCell ref="AC31:AC32"/>
    <mergeCell ref="AD31:AD32"/>
    <mergeCell ref="AE31:AE32"/>
    <mergeCell ref="AF31:AF32"/>
    <mergeCell ref="AG31:AG32"/>
    <mergeCell ref="Y33:Y34"/>
    <mergeCell ref="Z33:Z34"/>
    <mergeCell ref="AA33:AA34"/>
    <mergeCell ref="AB33:AB34"/>
    <mergeCell ref="AC33:AC34"/>
    <mergeCell ref="AD33:AD34"/>
    <mergeCell ref="AE33:AE34"/>
    <mergeCell ref="AF33:AF34"/>
    <mergeCell ref="AG33:AG34"/>
  </mergeCells>
  <hyperlinks>
    <hyperlink ref="M46" r:id="rId1" xr:uid="{0282A943-89F8-43F1-BE09-732613001A03}"/>
  </hyperlinks>
  <pageMargins left="0.70866141732283472" right="0.70866141732283472" top="0.74803149606299213" bottom="0.74803149606299213" header="0.31496062992125984" footer="0.31496062992125984"/>
  <pageSetup paperSize="9" scale="47" orientation="landscape" r:id="rId2"/>
  <headerFooter>
    <oddFooter>&amp;L&amp;1#&amp;"Calibri"&amp;10&amp;K000000Sensitivity: Internal</oddFooter>
  </headerFooter>
  <drawing r:id="rId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16B18C-1AA5-4A21-B941-6DFAB4A12440}">
  <sheetPr>
    <tabColor theme="6" tint="-0.499984740745262"/>
    <pageSetUpPr fitToPage="1"/>
  </sheetPr>
  <dimension ref="A1:AG1048574"/>
  <sheetViews>
    <sheetView topLeftCell="P1" zoomScaleNormal="100" workbookViewId="0">
      <selection activeCell="AI21" sqref="AI21"/>
    </sheetView>
  </sheetViews>
  <sheetFormatPr defaultColWidth="9.08984375" defaultRowHeight="13" x14ac:dyDescent="0.4"/>
  <cols>
    <col min="1" max="1" width="18.54296875" style="2" customWidth="1"/>
    <col min="2" max="2" width="2.54296875" style="2" customWidth="1"/>
    <col min="3" max="3" width="3.54296875" style="2" customWidth="1"/>
    <col min="4" max="4" width="2.54296875" style="2" customWidth="1"/>
    <col min="5" max="6" width="7.54296875" style="2" customWidth="1"/>
    <col min="7" max="7" width="18.54296875" style="2" customWidth="1"/>
    <col min="8" max="8" width="2.54296875" style="2" customWidth="1"/>
    <col min="9" max="9" width="3.54296875" style="2" customWidth="1"/>
    <col min="10" max="10" width="2.54296875" style="2" customWidth="1"/>
    <col min="11" max="12" width="7.54296875" style="2" customWidth="1"/>
    <col min="13" max="13" width="23.453125" style="2" customWidth="1"/>
    <col min="14" max="14" width="2.54296875" style="2" customWidth="1"/>
    <col min="15" max="15" width="3.54296875" style="2" customWidth="1"/>
    <col min="16" max="16" width="2.54296875" style="2" customWidth="1"/>
    <col min="17" max="18" width="7.54296875" style="2" customWidth="1"/>
    <col min="19" max="19" width="14.54296875" style="2" customWidth="1"/>
    <col min="20" max="20" width="2.54296875" style="2" customWidth="1"/>
    <col min="21" max="21" width="4.54296875" style="2" customWidth="1"/>
    <col min="22" max="22" width="2.54296875" style="2" customWidth="1"/>
    <col min="23" max="33" width="12.54296875" style="2" customWidth="1"/>
    <col min="34" max="16384" width="9.08984375" style="2"/>
  </cols>
  <sheetData>
    <row r="1" spans="1:33" ht="14.15" customHeight="1" x14ac:dyDescent="0.4"/>
    <row r="2" spans="1:33" ht="14.15" customHeight="1" x14ac:dyDescent="0.4"/>
    <row r="3" spans="1:33" ht="14.15" customHeight="1" x14ac:dyDescent="0.4"/>
    <row r="4" spans="1:33" ht="14.15" customHeight="1" x14ac:dyDescent="0.4"/>
    <row r="5" spans="1:33" ht="21" customHeight="1" x14ac:dyDescent="0.6">
      <c r="A5" s="7" t="s">
        <v>1703</v>
      </c>
      <c r="B5" s="8" t="s">
        <v>2721</v>
      </c>
      <c r="C5" s="7"/>
      <c r="D5" s="382"/>
      <c r="E5" s="382"/>
      <c r="F5" s="382"/>
      <c r="G5" s="382"/>
      <c r="H5" s="382"/>
      <c r="I5" s="382"/>
      <c r="J5" s="382"/>
      <c r="L5" s="44"/>
      <c r="M5" s="44"/>
      <c r="N5" s="44"/>
      <c r="O5" s="44"/>
      <c r="P5" s="44"/>
      <c r="Q5" s="44"/>
    </row>
    <row r="6" spans="1:33" ht="14.15" customHeight="1" thickBot="1" x14ac:dyDescent="0.45">
      <c r="A6" s="38"/>
      <c r="B6" s="38"/>
      <c r="C6" s="38"/>
      <c r="D6" s="38"/>
      <c r="E6" s="38"/>
      <c r="F6" s="38"/>
      <c r="G6" s="38"/>
      <c r="H6" s="38"/>
      <c r="I6" s="38"/>
      <c r="J6" s="382"/>
      <c r="K6" s="44"/>
      <c r="L6" s="44"/>
      <c r="M6" s="44"/>
      <c r="N6" s="44"/>
      <c r="O6" s="44"/>
      <c r="P6" s="44"/>
      <c r="Q6" s="44"/>
    </row>
    <row r="7" spans="1:33" ht="14.15" customHeight="1" thickBot="1" x14ac:dyDescent="0.45">
      <c r="A7" s="1099" t="s">
        <v>1704</v>
      </c>
      <c r="B7" s="1100"/>
      <c r="C7" s="1100"/>
      <c r="D7" s="1100"/>
      <c r="E7" s="1100"/>
      <c r="F7" s="1100"/>
      <c r="G7" s="1100"/>
      <c r="H7" s="1100"/>
      <c r="I7" s="1100"/>
      <c r="J7" s="1100"/>
      <c r="K7" s="1100"/>
      <c r="L7" s="1100"/>
      <c r="M7" s="1100"/>
      <c r="N7" s="1100"/>
      <c r="O7" s="1100"/>
      <c r="P7" s="1100"/>
      <c r="Q7" s="1100"/>
      <c r="R7" s="1101"/>
      <c r="W7" s="1103" t="s">
        <v>1905</v>
      </c>
      <c r="X7" s="1104"/>
      <c r="Z7" s="992" t="s">
        <v>1859</v>
      </c>
      <c r="AA7" s="993"/>
      <c r="AB7" s="993"/>
      <c r="AC7" s="993"/>
      <c r="AD7" s="993"/>
      <c r="AE7" s="993"/>
      <c r="AF7" s="993"/>
      <c r="AG7" s="994"/>
    </row>
    <row r="8" spans="1:33" ht="14.15" customHeight="1" thickBot="1" x14ac:dyDescent="0.45">
      <c r="A8" s="1309" t="s">
        <v>1706</v>
      </c>
      <c r="B8" s="1310"/>
      <c r="C8" s="1310"/>
      <c r="D8" s="1310"/>
      <c r="E8" s="1310"/>
      <c r="F8" s="1311"/>
      <c r="G8" s="1312" t="s">
        <v>1707</v>
      </c>
      <c r="H8" s="1313"/>
      <c r="I8" s="1313"/>
      <c r="J8" s="1313"/>
      <c r="K8" s="1313"/>
      <c r="L8" s="1314"/>
      <c r="M8" s="1315" t="s">
        <v>1708</v>
      </c>
      <c r="N8" s="1316"/>
      <c r="O8" s="1316"/>
      <c r="P8" s="1316"/>
      <c r="Q8" s="1316"/>
      <c r="R8" s="1317"/>
      <c r="S8" s="1188" t="s">
        <v>1908</v>
      </c>
      <c r="T8" s="1318" t="s">
        <v>1710</v>
      </c>
      <c r="U8" s="1319"/>
      <c r="V8" s="1320"/>
      <c r="W8" s="1188" t="s">
        <v>1909</v>
      </c>
      <c r="X8" s="1188" t="s">
        <v>1910</v>
      </c>
      <c r="Y8" s="1188" t="s">
        <v>2722</v>
      </c>
      <c r="Z8" s="1030" t="s">
        <v>2723</v>
      </c>
      <c r="AA8" s="1030" t="s">
        <v>761</v>
      </c>
      <c r="AB8" s="1030" t="s">
        <v>873</v>
      </c>
      <c r="AC8" s="1030" t="s">
        <v>634</v>
      </c>
      <c r="AD8" s="1030" t="s">
        <v>1331</v>
      </c>
      <c r="AE8" s="1030" t="s">
        <v>285</v>
      </c>
      <c r="AF8" s="1030" t="s">
        <v>2584</v>
      </c>
      <c r="AG8" s="1030" t="s">
        <v>2559</v>
      </c>
    </row>
    <row r="9" spans="1:33" ht="14.15" customHeight="1" x14ac:dyDescent="0.4">
      <c r="A9" s="611" t="s">
        <v>1714</v>
      </c>
      <c r="B9" s="1293" t="s">
        <v>1710</v>
      </c>
      <c r="C9" s="1294"/>
      <c r="D9" s="1295"/>
      <c r="E9" s="560" t="s">
        <v>1715</v>
      </c>
      <c r="F9" s="560" t="s">
        <v>1716</v>
      </c>
      <c r="G9" s="561" t="s">
        <v>1714</v>
      </c>
      <c r="H9" s="1296" t="s">
        <v>1710</v>
      </c>
      <c r="I9" s="1297"/>
      <c r="J9" s="1298"/>
      <c r="K9" s="421" t="s">
        <v>1715</v>
      </c>
      <c r="L9" s="421" t="s">
        <v>1716</v>
      </c>
      <c r="M9" s="588" t="s">
        <v>1714</v>
      </c>
      <c r="N9" s="1299" t="s">
        <v>1710</v>
      </c>
      <c r="O9" s="1300"/>
      <c r="P9" s="1301"/>
      <c r="Q9" s="588" t="s">
        <v>1715</v>
      </c>
      <c r="R9" s="562" t="s">
        <v>1716</v>
      </c>
      <c r="S9" s="1189"/>
      <c r="T9" s="1321"/>
      <c r="U9" s="1322"/>
      <c r="V9" s="1323"/>
      <c r="W9" s="1189"/>
      <c r="X9" s="1189"/>
      <c r="Y9" s="1189"/>
      <c r="Z9" s="1031"/>
      <c r="AA9" s="1031"/>
      <c r="AB9" s="1031"/>
      <c r="AC9" s="1031"/>
      <c r="AD9" s="1031"/>
      <c r="AE9" s="1031"/>
      <c r="AF9" s="1031"/>
      <c r="AG9" s="1031"/>
    </row>
    <row r="10" spans="1:33" ht="14.15" customHeight="1" thickBot="1" x14ac:dyDescent="0.45">
      <c r="A10" s="563"/>
      <c r="B10" s="1302"/>
      <c r="C10" s="1303"/>
      <c r="D10" s="1304"/>
      <c r="E10" s="396"/>
      <c r="F10" s="422"/>
      <c r="G10" s="564"/>
      <c r="H10" s="1305"/>
      <c r="I10" s="1306"/>
      <c r="J10" s="1307"/>
      <c r="K10" s="424"/>
      <c r="L10" s="424"/>
      <c r="M10" s="425"/>
      <c r="N10" s="1016"/>
      <c r="O10" s="1308"/>
      <c r="P10" s="1017"/>
      <c r="Q10" s="425"/>
      <c r="R10" s="546"/>
      <c r="S10" s="1190"/>
      <c r="T10" s="1324"/>
      <c r="U10" s="1325"/>
      <c r="V10" s="1326"/>
      <c r="W10" s="1190"/>
      <c r="X10" s="1190"/>
      <c r="Y10" s="1190"/>
      <c r="Z10" s="1032"/>
      <c r="AA10" s="1032"/>
      <c r="AB10" s="1032"/>
      <c r="AC10" s="1032"/>
      <c r="AD10" s="1032"/>
      <c r="AE10" s="1032"/>
      <c r="AF10" s="1032"/>
      <c r="AG10" s="1032"/>
    </row>
    <row r="11" spans="1:33" ht="14.15" customHeight="1" x14ac:dyDescent="0.4">
      <c r="A11" s="621" t="s">
        <v>1750</v>
      </c>
      <c r="B11" s="466" t="s">
        <v>1735</v>
      </c>
      <c r="C11" s="629">
        <v>147</v>
      </c>
      <c r="D11" s="646" t="s">
        <v>1719</v>
      </c>
      <c r="E11" s="647">
        <v>44526</v>
      </c>
      <c r="F11" s="648">
        <f t="shared" ref="F11:F46" si="0">E11+1</f>
        <v>44527</v>
      </c>
      <c r="G11" s="419"/>
      <c r="H11" s="441"/>
      <c r="I11" s="448"/>
      <c r="J11" s="419"/>
      <c r="K11" s="419"/>
      <c r="L11" s="419"/>
      <c r="M11" s="415" t="s">
        <v>1973</v>
      </c>
      <c r="N11" s="31" t="s">
        <v>1735</v>
      </c>
      <c r="O11" s="232">
        <v>147</v>
      </c>
      <c r="P11" s="31" t="s">
        <v>1719</v>
      </c>
      <c r="Q11" s="32">
        <v>44524</v>
      </c>
      <c r="R11" s="415">
        <f>Q11+1</f>
        <v>44525</v>
      </c>
      <c r="S11" s="1485" t="s">
        <v>2708</v>
      </c>
      <c r="T11" s="1393" t="s">
        <v>2709</v>
      </c>
      <c r="U11" s="1945">
        <v>148</v>
      </c>
      <c r="V11" s="1399" t="s">
        <v>1724</v>
      </c>
      <c r="W11" s="1402">
        <v>44538</v>
      </c>
      <c r="X11" s="1402">
        <f>W11+1</f>
        <v>44539</v>
      </c>
      <c r="Y11" s="980">
        <f>X11+4</f>
        <v>44543</v>
      </c>
      <c r="Z11" s="980">
        <f>Y11+4</f>
        <v>44547</v>
      </c>
      <c r="AA11" s="980">
        <f>Y11+4</f>
        <v>44547</v>
      </c>
      <c r="AB11" s="980">
        <f>Y11+5</f>
        <v>44548</v>
      </c>
      <c r="AC11" s="980">
        <f>Y11+6</f>
        <v>44549</v>
      </c>
      <c r="AD11" s="980">
        <f>Y11+7</f>
        <v>44550</v>
      </c>
      <c r="AE11" s="980">
        <f>Y11+8</f>
        <v>44551</v>
      </c>
      <c r="AF11" s="980">
        <f>Y11+10</f>
        <v>44553</v>
      </c>
      <c r="AG11" s="980">
        <f>Y11+13</f>
        <v>44556</v>
      </c>
    </row>
    <row r="12" spans="1:33" ht="14.15" customHeight="1" x14ac:dyDescent="0.4">
      <c r="A12" s="408" t="s">
        <v>1750</v>
      </c>
      <c r="B12" s="270" t="s">
        <v>1723</v>
      </c>
      <c r="C12" s="629">
        <v>147</v>
      </c>
      <c r="D12" s="648" t="s">
        <v>1724</v>
      </c>
      <c r="E12" s="649">
        <v>44524</v>
      </c>
      <c r="F12" s="648">
        <f t="shared" si="0"/>
        <v>44525</v>
      </c>
      <c r="G12" s="451"/>
      <c r="H12" s="450"/>
      <c r="I12" s="455"/>
      <c r="J12" s="451"/>
      <c r="K12" s="451"/>
      <c r="L12" s="451"/>
      <c r="M12" s="452"/>
      <c r="N12" s="18"/>
      <c r="O12" s="227"/>
      <c r="P12" s="18"/>
      <c r="Q12" s="228"/>
      <c r="R12" s="452"/>
      <c r="S12" s="1486"/>
      <c r="T12" s="1394"/>
      <c r="U12" s="2116"/>
      <c r="V12" s="1400"/>
      <c r="W12" s="1403"/>
      <c r="X12" s="1403"/>
      <c r="Y12" s="981"/>
      <c r="Z12" s="981"/>
      <c r="AA12" s="981"/>
      <c r="AB12" s="981"/>
      <c r="AC12" s="981"/>
      <c r="AD12" s="981"/>
      <c r="AE12" s="981"/>
      <c r="AF12" s="981"/>
      <c r="AG12" s="981"/>
    </row>
    <row r="13" spans="1:33" ht="14.15" customHeight="1" thickBot="1" x14ac:dyDescent="0.45">
      <c r="A13" s="270" t="s">
        <v>1750</v>
      </c>
      <c r="B13" s="492" t="s">
        <v>1718</v>
      </c>
      <c r="C13" s="630">
        <v>147</v>
      </c>
      <c r="D13" s="527" t="s">
        <v>1719</v>
      </c>
      <c r="E13" s="528">
        <v>44530</v>
      </c>
      <c r="F13" s="527">
        <f t="shared" si="0"/>
        <v>44531</v>
      </c>
      <c r="G13" s="116" t="s">
        <v>1731</v>
      </c>
      <c r="H13" s="122" t="s">
        <v>1718</v>
      </c>
      <c r="I13" s="309">
        <v>147</v>
      </c>
      <c r="J13" s="186" t="s">
        <v>1719</v>
      </c>
      <c r="K13" s="186">
        <v>44528</v>
      </c>
      <c r="L13" s="186">
        <f>K13+1</f>
        <v>44529</v>
      </c>
      <c r="M13" s="429" t="s">
        <v>1970</v>
      </c>
      <c r="N13" s="413" t="s">
        <v>1971</v>
      </c>
      <c r="O13" s="229">
        <v>147</v>
      </c>
      <c r="P13" s="414" t="s">
        <v>1724</v>
      </c>
      <c r="Q13" s="413">
        <v>44527</v>
      </c>
      <c r="R13" s="430">
        <f>Q13+1</f>
        <v>44528</v>
      </c>
      <c r="S13" s="1487"/>
      <c r="T13" s="1395"/>
      <c r="U13" s="2117"/>
      <c r="V13" s="1401"/>
      <c r="W13" s="1404"/>
      <c r="X13" s="1404"/>
      <c r="Y13" s="982"/>
      <c r="Z13" s="1973"/>
      <c r="AA13" s="1973"/>
      <c r="AB13" s="1973"/>
      <c r="AC13" s="1973"/>
      <c r="AD13" s="1973"/>
      <c r="AE13" s="1973"/>
      <c r="AF13" s="982"/>
      <c r="AG13" s="1973"/>
    </row>
    <row r="14" spans="1:33" ht="14.15" customHeight="1" x14ac:dyDescent="0.4">
      <c r="A14" s="621" t="s">
        <v>1750</v>
      </c>
      <c r="B14" s="650" t="s">
        <v>1735</v>
      </c>
      <c r="C14" s="627">
        <f t="shared" ref="C14:C28" si="1">C11+1</f>
        <v>148</v>
      </c>
      <c r="D14" s="458" t="s">
        <v>1719</v>
      </c>
      <c r="E14" s="651">
        <f t="shared" ref="E14:E46" si="2">E11+7</f>
        <v>44533</v>
      </c>
      <c r="F14" s="652">
        <f t="shared" si="0"/>
        <v>44534</v>
      </c>
      <c r="G14" s="419"/>
      <c r="H14" s="441"/>
      <c r="I14" s="448"/>
      <c r="J14" s="419"/>
      <c r="K14" s="419"/>
      <c r="L14" s="419"/>
      <c r="M14" s="415" t="s">
        <v>1927</v>
      </c>
      <c r="N14" s="31" t="s">
        <v>1735</v>
      </c>
      <c r="O14" s="232">
        <f>O11+1</f>
        <v>148</v>
      </c>
      <c r="P14" s="31" t="s">
        <v>1719</v>
      </c>
      <c r="Q14" s="32">
        <f>Q11+7</f>
        <v>44531</v>
      </c>
      <c r="R14" s="415">
        <f>Q14+1</f>
        <v>44532</v>
      </c>
      <c r="S14" s="1485" t="s">
        <v>2711</v>
      </c>
      <c r="T14" s="1393" t="s">
        <v>2709</v>
      </c>
      <c r="U14" s="1945">
        <v>149</v>
      </c>
      <c r="V14" s="1399" t="s">
        <v>1724</v>
      </c>
      <c r="W14" s="1402">
        <f>W11+7</f>
        <v>44545</v>
      </c>
      <c r="X14" s="1402">
        <f>W14+1</f>
        <v>44546</v>
      </c>
      <c r="Y14" s="980">
        <f t="shared" ref="Y14:Z14" si="3">X14+4</f>
        <v>44550</v>
      </c>
      <c r="Z14" s="980">
        <f t="shared" si="3"/>
        <v>44554</v>
      </c>
      <c r="AA14" s="980">
        <f t="shared" ref="AA14" si="4">Y14+4</f>
        <v>44554</v>
      </c>
      <c r="AB14" s="980">
        <f t="shared" ref="AB14" si="5">Y14+5</f>
        <v>44555</v>
      </c>
      <c r="AC14" s="980">
        <f t="shared" ref="AC14" si="6">Y14+6</f>
        <v>44556</v>
      </c>
      <c r="AD14" s="980">
        <f t="shared" ref="AD14" si="7">Y14+7</f>
        <v>44557</v>
      </c>
      <c r="AE14" s="980">
        <f t="shared" ref="AE14" si="8">Y14+8</f>
        <v>44558</v>
      </c>
      <c r="AF14" s="980">
        <f t="shared" ref="AF14" si="9">Y14+10</f>
        <v>44560</v>
      </c>
      <c r="AG14" s="980">
        <f t="shared" ref="AG14" si="10">Y14+13</f>
        <v>44563</v>
      </c>
    </row>
    <row r="15" spans="1:33" ht="14.15" customHeight="1" x14ac:dyDescent="0.4">
      <c r="A15" s="228" t="s">
        <v>1743</v>
      </c>
      <c r="B15" s="228" t="s">
        <v>1723</v>
      </c>
      <c r="C15" s="210">
        <f t="shared" si="1"/>
        <v>148</v>
      </c>
      <c r="D15" s="453" t="s">
        <v>1724</v>
      </c>
      <c r="E15" s="453">
        <f t="shared" si="2"/>
        <v>44531</v>
      </c>
      <c r="F15" s="452">
        <f t="shared" si="0"/>
        <v>44532</v>
      </c>
      <c r="G15" s="451"/>
      <c r="H15" s="450"/>
      <c r="I15" s="455"/>
      <c r="J15" s="451"/>
      <c r="K15" s="451"/>
      <c r="L15" s="451"/>
      <c r="M15" s="452"/>
      <c r="N15" s="18"/>
      <c r="O15" s="236"/>
      <c r="P15" s="18"/>
      <c r="Q15" s="228"/>
      <c r="R15" s="452"/>
      <c r="S15" s="1486"/>
      <c r="T15" s="1394"/>
      <c r="U15" s="2116"/>
      <c r="V15" s="1400"/>
      <c r="W15" s="1403"/>
      <c r="X15" s="1403"/>
      <c r="Y15" s="981"/>
      <c r="Z15" s="981"/>
      <c r="AA15" s="981"/>
      <c r="AB15" s="981"/>
      <c r="AC15" s="981"/>
      <c r="AD15" s="981"/>
      <c r="AE15" s="981"/>
      <c r="AF15" s="981"/>
      <c r="AG15" s="981"/>
    </row>
    <row r="16" spans="1:33" ht="14.15" customHeight="1" thickBot="1" x14ac:dyDescent="0.45">
      <c r="A16" s="452" t="s">
        <v>1972</v>
      </c>
      <c r="B16" s="413" t="s">
        <v>1718</v>
      </c>
      <c r="C16" s="445">
        <f t="shared" si="1"/>
        <v>148</v>
      </c>
      <c r="D16" s="414" t="s">
        <v>1719</v>
      </c>
      <c r="E16" s="414">
        <f t="shared" si="2"/>
        <v>44537</v>
      </c>
      <c r="F16" s="430">
        <f t="shared" si="0"/>
        <v>44538</v>
      </c>
      <c r="G16" s="414" t="s">
        <v>1972</v>
      </c>
      <c r="H16" s="420" t="s">
        <v>1718</v>
      </c>
      <c r="I16" s="454">
        <f>I13+1</f>
        <v>148</v>
      </c>
      <c r="J16" s="417" t="s">
        <v>1719</v>
      </c>
      <c r="K16" s="417">
        <f>K13+7</f>
        <v>44535</v>
      </c>
      <c r="L16" s="417">
        <f>K16+1</f>
        <v>44536</v>
      </c>
      <c r="M16" s="429" t="s">
        <v>1970</v>
      </c>
      <c r="N16" s="413" t="s">
        <v>1971</v>
      </c>
      <c r="O16" s="229">
        <f>O13+1</f>
        <v>148</v>
      </c>
      <c r="P16" s="414" t="s">
        <v>1724</v>
      </c>
      <c r="Q16" s="413">
        <f>Q13+7</f>
        <v>44534</v>
      </c>
      <c r="R16" s="430">
        <f>Q16+1</f>
        <v>44535</v>
      </c>
      <c r="S16" s="1487"/>
      <c r="T16" s="1395"/>
      <c r="U16" s="2117"/>
      <c r="V16" s="1401"/>
      <c r="W16" s="1404"/>
      <c r="X16" s="1404"/>
      <c r="Y16" s="982"/>
      <c r="Z16" s="1973"/>
      <c r="AA16" s="1973"/>
      <c r="AB16" s="1973"/>
      <c r="AC16" s="1973"/>
      <c r="AD16" s="1973"/>
      <c r="AE16" s="1973"/>
      <c r="AF16" s="982"/>
      <c r="AG16" s="1973"/>
    </row>
    <row r="17" spans="1:33" ht="14.15" customHeight="1" x14ac:dyDescent="0.4">
      <c r="A17" s="621" t="s">
        <v>1750</v>
      </c>
      <c r="B17" s="625" t="s">
        <v>1735</v>
      </c>
      <c r="C17" s="631">
        <f t="shared" si="1"/>
        <v>149</v>
      </c>
      <c r="D17" s="467" t="s">
        <v>1719</v>
      </c>
      <c r="E17" s="467">
        <f t="shared" si="2"/>
        <v>44540</v>
      </c>
      <c r="F17" s="632">
        <f t="shared" si="0"/>
        <v>44541</v>
      </c>
      <c r="G17" s="243"/>
      <c r="H17" s="441"/>
      <c r="I17" s="448"/>
      <c r="J17" s="419"/>
      <c r="K17" s="419"/>
      <c r="L17" s="419"/>
      <c r="M17" s="435" t="s">
        <v>1973</v>
      </c>
      <c r="N17" s="125" t="s">
        <v>1735</v>
      </c>
      <c r="O17" s="443">
        <f>O14+1</f>
        <v>149</v>
      </c>
      <c r="P17" s="125" t="s">
        <v>1719</v>
      </c>
      <c r="Q17" s="123">
        <f>Q14+7</f>
        <v>44538</v>
      </c>
      <c r="R17" s="435">
        <f>Q17+1</f>
        <v>44539</v>
      </c>
      <c r="S17" s="1485" t="s">
        <v>2712</v>
      </c>
      <c r="T17" s="1393" t="s">
        <v>2709</v>
      </c>
      <c r="U17" s="1945">
        <v>150</v>
      </c>
      <c r="V17" s="1399" t="s">
        <v>1724</v>
      </c>
      <c r="W17" s="1402">
        <f>W14+7</f>
        <v>44552</v>
      </c>
      <c r="X17" s="1402">
        <f>W17+1</f>
        <v>44553</v>
      </c>
      <c r="Y17" s="980">
        <f t="shared" ref="Y17:Z17" si="11">X17+4</f>
        <v>44557</v>
      </c>
      <c r="Z17" s="980">
        <f t="shared" si="11"/>
        <v>44561</v>
      </c>
      <c r="AA17" s="980">
        <f t="shared" ref="AA17" si="12">Y17+4</f>
        <v>44561</v>
      </c>
      <c r="AB17" s="980">
        <f t="shared" ref="AB17" si="13">Y17+5</f>
        <v>44562</v>
      </c>
      <c r="AC17" s="980">
        <f t="shared" ref="AC17" si="14">Y17+6</f>
        <v>44563</v>
      </c>
      <c r="AD17" s="980">
        <f t="shared" ref="AD17" si="15">Y17+7</f>
        <v>44564</v>
      </c>
      <c r="AE17" s="980">
        <f t="shared" ref="AE17" si="16">Y17+8</f>
        <v>44565</v>
      </c>
      <c r="AF17" s="980">
        <f t="shared" ref="AF17" si="17">Y17+10</f>
        <v>44567</v>
      </c>
      <c r="AG17" s="980">
        <f t="shared" ref="AG17" si="18">Y17+13</f>
        <v>44570</v>
      </c>
    </row>
    <row r="18" spans="1:33" ht="14.15" customHeight="1" x14ac:dyDescent="0.4">
      <c r="A18" s="228" t="s">
        <v>1746</v>
      </c>
      <c r="B18" s="228" t="s">
        <v>1723</v>
      </c>
      <c r="C18" s="210">
        <f t="shared" si="1"/>
        <v>149</v>
      </c>
      <c r="D18" s="453" t="s">
        <v>1724</v>
      </c>
      <c r="E18" s="453">
        <f t="shared" si="2"/>
        <v>44538</v>
      </c>
      <c r="F18" s="304">
        <f t="shared" si="0"/>
        <v>44539</v>
      </c>
      <c r="G18" s="451"/>
      <c r="H18" s="450"/>
      <c r="I18" s="455"/>
      <c r="J18" s="451"/>
      <c r="K18" s="451"/>
      <c r="L18" s="451"/>
      <c r="M18" s="452"/>
      <c r="N18" s="18"/>
      <c r="O18" s="236"/>
      <c r="P18" s="18"/>
      <c r="Q18" s="228"/>
      <c r="R18" s="452"/>
      <c r="S18" s="1486"/>
      <c r="T18" s="1394"/>
      <c r="U18" s="2116"/>
      <c r="V18" s="1400"/>
      <c r="W18" s="1403"/>
      <c r="X18" s="1403"/>
      <c r="Y18" s="981"/>
      <c r="Z18" s="981"/>
      <c r="AA18" s="981"/>
      <c r="AB18" s="981"/>
      <c r="AC18" s="981"/>
      <c r="AD18" s="981"/>
      <c r="AE18" s="981"/>
      <c r="AF18" s="981"/>
      <c r="AG18" s="981"/>
    </row>
    <row r="19" spans="1:33" ht="14.15" customHeight="1" thickBot="1" x14ac:dyDescent="0.45">
      <c r="A19" s="114" t="s">
        <v>1736</v>
      </c>
      <c r="B19" s="492" t="s">
        <v>1718</v>
      </c>
      <c r="C19" s="216">
        <f t="shared" si="1"/>
        <v>149</v>
      </c>
      <c r="D19" s="116" t="s">
        <v>1719</v>
      </c>
      <c r="E19" s="116">
        <f t="shared" si="2"/>
        <v>44544</v>
      </c>
      <c r="F19" s="666">
        <f t="shared" si="0"/>
        <v>44545</v>
      </c>
      <c r="G19" s="116" t="s">
        <v>1736</v>
      </c>
      <c r="H19" s="122" t="s">
        <v>1718</v>
      </c>
      <c r="I19" s="309">
        <f>I16+1</f>
        <v>149</v>
      </c>
      <c r="J19" s="186" t="s">
        <v>1719</v>
      </c>
      <c r="K19" s="186">
        <f>K16+7</f>
        <v>44542</v>
      </c>
      <c r="L19" s="186">
        <f>K19+1</f>
        <v>44543</v>
      </c>
      <c r="M19" s="429" t="s">
        <v>1970</v>
      </c>
      <c r="N19" s="413" t="s">
        <v>1971</v>
      </c>
      <c r="O19" s="229">
        <f>O16+1</f>
        <v>149</v>
      </c>
      <c r="P19" s="414" t="s">
        <v>1724</v>
      </c>
      <c r="Q19" s="413">
        <f>Q16+7</f>
        <v>44541</v>
      </c>
      <c r="R19" s="430">
        <f>Q19+1</f>
        <v>44542</v>
      </c>
      <c r="S19" s="1487"/>
      <c r="T19" s="1395"/>
      <c r="U19" s="2117"/>
      <c r="V19" s="1401"/>
      <c r="W19" s="1404"/>
      <c r="X19" s="1404"/>
      <c r="Y19" s="982"/>
      <c r="Z19" s="1973"/>
      <c r="AA19" s="1973"/>
      <c r="AB19" s="1973"/>
      <c r="AC19" s="1973"/>
      <c r="AD19" s="1973"/>
      <c r="AE19" s="1973"/>
      <c r="AF19" s="982"/>
      <c r="AG19" s="1973"/>
    </row>
    <row r="20" spans="1:33" ht="14.15" customHeight="1" x14ac:dyDescent="0.4">
      <c r="A20" s="240" t="s">
        <v>1969</v>
      </c>
      <c r="B20" s="242" t="s">
        <v>1735</v>
      </c>
      <c r="C20" s="446">
        <f t="shared" si="1"/>
        <v>150</v>
      </c>
      <c r="D20" s="412" t="s">
        <v>1719</v>
      </c>
      <c r="E20" s="412">
        <f t="shared" si="2"/>
        <v>44547</v>
      </c>
      <c r="F20" s="415">
        <f t="shared" si="0"/>
        <v>44548</v>
      </c>
      <c r="G20" s="419"/>
      <c r="H20" s="441"/>
      <c r="I20" s="448"/>
      <c r="J20" s="419"/>
      <c r="K20" s="419"/>
      <c r="L20" s="419"/>
      <c r="M20" s="415" t="s">
        <v>2044</v>
      </c>
      <c r="N20" s="31" t="s">
        <v>1735</v>
      </c>
      <c r="O20" s="446">
        <f>O17+1</f>
        <v>150</v>
      </c>
      <c r="P20" s="120" t="s">
        <v>1719</v>
      </c>
      <c r="Q20" s="32">
        <f>Q17+7</f>
        <v>44545</v>
      </c>
      <c r="R20" s="415">
        <f>Q20+1</f>
        <v>44546</v>
      </c>
      <c r="S20" s="1485" t="s">
        <v>2404</v>
      </c>
      <c r="T20" s="1393" t="s">
        <v>2709</v>
      </c>
      <c r="U20" s="1945">
        <v>151</v>
      </c>
      <c r="V20" s="1399" t="s">
        <v>1724</v>
      </c>
      <c r="W20" s="1402">
        <f>W17+7</f>
        <v>44559</v>
      </c>
      <c r="X20" s="1402">
        <f>W20+1</f>
        <v>44560</v>
      </c>
      <c r="Y20" s="980">
        <f t="shared" ref="Y20:Z20" si="19">X20+4</f>
        <v>44564</v>
      </c>
      <c r="Z20" s="980">
        <f t="shared" si="19"/>
        <v>44568</v>
      </c>
      <c r="AA20" s="980">
        <f t="shared" ref="AA20" si="20">Y20+4</f>
        <v>44568</v>
      </c>
      <c r="AB20" s="980">
        <f t="shared" ref="AB20" si="21">Y20+5</f>
        <v>44569</v>
      </c>
      <c r="AC20" s="980">
        <f t="shared" ref="AC20" si="22">Y20+6</f>
        <v>44570</v>
      </c>
      <c r="AD20" s="980">
        <f t="shared" ref="AD20" si="23">Y20+7</f>
        <v>44571</v>
      </c>
      <c r="AE20" s="980">
        <f t="shared" ref="AE20" si="24">Y20+8</f>
        <v>44572</v>
      </c>
      <c r="AF20" s="980">
        <f t="shared" ref="AF20" si="25">Y20+10</f>
        <v>44574</v>
      </c>
      <c r="AG20" s="980">
        <f t="shared" ref="AG20" si="26">Y20+13</f>
        <v>44577</v>
      </c>
    </row>
    <row r="21" spans="1:33" ht="14.15" customHeight="1" x14ac:dyDescent="0.4">
      <c r="A21" s="452" t="s">
        <v>1748</v>
      </c>
      <c r="B21" s="228" t="s">
        <v>1723</v>
      </c>
      <c r="C21" s="210">
        <f t="shared" si="1"/>
        <v>150</v>
      </c>
      <c r="D21" s="453" t="s">
        <v>1724</v>
      </c>
      <c r="E21" s="453">
        <f t="shared" si="2"/>
        <v>44545</v>
      </c>
      <c r="F21" s="452">
        <f t="shared" si="0"/>
        <v>44546</v>
      </c>
      <c r="G21" s="451"/>
      <c r="H21" s="450"/>
      <c r="I21" s="455"/>
      <c r="J21" s="451"/>
      <c r="K21" s="451"/>
      <c r="L21" s="451"/>
      <c r="M21" s="449"/>
      <c r="N21" s="18"/>
      <c r="O21" s="236"/>
      <c r="P21" s="18"/>
      <c r="Q21" s="228"/>
      <c r="R21" s="452"/>
      <c r="S21" s="1486"/>
      <c r="T21" s="1394"/>
      <c r="U21" s="2116"/>
      <c r="V21" s="1400"/>
      <c r="W21" s="1403"/>
      <c r="X21" s="1403"/>
      <c r="Y21" s="981"/>
      <c r="Z21" s="981"/>
      <c r="AA21" s="981"/>
      <c r="AB21" s="981"/>
      <c r="AC21" s="981"/>
      <c r="AD21" s="981"/>
      <c r="AE21" s="981"/>
      <c r="AF21" s="981"/>
      <c r="AG21" s="981"/>
    </row>
    <row r="22" spans="1:33" ht="14.15" customHeight="1" thickBot="1" x14ac:dyDescent="0.45">
      <c r="A22" s="452" t="s">
        <v>1717</v>
      </c>
      <c r="B22" s="306" t="s">
        <v>1718</v>
      </c>
      <c r="C22" s="445">
        <f t="shared" si="1"/>
        <v>150</v>
      </c>
      <c r="D22" s="414" t="s">
        <v>1719</v>
      </c>
      <c r="E22" s="414">
        <f t="shared" si="2"/>
        <v>44551</v>
      </c>
      <c r="F22" s="430">
        <f t="shared" si="0"/>
        <v>44552</v>
      </c>
      <c r="G22" s="414" t="s">
        <v>1717</v>
      </c>
      <c r="H22" s="420" t="s">
        <v>1718</v>
      </c>
      <c r="I22" s="454">
        <f>I19+1</f>
        <v>150</v>
      </c>
      <c r="J22" s="417" t="s">
        <v>1719</v>
      </c>
      <c r="K22" s="417">
        <f>K19+7</f>
        <v>44549</v>
      </c>
      <c r="L22" s="417">
        <f>K22+1</f>
        <v>44550</v>
      </c>
      <c r="M22" s="429" t="s">
        <v>1978</v>
      </c>
      <c r="N22" s="420" t="s">
        <v>1971</v>
      </c>
      <c r="O22" s="279">
        <f>O19+1</f>
        <v>150</v>
      </c>
      <c r="P22" s="417" t="s">
        <v>1724</v>
      </c>
      <c r="Q22" s="420">
        <f>Q19+7</f>
        <v>44548</v>
      </c>
      <c r="R22" s="429">
        <f>Q22+1</f>
        <v>44549</v>
      </c>
      <c r="S22" s="1487"/>
      <c r="T22" s="1395"/>
      <c r="U22" s="2117"/>
      <c r="V22" s="1401"/>
      <c r="W22" s="1404"/>
      <c r="X22" s="1404"/>
      <c r="Y22" s="982"/>
      <c r="Z22" s="1973"/>
      <c r="AA22" s="1973"/>
      <c r="AB22" s="1973"/>
      <c r="AC22" s="1973"/>
      <c r="AD22" s="1973"/>
      <c r="AE22" s="1973"/>
      <c r="AF22" s="982"/>
      <c r="AG22" s="1973"/>
    </row>
    <row r="23" spans="1:33" ht="14.15" customHeight="1" x14ac:dyDescent="0.4">
      <c r="A23" s="240" t="s">
        <v>1975</v>
      </c>
      <c r="B23" s="469" t="s">
        <v>1735</v>
      </c>
      <c r="C23" s="446">
        <f t="shared" si="1"/>
        <v>151</v>
      </c>
      <c r="D23" s="419" t="s">
        <v>1719</v>
      </c>
      <c r="E23" s="419">
        <f t="shared" si="2"/>
        <v>44554</v>
      </c>
      <c r="F23" s="418">
        <f t="shared" si="0"/>
        <v>44555</v>
      </c>
      <c r="G23" s="419"/>
      <c r="H23" s="441"/>
      <c r="I23" s="448"/>
      <c r="J23" s="419"/>
      <c r="K23" s="419"/>
      <c r="L23" s="419"/>
      <c r="M23" s="415" t="s">
        <v>2045</v>
      </c>
      <c r="N23" s="120" t="s">
        <v>1735</v>
      </c>
      <c r="O23" s="446">
        <f>O20+1</f>
        <v>151</v>
      </c>
      <c r="P23" s="120" t="s">
        <v>1719</v>
      </c>
      <c r="Q23" s="441">
        <f>Q20+7</f>
        <v>44552</v>
      </c>
      <c r="R23" s="418">
        <f>Q23+1</f>
        <v>44553</v>
      </c>
      <c r="S23" s="1485" t="s">
        <v>2731</v>
      </c>
      <c r="T23" s="1393" t="s">
        <v>2709</v>
      </c>
      <c r="U23" s="1945">
        <v>152</v>
      </c>
      <c r="V23" s="1399" t="s">
        <v>1724</v>
      </c>
      <c r="W23" s="1402">
        <f>W20+7</f>
        <v>44566</v>
      </c>
      <c r="X23" s="1402">
        <f>W23+1</f>
        <v>44567</v>
      </c>
      <c r="Y23" s="980">
        <f>X23+4</f>
        <v>44571</v>
      </c>
      <c r="Z23" s="980">
        <f t="shared" ref="Z23" si="27">Y23+4</f>
        <v>44575</v>
      </c>
      <c r="AA23" s="980">
        <f t="shared" ref="AA23" si="28">Y23+4</f>
        <v>44575</v>
      </c>
      <c r="AB23" s="980">
        <f t="shared" ref="AB23" si="29">Y23+5</f>
        <v>44576</v>
      </c>
      <c r="AC23" s="980">
        <f t="shared" ref="AC23" si="30">Y23+6</f>
        <v>44577</v>
      </c>
      <c r="AD23" s="980">
        <f t="shared" ref="AD23" si="31">Y23+7</f>
        <v>44578</v>
      </c>
      <c r="AE23" s="980">
        <f t="shared" ref="AE23" si="32">Y23+8</f>
        <v>44579</v>
      </c>
      <c r="AF23" s="980">
        <f t="shared" ref="AF23" si="33">Y23+10</f>
        <v>44581</v>
      </c>
      <c r="AG23" s="980">
        <f t="shared" ref="AG23" si="34">Y23+13</f>
        <v>44584</v>
      </c>
    </row>
    <row r="24" spans="1:33" ht="14.15" customHeight="1" x14ac:dyDescent="0.4">
      <c r="A24" s="228" t="s">
        <v>1722</v>
      </c>
      <c r="B24" s="450" t="s">
        <v>1723</v>
      </c>
      <c r="C24" s="210">
        <f t="shared" si="1"/>
        <v>151</v>
      </c>
      <c r="D24" s="453" t="s">
        <v>1724</v>
      </c>
      <c r="E24" s="453">
        <f t="shared" si="2"/>
        <v>44552</v>
      </c>
      <c r="F24" s="452">
        <f t="shared" si="0"/>
        <v>44553</v>
      </c>
      <c r="G24" s="451"/>
      <c r="H24" s="450"/>
      <c r="I24" s="455"/>
      <c r="J24" s="451"/>
      <c r="K24" s="451"/>
      <c r="L24" s="451"/>
      <c r="M24" s="452"/>
      <c r="N24" s="37"/>
      <c r="O24" s="211"/>
      <c r="P24" s="37"/>
      <c r="Q24" s="450"/>
      <c r="R24" s="449"/>
      <c r="S24" s="1486"/>
      <c r="T24" s="1394"/>
      <c r="U24" s="2116"/>
      <c r="V24" s="1400"/>
      <c r="W24" s="1403"/>
      <c r="X24" s="1403"/>
      <c r="Y24" s="981"/>
      <c r="Z24" s="981"/>
      <c r="AA24" s="981"/>
      <c r="AB24" s="981"/>
      <c r="AC24" s="981"/>
      <c r="AD24" s="981"/>
      <c r="AE24" s="981"/>
      <c r="AF24" s="981"/>
      <c r="AG24" s="981"/>
    </row>
    <row r="25" spans="1:33" ht="14.15" customHeight="1" thickBot="1" x14ac:dyDescent="0.45">
      <c r="A25" s="228" t="s">
        <v>1731</v>
      </c>
      <c r="B25" s="306" t="s">
        <v>1718</v>
      </c>
      <c r="C25" s="524">
        <f t="shared" si="1"/>
        <v>151</v>
      </c>
      <c r="D25" s="307" t="s">
        <v>1719</v>
      </c>
      <c r="E25" s="307">
        <f t="shared" si="2"/>
        <v>44558</v>
      </c>
      <c r="F25" s="429">
        <f t="shared" si="0"/>
        <v>44559</v>
      </c>
      <c r="G25" s="414" t="s">
        <v>1731</v>
      </c>
      <c r="H25" s="420" t="s">
        <v>1718</v>
      </c>
      <c r="I25" s="454">
        <f>I22+1</f>
        <v>151</v>
      </c>
      <c r="J25" s="417" t="s">
        <v>1719</v>
      </c>
      <c r="K25" s="417">
        <f>K22+7</f>
        <v>44556</v>
      </c>
      <c r="L25" s="417">
        <f>K25+1</f>
        <v>44557</v>
      </c>
      <c r="M25" s="121" t="s">
        <v>1978</v>
      </c>
      <c r="N25" s="122" t="s">
        <v>1971</v>
      </c>
      <c r="O25" s="216">
        <f>O22+1</f>
        <v>151</v>
      </c>
      <c r="P25" s="186" t="s">
        <v>1724</v>
      </c>
      <c r="Q25" s="122">
        <f>Q22+7</f>
        <v>44555</v>
      </c>
      <c r="R25" s="121">
        <f>Q25+1</f>
        <v>44556</v>
      </c>
      <c r="S25" s="1487"/>
      <c r="T25" s="1395"/>
      <c r="U25" s="2117"/>
      <c r="V25" s="1401"/>
      <c r="W25" s="1404"/>
      <c r="X25" s="1404"/>
      <c r="Y25" s="982"/>
      <c r="Z25" s="1973"/>
      <c r="AA25" s="1973"/>
      <c r="AB25" s="1973"/>
      <c r="AC25" s="1973"/>
      <c r="AD25" s="1973"/>
      <c r="AE25" s="1973"/>
      <c r="AF25" s="982"/>
      <c r="AG25" s="1973"/>
    </row>
    <row r="26" spans="1:33" ht="14.15" customHeight="1" x14ac:dyDescent="0.4">
      <c r="A26" s="240" t="s">
        <v>1747</v>
      </c>
      <c r="B26" s="511" t="s">
        <v>1735</v>
      </c>
      <c r="C26" s="459">
        <f t="shared" si="1"/>
        <v>152</v>
      </c>
      <c r="D26" s="243" t="s">
        <v>1719</v>
      </c>
      <c r="E26" s="243">
        <f t="shared" si="2"/>
        <v>44561</v>
      </c>
      <c r="F26" s="418">
        <f t="shared" si="0"/>
        <v>44562</v>
      </c>
      <c r="G26" s="419"/>
      <c r="H26" s="441"/>
      <c r="I26" s="448"/>
      <c r="J26" s="419"/>
      <c r="K26" s="419"/>
      <c r="L26" s="419"/>
      <c r="M26" s="415" t="s">
        <v>1980</v>
      </c>
      <c r="N26" s="120" t="s">
        <v>1735</v>
      </c>
      <c r="O26" s="446">
        <f>O23+1</f>
        <v>152</v>
      </c>
      <c r="P26" s="419" t="s">
        <v>1719</v>
      </c>
      <c r="Q26" s="441">
        <f>Q23+7</f>
        <v>44559</v>
      </c>
      <c r="R26" s="418">
        <f>Q26+1</f>
        <v>44560</v>
      </c>
      <c r="S26" s="1485" t="s">
        <v>2710</v>
      </c>
      <c r="T26" s="1393" t="s">
        <v>2709</v>
      </c>
      <c r="U26" s="1945">
        <v>201</v>
      </c>
      <c r="V26" s="1399" t="s">
        <v>1724</v>
      </c>
      <c r="W26" s="1402">
        <f>W23+7</f>
        <v>44573</v>
      </c>
      <c r="X26" s="1402">
        <f>W26+1</f>
        <v>44574</v>
      </c>
      <c r="Y26" s="980">
        <f t="shared" ref="Y26:Z26" si="35">X26+4</f>
        <v>44578</v>
      </c>
      <c r="Z26" s="980">
        <f t="shared" si="35"/>
        <v>44582</v>
      </c>
      <c r="AA26" s="980">
        <f t="shared" ref="AA26" si="36">Y26+4</f>
        <v>44582</v>
      </c>
      <c r="AB26" s="980">
        <f t="shared" ref="AB26" si="37">Y26+5</f>
        <v>44583</v>
      </c>
      <c r="AC26" s="980">
        <f t="shared" ref="AC26" si="38">Y26+6</f>
        <v>44584</v>
      </c>
      <c r="AD26" s="980">
        <f t="shared" ref="AD26" si="39">Y26+7</f>
        <v>44585</v>
      </c>
      <c r="AE26" s="980">
        <f t="shared" ref="AE26" si="40">Y26+8</f>
        <v>44586</v>
      </c>
      <c r="AF26" s="980">
        <f t="shared" ref="AF26" si="41">Y26+10</f>
        <v>44588</v>
      </c>
      <c r="AG26" s="980">
        <f t="shared" ref="AG26" si="42">Y26+13</f>
        <v>44591</v>
      </c>
    </row>
    <row r="27" spans="1:33" ht="14.15" customHeight="1" x14ac:dyDescent="0.4">
      <c r="A27" s="228" t="s">
        <v>1981</v>
      </c>
      <c r="B27" s="450" t="s">
        <v>1723</v>
      </c>
      <c r="C27" s="210">
        <f t="shared" si="1"/>
        <v>152</v>
      </c>
      <c r="D27" s="453" t="s">
        <v>1724</v>
      </c>
      <c r="E27" s="453">
        <f t="shared" si="2"/>
        <v>44559</v>
      </c>
      <c r="F27" s="452">
        <f t="shared" si="0"/>
        <v>44560</v>
      </c>
      <c r="G27" s="451"/>
      <c r="H27" s="501"/>
      <c r="I27" s="654"/>
      <c r="J27" s="503"/>
      <c r="K27" s="503"/>
      <c r="L27" s="503"/>
      <c r="M27" s="452"/>
      <c r="N27" s="450"/>
      <c r="O27" s="211"/>
      <c r="P27" s="451"/>
      <c r="Q27" s="450"/>
      <c r="R27" s="449"/>
      <c r="S27" s="1486"/>
      <c r="T27" s="1394"/>
      <c r="U27" s="2116"/>
      <c r="V27" s="1400"/>
      <c r="W27" s="1403"/>
      <c r="X27" s="1403"/>
      <c r="Y27" s="981"/>
      <c r="Z27" s="981"/>
      <c r="AA27" s="981"/>
      <c r="AB27" s="981"/>
      <c r="AC27" s="981"/>
      <c r="AD27" s="981"/>
      <c r="AE27" s="981"/>
      <c r="AF27" s="981"/>
      <c r="AG27" s="981"/>
    </row>
    <row r="28" spans="1:33" ht="14.15" customHeight="1" thickBot="1" x14ac:dyDescent="0.45">
      <c r="A28" s="452" t="s">
        <v>1727</v>
      </c>
      <c r="B28" s="305" t="s">
        <v>1718</v>
      </c>
      <c r="C28" s="524">
        <f t="shared" si="1"/>
        <v>152</v>
      </c>
      <c r="D28" s="307" t="s">
        <v>1719</v>
      </c>
      <c r="E28" s="307">
        <f t="shared" si="2"/>
        <v>44565</v>
      </c>
      <c r="F28" s="429">
        <f t="shared" si="0"/>
        <v>44566</v>
      </c>
      <c r="G28" s="414" t="s">
        <v>1727</v>
      </c>
      <c r="H28" s="505" t="s">
        <v>1718</v>
      </c>
      <c r="I28" s="506">
        <f>I25+1</f>
        <v>152</v>
      </c>
      <c r="J28" s="507" t="s">
        <v>1719</v>
      </c>
      <c r="K28" s="507">
        <f>K25+7</f>
        <v>44563</v>
      </c>
      <c r="L28" s="507">
        <f>K28+1</f>
        <v>44564</v>
      </c>
      <c r="M28" s="429" t="s">
        <v>2048</v>
      </c>
      <c r="N28" s="413" t="s">
        <v>1971</v>
      </c>
      <c r="O28" s="445">
        <f>O25+1</f>
        <v>152</v>
      </c>
      <c r="P28" s="414" t="s">
        <v>1724</v>
      </c>
      <c r="Q28" s="420">
        <f>Q25+7</f>
        <v>44562</v>
      </c>
      <c r="R28" s="429">
        <f>Q28+1</f>
        <v>44563</v>
      </c>
      <c r="S28" s="1487"/>
      <c r="T28" s="1395"/>
      <c r="U28" s="2117"/>
      <c r="V28" s="1401"/>
      <c r="W28" s="1404"/>
      <c r="X28" s="1404"/>
      <c r="Y28" s="982"/>
      <c r="Z28" s="1973"/>
      <c r="AA28" s="1973"/>
      <c r="AB28" s="1973"/>
      <c r="AC28" s="1973"/>
      <c r="AD28" s="1973"/>
      <c r="AE28" s="1973"/>
      <c r="AF28" s="982"/>
      <c r="AG28" s="1973"/>
    </row>
    <row r="29" spans="1:33" s="3" customFormat="1" ht="14.15" customHeight="1" x14ac:dyDescent="0.4">
      <c r="A29" s="240" t="s">
        <v>1975</v>
      </c>
      <c r="B29" s="469" t="s">
        <v>1735</v>
      </c>
      <c r="C29" s="459">
        <v>201</v>
      </c>
      <c r="D29" s="243" t="s">
        <v>1719</v>
      </c>
      <c r="E29" s="243">
        <f t="shared" si="2"/>
        <v>44568</v>
      </c>
      <c r="F29" s="418">
        <f t="shared" si="0"/>
        <v>44569</v>
      </c>
      <c r="G29" s="243"/>
      <c r="H29" s="508"/>
      <c r="I29" s="655"/>
      <c r="J29" s="510"/>
      <c r="K29" s="510"/>
      <c r="L29" s="510"/>
      <c r="M29" s="415" t="s">
        <v>1973</v>
      </c>
      <c r="N29" s="120" t="s">
        <v>1735</v>
      </c>
      <c r="O29" s="446">
        <v>201</v>
      </c>
      <c r="P29" s="412" t="s">
        <v>1719</v>
      </c>
      <c r="Q29" s="441">
        <f>Q26+7</f>
        <v>44566</v>
      </c>
      <c r="R29" s="418">
        <f>Q29+1</f>
        <v>44567</v>
      </c>
      <c r="S29" s="1485" t="s">
        <v>2708</v>
      </c>
      <c r="T29" s="1393" t="s">
        <v>2709</v>
      </c>
      <c r="U29" s="1945">
        <v>202</v>
      </c>
      <c r="V29" s="1399" t="s">
        <v>1724</v>
      </c>
      <c r="W29" s="1402">
        <f>W26+7</f>
        <v>44580</v>
      </c>
      <c r="X29" s="1402">
        <f>W29+1</f>
        <v>44581</v>
      </c>
      <c r="Y29" s="980">
        <f t="shared" ref="Y29:Z29" si="43">X29+4</f>
        <v>44585</v>
      </c>
      <c r="Z29" s="980">
        <f t="shared" si="43"/>
        <v>44589</v>
      </c>
      <c r="AA29" s="980">
        <f t="shared" ref="AA29" si="44">Y29+4</f>
        <v>44589</v>
      </c>
      <c r="AB29" s="980">
        <f t="shared" ref="AB29" si="45">Y29+5</f>
        <v>44590</v>
      </c>
      <c r="AC29" s="980">
        <f t="shared" ref="AC29" si="46">Y29+6</f>
        <v>44591</v>
      </c>
      <c r="AD29" s="980">
        <f t="shared" ref="AD29" si="47">Y29+7</f>
        <v>44592</v>
      </c>
      <c r="AE29" s="980">
        <f t="shared" ref="AE29" si="48">Y29+8</f>
        <v>44593</v>
      </c>
      <c r="AF29" s="980">
        <f t="shared" ref="AF29" si="49">Y29+10</f>
        <v>44595</v>
      </c>
      <c r="AG29" s="980">
        <f t="shared" ref="AG29" si="50">Y29+13</f>
        <v>44598</v>
      </c>
    </row>
    <row r="30" spans="1:33" s="3" customFormat="1" ht="14.15" customHeight="1" x14ac:dyDescent="0.4">
      <c r="A30" s="452" t="s">
        <v>2247</v>
      </c>
      <c r="B30" s="450" t="s">
        <v>1723</v>
      </c>
      <c r="C30" s="512">
        <v>201</v>
      </c>
      <c r="D30" s="513" t="s">
        <v>1724</v>
      </c>
      <c r="E30" s="453">
        <f t="shared" si="2"/>
        <v>44566</v>
      </c>
      <c r="F30" s="452">
        <f t="shared" si="0"/>
        <v>44567</v>
      </c>
      <c r="G30" s="451"/>
      <c r="H30" s="501"/>
      <c r="I30" s="654"/>
      <c r="J30" s="503"/>
      <c r="K30" s="503"/>
      <c r="L30" s="503"/>
      <c r="M30" s="452"/>
      <c r="N30" s="228"/>
      <c r="O30" s="211"/>
      <c r="P30" s="453"/>
      <c r="Q30" s="450"/>
      <c r="R30" s="449"/>
      <c r="S30" s="1486"/>
      <c r="T30" s="1394"/>
      <c r="U30" s="2116"/>
      <c r="V30" s="1400"/>
      <c r="W30" s="1403"/>
      <c r="X30" s="1403"/>
      <c r="Y30" s="981"/>
      <c r="Z30" s="981"/>
      <c r="AA30" s="981"/>
      <c r="AB30" s="981"/>
      <c r="AC30" s="981"/>
      <c r="AD30" s="981"/>
      <c r="AE30" s="981"/>
      <c r="AF30" s="981"/>
      <c r="AG30" s="981"/>
    </row>
    <row r="31" spans="1:33" s="3" customFormat="1" ht="14.15" customHeight="1" thickBot="1" x14ac:dyDescent="0.45">
      <c r="A31" s="430" t="s">
        <v>1736</v>
      </c>
      <c r="B31" s="305" t="s">
        <v>1718</v>
      </c>
      <c r="C31" s="524">
        <v>201</v>
      </c>
      <c r="D31" s="417" t="s">
        <v>1719</v>
      </c>
      <c r="E31" s="417">
        <f t="shared" si="2"/>
        <v>44572</v>
      </c>
      <c r="F31" s="429">
        <f t="shared" si="0"/>
        <v>44573</v>
      </c>
      <c r="G31" s="414" t="s">
        <v>1736</v>
      </c>
      <c r="H31" s="505" t="s">
        <v>1718</v>
      </c>
      <c r="I31" s="506">
        <v>201</v>
      </c>
      <c r="J31" s="507" t="s">
        <v>1719</v>
      </c>
      <c r="K31" s="507">
        <f>K28+7</f>
        <v>44570</v>
      </c>
      <c r="L31" s="507">
        <f>K31+1</f>
        <v>44571</v>
      </c>
      <c r="M31" s="429" t="s">
        <v>1978</v>
      </c>
      <c r="N31" s="413" t="s">
        <v>1971</v>
      </c>
      <c r="O31" s="445">
        <v>201</v>
      </c>
      <c r="P31" s="414" t="s">
        <v>1724</v>
      </c>
      <c r="Q31" s="420">
        <f>Q28+7</f>
        <v>44569</v>
      </c>
      <c r="R31" s="429">
        <f>Q31+1</f>
        <v>44570</v>
      </c>
      <c r="S31" s="1487"/>
      <c r="T31" s="1395"/>
      <c r="U31" s="2117"/>
      <c r="V31" s="1401"/>
      <c r="W31" s="1404"/>
      <c r="X31" s="1404"/>
      <c r="Y31" s="982"/>
      <c r="Z31" s="1973"/>
      <c r="AA31" s="1973"/>
      <c r="AB31" s="1973"/>
      <c r="AC31" s="1973"/>
      <c r="AD31" s="1973"/>
      <c r="AE31" s="1973"/>
      <c r="AF31" s="982"/>
      <c r="AG31" s="1973"/>
    </row>
    <row r="32" spans="1:33" s="3" customFormat="1" ht="14.15" customHeight="1" x14ac:dyDescent="0.4">
      <c r="A32" s="240" t="s">
        <v>1747</v>
      </c>
      <c r="B32" s="242" t="s">
        <v>1735</v>
      </c>
      <c r="C32" s="459">
        <f t="shared" ref="C32:C40" si="51">C29+1</f>
        <v>202</v>
      </c>
      <c r="D32" s="412" t="s">
        <v>1719</v>
      </c>
      <c r="E32" s="412">
        <f t="shared" si="2"/>
        <v>44575</v>
      </c>
      <c r="F32" s="240">
        <f t="shared" si="0"/>
        <v>44576</v>
      </c>
      <c r="G32" s="243"/>
      <c r="H32" s="441"/>
      <c r="I32" s="448"/>
      <c r="J32" s="419"/>
      <c r="K32" s="419"/>
      <c r="L32" s="419"/>
      <c r="M32" s="415" t="s">
        <v>1980</v>
      </c>
      <c r="N32" s="120" t="s">
        <v>1735</v>
      </c>
      <c r="O32" s="446">
        <f>O29+1</f>
        <v>202</v>
      </c>
      <c r="P32" s="412" t="s">
        <v>1719</v>
      </c>
      <c r="Q32" s="441">
        <f>Q29+7</f>
        <v>44573</v>
      </c>
      <c r="R32" s="418">
        <f>Q32+1</f>
        <v>44574</v>
      </c>
      <c r="S32" s="1485" t="s">
        <v>2711</v>
      </c>
      <c r="T32" s="1393" t="s">
        <v>2709</v>
      </c>
      <c r="U32" s="1945">
        <v>203</v>
      </c>
      <c r="V32" s="1399" t="s">
        <v>1724</v>
      </c>
      <c r="W32" s="1402">
        <f>W29+7</f>
        <v>44587</v>
      </c>
      <c r="X32" s="1402">
        <f>W32+1</f>
        <v>44588</v>
      </c>
      <c r="Y32" s="980">
        <f t="shared" ref="Y32:Z32" si="52">X32+4</f>
        <v>44592</v>
      </c>
      <c r="Z32" s="980">
        <f t="shared" si="52"/>
        <v>44596</v>
      </c>
      <c r="AA32" s="980">
        <f t="shared" ref="AA32" si="53">Y32+4</f>
        <v>44596</v>
      </c>
      <c r="AB32" s="980">
        <f t="shared" ref="AB32" si="54">Y32+5</f>
        <v>44597</v>
      </c>
      <c r="AC32" s="980">
        <f t="shared" ref="AC32" si="55">Y32+6</f>
        <v>44598</v>
      </c>
      <c r="AD32" s="980">
        <f t="shared" ref="AD32" si="56">Y32+7</f>
        <v>44599</v>
      </c>
      <c r="AE32" s="980">
        <f t="shared" ref="AE32" si="57">Y32+8</f>
        <v>44600</v>
      </c>
      <c r="AF32" s="980">
        <f t="shared" ref="AF32" si="58">Y32+10</f>
        <v>44602</v>
      </c>
      <c r="AG32" s="980">
        <f t="shared" ref="AG32" si="59">Y32+13</f>
        <v>44605</v>
      </c>
    </row>
    <row r="33" spans="1:33" s="3" customFormat="1" ht="14.15" customHeight="1" x14ac:dyDescent="0.4">
      <c r="A33" s="452" t="s">
        <v>1990</v>
      </c>
      <c r="B33" s="450" t="s">
        <v>1723</v>
      </c>
      <c r="C33" s="210">
        <f t="shared" si="51"/>
        <v>202</v>
      </c>
      <c r="D33" s="453" t="s">
        <v>1724</v>
      </c>
      <c r="E33" s="18">
        <f t="shared" si="2"/>
        <v>44573</v>
      </c>
      <c r="F33" s="452">
        <f t="shared" si="0"/>
        <v>44574</v>
      </c>
      <c r="G33" s="451"/>
      <c r="H33" s="450"/>
      <c r="I33" s="455"/>
      <c r="J33" s="451"/>
      <c r="K33" s="451"/>
      <c r="L33" s="451"/>
      <c r="M33" s="449"/>
      <c r="N33" s="228"/>
      <c r="O33" s="211"/>
      <c r="P33" s="453"/>
      <c r="Q33" s="450"/>
      <c r="R33" s="449"/>
      <c r="S33" s="1486"/>
      <c r="T33" s="1394"/>
      <c r="U33" s="2116"/>
      <c r="V33" s="1400"/>
      <c r="W33" s="1403"/>
      <c r="X33" s="1403"/>
      <c r="Y33" s="981"/>
      <c r="Z33" s="981"/>
      <c r="AA33" s="981"/>
      <c r="AB33" s="981"/>
      <c r="AC33" s="981"/>
      <c r="AD33" s="981"/>
      <c r="AE33" s="981"/>
      <c r="AF33" s="981"/>
      <c r="AG33" s="981"/>
    </row>
    <row r="34" spans="1:33" s="3" customFormat="1" ht="14.15" customHeight="1" thickBot="1" x14ac:dyDescent="0.45">
      <c r="A34" s="452" t="s">
        <v>1717</v>
      </c>
      <c r="B34" s="306" t="s">
        <v>1718</v>
      </c>
      <c r="C34" s="445">
        <f t="shared" si="51"/>
        <v>202</v>
      </c>
      <c r="D34" s="414" t="s">
        <v>1719</v>
      </c>
      <c r="E34" s="414">
        <f t="shared" si="2"/>
        <v>44579</v>
      </c>
      <c r="F34" s="430">
        <f t="shared" si="0"/>
        <v>44580</v>
      </c>
      <c r="G34" s="414" t="s">
        <v>1717</v>
      </c>
      <c r="H34" s="413" t="s">
        <v>1718</v>
      </c>
      <c r="I34" s="454">
        <f>I31+1</f>
        <v>202</v>
      </c>
      <c r="J34" s="414" t="s">
        <v>1719</v>
      </c>
      <c r="K34" s="417">
        <f>K31+7</f>
        <v>44577</v>
      </c>
      <c r="L34" s="417">
        <f>K34+1</f>
        <v>44578</v>
      </c>
      <c r="M34" s="429" t="s">
        <v>1986</v>
      </c>
      <c r="N34" s="413" t="s">
        <v>1971</v>
      </c>
      <c r="O34" s="445">
        <f>O31+1</f>
        <v>202</v>
      </c>
      <c r="P34" s="414" t="s">
        <v>1724</v>
      </c>
      <c r="Q34" s="413">
        <f>Q31+7</f>
        <v>44576</v>
      </c>
      <c r="R34" s="430">
        <f>Q34+1</f>
        <v>44577</v>
      </c>
      <c r="S34" s="1487"/>
      <c r="T34" s="1395"/>
      <c r="U34" s="2117"/>
      <c r="V34" s="1401"/>
      <c r="W34" s="1404"/>
      <c r="X34" s="1404"/>
      <c r="Y34" s="982"/>
      <c r="Z34" s="1973"/>
      <c r="AA34" s="1973"/>
      <c r="AB34" s="1973"/>
      <c r="AC34" s="1973"/>
      <c r="AD34" s="1973"/>
      <c r="AE34" s="1973"/>
      <c r="AF34" s="982"/>
      <c r="AG34" s="1973"/>
    </row>
    <row r="35" spans="1:33" s="3" customFormat="1" ht="14.15" customHeight="1" x14ac:dyDescent="0.4">
      <c r="A35" s="240" t="s">
        <v>1975</v>
      </c>
      <c r="B35" s="470" t="s">
        <v>1735</v>
      </c>
      <c r="C35" s="446">
        <f t="shared" si="51"/>
        <v>203</v>
      </c>
      <c r="D35" s="412" t="s">
        <v>1719</v>
      </c>
      <c r="E35" s="412">
        <f t="shared" si="2"/>
        <v>44582</v>
      </c>
      <c r="F35" s="415">
        <f t="shared" si="0"/>
        <v>44583</v>
      </c>
      <c r="G35" s="419"/>
      <c r="H35" s="441"/>
      <c r="I35" s="446"/>
      <c r="J35" s="419"/>
      <c r="K35" s="419"/>
      <c r="L35" s="419"/>
      <c r="M35" s="415" t="s">
        <v>1973</v>
      </c>
      <c r="N35" s="120" t="s">
        <v>1735</v>
      </c>
      <c r="O35" s="446">
        <f>O32+1</f>
        <v>203</v>
      </c>
      <c r="P35" s="412" t="s">
        <v>1719</v>
      </c>
      <c r="Q35" s="32">
        <f>Q32+7</f>
        <v>44580</v>
      </c>
      <c r="R35" s="415">
        <f>Q35+1</f>
        <v>44581</v>
      </c>
      <c r="S35" s="1485" t="s">
        <v>2712</v>
      </c>
      <c r="T35" s="1393" t="s">
        <v>2709</v>
      </c>
      <c r="U35" s="1945">
        <v>204</v>
      </c>
      <c r="V35" s="1399" t="s">
        <v>1724</v>
      </c>
      <c r="W35" s="1402">
        <f>W32+7</f>
        <v>44594</v>
      </c>
      <c r="X35" s="1402">
        <f>W35+1</f>
        <v>44595</v>
      </c>
      <c r="Y35" s="980">
        <f t="shared" ref="Y35:Z35" si="60">X35+4</f>
        <v>44599</v>
      </c>
      <c r="Z35" s="980">
        <f t="shared" si="60"/>
        <v>44603</v>
      </c>
      <c r="AA35" s="980">
        <f t="shared" ref="AA35" si="61">Y35+4</f>
        <v>44603</v>
      </c>
      <c r="AB35" s="980">
        <f t="shared" ref="AB35" si="62">Y35+5</f>
        <v>44604</v>
      </c>
      <c r="AC35" s="980">
        <f t="shared" ref="AC35" si="63">Y35+6</f>
        <v>44605</v>
      </c>
      <c r="AD35" s="980">
        <f t="shared" ref="AD35" si="64">Y35+7</f>
        <v>44606</v>
      </c>
      <c r="AE35" s="980">
        <f t="shared" ref="AE35" si="65">Y35+8</f>
        <v>44607</v>
      </c>
      <c r="AF35" s="980">
        <f t="shared" ref="AF35" si="66">Y35+10</f>
        <v>44609</v>
      </c>
      <c r="AG35" s="980">
        <f t="shared" ref="AG35" si="67">Y35+13</f>
        <v>44612</v>
      </c>
    </row>
    <row r="36" spans="1:33" s="3" customFormat="1" ht="14.15" customHeight="1" x14ac:dyDescent="0.4">
      <c r="A36" s="452" t="s">
        <v>2250</v>
      </c>
      <c r="B36" s="653" t="s">
        <v>1723</v>
      </c>
      <c r="C36" s="210">
        <f t="shared" si="51"/>
        <v>203</v>
      </c>
      <c r="D36" s="453" t="s">
        <v>1724</v>
      </c>
      <c r="E36" s="453">
        <f t="shared" si="2"/>
        <v>44580</v>
      </c>
      <c r="F36" s="452">
        <f t="shared" si="0"/>
        <v>44581</v>
      </c>
      <c r="G36" s="451"/>
      <c r="H36" s="450"/>
      <c r="I36" s="210"/>
      <c r="J36" s="451"/>
      <c r="K36" s="451"/>
      <c r="L36" s="451"/>
      <c r="M36" s="452"/>
      <c r="N36" s="228"/>
      <c r="O36" s="211"/>
      <c r="P36" s="453"/>
      <c r="Q36" s="228"/>
      <c r="R36" s="452"/>
      <c r="S36" s="1486"/>
      <c r="T36" s="1394"/>
      <c r="U36" s="2116"/>
      <c r="V36" s="1400"/>
      <c r="W36" s="1403"/>
      <c r="X36" s="1403"/>
      <c r="Y36" s="981"/>
      <c r="Z36" s="981"/>
      <c r="AA36" s="981"/>
      <c r="AB36" s="981"/>
      <c r="AC36" s="981"/>
      <c r="AD36" s="981"/>
      <c r="AE36" s="981"/>
      <c r="AF36" s="981"/>
      <c r="AG36" s="981"/>
    </row>
    <row r="37" spans="1:33" s="3" customFormat="1" ht="14.15" customHeight="1" thickBot="1" x14ac:dyDescent="0.45">
      <c r="A37" s="228" t="s">
        <v>1731</v>
      </c>
      <c r="B37" s="306" t="s">
        <v>1718</v>
      </c>
      <c r="C37" s="524">
        <f t="shared" si="51"/>
        <v>203</v>
      </c>
      <c r="D37" s="414" t="s">
        <v>1719</v>
      </c>
      <c r="E37" s="414">
        <f t="shared" si="2"/>
        <v>44586</v>
      </c>
      <c r="F37" s="430">
        <f t="shared" si="0"/>
        <v>44587</v>
      </c>
      <c r="G37" s="414" t="s">
        <v>1731</v>
      </c>
      <c r="H37" s="413" t="s">
        <v>1718</v>
      </c>
      <c r="I37" s="454">
        <f>I34+1</f>
        <v>203</v>
      </c>
      <c r="J37" s="414" t="s">
        <v>1719</v>
      </c>
      <c r="K37" s="417">
        <f>K34+7</f>
        <v>44584</v>
      </c>
      <c r="L37" s="417">
        <f>K37+1</f>
        <v>44585</v>
      </c>
      <c r="M37" s="429" t="s">
        <v>1982</v>
      </c>
      <c r="N37" s="413" t="s">
        <v>1971</v>
      </c>
      <c r="O37" s="445">
        <f>O34+1</f>
        <v>203</v>
      </c>
      <c r="P37" s="414" t="s">
        <v>1724</v>
      </c>
      <c r="Q37" s="413">
        <f>Q34+7</f>
        <v>44583</v>
      </c>
      <c r="R37" s="430">
        <f>Q37+1</f>
        <v>44584</v>
      </c>
      <c r="S37" s="1487"/>
      <c r="T37" s="1395"/>
      <c r="U37" s="2117"/>
      <c r="V37" s="1401"/>
      <c r="W37" s="1404"/>
      <c r="X37" s="1404"/>
      <c r="Y37" s="982"/>
      <c r="Z37" s="1973"/>
      <c r="AA37" s="1973"/>
      <c r="AB37" s="1973"/>
      <c r="AC37" s="1973"/>
      <c r="AD37" s="1973"/>
      <c r="AE37" s="1973"/>
      <c r="AF37" s="982"/>
      <c r="AG37" s="1973"/>
    </row>
    <row r="38" spans="1:33" s="3" customFormat="1" ht="14.15" customHeight="1" x14ac:dyDescent="0.4">
      <c r="A38" s="240" t="s">
        <v>1969</v>
      </c>
      <c r="B38" s="514" t="s">
        <v>1735</v>
      </c>
      <c r="C38" s="525">
        <f t="shared" si="51"/>
        <v>204</v>
      </c>
      <c r="D38" s="412" t="s">
        <v>1719</v>
      </c>
      <c r="E38" s="412">
        <f t="shared" si="2"/>
        <v>44589</v>
      </c>
      <c r="F38" s="415">
        <f t="shared" si="0"/>
        <v>44590</v>
      </c>
      <c r="G38" s="419"/>
      <c r="H38" s="441"/>
      <c r="I38" s="448"/>
      <c r="J38" s="419"/>
      <c r="K38" s="419"/>
      <c r="L38" s="419"/>
      <c r="M38" s="415" t="s">
        <v>1980</v>
      </c>
      <c r="N38" s="120" t="s">
        <v>1735</v>
      </c>
      <c r="O38" s="446">
        <f>O35+1</f>
        <v>204</v>
      </c>
      <c r="P38" s="412" t="s">
        <v>1719</v>
      </c>
      <c r="Q38" s="32">
        <f>Q35+7</f>
        <v>44587</v>
      </c>
      <c r="R38" s="415">
        <f>Q38+1</f>
        <v>44588</v>
      </c>
      <c r="S38" s="1485" t="s">
        <v>2404</v>
      </c>
      <c r="T38" s="1393" t="s">
        <v>2709</v>
      </c>
      <c r="U38" s="1945">
        <v>205</v>
      </c>
      <c r="V38" s="1399" t="s">
        <v>1724</v>
      </c>
      <c r="W38" s="1402">
        <f>W35+7</f>
        <v>44601</v>
      </c>
      <c r="X38" s="1402">
        <f>W38+1</f>
        <v>44602</v>
      </c>
      <c r="Y38" s="980">
        <f t="shared" ref="Y38:Z38" si="68">X38+4</f>
        <v>44606</v>
      </c>
      <c r="Z38" s="980">
        <f t="shared" si="68"/>
        <v>44610</v>
      </c>
      <c r="AA38" s="980">
        <f t="shared" ref="AA38" si="69">Y38+4</f>
        <v>44610</v>
      </c>
      <c r="AB38" s="980">
        <f t="shared" ref="AB38" si="70">Y38+5</f>
        <v>44611</v>
      </c>
      <c r="AC38" s="980">
        <f t="shared" ref="AC38" si="71">Y38+6</f>
        <v>44612</v>
      </c>
      <c r="AD38" s="980">
        <f t="shared" ref="AD38" si="72">Y38+7</f>
        <v>44613</v>
      </c>
      <c r="AE38" s="980">
        <f t="shared" ref="AE38" si="73">Y38+8</f>
        <v>44614</v>
      </c>
      <c r="AF38" s="980">
        <f t="shared" ref="AF38" si="74">Y38+10</f>
        <v>44616</v>
      </c>
      <c r="AG38" s="980">
        <f t="shared" ref="AG38" si="75">Y38+13</f>
        <v>44619</v>
      </c>
    </row>
    <row r="39" spans="1:33" s="3" customFormat="1" ht="14.15" customHeight="1" x14ac:dyDescent="0.4">
      <c r="A39" s="228" t="s">
        <v>2252</v>
      </c>
      <c r="B39" s="450" t="s">
        <v>1723</v>
      </c>
      <c r="C39" s="210">
        <f t="shared" si="51"/>
        <v>204</v>
      </c>
      <c r="D39" s="453" t="s">
        <v>1724</v>
      </c>
      <c r="E39" s="453">
        <f t="shared" si="2"/>
        <v>44587</v>
      </c>
      <c r="F39" s="452">
        <f t="shared" si="0"/>
        <v>44588</v>
      </c>
      <c r="G39" s="451"/>
      <c r="H39" s="450"/>
      <c r="I39" s="455"/>
      <c r="J39" s="451"/>
      <c r="K39" s="451"/>
      <c r="L39" s="451"/>
      <c r="M39" s="452"/>
      <c r="N39" s="228"/>
      <c r="O39" s="211"/>
      <c r="P39" s="453"/>
      <c r="Q39" s="228"/>
      <c r="R39" s="452"/>
      <c r="S39" s="1486"/>
      <c r="T39" s="1394"/>
      <c r="U39" s="2116"/>
      <c r="V39" s="1400"/>
      <c r="W39" s="1403"/>
      <c r="X39" s="1403"/>
      <c r="Y39" s="981"/>
      <c r="Z39" s="981"/>
      <c r="AA39" s="981"/>
      <c r="AB39" s="981"/>
      <c r="AC39" s="981"/>
      <c r="AD39" s="981"/>
      <c r="AE39" s="981"/>
      <c r="AF39" s="981"/>
      <c r="AG39" s="981"/>
    </row>
    <row r="40" spans="1:33" s="3" customFormat="1" ht="14.15" customHeight="1" thickBot="1" x14ac:dyDescent="0.45">
      <c r="A40" s="452" t="s">
        <v>1727</v>
      </c>
      <c r="B40" s="413" t="s">
        <v>1718</v>
      </c>
      <c r="C40" s="445">
        <f t="shared" si="51"/>
        <v>204</v>
      </c>
      <c r="D40" s="414" t="s">
        <v>1719</v>
      </c>
      <c r="E40" s="414">
        <f t="shared" si="2"/>
        <v>44593</v>
      </c>
      <c r="F40" s="430">
        <f t="shared" si="0"/>
        <v>44594</v>
      </c>
      <c r="G40" s="414" t="s">
        <v>1727</v>
      </c>
      <c r="H40" s="413" t="s">
        <v>1718</v>
      </c>
      <c r="I40" s="445">
        <f>I37+1</f>
        <v>204</v>
      </c>
      <c r="J40" s="414" t="s">
        <v>1719</v>
      </c>
      <c r="K40" s="417">
        <f>K37+7</f>
        <v>44591</v>
      </c>
      <c r="L40" s="417">
        <f>K40+1</f>
        <v>44592</v>
      </c>
      <c r="M40" s="429" t="s">
        <v>1978</v>
      </c>
      <c r="N40" s="413" t="s">
        <v>1971</v>
      </c>
      <c r="O40" s="445">
        <f>O37+1</f>
        <v>204</v>
      </c>
      <c r="P40" s="414" t="s">
        <v>1724</v>
      </c>
      <c r="Q40" s="413">
        <f>Q37+7</f>
        <v>44590</v>
      </c>
      <c r="R40" s="430">
        <f>Q40+1</f>
        <v>44591</v>
      </c>
      <c r="S40" s="1487"/>
      <c r="T40" s="1395"/>
      <c r="U40" s="2117"/>
      <c r="V40" s="1401"/>
      <c r="W40" s="1404"/>
      <c r="X40" s="1404"/>
      <c r="Y40" s="982"/>
      <c r="Z40" s="1973"/>
      <c r="AA40" s="1973"/>
      <c r="AB40" s="1973"/>
      <c r="AC40" s="1973"/>
      <c r="AD40" s="1973"/>
      <c r="AE40" s="1973"/>
      <c r="AF40" s="982"/>
      <c r="AG40" s="1973"/>
    </row>
    <row r="41" spans="1:33" s="3" customFormat="1" ht="14.15" customHeight="1" x14ac:dyDescent="0.4">
      <c r="A41" s="240" t="s">
        <v>1975</v>
      </c>
      <c r="B41" s="32" t="s">
        <v>1735</v>
      </c>
      <c r="C41" s="446">
        <v>205</v>
      </c>
      <c r="D41" s="412" t="s">
        <v>1719</v>
      </c>
      <c r="E41" s="412">
        <f t="shared" si="2"/>
        <v>44596</v>
      </c>
      <c r="F41" s="415">
        <f t="shared" si="0"/>
        <v>44597</v>
      </c>
      <c r="G41" s="419"/>
      <c r="H41" s="441"/>
      <c r="I41" s="446"/>
      <c r="J41" s="419"/>
      <c r="K41" s="419"/>
      <c r="L41" s="419"/>
      <c r="M41" s="415" t="s">
        <v>1973</v>
      </c>
      <c r="N41" s="120" t="s">
        <v>1735</v>
      </c>
      <c r="O41" s="446">
        <v>205</v>
      </c>
      <c r="P41" s="412" t="s">
        <v>1719</v>
      </c>
      <c r="Q41" s="32">
        <f>Q38+7</f>
        <v>44594</v>
      </c>
      <c r="R41" s="415">
        <f>Q41+1</f>
        <v>44595</v>
      </c>
      <c r="S41" s="1485" t="s">
        <v>2731</v>
      </c>
      <c r="T41" s="1393" t="s">
        <v>2709</v>
      </c>
      <c r="U41" s="1945">
        <v>206</v>
      </c>
      <c r="V41" s="1399" t="s">
        <v>1724</v>
      </c>
      <c r="W41" s="1402">
        <f>W38+7</f>
        <v>44608</v>
      </c>
      <c r="X41" s="1402">
        <f>W41+1</f>
        <v>44609</v>
      </c>
      <c r="Y41" s="980">
        <f t="shared" ref="Y41:Z41" si="76">X41+4</f>
        <v>44613</v>
      </c>
      <c r="Z41" s="980">
        <f t="shared" si="76"/>
        <v>44617</v>
      </c>
      <c r="AA41" s="980">
        <f t="shared" ref="AA41" si="77">Y41+4</f>
        <v>44617</v>
      </c>
      <c r="AB41" s="980">
        <f t="shared" ref="AB41" si="78">Y41+5</f>
        <v>44618</v>
      </c>
      <c r="AC41" s="980">
        <f t="shared" ref="AC41" si="79">Y41+6</f>
        <v>44619</v>
      </c>
      <c r="AD41" s="980">
        <f t="shared" ref="AD41" si="80">Y41+7</f>
        <v>44620</v>
      </c>
      <c r="AE41" s="980">
        <f t="shared" ref="AE41" si="81">Y41+8</f>
        <v>44621</v>
      </c>
      <c r="AF41" s="980">
        <f t="shared" ref="AF41" si="82">Y41+10</f>
        <v>44623</v>
      </c>
      <c r="AG41" s="980">
        <f t="shared" ref="AG41" si="83">Y41+13</f>
        <v>44626</v>
      </c>
    </row>
    <row r="42" spans="1:33" s="3" customFormat="1" ht="14.15" customHeight="1" x14ac:dyDescent="0.4">
      <c r="A42" s="452" t="s">
        <v>1743</v>
      </c>
      <c r="B42" s="450" t="s">
        <v>1723</v>
      </c>
      <c r="C42" s="210">
        <v>205</v>
      </c>
      <c r="D42" s="453" t="s">
        <v>1724</v>
      </c>
      <c r="E42" s="453">
        <f t="shared" si="2"/>
        <v>44594</v>
      </c>
      <c r="F42" s="452">
        <f t="shared" si="0"/>
        <v>44595</v>
      </c>
      <c r="G42" s="451"/>
      <c r="H42" s="450"/>
      <c r="I42" s="210"/>
      <c r="J42" s="451"/>
      <c r="K42" s="451"/>
      <c r="L42" s="451"/>
      <c r="M42" s="452"/>
      <c r="N42" s="228"/>
      <c r="O42" s="211"/>
      <c r="P42" s="453"/>
      <c r="Q42" s="228"/>
      <c r="R42" s="452"/>
      <c r="S42" s="1486"/>
      <c r="T42" s="1394"/>
      <c r="U42" s="2116"/>
      <c r="V42" s="1400"/>
      <c r="W42" s="1403"/>
      <c r="X42" s="1403"/>
      <c r="Y42" s="981"/>
      <c r="Z42" s="981"/>
      <c r="AA42" s="981"/>
      <c r="AB42" s="981"/>
      <c r="AC42" s="981"/>
      <c r="AD42" s="981"/>
      <c r="AE42" s="981"/>
      <c r="AF42" s="981"/>
      <c r="AG42" s="981"/>
    </row>
    <row r="43" spans="1:33" s="3" customFormat="1" ht="14.15" customHeight="1" thickBot="1" x14ac:dyDescent="0.45">
      <c r="A43" s="430" t="s">
        <v>1736</v>
      </c>
      <c r="B43" s="413" t="s">
        <v>1718</v>
      </c>
      <c r="C43" s="212">
        <f>C40+1</f>
        <v>205</v>
      </c>
      <c r="D43" s="453" t="s">
        <v>1719</v>
      </c>
      <c r="E43" s="453">
        <f t="shared" si="2"/>
        <v>44600</v>
      </c>
      <c r="F43" s="452">
        <f t="shared" si="0"/>
        <v>44601</v>
      </c>
      <c r="G43" s="414" t="s">
        <v>1736</v>
      </c>
      <c r="H43" s="413" t="s">
        <v>1718</v>
      </c>
      <c r="I43" s="445">
        <f>I40+1</f>
        <v>205</v>
      </c>
      <c r="J43" s="414" t="s">
        <v>1719</v>
      </c>
      <c r="K43" s="417">
        <f>K40+7</f>
        <v>44598</v>
      </c>
      <c r="L43" s="417">
        <f>K43+1</f>
        <v>44599</v>
      </c>
      <c r="M43" s="429" t="s">
        <v>1986</v>
      </c>
      <c r="N43" s="413" t="s">
        <v>1971</v>
      </c>
      <c r="O43" s="445">
        <v>205</v>
      </c>
      <c r="P43" s="414" t="s">
        <v>1724</v>
      </c>
      <c r="Q43" s="413">
        <f>Q40+7</f>
        <v>44597</v>
      </c>
      <c r="R43" s="430">
        <f>Q43+1</f>
        <v>44598</v>
      </c>
      <c r="S43" s="1487"/>
      <c r="T43" s="1395"/>
      <c r="U43" s="2117"/>
      <c r="V43" s="1401"/>
      <c r="W43" s="1404"/>
      <c r="X43" s="1404"/>
      <c r="Y43" s="982"/>
      <c r="Z43" s="1973"/>
      <c r="AA43" s="1973"/>
      <c r="AB43" s="1973"/>
      <c r="AC43" s="1973"/>
      <c r="AD43" s="1973"/>
      <c r="AE43" s="1973"/>
      <c r="AF43" s="982"/>
      <c r="AG43" s="1973"/>
    </row>
    <row r="44" spans="1:33" s="3" customFormat="1" ht="14.15" customHeight="1" x14ac:dyDescent="0.4">
      <c r="A44" s="240" t="s">
        <v>1969</v>
      </c>
      <c r="B44" s="32" t="s">
        <v>1735</v>
      </c>
      <c r="C44" s="446">
        <f>C41+1</f>
        <v>206</v>
      </c>
      <c r="D44" s="412" t="s">
        <v>1719</v>
      </c>
      <c r="E44" s="412">
        <f t="shared" si="2"/>
        <v>44603</v>
      </c>
      <c r="F44" s="415">
        <f t="shared" si="0"/>
        <v>44604</v>
      </c>
      <c r="G44" s="243"/>
      <c r="H44" s="441"/>
      <c r="I44" s="446"/>
      <c r="J44" s="419"/>
      <c r="K44" s="419"/>
      <c r="L44" s="419"/>
      <c r="M44" s="415" t="s">
        <v>1980</v>
      </c>
      <c r="N44" s="120" t="s">
        <v>1735</v>
      </c>
      <c r="O44" s="446">
        <f>O41+1</f>
        <v>206</v>
      </c>
      <c r="P44" s="31" t="s">
        <v>1719</v>
      </c>
      <c r="Q44" s="32">
        <f>Q41+7</f>
        <v>44601</v>
      </c>
      <c r="R44" s="415">
        <f>Q44+1</f>
        <v>44602</v>
      </c>
      <c r="S44" s="1485" t="s">
        <v>2710</v>
      </c>
      <c r="T44" s="1393" t="s">
        <v>2709</v>
      </c>
      <c r="U44" s="1945">
        <v>207</v>
      </c>
      <c r="V44" s="1399" t="s">
        <v>1724</v>
      </c>
      <c r="W44" s="1402">
        <f>W41+7</f>
        <v>44615</v>
      </c>
      <c r="X44" s="1402">
        <f>W44+1</f>
        <v>44616</v>
      </c>
      <c r="Y44" s="980">
        <f t="shared" ref="Y44:Z44" si="84">X44+4</f>
        <v>44620</v>
      </c>
      <c r="Z44" s="980">
        <f t="shared" si="84"/>
        <v>44624</v>
      </c>
      <c r="AA44" s="980">
        <f t="shared" ref="AA44" si="85">Y44+4</f>
        <v>44624</v>
      </c>
      <c r="AB44" s="980">
        <f t="shared" ref="AB44" si="86">Y44+5</f>
        <v>44625</v>
      </c>
      <c r="AC44" s="980">
        <f t="shared" ref="AC44" si="87">Y44+6</f>
        <v>44626</v>
      </c>
      <c r="AD44" s="980">
        <f t="shared" ref="AD44" si="88">Y44+7</f>
        <v>44627</v>
      </c>
      <c r="AE44" s="980">
        <f t="shared" ref="AE44" si="89">Y44+8</f>
        <v>44628</v>
      </c>
      <c r="AF44" s="980">
        <f t="shared" ref="AF44" si="90">Y44+10</f>
        <v>44630</v>
      </c>
      <c r="AG44" s="980">
        <f t="shared" ref="AG44" si="91">Y44+13</f>
        <v>44633</v>
      </c>
    </row>
    <row r="45" spans="1:33" s="3" customFormat="1" ht="14.15" customHeight="1" x14ac:dyDescent="0.4">
      <c r="A45" s="452" t="s">
        <v>1746</v>
      </c>
      <c r="B45" s="450" t="s">
        <v>1723</v>
      </c>
      <c r="C45" s="210">
        <f>C42+1</f>
        <v>206</v>
      </c>
      <c r="D45" s="453" t="s">
        <v>1724</v>
      </c>
      <c r="E45" s="453">
        <f t="shared" si="2"/>
        <v>44601</v>
      </c>
      <c r="F45" s="452">
        <f t="shared" si="0"/>
        <v>44602</v>
      </c>
      <c r="G45" s="451"/>
      <c r="H45" s="450"/>
      <c r="I45" s="210"/>
      <c r="J45" s="451"/>
      <c r="K45" s="451"/>
      <c r="L45" s="451"/>
      <c r="M45" s="449"/>
      <c r="N45" s="18"/>
      <c r="O45" s="211"/>
      <c r="P45" s="18"/>
      <c r="Q45" s="228"/>
      <c r="R45" s="452"/>
      <c r="S45" s="1486"/>
      <c r="T45" s="1394"/>
      <c r="U45" s="2116"/>
      <c r="V45" s="1400"/>
      <c r="W45" s="1403"/>
      <c r="X45" s="1403"/>
      <c r="Y45" s="981"/>
      <c r="Z45" s="981"/>
      <c r="AA45" s="981"/>
      <c r="AB45" s="981"/>
      <c r="AC45" s="981"/>
      <c r="AD45" s="981"/>
      <c r="AE45" s="981"/>
      <c r="AF45" s="981"/>
      <c r="AG45" s="981"/>
    </row>
    <row r="46" spans="1:33" s="3" customFormat="1" ht="14.15" customHeight="1" thickBot="1" x14ac:dyDescent="0.45">
      <c r="A46" s="430" t="s">
        <v>1750</v>
      </c>
      <c r="B46" s="413" t="s">
        <v>1718</v>
      </c>
      <c r="C46" s="445">
        <v>206</v>
      </c>
      <c r="D46" s="414" t="s">
        <v>1719</v>
      </c>
      <c r="E46" s="414">
        <f t="shared" si="2"/>
        <v>44607</v>
      </c>
      <c r="F46" s="430">
        <f t="shared" si="0"/>
        <v>44608</v>
      </c>
      <c r="G46" s="414" t="s">
        <v>1750</v>
      </c>
      <c r="H46" s="413" t="s">
        <v>1718</v>
      </c>
      <c r="I46" s="445">
        <f>I43+1</f>
        <v>206</v>
      </c>
      <c r="J46" s="414" t="s">
        <v>1719</v>
      </c>
      <c r="K46" s="417">
        <f>K43+7</f>
        <v>44605</v>
      </c>
      <c r="L46" s="417">
        <f>K46+1</f>
        <v>44606</v>
      </c>
      <c r="M46" s="429" t="s">
        <v>1970</v>
      </c>
      <c r="N46" s="413" t="s">
        <v>1971</v>
      </c>
      <c r="O46" s="445">
        <f>O43+1</f>
        <v>206</v>
      </c>
      <c r="P46" s="414" t="s">
        <v>1724</v>
      </c>
      <c r="Q46" s="413">
        <f>Q43+7</f>
        <v>44604</v>
      </c>
      <c r="R46" s="430">
        <f>Q46+1</f>
        <v>44605</v>
      </c>
      <c r="S46" s="1487"/>
      <c r="T46" s="1395"/>
      <c r="U46" s="2117"/>
      <c r="V46" s="1401"/>
      <c r="W46" s="1404"/>
      <c r="X46" s="1404"/>
      <c r="Y46" s="982"/>
      <c r="Z46" s="982"/>
      <c r="AA46" s="982"/>
      <c r="AB46" s="982"/>
      <c r="AC46" s="982"/>
      <c r="AD46" s="982"/>
      <c r="AE46" s="982"/>
      <c r="AF46" s="982"/>
      <c r="AG46" s="982"/>
    </row>
    <row r="47" spans="1:33" s="3" customFormat="1" ht="13.5" customHeight="1" x14ac:dyDescent="0.4">
      <c r="R47" s="13"/>
      <c r="S47" s="372"/>
      <c r="T47" s="372"/>
      <c r="U47" s="13"/>
      <c r="V47" s="13"/>
    </row>
    <row r="48" spans="1:33" s="3" customFormat="1" ht="13.5" customHeight="1" x14ac:dyDescent="0.4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5"/>
      <c r="R48" s="13"/>
      <c r="S48" s="1102"/>
      <c r="T48" s="1102"/>
      <c r="U48" s="13"/>
      <c r="V48" s="13"/>
    </row>
    <row r="49" spans="1:22" s="3" customFormat="1" ht="13.5" customHeight="1" x14ac:dyDescent="0.4">
      <c r="A49" s="16" t="s">
        <v>1754</v>
      </c>
      <c r="J49" s="16"/>
      <c r="P49" s="15"/>
      <c r="R49" s="13"/>
      <c r="S49" s="13"/>
      <c r="T49" s="376"/>
      <c r="U49" s="13"/>
      <c r="V49" s="550"/>
    </row>
    <row r="50" spans="1:22" s="3" customFormat="1" ht="13.5" customHeight="1" x14ac:dyDescent="0.4">
      <c r="P50" s="15"/>
      <c r="R50" s="13"/>
      <c r="S50" s="13"/>
      <c r="T50" s="376"/>
      <c r="U50" s="13"/>
      <c r="V50" s="550"/>
    </row>
    <row r="51" spans="1:22" s="3" customFormat="1" ht="13.5" customHeight="1" x14ac:dyDescent="0.4">
      <c r="A51" s="16" t="s">
        <v>1755</v>
      </c>
      <c r="B51" s="15"/>
      <c r="C51" s="15" t="s">
        <v>1756</v>
      </c>
      <c r="D51" s="15"/>
      <c r="J51" s="16"/>
      <c r="K51" s="15"/>
      <c r="L51" s="15"/>
      <c r="M51" s="15"/>
      <c r="N51" s="15"/>
      <c r="O51" s="15"/>
      <c r="P51" s="13"/>
      <c r="R51" s="13"/>
      <c r="T51" s="378"/>
      <c r="U51" s="13"/>
      <c r="V51" s="550"/>
    </row>
    <row r="52" spans="1:22" s="3" customFormat="1" ht="13.5" customHeight="1" x14ac:dyDescent="0.4">
      <c r="A52" s="16" t="s">
        <v>1757</v>
      </c>
      <c r="B52" s="15"/>
      <c r="C52" s="540" t="s">
        <v>1758</v>
      </c>
      <c r="D52" s="540"/>
      <c r="E52" s="540"/>
      <c r="F52" s="540"/>
      <c r="J52" s="16"/>
      <c r="K52" s="15"/>
      <c r="L52" s="15"/>
      <c r="M52" s="15"/>
      <c r="N52" s="15"/>
      <c r="O52" s="15"/>
      <c r="P52" s="13"/>
      <c r="R52" s="13"/>
      <c r="S52" s="13"/>
      <c r="T52" s="377"/>
      <c r="U52" s="13"/>
      <c r="V52" s="13"/>
    </row>
    <row r="53" spans="1:22" s="3" customFormat="1" ht="13.5" customHeight="1" x14ac:dyDescent="0.4">
      <c r="A53" s="16"/>
      <c r="B53" s="15"/>
      <c r="J53" s="16"/>
      <c r="K53" s="15"/>
      <c r="L53" s="15"/>
      <c r="M53" s="15"/>
      <c r="N53" s="15"/>
      <c r="O53" s="15"/>
      <c r="P53" s="376"/>
      <c r="Q53" s="376"/>
      <c r="R53" s="13"/>
      <c r="S53" s="13"/>
      <c r="T53" s="376"/>
      <c r="U53" s="13"/>
    </row>
    <row r="54" spans="1:22" s="3" customFormat="1" ht="13.5" customHeight="1" x14ac:dyDescent="0.4">
      <c r="A54" s="14" t="s">
        <v>1759</v>
      </c>
      <c r="B54" s="13"/>
      <c r="C54" s="13"/>
      <c r="D54" s="13"/>
      <c r="E54" s="14"/>
      <c r="F54" s="13"/>
      <c r="G54" s="14" t="s">
        <v>1760</v>
      </c>
      <c r="H54" s="13"/>
      <c r="I54" s="13"/>
      <c r="J54" s="14"/>
      <c r="K54" s="13"/>
      <c r="L54" s="13"/>
      <c r="M54" s="14" t="s">
        <v>1761</v>
      </c>
      <c r="N54" s="13"/>
      <c r="O54" s="13"/>
      <c r="P54" s="376"/>
      <c r="Q54" s="378"/>
      <c r="R54" s="13"/>
      <c r="U54" s="13"/>
    </row>
    <row r="55" spans="1:22" s="3" customFormat="1" ht="13.5" customHeight="1" x14ac:dyDescent="0.4">
      <c r="A55" s="14" t="s">
        <v>1762</v>
      </c>
      <c r="B55" s="13"/>
      <c r="C55" s="13"/>
      <c r="D55" s="13"/>
      <c r="E55" s="14"/>
      <c r="F55" s="13"/>
      <c r="G55" s="14" t="s">
        <v>1763</v>
      </c>
      <c r="H55" s="13"/>
      <c r="I55" s="13"/>
      <c r="J55" s="14"/>
      <c r="K55" s="13"/>
      <c r="L55" s="13"/>
      <c r="M55" s="14" t="s">
        <v>1764</v>
      </c>
      <c r="N55" s="13"/>
      <c r="O55" s="13"/>
      <c r="P55" s="376"/>
      <c r="Q55" s="378"/>
      <c r="S55" s="16"/>
      <c r="T55" s="16"/>
    </row>
    <row r="56" spans="1:22" s="16" customFormat="1" ht="13.5" customHeight="1" x14ac:dyDescent="0.4">
      <c r="A56" s="13" t="s">
        <v>1765</v>
      </c>
      <c r="B56" s="376"/>
      <c r="C56" s="13"/>
      <c r="D56" s="13"/>
      <c r="E56" s="5"/>
      <c r="F56" s="5"/>
      <c r="G56" s="1048" t="s">
        <v>1766</v>
      </c>
      <c r="H56" s="1048"/>
      <c r="I56" s="1048"/>
      <c r="J56" s="1048"/>
      <c r="K56" s="1048"/>
      <c r="L56" s="376"/>
      <c r="M56" s="376"/>
      <c r="N56" s="376"/>
      <c r="O56" s="376"/>
      <c r="P56" s="13"/>
      <c r="Q56" s="378"/>
      <c r="V56" s="3"/>
    </row>
    <row r="57" spans="1:22" s="16" customFormat="1" ht="13.5" customHeight="1" x14ac:dyDescent="0.4">
      <c r="A57" s="13" t="s">
        <v>1767</v>
      </c>
      <c r="B57" s="376"/>
      <c r="C57" s="13"/>
      <c r="D57" s="13"/>
      <c r="E57" s="5"/>
      <c r="F57" s="5"/>
      <c r="G57" s="1048" t="s">
        <v>1768</v>
      </c>
      <c r="H57" s="1048"/>
      <c r="I57" s="1048"/>
      <c r="J57" s="1048"/>
      <c r="K57" s="1048"/>
      <c r="L57" s="376"/>
      <c r="M57" s="14" t="s">
        <v>1769</v>
      </c>
      <c r="N57" s="376"/>
      <c r="O57" s="376"/>
      <c r="P57" s="13"/>
      <c r="Q57" s="378"/>
      <c r="V57" s="3"/>
    </row>
    <row r="58" spans="1:22" s="16" customFormat="1" ht="13.5" customHeight="1" x14ac:dyDescent="0.45">
      <c r="A58" s="13" t="s">
        <v>1770</v>
      </c>
      <c r="B58" s="376"/>
      <c r="C58" s="13"/>
      <c r="D58" s="13"/>
      <c r="E58" s="13"/>
      <c r="F58" s="13"/>
      <c r="G58" s="13" t="s">
        <v>1771</v>
      </c>
      <c r="H58" s="13"/>
      <c r="I58" s="13"/>
      <c r="J58" s="13"/>
      <c r="K58" s="376"/>
      <c r="L58" s="376"/>
      <c r="M58" s="27" t="s">
        <v>1772</v>
      </c>
      <c r="N58" s="376"/>
      <c r="O58" s="376"/>
      <c r="P58" s="13"/>
      <c r="Q58" s="3"/>
      <c r="V58" s="3"/>
    </row>
    <row r="59" spans="1:22" s="16" customFormat="1" ht="13.5" customHeight="1" x14ac:dyDescent="0.4">
      <c r="Q59" s="15"/>
      <c r="S59" s="2"/>
      <c r="T59" s="2"/>
      <c r="V59" s="3"/>
    </row>
    <row r="60" spans="1:22" ht="13.5" customHeight="1" x14ac:dyDescent="0.4">
      <c r="Q60" s="15"/>
    </row>
    <row r="61" spans="1:22" ht="14.15" customHeight="1" x14ac:dyDescent="0.4">
      <c r="Q61" s="15"/>
    </row>
    <row r="62" spans="1:22" ht="14.15" customHeight="1" x14ac:dyDescent="0.4">
      <c r="Q62" s="13"/>
    </row>
    <row r="63" spans="1:22" ht="14.15" customHeight="1" x14ac:dyDescent="0.4">
      <c r="Q63" s="13"/>
    </row>
    <row r="64" spans="1:22" ht="14.15" customHeight="1" x14ac:dyDescent="0.4">
      <c r="Q64" s="376"/>
    </row>
    <row r="65" spans="1:17" ht="14.15" customHeight="1" x14ac:dyDescent="0.4">
      <c r="Q65" s="376"/>
    </row>
    <row r="66" spans="1:17" ht="14.15" customHeight="1" x14ac:dyDescent="0.4">
      <c r="Q66" s="376"/>
    </row>
    <row r="67" spans="1:17" ht="14.15" customHeight="1" x14ac:dyDescent="0.4">
      <c r="Q67" s="13"/>
    </row>
    <row r="68" spans="1:17" ht="14.15" customHeight="1" x14ac:dyDescent="0.4">
      <c r="Q68" s="13"/>
    </row>
    <row r="69" spans="1:17" ht="14.15" customHeight="1" x14ac:dyDescent="0.4">
      <c r="Q69" s="13"/>
    </row>
    <row r="70" spans="1:17" ht="14.15" customHeight="1" x14ac:dyDescent="0.4">
      <c r="A70" s="13"/>
      <c r="B70" s="13"/>
      <c r="C70" s="13"/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376"/>
      <c r="Q70" s="376"/>
    </row>
    <row r="71" spans="1:17" ht="14.15" customHeight="1" x14ac:dyDescent="0.4"/>
    <row r="72" spans="1:17" ht="14.15" customHeight="1" x14ac:dyDescent="0.4"/>
    <row r="73" spans="1:17" ht="14.15" customHeight="1" x14ac:dyDescent="0.4"/>
    <row r="74" spans="1:17" ht="14.15" customHeight="1" x14ac:dyDescent="0.4"/>
    <row r="75" spans="1:17" ht="14.15" customHeight="1" x14ac:dyDescent="0.4"/>
    <row r="76" spans="1:17" ht="14.15" customHeight="1" x14ac:dyDescent="0.4"/>
    <row r="77" spans="1:17" ht="14.15" customHeight="1" x14ac:dyDescent="0.4"/>
    <row r="78" spans="1:17" ht="14.15" customHeight="1" x14ac:dyDescent="0.4"/>
    <row r="79" spans="1:17" ht="14.15" customHeight="1" x14ac:dyDescent="0.4"/>
    <row r="80" spans="1:17" ht="14.15" customHeight="1" x14ac:dyDescent="0.4"/>
    <row r="81" ht="14.15" customHeight="1" x14ac:dyDescent="0.4"/>
    <row r="82" ht="14.15" customHeight="1" x14ac:dyDescent="0.4"/>
    <row r="83" ht="14.15" customHeight="1" x14ac:dyDescent="0.4"/>
    <row r="84" ht="14.15" customHeight="1" x14ac:dyDescent="0.4"/>
    <row r="85" ht="14.15" customHeight="1" x14ac:dyDescent="0.4"/>
    <row r="86" ht="14.15" customHeight="1" x14ac:dyDescent="0.4"/>
    <row r="87" ht="14.15" customHeight="1" x14ac:dyDescent="0.4"/>
    <row r="88" ht="14.15" customHeight="1" x14ac:dyDescent="0.4"/>
    <row r="89" ht="14.15" customHeight="1" x14ac:dyDescent="0.4"/>
    <row r="90" ht="14.15" customHeight="1" x14ac:dyDescent="0.4"/>
    <row r="91" ht="14.15" customHeight="1" x14ac:dyDescent="0.4"/>
    <row r="92" ht="14.15" customHeight="1" x14ac:dyDescent="0.4"/>
    <row r="93" ht="14.15" customHeight="1" x14ac:dyDescent="0.4"/>
    <row r="1048574" spans="23:24" x14ac:dyDescent="0.4">
      <c r="W1048574" s="20">
        <f>SUM(W7:W1048573)</f>
        <v>534918</v>
      </c>
      <c r="X1048574" s="20">
        <f>SUM(X7:X1048573)</f>
        <v>534930</v>
      </c>
    </row>
  </sheetData>
  <mergeCells count="208">
    <mergeCell ref="AG44:AG46"/>
    <mergeCell ref="AD41:AD43"/>
    <mergeCell ref="AE41:AE43"/>
    <mergeCell ref="AF41:AF43"/>
    <mergeCell ref="S41:S43"/>
    <mergeCell ref="T41:T43"/>
    <mergeCell ref="U41:U43"/>
    <mergeCell ref="S48:T48"/>
    <mergeCell ref="G56:K56"/>
    <mergeCell ref="V41:V43"/>
    <mergeCell ref="W41:W43"/>
    <mergeCell ref="X41:X43"/>
    <mergeCell ref="Y41:Y43"/>
    <mergeCell ref="Z41:Z43"/>
    <mergeCell ref="AG41:AG43"/>
    <mergeCell ref="AA41:AA43"/>
    <mergeCell ref="AB41:AB43"/>
    <mergeCell ref="AC41:AC43"/>
    <mergeCell ref="G57:K57"/>
    <mergeCell ref="AB44:AB46"/>
    <mergeCell ref="AC44:AC46"/>
    <mergeCell ref="AD44:AD46"/>
    <mergeCell ref="AE44:AE46"/>
    <mergeCell ref="AF44:AF46"/>
    <mergeCell ref="S44:S46"/>
    <mergeCell ref="T44:T46"/>
    <mergeCell ref="U44:U46"/>
    <mergeCell ref="V44:V46"/>
    <mergeCell ref="W44:W46"/>
    <mergeCell ref="X44:X46"/>
    <mergeCell ref="Y44:Y46"/>
    <mergeCell ref="Z44:Z46"/>
    <mergeCell ref="AA44:AA46"/>
    <mergeCell ref="AE35:AE37"/>
    <mergeCell ref="AF35:AF37"/>
    <mergeCell ref="AG35:AG37"/>
    <mergeCell ref="AA35:AA37"/>
    <mergeCell ref="AB35:AB37"/>
    <mergeCell ref="AC35:AC37"/>
    <mergeCell ref="AD35:AD37"/>
    <mergeCell ref="AF38:AF40"/>
    <mergeCell ref="AG38:AG40"/>
    <mergeCell ref="AA38:AA40"/>
    <mergeCell ref="AB38:AB40"/>
    <mergeCell ref="AC38:AC40"/>
    <mergeCell ref="AD38:AD40"/>
    <mergeCell ref="AE38:AE40"/>
    <mergeCell ref="Y38:Y40"/>
    <mergeCell ref="Y35:Y37"/>
    <mergeCell ref="Z35:Z37"/>
    <mergeCell ref="S35:S37"/>
    <mergeCell ref="T35:T37"/>
    <mergeCell ref="U35:U37"/>
    <mergeCell ref="V35:V37"/>
    <mergeCell ref="W35:W37"/>
    <mergeCell ref="X35:X37"/>
    <mergeCell ref="Z38:Z40"/>
    <mergeCell ref="U29:U31"/>
    <mergeCell ref="V29:V31"/>
    <mergeCell ref="W29:W31"/>
    <mergeCell ref="X29:X31"/>
    <mergeCell ref="S38:S40"/>
    <mergeCell ref="T38:T40"/>
    <mergeCell ref="U38:U40"/>
    <mergeCell ref="V38:V40"/>
    <mergeCell ref="W38:W40"/>
    <mergeCell ref="X38:X40"/>
    <mergeCell ref="AB32:AB34"/>
    <mergeCell ref="AC32:AC34"/>
    <mergeCell ref="AD32:AD34"/>
    <mergeCell ref="AE32:AE34"/>
    <mergeCell ref="AF32:AF34"/>
    <mergeCell ref="AG32:AG34"/>
    <mergeCell ref="AG29:AG31"/>
    <mergeCell ref="S32:S34"/>
    <mergeCell ref="T32:T34"/>
    <mergeCell ref="U32:U34"/>
    <mergeCell ref="V32:V34"/>
    <mergeCell ref="W32:W34"/>
    <mergeCell ref="X32:X34"/>
    <mergeCell ref="Y32:Y34"/>
    <mergeCell ref="Z32:Z34"/>
    <mergeCell ref="AA32:AA34"/>
    <mergeCell ref="AA29:AA31"/>
    <mergeCell ref="AB29:AB31"/>
    <mergeCell ref="AC29:AC31"/>
    <mergeCell ref="AD29:AD31"/>
    <mergeCell ref="AE29:AE31"/>
    <mergeCell ref="AF29:AF31"/>
    <mergeCell ref="S29:S31"/>
    <mergeCell ref="T29:T31"/>
    <mergeCell ref="Y29:Y31"/>
    <mergeCell ref="Z29:Z31"/>
    <mergeCell ref="Z26:Z28"/>
    <mergeCell ref="AE23:AE25"/>
    <mergeCell ref="AF23:AF25"/>
    <mergeCell ref="AG23:AG25"/>
    <mergeCell ref="S26:S28"/>
    <mergeCell ref="T26:T28"/>
    <mergeCell ref="U26:U28"/>
    <mergeCell ref="V26:V28"/>
    <mergeCell ref="W26:W28"/>
    <mergeCell ref="X26:X28"/>
    <mergeCell ref="Y26:Y28"/>
    <mergeCell ref="Y23:Y25"/>
    <mergeCell ref="Z23:Z25"/>
    <mergeCell ref="AA23:AA25"/>
    <mergeCell ref="AB23:AB25"/>
    <mergeCell ref="AC23:AC25"/>
    <mergeCell ref="AD23:AD25"/>
    <mergeCell ref="S23:S25"/>
    <mergeCell ref="T23:T25"/>
    <mergeCell ref="U23:U25"/>
    <mergeCell ref="V23:V25"/>
    <mergeCell ref="W23:W25"/>
    <mergeCell ref="X23:X25"/>
    <mergeCell ref="AF26:AF28"/>
    <mergeCell ref="AG26:AG28"/>
    <mergeCell ref="AB20:AB22"/>
    <mergeCell ref="AC20:AC22"/>
    <mergeCell ref="AD20:AD22"/>
    <mergeCell ref="AE20:AE22"/>
    <mergeCell ref="AF20:AF22"/>
    <mergeCell ref="AG20:AG22"/>
    <mergeCell ref="AA26:AA28"/>
    <mergeCell ref="AB26:AB28"/>
    <mergeCell ref="AC26:AC28"/>
    <mergeCell ref="AD26:AD28"/>
    <mergeCell ref="AE26:AE28"/>
    <mergeCell ref="S20:S22"/>
    <mergeCell ref="T20:T22"/>
    <mergeCell ref="U20:U22"/>
    <mergeCell ref="V20:V22"/>
    <mergeCell ref="W20:W22"/>
    <mergeCell ref="X20:X22"/>
    <mergeCell ref="Y20:Y22"/>
    <mergeCell ref="Z20:Z22"/>
    <mergeCell ref="AA20:AA22"/>
    <mergeCell ref="AG14:AG16"/>
    <mergeCell ref="S17:S19"/>
    <mergeCell ref="T17:T19"/>
    <mergeCell ref="U17:U19"/>
    <mergeCell ref="V17:V19"/>
    <mergeCell ref="W17:W19"/>
    <mergeCell ref="X17:X19"/>
    <mergeCell ref="Y17:Y19"/>
    <mergeCell ref="Z17:Z19"/>
    <mergeCell ref="Z14:Z16"/>
    <mergeCell ref="AA14:AA16"/>
    <mergeCell ref="AB14:AB16"/>
    <mergeCell ref="AC14:AC16"/>
    <mergeCell ref="AD14:AD16"/>
    <mergeCell ref="AE14:AE16"/>
    <mergeCell ref="AG17:AG19"/>
    <mergeCell ref="AA17:AA19"/>
    <mergeCell ref="AB17:AB19"/>
    <mergeCell ref="AC17:AC19"/>
    <mergeCell ref="AD17:AD19"/>
    <mergeCell ref="AE17:AE19"/>
    <mergeCell ref="AF17:AF19"/>
    <mergeCell ref="AD8:AD10"/>
    <mergeCell ref="AE11:AE13"/>
    <mergeCell ref="AF11:AF13"/>
    <mergeCell ref="AG11:AG13"/>
    <mergeCell ref="S14:S16"/>
    <mergeCell ref="T14:T16"/>
    <mergeCell ref="U14:U16"/>
    <mergeCell ref="V14:V16"/>
    <mergeCell ref="W14:W16"/>
    <mergeCell ref="X14:X16"/>
    <mergeCell ref="Y14:Y16"/>
    <mergeCell ref="Y11:Y13"/>
    <mergeCell ref="Z11:Z13"/>
    <mergeCell ref="AA11:AA13"/>
    <mergeCell ref="AB11:AB13"/>
    <mergeCell ref="AC11:AC13"/>
    <mergeCell ref="AD11:AD13"/>
    <mergeCell ref="S11:S13"/>
    <mergeCell ref="T11:T13"/>
    <mergeCell ref="U11:U13"/>
    <mergeCell ref="V11:V13"/>
    <mergeCell ref="W11:W13"/>
    <mergeCell ref="X11:X13"/>
    <mergeCell ref="AF14:AF16"/>
    <mergeCell ref="A7:R7"/>
    <mergeCell ref="W7:X7"/>
    <mergeCell ref="Z7:AG7"/>
    <mergeCell ref="A8:F8"/>
    <mergeCell ref="G8:L8"/>
    <mergeCell ref="M8:R8"/>
    <mergeCell ref="S8:S10"/>
    <mergeCell ref="T8:V10"/>
    <mergeCell ref="W8:W10"/>
    <mergeCell ref="X8:X10"/>
    <mergeCell ref="AE8:AE10"/>
    <mergeCell ref="AF8:AF10"/>
    <mergeCell ref="AG8:AG10"/>
    <mergeCell ref="B9:D9"/>
    <mergeCell ref="H9:J9"/>
    <mergeCell ref="N9:P9"/>
    <mergeCell ref="B10:D10"/>
    <mergeCell ref="H10:J10"/>
    <mergeCell ref="N10:P10"/>
    <mergeCell ref="Y8:Y10"/>
    <mergeCell ref="Z8:Z10"/>
    <mergeCell ref="AA8:AA10"/>
    <mergeCell ref="AB8:AB10"/>
    <mergeCell ref="AC8:AC10"/>
  </mergeCells>
  <conditionalFormatting sqref="A15">
    <cfRule type="duplicateValues" dxfId="4506" priority="68"/>
  </conditionalFormatting>
  <conditionalFormatting sqref="A15">
    <cfRule type="duplicateValues" dxfId="4505" priority="67"/>
  </conditionalFormatting>
  <conditionalFormatting sqref="A17">
    <cfRule type="duplicateValues" dxfId="4504" priority="66"/>
  </conditionalFormatting>
  <conditionalFormatting sqref="A20">
    <cfRule type="duplicateValues" dxfId="4503" priority="65"/>
  </conditionalFormatting>
  <conditionalFormatting sqref="A21">
    <cfRule type="duplicateValues" dxfId="4502" priority="64"/>
  </conditionalFormatting>
  <conditionalFormatting sqref="A23">
    <cfRule type="duplicateValues" dxfId="4501" priority="63"/>
  </conditionalFormatting>
  <conditionalFormatting sqref="A26">
    <cfRule type="duplicateValues" dxfId="4500" priority="62"/>
  </conditionalFormatting>
  <conditionalFormatting sqref="A29">
    <cfRule type="duplicateValues" dxfId="4499" priority="61"/>
  </conditionalFormatting>
  <conditionalFormatting sqref="A31">
    <cfRule type="duplicateValues" dxfId="4498" priority="60"/>
  </conditionalFormatting>
  <conditionalFormatting sqref="A30">
    <cfRule type="duplicateValues" dxfId="4497" priority="59"/>
  </conditionalFormatting>
  <conditionalFormatting sqref="A32">
    <cfRule type="duplicateValues" dxfId="4496" priority="58"/>
  </conditionalFormatting>
  <conditionalFormatting sqref="A11">
    <cfRule type="duplicateValues" dxfId="4495" priority="57"/>
  </conditionalFormatting>
  <conditionalFormatting sqref="A14">
    <cfRule type="duplicateValues" dxfId="4494" priority="56"/>
  </conditionalFormatting>
  <conditionalFormatting sqref="A16">
    <cfRule type="duplicateValues" dxfId="4493" priority="55"/>
  </conditionalFormatting>
  <conditionalFormatting sqref="A15">
    <cfRule type="duplicateValues" dxfId="4492" priority="54"/>
  </conditionalFormatting>
  <conditionalFormatting sqref="A18">
    <cfRule type="duplicateValues" dxfId="4491" priority="53"/>
  </conditionalFormatting>
  <conditionalFormatting sqref="A17">
    <cfRule type="duplicateValues" dxfId="4490" priority="52"/>
  </conditionalFormatting>
  <conditionalFormatting sqref="A20">
    <cfRule type="duplicateValues" dxfId="4489" priority="51"/>
  </conditionalFormatting>
  <conditionalFormatting sqref="A23">
    <cfRule type="duplicateValues" dxfId="4488" priority="50"/>
  </conditionalFormatting>
  <conditionalFormatting sqref="A26">
    <cfRule type="duplicateValues" dxfId="4487" priority="49"/>
  </conditionalFormatting>
  <conditionalFormatting sqref="A29">
    <cfRule type="duplicateValues" dxfId="4486" priority="48"/>
  </conditionalFormatting>
  <conditionalFormatting sqref="A11">
    <cfRule type="duplicateValues" dxfId="4485" priority="47"/>
  </conditionalFormatting>
  <conditionalFormatting sqref="A14">
    <cfRule type="duplicateValues" dxfId="4484" priority="46"/>
  </conditionalFormatting>
  <conditionalFormatting sqref="A17">
    <cfRule type="duplicateValues" dxfId="4483" priority="45"/>
  </conditionalFormatting>
  <conditionalFormatting sqref="A19">
    <cfRule type="duplicateValues" dxfId="4482" priority="44"/>
  </conditionalFormatting>
  <conditionalFormatting sqref="A18">
    <cfRule type="duplicateValues" dxfId="4481" priority="43"/>
  </conditionalFormatting>
  <conditionalFormatting sqref="A21">
    <cfRule type="duplicateValues" dxfId="4480" priority="42"/>
  </conditionalFormatting>
  <conditionalFormatting sqref="A20">
    <cfRule type="duplicateValues" dxfId="4479" priority="41"/>
  </conditionalFormatting>
  <conditionalFormatting sqref="A23">
    <cfRule type="duplicateValues" dxfId="4478" priority="40"/>
  </conditionalFormatting>
  <conditionalFormatting sqref="A26">
    <cfRule type="duplicateValues" dxfId="4477" priority="39"/>
  </conditionalFormatting>
  <conditionalFormatting sqref="A29">
    <cfRule type="duplicateValues" dxfId="4476" priority="38"/>
  </conditionalFormatting>
  <conditionalFormatting sqref="A32">
    <cfRule type="duplicateValues" dxfId="4475" priority="37"/>
  </conditionalFormatting>
  <conditionalFormatting sqref="A11">
    <cfRule type="duplicateValues" dxfId="4474" priority="36"/>
  </conditionalFormatting>
  <conditionalFormatting sqref="A14">
    <cfRule type="duplicateValues" dxfId="4473" priority="35"/>
  </conditionalFormatting>
  <conditionalFormatting sqref="A17">
    <cfRule type="duplicateValues" dxfId="4472" priority="34"/>
  </conditionalFormatting>
  <conditionalFormatting sqref="A35">
    <cfRule type="duplicateValues" dxfId="4471" priority="33"/>
  </conditionalFormatting>
  <conditionalFormatting sqref="A35">
    <cfRule type="duplicateValues" dxfId="4470" priority="32"/>
  </conditionalFormatting>
  <conditionalFormatting sqref="A35">
    <cfRule type="duplicateValues" dxfId="4469" priority="31"/>
  </conditionalFormatting>
  <conditionalFormatting sqref="A38">
    <cfRule type="duplicateValues" dxfId="4468" priority="30"/>
  </conditionalFormatting>
  <conditionalFormatting sqref="A38">
    <cfRule type="duplicateValues" dxfId="4467" priority="29"/>
  </conditionalFormatting>
  <conditionalFormatting sqref="A44">
    <cfRule type="duplicateValues" dxfId="4466" priority="28"/>
  </conditionalFormatting>
  <conditionalFormatting sqref="A44">
    <cfRule type="duplicateValues" dxfId="4465" priority="27"/>
  </conditionalFormatting>
  <conditionalFormatting sqref="A11">
    <cfRule type="duplicateValues" dxfId="4464" priority="26"/>
  </conditionalFormatting>
  <conditionalFormatting sqref="A14">
    <cfRule type="duplicateValues" dxfId="4463" priority="25"/>
  </conditionalFormatting>
  <conditionalFormatting sqref="A17">
    <cfRule type="duplicateValues" dxfId="4462" priority="24"/>
  </conditionalFormatting>
  <conditionalFormatting sqref="A19">
    <cfRule type="duplicateValues" dxfId="4461" priority="23"/>
  </conditionalFormatting>
  <conditionalFormatting sqref="A18">
    <cfRule type="duplicateValues" dxfId="4460" priority="22"/>
  </conditionalFormatting>
  <conditionalFormatting sqref="A20">
    <cfRule type="duplicateValues" dxfId="4459" priority="21"/>
  </conditionalFormatting>
  <conditionalFormatting sqref="A11">
    <cfRule type="duplicateValues" dxfId="4458" priority="20"/>
  </conditionalFormatting>
  <conditionalFormatting sqref="A14">
    <cfRule type="duplicateValues" dxfId="4457" priority="19"/>
  </conditionalFormatting>
  <conditionalFormatting sqref="A17">
    <cfRule type="duplicateValues" dxfId="4456" priority="18"/>
  </conditionalFormatting>
  <conditionalFormatting sqref="A11">
    <cfRule type="duplicateValues" dxfId="4455" priority="17"/>
  </conditionalFormatting>
  <conditionalFormatting sqref="A14">
    <cfRule type="duplicateValues" dxfId="4454" priority="16"/>
  </conditionalFormatting>
  <conditionalFormatting sqref="A17">
    <cfRule type="duplicateValues" dxfId="4453" priority="15"/>
  </conditionalFormatting>
  <conditionalFormatting sqref="A20">
    <cfRule type="duplicateValues" dxfId="4452" priority="14"/>
  </conditionalFormatting>
  <conditionalFormatting sqref="A23">
    <cfRule type="duplicateValues" dxfId="4451" priority="13"/>
  </conditionalFormatting>
  <conditionalFormatting sqref="A23">
    <cfRule type="duplicateValues" dxfId="4450" priority="12"/>
  </conditionalFormatting>
  <conditionalFormatting sqref="A23">
    <cfRule type="duplicateValues" dxfId="4449" priority="11"/>
  </conditionalFormatting>
  <conditionalFormatting sqref="A26">
    <cfRule type="duplicateValues" dxfId="4448" priority="10"/>
  </conditionalFormatting>
  <conditionalFormatting sqref="A26">
    <cfRule type="duplicateValues" dxfId="4447" priority="9"/>
  </conditionalFormatting>
  <conditionalFormatting sqref="A29">
    <cfRule type="duplicateValues" dxfId="4446" priority="8"/>
  </conditionalFormatting>
  <conditionalFormatting sqref="A29">
    <cfRule type="duplicateValues" dxfId="4445" priority="7"/>
  </conditionalFormatting>
  <conditionalFormatting sqref="A29">
    <cfRule type="duplicateValues" dxfId="4444" priority="6"/>
  </conditionalFormatting>
  <conditionalFormatting sqref="A32">
    <cfRule type="duplicateValues" dxfId="4443" priority="5"/>
  </conditionalFormatting>
  <conditionalFormatting sqref="A32">
    <cfRule type="duplicateValues" dxfId="4442" priority="4"/>
  </conditionalFormatting>
  <conditionalFormatting sqref="A41">
    <cfRule type="duplicateValues" dxfId="4441" priority="3"/>
  </conditionalFormatting>
  <conditionalFormatting sqref="A41">
    <cfRule type="duplicateValues" dxfId="4440" priority="2"/>
  </conditionalFormatting>
  <conditionalFormatting sqref="A41">
    <cfRule type="duplicateValues" dxfId="4439" priority="1"/>
  </conditionalFormatting>
  <hyperlinks>
    <hyperlink ref="M58" r:id="rId1" xr:uid="{D8E4B6B8-872E-49C8-A8F0-755EB96BCE91}"/>
  </hyperlinks>
  <pageMargins left="0.70866141732283472" right="0.70866141732283472" top="0.74803149606299213" bottom="0.74803149606299213" header="0.31496062992125984" footer="0.31496062992125984"/>
  <pageSetup paperSize="9" scale="47" orientation="landscape" r:id="rId2"/>
  <headerFooter>
    <oddFooter>&amp;L&amp;1#&amp;"Calibri"&amp;10&amp;K000000Sensitivity: Internal</oddFooter>
  </headerFooter>
  <drawing r:id="rId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C00-000000000000}">
  <sheetPr codeName="Sheet78">
    <tabColor rgb="FFACE9EE"/>
    <pageSetUpPr fitToPage="1"/>
  </sheetPr>
  <dimension ref="A1:Y57"/>
  <sheetViews>
    <sheetView topLeftCell="A7" workbookViewId="0">
      <selection activeCell="R30" sqref="R30"/>
    </sheetView>
  </sheetViews>
  <sheetFormatPr defaultColWidth="9.08984375" defaultRowHeight="13" x14ac:dyDescent="0.4"/>
  <cols>
    <col min="1" max="1" width="18.54296875" style="2" customWidth="1"/>
    <col min="2" max="2" width="2.54296875" style="2" customWidth="1"/>
    <col min="3" max="3" width="3.54296875" style="2" customWidth="1"/>
    <col min="4" max="4" width="2.54296875" style="2" customWidth="1"/>
    <col min="5" max="6" width="7.54296875" style="2" customWidth="1"/>
    <col min="7" max="7" width="18.54296875" style="2" customWidth="1"/>
    <col min="8" max="8" width="2.54296875" style="2" customWidth="1"/>
    <col min="9" max="9" width="3.54296875" style="2" customWidth="1"/>
    <col min="10" max="10" width="2.54296875" style="2" customWidth="1"/>
    <col min="11" max="12" width="7.54296875" style="2" customWidth="1"/>
    <col min="13" max="13" width="18.54296875" style="2" customWidth="1"/>
    <col min="14" max="14" width="2.54296875" style="2" customWidth="1"/>
    <col min="15" max="15" width="3.54296875" style="2" customWidth="1"/>
    <col min="16" max="16" width="2.54296875" style="2" customWidth="1"/>
    <col min="17" max="18" width="7.54296875" style="2" customWidth="1"/>
    <col min="19" max="19" width="14.54296875" style="2" customWidth="1"/>
    <col min="20" max="20" width="2.54296875" style="2" customWidth="1"/>
    <col min="21" max="21" width="4.54296875" style="2" customWidth="1"/>
    <col min="22" max="22" width="2.54296875" style="2" customWidth="1"/>
    <col min="23" max="24" width="12.54296875" style="2" customWidth="1"/>
    <col min="25" max="25" width="12.453125" style="2" customWidth="1"/>
    <col min="26" max="26" width="12.54296875" style="2" customWidth="1"/>
    <col min="27" max="16384" width="9.08984375" style="2"/>
  </cols>
  <sheetData>
    <row r="1" spans="1:25" ht="14.15" customHeight="1" x14ac:dyDescent="0.4"/>
    <row r="2" spans="1:25" ht="14.15" customHeight="1" x14ac:dyDescent="0.4"/>
    <row r="3" spans="1:25" ht="14.15" customHeight="1" x14ac:dyDescent="0.4"/>
    <row r="4" spans="1:25" ht="14.15" customHeight="1" x14ac:dyDescent="0.4"/>
    <row r="5" spans="1:25" ht="21" customHeight="1" x14ac:dyDescent="0.6">
      <c r="A5" s="7" t="s">
        <v>1703</v>
      </c>
      <c r="B5" s="8" t="s">
        <v>1661</v>
      </c>
      <c r="C5" s="8"/>
      <c r="D5" s="7"/>
      <c r="E5" s="382"/>
      <c r="F5" s="382"/>
      <c r="G5" s="382"/>
      <c r="H5" s="382"/>
      <c r="I5" s="382"/>
      <c r="J5" s="382"/>
      <c r="L5" s="44"/>
      <c r="N5" s="44"/>
      <c r="O5" s="44"/>
      <c r="P5" s="44"/>
      <c r="Q5" s="44"/>
    </row>
    <row r="6" spans="1:25" ht="14.15" customHeight="1" thickBot="1" x14ac:dyDescent="0.45">
      <c r="A6" s="38"/>
      <c r="B6" s="38"/>
      <c r="C6" s="38"/>
      <c r="D6" s="38"/>
      <c r="E6" s="38"/>
      <c r="F6" s="38"/>
      <c r="G6" s="38"/>
      <c r="H6" s="38"/>
      <c r="I6" s="38"/>
      <c r="J6" s="382"/>
      <c r="K6" s="44"/>
      <c r="L6" s="44"/>
      <c r="M6" s="44"/>
      <c r="N6" s="44"/>
      <c r="O6" s="44"/>
      <c r="P6" s="44"/>
      <c r="Q6" s="44"/>
    </row>
    <row r="7" spans="1:25" customFormat="1" ht="14.15" customHeight="1" thickBot="1" x14ac:dyDescent="0.3">
      <c r="A7" s="1099" t="s">
        <v>1704</v>
      </c>
      <c r="B7" s="1100"/>
      <c r="C7" s="1100"/>
      <c r="D7" s="1100"/>
      <c r="E7" s="1100"/>
      <c r="F7" s="1100"/>
      <c r="G7" s="1100"/>
      <c r="H7" s="1100"/>
      <c r="I7" s="1100"/>
      <c r="J7" s="1100"/>
      <c r="K7" s="1100"/>
      <c r="L7" s="1100"/>
      <c r="M7" s="1100"/>
      <c r="N7" s="1100"/>
      <c r="O7" s="1100"/>
      <c r="P7" s="1100"/>
      <c r="Q7" s="1100"/>
      <c r="R7" s="1101"/>
      <c r="W7" s="1099" t="s">
        <v>1905</v>
      </c>
      <c r="X7" s="1101"/>
    </row>
    <row r="8" spans="1:25" customFormat="1" ht="14.15" customHeight="1" thickBot="1" x14ac:dyDescent="0.3">
      <c r="A8" s="1309" t="s">
        <v>1706</v>
      </c>
      <c r="B8" s="1310"/>
      <c r="C8" s="1310"/>
      <c r="D8" s="1310"/>
      <c r="E8" s="1310"/>
      <c r="F8" s="1311"/>
      <c r="G8" s="1312" t="s">
        <v>1707</v>
      </c>
      <c r="H8" s="1313"/>
      <c r="I8" s="1313"/>
      <c r="J8" s="1313"/>
      <c r="K8" s="1313"/>
      <c r="L8" s="1314"/>
      <c r="M8" s="1315" t="s">
        <v>2294</v>
      </c>
      <c r="N8" s="1316"/>
      <c r="O8" s="1316"/>
      <c r="P8" s="1316"/>
      <c r="Q8" s="1316"/>
      <c r="R8" s="1317"/>
      <c r="S8" s="1188" t="s">
        <v>1908</v>
      </c>
      <c r="T8" s="1318" t="s">
        <v>1710</v>
      </c>
      <c r="U8" s="1319"/>
      <c r="V8" s="1320"/>
      <c r="W8" s="1188" t="s">
        <v>1909</v>
      </c>
      <c r="X8" s="1188" t="s">
        <v>1910</v>
      </c>
      <c r="Y8" s="1842" t="s">
        <v>1189</v>
      </c>
    </row>
    <row r="9" spans="1:25" customFormat="1" ht="14.15" customHeight="1" x14ac:dyDescent="0.25">
      <c r="A9" s="611" t="s">
        <v>1714</v>
      </c>
      <c r="B9" s="1293" t="s">
        <v>1710</v>
      </c>
      <c r="C9" s="1294"/>
      <c r="D9" s="1295"/>
      <c r="E9" s="560" t="s">
        <v>1715</v>
      </c>
      <c r="F9" s="560" t="s">
        <v>1716</v>
      </c>
      <c r="G9" s="561" t="s">
        <v>1714</v>
      </c>
      <c r="H9" s="1296" t="s">
        <v>1710</v>
      </c>
      <c r="I9" s="1297"/>
      <c r="J9" s="1298"/>
      <c r="K9" s="421" t="s">
        <v>1715</v>
      </c>
      <c r="L9" s="421" t="s">
        <v>1716</v>
      </c>
      <c r="M9" s="588" t="s">
        <v>1714</v>
      </c>
      <c r="N9" s="1299" t="s">
        <v>1710</v>
      </c>
      <c r="O9" s="1300"/>
      <c r="P9" s="1301"/>
      <c r="Q9" s="588" t="s">
        <v>1715</v>
      </c>
      <c r="R9" s="562" t="s">
        <v>1716</v>
      </c>
      <c r="S9" s="1189"/>
      <c r="T9" s="1321"/>
      <c r="U9" s="1322"/>
      <c r="V9" s="1323"/>
      <c r="W9" s="1189"/>
      <c r="X9" s="1189"/>
      <c r="Y9" s="2256"/>
    </row>
    <row r="10" spans="1:25" customFormat="1" ht="14.15" customHeight="1" thickBot="1" x14ac:dyDescent="0.45">
      <c r="A10" s="422"/>
      <c r="B10" s="1302"/>
      <c r="C10" s="1303"/>
      <c r="D10" s="1304"/>
      <c r="E10" s="423"/>
      <c r="F10" s="423"/>
      <c r="G10" s="564"/>
      <c r="H10" s="1305"/>
      <c r="I10" s="1306"/>
      <c r="J10" s="1307"/>
      <c r="K10" s="424"/>
      <c r="L10" s="424"/>
      <c r="M10" s="425"/>
      <c r="N10" s="1016"/>
      <c r="O10" s="1308"/>
      <c r="P10" s="1017"/>
      <c r="Q10" s="425"/>
      <c r="R10" s="546"/>
      <c r="S10" s="1190"/>
      <c r="T10" s="1324"/>
      <c r="U10" s="1325"/>
      <c r="V10" s="1326"/>
      <c r="W10" s="1190"/>
      <c r="X10" s="1190"/>
      <c r="Y10" s="1843"/>
    </row>
    <row r="11" spans="1:25" ht="14.15" customHeight="1" x14ac:dyDescent="0.4">
      <c r="A11" s="415" t="s">
        <v>1786</v>
      </c>
      <c r="B11" s="32" t="s">
        <v>1920</v>
      </c>
      <c r="C11" s="100">
        <v>109</v>
      </c>
      <c r="D11" s="412" t="s">
        <v>1719</v>
      </c>
      <c r="E11" s="412">
        <v>44260</v>
      </c>
      <c r="F11" s="415">
        <f>E11+1</f>
        <v>44261</v>
      </c>
      <c r="G11" s="385" t="s">
        <v>2013</v>
      </c>
      <c r="H11" s="128" t="s">
        <v>1918</v>
      </c>
      <c r="I11" s="202">
        <v>109</v>
      </c>
      <c r="J11" s="386" t="s">
        <v>1719</v>
      </c>
      <c r="K11" s="386">
        <v>44259</v>
      </c>
      <c r="L11" s="386">
        <f>K11+1</f>
        <v>44260</v>
      </c>
      <c r="M11" s="415" t="s">
        <v>1919</v>
      </c>
      <c r="N11" s="31" t="s">
        <v>1920</v>
      </c>
      <c r="O11" s="206">
        <v>109</v>
      </c>
      <c r="P11" s="31" t="s">
        <v>1719</v>
      </c>
      <c r="Q11" s="32">
        <v>44258</v>
      </c>
      <c r="R11" s="415">
        <f t="shared" ref="R11:R34" si="0">Q11+1</f>
        <v>44259</v>
      </c>
      <c r="S11" s="1451" t="s">
        <v>1739</v>
      </c>
      <c r="T11" s="1393"/>
      <c r="U11" s="1945">
        <v>107</v>
      </c>
      <c r="V11" s="1399" t="s">
        <v>2185</v>
      </c>
      <c r="W11" s="1402">
        <v>44272</v>
      </c>
      <c r="X11" s="1402">
        <f>W11+1</f>
        <v>44273</v>
      </c>
      <c r="Y11" s="1195">
        <f>W11+7</f>
        <v>44279</v>
      </c>
    </row>
    <row r="12" spans="1:25" ht="14.15" customHeight="1" thickBot="1" x14ac:dyDescent="0.45">
      <c r="A12" s="429" t="s">
        <v>2015</v>
      </c>
      <c r="B12" s="413" t="s">
        <v>1915</v>
      </c>
      <c r="C12" s="98">
        <v>109</v>
      </c>
      <c r="D12" s="414" t="s">
        <v>1719</v>
      </c>
      <c r="E12" s="414">
        <v>44264</v>
      </c>
      <c r="F12" s="430">
        <f t="shared" ref="F12" si="1">E12+1</f>
        <v>44265</v>
      </c>
      <c r="G12" s="429" t="s">
        <v>2015</v>
      </c>
      <c r="H12" s="420" t="s">
        <v>1915</v>
      </c>
      <c r="I12" s="205">
        <v>109</v>
      </c>
      <c r="J12" s="417" t="s">
        <v>1719</v>
      </c>
      <c r="K12" s="417">
        <v>44262</v>
      </c>
      <c r="L12" s="417">
        <f>K12+1</f>
        <v>44263</v>
      </c>
      <c r="M12" s="430" t="s">
        <v>2021</v>
      </c>
      <c r="N12" s="413" t="s">
        <v>1971</v>
      </c>
      <c r="O12" s="207">
        <v>109</v>
      </c>
      <c r="P12" s="414" t="s">
        <v>1724</v>
      </c>
      <c r="Q12" s="413">
        <v>44260</v>
      </c>
      <c r="R12" s="430">
        <f t="shared" si="0"/>
        <v>44261</v>
      </c>
      <c r="S12" s="1453"/>
      <c r="T12" s="1395"/>
      <c r="U12" s="1947"/>
      <c r="V12" s="1401"/>
      <c r="W12" s="1404"/>
      <c r="X12" s="1404"/>
      <c r="Y12" s="1196"/>
    </row>
    <row r="13" spans="1:25" ht="14.15" customHeight="1" x14ac:dyDescent="0.4">
      <c r="A13" s="415" t="s">
        <v>2015</v>
      </c>
      <c r="B13" s="32" t="s">
        <v>1920</v>
      </c>
      <c r="C13" s="97">
        <f t="shared" ref="C13:C34" si="2">C11+1</f>
        <v>110</v>
      </c>
      <c r="D13" s="412" t="s">
        <v>1719</v>
      </c>
      <c r="E13" s="412">
        <f>E11+7</f>
        <v>44267</v>
      </c>
      <c r="F13" s="415">
        <f>E13+1</f>
        <v>44268</v>
      </c>
      <c r="G13" s="385" t="s">
        <v>2013</v>
      </c>
      <c r="H13" s="128" t="s">
        <v>1918</v>
      </c>
      <c r="I13" s="109">
        <f t="shared" ref="I13:I34" si="3">I11+1</f>
        <v>110</v>
      </c>
      <c r="J13" s="386" t="s">
        <v>1719</v>
      </c>
      <c r="K13" s="386">
        <f t="shared" ref="K13:K34" si="4">K11+7</f>
        <v>44266</v>
      </c>
      <c r="L13" s="386">
        <f t="shared" ref="L13:L17" si="5">K13+1</f>
        <v>44267</v>
      </c>
      <c r="M13" s="415" t="s">
        <v>2144</v>
      </c>
      <c r="N13" s="31" t="s">
        <v>1920</v>
      </c>
      <c r="O13" s="97">
        <f t="shared" ref="O13:O34" si="6">O11+1</f>
        <v>110</v>
      </c>
      <c r="P13" s="31" t="s">
        <v>1719</v>
      </c>
      <c r="Q13" s="32">
        <f t="shared" ref="Q13:Q34" si="7">Q11+7</f>
        <v>44265</v>
      </c>
      <c r="R13" s="415">
        <f t="shared" si="0"/>
        <v>44266</v>
      </c>
      <c r="S13" s="1451" t="s">
        <v>1741</v>
      </c>
      <c r="T13" s="1393"/>
      <c r="U13" s="1945">
        <v>108</v>
      </c>
      <c r="V13" s="1399" t="s">
        <v>2185</v>
      </c>
      <c r="W13" s="1402">
        <f>W11+7</f>
        <v>44279</v>
      </c>
      <c r="X13" s="1402">
        <f t="shared" ref="X13" si="8">W13+1</f>
        <v>44280</v>
      </c>
      <c r="Y13" s="1195">
        <f t="shared" ref="Y13" si="9">W13+7</f>
        <v>44286</v>
      </c>
    </row>
    <row r="14" spans="1:25" ht="14.15" customHeight="1" thickBot="1" x14ac:dyDescent="0.45">
      <c r="A14" s="430" t="s">
        <v>1786</v>
      </c>
      <c r="B14" s="413" t="s">
        <v>1915</v>
      </c>
      <c r="C14" s="98">
        <f t="shared" si="2"/>
        <v>110</v>
      </c>
      <c r="D14" s="414" t="s">
        <v>1719</v>
      </c>
      <c r="E14" s="414">
        <f>E12+7</f>
        <v>44271</v>
      </c>
      <c r="F14" s="430">
        <f>E14+1</f>
        <v>44272</v>
      </c>
      <c r="G14" s="429" t="s">
        <v>1786</v>
      </c>
      <c r="H14" s="420" t="s">
        <v>1915</v>
      </c>
      <c r="I14" s="98">
        <f t="shared" si="3"/>
        <v>110</v>
      </c>
      <c r="J14" s="417" t="s">
        <v>1719</v>
      </c>
      <c r="K14" s="417">
        <f t="shared" si="4"/>
        <v>44269</v>
      </c>
      <c r="L14" s="417">
        <f t="shared" si="5"/>
        <v>44270</v>
      </c>
      <c r="M14" s="429" t="s">
        <v>2023</v>
      </c>
      <c r="N14" s="413" t="s">
        <v>1971</v>
      </c>
      <c r="O14" s="98">
        <f t="shared" si="6"/>
        <v>110</v>
      </c>
      <c r="P14" s="414" t="s">
        <v>1724</v>
      </c>
      <c r="Q14" s="413">
        <f t="shared" si="7"/>
        <v>44267</v>
      </c>
      <c r="R14" s="430">
        <f t="shared" si="0"/>
        <v>44268</v>
      </c>
      <c r="S14" s="1453"/>
      <c r="T14" s="1395"/>
      <c r="U14" s="1947"/>
      <c r="V14" s="1401"/>
      <c r="W14" s="1404"/>
      <c r="X14" s="1404"/>
      <c r="Y14" s="1196"/>
    </row>
    <row r="15" spans="1:25" ht="14.15" customHeight="1" x14ac:dyDescent="0.4">
      <c r="A15" s="415" t="s">
        <v>1786</v>
      </c>
      <c r="B15" s="32" t="s">
        <v>1920</v>
      </c>
      <c r="C15" s="97">
        <f t="shared" si="2"/>
        <v>111</v>
      </c>
      <c r="D15" s="412" t="s">
        <v>1719</v>
      </c>
      <c r="E15" s="412">
        <f>E13+7</f>
        <v>44274</v>
      </c>
      <c r="F15" s="415">
        <f>E15+1</f>
        <v>44275</v>
      </c>
      <c r="G15" s="385" t="str">
        <f t="shared" ref="G15:G17" si="10">G13</f>
        <v>URU BHUM</v>
      </c>
      <c r="H15" s="128" t="s">
        <v>1918</v>
      </c>
      <c r="I15" s="109">
        <f t="shared" si="3"/>
        <v>111</v>
      </c>
      <c r="J15" s="386" t="s">
        <v>1719</v>
      </c>
      <c r="K15" s="386">
        <f t="shared" si="4"/>
        <v>44273</v>
      </c>
      <c r="L15" s="386">
        <f t="shared" si="5"/>
        <v>44274</v>
      </c>
      <c r="M15" s="418" t="str">
        <f>M11</f>
        <v>TG ATHENA (PGU)</v>
      </c>
      <c r="N15" s="31" t="s">
        <v>1920</v>
      </c>
      <c r="O15" s="97">
        <f t="shared" si="6"/>
        <v>111</v>
      </c>
      <c r="P15" s="31" t="s">
        <v>1719</v>
      </c>
      <c r="Q15" s="32">
        <f t="shared" si="7"/>
        <v>44272</v>
      </c>
      <c r="R15" s="415">
        <f t="shared" si="0"/>
        <v>44273</v>
      </c>
      <c r="S15" s="1451" t="s">
        <v>1745</v>
      </c>
      <c r="T15" s="1393"/>
      <c r="U15" s="1945">
        <v>109</v>
      </c>
      <c r="V15" s="1399" t="s">
        <v>2185</v>
      </c>
      <c r="W15" s="1402">
        <f t="shared" ref="W15:W33" si="11">W13+7</f>
        <v>44286</v>
      </c>
      <c r="X15" s="1402">
        <f t="shared" ref="X15" si="12">W15+1</f>
        <v>44287</v>
      </c>
      <c r="Y15" s="1195">
        <f t="shared" ref="Y15" si="13">W15+7</f>
        <v>44293</v>
      </c>
    </row>
    <row r="16" spans="1:25" ht="14.15" customHeight="1" thickBot="1" x14ac:dyDescent="0.45">
      <c r="A16" s="430" t="s">
        <v>2015</v>
      </c>
      <c r="B16" s="413" t="s">
        <v>1915</v>
      </c>
      <c r="C16" s="98">
        <f t="shared" si="2"/>
        <v>111</v>
      </c>
      <c r="D16" s="414" t="s">
        <v>1719</v>
      </c>
      <c r="E16" s="414">
        <f t="shared" ref="E16" si="14">E14+7</f>
        <v>44278</v>
      </c>
      <c r="F16" s="430">
        <f t="shared" ref="F16" si="15">E16+1</f>
        <v>44279</v>
      </c>
      <c r="G16" s="430" t="s">
        <v>2015</v>
      </c>
      <c r="H16" s="420" t="s">
        <v>1915</v>
      </c>
      <c r="I16" s="98">
        <f t="shared" si="3"/>
        <v>111</v>
      </c>
      <c r="J16" s="417" t="s">
        <v>1719</v>
      </c>
      <c r="K16" s="417">
        <f t="shared" si="4"/>
        <v>44276</v>
      </c>
      <c r="L16" s="417">
        <f>K16+1</f>
        <v>44277</v>
      </c>
      <c r="M16" s="429" t="s">
        <v>2149</v>
      </c>
      <c r="N16" s="413" t="s">
        <v>1971</v>
      </c>
      <c r="O16" s="98">
        <f t="shared" si="6"/>
        <v>111</v>
      </c>
      <c r="P16" s="414" t="s">
        <v>1724</v>
      </c>
      <c r="Q16" s="413">
        <f t="shared" si="7"/>
        <v>44274</v>
      </c>
      <c r="R16" s="430">
        <f t="shared" si="0"/>
        <v>44275</v>
      </c>
      <c r="S16" s="1453"/>
      <c r="T16" s="1395"/>
      <c r="U16" s="1947"/>
      <c r="V16" s="1401"/>
      <c r="W16" s="1404"/>
      <c r="X16" s="1404"/>
      <c r="Y16" s="1196"/>
    </row>
    <row r="17" spans="1:25" ht="14.15" customHeight="1" x14ac:dyDescent="0.4">
      <c r="A17" s="415" t="str">
        <f>A13</f>
        <v>MSC SOPHIE</v>
      </c>
      <c r="B17" s="32" t="s">
        <v>1920</v>
      </c>
      <c r="C17" s="97">
        <f t="shared" si="2"/>
        <v>112</v>
      </c>
      <c r="D17" s="412" t="s">
        <v>1719</v>
      </c>
      <c r="E17" s="412">
        <f>E15+7</f>
        <v>44281</v>
      </c>
      <c r="F17" s="415">
        <f>E17+1</f>
        <v>44282</v>
      </c>
      <c r="G17" s="385" t="str">
        <f t="shared" si="10"/>
        <v>URU BHUM</v>
      </c>
      <c r="H17" s="128" t="s">
        <v>1918</v>
      </c>
      <c r="I17" s="109">
        <f t="shared" si="3"/>
        <v>112</v>
      </c>
      <c r="J17" s="386" t="s">
        <v>1719</v>
      </c>
      <c r="K17" s="386">
        <f t="shared" si="4"/>
        <v>44280</v>
      </c>
      <c r="L17" s="386">
        <f t="shared" si="5"/>
        <v>44281</v>
      </c>
      <c r="M17" s="415" t="s">
        <v>2144</v>
      </c>
      <c r="N17" s="31" t="s">
        <v>1920</v>
      </c>
      <c r="O17" s="97">
        <f t="shared" si="6"/>
        <v>112</v>
      </c>
      <c r="P17" s="31" t="s">
        <v>1719</v>
      </c>
      <c r="Q17" s="32">
        <f t="shared" si="7"/>
        <v>44279</v>
      </c>
      <c r="R17" s="415">
        <f t="shared" si="0"/>
        <v>44280</v>
      </c>
      <c r="S17" s="1451" t="s">
        <v>1749</v>
      </c>
      <c r="T17" s="1393"/>
      <c r="U17" s="1945">
        <v>110</v>
      </c>
      <c r="V17" s="1399" t="s">
        <v>2185</v>
      </c>
      <c r="W17" s="1402">
        <f t="shared" si="11"/>
        <v>44293</v>
      </c>
      <c r="X17" s="1402">
        <f t="shared" ref="X17" si="16">W17+1</f>
        <v>44294</v>
      </c>
      <c r="Y17" s="1195">
        <f t="shared" ref="Y17" si="17">W17+7</f>
        <v>44300</v>
      </c>
    </row>
    <row r="18" spans="1:25" ht="14.15" customHeight="1" thickBot="1" x14ac:dyDescent="0.45">
      <c r="A18" s="430" t="s">
        <v>1786</v>
      </c>
      <c r="B18" s="413" t="s">
        <v>1915</v>
      </c>
      <c r="C18" s="98">
        <f t="shared" si="2"/>
        <v>112</v>
      </c>
      <c r="D18" s="414" t="s">
        <v>1719</v>
      </c>
      <c r="E18" s="414">
        <f t="shared" ref="E18:E34" si="18">E16+7</f>
        <v>44285</v>
      </c>
      <c r="F18" s="430">
        <f t="shared" ref="F18" si="19">E18+1</f>
        <v>44286</v>
      </c>
      <c r="G18" s="430" t="s">
        <v>1786</v>
      </c>
      <c r="H18" s="420" t="s">
        <v>1915</v>
      </c>
      <c r="I18" s="98">
        <f t="shared" si="3"/>
        <v>112</v>
      </c>
      <c r="J18" s="417" t="s">
        <v>1719</v>
      </c>
      <c r="K18" s="417">
        <f t="shared" si="4"/>
        <v>44283</v>
      </c>
      <c r="L18" s="417">
        <f>K18+1</f>
        <v>44284</v>
      </c>
      <c r="M18" s="429" t="s">
        <v>2142</v>
      </c>
      <c r="N18" s="413" t="s">
        <v>1971</v>
      </c>
      <c r="O18" s="98">
        <f t="shared" si="6"/>
        <v>112</v>
      </c>
      <c r="P18" s="414" t="s">
        <v>1724</v>
      </c>
      <c r="Q18" s="413">
        <f t="shared" si="7"/>
        <v>44281</v>
      </c>
      <c r="R18" s="430">
        <f t="shared" si="0"/>
        <v>44282</v>
      </c>
      <c r="S18" s="1453"/>
      <c r="T18" s="1395"/>
      <c r="U18" s="1947"/>
      <c r="V18" s="1401"/>
      <c r="W18" s="1404"/>
      <c r="X18" s="1404"/>
      <c r="Y18" s="1196"/>
    </row>
    <row r="19" spans="1:25" ht="14.15" customHeight="1" x14ac:dyDescent="0.4">
      <c r="A19" s="418" t="s">
        <v>1786</v>
      </c>
      <c r="B19" s="441" t="s">
        <v>1920</v>
      </c>
      <c r="C19" s="97">
        <f t="shared" si="2"/>
        <v>113</v>
      </c>
      <c r="D19" s="419" t="s">
        <v>1719</v>
      </c>
      <c r="E19" s="419">
        <f>E17+7</f>
        <v>44288</v>
      </c>
      <c r="F19" s="418">
        <f>E19+1</f>
        <v>44289</v>
      </c>
      <c r="G19" s="385" t="s">
        <v>2013</v>
      </c>
      <c r="H19" s="128" t="s">
        <v>1918</v>
      </c>
      <c r="I19" s="109">
        <f t="shared" si="3"/>
        <v>113</v>
      </c>
      <c r="J19" s="386" t="s">
        <v>1719</v>
      </c>
      <c r="K19" s="386">
        <f t="shared" si="4"/>
        <v>44287</v>
      </c>
      <c r="L19" s="386">
        <f t="shared" ref="L19" si="20">K19+1</f>
        <v>44288</v>
      </c>
      <c r="M19" s="415" t="s">
        <v>1919</v>
      </c>
      <c r="N19" s="120" t="s">
        <v>1920</v>
      </c>
      <c r="O19" s="97">
        <f t="shared" si="6"/>
        <v>113</v>
      </c>
      <c r="P19" s="120" t="s">
        <v>1719</v>
      </c>
      <c r="Q19" s="441">
        <f t="shared" si="7"/>
        <v>44286</v>
      </c>
      <c r="R19" s="418">
        <f t="shared" si="0"/>
        <v>44287</v>
      </c>
      <c r="S19" s="1451" t="s">
        <v>1752</v>
      </c>
      <c r="T19" s="1393"/>
      <c r="U19" s="1945">
        <v>111</v>
      </c>
      <c r="V19" s="1399" t="s">
        <v>2185</v>
      </c>
      <c r="W19" s="1402">
        <f t="shared" si="11"/>
        <v>44300</v>
      </c>
      <c r="X19" s="1402">
        <f t="shared" ref="X19" si="21">W19+1</f>
        <v>44301</v>
      </c>
      <c r="Y19" s="1195">
        <f t="shared" ref="Y19" si="22">W19+7</f>
        <v>44307</v>
      </c>
    </row>
    <row r="20" spans="1:25" ht="14.15" customHeight="1" thickBot="1" x14ac:dyDescent="0.45">
      <c r="A20" s="430" t="s">
        <v>2015</v>
      </c>
      <c r="B20" s="420" t="s">
        <v>1915</v>
      </c>
      <c r="C20" s="98">
        <f t="shared" si="2"/>
        <v>113</v>
      </c>
      <c r="D20" s="417" t="s">
        <v>1719</v>
      </c>
      <c r="E20" s="417">
        <f t="shared" si="18"/>
        <v>44292</v>
      </c>
      <c r="F20" s="429">
        <f t="shared" ref="F20" si="23">E20+1</f>
        <v>44293</v>
      </c>
      <c r="G20" s="430" t="s">
        <v>2015</v>
      </c>
      <c r="H20" s="420" t="s">
        <v>1915</v>
      </c>
      <c r="I20" s="98">
        <f t="shared" si="3"/>
        <v>113</v>
      </c>
      <c r="J20" s="417" t="s">
        <v>1719</v>
      </c>
      <c r="K20" s="417">
        <f t="shared" si="4"/>
        <v>44290</v>
      </c>
      <c r="L20" s="417">
        <f>K20+1</f>
        <v>44291</v>
      </c>
      <c r="M20" s="430" t="s">
        <v>2153</v>
      </c>
      <c r="N20" s="420" t="s">
        <v>1971</v>
      </c>
      <c r="O20" s="98">
        <f t="shared" si="6"/>
        <v>113</v>
      </c>
      <c r="P20" s="417" t="s">
        <v>1724</v>
      </c>
      <c r="Q20" s="420">
        <f t="shared" si="7"/>
        <v>44288</v>
      </c>
      <c r="R20" s="429">
        <f t="shared" si="0"/>
        <v>44289</v>
      </c>
      <c r="S20" s="1453"/>
      <c r="T20" s="1395"/>
      <c r="U20" s="1947"/>
      <c r="V20" s="1401"/>
      <c r="W20" s="1404"/>
      <c r="X20" s="1404"/>
      <c r="Y20" s="1196"/>
    </row>
    <row r="21" spans="1:25" ht="14.15" customHeight="1" x14ac:dyDescent="0.4">
      <c r="A21" s="415" t="s">
        <v>1786</v>
      </c>
      <c r="B21" s="441" t="s">
        <v>1920</v>
      </c>
      <c r="C21" s="97">
        <f t="shared" si="2"/>
        <v>114</v>
      </c>
      <c r="D21" s="419" t="s">
        <v>1719</v>
      </c>
      <c r="E21" s="419">
        <f t="shared" si="18"/>
        <v>44295</v>
      </c>
      <c r="F21" s="418">
        <f>E21+1</f>
        <v>44296</v>
      </c>
      <c r="G21" s="385" t="str">
        <f>G19</f>
        <v>URU BHUM</v>
      </c>
      <c r="H21" s="128" t="s">
        <v>1918</v>
      </c>
      <c r="I21" s="109">
        <f t="shared" si="3"/>
        <v>114</v>
      </c>
      <c r="J21" s="386" t="s">
        <v>1719</v>
      </c>
      <c r="K21" s="386">
        <f t="shared" si="4"/>
        <v>44294</v>
      </c>
      <c r="L21" s="386">
        <f t="shared" ref="L21:L34" si="24">K21+1</f>
        <v>44295</v>
      </c>
      <c r="M21" s="418" t="s">
        <v>1919</v>
      </c>
      <c r="N21" s="120" t="s">
        <v>1920</v>
      </c>
      <c r="O21" s="97">
        <f t="shared" si="6"/>
        <v>114</v>
      </c>
      <c r="P21" s="120" t="s">
        <v>1719</v>
      </c>
      <c r="Q21" s="441">
        <f t="shared" si="7"/>
        <v>44293</v>
      </c>
      <c r="R21" s="418">
        <f t="shared" si="0"/>
        <v>44294</v>
      </c>
      <c r="S21" s="1451" t="s">
        <v>2732</v>
      </c>
      <c r="T21" s="1393"/>
      <c r="U21" s="1945">
        <v>112</v>
      </c>
      <c r="V21" s="1399" t="s">
        <v>2185</v>
      </c>
      <c r="W21" s="1402">
        <f t="shared" si="11"/>
        <v>44307</v>
      </c>
      <c r="X21" s="1402">
        <f t="shared" ref="X21" si="25">W21+1</f>
        <v>44308</v>
      </c>
      <c r="Y21" s="1195">
        <f t="shared" ref="Y21" si="26">W21+7</f>
        <v>44314</v>
      </c>
    </row>
    <row r="22" spans="1:25" ht="14.15" customHeight="1" thickBot="1" x14ac:dyDescent="0.45">
      <c r="A22" s="430" t="s">
        <v>2015</v>
      </c>
      <c r="B22" s="420" t="s">
        <v>1915</v>
      </c>
      <c r="C22" s="98">
        <f t="shared" si="2"/>
        <v>114</v>
      </c>
      <c r="D22" s="417" t="s">
        <v>1719</v>
      </c>
      <c r="E22" s="417">
        <f t="shared" si="18"/>
        <v>44299</v>
      </c>
      <c r="F22" s="429">
        <f t="shared" ref="F22" si="27">E22+1</f>
        <v>44300</v>
      </c>
      <c r="G22" s="430" t="s">
        <v>2015</v>
      </c>
      <c r="H22" s="420" t="s">
        <v>1915</v>
      </c>
      <c r="I22" s="98">
        <f t="shared" si="3"/>
        <v>114</v>
      </c>
      <c r="J22" s="417" t="s">
        <v>1719</v>
      </c>
      <c r="K22" s="417">
        <f>K20+7</f>
        <v>44297</v>
      </c>
      <c r="L22" s="417">
        <f t="shared" si="24"/>
        <v>44298</v>
      </c>
      <c r="M22" s="429" t="s">
        <v>2023</v>
      </c>
      <c r="N22" s="420" t="s">
        <v>1971</v>
      </c>
      <c r="O22" s="98">
        <f t="shared" si="6"/>
        <v>114</v>
      </c>
      <c r="P22" s="417" t="s">
        <v>1724</v>
      </c>
      <c r="Q22" s="420">
        <f t="shared" si="7"/>
        <v>44295</v>
      </c>
      <c r="R22" s="429">
        <f t="shared" si="0"/>
        <v>44296</v>
      </c>
      <c r="S22" s="1453"/>
      <c r="T22" s="1395"/>
      <c r="U22" s="1947"/>
      <c r="V22" s="1401"/>
      <c r="W22" s="1404"/>
      <c r="X22" s="1404"/>
      <c r="Y22" s="1196"/>
    </row>
    <row r="23" spans="1:25" ht="14.15" customHeight="1" x14ac:dyDescent="0.4">
      <c r="A23" s="418" t="s">
        <v>1786</v>
      </c>
      <c r="B23" s="441" t="s">
        <v>1920</v>
      </c>
      <c r="C23" s="97">
        <f t="shared" si="2"/>
        <v>115</v>
      </c>
      <c r="D23" s="419" t="s">
        <v>1719</v>
      </c>
      <c r="E23" s="419">
        <f t="shared" si="18"/>
        <v>44302</v>
      </c>
      <c r="F23" s="418">
        <f>E23+1</f>
        <v>44303</v>
      </c>
      <c r="G23" s="385" t="str">
        <f t="shared" ref="G23:G33" si="28">G21</f>
        <v>URU BHUM</v>
      </c>
      <c r="H23" s="128" t="s">
        <v>1918</v>
      </c>
      <c r="I23" s="109">
        <f t="shared" si="3"/>
        <v>115</v>
      </c>
      <c r="J23" s="386" t="s">
        <v>1719</v>
      </c>
      <c r="K23" s="386">
        <f t="shared" si="4"/>
        <v>44301</v>
      </c>
      <c r="L23" s="386">
        <f t="shared" si="24"/>
        <v>44302</v>
      </c>
      <c r="M23" s="418" t="str">
        <f>M19</f>
        <v>TG ATHENA (PGU)</v>
      </c>
      <c r="N23" s="120" t="s">
        <v>1920</v>
      </c>
      <c r="O23" s="97">
        <f t="shared" si="6"/>
        <v>115</v>
      </c>
      <c r="P23" s="120" t="s">
        <v>1719</v>
      </c>
      <c r="Q23" s="441">
        <f t="shared" si="7"/>
        <v>44300</v>
      </c>
      <c r="R23" s="418">
        <f t="shared" si="0"/>
        <v>44301</v>
      </c>
      <c r="S23" s="1451" t="s">
        <v>1753</v>
      </c>
      <c r="T23" s="1393"/>
      <c r="U23" s="1945">
        <v>113</v>
      </c>
      <c r="V23" s="1399" t="s">
        <v>2185</v>
      </c>
      <c r="W23" s="1402">
        <f t="shared" si="11"/>
        <v>44314</v>
      </c>
      <c r="X23" s="1402">
        <f t="shared" ref="X23" si="29">W23+1</f>
        <v>44315</v>
      </c>
      <c r="Y23" s="1195">
        <f t="shared" ref="Y23" si="30">W23+7</f>
        <v>44321</v>
      </c>
    </row>
    <row r="24" spans="1:25" ht="14.15" customHeight="1" thickBot="1" x14ac:dyDescent="0.45">
      <c r="A24" s="430" t="s">
        <v>2015</v>
      </c>
      <c r="B24" s="420" t="s">
        <v>1915</v>
      </c>
      <c r="C24" s="98">
        <f t="shared" si="2"/>
        <v>115</v>
      </c>
      <c r="D24" s="417" t="s">
        <v>1719</v>
      </c>
      <c r="E24" s="417">
        <f t="shared" si="18"/>
        <v>44306</v>
      </c>
      <c r="F24" s="429">
        <f t="shared" ref="F24" si="31">E24+1</f>
        <v>44307</v>
      </c>
      <c r="G24" s="429" t="s">
        <v>2015</v>
      </c>
      <c r="H24" s="420" t="s">
        <v>1915</v>
      </c>
      <c r="I24" s="98">
        <f t="shared" si="3"/>
        <v>115</v>
      </c>
      <c r="J24" s="417" t="s">
        <v>1719</v>
      </c>
      <c r="K24" s="417">
        <f t="shared" si="4"/>
        <v>44304</v>
      </c>
      <c r="L24" s="417">
        <f t="shared" si="24"/>
        <v>44305</v>
      </c>
      <c r="M24" s="429" t="s">
        <v>2149</v>
      </c>
      <c r="N24" s="413" t="s">
        <v>1971</v>
      </c>
      <c r="O24" s="98">
        <f t="shared" si="6"/>
        <v>115</v>
      </c>
      <c r="P24" s="414" t="s">
        <v>1724</v>
      </c>
      <c r="Q24" s="420">
        <f t="shared" si="7"/>
        <v>44302</v>
      </c>
      <c r="R24" s="429">
        <f t="shared" si="0"/>
        <v>44303</v>
      </c>
      <c r="S24" s="1453"/>
      <c r="T24" s="1395"/>
      <c r="U24" s="1947"/>
      <c r="V24" s="1401"/>
      <c r="W24" s="1404"/>
      <c r="X24" s="1404"/>
      <c r="Y24" s="1196"/>
    </row>
    <row r="25" spans="1:25" ht="14.15" customHeight="1" x14ac:dyDescent="0.4">
      <c r="A25" s="415" t="str">
        <f>A21</f>
        <v>TG ATHENA</v>
      </c>
      <c r="B25" s="32" t="s">
        <v>1920</v>
      </c>
      <c r="C25" s="97">
        <f t="shared" si="2"/>
        <v>116</v>
      </c>
      <c r="D25" s="412" t="s">
        <v>1719</v>
      </c>
      <c r="E25" s="412">
        <f t="shared" si="18"/>
        <v>44309</v>
      </c>
      <c r="F25" s="415">
        <f>E25+1</f>
        <v>44310</v>
      </c>
      <c r="G25" s="385" t="str">
        <f t="shared" si="28"/>
        <v>URU BHUM</v>
      </c>
      <c r="H25" s="128" t="s">
        <v>1918</v>
      </c>
      <c r="I25" s="109">
        <f t="shared" si="3"/>
        <v>116</v>
      </c>
      <c r="J25" s="386" t="s">
        <v>1719</v>
      </c>
      <c r="K25" s="386">
        <f t="shared" si="4"/>
        <v>44308</v>
      </c>
      <c r="L25" s="386">
        <f t="shared" si="24"/>
        <v>44309</v>
      </c>
      <c r="M25" s="418" t="str">
        <f>M21</f>
        <v>TG ATHENA (PGU)</v>
      </c>
      <c r="N25" s="31" t="s">
        <v>1920</v>
      </c>
      <c r="O25" s="97">
        <f t="shared" si="6"/>
        <v>116</v>
      </c>
      <c r="P25" s="31" t="s">
        <v>1719</v>
      </c>
      <c r="Q25" s="441">
        <f t="shared" si="7"/>
        <v>44307</v>
      </c>
      <c r="R25" s="418">
        <f t="shared" si="0"/>
        <v>44308</v>
      </c>
      <c r="S25" s="1451" t="s">
        <v>2733</v>
      </c>
      <c r="T25" s="1393"/>
      <c r="U25" s="1945">
        <v>114</v>
      </c>
      <c r="V25" s="1469" t="s">
        <v>2185</v>
      </c>
      <c r="W25" s="1471">
        <f t="shared" si="11"/>
        <v>44321</v>
      </c>
      <c r="X25" s="1402">
        <f t="shared" ref="X25" si="32">W25+1</f>
        <v>44322</v>
      </c>
      <c r="Y25" s="1195">
        <f t="shared" ref="Y25" si="33">W25+7</f>
        <v>44328</v>
      </c>
    </row>
    <row r="26" spans="1:25" ht="14.15" customHeight="1" thickBot="1" x14ac:dyDescent="0.45">
      <c r="A26" s="430" t="s">
        <v>2015</v>
      </c>
      <c r="B26" s="413" t="s">
        <v>1915</v>
      </c>
      <c r="C26" s="98">
        <f t="shared" si="2"/>
        <v>116</v>
      </c>
      <c r="D26" s="414" t="s">
        <v>1719</v>
      </c>
      <c r="E26" s="414">
        <f t="shared" si="18"/>
        <v>44313</v>
      </c>
      <c r="F26" s="430">
        <f t="shared" ref="F26" si="34">E26+1</f>
        <v>44314</v>
      </c>
      <c r="G26" s="429" t="s">
        <v>2015</v>
      </c>
      <c r="H26" s="420" t="s">
        <v>1915</v>
      </c>
      <c r="I26" s="98">
        <f t="shared" si="3"/>
        <v>116</v>
      </c>
      <c r="J26" s="417" t="s">
        <v>1719</v>
      </c>
      <c r="K26" s="417">
        <f t="shared" si="4"/>
        <v>44311</v>
      </c>
      <c r="L26" s="417">
        <f t="shared" si="24"/>
        <v>44312</v>
      </c>
      <c r="M26" s="429" t="s">
        <v>2142</v>
      </c>
      <c r="N26" s="413" t="s">
        <v>1971</v>
      </c>
      <c r="O26" s="98">
        <f t="shared" si="6"/>
        <v>116</v>
      </c>
      <c r="P26" s="414" t="s">
        <v>1724</v>
      </c>
      <c r="Q26" s="413">
        <f t="shared" si="7"/>
        <v>44309</v>
      </c>
      <c r="R26" s="430">
        <f t="shared" si="0"/>
        <v>44310</v>
      </c>
      <c r="S26" s="1453"/>
      <c r="T26" s="1395"/>
      <c r="U26" s="1947"/>
      <c r="V26" s="1470"/>
      <c r="W26" s="1472"/>
      <c r="X26" s="1404"/>
      <c r="Y26" s="1196"/>
    </row>
    <row r="27" spans="1:25" ht="14.15" customHeight="1" x14ac:dyDescent="0.4">
      <c r="A27" s="415" t="str">
        <f>A23</f>
        <v>TG ATHENA</v>
      </c>
      <c r="B27" s="32" t="s">
        <v>1920</v>
      </c>
      <c r="C27" s="97">
        <f t="shared" si="2"/>
        <v>117</v>
      </c>
      <c r="D27" s="412" t="s">
        <v>1719</v>
      </c>
      <c r="E27" s="412">
        <f t="shared" si="18"/>
        <v>44316</v>
      </c>
      <c r="F27" s="415">
        <f>E27+1</f>
        <v>44317</v>
      </c>
      <c r="G27" s="385" t="str">
        <f t="shared" si="28"/>
        <v>URU BHUM</v>
      </c>
      <c r="H27" s="128" t="s">
        <v>1918</v>
      </c>
      <c r="I27" s="109">
        <f t="shared" si="3"/>
        <v>117</v>
      </c>
      <c r="J27" s="386" t="s">
        <v>1719</v>
      </c>
      <c r="K27" s="386">
        <f t="shared" si="4"/>
        <v>44315</v>
      </c>
      <c r="L27" s="386">
        <f t="shared" si="24"/>
        <v>44316</v>
      </c>
      <c r="M27" s="415" t="s">
        <v>1919</v>
      </c>
      <c r="N27" s="31" t="s">
        <v>1920</v>
      </c>
      <c r="O27" s="97">
        <f t="shared" si="6"/>
        <v>117</v>
      </c>
      <c r="P27" s="31" t="s">
        <v>1719</v>
      </c>
      <c r="Q27" s="32">
        <f t="shared" si="7"/>
        <v>44314</v>
      </c>
      <c r="R27" s="415">
        <f t="shared" si="0"/>
        <v>44315</v>
      </c>
      <c r="S27" s="1451" t="s">
        <v>2734</v>
      </c>
      <c r="T27" s="1393" t="s">
        <v>1751</v>
      </c>
      <c r="U27" s="1945">
        <v>115</v>
      </c>
      <c r="V27" s="1469" t="s">
        <v>2185</v>
      </c>
      <c r="W27" s="1402">
        <f t="shared" si="11"/>
        <v>44328</v>
      </c>
      <c r="X27" s="1402">
        <f t="shared" ref="X27" si="35">W27+1</f>
        <v>44329</v>
      </c>
      <c r="Y27" s="1195">
        <f t="shared" ref="Y27" si="36">W27+7</f>
        <v>44335</v>
      </c>
    </row>
    <row r="28" spans="1:25" ht="14.15" customHeight="1" thickBot="1" x14ac:dyDescent="0.45">
      <c r="A28" s="430" t="s">
        <v>2015</v>
      </c>
      <c r="B28" s="413" t="s">
        <v>1915</v>
      </c>
      <c r="C28" s="98">
        <f t="shared" si="2"/>
        <v>117</v>
      </c>
      <c r="D28" s="414" t="s">
        <v>1719</v>
      </c>
      <c r="E28" s="414">
        <f t="shared" si="18"/>
        <v>44320</v>
      </c>
      <c r="F28" s="430">
        <f t="shared" ref="F28" si="37">E28+1</f>
        <v>44321</v>
      </c>
      <c r="G28" s="429" t="s">
        <v>2015</v>
      </c>
      <c r="H28" s="420" t="s">
        <v>1915</v>
      </c>
      <c r="I28" s="98">
        <f t="shared" si="3"/>
        <v>117</v>
      </c>
      <c r="J28" s="417" t="s">
        <v>1719</v>
      </c>
      <c r="K28" s="417">
        <f t="shared" si="4"/>
        <v>44318</v>
      </c>
      <c r="L28" s="417">
        <f t="shared" si="24"/>
        <v>44319</v>
      </c>
      <c r="M28" s="429" t="s">
        <v>2153</v>
      </c>
      <c r="N28" s="413" t="s">
        <v>1971</v>
      </c>
      <c r="O28" s="98">
        <f t="shared" si="6"/>
        <v>117</v>
      </c>
      <c r="P28" s="414" t="s">
        <v>1724</v>
      </c>
      <c r="Q28" s="413">
        <f t="shared" si="7"/>
        <v>44316</v>
      </c>
      <c r="R28" s="430">
        <f t="shared" si="0"/>
        <v>44317</v>
      </c>
      <c r="S28" s="1453"/>
      <c r="T28" s="1395"/>
      <c r="U28" s="1947"/>
      <c r="V28" s="1470"/>
      <c r="W28" s="1404"/>
      <c r="X28" s="1404"/>
      <c r="Y28" s="1196"/>
    </row>
    <row r="29" spans="1:25" ht="13.5" customHeight="1" x14ac:dyDescent="0.4">
      <c r="A29" s="415" t="str">
        <f>A25</f>
        <v>TG ATHENA</v>
      </c>
      <c r="B29" s="32" t="s">
        <v>1920</v>
      </c>
      <c r="C29" s="97">
        <f t="shared" si="2"/>
        <v>118</v>
      </c>
      <c r="D29" s="412" t="s">
        <v>1719</v>
      </c>
      <c r="E29" s="412">
        <f t="shared" si="18"/>
        <v>44323</v>
      </c>
      <c r="F29" s="415">
        <f>E29+1</f>
        <v>44324</v>
      </c>
      <c r="G29" s="385" t="str">
        <f t="shared" si="28"/>
        <v>URU BHUM</v>
      </c>
      <c r="H29" s="128" t="s">
        <v>1918</v>
      </c>
      <c r="I29" s="109">
        <f t="shared" si="3"/>
        <v>118</v>
      </c>
      <c r="J29" s="386" t="s">
        <v>1719</v>
      </c>
      <c r="K29" s="386">
        <f t="shared" si="4"/>
        <v>44322</v>
      </c>
      <c r="L29" s="386">
        <f t="shared" si="24"/>
        <v>44323</v>
      </c>
      <c r="M29" s="415" t="s">
        <v>1919</v>
      </c>
      <c r="N29" s="31" t="s">
        <v>1920</v>
      </c>
      <c r="O29" s="97">
        <f t="shared" si="6"/>
        <v>118</v>
      </c>
      <c r="P29" s="31" t="s">
        <v>1719</v>
      </c>
      <c r="Q29" s="32">
        <f t="shared" si="7"/>
        <v>44321</v>
      </c>
      <c r="R29" s="415">
        <f t="shared" si="0"/>
        <v>44322</v>
      </c>
      <c r="S29" s="1451" t="s">
        <v>1728</v>
      </c>
      <c r="T29" s="1448"/>
      <c r="U29" s="1945">
        <v>116</v>
      </c>
      <c r="V29" s="1469" t="s">
        <v>2185</v>
      </c>
      <c r="W29" s="1402">
        <f t="shared" si="11"/>
        <v>44335</v>
      </c>
      <c r="X29" s="1402">
        <f t="shared" ref="X29" si="38">W29+1</f>
        <v>44336</v>
      </c>
      <c r="Y29" s="1195">
        <f t="shared" ref="Y29" si="39">W29+7</f>
        <v>44342</v>
      </c>
    </row>
    <row r="30" spans="1:25" ht="13.5" customHeight="1" thickBot="1" x14ac:dyDescent="0.45">
      <c r="A30" s="430" t="s">
        <v>2015</v>
      </c>
      <c r="B30" s="413" t="s">
        <v>1915</v>
      </c>
      <c r="C30" s="98">
        <f t="shared" si="2"/>
        <v>118</v>
      </c>
      <c r="D30" s="414" t="s">
        <v>1719</v>
      </c>
      <c r="E30" s="414">
        <f t="shared" si="18"/>
        <v>44327</v>
      </c>
      <c r="F30" s="430">
        <f t="shared" ref="F30" si="40">E30+1</f>
        <v>44328</v>
      </c>
      <c r="G30" s="429" t="s">
        <v>2015</v>
      </c>
      <c r="H30" s="420" t="s">
        <v>1915</v>
      </c>
      <c r="I30" s="98">
        <f t="shared" si="3"/>
        <v>118</v>
      </c>
      <c r="J30" s="417" t="s">
        <v>1719</v>
      </c>
      <c r="K30" s="417">
        <f t="shared" si="4"/>
        <v>44325</v>
      </c>
      <c r="L30" s="417">
        <f t="shared" si="24"/>
        <v>44326</v>
      </c>
      <c r="M30" s="430" t="s">
        <v>2023</v>
      </c>
      <c r="N30" s="413" t="s">
        <v>1971</v>
      </c>
      <c r="O30" s="98">
        <f t="shared" si="6"/>
        <v>118</v>
      </c>
      <c r="P30" s="414" t="s">
        <v>1724</v>
      </c>
      <c r="Q30" s="413">
        <f t="shared" si="7"/>
        <v>44323</v>
      </c>
      <c r="R30" s="430">
        <f t="shared" si="0"/>
        <v>44324</v>
      </c>
      <c r="S30" s="1453"/>
      <c r="T30" s="1450"/>
      <c r="U30" s="1947"/>
      <c r="V30" s="1470"/>
      <c r="W30" s="1404"/>
      <c r="X30" s="1404"/>
      <c r="Y30" s="1196"/>
    </row>
    <row r="31" spans="1:25" ht="13.5" customHeight="1" x14ac:dyDescent="0.4">
      <c r="A31" s="415" t="s">
        <v>1786</v>
      </c>
      <c r="B31" s="32" t="s">
        <v>1920</v>
      </c>
      <c r="C31" s="97">
        <f t="shared" si="2"/>
        <v>119</v>
      </c>
      <c r="D31" s="412" t="s">
        <v>1719</v>
      </c>
      <c r="E31" s="412">
        <f t="shared" si="18"/>
        <v>44330</v>
      </c>
      <c r="F31" s="415">
        <f>E31+1</f>
        <v>44331</v>
      </c>
      <c r="G31" s="385" t="str">
        <f t="shared" si="28"/>
        <v>URU BHUM</v>
      </c>
      <c r="H31" s="128" t="s">
        <v>1918</v>
      </c>
      <c r="I31" s="109">
        <f t="shared" si="3"/>
        <v>119</v>
      </c>
      <c r="J31" s="386" t="s">
        <v>1719</v>
      </c>
      <c r="K31" s="386">
        <f t="shared" si="4"/>
        <v>44329</v>
      </c>
      <c r="L31" s="386">
        <f t="shared" si="24"/>
        <v>44330</v>
      </c>
      <c r="M31" s="415" t="s">
        <v>1919</v>
      </c>
      <c r="N31" s="31" t="s">
        <v>1920</v>
      </c>
      <c r="O31" s="97">
        <f t="shared" si="6"/>
        <v>119</v>
      </c>
      <c r="P31" s="31" t="s">
        <v>1719</v>
      </c>
      <c r="Q31" s="32">
        <f t="shared" si="7"/>
        <v>44328</v>
      </c>
      <c r="R31" s="415">
        <f t="shared" si="0"/>
        <v>44329</v>
      </c>
      <c r="S31" s="1451" t="s">
        <v>1720</v>
      </c>
      <c r="T31" s="1393"/>
      <c r="U31" s="1945">
        <v>117</v>
      </c>
      <c r="V31" s="1469" t="s">
        <v>2185</v>
      </c>
      <c r="W31" s="1402">
        <f t="shared" si="11"/>
        <v>44342</v>
      </c>
      <c r="X31" s="1402">
        <f t="shared" ref="X31" si="41">W31+1</f>
        <v>44343</v>
      </c>
      <c r="Y31" s="1195">
        <f t="shared" ref="Y31" si="42">W31+7</f>
        <v>44349</v>
      </c>
    </row>
    <row r="32" spans="1:25" ht="13.5" customHeight="1" thickBot="1" x14ac:dyDescent="0.45">
      <c r="A32" s="430" t="s">
        <v>2015</v>
      </c>
      <c r="B32" s="413" t="s">
        <v>1915</v>
      </c>
      <c r="C32" s="98">
        <f t="shared" si="2"/>
        <v>119</v>
      </c>
      <c r="D32" s="414" t="s">
        <v>1719</v>
      </c>
      <c r="E32" s="414">
        <f t="shared" si="18"/>
        <v>44334</v>
      </c>
      <c r="F32" s="430">
        <f t="shared" ref="F32" si="43">E32+1</f>
        <v>44335</v>
      </c>
      <c r="G32" s="429" t="s">
        <v>2015</v>
      </c>
      <c r="H32" s="420" t="s">
        <v>1915</v>
      </c>
      <c r="I32" s="98">
        <f t="shared" si="3"/>
        <v>119</v>
      </c>
      <c r="J32" s="417" t="s">
        <v>1719</v>
      </c>
      <c r="K32" s="417">
        <f t="shared" si="4"/>
        <v>44332</v>
      </c>
      <c r="L32" s="417">
        <f t="shared" si="24"/>
        <v>44333</v>
      </c>
      <c r="M32" s="429" t="s">
        <v>2149</v>
      </c>
      <c r="N32" s="413" t="s">
        <v>1971</v>
      </c>
      <c r="O32" s="98">
        <f t="shared" si="6"/>
        <v>119</v>
      </c>
      <c r="P32" s="414" t="s">
        <v>1724</v>
      </c>
      <c r="Q32" s="413">
        <f t="shared" si="7"/>
        <v>44330</v>
      </c>
      <c r="R32" s="430">
        <f t="shared" si="0"/>
        <v>44331</v>
      </c>
      <c r="S32" s="1453"/>
      <c r="T32" s="1395"/>
      <c r="U32" s="1947"/>
      <c r="V32" s="1470"/>
      <c r="W32" s="1404"/>
      <c r="X32" s="1404"/>
      <c r="Y32" s="1196"/>
    </row>
    <row r="33" spans="1:25" ht="13.5" customHeight="1" x14ac:dyDescent="0.4">
      <c r="A33" s="415" t="str">
        <f>A29</f>
        <v>TG ATHENA</v>
      </c>
      <c r="B33" s="32" t="s">
        <v>1920</v>
      </c>
      <c r="C33" s="97">
        <f t="shared" si="2"/>
        <v>120</v>
      </c>
      <c r="D33" s="412" t="s">
        <v>1719</v>
      </c>
      <c r="E33" s="412">
        <f t="shared" si="18"/>
        <v>44337</v>
      </c>
      <c r="F33" s="415">
        <f>E33+1</f>
        <v>44338</v>
      </c>
      <c r="G33" s="385" t="str">
        <f t="shared" si="28"/>
        <v>URU BHUM</v>
      </c>
      <c r="H33" s="128" t="s">
        <v>1918</v>
      </c>
      <c r="I33" s="109">
        <f t="shared" si="3"/>
        <v>120</v>
      </c>
      <c r="J33" s="386" t="s">
        <v>1719</v>
      </c>
      <c r="K33" s="386">
        <f t="shared" si="4"/>
        <v>44336</v>
      </c>
      <c r="L33" s="386">
        <f t="shared" si="24"/>
        <v>44337</v>
      </c>
      <c r="M33" s="418" t="str">
        <f>M29</f>
        <v>TG ATHENA (PGU)</v>
      </c>
      <c r="N33" s="31" t="s">
        <v>1920</v>
      </c>
      <c r="O33" s="97">
        <f t="shared" si="6"/>
        <v>120</v>
      </c>
      <c r="P33" s="31" t="s">
        <v>1719</v>
      </c>
      <c r="Q33" s="32">
        <f t="shared" si="7"/>
        <v>44335</v>
      </c>
      <c r="R33" s="415">
        <f t="shared" si="0"/>
        <v>44336</v>
      </c>
      <c r="S33" s="1451" t="s">
        <v>1732</v>
      </c>
      <c r="T33" s="1393"/>
      <c r="U33" s="1945">
        <v>118</v>
      </c>
      <c r="V33" s="1469" t="s">
        <v>2185</v>
      </c>
      <c r="W33" s="1402">
        <f t="shared" si="11"/>
        <v>44349</v>
      </c>
      <c r="X33" s="1402">
        <f t="shared" ref="X33" si="44">W33+1</f>
        <v>44350</v>
      </c>
      <c r="Y33" s="1195">
        <f t="shared" ref="Y33" si="45">W33+7</f>
        <v>44356</v>
      </c>
    </row>
    <row r="34" spans="1:25" ht="13.5" customHeight="1" thickBot="1" x14ac:dyDescent="0.45">
      <c r="A34" s="430" t="s">
        <v>2015</v>
      </c>
      <c r="B34" s="413" t="s">
        <v>1915</v>
      </c>
      <c r="C34" s="98">
        <f t="shared" si="2"/>
        <v>120</v>
      </c>
      <c r="D34" s="414" t="s">
        <v>1719</v>
      </c>
      <c r="E34" s="414">
        <f t="shared" si="18"/>
        <v>44341</v>
      </c>
      <c r="F34" s="430">
        <f t="shared" ref="F34" si="46">E34+1</f>
        <v>44342</v>
      </c>
      <c r="G34" s="429" t="s">
        <v>2015</v>
      </c>
      <c r="H34" s="420" t="s">
        <v>1915</v>
      </c>
      <c r="I34" s="98">
        <f t="shared" si="3"/>
        <v>120</v>
      </c>
      <c r="J34" s="417" t="s">
        <v>1719</v>
      </c>
      <c r="K34" s="417">
        <f t="shared" si="4"/>
        <v>44339</v>
      </c>
      <c r="L34" s="417">
        <f t="shared" si="24"/>
        <v>44340</v>
      </c>
      <c r="M34" s="429" t="s">
        <v>2142</v>
      </c>
      <c r="N34" s="413" t="s">
        <v>1971</v>
      </c>
      <c r="O34" s="98">
        <f t="shared" si="6"/>
        <v>120</v>
      </c>
      <c r="P34" s="414" t="s">
        <v>1724</v>
      </c>
      <c r="Q34" s="413">
        <f t="shared" si="7"/>
        <v>44337</v>
      </c>
      <c r="R34" s="430">
        <f t="shared" si="0"/>
        <v>44338</v>
      </c>
      <c r="S34" s="1453"/>
      <c r="T34" s="1395"/>
      <c r="U34" s="1947"/>
      <c r="V34" s="1470"/>
      <c r="W34" s="1404"/>
      <c r="X34" s="1404"/>
      <c r="Y34" s="1196"/>
    </row>
    <row r="35" spans="1:25" ht="13.5" customHeight="1" x14ac:dyDescent="0.4">
      <c r="A35" s="18"/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40"/>
      <c r="W35" s="40"/>
      <c r="X35" s="1"/>
      <c r="Y35" s="18"/>
    </row>
    <row r="36" spans="1:25" s="3" customFormat="1" ht="13.5" customHeight="1" x14ac:dyDescent="0.4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5" s="3" customFormat="1" ht="13.5" customHeight="1" x14ac:dyDescent="0.4">
      <c r="A37" s="16" t="s">
        <v>1754</v>
      </c>
      <c r="J37" s="16"/>
    </row>
    <row r="38" spans="1:25" s="3" customFormat="1" ht="13.5" customHeight="1" x14ac:dyDescent="0.4"/>
    <row r="39" spans="1:25" s="3" customFormat="1" ht="13.5" customHeight="1" x14ac:dyDescent="0.4">
      <c r="A39" s="16" t="s">
        <v>1755</v>
      </c>
      <c r="B39" s="15"/>
      <c r="C39" s="15"/>
      <c r="D39" s="15" t="s">
        <v>1756</v>
      </c>
      <c r="J39" s="16"/>
      <c r="K39" s="15"/>
      <c r="L39" s="15"/>
      <c r="M39" s="15"/>
      <c r="N39" s="15"/>
      <c r="O39" s="15"/>
      <c r="P39" s="15"/>
      <c r="Q39" s="15"/>
    </row>
    <row r="40" spans="1:25" s="3" customFormat="1" ht="13.5" customHeight="1" x14ac:dyDescent="0.4">
      <c r="A40" s="16" t="s">
        <v>1757</v>
      </c>
      <c r="B40" s="15"/>
      <c r="C40" s="15"/>
      <c r="D40" s="1033" t="s">
        <v>1758</v>
      </c>
      <c r="E40" s="1033"/>
      <c r="F40" s="1033"/>
      <c r="J40" s="16"/>
      <c r="K40" s="15"/>
      <c r="L40" s="15"/>
      <c r="M40" s="15"/>
      <c r="N40" s="15"/>
      <c r="O40" s="15"/>
      <c r="P40" s="15"/>
      <c r="Q40" s="15"/>
      <c r="X40" s="13"/>
    </row>
    <row r="41" spans="1:25" s="3" customFormat="1" ht="13.5" customHeight="1" x14ac:dyDescent="0.4">
      <c r="A41" s="16"/>
      <c r="B41" s="15"/>
      <c r="C41" s="15"/>
      <c r="J41" s="16"/>
      <c r="K41" s="15"/>
      <c r="L41" s="15"/>
      <c r="M41" s="15"/>
      <c r="N41" s="15"/>
      <c r="O41" s="15"/>
      <c r="P41" s="15"/>
      <c r="Q41" s="15"/>
    </row>
    <row r="42" spans="1:25" s="3" customFormat="1" ht="13.5" customHeight="1" x14ac:dyDescent="0.4">
      <c r="A42" s="14" t="s">
        <v>1759</v>
      </c>
      <c r="B42" s="13"/>
      <c r="C42" s="13"/>
      <c r="D42" s="13"/>
      <c r="E42" s="14"/>
      <c r="F42" s="13"/>
      <c r="G42" s="14" t="s">
        <v>1760</v>
      </c>
      <c r="H42" s="13"/>
      <c r="I42" s="13"/>
      <c r="J42" s="14"/>
      <c r="K42" s="13"/>
      <c r="L42" s="13"/>
      <c r="M42" s="14" t="s">
        <v>1761</v>
      </c>
      <c r="N42" s="13"/>
      <c r="O42" s="13"/>
      <c r="P42" s="13"/>
      <c r="Q42" s="13"/>
      <c r="R42" s="13"/>
      <c r="S42" s="14"/>
      <c r="T42" s="13"/>
      <c r="U42" s="13"/>
      <c r="V42" s="13"/>
      <c r="W42" s="14"/>
    </row>
    <row r="43" spans="1:25" s="3" customFormat="1" ht="13.5" customHeight="1" x14ac:dyDescent="0.4">
      <c r="A43" s="14" t="s">
        <v>1762</v>
      </c>
      <c r="B43" s="13"/>
      <c r="C43" s="13"/>
      <c r="D43" s="13"/>
      <c r="E43" s="14"/>
      <c r="F43" s="13"/>
      <c r="G43" s="14" t="s">
        <v>1763</v>
      </c>
      <c r="H43" s="13"/>
      <c r="I43" s="13"/>
      <c r="J43" s="14"/>
      <c r="K43" s="13"/>
      <c r="L43" s="13"/>
      <c r="M43" s="14" t="s">
        <v>1764</v>
      </c>
      <c r="N43" s="13"/>
      <c r="O43" s="13"/>
      <c r="P43" s="13"/>
      <c r="Q43" s="13"/>
      <c r="R43" s="13"/>
      <c r="S43" s="14"/>
      <c r="T43" s="13"/>
      <c r="U43" s="13"/>
      <c r="V43" s="13"/>
      <c r="W43" s="14"/>
    </row>
    <row r="44" spans="1:25" s="3" customFormat="1" ht="13.5" customHeight="1" x14ac:dyDescent="0.4">
      <c r="A44" s="13" t="s">
        <v>1765</v>
      </c>
      <c r="B44" s="376"/>
      <c r="C44" s="13"/>
      <c r="D44" s="13"/>
      <c r="E44" s="5"/>
      <c r="F44" s="5"/>
      <c r="G44" s="1048" t="s">
        <v>1766</v>
      </c>
      <c r="H44" s="1048"/>
      <c r="I44" s="1048"/>
      <c r="J44" s="1048"/>
      <c r="K44" s="1048"/>
      <c r="L44" s="376"/>
      <c r="M44" s="376"/>
      <c r="N44" s="376"/>
      <c r="O44" s="376"/>
      <c r="P44" s="376"/>
      <c r="Q44" s="376"/>
      <c r="R44" s="13"/>
      <c r="S44" s="1048"/>
      <c r="T44" s="1048"/>
      <c r="U44" s="372"/>
      <c r="V44" s="13"/>
      <c r="W44" s="13"/>
    </row>
    <row r="45" spans="1:25" s="3" customFormat="1" ht="13.5" customHeight="1" x14ac:dyDescent="0.4">
      <c r="A45" s="13" t="s">
        <v>1767</v>
      </c>
      <c r="B45" s="376"/>
      <c r="C45" s="13"/>
      <c r="D45" s="13"/>
      <c r="E45" s="5"/>
      <c r="F45" s="5"/>
      <c r="G45" s="1048" t="s">
        <v>1768</v>
      </c>
      <c r="H45" s="1048"/>
      <c r="I45" s="1048"/>
      <c r="J45" s="1048"/>
      <c r="K45" s="1048"/>
      <c r="L45" s="376"/>
      <c r="M45" s="14" t="s">
        <v>1769</v>
      </c>
      <c r="N45" s="376"/>
      <c r="O45" s="376"/>
      <c r="P45" s="376"/>
      <c r="Q45" s="376"/>
      <c r="R45" s="13"/>
      <c r="S45" s="1048"/>
      <c r="T45" s="1048"/>
      <c r="U45" s="372"/>
      <c r="V45" s="13"/>
      <c r="W45" s="13"/>
    </row>
    <row r="46" spans="1:25" s="3" customFormat="1" ht="13.5" customHeight="1" x14ac:dyDescent="0.45">
      <c r="A46" s="13" t="s">
        <v>1770</v>
      </c>
      <c r="B46" s="376"/>
      <c r="C46" s="13"/>
      <c r="D46" s="13"/>
      <c r="E46" s="13"/>
      <c r="F46" s="13"/>
      <c r="G46" s="13" t="s">
        <v>1771</v>
      </c>
      <c r="H46" s="13"/>
      <c r="I46" s="13"/>
      <c r="J46" s="13"/>
      <c r="K46" s="376"/>
      <c r="L46" s="376"/>
      <c r="M46" s="27" t="s">
        <v>1772</v>
      </c>
      <c r="N46" s="376"/>
      <c r="O46" s="376"/>
      <c r="P46" s="376"/>
      <c r="Q46" s="376"/>
      <c r="R46" s="13"/>
      <c r="S46" s="1102"/>
      <c r="T46" s="1102"/>
      <c r="U46" s="550"/>
      <c r="V46" s="13"/>
      <c r="W46" s="13"/>
    </row>
    <row r="47" spans="1:25" s="3" customFormat="1" ht="13.5" customHeight="1" x14ac:dyDescent="0.4">
      <c r="A47" s="13"/>
      <c r="B47" s="13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376"/>
      <c r="U47" s="376"/>
      <c r="V47" s="13"/>
      <c r="W47" s="550"/>
    </row>
    <row r="48" spans="1:25" s="3" customFormat="1" ht="13.5" customHeight="1" x14ac:dyDescent="0.4">
      <c r="A48" s="14"/>
      <c r="B48" s="14"/>
      <c r="C48" s="14"/>
      <c r="D48" s="14"/>
      <c r="E48" s="14"/>
      <c r="F48" s="14"/>
      <c r="G48" s="14"/>
      <c r="H48" s="14"/>
      <c r="I48" s="14"/>
      <c r="J48" s="14"/>
      <c r="K48" s="13"/>
      <c r="L48" s="13"/>
      <c r="M48" s="13"/>
      <c r="N48" s="13"/>
      <c r="O48" s="13"/>
      <c r="P48" s="13"/>
      <c r="Q48" s="13"/>
      <c r="R48" s="13"/>
      <c r="S48" s="13"/>
      <c r="T48" s="376"/>
      <c r="U48" s="376"/>
      <c r="V48" s="13"/>
      <c r="W48" s="550"/>
    </row>
    <row r="49" spans="1:23" s="3" customFormat="1" ht="13.5" customHeight="1" x14ac:dyDescent="0.4">
      <c r="A49" s="14"/>
      <c r="B49" s="14"/>
      <c r="C49" s="14"/>
      <c r="D49" s="14"/>
      <c r="E49" s="14"/>
      <c r="F49" s="14"/>
      <c r="G49" s="14"/>
      <c r="H49" s="14"/>
      <c r="I49" s="14"/>
      <c r="J49" s="14"/>
      <c r="K49" s="13"/>
      <c r="L49" s="13"/>
      <c r="M49" s="13"/>
      <c r="N49" s="13"/>
      <c r="O49" s="13"/>
      <c r="P49" s="13"/>
      <c r="Q49" s="13"/>
      <c r="R49" s="13"/>
      <c r="T49" s="378"/>
      <c r="U49" s="378"/>
      <c r="V49" s="13"/>
      <c r="W49" s="550"/>
    </row>
    <row r="50" spans="1:23" s="3" customFormat="1" ht="14.15" customHeight="1" x14ac:dyDescent="0.4">
      <c r="A50" s="13"/>
      <c r="B50" s="13"/>
      <c r="C50" s="13"/>
      <c r="D50" s="13"/>
      <c r="E50" s="13"/>
      <c r="F50" s="13"/>
      <c r="G50" s="13"/>
      <c r="H50" s="13"/>
      <c r="I50" s="13"/>
      <c r="J50" s="13"/>
      <c r="K50" s="376"/>
      <c r="L50" s="376"/>
      <c r="M50" s="376"/>
      <c r="N50" s="376"/>
      <c r="O50" s="376"/>
      <c r="P50" s="376"/>
      <c r="Q50" s="376"/>
      <c r="R50" s="13"/>
      <c r="S50" s="13"/>
      <c r="T50" s="377"/>
      <c r="U50" s="377"/>
      <c r="V50" s="13"/>
      <c r="W50" s="13"/>
    </row>
    <row r="51" spans="1:23" s="3" customFormat="1" ht="14.15" customHeight="1" x14ac:dyDescent="0.4">
      <c r="A51" s="13"/>
      <c r="B51" s="13"/>
      <c r="C51" s="13"/>
      <c r="D51" s="13"/>
      <c r="E51" s="13"/>
      <c r="F51" s="13"/>
      <c r="G51" s="13"/>
      <c r="H51" s="13"/>
      <c r="I51" s="13"/>
      <c r="J51" s="13"/>
      <c r="K51" s="376"/>
      <c r="L51" s="376"/>
      <c r="M51" s="376"/>
      <c r="N51" s="376"/>
      <c r="O51" s="376"/>
      <c r="P51" s="376"/>
      <c r="Q51" s="376"/>
      <c r="R51" s="13"/>
      <c r="S51" s="13"/>
      <c r="T51" s="376"/>
      <c r="U51" s="376"/>
      <c r="V51" s="13"/>
    </row>
    <row r="52" spans="1:23" s="3" customFormat="1" ht="14.15" customHeight="1" x14ac:dyDescent="0.4">
      <c r="K52" s="378"/>
      <c r="L52" s="378"/>
      <c r="M52" s="378"/>
      <c r="N52" s="378"/>
      <c r="O52" s="378"/>
      <c r="P52" s="378"/>
      <c r="Q52" s="378"/>
      <c r="R52" s="13"/>
      <c r="V52" s="13"/>
    </row>
    <row r="53" spans="1:23" s="3" customFormat="1" x14ac:dyDescent="0.4">
      <c r="A53" s="13"/>
      <c r="B53" s="13"/>
      <c r="C53" s="13"/>
      <c r="D53" s="13"/>
      <c r="E53" s="13"/>
      <c r="F53" s="13"/>
      <c r="G53" s="13"/>
      <c r="H53" s="13"/>
      <c r="I53" s="13"/>
      <c r="J53" s="13"/>
      <c r="K53" s="378"/>
      <c r="L53" s="378"/>
      <c r="M53" s="378"/>
      <c r="N53" s="378"/>
      <c r="O53" s="378"/>
      <c r="P53" s="378"/>
      <c r="Q53" s="378"/>
      <c r="S53" s="16"/>
      <c r="T53" s="16"/>
      <c r="U53" s="16"/>
    </row>
    <row r="54" spans="1:23" s="16" customFormat="1" x14ac:dyDescent="0.4">
      <c r="A54" s="13"/>
      <c r="B54" s="13"/>
      <c r="C54" s="13"/>
      <c r="D54" s="13"/>
      <c r="E54" s="13"/>
      <c r="F54" s="13"/>
      <c r="G54" s="13"/>
      <c r="H54" s="13"/>
      <c r="I54" s="13"/>
      <c r="J54" s="13"/>
      <c r="K54" s="378"/>
      <c r="L54" s="378"/>
      <c r="M54" s="378"/>
      <c r="N54" s="378"/>
      <c r="O54" s="378"/>
      <c r="P54" s="378"/>
      <c r="Q54" s="378"/>
      <c r="W54" s="3"/>
    </row>
    <row r="55" spans="1:23" s="16" customFormat="1" x14ac:dyDescent="0.4">
      <c r="A55" s="3"/>
      <c r="B55" s="3"/>
      <c r="C55" s="3"/>
      <c r="D55" s="3"/>
      <c r="E55" s="3"/>
      <c r="F55" s="3"/>
      <c r="G55" s="3"/>
      <c r="H55" s="3"/>
      <c r="I55" s="3"/>
      <c r="J55" s="3"/>
      <c r="K55" s="378"/>
      <c r="L55" s="378"/>
      <c r="M55" s="378"/>
      <c r="N55" s="378"/>
      <c r="O55" s="378"/>
      <c r="P55" s="378"/>
      <c r="Q55" s="378"/>
      <c r="W55" s="3"/>
    </row>
    <row r="56" spans="1:23" s="16" customFormat="1" x14ac:dyDescent="0.4">
      <c r="A56" s="3"/>
      <c r="B56" s="3"/>
      <c r="C56" s="3"/>
      <c r="D56" s="3"/>
      <c r="E56" s="3"/>
      <c r="F56" s="3"/>
      <c r="G56" s="3"/>
      <c r="H56" s="3"/>
      <c r="I56" s="3"/>
      <c r="J56" s="3"/>
      <c r="K56" s="378"/>
      <c r="L56" s="378"/>
      <c r="M56" s="378"/>
      <c r="N56" s="378"/>
      <c r="O56" s="378"/>
      <c r="P56" s="378"/>
      <c r="Q56" s="378"/>
      <c r="W56" s="3"/>
    </row>
    <row r="57" spans="1:23" s="16" customFormat="1" x14ac:dyDescent="0.4">
      <c r="A57" s="3"/>
      <c r="B57" s="3"/>
      <c r="C57" s="3"/>
      <c r="D57" s="3"/>
      <c r="E57" s="3"/>
      <c r="F57" s="3"/>
      <c r="G57" s="3"/>
      <c r="H57" s="3"/>
      <c r="I57" s="3"/>
      <c r="J57" s="3"/>
      <c r="K57" s="378"/>
      <c r="L57" s="378"/>
      <c r="M57" s="378"/>
      <c r="N57" s="378"/>
      <c r="O57" s="378"/>
      <c r="P57" s="378"/>
      <c r="Q57" s="378"/>
      <c r="S57" s="2"/>
      <c r="T57" s="2"/>
      <c r="U57" s="2"/>
      <c r="W57" s="3"/>
    </row>
  </sheetData>
  <mergeCells count="106">
    <mergeCell ref="G45:K45"/>
    <mergeCell ref="S45:T45"/>
    <mergeCell ref="S46:T46"/>
    <mergeCell ref="D40:F40"/>
    <mergeCell ref="G44:K44"/>
    <mergeCell ref="S44:T44"/>
    <mergeCell ref="Y33:Y34"/>
    <mergeCell ref="S33:S34"/>
    <mergeCell ref="T33:T34"/>
    <mergeCell ref="U33:U34"/>
    <mergeCell ref="V33:V34"/>
    <mergeCell ref="W33:W34"/>
    <mergeCell ref="X33:X34"/>
    <mergeCell ref="Y31:Y32"/>
    <mergeCell ref="S31:S32"/>
    <mergeCell ref="T31:T32"/>
    <mergeCell ref="U31:U32"/>
    <mergeCell ref="V31:V32"/>
    <mergeCell ref="W31:W32"/>
    <mergeCell ref="X31:X32"/>
    <mergeCell ref="Y29:Y30"/>
    <mergeCell ref="S29:S30"/>
    <mergeCell ref="T29:T30"/>
    <mergeCell ref="U29:U30"/>
    <mergeCell ref="V29:V30"/>
    <mergeCell ref="W29:W30"/>
    <mergeCell ref="X29:X30"/>
    <mergeCell ref="Y27:Y28"/>
    <mergeCell ref="S27:S28"/>
    <mergeCell ref="T27:T28"/>
    <mergeCell ref="U27:U28"/>
    <mergeCell ref="V27:V28"/>
    <mergeCell ref="W27:W28"/>
    <mergeCell ref="X27:X28"/>
    <mergeCell ref="Y25:Y26"/>
    <mergeCell ref="S25:S26"/>
    <mergeCell ref="T25:T26"/>
    <mergeCell ref="U25:U26"/>
    <mergeCell ref="V25:V26"/>
    <mergeCell ref="W25:W26"/>
    <mergeCell ref="X25:X26"/>
    <mergeCell ref="Y23:Y24"/>
    <mergeCell ref="S23:S24"/>
    <mergeCell ref="T23:T24"/>
    <mergeCell ref="U23:U24"/>
    <mergeCell ref="V23:V24"/>
    <mergeCell ref="W23:W24"/>
    <mergeCell ref="X23:X24"/>
    <mergeCell ref="Y21:Y22"/>
    <mergeCell ref="S21:S22"/>
    <mergeCell ref="T21:T22"/>
    <mergeCell ref="U21:U22"/>
    <mergeCell ref="V21:V22"/>
    <mergeCell ref="W21:W22"/>
    <mergeCell ref="X21:X22"/>
    <mergeCell ref="Y19:Y20"/>
    <mergeCell ref="S19:S20"/>
    <mergeCell ref="T19:T20"/>
    <mergeCell ref="U19:U20"/>
    <mergeCell ref="V19:V20"/>
    <mergeCell ref="W19:W20"/>
    <mergeCell ref="X19:X20"/>
    <mergeCell ref="Y17:Y18"/>
    <mergeCell ref="S17:S18"/>
    <mergeCell ref="T17:T18"/>
    <mergeCell ref="U17:U18"/>
    <mergeCell ref="V17:V18"/>
    <mergeCell ref="W17:W18"/>
    <mergeCell ref="X17:X18"/>
    <mergeCell ref="Y15:Y16"/>
    <mergeCell ref="S15:S16"/>
    <mergeCell ref="T15:T16"/>
    <mergeCell ref="U15:U16"/>
    <mergeCell ref="V15:V16"/>
    <mergeCell ref="W15:W16"/>
    <mergeCell ref="X15:X16"/>
    <mergeCell ref="Y13:Y14"/>
    <mergeCell ref="S13:S14"/>
    <mergeCell ref="T13:T14"/>
    <mergeCell ref="U13:U14"/>
    <mergeCell ref="V13:V14"/>
    <mergeCell ref="W13:W14"/>
    <mergeCell ref="X13:X14"/>
    <mergeCell ref="Y11:Y12"/>
    <mergeCell ref="S11:S12"/>
    <mergeCell ref="T11:T12"/>
    <mergeCell ref="U11:U12"/>
    <mergeCell ref="V11:V12"/>
    <mergeCell ref="W11:W12"/>
    <mergeCell ref="X11:X12"/>
    <mergeCell ref="B9:D9"/>
    <mergeCell ref="H9:J9"/>
    <mergeCell ref="N9:P9"/>
    <mergeCell ref="B10:D10"/>
    <mergeCell ref="H10:J10"/>
    <mergeCell ref="N10:P10"/>
    <mergeCell ref="Y8:Y10"/>
    <mergeCell ref="A7:R7"/>
    <mergeCell ref="W7:X7"/>
    <mergeCell ref="A8:F8"/>
    <mergeCell ref="G8:L8"/>
    <mergeCell ref="M8:R8"/>
    <mergeCell ref="S8:S10"/>
    <mergeCell ref="T8:V10"/>
    <mergeCell ref="W8:W10"/>
    <mergeCell ref="X8:X10"/>
  </mergeCells>
  <hyperlinks>
    <hyperlink ref="M46" r:id="rId1" xr:uid="{00000000-0004-0000-4C00-000000000000}"/>
  </hyperlinks>
  <pageMargins left="0.70866141732283472" right="0.70866141732283472" top="0.74803149606299213" bottom="0.74803149606299213" header="0.31496062992125984" footer="0.31496062992125984"/>
  <pageSetup paperSize="9" scale="69" orientation="landscape" r:id="rId2"/>
  <headerFooter>
    <oddFooter>&amp;L&amp;1#&amp;"Calibri"&amp;10&amp;K000000Sensitivity: Internal</oddFooter>
  </headerFooter>
  <drawing r:id="rId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D00-000000000000}">
  <sheetPr codeName="Sheet79">
    <tabColor rgb="FFACE9EE"/>
    <pageSetUpPr fitToPage="1"/>
  </sheetPr>
  <dimension ref="A1:Y57"/>
  <sheetViews>
    <sheetView topLeftCell="G7" workbookViewId="0">
      <selection activeCell="M18" sqref="M18"/>
    </sheetView>
  </sheetViews>
  <sheetFormatPr defaultColWidth="9.08984375" defaultRowHeight="13" x14ac:dyDescent="0.4"/>
  <cols>
    <col min="1" max="1" width="18.54296875" style="2" customWidth="1"/>
    <col min="2" max="2" width="2.54296875" style="2" customWidth="1"/>
    <col min="3" max="3" width="3.54296875" style="2" customWidth="1"/>
    <col min="4" max="4" width="2.54296875" style="2" customWidth="1"/>
    <col min="5" max="6" width="7.54296875" style="2" customWidth="1"/>
    <col min="7" max="7" width="18.54296875" style="2" customWidth="1"/>
    <col min="8" max="8" width="2.54296875" style="2" customWidth="1"/>
    <col min="9" max="9" width="3.54296875" style="2" customWidth="1"/>
    <col min="10" max="10" width="2.54296875" style="2" customWidth="1"/>
    <col min="11" max="12" width="7.54296875" style="2" customWidth="1"/>
    <col min="13" max="13" width="18.54296875" style="2" customWidth="1"/>
    <col min="14" max="14" width="2.54296875" style="2" customWidth="1"/>
    <col min="15" max="15" width="3.54296875" style="2" customWidth="1"/>
    <col min="16" max="16" width="2.54296875" style="2" customWidth="1"/>
    <col min="17" max="18" width="7.54296875" style="2" customWidth="1"/>
    <col min="19" max="19" width="14.54296875" style="2" customWidth="1"/>
    <col min="20" max="20" width="2.54296875" style="2" customWidth="1"/>
    <col min="21" max="21" width="4.54296875" style="2" customWidth="1"/>
    <col min="22" max="22" width="2.54296875" style="2" customWidth="1"/>
    <col min="23" max="24" width="12.54296875" style="2" customWidth="1"/>
    <col min="25" max="25" width="12.453125" style="2" customWidth="1"/>
    <col min="26" max="26" width="12.54296875" style="2" customWidth="1"/>
    <col min="27" max="16384" width="9.08984375" style="2"/>
  </cols>
  <sheetData>
    <row r="1" spans="1:25" ht="14.15" customHeight="1" x14ac:dyDescent="0.4"/>
    <row r="2" spans="1:25" ht="14.15" customHeight="1" x14ac:dyDescent="0.4"/>
    <row r="3" spans="1:25" ht="14.15" customHeight="1" x14ac:dyDescent="0.4"/>
    <row r="4" spans="1:25" ht="14.15" customHeight="1" x14ac:dyDescent="0.4"/>
    <row r="5" spans="1:25" ht="21" customHeight="1" x14ac:dyDescent="0.6">
      <c r="A5" s="7" t="s">
        <v>1703</v>
      </c>
      <c r="B5" s="8" t="s">
        <v>2735</v>
      </c>
      <c r="C5" s="8"/>
      <c r="D5" s="7"/>
      <c r="E5" s="382"/>
      <c r="F5" s="382"/>
      <c r="G5" s="382"/>
      <c r="H5" s="382"/>
      <c r="I5" s="382"/>
      <c r="J5" s="382"/>
      <c r="L5" s="44"/>
      <c r="N5" s="44"/>
      <c r="O5" s="44"/>
      <c r="P5" s="44"/>
      <c r="Q5" s="44"/>
    </row>
    <row r="6" spans="1:25" ht="14.15" customHeight="1" thickBot="1" x14ac:dyDescent="0.45">
      <c r="A6" s="38"/>
      <c r="B6" s="38"/>
      <c r="C6" s="38"/>
      <c r="D6" s="38"/>
      <c r="E6" s="38"/>
      <c r="F6" s="38"/>
      <c r="G6" s="38"/>
      <c r="H6" s="38"/>
      <c r="I6" s="38"/>
      <c r="J6" s="382"/>
      <c r="K6" s="44"/>
      <c r="L6" s="44"/>
      <c r="M6" s="44"/>
      <c r="N6" s="44"/>
      <c r="O6" s="44"/>
      <c r="P6" s="44"/>
      <c r="Q6" s="44"/>
    </row>
    <row r="7" spans="1:25" customFormat="1" ht="14.15" customHeight="1" thickBot="1" x14ac:dyDescent="0.3">
      <c r="A7" s="1099" t="s">
        <v>1704</v>
      </c>
      <c r="B7" s="1100"/>
      <c r="C7" s="1100"/>
      <c r="D7" s="1100"/>
      <c r="E7" s="1100"/>
      <c r="F7" s="1100"/>
      <c r="G7" s="1100"/>
      <c r="H7" s="1100"/>
      <c r="I7" s="1100"/>
      <c r="J7" s="1100"/>
      <c r="K7" s="1100"/>
      <c r="L7" s="1100"/>
      <c r="M7" s="1100"/>
      <c r="N7" s="1100"/>
      <c r="O7" s="1100"/>
      <c r="P7" s="1100"/>
      <c r="Q7" s="1100"/>
      <c r="R7" s="1101"/>
      <c r="W7" s="1099" t="s">
        <v>1905</v>
      </c>
      <c r="X7" s="1101"/>
    </row>
    <row r="8" spans="1:25" customFormat="1" ht="14.15" customHeight="1" thickBot="1" x14ac:dyDescent="0.3">
      <c r="A8" s="1309" t="s">
        <v>1706</v>
      </c>
      <c r="B8" s="1310"/>
      <c r="C8" s="1310"/>
      <c r="D8" s="1310"/>
      <c r="E8" s="1310"/>
      <c r="F8" s="1311"/>
      <c r="G8" s="1312" t="s">
        <v>1707</v>
      </c>
      <c r="H8" s="1313"/>
      <c r="I8" s="1313"/>
      <c r="J8" s="1313"/>
      <c r="K8" s="1313"/>
      <c r="L8" s="1314"/>
      <c r="M8" s="1315" t="s">
        <v>2736</v>
      </c>
      <c r="N8" s="1316"/>
      <c r="O8" s="1316"/>
      <c r="P8" s="1316"/>
      <c r="Q8" s="1316"/>
      <c r="R8" s="1317"/>
      <c r="S8" s="1188" t="s">
        <v>1908</v>
      </c>
      <c r="T8" s="1318" t="s">
        <v>1710</v>
      </c>
      <c r="U8" s="1319"/>
      <c r="V8" s="1320"/>
      <c r="W8" s="1188" t="s">
        <v>1909</v>
      </c>
      <c r="X8" s="1188" t="s">
        <v>1910</v>
      </c>
      <c r="Y8" s="1842" t="s">
        <v>1195</v>
      </c>
    </row>
    <row r="9" spans="1:25" customFormat="1" ht="14.15" customHeight="1" x14ac:dyDescent="0.25">
      <c r="A9" s="611" t="s">
        <v>1714</v>
      </c>
      <c r="B9" s="1293" t="s">
        <v>1710</v>
      </c>
      <c r="C9" s="1294"/>
      <c r="D9" s="1295"/>
      <c r="E9" s="560" t="s">
        <v>1715</v>
      </c>
      <c r="F9" s="560" t="s">
        <v>1716</v>
      </c>
      <c r="G9" s="561" t="s">
        <v>1714</v>
      </c>
      <c r="H9" s="1296" t="s">
        <v>1710</v>
      </c>
      <c r="I9" s="1297"/>
      <c r="J9" s="1298"/>
      <c r="K9" s="421" t="s">
        <v>1715</v>
      </c>
      <c r="L9" s="421" t="s">
        <v>1716</v>
      </c>
      <c r="M9" s="588" t="s">
        <v>1714</v>
      </c>
      <c r="N9" s="1299" t="s">
        <v>1710</v>
      </c>
      <c r="O9" s="1300"/>
      <c r="P9" s="1301"/>
      <c r="Q9" s="588" t="s">
        <v>1715</v>
      </c>
      <c r="R9" s="562" t="s">
        <v>1716</v>
      </c>
      <c r="S9" s="1189"/>
      <c r="T9" s="1321"/>
      <c r="U9" s="1322"/>
      <c r="V9" s="1323"/>
      <c r="W9" s="1189"/>
      <c r="X9" s="1189"/>
      <c r="Y9" s="2256"/>
    </row>
    <row r="10" spans="1:25" customFormat="1" ht="14.15" customHeight="1" thickBot="1" x14ac:dyDescent="0.45">
      <c r="A10" s="422"/>
      <c r="B10" s="1302"/>
      <c r="C10" s="1303"/>
      <c r="D10" s="1304"/>
      <c r="E10" s="423"/>
      <c r="F10" s="423"/>
      <c r="G10" s="564"/>
      <c r="H10" s="1305"/>
      <c r="I10" s="1306"/>
      <c r="J10" s="1307"/>
      <c r="K10" s="424"/>
      <c r="L10" s="424"/>
      <c r="M10" s="425"/>
      <c r="N10" s="1016"/>
      <c r="O10" s="1308"/>
      <c r="P10" s="1017"/>
      <c r="Q10" s="425"/>
      <c r="R10" s="546"/>
      <c r="S10" s="1190"/>
      <c r="T10" s="1324"/>
      <c r="U10" s="1325"/>
      <c r="V10" s="1326"/>
      <c r="W10" s="1190"/>
      <c r="X10" s="1190"/>
      <c r="Y10" s="1843"/>
    </row>
    <row r="11" spans="1:25" ht="14.15" customHeight="1" x14ac:dyDescent="0.4">
      <c r="A11" s="71" t="s">
        <v>1786</v>
      </c>
      <c r="B11" s="72" t="s">
        <v>1920</v>
      </c>
      <c r="C11" s="99" t="s">
        <v>2138</v>
      </c>
      <c r="D11" s="73" t="s">
        <v>1719</v>
      </c>
      <c r="E11" s="73">
        <v>44260</v>
      </c>
      <c r="F11" s="71">
        <f>E11+1</f>
        <v>44261</v>
      </c>
      <c r="G11" s="435" t="s">
        <v>2013</v>
      </c>
      <c r="H11" s="123" t="s">
        <v>1918</v>
      </c>
      <c r="I11" s="109" t="s">
        <v>2141</v>
      </c>
      <c r="J11" s="438" t="s">
        <v>1719</v>
      </c>
      <c r="K11" s="438">
        <v>44259</v>
      </c>
      <c r="L11" s="438">
        <f t="shared" ref="L11:L34" si="0">K11+1</f>
        <v>44260</v>
      </c>
      <c r="M11" s="71" t="s">
        <v>1919</v>
      </c>
      <c r="N11" s="61" t="s">
        <v>1920</v>
      </c>
      <c r="O11" s="86" t="s">
        <v>2138</v>
      </c>
      <c r="P11" s="61" t="s">
        <v>1719</v>
      </c>
      <c r="Q11" s="72">
        <v>44258</v>
      </c>
      <c r="R11" s="92">
        <f>Q11+1</f>
        <v>44259</v>
      </c>
      <c r="S11" s="1778" t="s">
        <v>2068</v>
      </c>
      <c r="T11" s="1761" t="s">
        <v>2066</v>
      </c>
      <c r="U11" s="2257" t="s">
        <v>2035</v>
      </c>
      <c r="V11" s="1767" t="s">
        <v>2185</v>
      </c>
      <c r="W11" s="1770">
        <v>44266</v>
      </c>
      <c r="X11" s="1770">
        <f>W11+2</f>
        <v>44268</v>
      </c>
      <c r="Y11" s="1194">
        <f>W11+5</f>
        <v>44271</v>
      </c>
    </row>
    <row r="12" spans="1:25" ht="14.15" customHeight="1" thickBot="1" x14ac:dyDescent="0.45">
      <c r="A12" s="74" t="s">
        <v>1786</v>
      </c>
      <c r="B12" s="75" t="s">
        <v>1915</v>
      </c>
      <c r="C12" s="96" t="s">
        <v>2141</v>
      </c>
      <c r="D12" s="76" t="s">
        <v>1719</v>
      </c>
      <c r="E12" s="76">
        <v>44257</v>
      </c>
      <c r="F12" s="74">
        <f>E12+1</f>
        <v>44258</v>
      </c>
      <c r="G12" s="74" t="s">
        <v>1786</v>
      </c>
      <c r="H12" s="75" t="s">
        <v>1915</v>
      </c>
      <c r="I12" s="96" t="s">
        <v>2141</v>
      </c>
      <c r="J12" s="76" t="s">
        <v>1719</v>
      </c>
      <c r="K12" s="76">
        <v>44255</v>
      </c>
      <c r="L12" s="76">
        <f t="shared" si="0"/>
        <v>44256</v>
      </c>
      <c r="M12" s="74" t="s">
        <v>1935</v>
      </c>
      <c r="N12" s="75" t="s">
        <v>1925</v>
      </c>
      <c r="O12" s="87" t="s">
        <v>2138</v>
      </c>
      <c r="P12" s="76" t="s">
        <v>1724</v>
      </c>
      <c r="Q12" s="75">
        <v>44261</v>
      </c>
      <c r="R12" s="74">
        <f>Q12</f>
        <v>44261</v>
      </c>
      <c r="S12" s="1780"/>
      <c r="T12" s="1763"/>
      <c r="U12" s="1809"/>
      <c r="V12" s="1769"/>
      <c r="W12" s="1772"/>
      <c r="X12" s="1772"/>
      <c r="Y12" s="1196"/>
    </row>
    <row r="13" spans="1:25" ht="14.15" customHeight="1" x14ac:dyDescent="0.4">
      <c r="A13" s="71" t="s">
        <v>2015</v>
      </c>
      <c r="B13" s="72" t="s">
        <v>1920</v>
      </c>
      <c r="C13" s="110">
        <f t="shared" ref="C13:C34" si="1">C11+1</f>
        <v>110</v>
      </c>
      <c r="D13" s="73" t="s">
        <v>1719</v>
      </c>
      <c r="E13" s="73">
        <f t="shared" ref="E13:E34" si="2">E11+7</f>
        <v>44267</v>
      </c>
      <c r="F13" s="71">
        <f>E13+1</f>
        <v>44268</v>
      </c>
      <c r="G13" s="435" t="str">
        <f>G11</f>
        <v>URU BHUM</v>
      </c>
      <c r="H13" s="123" t="s">
        <v>1918</v>
      </c>
      <c r="I13" s="443">
        <f t="shared" ref="I13:I34" si="3">I11+1</f>
        <v>109</v>
      </c>
      <c r="J13" s="386" t="s">
        <v>1719</v>
      </c>
      <c r="K13" s="386">
        <f t="shared" ref="K13:K34" si="4">K11+7</f>
        <v>44266</v>
      </c>
      <c r="L13" s="438">
        <f t="shared" si="0"/>
        <v>44267</v>
      </c>
      <c r="M13" s="71" t="s">
        <v>2144</v>
      </c>
      <c r="N13" s="61" t="s">
        <v>1920</v>
      </c>
      <c r="O13" s="110">
        <f t="shared" ref="O13:O34" si="5">O11+1</f>
        <v>110</v>
      </c>
      <c r="P13" s="61" t="s">
        <v>1719</v>
      </c>
      <c r="Q13" s="72">
        <f t="shared" ref="Q13:Q34" si="6">Q11+7</f>
        <v>44265</v>
      </c>
      <c r="R13" s="92">
        <f>Q13+1</f>
        <v>44266</v>
      </c>
      <c r="S13" s="1778" t="s">
        <v>2069</v>
      </c>
      <c r="T13" s="1761" t="s">
        <v>2066</v>
      </c>
      <c r="U13" s="2257" t="s">
        <v>2140</v>
      </c>
      <c r="V13" s="1767" t="s">
        <v>2185</v>
      </c>
      <c r="W13" s="1770">
        <f>W11+7</f>
        <v>44273</v>
      </c>
      <c r="X13" s="1770">
        <f>W13+2</f>
        <v>44275</v>
      </c>
      <c r="Y13" s="1194">
        <f t="shared" ref="Y13" si="7">W13+5</f>
        <v>44278</v>
      </c>
    </row>
    <row r="14" spans="1:25" ht="14.15" customHeight="1" thickBot="1" x14ac:dyDescent="0.45">
      <c r="A14" s="74" t="s">
        <v>2015</v>
      </c>
      <c r="B14" s="75" t="s">
        <v>1915</v>
      </c>
      <c r="C14" s="111">
        <f t="shared" si="1"/>
        <v>109</v>
      </c>
      <c r="D14" s="76" t="s">
        <v>1719</v>
      </c>
      <c r="E14" s="76">
        <f t="shared" si="2"/>
        <v>44264</v>
      </c>
      <c r="F14" s="74">
        <f>F12+7</f>
        <v>44265</v>
      </c>
      <c r="G14" s="74" t="s">
        <v>2015</v>
      </c>
      <c r="H14" s="75" t="s">
        <v>1915</v>
      </c>
      <c r="I14" s="111">
        <f t="shared" si="3"/>
        <v>109</v>
      </c>
      <c r="J14" s="76" t="s">
        <v>1719</v>
      </c>
      <c r="K14" s="76">
        <f t="shared" si="4"/>
        <v>44262</v>
      </c>
      <c r="L14" s="76">
        <f t="shared" si="0"/>
        <v>44263</v>
      </c>
      <c r="M14" s="74" t="s">
        <v>1924</v>
      </c>
      <c r="N14" s="75" t="s">
        <v>1925</v>
      </c>
      <c r="O14" s="111">
        <f t="shared" si="5"/>
        <v>110</v>
      </c>
      <c r="P14" s="76" t="s">
        <v>1724</v>
      </c>
      <c r="Q14" s="75">
        <f t="shared" si="6"/>
        <v>44268</v>
      </c>
      <c r="R14" s="74">
        <f>Q14</f>
        <v>44268</v>
      </c>
      <c r="S14" s="1780"/>
      <c r="T14" s="1763"/>
      <c r="U14" s="1809"/>
      <c r="V14" s="1769"/>
      <c r="W14" s="1772"/>
      <c r="X14" s="1772"/>
      <c r="Y14" s="1196"/>
    </row>
    <row r="15" spans="1:25" ht="14.15" customHeight="1" x14ac:dyDescent="0.4">
      <c r="A15" s="71" t="s">
        <v>1786</v>
      </c>
      <c r="B15" s="72" t="s">
        <v>1920</v>
      </c>
      <c r="C15" s="110">
        <f t="shared" si="1"/>
        <v>111</v>
      </c>
      <c r="D15" s="73" t="s">
        <v>1719</v>
      </c>
      <c r="E15" s="73">
        <f t="shared" si="2"/>
        <v>44274</v>
      </c>
      <c r="F15" s="71">
        <f t="shared" ref="F15:F34" si="8">E15+1</f>
        <v>44275</v>
      </c>
      <c r="G15" s="435" t="str">
        <f>G13</f>
        <v>URU BHUM</v>
      </c>
      <c r="H15" s="123" t="s">
        <v>1918</v>
      </c>
      <c r="I15" s="443">
        <f t="shared" si="3"/>
        <v>110</v>
      </c>
      <c r="J15" s="438" t="s">
        <v>1719</v>
      </c>
      <c r="K15" s="438">
        <f t="shared" si="4"/>
        <v>44273</v>
      </c>
      <c r="L15" s="438">
        <f t="shared" si="0"/>
        <v>44274</v>
      </c>
      <c r="M15" s="71" t="str">
        <f>M11</f>
        <v>TG ATHENA (PGU)</v>
      </c>
      <c r="N15" s="61" t="s">
        <v>1920</v>
      </c>
      <c r="O15" s="110">
        <f t="shared" si="5"/>
        <v>111</v>
      </c>
      <c r="P15" s="61" t="s">
        <v>1719</v>
      </c>
      <c r="Q15" s="72">
        <f t="shared" si="6"/>
        <v>44272</v>
      </c>
      <c r="R15" s="71">
        <f>Q15+1</f>
        <v>44273</v>
      </c>
      <c r="S15" s="1778" t="s">
        <v>2071</v>
      </c>
      <c r="T15" s="1761" t="s">
        <v>2066</v>
      </c>
      <c r="U15" s="2257" t="s">
        <v>2141</v>
      </c>
      <c r="V15" s="1767" t="s">
        <v>2185</v>
      </c>
      <c r="W15" s="1770">
        <f>W13+7</f>
        <v>44280</v>
      </c>
      <c r="X15" s="1770">
        <f>W15+2</f>
        <v>44282</v>
      </c>
      <c r="Y15" s="1194">
        <f t="shared" ref="Y15" si="9">W15+5</f>
        <v>44285</v>
      </c>
    </row>
    <row r="16" spans="1:25" ht="14.15" customHeight="1" thickBot="1" x14ac:dyDescent="0.45">
      <c r="A16" s="74" t="s">
        <v>1786</v>
      </c>
      <c r="B16" s="75" t="s">
        <v>1915</v>
      </c>
      <c r="C16" s="111">
        <f t="shared" si="1"/>
        <v>110</v>
      </c>
      <c r="D16" s="76" t="s">
        <v>1719</v>
      </c>
      <c r="E16" s="76">
        <f t="shared" si="2"/>
        <v>44271</v>
      </c>
      <c r="F16" s="74">
        <f t="shared" si="8"/>
        <v>44272</v>
      </c>
      <c r="G16" s="74" t="s">
        <v>1786</v>
      </c>
      <c r="H16" s="75" t="s">
        <v>1915</v>
      </c>
      <c r="I16" s="111">
        <f t="shared" si="3"/>
        <v>110</v>
      </c>
      <c r="J16" s="76" t="s">
        <v>1719</v>
      </c>
      <c r="K16" s="76">
        <f t="shared" si="4"/>
        <v>44269</v>
      </c>
      <c r="L16" s="76">
        <f t="shared" si="0"/>
        <v>44270</v>
      </c>
      <c r="M16" s="74" t="s">
        <v>1931</v>
      </c>
      <c r="N16" s="75" t="s">
        <v>1925</v>
      </c>
      <c r="O16" s="111">
        <f t="shared" si="5"/>
        <v>111</v>
      </c>
      <c r="P16" s="76" t="s">
        <v>1724</v>
      </c>
      <c r="Q16" s="75">
        <f t="shared" si="6"/>
        <v>44275</v>
      </c>
      <c r="R16" s="74">
        <f>Q16</f>
        <v>44275</v>
      </c>
      <c r="S16" s="1780"/>
      <c r="T16" s="1763"/>
      <c r="U16" s="1809"/>
      <c r="V16" s="1769"/>
      <c r="W16" s="1772"/>
      <c r="X16" s="1772"/>
      <c r="Y16" s="1196"/>
    </row>
    <row r="17" spans="1:25" ht="14.15" customHeight="1" x14ac:dyDescent="0.4">
      <c r="A17" s="71" t="s">
        <v>2015</v>
      </c>
      <c r="B17" s="72" t="s">
        <v>1920</v>
      </c>
      <c r="C17" s="110">
        <f t="shared" si="1"/>
        <v>112</v>
      </c>
      <c r="D17" s="73" t="s">
        <v>1719</v>
      </c>
      <c r="E17" s="73">
        <f t="shared" si="2"/>
        <v>44281</v>
      </c>
      <c r="F17" s="71">
        <f t="shared" si="8"/>
        <v>44282</v>
      </c>
      <c r="G17" s="435" t="s">
        <v>2013</v>
      </c>
      <c r="H17" s="123" t="s">
        <v>1918</v>
      </c>
      <c r="I17" s="443">
        <f t="shared" si="3"/>
        <v>111</v>
      </c>
      <c r="J17" s="438" t="s">
        <v>1719</v>
      </c>
      <c r="K17" s="386">
        <f t="shared" si="4"/>
        <v>44280</v>
      </c>
      <c r="L17" s="438">
        <f t="shared" si="0"/>
        <v>44281</v>
      </c>
      <c r="M17" s="71" t="s">
        <v>2144</v>
      </c>
      <c r="N17" s="61" t="s">
        <v>1920</v>
      </c>
      <c r="O17" s="110">
        <f t="shared" si="5"/>
        <v>112</v>
      </c>
      <c r="P17" s="61" t="s">
        <v>1719</v>
      </c>
      <c r="Q17" s="72">
        <f t="shared" si="6"/>
        <v>44279</v>
      </c>
      <c r="R17" s="92">
        <f>Q17+1</f>
        <v>44280</v>
      </c>
      <c r="S17" s="1778" t="s">
        <v>2073</v>
      </c>
      <c r="T17" s="1761" t="s">
        <v>2066</v>
      </c>
      <c r="U17" s="2257" t="s">
        <v>2138</v>
      </c>
      <c r="V17" s="1767" t="s">
        <v>2185</v>
      </c>
      <c r="W17" s="1770">
        <f>W15+7</f>
        <v>44287</v>
      </c>
      <c r="X17" s="1770">
        <f>W17+2</f>
        <v>44289</v>
      </c>
      <c r="Y17" s="1194">
        <f t="shared" ref="Y17" si="10">W17+5</f>
        <v>44292</v>
      </c>
    </row>
    <row r="18" spans="1:25" ht="14.15" customHeight="1" thickBot="1" x14ac:dyDescent="0.45">
      <c r="A18" s="74" t="s">
        <v>1786</v>
      </c>
      <c r="B18" s="75" t="s">
        <v>1915</v>
      </c>
      <c r="C18" s="111">
        <f t="shared" si="1"/>
        <v>111</v>
      </c>
      <c r="D18" s="76" t="s">
        <v>1719</v>
      </c>
      <c r="E18" s="76">
        <f t="shared" si="2"/>
        <v>44278</v>
      </c>
      <c r="F18" s="74">
        <f t="shared" si="8"/>
        <v>44279</v>
      </c>
      <c r="G18" s="74" t="s">
        <v>1786</v>
      </c>
      <c r="H18" s="75" t="s">
        <v>1915</v>
      </c>
      <c r="I18" s="111">
        <f t="shared" si="3"/>
        <v>111</v>
      </c>
      <c r="J18" s="76" t="s">
        <v>1719</v>
      </c>
      <c r="K18" s="76">
        <f t="shared" si="4"/>
        <v>44276</v>
      </c>
      <c r="L18" s="76">
        <f t="shared" si="0"/>
        <v>44277</v>
      </c>
      <c r="M18" s="74" t="s">
        <v>1933</v>
      </c>
      <c r="N18" s="75" t="s">
        <v>1925</v>
      </c>
      <c r="O18" s="111">
        <f t="shared" si="5"/>
        <v>112</v>
      </c>
      <c r="P18" s="76" t="s">
        <v>1724</v>
      </c>
      <c r="Q18" s="75">
        <f t="shared" si="6"/>
        <v>44282</v>
      </c>
      <c r="R18" s="74">
        <f>Q18</f>
        <v>44282</v>
      </c>
      <c r="S18" s="1780"/>
      <c r="T18" s="1763"/>
      <c r="U18" s="1809"/>
      <c r="V18" s="1769"/>
      <c r="W18" s="1772"/>
      <c r="X18" s="1772"/>
      <c r="Y18" s="1196"/>
    </row>
    <row r="19" spans="1:25" ht="14.15" customHeight="1" x14ac:dyDescent="0.4">
      <c r="A19" s="71" t="str">
        <f>A15</f>
        <v>TG ATHENA</v>
      </c>
      <c r="B19" s="72" t="s">
        <v>1920</v>
      </c>
      <c r="C19" s="110">
        <f t="shared" si="1"/>
        <v>113</v>
      </c>
      <c r="D19" s="73" t="s">
        <v>1719</v>
      </c>
      <c r="E19" s="73">
        <f t="shared" si="2"/>
        <v>44288</v>
      </c>
      <c r="F19" s="71">
        <f t="shared" si="8"/>
        <v>44289</v>
      </c>
      <c r="G19" s="385" t="str">
        <f>G17</f>
        <v>URU BHUM</v>
      </c>
      <c r="H19" s="128" t="s">
        <v>1918</v>
      </c>
      <c r="I19" s="443">
        <f t="shared" si="3"/>
        <v>112</v>
      </c>
      <c r="J19" s="386" t="s">
        <v>1719</v>
      </c>
      <c r="K19" s="386">
        <f t="shared" si="4"/>
        <v>44287</v>
      </c>
      <c r="L19" s="386">
        <f t="shared" si="0"/>
        <v>44288</v>
      </c>
      <c r="M19" s="62" t="str">
        <f>M15</f>
        <v>TG ATHENA (PGU)</v>
      </c>
      <c r="N19" s="60" t="s">
        <v>1920</v>
      </c>
      <c r="O19" s="110">
        <f t="shared" si="5"/>
        <v>113</v>
      </c>
      <c r="P19" s="60" t="s">
        <v>1719</v>
      </c>
      <c r="Q19" s="63">
        <f t="shared" si="6"/>
        <v>44286</v>
      </c>
      <c r="R19" s="92">
        <f>Q19+1</f>
        <v>44287</v>
      </c>
      <c r="S19" s="1778" t="s">
        <v>2074</v>
      </c>
      <c r="T19" s="1761" t="s">
        <v>2066</v>
      </c>
      <c r="U19" s="2257" t="s">
        <v>2143</v>
      </c>
      <c r="V19" s="1767" t="s">
        <v>2185</v>
      </c>
      <c r="W19" s="1770">
        <f>W17+7</f>
        <v>44294</v>
      </c>
      <c r="X19" s="1770">
        <f>W19+2</f>
        <v>44296</v>
      </c>
      <c r="Y19" s="1194">
        <f t="shared" ref="Y19" si="11">W19+5</f>
        <v>44299</v>
      </c>
    </row>
    <row r="20" spans="1:25" ht="14.15" customHeight="1" thickBot="1" x14ac:dyDescent="0.45">
      <c r="A20" s="74" t="s">
        <v>1786</v>
      </c>
      <c r="B20" s="66" t="s">
        <v>1915</v>
      </c>
      <c r="C20" s="111">
        <f t="shared" si="1"/>
        <v>112</v>
      </c>
      <c r="D20" s="67" t="s">
        <v>1719</v>
      </c>
      <c r="E20" s="67">
        <f t="shared" si="2"/>
        <v>44285</v>
      </c>
      <c r="F20" s="68">
        <f t="shared" si="8"/>
        <v>44286</v>
      </c>
      <c r="G20" s="74" t="s">
        <v>1786</v>
      </c>
      <c r="H20" s="66" t="s">
        <v>1915</v>
      </c>
      <c r="I20" s="111">
        <f t="shared" si="3"/>
        <v>112</v>
      </c>
      <c r="J20" s="67" t="s">
        <v>1719</v>
      </c>
      <c r="K20" s="67">
        <f t="shared" si="4"/>
        <v>44283</v>
      </c>
      <c r="L20" s="67">
        <f t="shared" si="0"/>
        <v>44284</v>
      </c>
      <c r="M20" s="68" t="str">
        <f>M12</f>
        <v>SATTHA BHUM (TPP)</v>
      </c>
      <c r="N20" s="66" t="s">
        <v>1925</v>
      </c>
      <c r="O20" s="111">
        <f t="shared" si="5"/>
        <v>113</v>
      </c>
      <c r="P20" s="67" t="s">
        <v>1724</v>
      </c>
      <c r="Q20" s="66">
        <f t="shared" si="6"/>
        <v>44289</v>
      </c>
      <c r="R20" s="74">
        <f>Q20</f>
        <v>44289</v>
      </c>
      <c r="S20" s="1780"/>
      <c r="T20" s="1763"/>
      <c r="U20" s="1809"/>
      <c r="V20" s="1769"/>
      <c r="W20" s="1772"/>
      <c r="X20" s="1772"/>
      <c r="Y20" s="1196"/>
    </row>
    <row r="21" spans="1:25" ht="14.15" customHeight="1" x14ac:dyDescent="0.4">
      <c r="A21" s="71" t="s">
        <v>1786</v>
      </c>
      <c r="B21" s="63" t="s">
        <v>1920</v>
      </c>
      <c r="C21" s="110">
        <f t="shared" si="1"/>
        <v>114</v>
      </c>
      <c r="D21" s="70" t="s">
        <v>1719</v>
      </c>
      <c r="E21" s="70">
        <f t="shared" si="2"/>
        <v>44295</v>
      </c>
      <c r="F21" s="62">
        <f t="shared" si="8"/>
        <v>44296</v>
      </c>
      <c r="G21" s="385" t="str">
        <f>G19</f>
        <v>URU BHUM</v>
      </c>
      <c r="H21" s="128" t="s">
        <v>1918</v>
      </c>
      <c r="I21" s="443">
        <f t="shared" si="3"/>
        <v>113</v>
      </c>
      <c r="J21" s="386" t="s">
        <v>1719</v>
      </c>
      <c r="K21" s="386">
        <f t="shared" si="4"/>
        <v>44294</v>
      </c>
      <c r="L21" s="386">
        <f t="shared" si="0"/>
        <v>44295</v>
      </c>
      <c r="M21" s="71" t="s">
        <v>1919</v>
      </c>
      <c r="N21" s="61" t="s">
        <v>1920</v>
      </c>
      <c r="O21" s="110">
        <f t="shared" si="5"/>
        <v>114</v>
      </c>
      <c r="P21" s="61" t="s">
        <v>1719</v>
      </c>
      <c r="Q21" s="72">
        <f t="shared" si="6"/>
        <v>44293</v>
      </c>
      <c r="R21" s="71">
        <f>Q21+1</f>
        <v>44294</v>
      </c>
      <c r="S21" s="1778" t="s">
        <v>2065</v>
      </c>
      <c r="T21" s="1761" t="s">
        <v>2066</v>
      </c>
      <c r="U21" s="2257" t="s">
        <v>2350</v>
      </c>
      <c r="V21" s="1767" t="s">
        <v>2185</v>
      </c>
      <c r="W21" s="1770">
        <f>W19+7</f>
        <v>44301</v>
      </c>
      <c r="X21" s="1770">
        <f>W21+2</f>
        <v>44303</v>
      </c>
      <c r="Y21" s="1194">
        <f t="shared" ref="Y21" si="12">W21+5</f>
        <v>44306</v>
      </c>
    </row>
    <row r="22" spans="1:25" ht="14.15" customHeight="1" thickBot="1" x14ac:dyDescent="0.45">
      <c r="A22" s="74" t="s">
        <v>2015</v>
      </c>
      <c r="B22" s="66" t="s">
        <v>1915</v>
      </c>
      <c r="C22" s="111">
        <f t="shared" si="1"/>
        <v>113</v>
      </c>
      <c r="D22" s="67" t="s">
        <v>1719</v>
      </c>
      <c r="E22" s="67">
        <f t="shared" si="2"/>
        <v>44292</v>
      </c>
      <c r="F22" s="68">
        <f t="shared" si="8"/>
        <v>44293</v>
      </c>
      <c r="G22" s="74" t="s">
        <v>2015</v>
      </c>
      <c r="H22" s="66" t="s">
        <v>1915</v>
      </c>
      <c r="I22" s="111">
        <f t="shared" si="3"/>
        <v>113</v>
      </c>
      <c r="J22" s="67" t="s">
        <v>1719</v>
      </c>
      <c r="K22" s="67">
        <f t="shared" si="4"/>
        <v>44290</v>
      </c>
      <c r="L22" s="67">
        <f t="shared" si="0"/>
        <v>44291</v>
      </c>
      <c r="M22" s="74" t="s">
        <v>1924</v>
      </c>
      <c r="N22" s="75" t="s">
        <v>1925</v>
      </c>
      <c r="O22" s="111">
        <f t="shared" si="5"/>
        <v>114</v>
      </c>
      <c r="P22" s="76" t="s">
        <v>1724</v>
      </c>
      <c r="Q22" s="75">
        <f t="shared" si="6"/>
        <v>44296</v>
      </c>
      <c r="R22" s="74">
        <f>Q22</f>
        <v>44296</v>
      </c>
      <c r="S22" s="1780"/>
      <c r="T22" s="1763"/>
      <c r="U22" s="1809"/>
      <c r="V22" s="1769"/>
      <c r="W22" s="1772"/>
      <c r="X22" s="1772"/>
      <c r="Y22" s="1196"/>
    </row>
    <row r="23" spans="1:25" ht="14.15" customHeight="1" x14ac:dyDescent="0.4">
      <c r="A23" s="71" t="str">
        <f>A19</f>
        <v>TG ATHENA</v>
      </c>
      <c r="B23" s="72" t="s">
        <v>1920</v>
      </c>
      <c r="C23" s="110">
        <f t="shared" si="1"/>
        <v>115</v>
      </c>
      <c r="D23" s="73" t="s">
        <v>1719</v>
      </c>
      <c r="E23" s="73">
        <f t="shared" si="2"/>
        <v>44302</v>
      </c>
      <c r="F23" s="71">
        <f t="shared" si="8"/>
        <v>44303</v>
      </c>
      <c r="G23" s="435" t="str">
        <f t="shared" ref="G23:G34" si="13">G21</f>
        <v>URU BHUM</v>
      </c>
      <c r="H23" s="123" t="s">
        <v>1918</v>
      </c>
      <c r="I23" s="443">
        <f t="shared" si="3"/>
        <v>114</v>
      </c>
      <c r="J23" s="438" t="s">
        <v>1719</v>
      </c>
      <c r="K23" s="438">
        <f t="shared" si="4"/>
        <v>44301</v>
      </c>
      <c r="L23" s="438">
        <f t="shared" si="0"/>
        <v>44302</v>
      </c>
      <c r="M23" s="71" t="s">
        <v>1919</v>
      </c>
      <c r="N23" s="61" t="s">
        <v>1920</v>
      </c>
      <c r="O23" s="110">
        <f t="shared" si="5"/>
        <v>115</v>
      </c>
      <c r="P23" s="61" t="s">
        <v>1719</v>
      </c>
      <c r="Q23" s="72">
        <f t="shared" si="6"/>
        <v>44300</v>
      </c>
      <c r="R23" s="71">
        <f>Q23+1</f>
        <v>44301</v>
      </c>
      <c r="S23" s="1778" t="s">
        <v>2075</v>
      </c>
      <c r="T23" s="1761" t="s">
        <v>2066</v>
      </c>
      <c r="U23" s="2257" t="s">
        <v>2152</v>
      </c>
      <c r="V23" s="1767" t="s">
        <v>2185</v>
      </c>
      <c r="W23" s="1770">
        <f>W21+7</f>
        <v>44308</v>
      </c>
      <c r="X23" s="1770">
        <f>W23+2</f>
        <v>44310</v>
      </c>
      <c r="Y23" s="1194">
        <f t="shared" ref="Y23" si="14">W23+5</f>
        <v>44313</v>
      </c>
    </row>
    <row r="24" spans="1:25" ht="14.15" customHeight="1" thickBot="1" x14ac:dyDescent="0.45">
      <c r="A24" s="74" t="s">
        <v>2015</v>
      </c>
      <c r="B24" s="75" t="s">
        <v>1915</v>
      </c>
      <c r="C24" s="111">
        <f t="shared" si="1"/>
        <v>114</v>
      </c>
      <c r="D24" s="76" t="s">
        <v>1719</v>
      </c>
      <c r="E24" s="76">
        <f t="shared" si="2"/>
        <v>44299</v>
      </c>
      <c r="F24" s="74">
        <f t="shared" si="8"/>
        <v>44300</v>
      </c>
      <c r="G24" s="68" t="str">
        <f t="shared" si="13"/>
        <v>MSC SOPHIE</v>
      </c>
      <c r="H24" s="75" t="s">
        <v>1915</v>
      </c>
      <c r="I24" s="111">
        <f t="shared" si="3"/>
        <v>114</v>
      </c>
      <c r="J24" s="76" t="s">
        <v>1719</v>
      </c>
      <c r="K24" s="76">
        <f t="shared" si="4"/>
        <v>44297</v>
      </c>
      <c r="L24" s="76">
        <f t="shared" si="0"/>
        <v>44298</v>
      </c>
      <c r="M24" s="74" t="s">
        <v>1931</v>
      </c>
      <c r="N24" s="75" t="s">
        <v>1925</v>
      </c>
      <c r="O24" s="111">
        <f t="shared" si="5"/>
        <v>115</v>
      </c>
      <c r="P24" s="76" t="s">
        <v>1724</v>
      </c>
      <c r="Q24" s="75">
        <f t="shared" si="6"/>
        <v>44303</v>
      </c>
      <c r="R24" s="74">
        <f>Q24</f>
        <v>44303</v>
      </c>
      <c r="S24" s="1780"/>
      <c r="T24" s="1763"/>
      <c r="U24" s="1809"/>
      <c r="V24" s="1769"/>
      <c r="W24" s="1772"/>
      <c r="X24" s="1772"/>
      <c r="Y24" s="1196"/>
    </row>
    <row r="25" spans="1:25" ht="14.15" customHeight="1" x14ac:dyDescent="0.4">
      <c r="A25" s="71" t="str">
        <f>A21</f>
        <v>TG ATHENA</v>
      </c>
      <c r="B25" s="72" t="s">
        <v>1920</v>
      </c>
      <c r="C25" s="110">
        <f t="shared" si="1"/>
        <v>116</v>
      </c>
      <c r="D25" s="73" t="s">
        <v>1719</v>
      </c>
      <c r="E25" s="73">
        <f t="shared" si="2"/>
        <v>44309</v>
      </c>
      <c r="F25" s="71">
        <f t="shared" si="8"/>
        <v>44310</v>
      </c>
      <c r="G25" s="435" t="str">
        <f t="shared" si="13"/>
        <v>URU BHUM</v>
      </c>
      <c r="H25" s="123" t="s">
        <v>1918</v>
      </c>
      <c r="I25" s="443">
        <f t="shared" si="3"/>
        <v>115</v>
      </c>
      <c r="J25" s="438" t="s">
        <v>1719</v>
      </c>
      <c r="K25" s="438">
        <f t="shared" si="4"/>
        <v>44308</v>
      </c>
      <c r="L25" s="438">
        <f t="shared" si="0"/>
        <v>44309</v>
      </c>
      <c r="M25" s="71" t="s">
        <v>1919</v>
      </c>
      <c r="N25" s="61" t="s">
        <v>1920</v>
      </c>
      <c r="O25" s="110">
        <f t="shared" si="5"/>
        <v>116</v>
      </c>
      <c r="P25" s="61" t="s">
        <v>1719</v>
      </c>
      <c r="Q25" s="72">
        <f t="shared" si="6"/>
        <v>44307</v>
      </c>
      <c r="R25" s="71">
        <f>Q25+1</f>
        <v>44308</v>
      </c>
      <c r="S25" s="1282" t="s">
        <v>2076</v>
      </c>
      <c r="T25" s="1280" t="s">
        <v>2066</v>
      </c>
      <c r="U25" s="2258" t="s">
        <v>2154</v>
      </c>
      <c r="V25" s="1775" t="s">
        <v>2185</v>
      </c>
      <c r="W25" s="1274">
        <f>W23+7</f>
        <v>44315</v>
      </c>
      <c r="X25" s="1274">
        <f>W25+2</f>
        <v>44317</v>
      </c>
      <c r="Y25" s="1194">
        <f t="shared" ref="Y25" si="15">W25+5</f>
        <v>44320</v>
      </c>
    </row>
    <row r="26" spans="1:25" ht="14.15" customHeight="1" thickBot="1" x14ac:dyDescent="0.45">
      <c r="A26" s="74" t="s">
        <v>2015</v>
      </c>
      <c r="B26" s="75" t="s">
        <v>1915</v>
      </c>
      <c r="C26" s="111">
        <f t="shared" si="1"/>
        <v>115</v>
      </c>
      <c r="D26" s="76" t="s">
        <v>1719</v>
      </c>
      <c r="E26" s="76">
        <f t="shared" si="2"/>
        <v>44306</v>
      </c>
      <c r="F26" s="74">
        <f t="shared" si="8"/>
        <v>44307</v>
      </c>
      <c r="G26" s="74" t="str">
        <f t="shared" si="13"/>
        <v>MSC SOPHIE</v>
      </c>
      <c r="H26" s="75" t="s">
        <v>1915</v>
      </c>
      <c r="I26" s="111">
        <f t="shared" si="3"/>
        <v>115</v>
      </c>
      <c r="J26" s="76" t="s">
        <v>1719</v>
      </c>
      <c r="K26" s="76">
        <f t="shared" si="4"/>
        <v>44304</v>
      </c>
      <c r="L26" s="76">
        <f t="shared" si="0"/>
        <v>44305</v>
      </c>
      <c r="M26" s="74" t="s">
        <v>1933</v>
      </c>
      <c r="N26" s="75" t="s">
        <v>1925</v>
      </c>
      <c r="O26" s="111">
        <f t="shared" si="5"/>
        <v>116</v>
      </c>
      <c r="P26" s="76" t="s">
        <v>1724</v>
      </c>
      <c r="Q26" s="75">
        <f t="shared" si="6"/>
        <v>44310</v>
      </c>
      <c r="R26" s="74">
        <f>Q26</f>
        <v>44310</v>
      </c>
      <c r="S26" s="1283"/>
      <c r="T26" s="1281"/>
      <c r="U26" s="2259"/>
      <c r="V26" s="1777"/>
      <c r="W26" s="1275"/>
      <c r="X26" s="1275"/>
      <c r="Y26" s="1196"/>
    </row>
    <row r="27" spans="1:25" ht="14.15" customHeight="1" x14ac:dyDescent="0.4">
      <c r="A27" s="71" t="str">
        <f>A23</f>
        <v>TG ATHENA</v>
      </c>
      <c r="B27" s="72" t="s">
        <v>1920</v>
      </c>
      <c r="C27" s="110">
        <f t="shared" si="1"/>
        <v>117</v>
      </c>
      <c r="D27" s="73" t="s">
        <v>1719</v>
      </c>
      <c r="E27" s="73">
        <f t="shared" si="2"/>
        <v>44316</v>
      </c>
      <c r="F27" s="71">
        <f t="shared" si="8"/>
        <v>44317</v>
      </c>
      <c r="G27" s="385" t="str">
        <f t="shared" si="13"/>
        <v>URU BHUM</v>
      </c>
      <c r="H27" s="128" t="s">
        <v>1918</v>
      </c>
      <c r="I27" s="443">
        <f t="shared" si="3"/>
        <v>116</v>
      </c>
      <c r="J27" s="386" t="s">
        <v>1719</v>
      </c>
      <c r="K27" s="386">
        <f t="shared" si="4"/>
        <v>44315</v>
      </c>
      <c r="L27" s="386">
        <f t="shared" si="0"/>
        <v>44316</v>
      </c>
      <c r="M27" s="71" t="s">
        <v>1919</v>
      </c>
      <c r="N27" s="61" t="s">
        <v>1920</v>
      </c>
      <c r="O27" s="110">
        <f t="shared" si="5"/>
        <v>117</v>
      </c>
      <c r="P27" s="61" t="s">
        <v>1719</v>
      </c>
      <c r="Q27" s="72">
        <f t="shared" si="6"/>
        <v>44314</v>
      </c>
      <c r="R27" s="71">
        <f>Q27+1</f>
        <v>44315</v>
      </c>
      <c r="S27" s="1778" t="s">
        <v>2076</v>
      </c>
      <c r="T27" s="1761" t="s">
        <v>2066</v>
      </c>
      <c r="U27" s="2257" t="s">
        <v>2151</v>
      </c>
      <c r="V27" s="1767" t="s">
        <v>2185</v>
      </c>
      <c r="W27" s="1770">
        <f>W25+7</f>
        <v>44322</v>
      </c>
      <c r="X27" s="1770">
        <f>W27+2</f>
        <v>44324</v>
      </c>
      <c r="Y27" s="1194">
        <f t="shared" ref="Y27" si="16">W27+5</f>
        <v>44327</v>
      </c>
    </row>
    <row r="28" spans="1:25" ht="14.15" customHeight="1" thickBot="1" x14ac:dyDescent="0.45">
      <c r="A28" s="74" t="s">
        <v>2015</v>
      </c>
      <c r="B28" s="75" t="s">
        <v>1915</v>
      </c>
      <c r="C28" s="111">
        <f t="shared" si="1"/>
        <v>116</v>
      </c>
      <c r="D28" s="76" t="s">
        <v>1719</v>
      </c>
      <c r="E28" s="76">
        <f t="shared" si="2"/>
        <v>44313</v>
      </c>
      <c r="F28" s="74">
        <f t="shared" si="8"/>
        <v>44314</v>
      </c>
      <c r="G28" s="68" t="str">
        <f t="shared" si="13"/>
        <v>MSC SOPHIE</v>
      </c>
      <c r="H28" s="66" t="s">
        <v>1915</v>
      </c>
      <c r="I28" s="111">
        <f t="shared" si="3"/>
        <v>116</v>
      </c>
      <c r="J28" s="67" t="s">
        <v>1719</v>
      </c>
      <c r="K28" s="67">
        <f t="shared" si="4"/>
        <v>44311</v>
      </c>
      <c r="L28" s="67">
        <f t="shared" si="0"/>
        <v>44312</v>
      </c>
      <c r="M28" s="74" t="s">
        <v>1935</v>
      </c>
      <c r="N28" s="75" t="s">
        <v>1925</v>
      </c>
      <c r="O28" s="111">
        <f t="shared" si="5"/>
        <v>117</v>
      </c>
      <c r="P28" s="76" t="s">
        <v>1724</v>
      </c>
      <c r="Q28" s="75">
        <f t="shared" si="6"/>
        <v>44317</v>
      </c>
      <c r="R28" s="74">
        <f>Q28</f>
        <v>44317</v>
      </c>
      <c r="S28" s="1780"/>
      <c r="T28" s="1763"/>
      <c r="U28" s="1809"/>
      <c r="V28" s="1769"/>
      <c r="W28" s="1772"/>
      <c r="X28" s="1772"/>
      <c r="Y28" s="1196"/>
    </row>
    <row r="29" spans="1:25" ht="13.5" customHeight="1" x14ac:dyDescent="0.4">
      <c r="A29" s="71" t="str">
        <f>A25</f>
        <v>TG ATHENA</v>
      </c>
      <c r="B29" s="72" t="s">
        <v>1920</v>
      </c>
      <c r="C29" s="110">
        <f t="shared" si="1"/>
        <v>118</v>
      </c>
      <c r="D29" s="73" t="s">
        <v>1719</v>
      </c>
      <c r="E29" s="73">
        <f t="shared" si="2"/>
        <v>44323</v>
      </c>
      <c r="F29" s="71">
        <f t="shared" si="8"/>
        <v>44324</v>
      </c>
      <c r="G29" s="435" t="str">
        <f t="shared" si="13"/>
        <v>URU BHUM</v>
      </c>
      <c r="H29" s="123" t="s">
        <v>1918</v>
      </c>
      <c r="I29" s="443">
        <f t="shared" si="3"/>
        <v>117</v>
      </c>
      <c r="J29" s="438" t="s">
        <v>1719</v>
      </c>
      <c r="K29" s="438">
        <f t="shared" si="4"/>
        <v>44322</v>
      </c>
      <c r="L29" s="438">
        <f t="shared" si="0"/>
        <v>44323</v>
      </c>
      <c r="M29" s="71" t="s">
        <v>1919</v>
      </c>
      <c r="N29" s="61" t="s">
        <v>1920</v>
      </c>
      <c r="O29" s="110">
        <f t="shared" si="5"/>
        <v>118</v>
      </c>
      <c r="P29" s="61" t="s">
        <v>1719</v>
      </c>
      <c r="Q29" s="72">
        <f t="shared" si="6"/>
        <v>44321</v>
      </c>
      <c r="R29" s="71">
        <f>Q29+1</f>
        <v>44322</v>
      </c>
      <c r="S29" s="1778" t="s">
        <v>2077</v>
      </c>
      <c r="T29" s="1761" t="s">
        <v>2066</v>
      </c>
      <c r="U29" s="2257" t="s">
        <v>2158</v>
      </c>
      <c r="V29" s="1767" t="s">
        <v>2185</v>
      </c>
      <c r="W29" s="1770">
        <f>W27+7</f>
        <v>44329</v>
      </c>
      <c r="X29" s="1770">
        <f>W29+2</f>
        <v>44331</v>
      </c>
      <c r="Y29" s="1194">
        <f t="shared" ref="Y29" si="17">W29+5</f>
        <v>44334</v>
      </c>
    </row>
    <row r="30" spans="1:25" ht="13.5" customHeight="1" thickBot="1" x14ac:dyDescent="0.45">
      <c r="A30" s="74" t="s">
        <v>2015</v>
      </c>
      <c r="B30" s="75" t="s">
        <v>1915</v>
      </c>
      <c r="C30" s="111">
        <f t="shared" si="1"/>
        <v>117</v>
      </c>
      <c r="D30" s="76" t="s">
        <v>1719</v>
      </c>
      <c r="E30" s="76">
        <f t="shared" si="2"/>
        <v>44320</v>
      </c>
      <c r="F30" s="74">
        <f t="shared" si="8"/>
        <v>44321</v>
      </c>
      <c r="G30" s="74" t="str">
        <f t="shared" si="13"/>
        <v>MSC SOPHIE</v>
      </c>
      <c r="H30" s="75" t="s">
        <v>1915</v>
      </c>
      <c r="I30" s="111">
        <f t="shared" si="3"/>
        <v>117</v>
      </c>
      <c r="J30" s="76" t="s">
        <v>1719</v>
      </c>
      <c r="K30" s="76">
        <f t="shared" si="4"/>
        <v>44318</v>
      </c>
      <c r="L30" s="76">
        <f t="shared" si="0"/>
        <v>44319</v>
      </c>
      <c r="M30" s="74" t="s">
        <v>1924</v>
      </c>
      <c r="N30" s="75" t="s">
        <v>1925</v>
      </c>
      <c r="O30" s="111">
        <f t="shared" si="5"/>
        <v>118</v>
      </c>
      <c r="P30" s="76" t="s">
        <v>1724</v>
      </c>
      <c r="Q30" s="75">
        <f t="shared" si="6"/>
        <v>44324</v>
      </c>
      <c r="R30" s="74">
        <f>Q30</f>
        <v>44324</v>
      </c>
      <c r="S30" s="1780"/>
      <c r="T30" s="1763"/>
      <c r="U30" s="1809"/>
      <c r="V30" s="1769"/>
      <c r="W30" s="1772"/>
      <c r="X30" s="1772"/>
      <c r="Y30" s="1196"/>
    </row>
    <row r="31" spans="1:25" ht="13.5" customHeight="1" x14ac:dyDescent="0.4">
      <c r="A31" s="71" t="str">
        <f>A27</f>
        <v>TG ATHENA</v>
      </c>
      <c r="B31" s="72" t="s">
        <v>1920</v>
      </c>
      <c r="C31" s="110">
        <f t="shared" si="1"/>
        <v>119</v>
      </c>
      <c r="D31" s="73" t="s">
        <v>1719</v>
      </c>
      <c r="E31" s="73">
        <f t="shared" si="2"/>
        <v>44330</v>
      </c>
      <c r="F31" s="71">
        <f t="shared" si="8"/>
        <v>44331</v>
      </c>
      <c r="G31" s="435" t="str">
        <f t="shared" si="13"/>
        <v>URU BHUM</v>
      </c>
      <c r="H31" s="123" t="s">
        <v>1918</v>
      </c>
      <c r="I31" s="443">
        <f t="shared" si="3"/>
        <v>118</v>
      </c>
      <c r="J31" s="438" t="s">
        <v>1719</v>
      </c>
      <c r="K31" s="438">
        <f t="shared" si="4"/>
        <v>44329</v>
      </c>
      <c r="L31" s="438">
        <f t="shared" si="0"/>
        <v>44330</v>
      </c>
      <c r="M31" s="71" t="str">
        <f>M29</f>
        <v>TG ATHENA (PGU)</v>
      </c>
      <c r="N31" s="61" t="s">
        <v>1920</v>
      </c>
      <c r="O31" s="110">
        <f t="shared" si="5"/>
        <v>119</v>
      </c>
      <c r="P31" s="61" t="s">
        <v>1719</v>
      </c>
      <c r="Q31" s="72">
        <f t="shared" si="6"/>
        <v>44328</v>
      </c>
      <c r="R31" s="71">
        <f>Q31+1</f>
        <v>44329</v>
      </c>
      <c r="S31" s="1778" t="s">
        <v>1870</v>
      </c>
      <c r="T31" s="1761" t="s">
        <v>2066</v>
      </c>
      <c r="U31" s="2257" t="s">
        <v>2159</v>
      </c>
      <c r="V31" s="1767" t="s">
        <v>2185</v>
      </c>
      <c r="W31" s="1770">
        <f>W29+7</f>
        <v>44336</v>
      </c>
      <c r="X31" s="1770">
        <f>W31+2</f>
        <v>44338</v>
      </c>
      <c r="Y31" s="1191">
        <f t="shared" ref="Y31" si="18">W31+5</f>
        <v>44341</v>
      </c>
    </row>
    <row r="32" spans="1:25" ht="13.5" customHeight="1" thickBot="1" x14ac:dyDescent="0.45">
      <c r="A32" s="74" t="s">
        <v>2015</v>
      </c>
      <c r="B32" s="75" t="s">
        <v>1915</v>
      </c>
      <c r="C32" s="111">
        <f t="shared" si="1"/>
        <v>118</v>
      </c>
      <c r="D32" s="76" t="s">
        <v>1719</v>
      </c>
      <c r="E32" s="76">
        <f t="shared" si="2"/>
        <v>44327</v>
      </c>
      <c r="F32" s="74">
        <f t="shared" si="8"/>
        <v>44328</v>
      </c>
      <c r="G32" s="74" t="str">
        <f t="shared" si="13"/>
        <v>MSC SOPHIE</v>
      </c>
      <c r="H32" s="75" t="s">
        <v>1915</v>
      </c>
      <c r="I32" s="111">
        <f t="shared" si="3"/>
        <v>118</v>
      </c>
      <c r="J32" s="76" t="s">
        <v>1719</v>
      </c>
      <c r="K32" s="76">
        <f t="shared" si="4"/>
        <v>44325</v>
      </c>
      <c r="L32" s="76">
        <f t="shared" si="0"/>
        <v>44326</v>
      </c>
      <c r="M32" s="74" t="s">
        <v>1931</v>
      </c>
      <c r="N32" s="75" t="s">
        <v>1925</v>
      </c>
      <c r="O32" s="111">
        <f t="shared" si="5"/>
        <v>119</v>
      </c>
      <c r="P32" s="76" t="s">
        <v>1724</v>
      </c>
      <c r="Q32" s="75">
        <f t="shared" si="6"/>
        <v>44331</v>
      </c>
      <c r="R32" s="74">
        <f>Q32</f>
        <v>44331</v>
      </c>
      <c r="S32" s="1780"/>
      <c r="T32" s="1763"/>
      <c r="U32" s="1809"/>
      <c r="V32" s="1769"/>
      <c r="W32" s="1772"/>
      <c r="X32" s="1772"/>
      <c r="Y32" s="1193"/>
    </row>
    <row r="33" spans="1:25" ht="13.5" customHeight="1" x14ac:dyDescent="0.4">
      <c r="A33" s="71" t="str">
        <f>A29</f>
        <v>TG ATHENA</v>
      </c>
      <c r="B33" s="72" t="s">
        <v>1920</v>
      </c>
      <c r="C33" s="110">
        <f t="shared" si="1"/>
        <v>120</v>
      </c>
      <c r="D33" s="73" t="s">
        <v>1719</v>
      </c>
      <c r="E33" s="73">
        <f t="shared" si="2"/>
        <v>44337</v>
      </c>
      <c r="F33" s="71">
        <f t="shared" si="8"/>
        <v>44338</v>
      </c>
      <c r="G33" s="435" t="str">
        <f t="shared" si="13"/>
        <v>URU BHUM</v>
      </c>
      <c r="H33" s="123" t="s">
        <v>1918</v>
      </c>
      <c r="I33" s="443">
        <f t="shared" si="3"/>
        <v>119</v>
      </c>
      <c r="J33" s="438" t="s">
        <v>1719</v>
      </c>
      <c r="K33" s="438">
        <f t="shared" si="4"/>
        <v>44336</v>
      </c>
      <c r="L33" s="438">
        <f t="shared" si="0"/>
        <v>44337</v>
      </c>
      <c r="M33" s="71" t="str">
        <f>M31</f>
        <v>TG ATHENA (PGU)</v>
      </c>
      <c r="N33" s="61" t="s">
        <v>1920</v>
      </c>
      <c r="O33" s="110">
        <f t="shared" si="5"/>
        <v>120</v>
      </c>
      <c r="P33" s="61" t="s">
        <v>1719</v>
      </c>
      <c r="Q33" s="72">
        <f t="shared" si="6"/>
        <v>44335</v>
      </c>
      <c r="R33" s="71">
        <f>Q33+1</f>
        <v>44336</v>
      </c>
      <c r="S33" s="1778" t="s">
        <v>2078</v>
      </c>
      <c r="T33" s="1761" t="s">
        <v>2066</v>
      </c>
      <c r="U33" s="2257" t="s">
        <v>2156</v>
      </c>
      <c r="V33" s="1767" t="s">
        <v>2185</v>
      </c>
      <c r="W33" s="1770">
        <f>W31+7</f>
        <v>44343</v>
      </c>
      <c r="X33" s="1770">
        <f>W33+2</f>
        <v>44345</v>
      </c>
      <c r="Y33" s="1194">
        <f t="shared" ref="Y33" si="19">W33+5</f>
        <v>44348</v>
      </c>
    </row>
    <row r="34" spans="1:25" ht="13.5" customHeight="1" thickBot="1" x14ac:dyDescent="0.45">
      <c r="A34" s="74" t="s">
        <v>2015</v>
      </c>
      <c r="B34" s="75" t="s">
        <v>1915</v>
      </c>
      <c r="C34" s="111">
        <f t="shared" si="1"/>
        <v>119</v>
      </c>
      <c r="D34" s="76" t="s">
        <v>1719</v>
      </c>
      <c r="E34" s="76">
        <f t="shared" si="2"/>
        <v>44334</v>
      </c>
      <c r="F34" s="74">
        <f t="shared" si="8"/>
        <v>44335</v>
      </c>
      <c r="G34" s="74" t="str">
        <f t="shared" si="13"/>
        <v>MSC SOPHIE</v>
      </c>
      <c r="H34" s="75" t="s">
        <v>1915</v>
      </c>
      <c r="I34" s="111">
        <f t="shared" si="3"/>
        <v>119</v>
      </c>
      <c r="J34" s="76" t="s">
        <v>1719</v>
      </c>
      <c r="K34" s="76">
        <f t="shared" si="4"/>
        <v>44332</v>
      </c>
      <c r="L34" s="76">
        <f t="shared" si="0"/>
        <v>44333</v>
      </c>
      <c r="M34" s="74" t="s">
        <v>1933</v>
      </c>
      <c r="N34" s="75" t="s">
        <v>1925</v>
      </c>
      <c r="O34" s="111">
        <f t="shared" si="5"/>
        <v>120</v>
      </c>
      <c r="P34" s="76" t="s">
        <v>1724</v>
      </c>
      <c r="Q34" s="75">
        <f t="shared" si="6"/>
        <v>44338</v>
      </c>
      <c r="R34" s="74">
        <f>Q34</f>
        <v>44338</v>
      </c>
      <c r="S34" s="1780"/>
      <c r="T34" s="1763"/>
      <c r="U34" s="1809"/>
      <c r="V34" s="1769"/>
      <c r="W34" s="1772"/>
      <c r="X34" s="1772"/>
      <c r="Y34" s="1196"/>
    </row>
    <row r="35" spans="1:25" ht="13.5" customHeight="1" x14ac:dyDescent="0.4">
      <c r="A35" s="18"/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40"/>
      <c r="W35" s="40"/>
      <c r="X35" s="1"/>
      <c r="Y35" s="18"/>
    </row>
    <row r="36" spans="1:25" s="3" customFormat="1" ht="13.5" customHeight="1" x14ac:dyDescent="0.4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5" s="3" customFormat="1" ht="13.5" customHeight="1" x14ac:dyDescent="0.4">
      <c r="A37" s="16" t="s">
        <v>1754</v>
      </c>
      <c r="J37" s="16"/>
    </row>
    <row r="38" spans="1:25" s="3" customFormat="1" ht="13.5" customHeight="1" x14ac:dyDescent="0.4"/>
    <row r="39" spans="1:25" s="3" customFormat="1" ht="13.5" customHeight="1" x14ac:dyDescent="0.4">
      <c r="A39" s="16" t="s">
        <v>1755</v>
      </c>
      <c r="B39" s="15"/>
      <c r="C39" s="15"/>
      <c r="D39" s="15" t="s">
        <v>1756</v>
      </c>
      <c r="J39" s="16"/>
      <c r="K39" s="15"/>
      <c r="L39" s="15"/>
      <c r="M39" s="15"/>
      <c r="N39" s="15"/>
      <c r="O39" s="15"/>
      <c r="P39" s="15"/>
      <c r="Q39" s="15"/>
    </row>
    <row r="40" spans="1:25" s="3" customFormat="1" ht="13.5" customHeight="1" x14ac:dyDescent="0.4">
      <c r="A40" s="16" t="s">
        <v>1757</v>
      </c>
      <c r="B40" s="15"/>
      <c r="C40" s="15"/>
      <c r="D40" s="1033" t="s">
        <v>1758</v>
      </c>
      <c r="E40" s="1033"/>
      <c r="F40" s="1033"/>
      <c r="J40" s="16"/>
      <c r="K40" s="15"/>
      <c r="L40" s="15"/>
      <c r="M40" s="15"/>
      <c r="N40" s="15"/>
      <c r="O40" s="15"/>
      <c r="P40" s="15"/>
      <c r="Q40" s="15"/>
      <c r="X40" s="13"/>
    </row>
    <row r="41" spans="1:25" s="3" customFormat="1" ht="13.5" customHeight="1" x14ac:dyDescent="0.4">
      <c r="A41" s="16"/>
      <c r="B41" s="15"/>
      <c r="C41" s="15"/>
      <c r="J41" s="16"/>
      <c r="K41" s="15"/>
      <c r="L41" s="15"/>
      <c r="M41" s="15"/>
      <c r="N41" s="15"/>
      <c r="O41" s="15"/>
      <c r="P41" s="15"/>
      <c r="Q41" s="15"/>
    </row>
    <row r="42" spans="1:25" s="3" customFormat="1" ht="13.5" customHeight="1" x14ac:dyDescent="0.4">
      <c r="A42" s="14" t="s">
        <v>1759</v>
      </c>
      <c r="B42" s="13"/>
      <c r="C42" s="13"/>
      <c r="D42" s="13"/>
      <c r="E42" s="14"/>
      <c r="F42" s="13"/>
      <c r="G42" s="14" t="s">
        <v>1760</v>
      </c>
      <c r="H42" s="13"/>
      <c r="I42" s="13"/>
      <c r="J42" s="14"/>
      <c r="K42" s="13"/>
      <c r="L42" s="13"/>
      <c r="M42" s="14" t="s">
        <v>1761</v>
      </c>
      <c r="N42" s="13"/>
      <c r="O42" s="13"/>
      <c r="P42" s="13"/>
      <c r="Q42" s="13"/>
      <c r="R42" s="13"/>
      <c r="S42" s="14"/>
      <c r="T42" s="13"/>
      <c r="U42" s="13"/>
      <c r="V42" s="13"/>
      <c r="W42" s="14"/>
    </row>
    <row r="43" spans="1:25" s="3" customFormat="1" ht="13.5" customHeight="1" x14ac:dyDescent="0.4">
      <c r="A43" s="14" t="s">
        <v>1762</v>
      </c>
      <c r="B43" s="13"/>
      <c r="C43" s="13"/>
      <c r="D43" s="13"/>
      <c r="E43" s="14"/>
      <c r="F43" s="13"/>
      <c r="G43" s="14" t="s">
        <v>1763</v>
      </c>
      <c r="H43" s="13"/>
      <c r="I43" s="13"/>
      <c r="J43" s="14"/>
      <c r="K43" s="13"/>
      <c r="L43" s="13"/>
      <c r="M43" s="14" t="s">
        <v>1764</v>
      </c>
      <c r="N43" s="13"/>
      <c r="O43" s="13"/>
      <c r="P43" s="13"/>
      <c r="Q43" s="13"/>
      <c r="R43" s="13"/>
      <c r="S43" s="14"/>
      <c r="T43" s="13"/>
      <c r="U43" s="13"/>
      <c r="V43" s="13"/>
      <c r="W43" s="14"/>
    </row>
    <row r="44" spans="1:25" s="3" customFormat="1" ht="13.5" customHeight="1" x14ac:dyDescent="0.4">
      <c r="A44" s="13" t="s">
        <v>1765</v>
      </c>
      <c r="B44" s="376"/>
      <c r="C44" s="13"/>
      <c r="D44" s="13"/>
      <c r="E44" s="5"/>
      <c r="F44" s="5"/>
      <c r="G44" s="1048" t="s">
        <v>1766</v>
      </c>
      <c r="H44" s="1048"/>
      <c r="I44" s="1048"/>
      <c r="J44" s="1048"/>
      <c r="K44" s="1048"/>
      <c r="L44" s="376"/>
      <c r="M44" s="376"/>
      <c r="N44" s="376"/>
      <c r="O44" s="376"/>
      <c r="P44" s="376"/>
      <c r="Q44" s="376"/>
      <c r="R44" s="13"/>
      <c r="S44" s="1048"/>
      <c r="T44" s="1048"/>
      <c r="U44" s="372"/>
      <c r="V44" s="13"/>
      <c r="W44" s="13"/>
    </row>
    <row r="45" spans="1:25" s="3" customFormat="1" ht="13.5" customHeight="1" x14ac:dyDescent="0.4">
      <c r="A45" s="13" t="s">
        <v>1767</v>
      </c>
      <c r="B45" s="376"/>
      <c r="C45" s="13"/>
      <c r="D45" s="13"/>
      <c r="E45" s="5"/>
      <c r="F45" s="5"/>
      <c r="G45" s="1048" t="s">
        <v>1768</v>
      </c>
      <c r="H45" s="1048"/>
      <c r="I45" s="1048"/>
      <c r="J45" s="1048"/>
      <c r="K45" s="1048"/>
      <c r="L45" s="376"/>
      <c r="M45" s="14" t="s">
        <v>1769</v>
      </c>
      <c r="N45" s="376"/>
      <c r="O45" s="376"/>
      <c r="P45" s="376"/>
      <c r="Q45" s="376"/>
      <c r="R45" s="13"/>
      <c r="S45" s="1048"/>
      <c r="T45" s="1048"/>
      <c r="U45" s="372"/>
      <c r="V45" s="13"/>
      <c r="W45" s="13"/>
    </row>
    <row r="46" spans="1:25" s="3" customFormat="1" ht="13.5" customHeight="1" x14ac:dyDescent="0.45">
      <c r="A46" s="13" t="s">
        <v>1770</v>
      </c>
      <c r="B46" s="376"/>
      <c r="C46" s="13"/>
      <c r="D46" s="13"/>
      <c r="E46" s="13"/>
      <c r="F46" s="13"/>
      <c r="G46" s="13" t="s">
        <v>1771</v>
      </c>
      <c r="H46" s="13"/>
      <c r="I46" s="13"/>
      <c r="J46" s="13"/>
      <c r="K46" s="376"/>
      <c r="L46" s="376"/>
      <c r="M46" s="27" t="s">
        <v>1772</v>
      </c>
      <c r="N46" s="376"/>
      <c r="O46" s="376"/>
      <c r="P46" s="376"/>
      <c r="Q46" s="376"/>
      <c r="R46" s="13"/>
      <c r="S46" s="1102"/>
      <c r="T46" s="1102"/>
      <c r="U46" s="550"/>
      <c r="V46" s="13"/>
      <c r="W46" s="13"/>
    </row>
    <row r="47" spans="1:25" s="3" customFormat="1" ht="13.5" customHeight="1" x14ac:dyDescent="0.4">
      <c r="A47" s="13"/>
      <c r="B47" s="13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376"/>
      <c r="U47" s="376"/>
      <c r="V47" s="13"/>
      <c r="W47" s="550"/>
    </row>
    <row r="48" spans="1:25" s="3" customFormat="1" ht="13.5" customHeight="1" x14ac:dyDescent="0.4">
      <c r="A48" s="14"/>
      <c r="B48" s="14"/>
      <c r="C48" s="14"/>
      <c r="D48" s="14"/>
      <c r="E48" s="14"/>
      <c r="F48" s="14"/>
      <c r="G48" s="14"/>
      <c r="H48" s="14"/>
      <c r="I48" s="14"/>
      <c r="J48" s="14"/>
      <c r="K48" s="13"/>
      <c r="L48" s="13"/>
      <c r="M48" s="13"/>
      <c r="N48" s="13"/>
      <c r="O48" s="13"/>
      <c r="P48" s="13"/>
      <c r="Q48" s="13"/>
      <c r="R48" s="13"/>
      <c r="S48" s="13"/>
      <c r="T48" s="376"/>
      <c r="U48" s="376"/>
      <c r="V48" s="13"/>
      <c r="W48" s="550"/>
    </row>
    <row r="49" spans="1:23" s="3" customFormat="1" ht="13.5" customHeight="1" x14ac:dyDescent="0.4">
      <c r="A49" s="14"/>
      <c r="B49" s="14"/>
      <c r="C49" s="14"/>
      <c r="D49" s="14"/>
      <c r="E49" s="14"/>
      <c r="F49" s="14"/>
      <c r="G49" s="14"/>
      <c r="H49" s="14"/>
      <c r="I49" s="14"/>
      <c r="J49" s="14"/>
      <c r="K49" s="13"/>
      <c r="L49" s="13"/>
      <c r="M49" s="13"/>
      <c r="N49" s="13"/>
      <c r="O49" s="13"/>
      <c r="P49" s="13"/>
      <c r="Q49" s="13"/>
      <c r="R49" s="13"/>
      <c r="T49" s="378"/>
      <c r="U49" s="378"/>
      <c r="V49" s="13"/>
      <c r="W49" s="550"/>
    </row>
    <row r="50" spans="1:23" s="3" customFormat="1" ht="14.15" customHeight="1" x14ac:dyDescent="0.4">
      <c r="A50" s="13"/>
      <c r="B50" s="13"/>
      <c r="C50" s="13"/>
      <c r="D50" s="13"/>
      <c r="E50" s="13"/>
      <c r="F50" s="13"/>
      <c r="G50" s="13"/>
      <c r="H50" s="13"/>
      <c r="I50" s="13"/>
      <c r="J50" s="13"/>
      <c r="K50" s="376"/>
      <c r="L50" s="376"/>
      <c r="M50" s="376"/>
      <c r="N50" s="376"/>
      <c r="O50" s="376"/>
      <c r="P50" s="376"/>
      <c r="Q50" s="376"/>
      <c r="R50" s="13"/>
      <c r="S50" s="13"/>
      <c r="T50" s="377"/>
      <c r="U50" s="377"/>
      <c r="V50" s="13"/>
      <c r="W50" s="13"/>
    </row>
    <row r="51" spans="1:23" s="3" customFormat="1" ht="14.15" customHeight="1" x14ac:dyDescent="0.4">
      <c r="A51" s="13"/>
      <c r="B51" s="13"/>
      <c r="C51" s="13"/>
      <c r="D51" s="13"/>
      <c r="E51" s="13"/>
      <c r="F51" s="13"/>
      <c r="G51" s="13"/>
      <c r="H51" s="13"/>
      <c r="I51" s="13"/>
      <c r="J51" s="13"/>
      <c r="K51" s="376"/>
      <c r="L51" s="376"/>
      <c r="M51" s="376"/>
      <c r="N51" s="376"/>
      <c r="O51" s="376"/>
      <c r="P51" s="376"/>
      <c r="Q51" s="376"/>
      <c r="R51" s="13"/>
      <c r="S51" s="13"/>
      <c r="T51" s="376"/>
      <c r="U51" s="376"/>
      <c r="V51" s="13"/>
    </row>
    <row r="52" spans="1:23" s="3" customFormat="1" ht="14.15" customHeight="1" x14ac:dyDescent="0.4">
      <c r="K52" s="378"/>
      <c r="L52" s="378"/>
      <c r="M52" s="378"/>
      <c r="N52" s="378"/>
      <c r="O52" s="378"/>
      <c r="P52" s="378"/>
      <c r="Q52" s="378"/>
      <c r="R52" s="13"/>
      <c r="V52" s="13"/>
    </row>
    <row r="53" spans="1:23" s="3" customFormat="1" x14ac:dyDescent="0.4">
      <c r="A53" s="13"/>
      <c r="B53" s="13"/>
      <c r="C53" s="13"/>
      <c r="D53" s="13"/>
      <c r="E53" s="13"/>
      <c r="F53" s="13"/>
      <c r="G53" s="13"/>
      <c r="H53" s="13"/>
      <c r="I53" s="13"/>
      <c r="J53" s="13"/>
      <c r="K53" s="378"/>
      <c r="L53" s="378"/>
      <c r="M53" s="378"/>
      <c r="N53" s="378"/>
      <c r="O53" s="378"/>
      <c r="P53" s="378"/>
      <c r="Q53" s="378"/>
      <c r="S53" s="16"/>
      <c r="T53" s="16"/>
      <c r="U53" s="16"/>
    </row>
    <row r="54" spans="1:23" s="16" customFormat="1" x14ac:dyDescent="0.4">
      <c r="A54" s="13"/>
      <c r="B54" s="13"/>
      <c r="C54" s="13"/>
      <c r="D54" s="13"/>
      <c r="E54" s="13"/>
      <c r="F54" s="13"/>
      <c r="G54" s="13"/>
      <c r="H54" s="13"/>
      <c r="I54" s="13"/>
      <c r="J54" s="13"/>
      <c r="K54" s="378"/>
      <c r="L54" s="378"/>
      <c r="M54" s="378"/>
      <c r="N54" s="378"/>
      <c r="O54" s="378"/>
      <c r="P54" s="378"/>
      <c r="Q54" s="378"/>
      <c r="W54" s="3"/>
    </row>
    <row r="55" spans="1:23" s="16" customFormat="1" x14ac:dyDescent="0.4">
      <c r="A55" s="3"/>
      <c r="B55" s="3"/>
      <c r="C55" s="3"/>
      <c r="D55" s="3"/>
      <c r="E55" s="3"/>
      <c r="F55" s="3"/>
      <c r="G55" s="3"/>
      <c r="H55" s="3"/>
      <c r="I55" s="3"/>
      <c r="J55" s="3"/>
      <c r="K55" s="378"/>
      <c r="L55" s="378"/>
      <c r="M55" s="378"/>
      <c r="N55" s="378"/>
      <c r="O55" s="378"/>
      <c r="P55" s="378"/>
      <c r="Q55" s="378"/>
      <c r="W55" s="3"/>
    </row>
    <row r="56" spans="1:23" s="16" customFormat="1" x14ac:dyDescent="0.4">
      <c r="A56" s="3"/>
      <c r="B56" s="3"/>
      <c r="C56" s="3"/>
      <c r="D56" s="3"/>
      <c r="E56" s="3"/>
      <c r="F56" s="3"/>
      <c r="G56" s="3"/>
      <c r="H56" s="3"/>
      <c r="I56" s="3"/>
      <c r="J56" s="3"/>
      <c r="K56" s="378"/>
      <c r="L56" s="378"/>
      <c r="M56" s="378"/>
      <c r="N56" s="378"/>
      <c r="O56" s="378"/>
      <c r="P56" s="378"/>
      <c r="Q56" s="378"/>
      <c r="W56" s="3"/>
    </row>
    <row r="57" spans="1:23" s="16" customFormat="1" x14ac:dyDescent="0.4">
      <c r="A57" s="3"/>
      <c r="B57" s="3"/>
      <c r="C57" s="3"/>
      <c r="D57" s="3"/>
      <c r="E57" s="3"/>
      <c r="F57" s="3"/>
      <c r="G57" s="3"/>
      <c r="H57" s="3"/>
      <c r="I57" s="3"/>
      <c r="J57" s="3"/>
      <c r="K57" s="378"/>
      <c r="L57" s="378"/>
      <c r="M57" s="378"/>
      <c r="N57" s="378"/>
      <c r="O57" s="378"/>
      <c r="P57" s="378"/>
      <c r="Q57" s="378"/>
      <c r="S57" s="2"/>
      <c r="T57" s="2"/>
      <c r="U57" s="2"/>
      <c r="W57" s="3"/>
    </row>
  </sheetData>
  <mergeCells count="106">
    <mergeCell ref="D40:F40"/>
    <mergeCell ref="G44:K44"/>
    <mergeCell ref="S44:T44"/>
    <mergeCell ref="G45:K45"/>
    <mergeCell ref="S45:T45"/>
    <mergeCell ref="S46:T46"/>
    <mergeCell ref="Y31:Y32"/>
    <mergeCell ref="S33:S34"/>
    <mergeCell ref="T33:T34"/>
    <mergeCell ref="U33:U34"/>
    <mergeCell ref="V33:V34"/>
    <mergeCell ref="W33:W34"/>
    <mergeCell ref="X33:X34"/>
    <mergeCell ref="Y33:Y34"/>
    <mergeCell ref="S31:S32"/>
    <mergeCell ref="T31:T32"/>
    <mergeCell ref="U31:U32"/>
    <mergeCell ref="V31:V32"/>
    <mergeCell ref="W31:W32"/>
    <mergeCell ref="X31:X32"/>
    <mergeCell ref="Y27:Y28"/>
    <mergeCell ref="S29:S30"/>
    <mergeCell ref="T29:T30"/>
    <mergeCell ref="U29:U30"/>
    <mergeCell ref="V29:V30"/>
    <mergeCell ref="W29:W30"/>
    <mergeCell ref="X29:X30"/>
    <mergeCell ref="Y29:Y30"/>
    <mergeCell ref="S27:S28"/>
    <mergeCell ref="T27:T28"/>
    <mergeCell ref="U27:U28"/>
    <mergeCell ref="V27:V28"/>
    <mergeCell ref="W27:W28"/>
    <mergeCell ref="X27:X28"/>
    <mergeCell ref="Y23:Y24"/>
    <mergeCell ref="S25:S26"/>
    <mergeCell ref="T25:T26"/>
    <mergeCell ref="U25:U26"/>
    <mergeCell ref="V25:V26"/>
    <mergeCell ref="W25:W26"/>
    <mergeCell ref="X25:X26"/>
    <mergeCell ref="Y25:Y26"/>
    <mergeCell ref="S23:S24"/>
    <mergeCell ref="T23:T24"/>
    <mergeCell ref="U23:U24"/>
    <mergeCell ref="V23:V24"/>
    <mergeCell ref="W23:W24"/>
    <mergeCell ref="X23:X24"/>
    <mergeCell ref="Y19:Y20"/>
    <mergeCell ref="S21:S22"/>
    <mergeCell ref="T21:T22"/>
    <mergeCell ref="U21:U22"/>
    <mergeCell ref="V21:V22"/>
    <mergeCell ref="W21:W22"/>
    <mergeCell ref="X21:X22"/>
    <mergeCell ref="Y21:Y22"/>
    <mergeCell ref="S19:S20"/>
    <mergeCell ref="T19:T20"/>
    <mergeCell ref="U19:U20"/>
    <mergeCell ref="V19:V20"/>
    <mergeCell ref="W19:W20"/>
    <mergeCell ref="X19:X20"/>
    <mergeCell ref="Y15:Y16"/>
    <mergeCell ref="S17:S18"/>
    <mergeCell ref="T17:T18"/>
    <mergeCell ref="U17:U18"/>
    <mergeCell ref="V17:V18"/>
    <mergeCell ref="W17:W18"/>
    <mergeCell ref="X17:X18"/>
    <mergeCell ref="Y17:Y18"/>
    <mergeCell ref="S15:S16"/>
    <mergeCell ref="T15:T16"/>
    <mergeCell ref="U15:U16"/>
    <mergeCell ref="V15:V16"/>
    <mergeCell ref="W15:W16"/>
    <mergeCell ref="X15:X16"/>
    <mergeCell ref="Y11:Y12"/>
    <mergeCell ref="S13:S14"/>
    <mergeCell ref="T13:T14"/>
    <mergeCell ref="U13:U14"/>
    <mergeCell ref="V13:V14"/>
    <mergeCell ref="W13:W14"/>
    <mergeCell ref="X13:X14"/>
    <mergeCell ref="Y13:Y14"/>
    <mergeCell ref="S11:S12"/>
    <mergeCell ref="T11:T12"/>
    <mergeCell ref="U11:U12"/>
    <mergeCell ref="V11:V12"/>
    <mergeCell ref="W11:W12"/>
    <mergeCell ref="X11:X12"/>
    <mergeCell ref="Y8:Y10"/>
    <mergeCell ref="B9:D9"/>
    <mergeCell ref="H9:J9"/>
    <mergeCell ref="N9:P9"/>
    <mergeCell ref="B10:D10"/>
    <mergeCell ref="H10:J10"/>
    <mergeCell ref="N10:P10"/>
    <mergeCell ref="A7:R7"/>
    <mergeCell ref="W7:X7"/>
    <mergeCell ref="A8:F8"/>
    <mergeCell ref="G8:L8"/>
    <mergeCell ref="M8:R8"/>
    <mergeCell ref="S8:S10"/>
    <mergeCell ref="T8:V10"/>
    <mergeCell ref="W8:W10"/>
    <mergeCell ref="X8:X10"/>
  </mergeCells>
  <hyperlinks>
    <hyperlink ref="M46" r:id="rId1" xr:uid="{00000000-0004-0000-4D00-000000000000}"/>
  </hyperlinks>
  <pageMargins left="0.70866141732283472" right="0.70866141732283472" top="0.74803149606299213" bottom="0.74803149606299213" header="0.31496062992125984" footer="0.31496062992125984"/>
  <pageSetup paperSize="9" scale="69" orientation="landscape" r:id="rId2"/>
  <headerFooter>
    <oddFooter>&amp;L&amp;1#&amp;"Calibri"&amp;10&amp;K000000Sensitivity: Internal</oddFooter>
  </headerFooter>
  <drawing r:id="rId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E00-000000000000}">
  <sheetPr codeName="Sheet80">
    <tabColor rgb="FFACE9EE"/>
    <pageSetUpPr fitToPage="1"/>
  </sheetPr>
  <dimension ref="A1:Y57"/>
  <sheetViews>
    <sheetView topLeftCell="A4" zoomScaleNormal="100" workbookViewId="0">
      <selection activeCell="M28" sqref="M28"/>
    </sheetView>
  </sheetViews>
  <sheetFormatPr defaultColWidth="9.08984375" defaultRowHeight="13" x14ac:dyDescent="0.4"/>
  <cols>
    <col min="1" max="1" width="18.54296875" style="2" customWidth="1"/>
    <col min="2" max="2" width="2.54296875" style="2" customWidth="1"/>
    <col min="3" max="3" width="3.54296875" style="2" customWidth="1"/>
    <col min="4" max="4" width="2.54296875" style="2" customWidth="1"/>
    <col min="5" max="6" width="7.54296875" style="2" customWidth="1"/>
    <col min="7" max="7" width="18.54296875" style="2" customWidth="1"/>
    <col min="8" max="8" width="2.54296875" style="2" customWidth="1"/>
    <col min="9" max="9" width="3.54296875" style="2" customWidth="1"/>
    <col min="10" max="10" width="2.54296875" style="2" customWidth="1"/>
    <col min="11" max="12" width="7.54296875" style="2" customWidth="1"/>
    <col min="13" max="13" width="18.54296875" style="2" customWidth="1"/>
    <col min="14" max="14" width="2.54296875" style="2" customWidth="1"/>
    <col min="15" max="15" width="3.54296875" style="2" customWidth="1"/>
    <col min="16" max="16" width="2.54296875" style="2" customWidth="1"/>
    <col min="17" max="18" width="7.54296875" style="2" customWidth="1"/>
    <col min="19" max="19" width="14.54296875" style="2" customWidth="1"/>
    <col min="20" max="20" width="2.54296875" style="2" customWidth="1"/>
    <col min="21" max="21" width="4.54296875" style="2" customWidth="1"/>
    <col min="22" max="22" width="2.54296875" style="2" customWidth="1"/>
    <col min="23" max="24" width="12.54296875" style="2" customWidth="1"/>
    <col min="25" max="25" width="12.453125" style="2" customWidth="1"/>
    <col min="26" max="26" width="12.54296875" style="2" customWidth="1"/>
    <col min="27" max="16384" width="9.08984375" style="2"/>
  </cols>
  <sheetData>
    <row r="1" spans="1:25" ht="14.15" customHeight="1" x14ac:dyDescent="0.4"/>
    <row r="2" spans="1:25" ht="14.15" customHeight="1" x14ac:dyDescent="0.4"/>
    <row r="3" spans="1:25" ht="14.15" customHeight="1" x14ac:dyDescent="0.4"/>
    <row r="4" spans="1:25" ht="14.15" customHeight="1" x14ac:dyDescent="0.4"/>
    <row r="5" spans="1:25" ht="21" customHeight="1" x14ac:dyDescent="0.6">
      <c r="A5" s="7" t="s">
        <v>1703</v>
      </c>
      <c r="B5" s="8" t="s">
        <v>2737</v>
      </c>
      <c r="C5" s="8"/>
      <c r="D5" s="7"/>
      <c r="E5" s="382"/>
      <c r="F5" s="382"/>
      <c r="G5" s="382"/>
      <c r="H5" s="382"/>
      <c r="I5" s="382"/>
      <c r="J5" s="382"/>
      <c r="L5" s="44"/>
      <c r="N5" s="44"/>
      <c r="O5" s="44"/>
      <c r="P5" s="44"/>
      <c r="Q5" s="44"/>
    </row>
    <row r="6" spans="1:25" ht="14.15" customHeight="1" thickBot="1" x14ac:dyDescent="0.45">
      <c r="A6" s="38"/>
      <c r="B6" s="38"/>
      <c r="C6" s="38"/>
      <c r="D6" s="38"/>
      <c r="E6" s="38"/>
      <c r="F6" s="38"/>
      <c r="G6" s="38"/>
      <c r="H6" s="38"/>
      <c r="I6" s="38"/>
      <c r="J6" s="382"/>
      <c r="K6" s="44"/>
      <c r="L6" s="44"/>
      <c r="M6" s="44"/>
      <c r="N6" s="44"/>
      <c r="O6" s="44"/>
      <c r="P6" s="44"/>
      <c r="Q6" s="44"/>
    </row>
    <row r="7" spans="1:25" customFormat="1" ht="14.15" customHeight="1" thickBot="1" x14ac:dyDescent="0.3">
      <c r="A7" s="1099" t="s">
        <v>1704</v>
      </c>
      <c r="B7" s="1100"/>
      <c r="C7" s="1100"/>
      <c r="D7" s="1100"/>
      <c r="E7" s="1100"/>
      <c r="F7" s="1100"/>
      <c r="G7" s="1100"/>
      <c r="H7" s="1100"/>
      <c r="I7" s="1100"/>
      <c r="J7" s="1100"/>
      <c r="K7" s="1100"/>
      <c r="L7" s="1100"/>
      <c r="M7" s="1100"/>
      <c r="N7" s="1100"/>
      <c r="O7" s="1100"/>
      <c r="P7" s="1100"/>
      <c r="Q7" s="1100"/>
      <c r="R7" s="1101"/>
      <c r="W7" s="1099" t="s">
        <v>1905</v>
      </c>
      <c r="X7" s="1101"/>
    </row>
    <row r="8" spans="1:25" customFormat="1" ht="14.15" customHeight="1" thickBot="1" x14ac:dyDescent="0.3">
      <c r="A8" s="1309" t="s">
        <v>1706</v>
      </c>
      <c r="B8" s="1310"/>
      <c r="C8" s="1310"/>
      <c r="D8" s="1310"/>
      <c r="E8" s="1310"/>
      <c r="F8" s="1311"/>
      <c r="G8" s="1312" t="s">
        <v>1707</v>
      </c>
      <c r="H8" s="1313"/>
      <c r="I8" s="1313"/>
      <c r="J8" s="1313"/>
      <c r="K8" s="1313"/>
      <c r="L8" s="1314"/>
      <c r="M8" s="1315" t="s">
        <v>2736</v>
      </c>
      <c r="N8" s="1316"/>
      <c r="O8" s="1316"/>
      <c r="P8" s="1316"/>
      <c r="Q8" s="1316"/>
      <c r="R8" s="1317"/>
      <c r="S8" s="1188" t="s">
        <v>1908</v>
      </c>
      <c r="T8" s="1318" t="s">
        <v>1710</v>
      </c>
      <c r="U8" s="1319"/>
      <c r="V8" s="1320"/>
      <c r="W8" s="1188" t="s">
        <v>1909</v>
      </c>
      <c r="X8" s="1188" t="s">
        <v>1910</v>
      </c>
      <c r="Y8" s="1842" t="s">
        <v>1080</v>
      </c>
    </row>
    <row r="9" spans="1:25" customFormat="1" ht="14.15" customHeight="1" x14ac:dyDescent="0.25">
      <c r="A9" s="611" t="s">
        <v>1714</v>
      </c>
      <c r="B9" s="1293" t="s">
        <v>1710</v>
      </c>
      <c r="C9" s="1294"/>
      <c r="D9" s="1295"/>
      <c r="E9" s="560" t="s">
        <v>1715</v>
      </c>
      <c r="F9" s="560" t="s">
        <v>1716</v>
      </c>
      <c r="G9" s="561" t="s">
        <v>1714</v>
      </c>
      <c r="H9" s="1296" t="s">
        <v>1710</v>
      </c>
      <c r="I9" s="1297"/>
      <c r="J9" s="1298"/>
      <c r="K9" s="421" t="s">
        <v>1715</v>
      </c>
      <c r="L9" s="421" t="s">
        <v>1716</v>
      </c>
      <c r="M9" s="588" t="s">
        <v>1714</v>
      </c>
      <c r="N9" s="1299" t="s">
        <v>1710</v>
      </c>
      <c r="O9" s="1300"/>
      <c r="P9" s="1301"/>
      <c r="Q9" s="588" t="s">
        <v>1715</v>
      </c>
      <c r="R9" s="562" t="s">
        <v>1716</v>
      </c>
      <c r="S9" s="1189"/>
      <c r="T9" s="1321"/>
      <c r="U9" s="1322"/>
      <c r="V9" s="1323"/>
      <c r="W9" s="1189"/>
      <c r="X9" s="1189"/>
      <c r="Y9" s="2256"/>
    </row>
    <row r="10" spans="1:25" customFormat="1" ht="14.15" customHeight="1" thickBot="1" x14ac:dyDescent="0.45">
      <c r="A10" s="422"/>
      <c r="B10" s="1302"/>
      <c r="C10" s="1303"/>
      <c r="D10" s="1304"/>
      <c r="E10" s="423"/>
      <c r="F10" s="423"/>
      <c r="G10" s="564"/>
      <c r="H10" s="1305"/>
      <c r="I10" s="1306"/>
      <c r="J10" s="1307"/>
      <c r="K10" s="424"/>
      <c r="L10" s="424"/>
      <c r="M10" s="425"/>
      <c r="N10" s="1016"/>
      <c r="O10" s="1308"/>
      <c r="P10" s="1017"/>
      <c r="Q10" s="425"/>
      <c r="R10" s="546"/>
      <c r="S10" s="1190"/>
      <c r="T10" s="1324"/>
      <c r="U10" s="1325"/>
      <c r="V10" s="1326"/>
      <c r="W10" s="1190"/>
      <c r="X10" s="1190"/>
      <c r="Y10" s="1843"/>
    </row>
    <row r="11" spans="1:25" ht="14.15" customHeight="1" x14ac:dyDescent="0.4">
      <c r="A11" s="435" t="s">
        <v>1786</v>
      </c>
      <c r="B11" s="123" t="s">
        <v>1920</v>
      </c>
      <c r="C11" s="124" t="s">
        <v>2025</v>
      </c>
      <c r="D11" s="438" t="s">
        <v>1719</v>
      </c>
      <c r="E11" s="438">
        <v>44197</v>
      </c>
      <c r="F11" s="435">
        <f>E11+1</f>
        <v>44198</v>
      </c>
      <c r="G11" s="385" t="s">
        <v>2013</v>
      </c>
      <c r="H11" s="128" t="s">
        <v>1918</v>
      </c>
      <c r="I11" s="124" t="s">
        <v>2025</v>
      </c>
      <c r="J11" s="386" t="s">
        <v>1719</v>
      </c>
      <c r="K11" s="386">
        <v>44196</v>
      </c>
      <c r="L11" s="386">
        <f>K11+1</f>
        <v>44197</v>
      </c>
      <c r="M11" s="71" t="s">
        <v>1786</v>
      </c>
      <c r="N11" s="61" t="s">
        <v>1920</v>
      </c>
      <c r="O11" s="135" t="s">
        <v>2025</v>
      </c>
      <c r="P11" s="61" t="s">
        <v>1719</v>
      </c>
      <c r="Q11" s="72">
        <v>44195</v>
      </c>
      <c r="R11" s="71">
        <f t="shared" ref="R11:R19" si="0">Q11+1</f>
        <v>44196</v>
      </c>
      <c r="S11" s="2130" t="s">
        <v>1454</v>
      </c>
      <c r="T11" s="1280" t="s">
        <v>2591</v>
      </c>
      <c r="U11" s="1942">
        <v>52</v>
      </c>
      <c r="V11" s="1276" t="s">
        <v>1719</v>
      </c>
      <c r="W11" s="1274">
        <v>44207</v>
      </c>
      <c r="X11" s="1274">
        <f>W11+1</f>
        <v>44208</v>
      </c>
      <c r="Y11" s="1194">
        <f>W11+7</f>
        <v>44214</v>
      </c>
    </row>
    <row r="12" spans="1:25" ht="14.15" customHeight="1" thickBot="1" x14ac:dyDescent="0.45">
      <c r="A12" s="68" t="s">
        <v>2015</v>
      </c>
      <c r="B12" s="75" t="s">
        <v>1915</v>
      </c>
      <c r="C12" s="96" t="s">
        <v>2025</v>
      </c>
      <c r="D12" s="76" t="s">
        <v>1719</v>
      </c>
      <c r="E12" s="76">
        <v>44201</v>
      </c>
      <c r="F12" s="74">
        <f t="shared" ref="F12" si="1">E12+1</f>
        <v>44202</v>
      </c>
      <c r="G12" s="68" t="s">
        <v>2015</v>
      </c>
      <c r="H12" s="66" t="s">
        <v>1915</v>
      </c>
      <c r="I12" s="96" t="s">
        <v>2025</v>
      </c>
      <c r="J12" s="67" t="s">
        <v>1719</v>
      </c>
      <c r="K12" s="67">
        <v>44199</v>
      </c>
      <c r="L12" s="67">
        <f>K12+1</f>
        <v>44200</v>
      </c>
      <c r="M12" s="74" t="s">
        <v>1933</v>
      </c>
      <c r="N12" s="75" t="s">
        <v>1925</v>
      </c>
      <c r="O12" s="96" t="s">
        <v>2025</v>
      </c>
      <c r="P12" s="76" t="s">
        <v>1724</v>
      </c>
      <c r="Q12" s="75">
        <v>44198</v>
      </c>
      <c r="R12" s="74">
        <f>Q12</f>
        <v>44198</v>
      </c>
      <c r="S12" s="2131"/>
      <c r="T12" s="1281"/>
      <c r="U12" s="1944"/>
      <c r="V12" s="1277"/>
      <c r="W12" s="1275"/>
      <c r="X12" s="1275"/>
      <c r="Y12" s="1196"/>
    </row>
    <row r="13" spans="1:25" ht="14.15" customHeight="1" x14ac:dyDescent="0.4">
      <c r="A13" s="71" t="s">
        <v>1786</v>
      </c>
      <c r="B13" s="72" t="s">
        <v>1920</v>
      </c>
      <c r="C13" s="95" t="s">
        <v>2027</v>
      </c>
      <c r="D13" s="73" t="s">
        <v>1719</v>
      </c>
      <c r="E13" s="73">
        <f>E11+7</f>
        <v>44204</v>
      </c>
      <c r="F13" s="71">
        <f>E13+1</f>
        <v>44205</v>
      </c>
      <c r="G13" s="385" t="str">
        <f>G11</f>
        <v>URU BHUM</v>
      </c>
      <c r="H13" s="128" t="s">
        <v>1918</v>
      </c>
      <c r="I13" s="109" t="s">
        <v>2027</v>
      </c>
      <c r="J13" s="386" t="s">
        <v>1719</v>
      </c>
      <c r="K13" s="386">
        <f t="shared" ref="K13:K34" si="2">K11+7</f>
        <v>44203</v>
      </c>
      <c r="L13" s="386">
        <f t="shared" ref="L13:L17" si="3">K13+1</f>
        <v>44204</v>
      </c>
      <c r="M13" s="71" t="s">
        <v>1786</v>
      </c>
      <c r="N13" s="61" t="s">
        <v>1920</v>
      </c>
      <c r="O13" s="110">
        <f>O11+1</f>
        <v>54</v>
      </c>
      <c r="P13" s="61" t="s">
        <v>1719</v>
      </c>
      <c r="Q13" s="72">
        <f>Q11+7</f>
        <v>44202</v>
      </c>
      <c r="R13" s="71">
        <f t="shared" si="0"/>
        <v>44203</v>
      </c>
      <c r="S13" s="2130" t="s">
        <v>1454</v>
      </c>
      <c r="T13" s="1280" t="s">
        <v>2591</v>
      </c>
      <c r="U13" s="1942">
        <v>53</v>
      </c>
      <c r="V13" s="1276" t="s">
        <v>1719</v>
      </c>
      <c r="W13" s="1274">
        <f>W11+7</f>
        <v>44214</v>
      </c>
      <c r="X13" s="1274">
        <f>W13+1</f>
        <v>44215</v>
      </c>
      <c r="Y13" s="1194">
        <f>W13+7</f>
        <v>44221</v>
      </c>
    </row>
    <row r="14" spans="1:25" ht="14.15" customHeight="1" thickBot="1" x14ac:dyDescent="0.45">
      <c r="A14" s="114" t="str">
        <f>A12</f>
        <v>MSC SOPHIE</v>
      </c>
      <c r="B14" s="115" t="s">
        <v>1915</v>
      </c>
      <c r="C14" s="185" t="s">
        <v>2027</v>
      </c>
      <c r="D14" s="116" t="s">
        <v>1719</v>
      </c>
      <c r="E14" s="116">
        <f>E12+7</f>
        <v>44208</v>
      </c>
      <c r="F14" s="114">
        <f>E14+1</f>
        <v>44209</v>
      </c>
      <c r="G14" s="121" t="s">
        <v>2015</v>
      </c>
      <c r="H14" s="122" t="s">
        <v>1915</v>
      </c>
      <c r="I14" s="185" t="s">
        <v>2027</v>
      </c>
      <c r="J14" s="186" t="s">
        <v>1719</v>
      </c>
      <c r="K14" s="186">
        <f t="shared" si="2"/>
        <v>44206</v>
      </c>
      <c r="L14" s="186">
        <f t="shared" si="3"/>
        <v>44207</v>
      </c>
      <c r="M14" s="74" t="s">
        <v>1935</v>
      </c>
      <c r="N14" s="75" t="s">
        <v>1925</v>
      </c>
      <c r="O14" s="111">
        <f t="shared" ref="O14" si="4">O12+1</f>
        <v>54</v>
      </c>
      <c r="P14" s="76" t="s">
        <v>1724</v>
      </c>
      <c r="Q14" s="75">
        <f>Q12+7</f>
        <v>44205</v>
      </c>
      <c r="R14" s="74">
        <f>Q14</f>
        <v>44205</v>
      </c>
      <c r="S14" s="2131"/>
      <c r="T14" s="1281"/>
      <c r="U14" s="1944"/>
      <c r="V14" s="1277"/>
      <c r="W14" s="1275"/>
      <c r="X14" s="1275"/>
      <c r="Y14" s="1196"/>
    </row>
    <row r="15" spans="1:25" ht="14.15" customHeight="1" x14ac:dyDescent="0.4">
      <c r="A15" s="71" t="str">
        <f>A11</f>
        <v>TG ATHENA</v>
      </c>
      <c r="B15" s="72" t="s">
        <v>1920</v>
      </c>
      <c r="C15" s="95">
        <f t="shared" ref="C15:C34" si="5">C13+1</f>
        <v>102</v>
      </c>
      <c r="D15" s="73" t="s">
        <v>1719</v>
      </c>
      <c r="E15" s="73">
        <f>E13+7</f>
        <v>44211</v>
      </c>
      <c r="F15" s="71">
        <f>E15+1</f>
        <v>44212</v>
      </c>
      <c r="G15" s="385" t="str">
        <f t="shared" ref="G15:G33" si="6">G13</f>
        <v>URU BHUM</v>
      </c>
      <c r="H15" s="128" t="s">
        <v>1918</v>
      </c>
      <c r="I15" s="109">
        <f t="shared" ref="I15:I34" si="7">I13+1</f>
        <v>102</v>
      </c>
      <c r="J15" s="386" t="s">
        <v>1719</v>
      </c>
      <c r="K15" s="386">
        <f t="shared" si="2"/>
        <v>44210</v>
      </c>
      <c r="L15" s="386">
        <f t="shared" si="3"/>
        <v>44211</v>
      </c>
      <c r="M15" s="71" t="str">
        <f>M13</f>
        <v>TG ATHENA</v>
      </c>
      <c r="N15" s="61" t="s">
        <v>1920</v>
      </c>
      <c r="O15" s="110">
        <f>O13+1</f>
        <v>55</v>
      </c>
      <c r="P15" s="61" t="s">
        <v>1719</v>
      </c>
      <c r="Q15" s="72">
        <f>Q13+7</f>
        <v>44209</v>
      </c>
      <c r="R15" s="71">
        <f t="shared" si="0"/>
        <v>44210</v>
      </c>
      <c r="S15" s="2130" t="s">
        <v>1454</v>
      </c>
      <c r="T15" s="1280" t="s">
        <v>2591</v>
      </c>
      <c r="U15" s="1942">
        <v>101</v>
      </c>
      <c r="V15" s="1276" t="s">
        <v>1719</v>
      </c>
      <c r="W15" s="1274">
        <f>W13+7</f>
        <v>44221</v>
      </c>
      <c r="X15" s="1274">
        <f t="shared" ref="X15" si="8">W15+1</f>
        <v>44222</v>
      </c>
      <c r="Y15" s="1194">
        <f>W15+7</f>
        <v>44228</v>
      </c>
    </row>
    <row r="16" spans="1:25" ht="14.15" customHeight="1" thickBot="1" x14ac:dyDescent="0.45">
      <c r="A16" s="74" t="s">
        <v>2015</v>
      </c>
      <c r="B16" s="75" t="s">
        <v>1915</v>
      </c>
      <c r="C16" s="96">
        <f t="shared" si="5"/>
        <v>102</v>
      </c>
      <c r="D16" s="76" t="s">
        <v>1719</v>
      </c>
      <c r="E16" s="76">
        <f t="shared" ref="E16" si="9">E14+7</f>
        <v>44215</v>
      </c>
      <c r="F16" s="74">
        <f t="shared" ref="F16" si="10">E16+1</f>
        <v>44216</v>
      </c>
      <c r="G16" s="74" t="s">
        <v>2015</v>
      </c>
      <c r="H16" s="66" t="s">
        <v>1915</v>
      </c>
      <c r="I16" s="96">
        <f t="shared" si="7"/>
        <v>102</v>
      </c>
      <c r="J16" s="67" t="s">
        <v>1719</v>
      </c>
      <c r="K16" s="67">
        <f t="shared" si="2"/>
        <v>44213</v>
      </c>
      <c r="L16" s="67">
        <f>K16+1</f>
        <v>44214</v>
      </c>
      <c r="M16" s="74" t="s">
        <v>1924</v>
      </c>
      <c r="N16" s="75" t="s">
        <v>1925</v>
      </c>
      <c r="O16" s="111">
        <f t="shared" ref="O16" si="11">O14+1</f>
        <v>55</v>
      </c>
      <c r="P16" s="76" t="s">
        <v>1724</v>
      </c>
      <c r="Q16" s="75">
        <f>Q14+7</f>
        <v>44212</v>
      </c>
      <c r="R16" s="74">
        <f>Q16</f>
        <v>44212</v>
      </c>
      <c r="S16" s="2131"/>
      <c r="T16" s="1281"/>
      <c r="U16" s="1944"/>
      <c r="V16" s="1277"/>
      <c r="W16" s="1275"/>
      <c r="X16" s="1275"/>
      <c r="Y16" s="1196"/>
    </row>
    <row r="17" spans="1:25" ht="14.15" customHeight="1" x14ac:dyDescent="0.4">
      <c r="A17" s="71" t="str">
        <f>A13</f>
        <v>TG ATHENA</v>
      </c>
      <c r="B17" s="72" t="s">
        <v>1920</v>
      </c>
      <c r="C17" s="95">
        <f t="shared" si="5"/>
        <v>103</v>
      </c>
      <c r="D17" s="73" t="s">
        <v>1719</v>
      </c>
      <c r="E17" s="73">
        <f>E15+7</f>
        <v>44218</v>
      </c>
      <c r="F17" s="71">
        <f>E17+1</f>
        <v>44219</v>
      </c>
      <c r="G17" s="385" t="str">
        <f t="shared" si="6"/>
        <v>URU BHUM</v>
      </c>
      <c r="H17" s="128" t="s">
        <v>1918</v>
      </c>
      <c r="I17" s="109">
        <f t="shared" si="7"/>
        <v>103</v>
      </c>
      <c r="J17" s="386" t="s">
        <v>1719</v>
      </c>
      <c r="K17" s="386">
        <f t="shared" si="2"/>
        <v>44217</v>
      </c>
      <c r="L17" s="386">
        <f t="shared" si="3"/>
        <v>44218</v>
      </c>
      <c r="M17" s="71" t="str">
        <f>M15</f>
        <v>TG ATHENA</v>
      </c>
      <c r="N17" s="61" t="s">
        <v>1920</v>
      </c>
      <c r="O17" s="110">
        <f>O15+1</f>
        <v>56</v>
      </c>
      <c r="P17" s="61" t="s">
        <v>1719</v>
      </c>
      <c r="Q17" s="72">
        <f t="shared" ref="Q17:Q33" si="12">Q15+7</f>
        <v>44216</v>
      </c>
      <c r="R17" s="71">
        <f t="shared" si="0"/>
        <v>44217</v>
      </c>
      <c r="S17" s="2130" t="s">
        <v>1454</v>
      </c>
      <c r="T17" s="1280" t="s">
        <v>2591</v>
      </c>
      <c r="U17" s="1942">
        <v>102</v>
      </c>
      <c r="V17" s="1276" t="s">
        <v>1719</v>
      </c>
      <c r="W17" s="1274">
        <f>W15+7</f>
        <v>44228</v>
      </c>
      <c r="X17" s="1274">
        <f t="shared" ref="X17" si="13">W17+1</f>
        <v>44229</v>
      </c>
      <c r="Y17" s="1194">
        <f>W17+7</f>
        <v>44235</v>
      </c>
    </row>
    <row r="18" spans="1:25" ht="14.15" customHeight="1" thickBot="1" x14ac:dyDescent="0.45">
      <c r="A18" s="74" t="s">
        <v>2015</v>
      </c>
      <c r="B18" s="75" t="s">
        <v>1915</v>
      </c>
      <c r="C18" s="96">
        <f t="shared" si="5"/>
        <v>103</v>
      </c>
      <c r="D18" s="76" t="s">
        <v>1719</v>
      </c>
      <c r="E18" s="76">
        <f t="shared" ref="E18:E34" si="14">E16+7</f>
        <v>44222</v>
      </c>
      <c r="F18" s="74">
        <f t="shared" ref="F18" si="15">E18+1</f>
        <v>44223</v>
      </c>
      <c r="G18" s="74" t="s">
        <v>2015</v>
      </c>
      <c r="H18" s="66" t="s">
        <v>1915</v>
      </c>
      <c r="I18" s="96">
        <f t="shared" si="7"/>
        <v>103</v>
      </c>
      <c r="J18" s="67" t="s">
        <v>1719</v>
      </c>
      <c r="K18" s="67">
        <f t="shared" si="2"/>
        <v>44220</v>
      </c>
      <c r="L18" s="67">
        <f>K18+1</f>
        <v>44221</v>
      </c>
      <c r="M18" s="74" t="s">
        <v>1931</v>
      </c>
      <c r="N18" s="75" t="s">
        <v>1925</v>
      </c>
      <c r="O18" s="111">
        <f t="shared" ref="O18:O34" si="16">O16+1</f>
        <v>56</v>
      </c>
      <c r="P18" s="76" t="s">
        <v>1724</v>
      </c>
      <c r="Q18" s="75">
        <f>Q16+7</f>
        <v>44219</v>
      </c>
      <c r="R18" s="74">
        <f>Q18</f>
        <v>44219</v>
      </c>
      <c r="S18" s="2131"/>
      <c r="T18" s="1281"/>
      <c r="U18" s="1944"/>
      <c r="V18" s="1277"/>
      <c r="W18" s="1275"/>
      <c r="X18" s="1275"/>
      <c r="Y18" s="1196"/>
    </row>
    <row r="19" spans="1:25" ht="14.15" customHeight="1" x14ac:dyDescent="0.4">
      <c r="A19" s="62" t="s">
        <v>1786</v>
      </c>
      <c r="B19" s="63" t="s">
        <v>1920</v>
      </c>
      <c r="C19" s="95">
        <f t="shared" si="5"/>
        <v>104</v>
      </c>
      <c r="D19" s="70" t="s">
        <v>1719</v>
      </c>
      <c r="E19" s="70">
        <f>E17+7</f>
        <v>44225</v>
      </c>
      <c r="F19" s="62">
        <f>E19+1</f>
        <v>44226</v>
      </c>
      <c r="G19" s="385" t="s">
        <v>2013</v>
      </c>
      <c r="H19" s="128" t="s">
        <v>1918</v>
      </c>
      <c r="I19" s="109">
        <f t="shared" si="7"/>
        <v>104</v>
      </c>
      <c r="J19" s="386" t="s">
        <v>1719</v>
      </c>
      <c r="K19" s="386">
        <f t="shared" si="2"/>
        <v>44224</v>
      </c>
      <c r="L19" s="386">
        <f t="shared" ref="L19" si="17">K19+1</f>
        <v>44225</v>
      </c>
      <c r="M19" s="62" t="str">
        <f>M17</f>
        <v>TG ATHENA</v>
      </c>
      <c r="N19" s="60" t="s">
        <v>1920</v>
      </c>
      <c r="O19" s="110">
        <f t="shared" si="16"/>
        <v>57</v>
      </c>
      <c r="P19" s="60" t="s">
        <v>1719</v>
      </c>
      <c r="Q19" s="63">
        <f t="shared" si="12"/>
        <v>44223</v>
      </c>
      <c r="R19" s="62">
        <f t="shared" si="0"/>
        <v>44224</v>
      </c>
      <c r="S19" s="2130" t="s">
        <v>1454</v>
      </c>
      <c r="T19" s="1280" t="s">
        <v>2591</v>
      </c>
      <c r="U19" s="1942">
        <v>103</v>
      </c>
      <c r="V19" s="1276" t="s">
        <v>1719</v>
      </c>
      <c r="W19" s="1274">
        <f>W17+7</f>
        <v>44235</v>
      </c>
      <c r="X19" s="1274">
        <f t="shared" ref="X19" si="18">W19+1</f>
        <v>44236</v>
      </c>
      <c r="Y19" s="1194">
        <f t="shared" ref="Y19" si="19">W19+7</f>
        <v>44242</v>
      </c>
    </row>
    <row r="20" spans="1:25" ht="14.15" customHeight="1" thickBot="1" x14ac:dyDescent="0.45">
      <c r="A20" s="74" t="str">
        <f>A18</f>
        <v>MSC SOPHIE</v>
      </c>
      <c r="B20" s="66" t="s">
        <v>1915</v>
      </c>
      <c r="C20" s="96">
        <f t="shared" si="5"/>
        <v>104</v>
      </c>
      <c r="D20" s="67" t="s">
        <v>1719</v>
      </c>
      <c r="E20" s="67">
        <f t="shared" si="14"/>
        <v>44229</v>
      </c>
      <c r="F20" s="68">
        <f t="shared" ref="F20" si="20">E20+1</f>
        <v>44230</v>
      </c>
      <c r="G20" s="74" t="str">
        <f>G18</f>
        <v>MSC SOPHIE</v>
      </c>
      <c r="H20" s="66" t="s">
        <v>1915</v>
      </c>
      <c r="I20" s="96">
        <f t="shared" si="7"/>
        <v>104</v>
      </c>
      <c r="J20" s="67" t="s">
        <v>1719</v>
      </c>
      <c r="K20" s="67">
        <f t="shared" si="2"/>
        <v>44227</v>
      </c>
      <c r="L20" s="67">
        <f>K20+1</f>
        <v>44228</v>
      </c>
      <c r="M20" s="74" t="s">
        <v>1933</v>
      </c>
      <c r="N20" s="75" t="s">
        <v>1925</v>
      </c>
      <c r="O20" s="111">
        <f t="shared" si="16"/>
        <v>57</v>
      </c>
      <c r="P20" s="76" t="s">
        <v>1724</v>
      </c>
      <c r="Q20" s="75">
        <f>Q18+7</f>
        <v>44226</v>
      </c>
      <c r="R20" s="74">
        <f>Q20</f>
        <v>44226</v>
      </c>
      <c r="S20" s="2131"/>
      <c r="T20" s="1281"/>
      <c r="U20" s="1944"/>
      <c r="V20" s="1277"/>
      <c r="W20" s="1275"/>
      <c r="X20" s="1275"/>
      <c r="Y20" s="1196"/>
    </row>
    <row r="21" spans="1:25" ht="14.15" customHeight="1" x14ac:dyDescent="0.4">
      <c r="A21" s="71" t="str">
        <f>A17</f>
        <v>TG ATHENA</v>
      </c>
      <c r="B21" s="63" t="s">
        <v>1920</v>
      </c>
      <c r="C21" s="95">
        <f t="shared" si="5"/>
        <v>105</v>
      </c>
      <c r="D21" s="70" t="s">
        <v>1719</v>
      </c>
      <c r="E21" s="70">
        <f t="shared" si="14"/>
        <v>44232</v>
      </c>
      <c r="F21" s="62">
        <f>E21+1</f>
        <v>44233</v>
      </c>
      <c r="G21" s="385" t="str">
        <f>G19</f>
        <v>URU BHUM</v>
      </c>
      <c r="H21" s="128" t="s">
        <v>1918</v>
      </c>
      <c r="I21" s="109">
        <f t="shared" si="7"/>
        <v>105</v>
      </c>
      <c r="J21" s="386" t="s">
        <v>1719</v>
      </c>
      <c r="K21" s="386">
        <f t="shared" si="2"/>
        <v>44231</v>
      </c>
      <c r="L21" s="386">
        <f t="shared" ref="L21:L34" si="21">K21+1</f>
        <v>44232</v>
      </c>
      <c r="M21" s="71" t="s">
        <v>1786</v>
      </c>
      <c r="N21" s="61" t="s">
        <v>1920</v>
      </c>
      <c r="O21" s="95">
        <v>101</v>
      </c>
      <c r="P21" s="61" t="s">
        <v>1719</v>
      </c>
      <c r="Q21" s="72">
        <f t="shared" si="12"/>
        <v>44230</v>
      </c>
      <c r="R21" s="71">
        <f t="shared" ref="R21:R23" si="22">Q21+1</f>
        <v>44231</v>
      </c>
      <c r="S21" s="2130" t="s">
        <v>1454</v>
      </c>
      <c r="T21" s="1280" t="s">
        <v>2591</v>
      </c>
      <c r="U21" s="1942">
        <v>104</v>
      </c>
      <c r="V21" s="1276" t="s">
        <v>1719</v>
      </c>
      <c r="W21" s="1274">
        <f>W19+7</f>
        <v>44242</v>
      </c>
      <c r="X21" s="1274">
        <f t="shared" ref="X21" si="23">W21+1</f>
        <v>44243</v>
      </c>
      <c r="Y21" s="1194">
        <f t="shared" ref="Y21" si="24">W21+7</f>
        <v>44249</v>
      </c>
    </row>
    <row r="22" spans="1:25" ht="14.15" customHeight="1" thickBot="1" x14ac:dyDescent="0.45">
      <c r="A22" s="74" t="str">
        <f>A20</f>
        <v>MSC SOPHIE</v>
      </c>
      <c r="B22" s="66" t="s">
        <v>1915</v>
      </c>
      <c r="C22" s="96">
        <f t="shared" si="5"/>
        <v>105</v>
      </c>
      <c r="D22" s="67" t="s">
        <v>1719</v>
      </c>
      <c r="E22" s="67">
        <f t="shared" si="14"/>
        <v>44236</v>
      </c>
      <c r="F22" s="68">
        <f t="shared" ref="F22" si="25">E22+1</f>
        <v>44237</v>
      </c>
      <c r="G22" s="74" t="str">
        <f>G20</f>
        <v>MSC SOPHIE</v>
      </c>
      <c r="H22" s="66" t="s">
        <v>1915</v>
      </c>
      <c r="I22" s="96">
        <f t="shared" si="7"/>
        <v>105</v>
      </c>
      <c r="J22" s="67" t="s">
        <v>1719</v>
      </c>
      <c r="K22" s="67">
        <f>K20+7</f>
        <v>44234</v>
      </c>
      <c r="L22" s="67">
        <f t="shared" si="21"/>
        <v>44235</v>
      </c>
      <c r="M22" s="74" t="s">
        <v>1935</v>
      </c>
      <c r="N22" s="75" t="s">
        <v>1925</v>
      </c>
      <c r="O22" s="96">
        <v>101</v>
      </c>
      <c r="P22" s="76" t="s">
        <v>1724</v>
      </c>
      <c r="Q22" s="75">
        <f>Q20+7</f>
        <v>44233</v>
      </c>
      <c r="R22" s="74">
        <f>Q22</f>
        <v>44233</v>
      </c>
      <c r="S22" s="2131"/>
      <c r="T22" s="1281"/>
      <c r="U22" s="1944"/>
      <c r="V22" s="1277"/>
      <c r="W22" s="1275"/>
      <c r="X22" s="1275"/>
      <c r="Y22" s="1196"/>
    </row>
    <row r="23" spans="1:25" ht="14.15" customHeight="1" x14ac:dyDescent="0.4">
      <c r="A23" s="62" t="str">
        <f>A19</f>
        <v>TG ATHENA</v>
      </c>
      <c r="B23" s="63" t="s">
        <v>1920</v>
      </c>
      <c r="C23" s="95" t="s">
        <v>2035</v>
      </c>
      <c r="D23" s="70" t="s">
        <v>1719</v>
      </c>
      <c r="E23" s="70">
        <f t="shared" si="14"/>
        <v>44239</v>
      </c>
      <c r="F23" s="62">
        <f>E23+1</f>
        <v>44240</v>
      </c>
      <c r="G23" s="385" t="str">
        <f t="shared" si="6"/>
        <v>URU BHUM</v>
      </c>
      <c r="H23" s="128" t="s">
        <v>1918</v>
      </c>
      <c r="I23" s="109" t="s">
        <v>2035</v>
      </c>
      <c r="J23" s="386" t="s">
        <v>1719</v>
      </c>
      <c r="K23" s="386">
        <f t="shared" si="2"/>
        <v>44238</v>
      </c>
      <c r="L23" s="386">
        <f t="shared" si="21"/>
        <v>44239</v>
      </c>
      <c r="M23" s="71" t="str">
        <f>M21</f>
        <v>TG ATHENA</v>
      </c>
      <c r="N23" s="61" t="s">
        <v>1920</v>
      </c>
      <c r="O23" s="110">
        <f t="shared" si="16"/>
        <v>102</v>
      </c>
      <c r="P23" s="61" t="s">
        <v>1719</v>
      </c>
      <c r="Q23" s="72">
        <f t="shared" si="12"/>
        <v>44237</v>
      </c>
      <c r="R23" s="71">
        <f t="shared" si="22"/>
        <v>44238</v>
      </c>
      <c r="S23" s="1485" t="s">
        <v>2738</v>
      </c>
      <c r="T23" s="1393" t="s">
        <v>2591</v>
      </c>
      <c r="U23" s="1945">
        <v>105</v>
      </c>
      <c r="V23" s="1399" t="s">
        <v>1719</v>
      </c>
      <c r="W23" s="1402">
        <f>W21+7</f>
        <v>44249</v>
      </c>
      <c r="X23" s="1402">
        <f t="shared" ref="X23" si="26">W23+1</f>
        <v>44250</v>
      </c>
      <c r="Y23" s="1194">
        <f t="shared" ref="Y23" si="27">W23+7</f>
        <v>44256</v>
      </c>
    </row>
    <row r="24" spans="1:25" ht="14.15" customHeight="1" thickBot="1" x14ac:dyDescent="0.45">
      <c r="A24" s="68" t="str">
        <f>A22</f>
        <v>MSC SOPHIE</v>
      </c>
      <c r="B24" s="66" t="s">
        <v>1915</v>
      </c>
      <c r="C24" s="96" t="s">
        <v>2035</v>
      </c>
      <c r="D24" s="67" t="s">
        <v>1719</v>
      </c>
      <c r="E24" s="67">
        <f t="shared" si="14"/>
        <v>44243</v>
      </c>
      <c r="F24" s="68">
        <f t="shared" ref="F24" si="28">E24+1</f>
        <v>44244</v>
      </c>
      <c r="G24" s="68" t="str">
        <f>G22</f>
        <v>MSC SOPHIE</v>
      </c>
      <c r="H24" s="66" t="s">
        <v>1915</v>
      </c>
      <c r="I24" s="96" t="s">
        <v>2035</v>
      </c>
      <c r="J24" s="67" t="s">
        <v>1719</v>
      </c>
      <c r="K24" s="67">
        <f t="shared" si="2"/>
        <v>44241</v>
      </c>
      <c r="L24" s="67">
        <f t="shared" si="21"/>
        <v>44242</v>
      </c>
      <c r="M24" s="74" t="s">
        <v>1924</v>
      </c>
      <c r="N24" s="75" t="s">
        <v>1925</v>
      </c>
      <c r="O24" s="111">
        <f t="shared" si="16"/>
        <v>102</v>
      </c>
      <c r="P24" s="76" t="s">
        <v>1724</v>
      </c>
      <c r="Q24" s="75">
        <f>Q22+7</f>
        <v>44240</v>
      </c>
      <c r="R24" s="74">
        <f>Q24</f>
        <v>44240</v>
      </c>
      <c r="S24" s="1487"/>
      <c r="T24" s="1395"/>
      <c r="U24" s="1947"/>
      <c r="V24" s="1401"/>
      <c r="W24" s="1404"/>
      <c r="X24" s="1404"/>
      <c r="Y24" s="1196"/>
    </row>
    <row r="25" spans="1:25" ht="14.15" customHeight="1" x14ac:dyDescent="0.4">
      <c r="A25" s="71" t="str">
        <f>A21</f>
        <v>TG ATHENA</v>
      </c>
      <c r="B25" s="72" t="s">
        <v>1920</v>
      </c>
      <c r="C25" s="95">
        <f t="shared" si="5"/>
        <v>107</v>
      </c>
      <c r="D25" s="73" t="s">
        <v>1719</v>
      </c>
      <c r="E25" s="73">
        <f t="shared" si="14"/>
        <v>44246</v>
      </c>
      <c r="F25" s="71">
        <f>E25+1</f>
        <v>44247</v>
      </c>
      <c r="G25" s="385" t="str">
        <f t="shared" si="6"/>
        <v>URU BHUM</v>
      </c>
      <c r="H25" s="128" t="s">
        <v>1918</v>
      </c>
      <c r="I25" s="109">
        <f t="shared" si="7"/>
        <v>107</v>
      </c>
      <c r="J25" s="386" t="s">
        <v>1719</v>
      </c>
      <c r="K25" s="386">
        <f t="shared" si="2"/>
        <v>44245</v>
      </c>
      <c r="L25" s="386">
        <f t="shared" si="21"/>
        <v>44246</v>
      </c>
      <c r="M25" s="71" t="str">
        <f>M23</f>
        <v>TG ATHENA</v>
      </c>
      <c r="N25" s="61" t="s">
        <v>1920</v>
      </c>
      <c r="O25" s="110">
        <f t="shared" si="16"/>
        <v>103</v>
      </c>
      <c r="P25" s="61" t="s">
        <v>1719</v>
      </c>
      <c r="Q25" s="72">
        <f t="shared" si="12"/>
        <v>44244</v>
      </c>
      <c r="R25" s="71">
        <f t="shared" ref="R25:R33" si="29">Q25+1</f>
        <v>44245</v>
      </c>
      <c r="S25" s="2130" t="s">
        <v>1454</v>
      </c>
      <c r="T25" s="1280" t="s">
        <v>2591</v>
      </c>
      <c r="U25" s="1942">
        <v>106</v>
      </c>
      <c r="V25" s="1276" t="s">
        <v>1719</v>
      </c>
      <c r="W25" s="1274">
        <f>W23+7</f>
        <v>44256</v>
      </c>
      <c r="X25" s="1274">
        <f t="shared" ref="X25" si="30">W25+1</f>
        <v>44257</v>
      </c>
      <c r="Y25" s="1194">
        <f t="shared" ref="Y25" si="31">W25+7</f>
        <v>44263</v>
      </c>
    </row>
    <row r="26" spans="1:25" ht="14.15" customHeight="1" thickBot="1" x14ac:dyDescent="0.45">
      <c r="A26" s="74" t="str">
        <f>A24</f>
        <v>MSC SOPHIE</v>
      </c>
      <c r="B26" s="75" t="s">
        <v>1915</v>
      </c>
      <c r="C26" s="96">
        <f t="shared" si="5"/>
        <v>107</v>
      </c>
      <c r="D26" s="76" t="s">
        <v>1719</v>
      </c>
      <c r="E26" s="76">
        <f t="shared" si="14"/>
        <v>44250</v>
      </c>
      <c r="F26" s="74">
        <f t="shared" ref="F26" si="32">E26+1</f>
        <v>44251</v>
      </c>
      <c r="G26" s="68" t="str">
        <f>G24</f>
        <v>MSC SOPHIE</v>
      </c>
      <c r="H26" s="66" t="s">
        <v>1915</v>
      </c>
      <c r="I26" s="96">
        <f t="shared" si="7"/>
        <v>107</v>
      </c>
      <c r="J26" s="67" t="s">
        <v>1719</v>
      </c>
      <c r="K26" s="67">
        <f t="shared" si="2"/>
        <v>44248</v>
      </c>
      <c r="L26" s="67">
        <f t="shared" si="21"/>
        <v>44249</v>
      </c>
      <c r="M26" s="74" t="s">
        <v>1931</v>
      </c>
      <c r="N26" s="75" t="s">
        <v>1925</v>
      </c>
      <c r="O26" s="111">
        <f t="shared" si="16"/>
        <v>103</v>
      </c>
      <c r="P26" s="76" t="s">
        <v>1724</v>
      </c>
      <c r="Q26" s="75">
        <f>Q24+7</f>
        <v>44247</v>
      </c>
      <c r="R26" s="74">
        <f>Q26</f>
        <v>44247</v>
      </c>
      <c r="S26" s="2131"/>
      <c r="T26" s="1281"/>
      <c r="U26" s="1944"/>
      <c r="V26" s="1277"/>
      <c r="W26" s="1275"/>
      <c r="X26" s="1275"/>
      <c r="Y26" s="1196"/>
    </row>
    <row r="27" spans="1:25" ht="14.15" customHeight="1" x14ac:dyDescent="0.4">
      <c r="A27" s="71" t="str">
        <f>A23</f>
        <v>TG ATHENA</v>
      </c>
      <c r="B27" s="72" t="s">
        <v>1920</v>
      </c>
      <c r="C27" s="95">
        <f t="shared" si="5"/>
        <v>108</v>
      </c>
      <c r="D27" s="73" t="s">
        <v>1719</v>
      </c>
      <c r="E27" s="73">
        <f t="shared" si="14"/>
        <v>44253</v>
      </c>
      <c r="F27" s="71">
        <f>E27+1</f>
        <v>44254</v>
      </c>
      <c r="G27" s="64" t="str">
        <f t="shared" si="6"/>
        <v>URU BHUM</v>
      </c>
      <c r="H27" s="65" t="s">
        <v>1918</v>
      </c>
      <c r="I27" s="106">
        <f t="shared" si="7"/>
        <v>108</v>
      </c>
      <c r="J27" s="81" t="s">
        <v>1719</v>
      </c>
      <c r="K27" s="81">
        <f t="shared" si="2"/>
        <v>44252</v>
      </c>
      <c r="L27" s="81">
        <f t="shared" si="21"/>
        <v>44253</v>
      </c>
      <c r="M27" s="62" t="str">
        <f>M25</f>
        <v>TG ATHENA</v>
      </c>
      <c r="N27" s="61" t="s">
        <v>1920</v>
      </c>
      <c r="O27" s="110">
        <f t="shared" si="16"/>
        <v>104</v>
      </c>
      <c r="P27" s="61" t="s">
        <v>1719</v>
      </c>
      <c r="Q27" s="72">
        <f t="shared" si="12"/>
        <v>44251</v>
      </c>
      <c r="R27" s="71">
        <f t="shared" si="29"/>
        <v>44252</v>
      </c>
      <c r="S27" s="1485" t="s">
        <v>2739</v>
      </c>
      <c r="T27" s="1393" t="s">
        <v>2591</v>
      </c>
      <c r="U27" s="1945">
        <v>107</v>
      </c>
      <c r="V27" s="1399" t="s">
        <v>1719</v>
      </c>
      <c r="W27" s="1402">
        <f>W25+7</f>
        <v>44263</v>
      </c>
      <c r="X27" s="1402">
        <f t="shared" ref="X27" si="33">W27+1</f>
        <v>44264</v>
      </c>
      <c r="Y27" s="1194">
        <f t="shared" ref="Y27" si="34">W27+7</f>
        <v>44270</v>
      </c>
    </row>
    <row r="28" spans="1:25" ht="14.15" customHeight="1" thickBot="1" x14ac:dyDescent="0.45">
      <c r="A28" s="74" t="str">
        <f>A26</f>
        <v>MSC SOPHIE</v>
      </c>
      <c r="B28" s="75" t="s">
        <v>1915</v>
      </c>
      <c r="C28" s="96">
        <f t="shared" si="5"/>
        <v>108</v>
      </c>
      <c r="D28" s="76" t="s">
        <v>1719</v>
      </c>
      <c r="E28" s="76">
        <f t="shared" si="14"/>
        <v>44257</v>
      </c>
      <c r="F28" s="74">
        <f t="shared" ref="F28" si="35">E28+1</f>
        <v>44258</v>
      </c>
      <c r="G28" s="68" t="str">
        <f t="shared" si="6"/>
        <v>MSC SOPHIE</v>
      </c>
      <c r="H28" s="66" t="s">
        <v>1915</v>
      </c>
      <c r="I28" s="96">
        <f t="shared" si="7"/>
        <v>108</v>
      </c>
      <c r="J28" s="67" t="s">
        <v>1719</v>
      </c>
      <c r="K28" s="67">
        <f t="shared" si="2"/>
        <v>44255</v>
      </c>
      <c r="L28" s="67">
        <f t="shared" si="21"/>
        <v>44256</v>
      </c>
      <c r="M28" s="74" t="s">
        <v>1933</v>
      </c>
      <c r="N28" s="75" t="s">
        <v>1925</v>
      </c>
      <c r="O28" s="111">
        <f t="shared" si="16"/>
        <v>104</v>
      </c>
      <c r="P28" s="76" t="s">
        <v>1724</v>
      </c>
      <c r="Q28" s="75">
        <f>Q26+7</f>
        <v>44254</v>
      </c>
      <c r="R28" s="74">
        <f>Q28</f>
        <v>44254</v>
      </c>
      <c r="S28" s="1487"/>
      <c r="T28" s="1395"/>
      <c r="U28" s="1947"/>
      <c r="V28" s="1401"/>
      <c r="W28" s="1404"/>
      <c r="X28" s="1404"/>
      <c r="Y28" s="1196"/>
    </row>
    <row r="29" spans="1:25" ht="13.5" customHeight="1" x14ac:dyDescent="0.4">
      <c r="A29" s="71" t="str">
        <f>A25</f>
        <v>TG ATHENA</v>
      </c>
      <c r="B29" s="72" t="s">
        <v>1920</v>
      </c>
      <c r="C29" s="95">
        <f t="shared" si="5"/>
        <v>109</v>
      </c>
      <c r="D29" s="73" t="s">
        <v>1719</v>
      </c>
      <c r="E29" s="73">
        <f t="shared" si="14"/>
        <v>44260</v>
      </c>
      <c r="F29" s="71">
        <f>E29+1</f>
        <v>44261</v>
      </c>
      <c r="G29" s="64" t="str">
        <f t="shared" si="6"/>
        <v>URU BHUM</v>
      </c>
      <c r="H29" s="65" t="s">
        <v>1918</v>
      </c>
      <c r="I29" s="106" t="s">
        <v>2027</v>
      </c>
      <c r="J29" s="81" t="s">
        <v>1719</v>
      </c>
      <c r="K29" s="81">
        <f t="shared" si="2"/>
        <v>44259</v>
      </c>
      <c r="L29" s="81">
        <f t="shared" si="21"/>
        <v>44260</v>
      </c>
      <c r="M29" s="71" t="s">
        <v>1786</v>
      </c>
      <c r="N29" s="61" t="s">
        <v>1920</v>
      </c>
      <c r="O29" s="110">
        <f t="shared" si="16"/>
        <v>105</v>
      </c>
      <c r="P29" s="61" t="s">
        <v>1719</v>
      </c>
      <c r="Q29" s="72">
        <f t="shared" si="12"/>
        <v>44258</v>
      </c>
      <c r="R29" s="71">
        <f t="shared" si="29"/>
        <v>44259</v>
      </c>
      <c r="S29" s="1451" t="s">
        <v>2740</v>
      </c>
      <c r="T29" s="1393" t="s">
        <v>2591</v>
      </c>
      <c r="U29" s="1945">
        <v>108</v>
      </c>
      <c r="V29" s="1399" t="s">
        <v>1719</v>
      </c>
      <c r="W29" s="1402">
        <f t="shared" ref="W29" si="36">W27+7</f>
        <v>44270</v>
      </c>
      <c r="X29" s="1402">
        <f t="shared" ref="X29" si="37">W29+1</f>
        <v>44271</v>
      </c>
      <c r="Y29" s="1194">
        <f t="shared" ref="Y29" si="38">W29+7</f>
        <v>44277</v>
      </c>
    </row>
    <row r="30" spans="1:25" ht="13.5" customHeight="1" thickBot="1" x14ac:dyDescent="0.45">
      <c r="A30" s="74" t="str">
        <f>A28</f>
        <v>MSC SOPHIE</v>
      </c>
      <c r="B30" s="75" t="s">
        <v>1915</v>
      </c>
      <c r="C30" s="96">
        <f t="shared" si="5"/>
        <v>109</v>
      </c>
      <c r="D30" s="76" t="s">
        <v>1719</v>
      </c>
      <c r="E30" s="76">
        <f t="shared" si="14"/>
        <v>44264</v>
      </c>
      <c r="F30" s="74">
        <f t="shared" ref="F30" si="39">E30+1</f>
        <v>44265</v>
      </c>
      <c r="G30" s="68" t="str">
        <f>G28</f>
        <v>MSC SOPHIE</v>
      </c>
      <c r="H30" s="66" t="s">
        <v>1915</v>
      </c>
      <c r="I30" s="96">
        <f t="shared" si="7"/>
        <v>109</v>
      </c>
      <c r="J30" s="67" t="s">
        <v>1719</v>
      </c>
      <c r="K30" s="67">
        <f t="shared" si="2"/>
        <v>44262</v>
      </c>
      <c r="L30" s="67">
        <f t="shared" si="21"/>
        <v>44263</v>
      </c>
      <c r="M30" s="74" t="s">
        <v>1935</v>
      </c>
      <c r="N30" s="75" t="s">
        <v>1925</v>
      </c>
      <c r="O30" s="111">
        <f t="shared" si="16"/>
        <v>105</v>
      </c>
      <c r="P30" s="76" t="s">
        <v>1724</v>
      </c>
      <c r="Q30" s="75">
        <f>Q28+7</f>
        <v>44261</v>
      </c>
      <c r="R30" s="74">
        <f>Q30</f>
        <v>44261</v>
      </c>
      <c r="S30" s="1453"/>
      <c r="T30" s="1395"/>
      <c r="U30" s="1947"/>
      <c r="V30" s="1401"/>
      <c r="W30" s="1404"/>
      <c r="X30" s="1404"/>
      <c r="Y30" s="1196"/>
    </row>
    <row r="31" spans="1:25" ht="13.5" customHeight="1" x14ac:dyDescent="0.4">
      <c r="A31" s="71" t="str">
        <f>A27</f>
        <v>TG ATHENA</v>
      </c>
      <c r="B31" s="72" t="s">
        <v>1920</v>
      </c>
      <c r="C31" s="95">
        <f t="shared" si="5"/>
        <v>110</v>
      </c>
      <c r="D31" s="73" t="s">
        <v>1719</v>
      </c>
      <c r="E31" s="73">
        <f t="shared" si="14"/>
        <v>44267</v>
      </c>
      <c r="F31" s="71">
        <f>E31+1</f>
        <v>44268</v>
      </c>
      <c r="G31" s="385" t="str">
        <f t="shared" si="6"/>
        <v>URU BHUM</v>
      </c>
      <c r="H31" s="128" t="s">
        <v>1918</v>
      </c>
      <c r="I31" s="109">
        <f t="shared" si="7"/>
        <v>102</v>
      </c>
      <c r="J31" s="386" t="s">
        <v>1719</v>
      </c>
      <c r="K31" s="386">
        <f t="shared" si="2"/>
        <v>44266</v>
      </c>
      <c r="L31" s="386">
        <f t="shared" si="21"/>
        <v>44267</v>
      </c>
      <c r="M31" s="71" t="str">
        <f>M29</f>
        <v>TG ATHENA</v>
      </c>
      <c r="N31" s="61" t="s">
        <v>1920</v>
      </c>
      <c r="O31" s="110">
        <f t="shared" si="16"/>
        <v>106</v>
      </c>
      <c r="P31" s="61" t="s">
        <v>1719</v>
      </c>
      <c r="Q31" s="72">
        <f t="shared" si="12"/>
        <v>44265</v>
      </c>
      <c r="R31" s="71">
        <f t="shared" si="29"/>
        <v>44266</v>
      </c>
      <c r="S31" s="1485" t="s">
        <v>1750</v>
      </c>
      <c r="T31" s="1393" t="s">
        <v>2591</v>
      </c>
      <c r="U31" s="1945">
        <v>109</v>
      </c>
      <c r="V31" s="1399" t="s">
        <v>1719</v>
      </c>
      <c r="W31" s="1402">
        <f t="shared" ref="W31" si="40">W29+7</f>
        <v>44277</v>
      </c>
      <c r="X31" s="1402">
        <f t="shared" ref="X31" si="41">W31+1</f>
        <v>44278</v>
      </c>
      <c r="Y31" s="1194">
        <f t="shared" ref="Y31" si="42">W31+7</f>
        <v>44284</v>
      </c>
    </row>
    <row r="32" spans="1:25" ht="13.5" customHeight="1" thickBot="1" x14ac:dyDescent="0.45">
      <c r="A32" s="74" t="str">
        <f>A30</f>
        <v>MSC SOPHIE</v>
      </c>
      <c r="B32" s="75" t="s">
        <v>1915</v>
      </c>
      <c r="C32" s="96">
        <f t="shared" si="5"/>
        <v>110</v>
      </c>
      <c r="D32" s="76" t="s">
        <v>1719</v>
      </c>
      <c r="E32" s="76">
        <f t="shared" si="14"/>
        <v>44271</v>
      </c>
      <c r="F32" s="74">
        <f t="shared" ref="F32" si="43">E32+1</f>
        <v>44272</v>
      </c>
      <c r="G32" s="68" t="str">
        <f>G30</f>
        <v>MSC SOPHIE</v>
      </c>
      <c r="H32" s="66" t="s">
        <v>1915</v>
      </c>
      <c r="I32" s="96">
        <f t="shared" si="7"/>
        <v>110</v>
      </c>
      <c r="J32" s="67" t="s">
        <v>1719</v>
      </c>
      <c r="K32" s="67">
        <f t="shared" si="2"/>
        <v>44269</v>
      </c>
      <c r="L32" s="67">
        <f t="shared" si="21"/>
        <v>44270</v>
      </c>
      <c r="M32" s="74" t="s">
        <v>1924</v>
      </c>
      <c r="N32" s="75" t="s">
        <v>1925</v>
      </c>
      <c r="O32" s="111">
        <f t="shared" si="16"/>
        <v>106</v>
      </c>
      <c r="P32" s="76" t="s">
        <v>1724</v>
      </c>
      <c r="Q32" s="75">
        <f>Q30+7</f>
        <v>44268</v>
      </c>
      <c r="R32" s="74">
        <f>Q32</f>
        <v>44268</v>
      </c>
      <c r="S32" s="1487"/>
      <c r="T32" s="1395"/>
      <c r="U32" s="1947"/>
      <c r="V32" s="1401"/>
      <c r="W32" s="1404"/>
      <c r="X32" s="1404"/>
      <c r="Y32" s="1196"/>
    </row>
    <row r="33" spans="1:25" ht="13.5" customHeight="1" x14ac:dyDescent="0.4">
      <c r="A33" s="71" t="str">
        <f>A29</f>
        <v>TG ATHENA</v>
      </c>
      <c r="B33" s="72" t="s">
        <v>1920</v>
      </c>
      <c r="C33" s="95">
        <f t="shared" si="5"/>
        <v>111</v>
      </c>
      <c r="D33" s="73" t="s">
        <v>1719</v>
      </c>
      <c r="E33" s="73">
        <f t="shared" si="14"/>
        <v>44274</v>
      </c>
      <c r="F33" s="71">
        <f>E33+1</f>
        <v>44275</v>
      </c>
      <c r="G33" s="385" t="str">
        <f t="shared" si="6"/>
        <v>URU BHUM</v>
      </c>
      <c r="H33" s="128" t="s">
        <v>1918</v>
      </c>
      <c r="I33" s="109">
        <f t="shared" si="7"/>
        <v>103</v>
      </c>
      <c r="J33" s="386" t="s">
        <v>1719</v>
      </c>
      <c r="K33" s="386">
        <f t="shared" si="2"/>
        <v>44273</v>
      </c>
      <c r="L33" s="386">
        <f t="shared" si="21"/>
        <v>44274</v>
      </c>
      <c r="M33" s="71" t="str">
        <f>M31</f>
        <v>TG ATHENA</v>
      </c>
      <c r="N33" s="61" t="s">
        <v>1920</v>
      </c>
      <c r="O33" s="110">
        <f t="shared" si="16"/>
        <v>107</v>
      </c>
      <c r="P33" s="61" t="s">
        <v>1719</v>
      </c>
      <c r="Q33" s="72">
        <f t="shared" si="12"/>
        <v>44272</v>
      </c>
      <c r="R33" s="71">
        <f t="shared" si="29"/>
        <v>44273</v>
      </c>
      <c r="S33" s="1485" t="s">
        <v>1750</v>
      </c>
      <c r="T33" s="1393" t="s">
        <v>2591</v>
      </c>
      <c r="U33" s="1945">
        <v>110</v>
      </c>
      <c r="V33" s="1399" t="s">
        <v>1719</v>
      </c>
      <c r="W33" s="1402">
        <f t="shared" ref="W33" si="44">W31+7</f>
        <v>44284</v>
      </c>
      <c r="X33" s="1402">
        <f t="shared" ref="X33" si="45">W33+1</f>
        <v>44285</v>
      </c>
      <c r="Y33" s="1194">
        <f t="shared" ref="Y33" si="46">W33+7</f>
        <v>44291</v>
      </c>
    </row>
    <row r="34" spans="1:25" ht="13.5" customHeight="1" thickBot="1" x14ac:dyDescent="0.45">
      <c r="A34" s="74" t="str">
        <f>A32</f>
        <v>MSC SOPHIE</v>
      </c>
      <c r="B34" s="75" t="s">
        <v>1915</v>
      </c>
      <c r="C34" s="96">
        <f t="shared" si="5"/>
        <v>111</v>
      </c>
      <c r="D34" s="76" t="s">
        <v>1719</v>
      </c>
      <c r="E34" s="76">
        <f t="shared" si="14"/>
        <v>44278</v>
      </c>
      <c r="F34" s="74">
        <f t="shared" ref="F34" si="47">E34+1</f>
        <v>44279</v>
      </c>
      <c r="G34" s="68" t="str">
        <f>G32</f>
        <v>MSC SOPHIE</v>
      </c>
      <c r="H34" s="66" t="s">
        <v>1915</v>
      </c>
      <c r="I34" s="96">
        <f t="shared" si="7"/>
        <v>111</v>
      </c>
      <c r="J34" s="67" t="s">
        <v>1719</v>
      </c>
      <c r="K34" s="67">
        <f t="shared" si="2"/>
        <v>44276</v>
      </c>
      <c r="L34" s="67">
        <f t="shared" si="21"/>
        <v>44277</v>
      </c>
      <c r="M34" s="74" t="s">
        <v>1931</v>
      </c>
      <c r="N34" s="75" t="s">
        <v>1925</v>
      </c>
      <c r="O34" s="111">
        <f t="shared" si="16"/>
        <v>107</v>
      </c>
      <c r="P34" s="76" t="s">
        <v>1724</v>
      </c>
      <c r="Q34" s="75">
        <f>Q32+7</f>
        <v>44275</v>
      </c>
      <c r="R34" s="74">
        <f>Q34</f>
        <v>44275</v>
      </c>
      <c r="S34" s="1487"/>
      <c r="T34" s="1395"/>
      <c r="U34" s="1947"/>
      <c r="V34" s="1401"/>
      <c r="W34" s="1404"/>
      <c r="X34" s="1404"/>
      <c r="Y34" s="1196"/>
    </row>
    <row r="35" spans="1:25" ht="13.5" customHeight="1" x14ac:dyDescent="0.4">
      <c r="A35" s="18"/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40"/>
      <c r="W35" s="40"/>
      <c r="X35" s="1"/>
      <c r="Y35" s="18"/>
    </row>
    <row r="36" spans="1:25" s="3" customFormat="1" ht="13.5" customHeight="1" x14ac:dyDescent="0.4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5" s="3" customFormat="1" ht="13.5" customHeight="1" x14ac:dyDescent="0.4">
      <c r="A37" s="16" t="s">
        <v>1754</v>
      </c>
      <c r="J37" s="16"/>
    </row>
    <row r="38" spans="1:25" s="3" customFormat="1" ht="13.5" customHeight="1" x14ac:dyDescent="0.4"/>
    <row r="39" spans="1:25" s="3" customFormat="1" ht="13.5" customHeight="1" x14ac:dyDescent="0.4">
      <c r="A39" s="16" t="s">
        <v>1755</v>
      </c>
      <c r="B39" s="15"/>
      <c r="C39" s="15"/>
      <c r="D39" s="15" t="s">
        <v>1756</v>
      </c>
      <c r="J39" s="16"/>
      <c r="K39" s="15"/>
      <c r="L39" s="15"/>
      <c r="M39" s="15"/>
      <c r="N39" s="15"/>
      <c r="O39" s="15"/>
      <c r="P39" s="15"/>
      <c r="Q39" s="15"/>
    </row>
    <row r="40" spans="1:25" s="3" customFormat="1" ht="13.5" customHeight="1" x14ac:dyDescent="0.4">
      <c r="A40" s="16" t="s">
        <v>1757</v>
      </c>
      <c r="B40" s="15"/>
      <c r="C40" s="15"/>
      <c r="D40" s="1033" t="s">
        <v>1758</v>
      </c>
      <c r="E40" s="1033"/>
      <c r="F40" s="1033"/>
      <c r="J40" s="16"/>
      <c r="K40" s="15"/>
      <c r="L40" s="15"/>
      <c r="M40" s="15"/>
      <c r="N40" s="15"/>
      <c r="O40" s="15"/>
      <c r="P40" s="15"/>
      <c r="Q40" s="15"/>
      <c r="X40" s="13"/>
    </row>
    <row r="41" spans="1:25" s="3" customFormat="1" ht="13.5" customHeight="1" x14ac:dyDescent="0.4">
      <c r="A41" s="16"/>
      <c r="B41" s="15"/>
      <c r="C41" s="15"/>
      <c r="J41" s="16"/>
      <c r="K41" s="15"/>
      <c r="L41" s="15"/>
      <c r="M41" s="15"/>
      <c r="N41" s="15"/>
      <c r="O41" s="15"/>
      <c r="P41" s="15"/>
      <c r="Q41" s="15"/>
    </row>
    <row r="42" spans="1:25" s="3" customFormat="1" ht="13.5" customHeight="1" x14ac:dyDescent="0.4">
      <c r="A42" s="14" t="s">
        <v>1759</v>
      </c>
      <c r="B42" s="13"/>
      <c r="C42" s="13"/>
      <c r="D42" s="13"/>
      <c r="E42" s="14"/>
      <c r="F42" s="13"/>
      <c r="G42" s="14" t="s">
        <v>1760</v>
      </c>
      <c r="H42" s="13"/>
      <c r="I42" s="13"/>
      <c r="J42" s="14"/>
      <c r="K42" s="13"/>
      <c r="L42" s="13"/>
      <c r="M42" s="14" t="s">
        <v>1761</v>
      </c>
      <c r="N42" s="13"/>
      <c r="O42" s="13"/>
      <c r="P42" s="13"/>
      <c r="Q42" s="13"/>
      <c r="R42" s="13"/>
      <c r="S42" s="14"/>
      <c r="T42" s="13"/>
      <c r="U42" s="13"/>
      <c r="V42" s="13"/>
      <c r="W42" s="14"/>
    </row>
    <row r="43" spans="1:25" s="3" customFormat="1" ht="13.5" customHeight="1" x14ac:dyDescent="0.4">
      <c r="A43" s="14" t="s">
        <v>1762</v>
      </c>
      <c r="B43" s="13"/>
      <c r="C43" s="13"/>
      <c r="D43" s="13"/>
      <c r="E43" s="14"/>
      <c r="F43" s="13"/>
      <c r="G43" s="14" t="s">
        <v>1763</v>
      </c>
      <c r="H43" s="13"/>
      <c r="I43" s="13"/>
      <c r="J43" s="14"/>
      <c r="K43" s="13"/>
      <c r="L43" s="13"/>
      <c r="M43" s="14" t="s">
        <v>1764</v>
      </c>
      <c r="N43" s="13"/>
      <c r="O43" s="13"/>
      <c r="P43" s="13"/>
      <c r="Q43" s="13"/>
      <c r="R43" s="13"/>
      <c r="S43" s="14"/>
      <c r="T43" s="13"/>
      <c r="U43" s="13"/>
      <c r="V43" s="13"/>
      <c r="W43" s="14"/>
    </row>
    <row r="44" spans="1:25" s="3" customFormat="1" ht="13.5" customHeight="1" x14ac:dyDescent="0.4">
      <c r="A44" s="13" t="s">
        <v>1765</v>
      </c>
      <c r="B44" s="376"/>
      <c r="C44" s="13"/>
      <c r="D44" s="13"/>
      <c r="E44" s="5"/>
      <c r="F44" s="5"/>
      <c r="G44" s="1048" t="s">
        <v>1766</v>
      </c>
      <c r="H44" s="1048"/>
      <c r="I44" s="1048"/>
      <c r="J44" s="1048"/>
      <c r="K44" s="1048"/>
      <c r="L44" s="376"/>
      <c r="M44" s="376"/>
      <c r="N44" s="376"/>
      <c r="O44" s="376"/>
      <c r="P44" s="376"/>
      <c r="Q44" s="376"/>
      <c r="R44" s="13"/>
      <c r="S44" s="1048"/>
      <c r="T44" s="1048"/>
      <c r="U44" s="372"/>
      <c r="V44" s="13"/>
      <c r="W44" s="13"/>
    </row>
    <row r="45" spans="1:25" s="3" customFormat="1" ht="13.5" customHeight="1" x14ac:dyDescent="0.4">
      <c r="A45" s="13" t="s">
        <v>1767</v>
      </c>
      <c r="B45" s="376"/>
      <c r="C45" s="13"/>
      <c r="D45" s="13"/>
      <c r="E45" s="5"/>
      <c r="F45" s="5"/>
      <c r="G45" s="1048" t="s">
        <v>1768</v>
      </c>
      <c r="H45" s="1048"/>
      <c r="I45" s="1048"/>
      <c r="J45" s="1048"/>
      <c r="K45" s="1048"/>
      <c r="L45" s="376"/>
      <c r="M45" s="14" t="s">
        <v>1769</v>
      </c>
      <c r="N45" s="376"/>
      <c r="O45" s="376"/>
      <c r="P45" s="376"/>
      <c r="Q45" s="376"/>
      <c r="R45" s="13"/>
      <c r="S45" s="1048"/>
      <c r="T45" s="1048"/>
      <c r="U45" s="372"/>
      <c r="V45" s="13"/>
      <c r="W45" s="13"/>
    </row>
    <row r="46" spans="1:25" s="3" customFormat="1" ht="13.5" customHeight="1" x14ac:dyDescent="0.45">
      <c r="A46" s="13" t="s">
        <v>1770</v>
      </c>
      <c r="B46" s="376"/>
      <c r="C46" s="13"/>
      <c r="D46" s="13"/>
      <c r="E46" s="13"/>
      <c r="F46" s="13"/>
      <c r="G46" s="13" t="s">
        <v>1771</v>
      </c>
      <c r="H46" s="13"/>
      <c r="I46" s="13"/>
      <c r="J46" s="13"/>
      <c r="K46" s="376"/>
      <c r="L46" s="376"/>
      <c r="M46" s="27" t="s">
        <v>1772</v>
      </c>
      <c r="N46" s="376"/>
      <c r="O46" s="376"/>
      <c r="P46" s="376"/>
      <c r="Q46" s="376"/>
      <c r="R46" s="13"/>
      <c r="S46" s="1102"/>
      <c r="T46" s="1102"/>
      <c r="U46" s="550"/>
      <c r="V46" s="13"/>
      <c r="W46" s="13"/>
    </row>
    <row r="47" spans="1:25" s="3" customFormat="1" ht="13.5" customHeight="1" x14ac:dyDescent="0.4">
      <c r="A47" s="13"/>
      <c r="B47" s="13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376"/>
      <c r="U47" s="376"/>
      <c r="V47" s="13"/>
      <c r="W47" s="550"/>
    </row>
    <row r="48" spans="1:25" s="3" customFormat="1" ht="13.5" customHeight="1" x14ac:dyDescent="0.4">
      <c r="A48" s="14"/>
      <c r="B48" s="14"/>
      <c r="C48" s="14"/>
      <c r="D48" s="14"/>
      <c r="E48" s="14"/>
      <c r="F48" s="14"/>
      <c r="G48" s="14"/>
      <c r="H48" s="14"/>
      <c r="I48" s="14"/>
      <c r="J48" s="14"/>
      <c r="K48" s="13"/>
      <c r="L48" s="13"/>
      <c r="M48" s="13"/>
      <c r="N48" s="13"/>
      <c r="O48" s="13"/>
      <c r="P48" s="13"/>
      <c r="Q48" s="13"/>
      <c r="R48" s="13"/>
      <c r="S48" s="13"/>
      <c r="T48" s="376"/>
      <c r="U48" s="376"/>
      <c r="V48" s="13"/>
      <c r="W48" s="550"/>
    </row>
    <row r="49" spans="1:23" s="3" customFormat="1" ht="13.5" customHeight="1" x14ac:dyDescent="0.4">
      <c r="A49" s="14"/>
      <c r="B49" s="14"/>
      <c r="C49" s="14"/>
      <c r="D49" s="14"/>
      <c r="E49" s="14"/>
      <c r="F49" s="14"/>
      <c r="G49" s="14"/>
      <c r="H49" s="14"/>
      <c r="I49" s="14"/>
      <c r="J49" s="14"/>
      <c r="K49" s="13"/>
      <c r="L49" s="13"/>
      <c r="M49" s="13"/>
      <c r="N49" s="13"/>
      <c r="O49" s="13"/>
      <c r="P49" s="13"/>
      <c r="Q49" s="13"/>
      <c r="R49" s="13"/>
      <c r="T49" s="378"/>
      <c r="U49" s="378"/>
      <c r="V49" s="13"/>
      <c r="W49" s="550"/>
    </row>
    <row r="50" spans="1:23" s="3" customFormat="1" ht="14.15" customHeight="1" x14ac:dyDescent="0.4">
      <c r="A50" s="13"/>
      <c r="B50" s="13"/>
      <c r="C50" s="13"/>
      <c r="D50" s="13"/>
      <c r="E50" s="13"/>
      <c r="F50" s="13"/>
      <c r="G50" s="13"/>
      <c r="H50" s="13"/>
      <c r="I50" s="13"/>
      <c r="J50" s="13"/>
      <c r="K50" s="376"/>
      <c r="L50" s="376"/>
      <c r="M50" s="376"/>
      <c r="N50" s="376"/>
      <c r="O50" s="376"/>
      <c r="P50" s="376"/>
      <c r="Q50" s="376"/>
      <c r="R50" s="13"/>
      <c r="S50" s="13"/>
      <c r="T50" s="377"/>
      <c r="U50" s="377"/>
      <c r="V50" s="13"/>
      <c r="W50" s="13"/>
    </row>
    <row r="51" spans="1:23" s="3" customFormat="1" ht="14.15" customHeight="1" x14ac:dyDescent="0.4">
      <c r="A51" s="13"/>
      <c r="B51" s="13"/>
      <c r="C51" s="13"/>
      <c r="D51" s="13"/>
      <c r="E51" s="13"/>
      <c r="F51" s="13"/>
      <c r="G51" s="13"/>
      <c r="H51" s="13"/>
      <c r="I51" s="13"/>
      <c r="J51" s="13"/>
      <c r="K51" s="376"/>
      <c r="L51" s="376"/>
      <c r="M51" s="376"/>
      <c r="N51" s="376"/>
      <c r="O51" s="376"/>
      <c r="P51" s="376"/>
      <c r="Q51" s="376"/>
      <c r="R51" s="13"/>
      <c r="S51" s="13"/>
      <c r="T51" s="376"/>
      <c r="U51" s="376"/>
      <c r="V51" s="13"/>
    </row>
    <row r="52" spans="1:23" s="3" customFormat="1" ht="14.15" customHeight="1" x14ac:dyDescent="0.4">
      <c r="K52" s="378"/>
      <c r="L52" s="378"/>
      <c r="M52" s="378"/>
      <c r="N52" s="378"/>
      <c r="O52" s="378"/>
      <c r="P52" s="378"/>
      <c r="Q52" s="378"/>
      <c r="R52" s="13"/>
      <c r="V52" s="13"/>
    </row>
    <row r="53" spans="1:23" s="3" customFormat="1" x14ac:dyDescent="0.4">
      <c r="A53" s="13"/>
      <c r="B53" s="13"/>
      <c r="C53" s="13"/>
      <c r="D53" s="13"/>
      <c r="E53" s="13"/>
      <c r="F53" s="13"/>
      <c r="G53" s="13"/>
      <c r="H53" s="13"/>
      <c r="I53" s="13"/>
      <c r="J53" s="13"/>
      <c r="K53" s="378"/>
      <c r="L53" s="378"/>
      <c r="M53" s="378"/>
      <c r="N53" s="378"/>
      <c r="O53" s="378"/>
      <c r="P53" s="378"/>
      <c r="Q53" s="378"/>
      <c r="S53" s="16"/>
      <c r="T53" s="16"/>
      <c r="U53" s="16"/>
    </row>
    <row r="54" spans="1:23" s="16" customFormat="1" x14ac:dyDescent="0.4">
      <c r="A54" s="13"/>
      <c r="B54" s="13"/>
      <c r="C54" s="13"/>
      <c r="D54" s="13"/>
      <c r="E54" s="13"/>
      <c r="F54" s="13"/>
      <c r="G54" s="13"/>
      <c r="H54" s="13"/>
      <c r="I54" s="13"/>
      <c r="J54" s="13"/>
      <c r="K54" s="378"/>
      <c r="L54" s="378"/>
      <c r="M54" s="378"/>
      <c r="N54" s="378"/>
      <c r="O54" s="378"/>
      <c r="P54" s="378"/>
      <c r="Q54" s="378"/>
      <c r="W54" s="3"/>
    </row>
    <row r="55" spans="1:23" s="16" customFormat="1" x14ac:dyDescent="0.4">
      <c r="A55" s="3"/>
      <c r="B55" s="3"/>
      <c r="C55" s="3"/>
      <c r="D55" s="3"/>
      <c r="E55" s="3"/>
      <c r="F55" s="3"/>
      <c r="G55" s="3"/>
      <c r="H55" s="3"/>
      <c r="I55" s="3"/>
      <c r="J55" s="3"/>
      <c r="K55" s="378"/>
      <c r="L55" s="378"/>
      <c r="M55" s="378"/>
      <c r="N55" s="378"/>
      <c r="O55" s="378"/>
      <c r="P55" s="378"/>
      <c r="Q55" s="378"/>
      <c r="W55" s="3"/>
    </row>
    <row r="56" spans="1:23" s="16" customFormat="1" x14ac:dyDescent="0.4">
      <c r="A56" s="3"/>
      <c r="B56" s="3"/>
      <c r="C56" s="3"/>
      <c r="D56" s="3"/>
      <c r="E56" s="3"/>
      <c r="F56" s="3"/>
      <c r="G56" s="3"/>
      <c r="H56" s="3"/>
      <c r="I56" s="3"/>
      <c r="J56" s="3"/>
      <c r="K56" s="378"/>
      <c r="L56" s="378"/>
      <c r="M56" s="378"/>
      <c r="N56" s="378"/>
      <c r="O56" s="378"/>
      <c r="P56" s="378"/>
      <c r="Q56" s="378"/>
      <c r="W56" s="3"/>
    </row>
    <row r="57" spans="1:23" s="16" customFormat="1" x14ac:dyDescent="0.4">
      <c r="A57" s="3"/>
      <c r="B57" s="3"/>
      <c r="C57" s="3"/>
      <c r="D57" s="3"/>
      <c r="E57" s="3"/>
      <c r="F57" s="3"/>
      <c r="G57" s="3"/>
      <c r="H57" s="3"/>
      <c r="I57" s="3"/>
      <c r="J57" s="3"/>
      <c r="K57" s="378"/>
      <c r="L57" s="378"/>
      <c r="M57" s="378"/>
      <c r="N57" s="378"/>
      <c r="O57" s="378"/>
      <c r="P57" s="378"/>
      <c r="Q57" s="378"/>
      <c r="S57" s="2"/>
      <c r="T57" s="2"/>
      <c r="U57" s="2"/>
      <c r="W57" s="3"/>
    </row>
  </sheetData>
  <mergeCells count="106">
    <mergeCell ref="D40:F40"/>
    <mergeCell ref="G44:K44"/>
    <mergeCell ref="S44:T44"/>
    <mergeCell ref="G45:K45"/>
    <mergeCell ref="S45:T45"/>
    <mergeCell ref="S46:T46"/>
    <mergeCell ref="Y31:Y32"/>
    <mergeCell ref="S33:S34"/>
    <mergeCell ref="T33:T34"/>
    <mergeCell ref="U33:U34"/>
    <mergeCell ref="V33:V34"/>
    <mergeCell ref="W33:W34"/>
    <mergeCell ref="X33:X34"/>
    <mergeCell ref="Y33:Y34"/>
    <mergeCell ref="S31:S32"/>
    <mergeCell ref="T31:T32"/>
    <mergeCell ref="U31:U32"/>
    <mergeCell ref="V31:V32"/>
    <mergeCell ref="W31:W32"/>
    <mergeCell ref="X31:X32"/>
    <mergeCell ref="Y27:Y28"/>
    <mergeCell ref="S29:S30"/>
    <mergeCell ref="T29:T30"/>
    <mergeCell ref="U29:U30"/>
    <mergeCell ref="V29:V30"/>
    <mergeCell ref="W29:W30"/>
    <mergeCell ref="X29:X30"/>
    <mergeCell ref="Y29:Y30"/>
    <mergeCell ref="S27:S28"/>
    <mergeCell ref="T27:T28"/>
    <mergeCell ref="U27:U28"/>
    <mergeCell ref="V27:V28"/>
    <mergeCell ref="W27:W28"/>
    <mergeCell ref="X27:X28"/>
    <mergeCell ref="Y23:Y24"/>
    <mergeCell ref="S25:S26"/>
    <mergeCell ref="T25:T26"/>
    <mergeCell ref="U25:U26"/>
    <mergeCell ref="V25:V26"/>
    <mergeCell ref="W25:W26"/>
    <mergeCell ref="X25:X26"/>
    <mergeCell ref="Y25:Y26"/>
    <mergeCell ref="S23:S24"/>
    <mergeCell ref="T23:T24"/>
    <mergeCell ref="U23:U24"/>
    <mergeCell ref="V23:V24"/>
    <mergeCell ref="W23:W24"/>
    <mergeCell ref="X23:X24"/>
    <mergeCell ref="Y19:Y20"/>
    <mergeCell ref="S21:S22"/>
    <mergeCell ref="T21:T22"/>
    <mergeCell ref="U21:U22"/>
    <mergeCell ref="V21:V22"/>
    <mergeCell ref="W21:W22"/>
    <mergeCell ref="X21:X22"/>
    <mergeCell ref="Y21:Y22"/>
    <mergeCell ref="S19:S20"/>
    <mergeCell ref="T19:T20"/>
    <mergeCell ref="U19:U20"/>
    <mergeCell ref="V19:V20"/>
    <mergeCell ref="W19:W20"/>
    <mergeCell ref="X19:X20"/>
    <mergeCell ref="Y15:Y16"/>
    <mergeCell ref="S17:S18"/>
    <mergeCell ref="T17:T18"/>
    <mergeCell ref="U17:U18"/>
    <mergeCell ref="V17:V18"/>
    <mergeCell ref="W17:W18"/>
    <mergeCell ref="X17:X18"/>
    <mergeCell ref="Y17:Y18"/>
    <mergeCell ref="S15:S16"/>
    <mergeCell ref="T15:T16"/>
    <mergeCell ref="U15:U16"/>
    <mergeCell ref="V15:V16"/>
    <mergeCell ref="W15:W16"/>
    <mergeCell ref="X15:X16"/>
    <mergeCell ref="Y11:Y12"/>
    <mergeCell ref="S13:S14"/>
    <mergeCell ref="T13:T14"/>
    <mergeCell ref="U13:U14"/>
    <mergeCell ref="V13:V14"/>
    <mergeCell ref="W13:W14"/>
    <mergeCell ref="X13:X14"/>
    <mergeCell ref="Y13:Y14"/>
    <mergeCell ref="S11:S12"/>
    <mergeCell ref="T11:T12"/>
    <mergeCell ref="U11:U12"/>
    <mergeCell ref="V11:V12"/>
    <mergeCell ref="W11:W12"/>
    <mergeCell ref="X11:X12"/>
    <mergeCell ref="Y8:Y10"/>
    <mergeCell ref="B9:D9"/>
    <mergeCell ref="H9:J9"/>
    <mergeCell ref="N9:P9"/>
    <mergeCell ref="B10:D10"/>
    <mergeCell ref="H10:J10"/>
    <mergeCell ref="N10:P10"/>
    <mergeCell ref="A7:R7"/>
    <mergeCell ref="W7:X7"/>
    <mergeCell ref="A8:F8"/>
    <mergeCell ref="G8:L8"/>
    <mergeCell ref="M8:R8"/>
    <mergeCell ref="S8:S10"/>
    <mergeCell ref="T8:V10"/>
    <mergeCell ref="W8:W10"/>
    <mergeCell ref="X8:X10"/>
  </mergeCells>
  <hyperlinks>
    <hyperlink ref="M46" r:id="rId1" xr:uid="{00000000-0004-0000-4E00-000000000000}"/>
  </hyperlinks>
  <pageMargins left="0.70866141732283472" right="0.70866141732283472" top="0.74803149606299213" bottom="0.74803149606299213" header="0.31496062992125984" footer="0.31496062992125984"/>
  <pageSetup paperSize="9" scale="69" orientation="landscape" r:id="rId2"/>
  <headerFooter>
    <oddFooter>&amp;L&amp;1#&amp;"Calibri"&amp;10&amp;K000000Sensitivity: Internal</oddFooter>
  </headerFooter>
  <drawing r:id="rId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F00-000000000000}">
  <sheetPr codeName="Sheet81">
    <tabColor rgb="FFACE9EE"/>
    <pageSetUpPr fitToPage="1"/>
  </sheetPr>
  <dimension ref="A1:Y57"/>
  <sheetViews>
    <sheetView workbookViewId="0">
      <selection activeCell="A51" sqref="A51"/>
    </sheetView>
  </sheetViews>
  <sheetFormatPr defaultColWidth="9.08984375" defaultRowHeight="13" x14ac:dyDescent="0.4"/>
  <cols>
    <col min="1" max="1" width="18.54296875" style="2" customWidth="1"/>
    <col min="2" max="2" width="2.54296875" style="2" customWidth="1"/>
    <col min="3" max="3" width="3.54296875" style="2" customWidth="1"/>
    <col min="4" max="4" width="2.54296875" style="2" customWidth="1"/>
    <col min="5" max="6" width="7.54296875" style="2" customWidth="1"/>
    <col min="7" max="7" width="18.54296875" style="2" customWidth="1"/>
    <col min="8" max="8" width="2.54296875" style="2" customWidth="1"/>
    <col min="9" max="9" width="3.54296875" style="2" customWidth="1"/>
    <col min="10" max="10" width="2.54296875" style="2" customWidth="1"/>
    <col min="11" max="12" width="7.54296875" style="2" customWidth="1"/>
    <col min="13" max="13" width="18.54296875" style="2" customWidth="1"/>
    <col min="14" max="14" width="2.54296875" style="2" customWidth="1"/>
    <col min="15" max="15" width="3.54296875" style="2" customWidth="1"/>
    <col min="16" max="16" width="2.54296875" style="2" customWidth="1"/>
    <col min="17" max="18" width="7.54296875" style="2" customWidth="1"/>
    <col min="19" max="19" width="14.54296875" style="2" customWidth="1"/>
    <col min="20" max="20" width="2.54296875" style="2" customWidth="1"/>
    <col min="21" max="21" width="4.54296875" style="2" customWidth="1"/>
    <col min="22" max="22" width="2.54296875" style="2" customWidth="1"/>
    <col min="23" max="24" width="12.54296875" style="2" customWidth="1"/>
    <col min="25" max="25" width="12.453125" style="2" customWidth="1"/>
    <col min="26" max="16384" width="9.08984375" style="2"/>
  </cols>
  <sheetData>
    <row r="1" spans="1:25" ht="14.15" customHeight="1" x14ac:dyDescent="0.4"/>
    <row r="2" spans="1:25" ht="14.15" customHeight="1" x14ac:dyDescent="0.4"/>
    <row r="3" spans="1:25" ht="14.15" customHeight="1" x14ac:dyDescent="0.4"/>
    <row r="4" spans="1:25" ht="14.15" customHeight="1" x14ac:dyDescent="0.4"/>
    <row r="5" spans="1:25" ht="21" customHeight="1" x14ac:dyDescent="0.6">
      <c r="A5" s="7" t="s">
        <v>1703</v>
      </c>
      <c r="B5" s="8" t="s">
        <v>2741</v>
      </c>
      <c r="C5" s="8"/>
      <c r="D5" s="7"/>
      <c r="E5" s="382"/>
      <c r="F5" s="382"/>
      <c r="G5" s="382"/>
      <c r="H5" s="382"/>
      <c r="I5" s="382"/>
      <c r="J5" s="382"/>
      <c r="L5" s="44"/>
      <c r="N5" s="44"/>
      <c r="O5" s="44"/>
      <c r="P5" s="44"/>
      <c r="Q5" s="44"/>
    </row>
    <row r="6" spans="1:25" ht="14.15" customHeight="1" thickBot="1" x14ac:dyDescent="0.45">
      <c r="A6" s="38"/>
      <c r="B6" s="38"/>
      <c r="C6" s="38"/>
      <c r="D6" s="38"/>
      <c r="E6" s="38"/>
      <c r="F6" s="38"/>
      <c r="G6" s="38"/>
      <c r="H6" s="38"/>
      <c r="I6" s="38"/>
      <c r="J6" s="382"/>
      <c r="K6" s="44"/>
      <c r="L6" s="44"/>
      <c r="M6" s="44"/>
      <c r="N6" s="44"/>
      <c r="O6" s="44"/>
      <c r="P6" s="44"/>
      <c r="Q6" s="44"/>
    </row>
    <row r="7" spans="1:25" customFormat="1" ht="14.15" customHeight="1" thickBot="1" x14ac:dyDescent="0.3">
      <c r="A7" s="1099" t="s">
        <v>1704</v>
      </c>
      <c r="B7" s="1100"/>
      <c r="C7" s="1100"/>
      <c r="D7" s="1100"/>
      <c r="E7" s="1100"/>
      <c r="F7" s="1100"/>
      <c r="G7" s="1100"/>
      <c r="H7" s="1100"/>
      <c r="I7" s="1100"/>
      <c r="J7" s="1100"/>
      <c r="K7" s="1100"/>
      <c r="L7" s="1100"/>
      <c r="M7" s="1100"/>
      <c r="N7" s="1100"/>
      <c r="O7" s="1100"/>
      <c r="P7" s="1100"/>
      <c r="Q7" s="1100"/>
      <c r="R7" s="1101"/>
      <c r="W7" s="1099" t="s">
        <v>1905</v>
      </c>
      <c r="X7" s="1101"/>
    </row>
    <row r="8" spans="1:25" customFormat="1" ht="14.15" customHeight="1" thickBot="1" x14ac:dyDescent="0.3">
      <c r="A8" s="1309" t="s">
        <v>1706</v>
      </c>
      <c r="B8" s="1310"/>
      <c r="C8" s="1310"/>
      <c r="D8" s="1310"/>
      <c r="E8" s="1310"/>
      <c r="F8" s="1311"/>
      <c r="G8" s="1312" t="s">
        <v>1707</v>
      </c>
      <c r="H8" s="1313"/>
      <c r="I8" s="1313"/>
      <c r="J8" s="1313"/>
      <c r="K8" s="1313"/>
      <c r="L8" s="1314"/>
      <c r="M8" s="1315" t="s">
        <v>2294</v>
      </c>
      <c r="N8" s="1316"/>
      <c r="O8" s="1316"/>
      <c r="P8" s="1316"/>
      <c r="Q8" s="1316"/>
      <c r="R8" s="1317"/>
      <c r="S8" s="1188" t="s">
        <v>1908</v>
      </c>
      <c r="T8" s="1318" t="s">
        <v>1710</v>
      </c>
      <c r="U8" s="1319"/>
      <c r="V8" s="1320"/>
      <c r="W8" s="1188" t="s">
        <v>1909</v>
      </c>
      <c r="X8" s="1188" t="s">
        <v>1910</v>
      </c>
      <c r="Y8" s="1188" t="s">
        <v>217</v>
      </c>
    </row>
    <row r="9" spans="1:25" customFormat="1" ht="14.15" customHeight="1" x14ac:dyDescent="0.25">
      <c r="A9" s="611" t="s">
        <v>1714</v>
      </c>
      <c r="B9" s="1293" t="s">
        <v>1710</v>
      </c>
      <c r="C9" s="1294"/>
      <c r="D9" s="1295"/>
      <c r="E9" s="560" t="s">
        <v>1715</v>
      </c>
      <c r="F9" s="560" t="s">
        <v>1716</v>
      </c>
      <c r="G9" s="561" t="s">
        <v>1714</v>
      </c>
      <c r="H9" s="1296" t="s">
        <v>1710</v>
      </c>
      <c r="I9" s="1297"/>
      <c r="J9" s="1298"/>
      <c r="K9" s="421" t="s">
        <v>1715</v>
      </c>
      <c r="L9" s="421" t="s">
        <v>1716</v>
      </c>
      <c r="M9" s="588" t="s">
        <v>1714</v>
      </c>
      <c r="N9" s="1299" t="s">
        <v>1710</v>
      </c>
      <c r="O9" s="1300"/>
      <c r="P9" s="1301"/>
      <c r="Q9" s="588" t="s">
        <v>1715</v>
      </c>
      <c r="R9" s="562" t="s">
        <v>1716</v>
      </c>
      <c r="S9" s="1189"/>
      <c r="T9" s="1321"/>
      <c r="U9" s="1322"/>
      <c r="V9" s="1323"/>
      <c r="W9" s="1189"/>
      <c r="X9" s="1189"/>
      <c r="Y9" s="1189"/>
    </row>
    <row r="10" spans="1:25" customFormat="1" ht="14.15" customHeight="1" thickBot="1" x14ac:dyDescent="0.45">
      <c r="A10" s="422"/>
      <c r="B10" s="1302"/>
      <c r="C10" s="1303"/>
      <c r="D10" s="1304"/>
      <c r="E10" s="423"/>
      <c r="F10" s="423"/>
      <c r="G10" s="564"/>
      <c r="H10" s="1305"/>
      <c r="I10" s="1306"/>
      <c r="J10" s="1307"/>
      <c r="K10" s="424"/>
      <c r="L10" s="424"/>
      <c r="M10" s="425"/>
      <c r="N10" s="1016"/>
      <c r="O10" s="1308"/>
      <c r="P10" s="1017"/>
      <c r="Q10" s="425"/>
      <c r="R10" s="546"/>
      <c r="S10" s="1190"/>
      <c r="T10" s="1324"/>
      <c r="U10" s="1325"/>
      <c r="V10" s="1326"/>
      <c r="W10" s="1190"/>
      <c r="X10" s="1190"/>
      <c r="Y10" s="1190"/>
    </row>
    <row r="11" spans="1:25" ht="14.15" customHeight="1" x14ac:dyDescent="0.4">
      <c r="A11" s="415" t="s">
        <v>1786</v>
      </c>
      <c r="B11" s="32" t="s">
        <v>1920</v>
      </c>
      <c r="C11" s="100">
        <v>109</v>
      </c>
      <c r="D11" s="412" t="s">
        <v>1719</v>
      </c>
      <c r="E11" s="412">
        <v>44260</v>
      </c>
      <c r="F11" s="415">
        <f>E11+1</f>
        <v>44261</v>
      </c>
      <c r="G11" s="385" t="s">
        <v>2013</v>
      </c>
      <c r="H11" s="128" t="s">
        <v>1918</v>
      </c>
      <c r="I11" s="202">
        <v>109</v>
      </c>
      <c r="J11" s="386" t="s">
        <v>1719</v>
      </c>
      <c r="K11" s="386">
        <v>44259</v>
      </c>
      <c r="L11" s="386">
        <f>K11+1</f>
        <v>44260</v>
      </c>
      <c r="M11" s="415" t="s">
        <v>1786</v>
      </c>
      <c r="N11" s="31" t="s">
        <v>1920</v>
      </c>
      <c r="O11" s="100">
        <v>109</v>
      </c>
      <c r="P11" s="31" t="s">
        <v>1719</v>
      </c>
      <c r="Q11" s="32">
        <v>44258</v>
      </c>
      <c r="R11" s="415">
        <f t="shared" ref="R11" si="0">Q11+1</f>
        <v>44259</v>
      </c>
      <c r="S11" s="1451" t="s">
        <v>2742</v>
      </c>
      <c r="T11" s="1467" t="s">
        <v>2566</v>
      </c>
      <c r="U11" s="1932">
        <v>107</v>
      </c>
      <c r="V11" s="1469" t="s">
        <v>1719</v>
      </c>
      <c r="W11" s="1471">
        <v>44270</v>
      </c>
      <c r="X11" s="1471">
        <f>W11+1</f>
        <v>44271</v>
      </c>
      <c r="Y11" s="1208">
        <f>W11+12</f>
        <v>44282</v>
      </c>
    </row>
    <row r="12" spans="1:25" ht="14.15" customHeight="1" thickBot="1" x14ac:dyDescent="0.45">
      <c r="A12" s="429" t="s">
        <v>2015</v>
      </c>
      <c r="B12" s="413" t="s">
        <v>1915</v>
      </c>
      <c r="C12" s="98">
        <v>109</v>
      </c>
      <c r="D12" s="414" t="s">
        <v>1719</v>
      </c>
      <c r="E12" s="414">
        <v>44264</v>
      </c>
      <c r="F12" s="430">
        <f t="shared" ref="F12" si="1">E12+1</f>
        <v>44265</v>
      </c>
      <c r="G12" s="429" t="s">
        <v>2015</v>
      </c>
      <c r="H12" s="420" t="s">
        <v>1915</v>
      </c>
      <c r="I12" s="205">
        <v>109</v>
      </c>
      <c r="J12" s="417" t="s">
        <v>1719</v>
      </c>
      <c r="K12" s="417">
        <v>44262</v>
      </c>
      <c r="L12" s="417">
        <f>K12+1</f>
        <v>44263</v>
      </c>
      <c r="M12" s="402"/>
      <c r="N12" s="403"/>
      <c r="O12" s="77"/>
      <c r="P12" s="404"/>
      <c r="Q12" s="403"/>
      <c r="R12" s="402"/>
      <c r="S12" s="1453"/>
      <c r="T12" s="1468"/>
      <c r="U12" s="1939"/>
      <c r="V12" s="1470"/>
      <c r="W12" s="1472"/>
      <c r="X12" s="1472"/>
      <c r="Y12" s="1210"/>
    </row>
    <row r="13" spans="1:25" ht="14.15" customHeight="1" x14ac:dyDescent="0.4">
      <c r="A13" s="415" t="s">
        <v>2015</v>
      </c>
      <c r="B13" s="32" t="s">
        <v>1920</v>
      </c>
      <c r="C13" s="97">
        <f t="shared" ref="C13:C34" si="2">C11+1</f>
        <v>110</v>
      </c>
      <c r="D13" s="412" t="s">
        <v>1719</v>
      </c>
      <c r="E13" s="412">
        <f>E11+7</f>
        <v>44267</v>
      </c>
      <c r="F13" s="415">
        <f>E13+1</f>
        <v>44268</v>
      </c>
      <c r="G13" s="385" t="s">
        <v>2013</v>
      </c>
      <c r="H13" s="128" t="s">
        <v>1918</v>
      </c>
      <c r="I13" s="109">
        <f t="shared" ref="I13:I34" si="3">I11+1</f>
        <v>110</v>
      </c>
      <c r="J13" s="386" t="s">
        <v>1719</v>
      </c>
      <c r="K13" s="386">
        <f t="shared" ref="K13:K34" si="4">K11+7</f>
        <v>44266</v>
      </c>
      <c r="L13" s="386">
        <f t="shared" ref="L13:L17" si="5">K13+1</f>
        <v>44267</v>
      </c>
      <c r="M13" s="415" t="str">
        <f>M11</f>
        <v>TG ATHENA</v>
      </c>
      <c r="N13" s="31" t="s">
        <v>1920</v>
      </c>
      <c r="O13" s="97">
        <f t="shared" ref="O13" si="6">O11+1</f>
        <v>110</v>
      </c>
      <c r="P13" s="31" t="s">
        <v>1719</v>
      </c>
      <c r="Q13" s="32">
        <f>Q11+7</f>
        <v>44265</v>
      </c>
      <c r="R13" s="117">
        <f t="shared" ref="R13:R33" si="7">Q13+1</f>
        <v>44266</v>
      </c>
      <c r="S13" s="1451" t="s">
        <v>2743</v>
      </c>
      <c r="T13" s="1467" t="s">
        <v>2566</v>
      </c>
      <c r="U13" s="1932">
        <v>108</v>
      </c>
      <c r="V13" s="1469" t="s">
        <v>1719</v>
      </c>
      <c r="W13" s="1471">
        <f t="shared" ref="W13" si="8">SUM(W11+7)</f>
        <v>44277</v>
      </c>
      <c r="X13" s="1471">
        <f t="shared" ref="X13" si="9">W13+1</f>
        <v>44278</v>
      </c>
      <c r="Y13" s="1208">
        <f t="shared" ref="Y13" si="10">W13+12</f>
        <v>44289</v>
      </c>
    </row>
    <row r="14" spans="1:25" ht="14.15" customHeight="1" thickBot="1" x14ac:dyDescent="0.45">
      <c r="A14" s="430" t="s">
        <v>1786</v>
      </c>
      <c r="B14" s="413" t="s">
        <v>1915</v>
      </c>
      <c r="C14" s="98">
        <f t="shared" si="2"/>
        <v>110</v>
      </c>
      <c r="D14" s="414" t="s">
        <v>1719</v>
      </c>
      <c r="E14" s="414">
        <f>E12+7</f>
        <v>44271</v>
      </c>
      <c r="F14" s="430">
        <f>E14+1</f>
        <v>44272</v>
      </c>
      <c r="G14" s="429" t="s">
        <v>1786</v>
      </c>
      <c r="H14" s="420" t="s">
        <v>1915</v>
      </c>
      <c r="I14" s="98">
        <f t="shared" si="3"/>
        <v>110</v>
      </c>
      <c r="J14" s="417" t="s">
        <v>1719</v>
      </c>
      <c r="K14" s="417">
        <f t="shared" si="4"/>
        <v>44269</v>
      </c>
      <c r="L14" s="417">
        <f t="shared" si="5"/>
        <v>44270</v>
      </c>
      <c r="M14" s="114"/>
      <c r="N14" s="115"/>
      <c r="O14" s="118"/>
      <c r="P14" s="116"/>
      <c r="Q14" s="115"/>
      <c r="R14" s="119"/>
      <c r="S14" s="1453"/>
      <c r="T14" s="1468"/>
      <c r="U14" s="1939"/>
      <c r="V14" s="1470"/>
      <c r="W14" s="1472"/>
      <c r="X14" s="1472"/>
      <c r="Y14" s="1210"/>
    </row>
    <row r="15" spans="1:25" ht="14.15" customHeight="1" x14ac:dyDescent="0.4">
      <c r="A15" s="415" t="s">
        <v>1786</v>
      </c>
      <c r="B15" s="32" t="s">
        <v>1920</v>
      </c>
      <c r="C15" s="97">
        <f t="shared" si="2"/>
        <v>111</v>
      </c>
      <c r="D15" s="412" t="s">
        <v>1719</v>
      </c>
      <c r="E15" s="412">
        <f>E13+7</f>
        <v>44274</v>
      </c>
      <c r="F15" s="415">
        <f>E15+1</f>
        <v>44275</v>
      </c>
      <c r="G15" s="385" t="str">
        <f t="shared" ref="G15:G17" si="11">G13</f>
        <v>URU BHUM</v>
      </c>
      <c r="H15" s="128" t="s">
        <v>1918</v>
      </c>
      <c r="I15" s="109">
        <f t="shared" si="3"/>
        <v>111</v>
      </c>
      <c r="J15" s="386" t="s">
        <v>1719</v>
      </c>
      <c r="K15" s="386">
        <f t="shared" si="4"/>
        <v>44273</v>
      </c>
      <c r="L15" s="386">
        <f t="shared" si="5"/>
        <v>44274</v>
      </c>
      <c r="M15" s="415" t="str">
        <f>M11</f>
        <v>TG ATHENA</v>
      </c>
      <c r="N15" s="31" t="s">
        <v>1920</v>
      </c>
      <c r="O15" s="97">
        <f t="shared" ref="O15:O33" si="12">O13+1</f>
        <v>111</v>
      </c>
      <c r="P15" s="31" t="s">
        <v>1719</v>
      </c>
      <c r="Q15" s="32">
        <f>Q13+7</f>
        <v>44272</v>
      </c>
      <c r="R15" s="117">
        <f t="shared" si="7"/>
        <v>44273</v>
      </c>
      <c r="S15" s="1451" t="s">
        <v>2130</v>
      </c>
      <c r="T15" s="1467" t="s">
        <v>2566</v>
      </c>
      <c r="U15" s="1932">
        <v>109</v>
      </c>
      <c r="V15" s="1469" t="s">
        <v>1719</v>
      </c>
      <c r="W15" s="1471">
        <f t="shared" ref="W15:W17" si="13">SUM(W13+7)</f>
        <v>44284</v>
      </c>
      <c r="X15" s="1471">
        <f t="shared" ref="X15" si="14">W15+1</f>
        <v>44285</v>
      </c>
      <c r="Y15" s="1208">
        <f t="shared" ref="Y15" si="15">W15+12</f>
        <v>44296</v>
      </c>
    </row>
    <row r="16" spans="1:25" ht="14.15" customHeight="1" thickBot="1" x14ac:dyDescent="0.45">
      <c r="A16" s="430" t="s">
        <v>2015</v>
      </c>
      <c r="B16" s="413" t="s">
        <v>1915</v>
      </c>
      <c r="C16" s="98">
        <f t="shared" si="2"/>
        <v>111</v>
      </c>
      <c r="D16" s="414" t="s">
        <v>1719</v>
      </c>
      <c r="E16" s="414">
        <f t="shared" ref="E16" si="16">E14+7</f>
        <v>44278</v>
      </c>
      <c r="F16" s="430">
        <f t="shared" ref="F16" si="17">E16+1</f>
        <v>44279</v>
      </c>
      <c r="G16" s="430" t="s">
        <v>2015</v>
      </c>
      <c r="H16" s="420" t="s">
        <v>1915</v>
      </c>
      <c r="I16" s="98">
        <f t="shared" si="3"/>
        <v>111</v>
      </c>
      <c r="J16" s="417" t="s">
        <v>1719</v>
      </c>
      <c r="K16" s="417">
        <f t="shared" si="4"/>
        <v>44276</v>
      </c>
      <c r="L16" s="417">
        <f>K16+1</f>
        <v>44277</v>
      </c>
      <c r="M16" s="114"/>
      <c r="N16" s="115"/>
      <c r="O16" s="118"/>
      <c r="P16" s="116"/>
      <c r="Q16" s="115"/>
      <c r="R16" s="119"/>
      <c r="S16" s="1453"/>
      <c r="T16" s="1468"/>
      <c r="U16" s="1939"/>
      <c r="V16" s="1470"/>
      <c r="W16" s="1472"/>
      <c r="X16" s="1472"/>
      <c r="Y16" s="1210"/>
    </row>
    <row r="17" spans="1:25" ht="14.15" customHeight="1" x14ac:dyDescent="0.4">
      <c r="A17" s="415" t="str">
        <f>A13</f>
        <v>MSC SOPHIE</v>
      </c>
      <c r="B17" s="32" t="s">
        <v>1920</v>
      </c>
      <c r="C17" s="97">
        <f t="shared" si="2"/>
        <v>112</v>
      </c>
      <c r="D17" s="412" t="s">
        <v>1719</v>
      </c>
      <c r="E17" s="412">
        <f>E15+7</f>
        <v>44281</v>
      </c>
      <c r="F17" s="415">
        <f>E17+1</f>
        <v>44282</v>
      </c>
      <c r="G17" s="385" t="str">
        <f t="shared" si="11"/>
        <v>URU BHUM</v>
      </c>
      <c r="H17" s="128" t="s">
        <v>1918</v>
      </c>
      <c r="I17" s="109">
        <f t="shared" si="3"/>
        <v>112</v>
      </c>
      <c r="J17" s="386" t="s">
        <v>1719</v>
      </c>
      <c r="K17" s="386">
        <f t="shared" si="4"/>
        <v>44280</v>
      </c>
      <c r="L17" s="386">
        <f t="shared" si="5"/>
        <v>44281</v>
      </c>
      <c r="M17" s="415" t="str">
        <f>M15</f>
        <v>TG ATHENA</v>
      </c>
      <c r="N17" s="31" t="s">
        <v>1920</v>
      </c>
      <c r="O17" s="97">
        <f t="shared" si="12"/>
        <v>112</v>
      </c>
      <c r="P17" s="31" t="s">
        <v>1719</v>
      </c>
      <c r="Q17" s="32">
        <f t="shared" ref="Q17:Q33" si="18">Q15+7</f>
        <v>44279</v>
      </c>
      <c r="R17" s="117">
        <f t="shared" si="7"/>
        <v>44280</v>
      </c>
      <c r="S17" s="1451" t="s">
        <v>2407</v>
      </c>
      <c r="T17" s="1467" t="s">
        <v>2566</v>
      </c>
      <c r="U17" s="1932">
        <v>110</v>
      </c>
      <c r="V17" s="1469" t="s">
        <v>1719</v>
      </c>
      <c r="W17" s="1471">
        <f t="shared" si="13"/>
        <v>44291</v>
      </c>
      <c r="X17" s="1471">
        <f t="shared" ref="X17" si="19">W17+1</f>
        <v>44292</v>
      </c>
      <c r="Y17" s="1208">
        <f t="shared" ref="Y17" si="20">W17+12</f>
        <v>44303</v>
      </c>
    </row>
    <row r="18" spans="1:25" ht="14.15" customHeight="1" thickBot="1" x14ac:dyDescent="0.45">
      <c r="A18" s="430" t="s">
        <v>1786</v>
      </c>
      <c r="B18" s="413" t="s">
        <v>1915</v>
      </c>
      <c r="C18" s="98">
        <f t="shared" si="2"/>
        <v>112</v>
      </c>
      <c r="D18" s="414" t="s">
        <v>1719</v>
      </c>
      <c r="E18" s="414">
        <f t="shared" ref="E18:E34" si="21">E16+7</f>
        <v>44285</v>
      </c>
      <c r="F18" s="430">
        <f t="shared" ref="F18" si="22">E18+1</f>
        <v>44286</v>
      </c>
      <c r="G18" s="430" t="s">
        <v>1786</v>
      </c>
      <c r="H18" s="420" t="s">
        <v>1915</v>
      </c>
      <c r="I18" s="98">
        <f t="shared" si="3"/>
        <v>112</v>
      </c>
      <c r="J18" s="417" t="s">
        <v>1719</v>
      </c>
      <c r="K18" s="417">
        <f t="shared" si="4"/>
        <v>44283</v>
      </c>
      <c r="L18" s="417">
        <f>K18+1</f>
        <v>44284</v>
      </c>
      <c r="M18" s="114"/>
      <c r="N18" s="115"/>
      <c r="O18" s="118"/>
      <c r="P18" s="116"/>
      <c r="Q18" s="115"/>
      <c r="R18" s="119"/>
      <c r="S18" s="1453"/>
      <c r="T18" s="1468"/>
      <c r="U18" s="1939"/>
      <c r="V18" s="1470"/>
      <c r="W18" s="1472"/>
      <c r="X18" s="1472"/>
      <c r="Y18" s="1210"/>
    </row>
    <row r="19" spans="1:25" ht="14.15" customHeight="1" x14ac:dyDescent="0.4">
      <c r="A19" s="418" t="s">
        <v>1786</v>
      </c>
      <c r="B19" s="441" t="s">
        <v>1920</v>
      </c>
      <c r="C19" s="97">
        <f t="shared" si="2"/>
        <v>113</v>
      </c>
      <c r="D19" s="419" t="s">
        <v>1719</v>
      </c>
      <c r="E19" s="419">
        <f>E17+7</f>
        <v>44288</v>
      </c>
      <c r="F19" s="418">
        <f>E19+1</f>
        <v>44289</v>
      </c>
      <c r="G19" s="385" t="s">
        <v>2013</v>
      </c>
      <c r="H19" s="128" t="s">
        <v>1918</v>
      </c>
      <c r="I19" s="109">
        <f t="shared" si="3"/>
        <v>113</v>
      </c>
      <c r="J19" s="386" t="s">
        <v>1719</v>
      </c>
      <c r="K19" s="386">
        <f t="shared" si="4"/>
        <v>44287</v>
      </c>
      <c r="L19" s="386">
        <f t="shared" ref="L19" si="23">K19+1</f>
        <v>44288</v>
      </c>
      <c r="M19" s="418" t="str">
        <f>M17</f>
        <v>TG ATHENA</v>
      </c>
      <c r="N19" s="120" t="s">
        <v>1920</v>
      </c>
      <c r="O19" s="97">
        <f t="shared" si="12"/>
        <v>113</v>
      </c>
      <c r="P19" s="31" t="s">
        <v>1719</v>
      </c>
      <c r="Q19" s="441">
        <f t="shared" si="18"/>
        <v>44286</v>
      </c>
      <c r="R19" s="117">
        <f t="shared" si="7"/>
        <v>44287</v>
      </c>
      <c r="S19" s="2130" t="s">
        <v>1974</v>
      </c>
      <c r="T19" s="1981" t="s">
        <v>2566</v>
      </c>
      <c r="U19" s="1925">
        <v>111</v>
      </c>
      <c r="V19" s="1775" t="s">
        <v>1719</v>
      </c>
      <c r="W19" s="1752">
        <f t="shared" ref="W19" si="24">SUM(W17+7)</f>
        <v>44298</v>
      </c>
      <c r="X19" s="1752">
        <f t="shared" ref="X19" si="25">W19+1</f>
        <v>44299</v>
      </c>
      <c r="Y19" s="1220">
        <f t="shared" ref="Y19" si="26">W19+12</f>
        <v>44310</v>
      </c>
    </row>
    <row r="20" spans="1:25" ht="14.15" customHeight="1" thickBot="1" x14ac:dyDescent="0.45">
      <c r="A20" s="430" t="s">
        <v>2015</v>
      </c>
      <c r="B20" s="420" t="s">
        <v>1915</v>
      </c>
      <c r="C20" s="98">
        <f t="shared" si="2"/>
        <v>113</v>
      </c>
      <c r="D20" s="417" t="s">
        <v>1719</v>
      </c>
      <c r="E20" s="417">
        <f t="shared" si="21"/>
        <v>44292</v>
      </c>
      <c r="F20" s="429">
        <f t="shared" ref="F20" si="27">E20+1</f>
        <v>44293</v>
      </c>
      <c r="G20" s="430" t="s">
        <v>2015</v>
      </c>
      <c r="H20" s="420" t="s">
        <v>1915</v>
      </c>
      <c r="I20" s="98">
        <f t="shared" si="3"/>
        <v>113</v>
      </c>
      <c r="J20" s="417" t="s">
        <v>1719</v>
      </c>
      <c r="K20" s="417">
        <f t="shared" si="4"/>
        <v>44290</v>
      </c>
      <c r="L20" s="417">
        <f>K20+1</f>
        <v>44291</v>
      </c>
      <c r="M20" s="121"/>
      <c r="N20" s="122"/>
      <c r="O20" s="118"/>
      <c r="P20" s="116"/>
      <c r="Q20" s="122"/>
      <c r="R20" s="119"/>
      <c r="S20" s="2131"/>
      <c r="T20" s="1983"/>
      <c r="U20" s="1956"/>
      <c r="V20" s="1777"/>
      <c r="W20" s="1754"/>
      <c r="X20" s="1754"/>
      <c r="Y20" s="1222"/>
    </row>
    <row r="21" spans="1:25" ht="14.15" customHeight="1" x14ac:dyDescent="0.4">
      <c r="A21" s="415" t="s">
        <v>1786</v>
      </c>
      <c r="B21" s="441" t="s">
        <v>1920</v>
      </c>
      <c r="C21" s="97">
        <f t="shared" si="2"/>
        <v>114</v>
      </c>
      <c r="D21" s="419" t="s">
        <v>1719</v>
      </c>
      <c r="E21" s="419">
        <f t="shared" si="21"/>
        <v>44295</v>
      </c>
      <c r="F21" s="418">
        <f>E21+1</f>
        <v>44296</v>
      </c>
      <c r="G21" s="385" t="str">
        <f>G19</f>
        <v>URU BHUM</v>
      </c>
      <c r="H21" s="128" t="s">
        <v>1918</v>
      </c>
      <c r="I21" s="109">
        <f t="shared" si="3"/>
        <v>114</v>
      </c>
      <c r="J21" s="386" t="s">
        <v>1719</v>
      </c>
      <c r="K21" s="386">
        <f t="shared" si="4"/>
        <v>44294</v>
      </c>
      <c r="L21" s="386">
        <f t="shared" ref="L21:L34" si="28">K21+1</f>
        <v>44295</v>
      </c>
      <c r="M21" s="418" t="str">
        <f>M17</f>
        <v>TG ATHENA</v>
      </c>
      <c r="N21" s="120" t="s">
        <v>1920</v>
      </c>
      <c r="O21" s="97">
        <f t="shared" si="12"/>
        <v>114</v>
      </c>
      <c r="P21" s="31" t="s">
        <v>1719</v>
      </c>
      <c r="Q21" s="441">
        <f>Q19+7</f>
        <v>44293</v>
      </c>
      <c r="R21" s="117">
        <f t="shared" si="7"/>
        <v>44294</v>
      </c>
      <c r="S21" s="1451" t="s">
        <v>2250</v>
      </c>
      <c r="T21" s="1467" t="s">
        <v>2566</v>
      </c>
      <c r="U21" s="1932">
        <v>112</v>
      </c>
      <c r="V21" s="1469" t="s">
        <v>1719</v>
      </c>
      <c r="W21" s="1471">
        <f t="shared" ref="W21:W23" si="29">SUM(W19+7)</f>
        <v>44305</v>
      </c>
      <c r="X21" s="1471">
        <f t="shared" ref="X21" si="30">W21+1</f>
        <v>44306</v>
      </c>
      <c r="Y21" s="1208">
        <f t="shared" ref="Y21" si="31">W21+12</f>
        <v>44317</v>
      </c>
    </row>
    <row r="22" spans="1:25" ht="14.15" customHeight="1" thickBot="1" x14ac:dyDescent="0.45">
      <c r="A22" s="430" t="s">
        <v>2015</v>
      </c>
      <c r="B22" s="420" t="s">
        <v>1915</v>
      </c>
      <c r="C22" s="98">
        <f t="shared" si="2"/>
        <v>114</v>
      </c>
      <c r="D22" s="417" t="s">
        <v>1719</v>
      </c>
      <c r="E22" s="417">
        <f t="shared" si="21"/>
        <v>44299</v>
      </c>
      <c r="F22" s="429">
        <f t="shared" ref="F22" si="32">E22+1</f>
        <v>44300</v>
      </c>
      <c r="G22" s="430" t="s">
        <v>2015</v>
      </c>
      <c r="H22" s="420" t="s">
        <v>1915</v>
      </c>
      <c r="I22" s="98">
        <f t="shared" si="3"/>
        <v>114</v>
      </c>
      <c r="J22" s="417" t="s">
        <v>1719</v>
      </c>
      <c r="K22" s="417">
        <f>K20+7</f>
        <v>44297</v>
      </c>
      <c r="L22" s="417">
        <f t="shared" si="28"/>
        <v>44298</v>
      </c>
      <c r="M22" s="121"/>
      <c r="N22" s="122"/>
      <c r="O22" s="118"/>
      <c r="P22" s="116"/>
      <c r="Q22" s="122"/>
      <c r="R22" s="119"/>
      <c r="S22" s="1453"/>
      <c r="T22" s="1468"/>
      <c r="U22" s="1939"/>
      <c r="V22" s="1470"/>
      <c r="W22" s="1472"/>
      <c r="X22" s="1472"/>
      <c r="Y22" s="1210"/>
    </row>
    <row r="23" spans="1:25" ht="14.15" customHeight="1" x14ac:dyDescent="0.4">
      <c r="A23" s="418" t="s">
        <v>1786</v>
      </c>
      <c r="B23" s="441" t="s">
        <v>1920</v>
      </c>
      <c r="C23" s="97">
        <f t="shared" si="2"/>
        <v>115</v>
      </c>
      <c r="D23" s="419" t="s">
        <v>1719</v>
      </c>
      <c r="E23" s="419">
        <f t="shared" si="21"/>
        <v>44302</v>
      </c>
      <c r="F23" s="418">
        <f>E23+1</f>
        <v>44303</v>
      </c>
      <c r="G23" s="385" t="str">
        <f t="shared" ref="G23:G33" si="33">G21</f>
        <v>URU BHUM</v>
      </c>
      <c r="H23" s="128" t="s">
        <v>1918</v>
      </c>
      <c r="I23" s="109">
        <f t="shared" si="3"/>
        <v>115</v>
      </c>
      <c r="J23" s="386" t="s">
        <v>1719</v>
      </c>
      <c r="K23" s="386">
        <f t="shared" si="4"/>
        <v>44301</v>
      </c>
      <c r="L23" s="386">
        <f t="shared" si="28"/>
        <v>44302</v>
      </c>
      <c r="M23" s="415" t="str">
        <f t="shared" ref="M23:M33" si="34">M19</f>
        <v>TG ATHENA</v>
      </c>
      <c r="N23" s="31" t="s">
        <v>1920</v>
      </c>
      <c r="O23" s="97">
        <f t="shared" si="12"/>
        <v>115</v>
      </c>
      <c r="P23" s="31" t="s">
        <v>1719</v>
      </c>
      <c r="Q23" s="32">
        <f t="shared" si="18"/>
        <v>44300</v>
      </c>
      <c r="R23" s="117">
        <f t="shared" si="7"/>
        <v>44301</v>
      </c>
      <c r="S23" s="2130" t="s">
        <v>1974</v>
      </c>
      <c r="T23" s="1981" t="s">
        <v>2566</v>
      </c>
      <c r="U23" s="1925">
        <v>113</v>
      </c>
      <c r="V23" s="1775" t="s">
        <v>1719</v>
      </c>
      <c r="W23" s="1752">
        <f t="shared" si="29"/>
        <v>44312</v>
      </c>
      <c r="X23" s="1752">
        <f t="shared" ref="X23" si="35">W23+1</f>
        <v>44313</v>
      </c>
      <c r="Y23" s="1220">
        <f t="shared" ref="Y23" si="36">W23+12</f>
        <v>44324</v>
      </c>
    </row>
    <row r="24" spans="1:25" ht="14.15" customHeight="1" thickBot="1" x14ac:dyDescent="0.45">
      <c r="A24" s="430" t="s">
        <v>2015</v>
      </c>
      <c r="B24" s="420" t="s">
        <v>1915</v>
      </c>
      <c r="C24" s="98">
        <f t="shared" si="2"/>
        <v>115</v>
      </c>
      <c r="D24" s="417" t="s">
        <v>1719</v>
      </c>
      <c r="E24" s="417">
        <f t="shared" si="21"/>
        <v>44306</v>
      </c>
      <c r="F24" s="429">
        <f t="shared" ref="F24" si="37">E24+1</f>
        <v>44307</v>
      </c>
      <c r="G24" s="429" t="s">
        <v>2015</v>
      </c>
      <c r="H24" s="420" t="s">
        <v>1915</v>
      </c>
      <c r="I24" s="98">
        <f t="shared" si="3"/>
        <v>115</v>
      </c>
      <c r="J24" s="417" t="s">
        <v>1719</v>
      </c>
      <c r="K24" s="417">
        <f t="shared" si="4"/>
        <v>44304</v>
      </c>
      <c r="L24" s="417">
        <f t="shared" si="28"/>
        <v>44305</v>
      </c>
      <c r="M24" s="402"/>
      <c r="N24" s="403"/>
      <c r="O24" s="142"/>
      <c r="P24" s="404"/>
      <c r="Q24" s="403"/>
      <c r="R24" s="143"/>
      <c r="S24" s="2131"/>
      <c r="T24" s="1983"/>
      <c r="U24" s="1956"/>
      <c r="V24" s="1777"/>
      <c r="W24" s="1754"/>
      <c r="X24" s="1754"/>
      <c r="Y24" s="1222"/>
    </row>
    <row r="25" spans="1:25" ht="14.15" customHeight="1" x14ac:dyDescent="0.4">
      <c r="A25" s="415" t="str">
        <f>A21</f>
        <v>TG ATHENA</v>
      </c>
      <c r="B25" s="32" t="s">
        <v>1920</v>
      </c>
      <c r="C25" s="97">
        <f t="shared" si="2"/>
        <v>116</v>
      </c>
      <c r="D25" s="412" t="s">
        <v>1719</v>
      </c>
      <c r="E25" s="412">
        <f t="shared" si="21"/>
        <v>44309</v>
      </c>
      <c r="F25" s="415">
        <f>E25+1</f>
        <v>44310</v>
      </c>
      <c r="G25" s="385" t="str">
        <f t="shared" si="33"/>
        <v>URU BHUM</v>
      </c>
      <c r="H25" s="128" t="s">
        <v>1918</v>
      </c>
      <c r="I25" s="109">
        <f t="shared" si="3"/>
        <v>116</v>
      </c>
      <c r="J25" s="386" t="s">
        <v>1719</v>
      </c>
      <c r="K25" s="386">
        <f t="shared" si="4"/>
        <v>44308</v>
      </c>
      <c r="L25" s="386">
        <f t="shared" si="28"/>
        <v>44309</v>
      </c>
      <c r="M25" s="415" t="str">
        <f t="shared" si="34"/>
        <v>TG ATHENA</v>
      </c>
      <c r="N25" s="31" t="s">
        <v>1920</v>
      </c>
      <c r="O25" s="97">
        <f t="shared" si="12"/>
        <v>116</v>
      </c>
      <c r="P25" s="31" t="s">
        <v>1719</v>
      </c>
      <c r="Q25" s="32">
        <f t="shared" si="18"/>
        <v>44307</v>
      </c>
      <c r="R25" s="117">
        <f t="shared" si="7"/>
        <v>44308</v>
      </c>
      <c r="S25" s="1451" t="s">
        <v>1783</v>
      </c>
      <c r="T25" s="1467" t="s">
        <v>2566</v>
      </c>
      <c r="U25" s="1932">
        <v>114</v>
      </c>
      <c r="V25" s="1469" t="s">
        <v>1719</v>
      </c>
      <c r="W25" s="1471">
        <f t="shared" ref="W25" si="38">SUM(W23+7)</f>
        <v>44319</v>
      </c>
      <c r="X25" s="1471">
        <f t="shared" ref="X25" si="39">W25+1</f>
        <v>44320</v>
      </c>
      <c r="Y25" s="1208">
        <f t="shared" ref="Y25" si="40">W25+12</f>
        <v>44331</v>
      </c>
    </row>
    <row r="26" spans="1:25" ht="14.15" customHeight="1" thickBot="1" x14ac:dyDescent="0.45">
      <c r="A26" s="430" t="s">
        <v>2015</v>
      </c>
      <c r="B26" s="413" t="s">
        <v>1915</v>
      </c>
      <c r="C26" s="98">
        <f t="shared" si="2"/>
        <v>116</v>
      </c>
      <c r="D26" s="414" t="s">
        <v>1719</v>
      </c>
      <c r="E26" s="414">
        <f t="shared" si="21"/>
        <v>44313</v>
      </c>
      <c r="F26" s="430">
        <f t="shared" ref="F26" si="41">E26+1</f>
        <v>44314</v>
      </c>
      <c r="G26" s="429" t="s">
        <v>2015</v>
      </c>
      <c r="H26" s="420" t="s">
        <v>1915</v>
      </c>
      <c r="I26" s="98">
        <f t="shared" si="3"/>
        <v>116</v>
      </c>
      <c r="J26" s="417" t="s">
        <v>1719</v>
      </c>
      <c r="K26" s="417">
        <f t="shared" si="4"/>
        <v>44311</v>
      </c>
      <c r="L26" s="417">
        <f t="shared" si="28"/>
        <v>44312</v>
      </c>
      <c r="M26" s="114"/>
      <c r="N26" s="115"/>
      <c r="O26" s="118"/>
      <c r="P26" s="116"/>
      <c r="Q26" s="115"/>
      <c r="R26" s="119"/>
      <c r="S26" s="1453"/>
      <c r="T26" s="1468"/>
      <c r="U26" s="1939"/>
      <c r="V26" s="1470"/>
      <c r="W26" s="1472"/>
      <c r="X26" s="1472"/>
      <c r="Y26" s="1210"/>
    </row>
    <row r="27" spans="1:25" ht="14.15" customHeight="1" x14ac:dyDescent="0.4">
      <c r="A27" s="415" t="str">
        <f>A23</f>
        <v>TG ATHENA</v>
      </c>
      <c r="B27" s="32" t="s">
        <v>1920</v>
      </c>
      <c r="C27" s="97">
        <f t="shared" si="2"/>
        <v>117</v>
      </c>
      <c r="D27" s="412" t="s">
        <v>1719</v>
      </c>
      <c r="E27" s="412">
        <f t="shared" si="21"/>
        <v>44316</v>
      </c>
      <c r="F27" s="415">
        <f>E27+1</f>
        <v>44317</v>
      </c>
      <c r="G27" s="385" t="str">
        <f t="shared" si="33"/>
        <v>URU BHUM</v>
      </c>
      <c r="H27" s="128" t="s">
        <v>1918</v>
      </c>
      <c r="I27" s="109">
        <f t="shared" si="3"/>
        <v>117</v>
      </c>
      <c r="J27" s="386" t="s">
        <v>1719</v>
      </c>
      <c r="K27" s="386">
        <f t="shared" si="4"/>
        <v>44315</v>
      </c>
      <c r="L27" s="386">
        <f t="shared" si="28"/>
        <v>44316</v>
      </c>
      <c r="M27" s="415" t="str">
        <f t="shared" si="34"/>
        <v>TG ATHENA</v>
      </c>
      <c r="N27" s="31" t="s">
        <v>1920</v>
      </c>
      <c r="O27" s="97">
        <f t="shared" si="12"/>
        <v>117</v>
      </c>
      <c r="P27" s="31" t="s">
        <v>1719</v>
      </c>
      <c r="Q27" s="32">
        <f t="shared" si="18"/>
        <v>44314</v>
      </c>
      <c r="R27" s="117">
        <f t="shared" si="7"/>
        <v>44315</v>
      </c>
      <c r="S27" s="2130" t="s">
        <v>1974</v>
      </c>
      <c r="T27" s="1981" t="s">
        <v>2566</v>
      </c>
      <c r="U27" s="1925">
        <v>115</v>
      </c>
      <c r="V27" s="1775" t="s">
        <v>1719</v>
      </c>
      <c r="W27" s="1752">
        <f t="shared" ref="W27" si="42">SUM(W25+7)</f>
        <v>44326</v>
      </c>
      <c r="X27" s="1752">
        <f t="shared" ref="X27" si="43">W27+1</f>
        <v>44327</v>
      </c>
      <c r="Y27" s="1220">
        <f t="shared" ref="Y27" si="44">W27+12</f>
        <v>44338</v>
      </c>
    </row>
    <row r="28" spans="1:25" ht="14.15" customHeight="1" thickBot="1" x14ac:dyDescent="0.45">
      <c r="A28" s="430" t="s">
        <v>2015</v>
      </c>
      <c r="B28" s="413" t="s">
        <v>1915</v>
      </c>
      <c r="C28" s="98">
        <f t="shared" si="2"/>
        <v>117</v>
      </c>
      <c r="D28" s="414" t="s">
        <v>1719</v>
      </c>
      <c r="E28" s="414">
        <f t="shared" si="21"/>
        <v>44320</v>
      </c>
      <c r="F28" s="430">
        <f t="shared" ref="F28" si="45">E28+1</f>
        <v>44321</v>
      </c>
      <c r="G28" s="429" t="s">
        <v>2015</v>
      </c>
      <c r="H28" s="420" t="s">
        <v>1915</v>
      </c>
      <c r="I28" s="98">
        <f t="shared" si="3"/>
        <v>117</v>
      </c>
      <c r="J28" s="417" t="s">
        <v>1719</v>
      </c>
      <c r="K28" s="417">
        <f t="shared" si="4"/>
        <v>44318</v>
      </c>
      <c r="L28" s="417">
        <f t="shared" si="28"/>
        <v>44319</v>
      </c>
      <c r="M28" s="114"/>
      <c r="N28" s="115"/>
      <c r="O28" s="118"/>
      <c r="P28" s="116"/>
      <c r="Q28" s="115"/>
      <c r="R28" s="119"/>
      <c r="S28" s="2131"/>
      <c r="T28" s="1983"/>
      <c r="U28" s="1956"/>
      <c r="V28" s="1777"/>
      <c r="W28" s="1754"/>
      <c r="X28" s="1754"/>
      <c r="Y28" s="1222"/>
    </row>
    <row r="29" spans="1:25" ht="13.5" customHeight="1" x14ac:dyDescent="0.4">
      <c r="A29" s="415" t="str">
        <f>A25</f>
        <v>TG ATHENA</v>
      </c>
      <c r="B29" s="32" t="s">
        <v>1920</v>
      </c>
      <c r="C29" s="97">
        <f t="shared" si="2"/>
        <v>118</v>
      </c>
      <c r="D29" s="412" t="s">
        <v>1719</v>
      </c>
      <c r="E29" s="412">
        <f t="shared" si="21"/>
        <v>44323</v>
      </c>
      <c r="F29" s="415">
        <f>E29+1</f>
        <v>44324</v>
      </c>
      <c r="G29" s="385" t="str">
        <f t="shared" si="33"/>
        <v>URU BHUM</v>
      </c>
      <c r="H29" s="128" t="s">
        <v>1918</v>
      </c>
      <c r="I29" s="109">
        <f t="shared" si="3"/>
        <v>118</v>
      </c>
      <c r="J29" s="386" t="s">
        <v>1719</v>
      </c>
      <c r="K29" s="386">
        <f t="shared" si="4"/>
        <v>44322</v>
      </c>
      <c r="L29" s="386">
        <f t="shared" si="28"/>
        <v>44323</v>
      </c>
      <c r="M29" s="415" t="str">
        <f t="shared" si="34"/>
        <v>TG ATHENA</v>
      </c>
      <c r="N29" s="31" t="s">
        <v>1920</v>
      </c>
      <c r="O29" s="97">
        <f t="shared" si="12"/>
        <v>118</v>
      </c>
      <c r="P29" s="31" t="s">
        <v>1719</v>
      </c>
      <c r="Q29" s="32">
        <f t="shared" si="18"/>
        <v>44321</v>
      </c>
      <c r="R29" s="117">
        <f t="shared" si="7"/>
        <v>44322</v>
      </c>
      <c r="S29" s="1451" t="s">
        <v>2744</v>
      </c>
      <c r="T29" s="1467" t="s">
        <v>2566</v>
      </c>
      <c r="U29" s="1932">
        <v>116</v>
      </c>
      <c r="V29" s="1469" t="s">
        <v>1719</v>
      </c>
      <c r="W29" s="1471">
        <f t="shared" ref="W29" si="46">SUM(W27+7)</f>
        <v>44333</v>
      </c>
      <c r="X29" s="1471">
        <f t="shared" ref="X29" si="47">W29+1</f>
        <v>44334</v>
      </c>
      <c r="Y29" s="1208">
        <f t="shared" ref="Y29" si="48">W29+12</f>
        <v>44345</v>
      </c>
    </row>
    <row r="30" spans="1:25" ht="13.5" customHeight="1" thickBot="1" x14ac:dyDescent="0.45">
      <c r="A30" s="430" t="s">
        <v>2015</v>
      </c>
      <c r="B30" s="413" t="s">
        <v>1915</v>
      </c>
      <c r="C30" s="98">
        <f t="shared" si="2"/>
        <v>118</v>
      </c>
      <c r="D30" s="414" t="s">
        <v>1719</v>
      </c>
      <c r="E30" s="414">
        <f t="shared" si="21"/>
        <v>44327</v>
      </c>
      <c r="F30" s="430">
        <f t="shared" ref="F30" si="49">E30+1</f>
        <v>44328</v>
      </c>
      <c r="G30" s="429" t="s">
        <v>2015</v>
      </c>
      <c r="H30" s="420" t="s">
        <v>1915</v>
      </c>
      <c r="I30" s="98">
        <f t="shared" si="3"/>
        <v>118</v>
      </c>
      <c r="J30" s="417" t="s">
        <v>1719</v>
      </c>
      <c r="K30" s="417">
        <f t="shared" si="4"/>
        <v>44325</v>
      </c>
      <c r="L30" s="417">
        <f t="shared" si="28"/>
        <v>44326</v>
      </c>
      <c r="M30" s="121"/>
      <c r="N30" s="115"/>
      <c r="O30" s="118"/>
      <c r="P30" s="116"/>
      <c r="Q30" s="115"/>
      <c r="R30" s="119"/>
      <c r="S30" s="1453"/>
      <c r="T30" s="1468"/>
      <c r="U30" s="1939"/>
      <c r="V30" s="1470"/>
      <c r="W30" s="1472"/>
      <c r="X30" s="1472"/>
      <c r="Y30" s="1210"/>
    </row>
    <row r="31" spans="1:25" ht="13.5" customHeight="1" x14ac:dyDescent="0.4">
      <c r="A31" s="415" t="s">
        <v>1786</v>
      </c>
      <c r="B31" s="32" t="s">
        <v>1920</v>
      </c>
      <c r="C31" s="97">
        <f t="shared" si="2"/>
        <v>119</v>
      </c>
      <c r="D31" s="412" t="s">
        <v>1719</v>
      </c>
      <c r="E31" s="412">
        <f t="shared" si="21"/>
        <v>44330</v>
      </c>
      <c r="F31" s="415">
        <f>E31+1</f>
        <v>44331</v>
      </c>
      <c r="G31" s="385" t="str">
        <f t="shared" si="33"/>
        <v>URU BHUM</v>
      </c>
      <c r="H31" s="128" t="s">
        <v>1918</v>
      </c>
      <c r="I31" s="109">
        <f t="shared" si="3"/>
        <v>119</v>
      </c>
      <c r="J31" s="386" t="s">
        <v>1719</v>
      </c>
      <c r="K31" s="386">
        <f t="shared" si="4"/>
        <v>44329</v>
      </c>
      <c r="L31" s="386">
        <f t="shared" si="28"/>
        <v>44330</v>
      </c>
      <c r="M31" s="415" t="str">
        <f t="shared" si="34"/>
        <v>TG ATHENA</v>
      </c>
      <c r="N31" s="31" t="s">
        <v>1920</v>
      </c>
      <c r="O31" s="97">
        <f t="shared" si="12"/>
        <v>119</v>
      </c>
      <c r="P31" s="31" t="s">
        <v>1719</v>
      </c>
      <c r="Q31" s="32">
        <f t="shared" si="18"/>
        <v>44328</v>
      </c>
      <c r="R31" s="117">
        <f t="shared" si="7"/>
        <v>44329</v>
      </c>
      <c r="S31" s="1451" t="s">
        <v>1750</v>
      </c>
      <c r="T31" s="1467" t="s">
        <v>2566</v>
      </c>
      <c r="U31" s="1932">
        <v>117</v>
      </c>
      <c r="V31" s="1469" t="s">
        <v>1719</v>
      </c>
      <c r="W31" s="1471">
        <f t="shared" ref="W31" si="50">SUM(W29+7)</f>
        <v>44340</v>
      </c>
      <c r="X31" s="1471">
        <f t="shared" ref="X31" si="51">W31+1</f>
        <v>44341</v>
      </c>
      <c r="Y31" s="1208">
        <f t="shared" ref="Y31" si="52">W31+12</f>
        <v>44352</v>
      </c>
    </row>
    <row r="32" spans="1:25" ht="13.5" customHeight="1" thickBot="1" x14ac:dyDescent="0.45">
      <c r="A32" s="430" t="s">
        <v>2015</v>
      </c>
      <c r="B32" s="413" t="s">
        <v>1915</v>
      </c>
      <c r="C32" s="98">
        <f t="shared" si="2"/>
        <v>119</v>
      </c>
      <c r="D32" s="414" t="s">
        <v>1719</v>
      </c>
      <c r="E32" s="414">
        <f t="shared" si="21"/>
        <v>44334</v>
      </c>
      <c r="F32" s="430">
        <f t="shared" ref="F32" si="53">E32+1</f>
        <v>44335</v>
      </c>
      <c r="G32" s="429" t="s">
        <v>2015</v>
      </c>
      <c r="H32" s="420" t="s">
        <v>1915</v>
      </c>
      <c r="I32" s="98">
        <f t="shared" si="3"/>
        <v>119</v>
      </c>
      <c r="J32" s="417" t="s">
        <v>1719</v>
      </c>
      <c r="K32" s="417">
        <f t="shared" si="4"/>
        <v>44332</v>
      </c>
      <c r="L32" s="417">
        <f t="shared" si="28"/>
        <v>44333</v>
      </c>
      <c r="M32" s="121"/>
      <c r="N32" s="115"/>
      <c r="O32" s="118"/>
      <c r="P32" s="116"/>
      <c r="Q32" s="115"/>
      <c r="R32" s="119"/>
      <c r="S32" s="1453"/>
      <c r="T32" s="1468"/>
      <c r="U32" s="1939"/>
      <c r="V32" s="1470"/>
      <c r="W32" s="1472"/>
      <c r="X32" s="1472"/>
      <c r="Y32" s="1210"/>
    </row>
    <row r="33" spans="1:25" ht="13.5" customHeight="1" x14ac:dyDescent="0.4">
      <c r="A33" s="415" t="str">
        <f>A29</f>
        <v>TG ATHENA</v>
      </c>
      <c r="B33" s="32" t="s">
        <v>1920</v>
      </c>
      <c r="C33" s="97">
        <f t="shared" si="2"/>
        <v>120</v>
      </c>
      <c r="D33" s="412" t="s">
        <v>1719</v>
      </c>
      <c r="E33" s="412">
        <f t="shared" si="21"/>
        <v>44337</v>
      </c>
      <c r="F33" s="415">
        <f>E33+1</f>
        <v>44338</v>
      </c>
      <c r="G33" s="385" t="str">
        <f t="shared" si="33"/>
        <v>URU BHUM</v>
      </c>
      <c r="H33" s="128" t="s">
        <v>1918</v>
      </c>
      <c r="I33" s="109">
        <f t="shared" si="3"/>
        <v>120</v>
      </c>
      <c r="J33" s="386" t="s">
        <v>1719</v>
      </c>
      <c r="K33" s="386">
        <f t="shared" si="4"/>
        <v>44336</v>
      </c>
      <c r="L33" s="386">
        <f t="shared" si="28"/>
        <v>44337</v>
      </c>
      <c r="M33" s="415" t="str">
        <f t="shared" si="34"/>
        <v>TG ATHENA</v>
      </c>
      <c r="N33" s="31" t="s">
        <v>1920</v>
      </c>
      <c r="O33" s="97">
        <f t="shared" si="12"/>
        <v>120</v>
      </c>
      <c r="P33" s="31" t="s">
        <v>1719</v>
      </c>
      <c r="Q33" s="32">
        <f t="shared" si="18"/>
        <v>44335</v>
      </c>
      <c r="R33" s="117">
        <f t="shared" si="7"/>
        <v>44336</v>
      </c>
      <c r="S33" s="1451" t="s">
        <v>2742</v>
      </c>
      <c r="T33" s="1467" t="s">
        <v>2566</v>
      </c>
      <c r="U33" s="1932">
        <v>118</v>
      </c>
      <c r="V33" s="1469" t="s">
        <v>1719</v>
      </c>
      <c r="W33" s="1471">
        <f t="shared" ref="W33" si="54">SUM(W31+7)</f>
        <v>44347</v>
      </c>
      <c r="X33" s="1471">
        <f t="shared" ref="X33" si="55">W33+1</f>
        <v>44348</v>
      </c>
      <c r="Y33" s="1208">
        <f t="shared" ref="Y33" si="56">W33+12</f>
        <v>44359</v>
      </c>
    </row>
    <row r="34" spans="1:25" ht="13.5" customHeight="1" thickBot="1" x14ac:dyDescent="0.45">
      <c r="A34" s="430" t="s">
        <v>2015</v>
      </c>
      <c r="B34" s="413" t="s">
        <v>1915</v>
      </c>
      <c r="C34" s="98">
        <f t="shared" si="2"/>
        <v>120</v>
      </c>
      <c r="D34" s="414" t="s">
        <v>1719</v>
      </c>
      <c r="E34" s="414">
        <f t="shared" si="21"/>
        <v>44341</v>
      </c>
      <c r="F34" s="430">
        <f t="shared" ref="F34" si="57">E34+1</f>
        <v>44342</v>
      </c>
      <c r="G34" s="429" t="s">
        <v>2015</v>
      </c>
      <c r="H34" s="420" t="s">
        <v>1915</v>
      </c>
      <c r="I34" s="98">
        <f t="shared" si="3"/>
        <v>120</v>
      </c>
      <c r="J34" s="417" t="s">
        <v>1719</v>
      </c>
      <c r="K34" s="417">
        <f t="shared" si="4"/>
        <v>44339</v>
      </c>
      <c r="L34" s="417">
        <f t="shared" si="28"/>
        <v>44340</v>
      </c>
      <c r="M34" s="114"/>
      <c r="N34" s="115"/>
      <c r="O34" s="118"/>
      <c r="P34" s="116"/>
      <c r="Q34" s="115"/>
      <c r="R34" s="119"/>
      <c r="S34" s="1453"/>
      <c r="T34" s="1468"/>
      <c r="U34" s="1939"/>
      <c r="V34" s="1470"/>
      <c r="W34" s="1472"/>
      <c r="X34" s="1472"/>
      <c r="Y34" s="1210"/>
    </row>
    <row r="35" spans="1:25" ht="13.5" customHeight="1" x14ac:dyDescent="0.4">
      <c r="A35" s="18"/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91"/>
      <c r="V35" s="40"/>
      <c r="W35" s="40"/>
      <c r="X35" s="1"/>
      <c r="Y35" s="18"/>
    </row>
    <row r="36" spans="1:25" s="3" customFormat="1" ht="13.5" customHeight="1" x14ac:dyDescent="0.4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5" s="3" customFormat="1" ht="13.5" customHeight="1" x14ac:dyDescent="0.4">
      <c r="A37" s="16" t="s">
        <v>1754</v>
      </c>
      <c r="J37" s="16"/>
    </row>
    <row r="38" spans="1:25" s="3" customFormat="1" ht="13.5" customHeight="1" x14ac:dyDescent="0.4"/>
    <row r="39" spans="1:25" s="3" customFormat="1" ht="13.5" customHeight="1" x14ac:dyDescent="0.4">
      <c r="A39" s="16" t="s">
        <v>1755</v>
      </c>
      <c r="B39" s="15"/>
      <c r="C39" s="15"/>
      <c r="D39" s="15" t="s">
        <v>1756</v>
      </c>
      <c r="J39" s="16"/>
      <c r="K39" s="15"/>
      <c r="L39" s="15"/>
      <c r="M39" s="15"/>
      <c r="N39" s="15"/>
      <c r="O39" s="15"/>
      <c r="P39" s="15"/>
      <c r="Q39" s="15"/>
    </row>
    <row r="40" spans="1:25" s="3" customFormat="1" ht="13.5" customHeight="1" x14ac:dyDescent="0.4">
      <c r="A40" s="16" t="s">
        <v>1757</v>
      </c>
      <c r="B40" s="15"/>
      <c r="C40" s="15"/>
      <c r="D40" s="1033" t="s">
        <v>1758</v>
      </c>
      <c r="E40" s="1033"/>
      <c r="F40" s="1033"/>
      <c r="J40" s="16"/>
      <c r="K40" s="15"/>
      <c r="L40" s="15"/>
      <c r="M40" s="15"/>
      <c r="N40" s="15"/>
      <c r="O40" s="15"/>
      <c r="P40" s="15"/>
      <c r="Q40" s="15"/>
      <c r="X40" s="13"/>
    </row>
    <row r="41" spans="1:25" s="3" customFormat="1" ht="13.5" customHeight="1" x14ac:dyDescent="0.4">
      <c r="A41" s="16"/>
      <c r="B41" s="15"/>
      <c r="C41" s="15"/>
      <c r="J41" s="16"/>
      <c r="K41" s="15"/>
      <c r="L41" s="15"/>
      <c r="M41" s="15"/>
      <c r="N41" s="15"/>
      <c r="O41" s="15"/>
      <c r="P41" s="15"/>
      <c r="Q41" s="15"/>
    </row>
    <row r="42" spans="1:25" s="3" customFormat="1" ht="13.5" customHeight="1" x14ac:dyDescent="0.4">
      <c r="A42" s="14" t="s">
        <v>1759</v>
      </c>
      <c r="B42" s="13"/>
      <c r="C42" s="13"/>
      <c r="D42" s="13"/>
      <c r="E42" s="14"/>
      <c r="F42" s="13"/>
      <c r="G42" s="14" t="s">
        <v>1760</v>
      </c>
      <c r="H42" s="13"/>
      <c r="I42" s="13"/>
      <c r="J42" s="14"/>
      <c r="K42" s="13"/>
      <c r="L42" s="13"/>
      <c r="M42" s="14" t="s">
        <v>1761</v>
      </c>
      <c r="N42" s="13"/>
      <c r="O42" s="13"/>
      <c r="P42" s="13"/>
      <c r="Q42" s="13"/>
      <c r="R42" s="13"/>
      <c r="S42" s="14"/>
      <c r="T42" s="13"/>
      <c r="U42" s="13"/>
      <c r="V42" s="13"/>
      <c r="W42" s="14"/>
    </row>
    <row r="43" spans="1:25" s="3" customFormat="1" ht="13.5" customHeight="1" x14ac:dyDescent="0.4">
      <c r="A43" s="14" t="s">
        <v>1762</v>
      </c>
      <c r="B43" s="13"/>
      <c r="C43" s="13"/>
      <c r="D43" s="13"/>
      <c r="E43" s="14"/>
      <c r="F43" s="13"/>
      <c r="G43" s="14" t="s">
        <v>1763</v>
      </c>
      <c r="H43" s="13"/>
      <c r="I43" s="13"/>
      <c r="J43" s="14"/>
      <c r="K43" s="13"/>
      <c r="L43" s="13"/>
      <c r="M43" s="14" t="s">
        <v>1764</v>
      </c>
      <c r="N43" s="13"/>
      <c r="O43" s="13"/>
      <c r="P43" s="13"/>
      <c r="Q43" s="13"/>
      <c r="R43" s="13"/>
      <c r="S43" s="14"/>
      <c r="T43" s="13"/>
      <c r="U43" s="13"/>
      <c r="V43" s="13"/>
      <c r="W43" s="14"/>
    </row>
    <row r="44" spans="1:25" s="3" customFormat="1" ht="13.5" customHeight="1" x14ac:dyDescent="0.4">
      <c r="A44" s="13" t="s">
        <v>1765</v>
      </c>
      <c r="B44" s="376"/>
      <c r="C44" s="13"/>
      <c r="D44" s="13"/>
      <c r="E44" s="5"/>
      <c r="F44" s="5"/>
      <c r="G44" s="1048" t="s">
        <v>1766</v>
      </c>
      <c r="H44" s="1048"/>
      <c r="I44" s="1048"/>
      <c r="J44" s="1048"/>
      <c r="K44" s="1048"/>
      <c r="L44" s="376"/>
      <c r="M44" s="376"/>
      <c r="N44" s="376"/>
      <c r="O44" s="376"/>
      <c r="P44" s="376"/>
      <c r="Q44" s="376"/>
      <c r="R44" s="13"/>
      <c r="S44" s="1048"/>
      <c r="T44" s="1048"/>
      <c r="U44" s="372"/>
      <c r="V44" s="13"/>
      <c r="W44" s="13"/>
    </row>
    <row r="45" spans="1:25" s="3" customFormat="1" ht="13.5" customHeight="1" x14ac:dyDescent="0.4">
      <c r="A45" s="13" t="s">
        <v>1767</v>
      </c>
      <c r="B45" s="376"/>
      <c r="C45" s="13"/>
      <c r="D45" s="13"/>
      <c r="E45" s="5"/>
      <c r="F45" s="5"/>
      <c r="G45" s="1048" t="s">
        <v>1768</v>
      </c>
      <c r="H45" s="1048"/>
      <c r="I45" s="1048"/>
      <c r="J45" s="1048"/>
      <c r="K45" s="1048"/>
      <c r="L45" s="376"/>
      <c r="M45" s="14" t="s">
        <v>1769</v>
      </c>
      <c r="N45" s="376"/>
      <c r="O45" s="376"/>
      <c r="P45" s="376"/>
      <c r="Q45" s="376"/>
      <c r="R45" s="13"/>
      <c r="S45" s="1048"/>
      <c r="T45" s="1048"/>
      <c r="U45" s="372"/>
      <c r="V45" s="13"/>
      <c r="W45" s="13"/>
    </row>
    <row r="46" spans="1:25" s="3" customFormat="1" ht="13.5" customHeight="1" x14ac:dyDescent="0.45">
      <c r="A46" s="13" t="s">
        <v>1770</v>
      </c>
      <c r="B46" s="376"/>
      <c r="C46" s="13"/>
      <c r="D46" s="13"/>
      <c r="E46" s="13"/>
      <c r="F46" s="13"/>
      <c r="G46" s="13" t="s">
        <v>1771</v>
      </c>
      <c r="H46" s="13"/>
      <c r="I46" s="13"/>
      <c r="J46" s="13"/>
      <c r="K46" s="376"/>
      <c r="L46" s="376"/>
      <c r="M46" s="27" t="s">
        <v>1772</v>
      </c>
      <c r="N46" s="376"/>
      <c r="O46" s="376"/>
      <c r="P46" s="376"/>
      <c r="Q46" s="376"/>
      <c r="R46" s="13"/>
      <c r="S46" s="1102"/>
      <c r="T46" s="1102"/>
      <c r="U46" s="550"/>
      <c r="V46" s="13"/>
      <c r="W46" s="13"/>
    </row>
    <row r="47" spans="1:25" s="3" customFormat="1" ht="13.5" customHeight="1" x14ac:dyDescent="0.4">
      <c r="A47" s="13"/>
      <c r="B47" s="13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376"/>
      <c r="U47" s="376"/>
      <c r="V47" s="13"/>
      <c r="W47" s="550"/>
    </row>
    <row r="48" spans="1:25" s="3" customFormat="1" ht="13.5" customHeight="1" x14ac:dyDescent="0.4">
      <c r="A48" s="14"/>
      <c r="B48" s="14"/>
      <c r="C48" s="14"/>
      <c r="D48" s="14"/>
      <c r="E48" s="14"/>
      <c r="F48" s="14"/>
      <c r="G48" s="14"/>
      <c r="H48" s="14"/>
      <c r="I48" s="14"/>
      <c r="J48" s="14"/>
      <c r="K48" s="13"/>
      <c r="L48" s="13"/>
      <c r="M48" s="13"/>
      <c r="N48" s="13"/>
      <c r="O48" s="13"/>
      <c r="P48" s="13"/>
      <c r="Q48" s="13"/>
      <c r="R48" s="13"/>
      <c r="S48" s="13"/>
      <c r="T48" s="376"/>
      <c r="U48" s="376"/>
      <c r="V48" s="13"/>
      <c r="W48" s="550"/>
    </row>
    <row r="49" spans="1:23" s="3" customFormat="1" ht="13.5" customHeight="1" x14ac:dyDescent="0.4">
      <c r="A49" s="14"/>
      <c r="B49" s="14"/>
      <c r="C49" s="14"/>
      <c r="D49" s="14"/>
      <c r="E49" s="14"/>
      <c r="F49" s="14"/>
      <c r="G49" s="14"/>
      <c r="H49" s="14"/>
      <c r="I49" s="14"/>
      <c r="J49" s="14"/>
      <c r="K49" s="13"/>
      <c r="L49" s="13"/>
      <c r="M49" s="13"/>
      <c r="N49" s="13"/>
      <c r="O49" s="13"/>
      <c r="P49" s="13"/>
      <c r="Q49" s="13"/>
      <c r="R49" s="13"/>
      <c r="T49" s="378"/>
      <c r="U49" s="378"/>
      <c r="V49" s="13"/>
      <c r="W49" s="550"/>
    </row>
    <row r="50" spans="1:23" s="3" customFormat="1" ht="14.15" customHeight="1" x14ac:dyDescent="0.4">
      <c r="A50" s="13"/>
      <c r="B50" s="13"/>
      <c r="C50" s="13"/>
      <c r="D50" s="13"/>
      <c r="E50" s="13"/>
      <c r="F50" s="13"/>
      <c r="G50" s="13"/>
      <c r="H50" s="13"/>
      <c r="I50" s="13"/>
      <c r="J50" s="13"/>
      <c r="K50" s="376"/>
      <c r="L50" s="376"/>
      <c r="M50" s="376"/>
      <c r="N50" s="376"/>
      <c r="O50" s="376"/>
      <c r="P50" s="376"/>
      <c r="Q50" s="376"/>
      <c r="R50" s="13"/>
      <c r="S50" s="13"/>
      <c r="T50" s="377"/>
      <c r="U50" s="377"/>
      <c r="V50" s="13"/>
      <c r="W50" s="13"/>
    </row>
    <row r="51" spans="1:23" s="3" customFormat="1" ht="14.15" customHeight="1" x14ac:dyDescent="0.4">
      <c r="A51" s="13"/>
      <c r="B51" s="13"/>
      <c r="C51" s="13"/>
      <c r="D51" s="13"/>
      <c r="E51" s="13"/>
      <c r="F51" s="13"/>
      <c r="G51" s="13"/>
      <c r="H51" s="13"/>
      <c r="I51" s="13"/>
      <c r="J51" s="13"/>
      <c r="K51" s="376"/>
      <c r="L51" s="376"/>
      <c r="M51" s="376"/>
      <c r="N51" s="376"/>
      <c r="O51" s="376"/>
      <c r="P51" s="376"/>
      <c r="Q51" s="376"/>
      <c r="R51" s="13"/>
      <c r="S51" s="13"/>
      <c r="T51" s="376"/>
      <c r="U51" s="376"/>
      <c r="V51" s="13"/>
    </row>
    <row r="52" spans="1:23" s="3" customFormat="1" ht="14.15" customHeight="1" x14ac:dyDescent="0.4">
      <c r="K52" s="378"/>
      <c r="L52" s="378"/>
      <c r="M52" s="378"/>
      <c r="N52" s="378"/>
      <c r="O52" s="378"/>
      <c r="P52" s="378"/>
      <c r="Q52" s="378"/>
      <c r="R52" s="13"/>
      <c r="V52" s="13"/>
    </row>
    <row r="53" spans="1:23" s="3" customFormat="1" x14ac:dyDescent="0.4">
      <c r="A53" s="13"/>
      <c r="B53" s="13"/>
      <c r="C53" s="13"/>
      <c r="D53" s="13"/>
      <c r="E53" s="13"/>
      <c r="F53" s="13"/>
      <c r="G53" s="13"/>
      <c r="H53" s="13"/>
      <c r="I53" s="13"/>
      <c r="J53" s="13"/>
      <c r="K53" s="378"/>
      <c r="L53" s="378"/>
      <c r="M53" s="378"/>
      <c r="N53" s="378"/>
      <c r="O53" s="378"/>
      <c r="P53" s="378"/>
      <c r="Q53" s="378"/>
      <c r="S53" s="16"/>
      <c r="T53" s="16"/>
      <c r="U53" s="16"/>
    </row>
    <row r="54" spans="1:23" s="16" customFormat="1" x14ac:dyDescent="0.4">
      <c r="A54" s="13"/>
      <c r="B54" s="13"/>
      <c r="C54" s="13"/>
      <c r="D54" s="13"/>
      <c r="E54" s="13"/>
      <c r="F54" s="13"/>
      <c r="G54" s="13"/>
      <c r="H54" s="13"/>
      <c r="I54" s="13"/>
      <c r="J54" s="13"/>
      <c r="K54" s="378"/>
      <c r="L54" s="378"/>
      <c r="M54" s="378"/>
      <c r="N54" s="378"/>
      <c r="O54" s="378"/>
      <c r="P54" s="378"/>
      <c r="Q54" s="378"/>
      <c r="W54" s="3"/>
    </row>
    <row r="55" spans="1:23" s="16" customFormat="1" x14ac:dyDescent="0.4">
      <c r="A55" s="3"/>
      <c r="B55" s="3"/>
      <c r="C55" s="3"/>
      <c r="D55" s="3"/>
      <c r="E55" s="3"/>
      <c r="F55" s="3"/>
      <c r="G55" s="3"/>
      <c r="H55" s="3"/>
      <c r="I55" s="3"/>
      <c r="J55" s="3"/>
      <c r="K55" s="378"/>
      <c r="L55" s="378"/>
      <c r="M55" s="378"/>
      <c r="N55" s="378"/>
      <c r="O55" s="378"/>
      <c r="P55" s="378"/>
      <c r="Q55" s="378"/>
      <c r="W55" s="3"/>
    </row>
    <row r="56" spans="1:23" s="16" customFormat="1" x14ac:dyDescent="0.4">
      <c r="A56" s="3"/>
      <c r="B56" s="3"/>
      <c r="C56" s="3"/>
      <c r="D56" s="3"/>
      <c r="E56" s="3"/>
      <c r="F56" s="3"/>
      <c r="G56" s="3"/>
      <c r="H56" s="3"/>
      <c r="I56" s="3"/>
      <c r="J56" s="3"/>
      <c r="K56" s="378"/>
      <c r="L56" s="378"/>
      <c r="M56" s="378"/>
      <c r="N56" s="378"/>
      <c r="O56" s="378"/>
      <c r="P56" s="378"/>
      <c r="Q56" s="378"/>
      <c r="W56" s="3"/>
    </row>
    <row r="57" spans="1:23" s="16" customFormat="1" x14ac:dyDescent="0.4">
      <c r="A57" s="3"/>
      <c r="B57" s="3"/>
      <c r="C57" s="3"/>
      <c r="D57" s="3"/>
      <c r="E57" s="3"/>
      <c r="F57" s="3"/>
      <c r="G57" s="3"/>
      <c r="H57" s="3"/>
      <c r="I57" s="3"/>
      <c r="J57" s="3"/>
      <c r="K57" s="378"/>
      <c r="L57" s="378"/>
      <c r="M57" s="378"/>
      <c r="N57" s="378"/>
      <c r="O57" s="378"/>
      <c r="P57" s="378"/>
      <c r="Q57" s="378"/>
      <c r="S57" s="2"/>
      <c r="T57" s="2"/>
      <c r="U57" s="2"/>
      <c r="W57" s="3"/>
    </row>
  </sheetData>
  <mergeCells count="106">
    <mergeCell ref="Y33:Y34"/>
    <mergeCell ref="Y31:Y32"/>
    <mergeCell ref="Y8:Y10"/>
    <mergeCell ref="Y11:Y12"/>
    <mergeCell ref="V33:V34"/>
    <mergeCell ref="W33:W34"/>
    <mergeCell ref="X33:X34"/>
    <mergeCell ref="S31:S32"/>
    <mergeCell ref="T31:T32"/>
    <mergeCell ref="U31:U32"/>
    <mergeCell ref="V31:V32"/>
    <mergeCell ref="W31:W32"/>
    <mergeCell ref="X31:X32"/>
    <mergeCell ref="Y27:Y28"/>
    <mergeCell ref="S29:S30"/>
    <mergeCell ref="T29:T30"/>
    <mergeCell ref="U29:U30"/>
    <mergeCell ref="V29:V30"/>
    <mergeCell ref="W29:W30"/>
    <mergeCell ref="X29:X30"/>
    <mergeCell ref="Y29:Y30"/>
    <mergeCell ref="S27:S28"/>
    <mergeCell ref="T27:T28"/>
    <mergeCell ref="U27:U28"/>
    <mergeCell ref="D40:F40"/>
    <mergeCell ref="G44:K44"/>
    <mergeCell ref="S44:T44"/>
    <mergeCell ref="G45:K45"/>
    <mergeCell ref="S45:T45"/>
    <mergeCell ref="S46:T46"/>
    <mergeCell ref="S33:S34"/>
    <mergeCell ref="T33:T34"/>
    <mergeCell ref="U33:U34"/>
    <mergeCell ref="V27:V28"/>
    <mergeCell ref="W27:W28"/>
    <mergeCell ref="X27:X28"/>
    <mergeCell ref="Y23:Y24"/>
    <mergeCell ref="S25:S26"/>
    <mergeCell ref="T25:T26"/>
    <mergeCell ref="U25:U26"/>
    <mergeCell ref="V25:V26"/>
    <mergeCell ref="W25:W26"/>
    <mergeCell ref="X25:X26"/>
    <mergeCell ref="Y25:Y26"/>
    <mergeCell ref="S23:S24"/>
    <mergeCell ref="T23:T24"/>
    <mergeCell ref="U23:U24"/>
    <mergeCell ref="V23:V24"/>
    <mergeCell ref="W23:W24"/>
    <mergeCell ref="X23:X24"/>
    <mergeCell ref="Y19:Y20"/>
    <mergeCell ref="S21:S22"/>
    <mergeCell ref="T21:T22"/>
    <mergeCell ref="U21:U22"/>
    <mergeCell ref="V21:V22"/>
    <mergeCell ref="W21:W22"/>
    <mergeCell ref="X21:X22"/>
    <mergeCell ref="Y21:Y22"/>
    <mergeCell ref="S19:S20"/>
    <mergeCell ref="T19:T20"/>
    <mergeCell ref="U19:U20"/>
    <mergeCell ref="V19:V20"/>
    <mergeCell ref="W19:W20"/>
    <mergeCell ref="X19:X20"/>
    <mergeCell ref="Y15:Y16"/>
    <mergeCell ref="S17:S18"/>
    <mergeCell ref="T17:T18"/>
    <mergeCell ref="U17:U18"/>
    <mergeCell ref="V17:V18"/>
    <mergeCell ref="W17:W18"/>
    <mergeCell ref="X17:X18"/>
    <mergeCell ref="Y17:Y18"/>
    <mergeCell ref="S15:S16"/>
    <mergeCell ref="T15:T16"/>
    <mergeCell ref="U15:U16"/>
    <mergeCell ref="V15:V16"/>
    <mergeCell ref="W15:W16"/>
    <mergeCell ref="X15:X16"/>
    <mergeCell ref="S13:S14"/>
    <mergeCell ref="T13:T14"/>
    <mergeCell ref="U13:U14"/>
    <mergeCell ref="V13:V14"/>
    <mergeCell ref="W13:W14"/>
    <mergeCell ref="X13:X14"/>
    <mergeCell ref="Y13:Y14"/>
    <mergeCell ref="S11:S12"/>
    <mergeCell ref="T11:T12"/>
    <mergeCell ref="U11:U12"/>
    <mergeCell ref="V11:V12"/>
    <mergeCell ref="W11:W12"/>
    <mergeCell ref="X11:X12"/>
    <mergeCell ref="B9:D9"/>
    <mergeCell ref="H9:J9"/>
    <mergeCell ref="N9:P9"/>
    <mergeCell ref="B10:D10"/>
    <mergeCell ref="H10:J10"/>
    <mergeCell ref="N10:P10"/>
    <mergeCell ref="A7:R7"/>
    <mergeCell ref="W7:X7"/>
    <mergeCell ref="A8:F8"/>
    <mergeCell ref="G8:L8"/>
    <mergeCell ref="M8:R8"/>
    <mergeCell ref="S8:S10"/>
    <mergeCell ref="T8:V10"/>
    <mergeCell ref="W8:W10"/>
    <mergeCell ref="X8:X10"/>
  </mergeCells>
  <hyperlinks>
    <hyperlink ref="M46" r:id="rId1" xr:uid="{00000000-0004-0000-4F00-000000000000}"/>
  </hyperlinks>
  <pageMargins left="0.70866141732283472" right="0.70866141732283472" top="0.74803149606299213" bottom="0.74803149606299213" header="0.31496062992125984" footer="0.31496062992125984"/>
  <pageSetup paperSize="9" scale="64" orientation="landscape" r:id="rId2"/>
  <headerFooter>
    <oddFooter>&amp;L&amp;1#&amp;"Calibri"&amp;10&amp;K000000Sensitivity: Internal</oddFooter>
  </headerFooter>
  <drawing r:id="rId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000-000000000000}">
  <sheetPr codeName="Sheet82">
    <tabColor rgb="FFACE9EE"/>
    <pageSetUpPr fitToPage="1"/>
  </sheetPr>
  <dimension ref="A1:Z57"/>
  <sheetViews>
    <sheetView zoomScaleNormal="100" workbookViewId="0">
      <selection activeCell="B5" sqref="B5"/>
    </sheetView>
  </sheetViews>
  <sheetFormatPr defaultColWidth="9.08984375" defaultRowHeight="13" x14ac:dyDescent="0.4"/>
  <cols>
    <col min="1" max="1" width="18.54296875" style="2" customWidth="1"/>
    <col min="2" max="2" width="2.54296875" style="2" customWidth="1"/>
    <col min="3" max="3" width="3.54296875" style="2" customWidth="1"/>
    <col min="4" max="4" width="2.54296875" style="2" customWidth="1"/>
    <col min="5" max="6" width="7.54296875" style="2" customWidth="1"/>
    <col min="7" max="7" width="18.54296875" style="2" customWidth="1"/>
    <col min="8" max="8" width="2.54296875" style="2" customWidth="1"/>
    <col min="9" max="9" width="3.54296875" style="2" customWidth="1"/>
    <col min="10" max="10" width="2.54296875" style="2" customWidth="1"/>
    <col min="11" max="12" width="7.54296875" style="2" customWidth="1"/>
    <col min="13" max="13" width="18.54296875" style="2" customWidth="1"/>
    <col min="14" max="14" width="2.54296875" style="2" customWidth="1"/>
    <col min="15" max="15" width="3.54296875" style="2" customWidth="1"/>
    <col min="16" max="16" width="2.54296875" style="2" customWidth="1"/>
    <col min="17" max="18" width="7.54296875" style="2" customWidth="1"/>
    <col min="19" max="19" width="14.54296875" style="2" customWidth="1"/>
    <col min="20" max="20" width="2.54296875" style="2" customWidth="1"/>
    <col min="21" max="21" width="4.54296875" style="2" customWidth="1"/>
    <col min="22" max="22" width="2.54296875" style="2" customWidth="1"/>
    <col min="23" max="24" width="12.54296875" style="2" customWidth="1"/>
    <col min="25" max="25" width="15.453125" style="2" bestFit="1" customWidth="1"/>
    <col min="26" max="26" width="12.453125" style="2" customWidth="1"/>
    <col min="27" max="16384" width="9.08984375" style="2"/>
  </cols>
  <sheetData>
    <row r="1" spans="1:26" ht="14.15" customHeight="1" x14ac:dyDescent="0.4"/>
    <row r="2" spans="1:26" ht="14.15" customHeight="1" x14ac:dyDescent="0.4"/>
    <row r="3" spans="1:26" ht="14.15" customHeight="1" x14ac:dyDescent="0.4"/>
    <row r="4" spans="1:26" ht="14.15" customHeight="1" x14ac:dyDescent="0.4"/>
    <row r="5" spans="1:26" ht="21" customHeight="1" x14ac:dyDescent="0.6">
      <c r="A5" s="7" t="s">
        <v>1703</v>
      </c>
      <c r="B5" s="8" t="s">
        <v>2745</v>
      </c>
      <c r="C5" s="8"/>
      <c r="D5" s="7"/>
      <c r="E5" s="382"/>
      <c r="F5" s="382"/>
      <c r="G5" s="382"/>
      <c r="H5" s="382"/>
      <c r="I5" s="382"/>
      <c r="J5" s="382"/>
      <c r="L5" s="44"/>
      <c r="N5" s="44"/>
      <c r="O5" s="44"/>
      <c r="P5" s="44"/>
      <c r="Q5" s="44"/>
    </row>
    <row r="6" spans="1:26" ht="14.15" customHeight="1" thickBot="1" x14ac:dyDescent="0.45">
      <c r="A6" s="38"/>
      <c r="B6" s="38"/>
      <c r="C6" s="38"/>
      <c r="D6" s="38"/>
      <c r="E6" s="38"/>
      <c r="F6" s="38"/>
      <c r="G6" s="38"/>
      <c r="H6" s="38"/>
      <c r="I6" s="38"/>
      <c r="J6" s="382"/>
      <c r="K6" s="44"/>
      <c r="L6" s="44"/>
      <c r="M6" s="44"/>
      <c r="N6" s="44"/>
      <c r="O6" s="44"/>
      <c r="P6" s="44"/>
      <c r="Q6" s="44"/>
    </row>
    <row r="7" spans="1:26" customFormat="1" ht="14.15" customHeight="1" thickBot="1" x14ac:dyDescent="0.3">
      <c r="A7" s="1099" t="s">
        <v>1704</v>
      </c>
      <c r="B7" s="1100"/>
      <c r="C7" s="1100"/>
      <c r="D7" s="1100"/>
      <c r="E7" s="1100"/>
      <c r="F7" s="1100"/>
      <c r="G7" s="1100"/>
      <c r="H7" s="1100"/>
      <c r="I7" s="1100"/>
      <c r="J7" s="1100"/>
      <c r="K7" s="1100"/>
      <c r="L7" s="1100"/>
      <c r="M7" s="1100"/>
      <c r="N7" s="1100"/>
      <c r="O7" s="1100"/>
      <c r="P7" s="1100"/>
      <c r="Q7" s="1100"/>
      <c r="R7" s="1101"/>
      <c r="W7" s="1099" t="s">
        <v>1905</v>
      </c>
      <c r="X7" s="1101"/>
    </row>
    <row r="8" spans="1:26" customFormat="1" ht="14.15" customHeight="1" thickBot="1" x14ac:dyDescent="0.3">
      <c r="A8" s="1309" t="s">
        <v>1706</v>
      </c>
      <c r="B8" s="1310"/>
      <c r="C8" s="1310"/>
      <c r="D8" s="1310"/>
      <c r="E8" s="1310"/>
      <c r="F8" s="1311"/>
      <c r="G8" s="1312" t="s">
        <v>1707</v>
      </c>
      <c r="H8" s="1313"/>
      <c r="I8" s="1313"/>
      <c r="J8" s="1313"/>
      <c r="K8" s="1313"/>
      <c r="L8" s="1314"/>
      <c r="M8" s="1315" t="s">
        <v>1708</v>
      </c>
      <c r="N8" s="1316"/>
      <c r="O8" s="1316"/>
      <c r="P8" s="1316"/>
      <c r="Q8" s="1316"/>
      <c r="R8" s="1317"/>
      <c r="S8" s="1188" t="s">
        <v>1908</v>
      </c>
      <c r="T8" s="1318" t="s">
        <v>1710</v>
      </c>
      <c r="U8" s="1319"/>
      <c r="V8" s="1320"/>
      <c r="W8" s="1188" t="s">
        <v>1909</v>
      </c>
      <c r="X8" s="1188" t="s">
        <v>1910</v>
      </c>
      <c r="Y8" s="1188" t="s">
        <v>2746</v>
      </c>
      <c r="Z8" s="1188" t="s">
        <v>217</v>
      </c>
    </row>
    <row r="9" spans="1:26" customFormat="1" ht="14.15" customHeight="1" x14ac:dyDescent="0.25">
      <c r="A9" s="611" t="s">
        <v>1714</v>
      </c>
      <c r="B9" s="1293" t="s">
        <v>1710</v>
      </c>
      <c r="C9" s="1294"/>
      <c r="D9" s="1295"/>
      <c r="E9" s="560" t="s">
        <v>1715</v>
      </c>
      <c r="F9" s="560" t="s">
        <v>1716</v>
      </c>
      <c r="G9" s="561" t="s">
        <v>1714</v>
      </c>
      <c r="H9" s="1296" t="s">
        <v>1710</v>
      </c>
      <c r="I9" s="1297"/>
      <c r="J9" s="1298"/>
      <c r="K9" s="421" t="s">
        <v>1715</v>
      </c>
      <c r="L9" s="421" t="s">
        <v>1716</v>
      </c>
      <c r="M9" s="588" t="s">
        <v>1714</v>
      </c>
      <c r="N9" s="1299" t="s">
        <v>1710</v>
      </c>
      <c r="O9" s="1300"/>
      <c r="P9" s="1301"/>
      <c r="Q9" s="588" t="s">
        <v>1715</v>
      </c>
      <c r="R9" s="562" t="s">
        <v>1716</v>
      </c>
      <c r="S9" s="1189"/>
      <c r="T9" s="1321"/>
      <c r="U9" s="1322"/>
      <c r="V9" s="1323"/>
      <c r="W9" s="1189"/>
      <c r="X9" s="1189"/>
      <c r="Y9" s="1189"/>
      <c r="Z9" s="1189"/>
    </row>
    <row r="10" spans="1:26" customFormat="1" ht="14.15" customHeight="1" thickBot="1" x14ac:dyDescent="0.45">
      <c r="A10" s="422"/>
      <c r="B10" s="1302"/>
      <c r="C10" s="1303"/>
      <c r="D10" s="1304"/>
      <c r="E10" s="423"/>
      <c r="F10" s="423"/>
      <c r="G10" s="564"/>
      <c r="H10" s="1305"/>
      <c r="I10" s="1306"/>
      <c r="J10" s="1307"/>
      <c r="K10" s="424"/>
      <c r="L10" s="424"/>
      <c r="M10" s="425"/>
      <c r="N10" s="1016"/>
      <c r="O10" s="1308"/>
      <c r="P10" s="1017"/>
      <c r="Q10" s="425"/>
      <c r="R10" s="546"/>
      <c r="S10" s="1190"/>
      <c r="T10" s="1324"/>
      <c r="U10" s="1325"/>
      <c r="V10" s="1326"/>
      <c r="W10" s="1190"/>
      <c r="X10" s="1190"/>
      <c r="Y10" s="1190"/>
      <c r="Z10" s="1190"/>
    </row>
    <row r="11" spans="1:26" ht="14.15" customHeight="1" x14ac:dyDescent="0.4">
      <c r="A11" s="71" t="s">
        <v>1786</v>
      </c>
      <c r="B11" s="72" t="s">
        <v>1920</v>
      </c>
      <c r="C11" s="99" t="s">
        <v>2138</v>
      </c>
      <c r="D11" s="73" t="s">
        <v>1719</v>
      </c>
      <c r="E11" s="73">
        <v>44260</v>
      </c>
      <c r="F11" s="71">
        <f>E11+1</f>
        <v>44261</v>
      </c>
      <c r="G11" s="435" t="s">
        <v>2013</v>
      </c>
      <c r="H11" s="123" t="s">
        <v>1918</v>
      </c>
      <c r="I11" s="109" t="s">
        <v>2141</v>
      </c>
      <c r="J11" s="438" t="s">
        <v>1719</v>
      </c>
      <c r="K11" s="438">
        <v>44259</v>
      </c>
      <c r="L11" s="438">
        <f t="shared" ref="L11:L34" si="0">K11+1</f>
        <v>44260</v>
      </c>
      <c r="M11" s="71" t="s">
        <v>1919</v>
      </c>
      <c r="N11" s="61" t="s">
        <v>1920</v>
      </c>
      <c r="O11" s="86" t="s">
        <v>2138</v>
      </c>
      <c r="P11" s="61" t="s">
        <v>1719</v>
      </c>
      <c r="Q11" s="72">
        <v>44258</v>
      </c>
      <c r="R11" s="92">
        <f>Q11+1</f>
        <v>44259</v>
      </c>
      <c r="S11" s="1758" t="s">
        <v>2747</v>
      </c>
      <c r="T11" s="1802" t="s">
        <v>2622</v>
      </c>
      <c r="U11" s="2260" t="s">
        <v>2033</v>
      </c>
      <c r="V11" s="1767" t="s">
        <v>1719</v>
      </c>
      <c r="W11" s="1770">
        <v>44266</v>
      </c>
      <c r="X11" s="1770">
        <f>W11+2</f>
        <v>44268</v>
      </c>
      <c r="Y11" s="1221">
        <f>W11+5</f>
        <v>44271</v>
      </c>
      <c r="Z11" s="1209">
        <f>W11+9</f>
        <v>44275</v>
      </c>
    </row>
    <row r="12" spans="1:26" ht="14.15" customHeight="1" thickBot="1" x14ac:dyDescent="0.45">
      <c r="A12" s="74" t="s">
        <v>1786</v>
      </c>
      <c r="B12" s="75" t="s">
        <v>1915</v>
      </c>
      <c r="C12" s="96" t="s">
        <v>2141</v>
      </c>
      <c r="D12" s="76" t="s">
        <v>1719</v>
      </c>
      <c r="E12" s="76">
        <v>44257</v>
      </c>
      <c r="F12" s="74">
        <f>E12+1</f>
        <v>44258</v>
      </c>
      <c r="G12" s="74" t="s">
        <v>1786</v>
      </c>
      <c r="H12" s="75" t="s">
        <v>1915</v>
      </c>
      <c r="I12" s="96" t="s">
        <v>2141</v>
      </c>
      <c r="J12" s="76" t="s">
        <v>1719</v>
      </c>
      <c r="K12" s="76">
        <v>44255</v>
      </c>
      <c r="L12" s="76">
        <f t="shared" si="0"/>
        <v>44256</v>
      </c>
      <c r="M12" s="74" t="s">
        <v>1935</v>
      </c>
      <c r="N12" s="75" t="s">
        <v>1925</v>
      </c>
      <c r="O12" s="87" t="s">
        <v>2138</v>
      </c>
      <c r="P12" s="76" t="s">
        <v>1724</v>
      </c>
      <c r="Q12" s="75">
        <v>44261</v>
      </c>
      <c r="R12" s="74">
        <f>Q12</f>
        <v>44261</v>
      </c>
      <c r="S12" s="1760"/>
      <c r="T12" s="1804"/>
      <c r="U12" s="2261"/>
      <c r="V12" s="1769"/>
      <c r="W12" s="1772"/>
      <c r="X12" s="1772"/>
      <c r="Y12" s="1222"/>
      <c r="Z12" s="1210"/>
    </row>
    <row r="13" spans="1:26" ht="14.15" customHeight="1" x14ac:dyDescent="0.4">
      <c r="A13" s="71" t="s">
        <v>2015</v>
      </c>
      <c r="B13" s="72" t="s">
        <v>1920</v>
      </c>
      <c r="C13" s="110">
        <f t="shared" ref="C13:C34" si="1">C11+1</f>
        <v>110</v>
      </c>
      <c r="D13" s="73" t="s">
        <v>1719</v>
      </c>
      <c r="E13" s="73">
        <f t="shared" ref="E13:E34" si="2">E11+7</f>
        <v>44267</v>
      </c>
      <c r="F13" s="71">
        <f>E13+1</f>
        <v>44268</v>
      </c>
      <c r="G13" s="435" t="str">
        <f>G11</f>
        <v>URU BHUM</v>
      </c>
      <c r="H13" s="123" t="s">
        <v>1918</v>
      </c>
      <c r="I13" s="443">
        <f t="shared" ref="I13:I34" si="3">I11+1</f>
        <v>109</v>
      </c>
      <c r="J13" s="386" t="s">
        <v>1719</v>
      </c>
      <c r="K13" s="386">
        <f t="shared" ref="K13:K34" si="4">K11+7</f>
        <v>44266</v>
      </c>
      <c r="L13" s="438">
        <f t="shared" si="0"/>
        <v>44267</v>
      </c>
      <c r="M13" s="71" t="s">
        <v>2144</v>
      </c>
      <c r="N13" s="61" t="s">
        <v>1920</v>
      </c>
      <c r="O13" s="110">
        <f t="shared" ref="O13:O34" si="5">O11+1</f>
        <v>110</v>
      </c>
      <c r="P13" s="61" t="s">
        <v>1719</v>
      </c>
      <c r="Q13" s="72">
        <f t="shared" ref="Q13:Q34" si="6">Q11+7</f>
        <v>44265</v>
      </c>
      <c r="R13" s="92">
        <f>Q13+1</f>
        <v>44266</v>
      </c>
      <c r="S13" s="1758" t="s">
        <v>2748</v>
      </c>
      <c r="T13" s="1761"/>
      <c r="U13" s="2260" t="s">
        <v>2749</v>
      </c>
      <c r="V13" s="1767" t="s">
        <v>2185</v>
      </c>
      <c r="W13" s="1796">
        <f>W11+7</f>
        <v>44273</v>
      </c>
      <c r="X13" s="1796">
        <f>W13+2</f>
        <v>44275</v>
      </c>
      <c r="Y13" s="1221">
        <f t="shared" ref="Y13" si="7">W13+5</f>
        <v>44278</v>
      </c>
      <c r="Z13" s="1209">
        <f t="shared" ref="Z13" si="8">W13+9</f>
        <v>44282</v>
      </c>
    </row>
    <row r="14" spans="1:26" ht="14.15" customHeight="1" thickBot="1" x14ac:dyDescent="0.45">
      <c r="A14" s="74" t="s">
        <v>2015</v>
      </c>
      <c r="B14" s="75" t="s">
        <v>1915</v>
      </c>
      <c r="C14" s="111">
        <f t="shared" si="1"/>
        <v>109</v>
      </c>
      <c r="D14" s="76" t="s">
        <v>1719</v>
      </c>
      <c r="E14" s="76">
        <f t="shared" si="2"/>
        <v>44264</v>
      </c>
      <c r="F14" s="74">
        <f>F12+7</f>
        <v>44265</v>
      </c>
      <c r="G14" s="74" t="s">
        <v>2015</v>
      </c>
      <c r="H14" s="75" t="s">
        <v>1915</v>
      </c>
      <c r="I14" s="111">
        <f t="shared" si="3"/>
        <v>109</v>
      </c>
      <c r="J14" s="76" t="s">
        <v>1719</v>
      </c>
      <c r="K14" s="76">
        <f t="shared" si="4"/>
        <v>44262</v>
      </c>
      <c r="L14" s="76">
        <f t="shared" si="0"/>
        <v>44263</v>
      </c>
      <c r="M14" s="74" t="s">
        <v>1924</v>
      </c>
      <c r="N14" s="75" t="s">
        <v>1925</v>
      </c>
      <c r="O14" s="111">
        <f t="shared" si="5"/>
        <v>110</v>
      </c>
      <c r="P14" s="76" t="s">
        <v>1724</v>
      </c>
      <c r="Q14" s="75">
        <f t="shared" si="6"/>
        <v>44268</v>
      </c>
      <c r="R14" s="74">
        <f>Q14</f>
        <v>44268</v>
      </c>
      <c r="S14" s="1760"/>
      <c r="T14" s="1763"/>
      <c r="U14" s="2261"/>
      <c r="V14" s="1769"/>
      <c r="W14" s="1798"/>
      <c r="X14" s="1798"/>
      <c r="Y14" s="1222"/>
      <c r="Z14" s="1210"/>
    </row>
    <row r="15" spans="1:26" ht="14.15" customHeight="1" x14ac:dyDescent="0.4">
      <c r="A15" s="71" t="s">
        <v>1786</v>
      </c>
      <c r="B15" s="72" t="s">
        <v>1920</v>
      </c>
      <c r="C15" s="110">
        <f t="shared" si="1"/>
        <v>111</v>
      </c>
      <c r="D15" s="73" t="s">
        <v>1719</v>
      </c>
      <c r="E15" s="73">
        <f t="shared" si="2"/>
        <v>44274</v>
      </c>
      <c r="F15" s="71">
        <f t="shared" ref="F15:F34" si="9">E15+1</f>
        <v>44275</v>
      </c>
      <c r="G15" s="435" t="str">
        <f>G13</f>
        <v>URU BHUM</v>
      </c>
      <c r="H15" s="123" t="s">
        <v>1918</v>
      </c>
      <c r="I15" s="443">
        <f t="shared" si="3"/>
        <v>110</v>
      </c>
      <c r="J15" s="438" t="s">
        <v>1719</v>
      </c>
      <c r="K15" s="438">
        <f t="shared" si="4"/>
        <v>44273</v>
      </c>
      <c r="L15" s="438">
        <f t="shared" si="0"/>
        <v>44274</v>
      </c>
      <c r="M15" s="71" t="str">
        <f>M11</f>
        <v>TG ATHENA (PGU)</v>
      </c>
      <c r="N15" s="61" t="s">
        <v>1920</v>
      </c>
      <c r="O15" s="110">
        <f t="shared" si="5"/>
        <v>111</v>
      </c>
      <c r="P15" s="61" t="s">
        <v>1719</v>
      </c>
      <c r="Q15" s="72">
        <f t="shared" si="6"/>
        <v>44272</v>
      </c>
      <c r="R15" s="71">
        <f>Q15+1</f>
        <v>44273</v>
      </c>
      <c r="S15" s="1778" t="s">
        <v>2628</v>
      </c>
      <c r="T15" s="1761"/>
      <c r="U15" s="2257" t="s">
        <v>2750</v>
      </c>
      <c r="V15" s="1767" t="s">
        <v>2185</v>
      </c>
      <c r="W15" s="1796">
        <f t="shared" ref="W15" si="10">W13+7</f>
        <v>44280</v>
      </c>
      <c r="X15" s="1796">
        <f>W15+2</f>
        <v>44282</v>
      </c>
      <c r="Y15" s="1221">
        <f t="shared" ref="Y15" si="11">W15+5</f>
        <v>44285</v>
      </c>
      <c r="Z15" s="1209">
        <f t="shared" ref="Z15" si="12">W15+9</f>
        <v>44289</v>
      </c>
    </row>
    <row r="16" spans="1:26" ht="14.15" customHeight="1" thickBot="1" x14ac:dyDescent="0.45">
      <c r="A16" s="74" t="s">
        <v>1786</v>
      </c>
      <c r="B16" s="75" t="s">
        <v>1915</v>
      </c>
      <c r="C16" s="111">
        <f t="shared" si="1"/>
        <v>110</v>
      </c>
      <c r="D16" s="76" t="s">
        <v>1719</v>
      </c>
      <c r="E16" s="76">
        <f t="shared" si="2"/>
        <v>44271</v>
      </c>
      <c r="F16" s="74">
        <f t="shared" si="9"/>
        <v>44272</v>
      </c>
      <c r="G16" s="74" t="s">
        <v>1786</v>
      </c>
      <c r="H16" s="75" t="s">
        <v>1915</v>
      </c>
      <c r="I16" s="111">
        <f t="shared" si="3"/>
        <v>110</v>
      </c>
      <c r="J16" s="76" t="s">
        <v>1719</v>
      </c>
      <c r="K16" s="76">
        <f t="shared" si="4"/>
        <v>44269</v>
      </c>
      <c r="L16" s="76">
        <f t="shared" si="0"/>
        <v>44270</v>
      </c>
      <c r="M16" s="74" t="s">
        <v>1931</v>
      </c>
      <c r="N16" s="75" t="s">
        <v>1925</v>
      </c>
      <c r="O16" s="111">
        <f t="shared" si="5"/>
        <v>111</v>
      </c>
      <c r="P16" s="76" t="s">
        <v>1724</v>
      </c>
      <c r="Q16" s="75">
        <f t="shared" si="6"/>
        <v>44275</v>
      </c>
      <c r="R16" s="74">
        <f>Q16</f>
        <v>44275</v>
      </c>
      <c r="S16" s="1780"/>
      <c r="T16" s="1763"/>
      <c r="U16" s="1809"/>
      <c r="V16" s="1769"/>
      <c r="W16" s="1798"/>
      <c r="X16" s="1798"/>
      <c r="Y16" s="1222"/>
      <c r="Z16" s="1210"/>
    </row>
    <row r="17" spans="1:26" ht="14.15" customHeight="1" x14ac:dyDescent="0.4">
      <c r="A17" s="71" t="s">
        <v>2015</v>
      </c>
      <c r="B17" s="72" t="s">
        <v>1920</v>
      </c>
      <c r="C17" s="110">
        <f t="shared" si="1"/>
        <v>112</v>
      </c>
      <c r="D17" s="73" t="s">
        <v>1719</v>
      </c>
      <c r="E17" s="73">
        <f t="shared" si="2"/>
        <v>44281</v>
      </c>
      <c r="F17" s="71">
        <f t="shared" si="9"/>
        <v>44282</v>
      </c>
      <c r="G17" s="435" t="s">
        <v>2013</v>
      </c>
      <c r="H17" s="123" t="s">
        <v>1918</v>
      </c>
      <c r="I17" s="443">
        <f t="shared" si="3"/>
        <v>111</v>
      </c>
      <c r="J17" s="438" t="s">
        <v>1719</v>
      </c>
      <c r="K17" s="386">
        <f t="shared" si="4"/>
        <v>44280</v>
      </c>
      <c r="L17" s="438">
        <f t="shared" si="0"/>
        <v>44281</v>
      </c>
      <c r="M17" s="71" t="s">
        <v>2144</v>
      </c>
      <c r="N17" s="61" t="s">
        <v>1920</v>
      </c>
      <c r="O17" s="110">
        <f t="shared" si="5"/>
        <v>112</v>
      </c>
      <c r="P17" s="61" t="s">
        <v>1719</v>
      </c>
      <c r="Q17" s="72">
        <f t="shared" si="6"/>
        <v>44279</v>
      </c>
      <c r="R17" s="92">
        <f>Q17+1</f>
        <v>44280</v>
      </c>
      <c r="S17" s="1778" t="s">
        <v>2629</v>
      </c>
      <c r="T17" s="1761" t="s">
        <v>2622</v>
      </c>
      <c r="U17" s="2257" t="s">
        <v>2140</v>
      </c>
      <c r="V17" s="1767" t="s">
        <v>1719</v>
      </c>
      <c r="W17" s="1796">
        <f t="shared" ref="W17" si="13">W15+7</f>
        <v>44287</v>
      </c>
      <c r="X17" s="1796">
        <f>W17+2</f>
        <v>44289</v>
      </c>
      <c r="Y17" s="1224">
        <f t="shared" ref="Y17" si="14">W17+5</f>
        <v>44292</v>
      </c>
      <c r="Z17" s="1212">
        <f t="shared" ref="Z17" si="15">W17+9</f>
        <v>44296</v>
      </c>
    </row>
    <row r="18" spans="1:26" ht="14.15" customHeight="1" thickBot="1" x14ac:dyDescent="0.45">
      <c r="A18" s="74" t="s">
        <v>1786</v>
      </c>
      <c r="B18" s="75" t="s">
        <v>1915</v>
      </c>
      <c r="C18" s="111">
        <f t="shared" si="1"/>
        <v>111</v>
      </c>
      <c r="D18" s="76" t="s">
        <v>1719</v>
      </c>
      <c r="E18" s="76">
        <f t="shared" si="2"/>
        <v>44278</v>
      </c>
      <c r="F18" s="74">
        <f t="shared" si="9"/>
        <v>44279</v>
      </c>
      <c r="G18" s="74" t="s">
        <v>1786</v>
      </c>
      <c r="H18" s="75" t="s">
        <v>1915</v>
      </c>
      <c r="I18" s="111">
        <f t="shared" si="3"/>
        <v>111</v>
      </c>
      <c r="J18" s="76" t="s">
        <v>1719</v>
      </c>
      <c r="K18" s="76">
        <f t="shared" si="4"/>
        <v>44276</v>
      </c>
      <c r="L18" s="76">
        <f t="shared" si="0"/>
        <v>44277</v>
      </c>
      <c r="M18" s="74" t="s">
        <v>1933</v>
      </c>
      <c r="N18" s="75" t="s">
        <v>1925</v>
      </c>
      <c r="O18" s="111">
        <f t="shared" si="5"/>
        <v>112</v>
      </c>
      <c r="P18" s="76" t="s">
        <v>1724</v>
      </c>
      <c r="Q18" s="75">
        <f t="shared" si="6"/>
        <v>44282</v>
      </c>
      <c r="R18" s="74">
        <f>Q18</f>
        <v>44282</v>
      </c>
      <c r="S18" s="1780"/>
      <c r="T18" s="1763"/>
      <c r="U18" s="1809"/>
      <c r="V18" s="1769"/>
      <c r="W18" s="1798"/>
      <c r="X18" s="1798"/>
      <c r="Y18" s="1225"/>
      <c r="Z18" s="1213"/>
    </row>
    <row r="19" spans="1:26" ht="14.15" customHeight="1" x14ac:dyDescent="0.4">
      <c r="A19" s="71" t="str">
        <f>A15</f>
        <v>TG ATHENA</v>
      </c>
      <c r="B19" s="72" t="s">
        <v>1920</v>
      </c>
      <c r="C19" s="110">
        <f t="shared" si="1"/>
        <v>113</v>
      </c>
      <c r="D19" s="73" t="s">
        <v>1719</v>
      </c>
      <c r="E19" s="73">
        <f t="shared" si="2"/>
        <v>44288</v>
      </c>
      <c r="F19" s="71">
        <f t="shared" si="9"/>
        <v>44289</v>
      </c>
      <c r="G19" s="385" t="str">
        <f>G17</f>
        <v>URU BHUM</v>
      </c>
      <c r="H19" s="128" t="s">
        <v>1918</v>
      </c>
      <c r="I19" s="443">
        <f t="shared" si="3"/>
        <v>112</v>
      </c>
      <c r="J19" s="386" t="s">
        <v>1719</v>
      </c>
      <c r="K19" s="386">
        <f t="shared" si="4"/>
        <v>44287</v>
      </c>
      <c r="L19" s="386">
        <f t="shared" si="0"/>
        <v>44288</v>
      </c>
      <c r="M19" s="62" t="str">
        <f>M15</f>
        <v>TG ATHENA (PGU)</v>
      </c>
      <c r="N19" s="60" t="s">
        <v>1920</v>
      </c>
      <c r="O19" s="110">
        <f t="shared" si="5"/>
        <v>113</v>
      </c>
      <c r="P19" s="60" t="s">
        <v>1719</v>
      </c>
      <c r="Q19" s="63">
        <f t="shared" si="6"/>
        <v>44286</v>
      </c>
      <c r="R19" s="92">
        <f>Q19+1</f>
        <v>44287</v>
      </c>
      <c r="S19" s="1758" t="s">
        <v>2751</v>
      </c>
      <c r="T19" s="1802"/>
      <c r="U19" s="2260" t="s">
        <v>2752</v>
      </c>
      <c r="V19" s="2262" t="s">
        <v>2185</v>
      </c>
      <c r="W19" s="1796">
        <f t="shared" ref="W19" si="16">W17+7</f>
        <v>44294</v>
      </c>
      <c r="X19" s="1796">
        <f>W19+2</f>
        <v>44296</v>
      </c>
      <c r="Y19" s="1224">
        <f t="shared" ref="Y19" si="17">W19+5</f>
        <v>44299</v>
      </c>
      <c r="Z19" s="1212">
        <f t="shared" ref="Z19" si="18">W19+9</f>
        <v>44303</v>
      </c>
    </row>
    <row r="20" spans="1:26" ht="14.15" customHeight="1" thickBot="1" x14ac:dyDescent="0.45">
      <c r="A20" s="74" t="s">
        <v>1786</v>
      </c>
      <c r="B20" s="66" t="s">
        <v>1915</v>
      </c>
      <c r="C20" s="111">
        <f t="shared" si="1"/>
        <v>112</v>
      </c>
      <c r="D20" s="67" t="s">
        <v>1719</v>
      </c>
      <c r="E20" s="67">
        <f t="shared" si="2"/>
        <v>44285</v>
      </c>
      <c r="F20" s="68">
        <f t="shared" si="9"/>
        <v>44286</v>
      </c>
      <c r="G20" s="74" t="s">
        <v>1786</v>
      </c>
      <c r="H20" s="66" t="s">
        <v>1915</v>
      </c>
      <c r="I20" s="111">
        <f t="shared" si="3"/>
        <v>112</v>
      </c>
      <c r="J20" s="67" t="s">
        <v>1719</v>
      </c>
      <c r="K20" s="67">
        <f t="shared" si="4"/>
        <v>44283</v>
      </c>
      <c r="L20" s="67">
        <f t="shared" si="0"/>
        <v>44284</v>
      </c>
      <c r="M20" s="68" t="str">
        <f>M12</f>
        <v>SATTHA BHUM (TPP)</v>
      </c>
      <c r="N20" s="66" t="s">
        <v>1925</v>
      </c>
      <c r="O20" s="111">
        <f t="shared" si="5"/>
        <v>113</v>
      </c>
      <c r="P20" s="67" t="s">
        <v>1724</v>
      </c>
      <c r="Q20" s="66">
        <f t="shared" si="6"/>
        <v>44289</v>
      </c>
      <c r="R20" s="74">
        <f>Q20</f>
        <v>44289</v>
      </c>
      <c r="S20" s="1760"/>
      <c r="T20" s="1804"/>
      <c r="U20" s="2261"/>
      <c r="V20" s="1769"/>
      <c r="W20" s="1798"/>
      <c r="X20" s="1798"/>
      <c r="Y20" s="1225"/>
      <c r="Z20" s="1213"/>
    </row>
    <row r="21" spans="1:26" ht="14.15" customHeight="1" x14ac:dyDescent="0.4">
      <c r="A21" s="71" t="s">
        <v>1786</v>
      </c>
      <c r="B21" s="63" t="s">
        <v>1920</v>
      </c>
      <c r="C21" s="110">
        <f t="shared" si="1"/>
        <v>114</v>
      </c>
      <c r="D21" s="70" t="s">
        <v>1719</v>
      </c>
      <c r="E21" s="70">
        <f t="shared" si="2"/>
        <v>44295</v>
      </c>
      <c r="F21" s="62">
        <f t="shared" si="9"/>
        <v>44296</v>
      </c>
      <c r="G21" s="385" t="str">
        <f>G19</f>
        <v>URU BHUM</v>
      </c>
      <c r="H21" s="128" t="s">
        <v>1918</v>
      </c>
      <c r="I21" s="443">
        <f t="shared" si="3"/>
        <v>113</v>
      </c>
      <c r="J21" s="386" t="s">
        <v>1719</v>
      </c>
      <c r="K21" s="386">
        <f t="shared" si="4"/>
        <v>44294</v>
      </c>
      <c r="L21" s="386">
        <f t="shared" si="0"/>
        <v>44295</v>
      </c>
      <c r="M21" s="71" t="s">
        <v>1919</v>
      </c>
      <c r="N21" s="61" t="s">
        <v>1920</v>
      </c>
      <c r="O21" s="110">
        <f t="shared" si="5"/>
        <v>114</v>
      </c>
      <c r="P21" s="61" t="s">
        <v>1719</v>
      </c>
      <c r="Q21" s="72">
        <f t="shared" si="6"/>
        <v>44293</v>
      </c>
      <c r="R21" s="71">
        <f>Q21+1</f>
        <v>44294</v>
      </c>
      <c r="S21" s="1758" t="s">
        <v>2631</v>
      </c>
      <c r="T21" s="1761"/>
      <c r="U21" s="2257" t="s">
        <v>2343</v>
      </c>
      <c r="V21" s="1767" t="s">
        <v>2185</v>
      </c>
      <c r="W21" s="1770">
        <f t="shared" ref="W21" si="19">W19+7</f>
        <v>44301</v>
      </c>
      <c r="X21" s="1770">
        <f>W21+2</f>
        <v>44303</v>
      </c>
      <c r="Y21" s="1224">
        <f t="shared" ref="Y21" si="20">W21+5</f>
        <v>44306</v>
      </c>
      <c r="Z21" s="1212">
        <f t="shared" ref="Z21" si="21">W21+9</f>
        <v>44310</v>
      </c>
    </row>
    <row r="22" spans="1:26" ht="14.15" customHeight="1" thickBot="1" x14ac:dyDescent="0.45">
      <c r="A22" s="74" t="s">
        <v>2015</v>
      </c>
      <c r="B22" s="66" t="s">
        <v>1915</v>
      </c>
      <c r="C22" s="111">
        <f t="shared" si="1"/>
        <v>113</v>
      </c>
      <c r="D22" s="67" t="s">
        <v>1719</v>
      </c>
      <c r="E22" s="67">
        <f t="shared" si="2"/>
        <v>44292</v>
      </c>
      <c r="F22" s="68">
        <f t="shared" si="9"/>
        <v>44293</v>
      </c>
      <c r="G22" s="74" t="s">
        <v>2015</v>
      </c>
      <c r="H22" s="66" t="s">
        <v>1915</v>
      </c>
      <c r="I22" s="111">
        <f t="shared" si="3"/>
        <v>113</v>
      </c>
      <c r="J22" s="67" t="s">
        <v>1719</v>
      </c>
      <c r="K22" s="67">
        <f t="shared" si="4"/>
        <v>44290</v>
      </c>
      <c r="L22" s="67">
        <f t="shared" si="0"/>
        <v>44291</v>
      </c>
      <c r="M22" s="74" t="s">
        <v>1924</v>
      </c>
      <c r="N22" s="75" t="s">
        <v>1925</v>
      </c>
      <c r="O22" s="111">
        <f t="shared" si="5"/>
        <v>114</v>
      </c>
      <c r="P22" s="76" t="s">
        <v>1724</v>
      </c>
      <c r="Q22" s="75">
        <f t="shared" si="6"/>
        <v>44296</v>
      </c>
      <c r="R22" s="74">
        <f>Q22</f>
        <v>44296</v>
      </c>
      <c r="S22" s="1760"/>
      <c r="T22" s="1763"/>
      <c r="U22" s="1809"/>
      <c r="V22" s="1769"/>
      <c r="W22" s="1772"/>
      <c r="X22" s="1772"/>
      <c r="Y22" s="1225"/>
      <c r="Z22" s="1213"/>
    </row>
    <row r="23" spans="1:26" ht="14.15" customHeight="1" x14ac:dyDescent="0.4">
      <c r="A23" s="71" t="str">
        <f>A19</f>
        <v>TG ATHENA</v>
      </c>
      <c r="B23" s="72" t="s">
        <v>1920</v>
      </c>
      <c r="C23" s="110">
        <f t="shared" si="1"/>
        <v>115</v>
      </c>
      <c r="D23" s="73" t="s">
        <v>1719</v>
      </c>
      <c r="E23" s="73">
        <f t="shared" si="2"/>
        <v>44302</v>
      </c>
      <c r="F23" s="71">
        <f t="shared" si="9"/>
        <v>44303</v>
      </c>
      <c r="G23" s="435" t="str">
        <f t="shared" ref="G23:G34" si="22">G21</f>
        <v>URU BHUM</v>
      </c>
      <c r="H23" s="123" t="s">
        <v>1918</v>
      </c>
      <c r="I23" s="443">
        <f t="shared" si="3"/>
        <v>114</v>
      </c>
      <c r="J23" s="438" t="s">
        <v>1719</v>
      </c>
      <c r="K23" s="438">
        <f t="shared" si="4"/>
        <v>44301</v>
      </c>
      <c r="L23" s="438">
        <f t="shared" si="0"/>
        <v>44302</v>
      </c>
      <c r="M23" s="71" t="s">
        <v>1919</v>
      </c>
      <c r="N23" s="61" t="s">
        <v>1920</v>
      </c>
      <c r="O23" s="110">
        <f t="shared" si="5"/>
        <v>115</v>
      </c>
      <c r="P23" s="61" t="s">
        <v>1719</v>
      </c>
      <c r="Q23" s="72">
        <f t="shared" si="6"/>
        <v>44300</v>
      </c>
      <c r="R23" s="71">
        <f>Q23+1</f>
        <v>44301</v>
      </c>
      <c r="S23" s="1758" t="s">
        <v>2418</v>
      </c>
      <c r="T23" s="1761" t="s">
        <v>2622</v>
      </c>
      <c r="U23" s="2257" t="s">
        <v>2143</v>
      </c>
      <c r="V23" s="1767" t="s">
        <v>1719</v>
      </c>
      <c r="W23" s="1770">
        <f t="shared" ref="W23" si="23">W21+7</f>
        <v>44308</v>
      </c>
      <c r="X23" s="1770">
        <f>W23+2</f>
        <v>44310</v>
      </c>
      <c r="Y23" s="1224">
        <f t="shared" ref="Y23" si="24">W23+5</f>
        <v>44313</v>
      </c>
      <c r="Z23" s="1212">
        <f t="shared" ref="Z23" si="25">W23+9</f>
        <v>44317</v>
      </c>
    </row>
    <row r="24" spans="1:26" ht="14.15" customHeight="1" thickBot="1" x14ac:dyDescent="0.45">
      <c r="A24" s="74" t="s">
        <v>2015</v>
      </c>
      <c r="B24" s="75" t="s">
        <v>1915</v>
      </c>
      <c r="C24" s="111">
        <f t="shared" si="1"/>
        <v>114</v>
      </c>
      <c r="D24" s="76" t="s">
        <v>1719</v>
      </c>
      <c r="E24" s="76">
        <f t="shared" si="2"/>
        <v>44299</v>
      </c>
      <c r="F24" s="74">
        <f t="shared" si="9"/>
        <v>44300</v>
      </c>
      <c r="G24" s="68" t="str">
        <f t="shared" si="22"/>
        <v>MSC SOPHIE</v>
      </c>
      <c r="H24" s="75" t="s">
        <v>1915</v>
      </c>
      <c r="I24" s="111">
        <f t="shared" si="3"/>
        <v>114</v>
      </c>
      <c r="J24" s="76" t="s">
        <v>1719</v>
      </c>
      <c r="K24" s="76">
        <f t="shared" si="4"/>
        <v>44297</v>
      </c>
      <c r="L24" s="76">
        <f t="shared" si="0"/>
        <v>44298</v>
      </c>
      <c r="M24" s="74" t="s">
        <v>1931</v>
      </c>
      <c r="N24" s="75" t="s">
        <v>1925</v>
      </c>
      <c r="O24" s="111">
        <f t="shared" si="5"/>
        <v>115</v>
      </c>
      <c r="P24" s="76" t="s">
        <v>1724</v>
      </c>
      <c r="Q24" s="75">
        <f t="shared" si="6"/>
        <v>44303</v>
      </c>
      <c r="R24" s="74">
        <f>Q24</f>
        <v>44303</v>
      </c>
      <c r="S24" s="1760"/>
      <c r="T24" s="1763"/>
      <c r="U24" s="1809"/>
      <c r="V24" s="1769"/>
      <c r="W24" s="1772"/>
      <c r="X24" s="1772"/>
      <c r="Y24" s="1225"/>
      <c r="Z24" s="1213"/>
    </row>
    <row r="25" spans="1:26" ht="14.15" customHeight="1" x14ac:dyDescent="0.4">
      <c r="A25" s="71" t="str">
        <f>A21</f>
        <v>TG ATHENA</v>
      </c>
      <c r="B25" s="72" t="s">
        <v>1920</v>
      </c>
      <c r="C25" s="110">
        <f t="shared" si="1"/>
        <v>116</v>
      </c>
      <c r="D25" s="73" t="s">
        <v>1719</v>
      </c>
      <c r="E25" s="73">
        <f t="shared" si="2"/>
        <v>44309</v>
      </c>
      <c r="F25" s="71">
        <f t="shared" si="9"/>
        <v>44310</v>
      </c>
      <c r="G25" s="435" t="str">
        <f t="shared" si="22"/>
        <v>URU BHUM</v>
      </c>
      <c r="H25" s="123" t="s">
        <v>1918</v>
      </c>
      <c r="I25" s="443">
        <f t="shared" si="3"/>
        <v>115</v>
      </c>
      <c r="J25" s="438" t="s">
        <v>1719</v>
      </c>
      <c r="K25" s="438">
        <f t="shared" si="4"/>
        <v>44308</v>
      </c>
      <c r="L25" s="438">
        <f t="shared" si="0"/>
        <v>44309</v>
      </c>
      <c r="M25" s="71" t="s">
        <v>1919</v>
      </c>
      <c r="N25" s="61" t="s">
        <v>1920</v>
      </c>
      <c r="O25" s="110">
        <f t="shared" si="5"/>
        <v>116</v>
      </c>
      <c r="P25" s="61" t="s">
        <v>1719</v>
      </c>
      <c r="Q25" s="72">
        <f t="shared" si="6"/>
        <v>44307</v>
      </c>
      <c r="R25" s="71">
        <f>Q25+1</f>
        <v>44308</v>
      </c>
      <c r="S25" s="1778" t="s">
        <v>2753</v>
      </c>
      <c r="T25" s="1761"/>
      <c r="U25" s="2257" t="s">
        <v>2364</v>
      </c>
      <c r="V25" s="1767" t="s">
        <v>2185</v>
      </c>
      <c r="W25" s="1770">
        <f t="shared" ref="W25" si="26">W23+7</f>
        <v>44315</v>
      </c>
      <c r="X25" s="1770">
        <f>W25+2</f>
        <v>44317</v>
      </c>
      <c r="Y25" s="1224">
        <f t="shared" ref="Y25" si="27">W25+5</f>
        <v>44320</v>
      </c>
      <c r="Z25" s="1212">
        <f t="shared" ref="Z25" si="28">W25+9</f>
        <v>44324</v>
      </c>
    </row>
    <row r="26" spans="1:26" ht="14.15" customHeight="1" thickBot="1" x14ac:dyDescent="0.45">
      <c r="A26" s="74" t="s">
        <v>2015</v>
      </c>
      <c r="B26" s="75" t="s">
        <v>1915</v>
      </c>
      <c r="C26" s="111">
        <f t="shared" si="1"/>
        <v>115</v>
      </c>
      <c r="D26" s="76" t="s">
        <v>1719</v>
      </c>
      <c r="E26" s="76">
        <f t="shared" si="2"/>
        <v>44306</v>
      </c>
      <c r="F26" s="74">
        <f t="shared" si="9"/>
        <v>44307</v>
      </c>
      <c r="G26" s="74" t="str">
        <f t="shared" si="22"/>
        <v>MSC SOPHIE</v>
      </c>
      <c r="H26" s="75" t="s">
        <v>1915</v>
      </c>
      <c r="I26" s="111">
        <f t="shared" si="3"/>
        <v>115</v>
      </c>
      <c r="J26" s="76" t="s">
        <v>1719</v>
      </c>
      <c r="K26" s="76">
        <f t="shared" si="4"/>
        <v>44304</v>
      </c>
      <c r="L26" s="76">
        <f t="shared" si="0"/>
        <v>44305</v>
      </c>
      <c r="M26" s="74" t="s">
        <v>1933</v>
      </c>
      <c r="N26" s="75" t="s">
        <v>1925</v>
      </c>
      <c r="O26" s="111">
        <f t="shared" si="5"/>
        <v>116</v>
      </c>
      <c r="P26" s="76" t="s">
        <v>1724</v>
      </c>
      <c r="Q26" s="75">
        <f t="shared" si="6"/>
        <v>44310</v>
      </c>
      <c r="R26" s="74">
        <f>Q26</f>
        <v>44310</v>
      </c>
      <c r="S26" s="1780"/>
      <c r="T26" s="1763"/>
      <c r="U26" s="1809"/>
      <c r="V26" s="1769"/>
      <c r="W26" s="1772"/>
      <c r="X26" s="1772"/>
      <c r="Y26" s="1225"/>
      <c r="Z26" s="1213"/>
    </row>
    <row r="27" spans="1:26" ht="14.15" customHeight="1" x14ac:dyDescent="0.4">
      <c r="A27" s="71" t="str">
        <f>A23</f>
        <v>TG ATHENA</v>
      </c>
      <c r="B27" s="72" t="s">
        <v>1920</v>
      </c>
      <c r="C27" s="110">
        <f t="shared" si="1"/>
        <v>117</v>
      </c>
      <c r="D27" s="73" t="s">
        <v>1719</v>
      </c>
      <c r="E27" s="73">
        <f t="shared" si="2"/>
        <v>44316</v>
      </c>
      <c r="F27" s="71">
        <f t="shared" si="9"/>
        <v>44317</v>
      </c>
      <c r="G27" s="385" t="str">
        <f t="shared" si="22"/>
        <v>URU BHUM</v>
      </c>
      <c r="H27" s="128" t="s">
        <v>1918</v>
      </c>
      <c r="I27" s="443">
        <f t="shared" si="3"/>
        <v>116</v>
      </c>
      <c r="J27" s="386" t="s">
        <v>1719</v>
      </c>
      <c r="K27" s="386">
        <f t="shared" si="4"/>
        <v>44315</v>
      </c>
      <c r="L27" s="386">
        <f t="shared" si="0"/>
        <v>44316</v>
      </c>
      <c r="M27" s="71" t="s">
        <v>1919</v>
      </c>
      <c r="N27" s="61" t="s">
        <v>1920</v>
      </c>
      <c r="O27" s="110">
        <f t="shared" si="5"/>
        <v>117</v>
      </c>
      <c r="P27" s="61" t="s">
        <v>1719</v>
      </c>
      <c r="Q27" s="72">
        <f t="shared" si="6"/>
        <v>44314</v>
      </c>
      <c r="R27" s="71">
        <f>Q27+1</f>
        <v>44315</v>
      </c>
      <c r="S27" s="1758" t="s">
        <v>2754</v>
      </c>
      <c r="T27" s="1802" t="s">
        <v>2622</v>
      </c>
      <c r="U27" s="2260" t="s">
        <v>2152</v>
      </c>
      <c r="V27" s="1767" t="s">
        <v>1719</v>
      </c>
      <c r="W27" s="1796">
        <f t="shared" ref="W27:W29" si="29">W25+7</f>
        <v>44322</v>
      </c>
      <c r="X27" s="1796">
        <f>W27+2</f>
        <v>44324</v>
      </c>
      <c r="Y27" s="1224">
        <f t="shared" ref="Y27" si="30">W27+5</f>
        <v>44327</v>
      </c>
      <c r="Z27" s="1212">
        <f t="shared" ref="Z27" si="31">W27+9</f>
        <v>44331</v>
      </c>
    </row>
    <row r="28" spans="1:26" ht="14.15" customHeight="1" thickBot="1" x14ac:dyDescent="0.45">
      <c r="A28" s="74" t="s">
        <v>2015</v>
      </c>
      <c r="B28" s="75" t="s">
        <v>1915</v>
      </c>
      <c r="C28" s="111">
        <f t="shared" si="1"/>
        <v>116</v>
      </c>
      <c r="D28" s="76" t="s">
        <v>1719</v>
      </c>
      <c r="E28" s="76">
        <f t="shared" si="2"/>
        <v>44313</v>
      </c>
      <c r="F28" s="74">
        <f t="shared" si="9"/>
        <v>44314</v>
      </c>
      <c r="G28" s="68" t="str">
        <f t="shared" si="22"/>
        <v>MSC SOPHIE</v>
      </c>
      <c r="H28" s="66" t="s">
        <v>1915</v>
      </c>
      <c r="I28" s="111">
        <f t="shared" si="3"/>
        <v>116</v>
      </c>
      <c r="J28" s="67" t="s">
        <v>1719</v>
      </c>
      <c r="K28" s="67">
        <f t="shared" si="4"/>
        <v>44311</v>
      </c>
      <c r="L28" s="67">
        <f t="shared" si="0"/>
        <v>44312</v>
      </c>
      <c r="M28" s="74" t="s">
        <v>1935</v>
      </c>
      <c r="N28" s="75" t="s">
        <v>1925</v>
      </c>
      <c r="O28" s="111">
        <f t="shared" si="5"/>
        <v>117</v>
      </c>
      <c r="P28" s="76" t="s">
        <v>1724</v>
      </c>
      <c r="Q28" s="75">
        <f t="shared" si="6"/>
        <v>44317</v>
      </c>
      <c r="R28" s="74">
        <f>Q28</f>
        <v>44317</v>
      </c>
      <c r="S28" s="1760"/>
      <c r="T28" s="1804"/>
      <c r="U28" s="2263"/>
      <c r="V28" s="1769"/>
      <c r="W28" s="1798"/>
      <c r="X28" s="1798"/>
      <c r="Y28" s="1225"/>
      <c r="Z28" s="1213"/>
    </row>
    <row r="29" spans="1:26" ht="13.5" customHeight="1" x14ac:dyDescent="0.4">
      <c r="A29" s="71" t="str">
        <f>A25</f>
        <v>TG ATHENA</v>
      </c>
      <c r="B29" s="72" t="s">
        <v>1920</v>
      </c>
      <c r="C29" s="110">
        <f t="shared" si="1"/>
        <v>118</v>
      </c>
      <c r="D29" s="73" t="s">
        <v>1719</v>
      </c>
      <c r="E29" s="73">
        <f t="shared" si="2"/>
        <v>44323</v>
      </c>
      <c r="F29" s="71">
        <f t="shared" si="9"/>
        <v>44324</v>
      </c>
      <c r="G29" s="435" t="str">
        <f t="shared" si="22"/>
        <v>URU BHUM</v>
      </c>
      <c r="H29" s="123" t="s">
        <v>1918</v>
      </c>
      <c r="I29" s="443">
        <f t="shared" si="3"/>
        <v>117</v>
      </c>
      <c r="J29" s="438" t="s">
        <v>1719</v>
      </c>
      <c r="K29" s="438">
        <f t="shared" si="4"/>
        <v>44322</v>
      </c>
      <c r="L29" s="438">
        <f t="shared" si="0"/>
        <v>44323</v>
      </c>
      <c r="M29" s="71" t="s">
        <v>1919</v>
      </c>
      <c r="N29" s="61" t="s">
        <v>1920</v>
      </c>
      <c r="O29" s="110">
        <f t="shared" si="5"/>
        <v>118</v>
      </c>
      <c r="P29" s="61" t="s">
        <v>1719</v>
      </c>
      <c r="Q29" s="72">
        <f t="shared" si="6"/>
        <v>44321</v>
      </c>
      <c r="R29" s="71">
        <f>Q29+1</f>
        <v>44322</v>
      </c>
      <c r="S29" s="1758" t="s">
        <v>2623</v>
      </c>
      <c r="T29" s="1761"/>
      <c r="U29" s="2257" t="s">
        <v>2755</v>
      </c>
      <c r="V29" s="1767" t="s">
        <v>2185</v>
      </c>
      <c r="W29" s="1770">
        <f t="shared" si="29"/>
        <v>44329</v>
      </c>
      <c r="X29" s="1770">
        <f>W29+2</f>
        <v>44331</v>
      </c>
      <c r="Y29" s="1224">
        <f t="shared" ref="Y29" si="32">W29+5</f>
        <v>44334</v>
      </c>
      <c r="Z29" s="1212">
        <f t="shared" ref="Z29" si="33">W29+9</f>
        <v>44338</v>
      </c>
    </row>
    <row r="30" spans="1:26" ht="13.5" customHeight="1" thickBot="1" x14ac:dyDescent="0.45">
      <c r="A30" s="74" t="s">
        <v>2015</v>
      </c>
      <c r="B30" s="75" t="s">
        <v>1915</v>
      </c>
      <c r="C30" s="111">
        <f t="shared" si="1"/>
        <v>117</v>
      </c>
      <c r="D30" s="76" t="s">
        <v>1719</v>
      </c>
      <c r="E30" s="76">
        <f t="shared" si="2"/>
        <v>44320</v>
      </c>
      <c r="F30" s="74">
        <f t="shared" si="9"/>
        <v>44321</v>
      </c>
      <c r="G30" s="74" t="str">
        <f t="shared" si="22"/>
        <v>MSC SOPHIE</v>
      </c>
      <c r="H30" s="75" t="s">
        <v>1915</v>
      </c>
      <c r="I30" s="111">
        <f t="shared" si="3"/>
        <v>117</v>
      </c>
      <c r="J30" s="76" t="s">
        <v>1719</v>
      </c>
      <c r="K30" s="76">
        <f t="shared" si="4"/>
        <v>44318</v>
      </c>
      <c r="L30" s="76">
        <f t="shared" si="0"/>
        <v>44319</v>
      </c>
      <c r="M30" s="74" t="s">
        <v>1924</v>
      </c>
      <c r="N30" s="75" t="s">
        <v>1925</v>
      </c>
      <c r="O30" s="111">
        <f t="shared" si="5"/>
        <v>118</v>
      </c>
      <c r="P30" s="76" t="s">
        <v>1724</v>
      </c>
      <c r="Q30" s="75">
        <f t="shared" si="6"/>
        <v>44324</v>
      </c>
      <c r="R30" s="74">
        <f>Q30</f>
        <v>44324</v>
      </c>
      <c r="S30" s="1760"/>
      <c r="T30" s="1763"/>
      <c r="U30" s="1809"/>
      <c r="V30" s="1769"/>
      <c r="W30" s="1772"/>
      <c r="X30" s="1772"/>
      <c r="Y30" s="1225"/>
      <c r="Z30" s="1213"/>
    </row>
    <row r="31" spans="1:26" ht="13.5" customHeight="1" x14ac:dyDescent="0.4">
      <c r="A31" s="71" t="str">
        <f>A27</f>
        <v>TG ATHENA</v>
      </c>
      <c r="B31" s="72" t="s">
        <v>1920</v>
      </c>
      <c r="C31" s="110">
        <f t="shared" si="1"/>
        <v>119</v>
      </c>
      <c r="D31" s="73" t="s">
        <v>1719</v>
      </c>
      <c r="E31" s="73">
        <f t="shared" si="2"/>
        <v>44330</v>
      </c>
      <c r="F31" s="71">
        <f t="shared" si="9"/>
        <v>44331</v>
      </c>
      <c r="G31" s="435" t="str">
        <f t="shared" si="22"/>
        <v>URU BHUM</v>
      </c>
      <c r="H31" s="123" t="s">
        <v>1918</v>
      </c>
      <c r="I31" s="443">
        <f t="shared" si="3"/>
        <v>118</v>
      </c>
      <c r="J31" s="438" t="s">
        <v>1719</v>
      </c>
      <c r="K31" s="438">
        <f t="shared" si="4"/>
        <v>44329</v>
      </c>
      <c r="L31" s="438">
        <f t="shared" si="0"/>
        <v>44330</v>
      </c>
      <c r="M31" s="71" t="str">
        <f>M29</f>
        <v>TG ATHENA (PGU)</v>
      </c>
      <c r="N31" s="61" t="s">
        <v>1920</v>
      </c>
      <c r="O31" s="110">
        <f t="shared" si="5"/>
        <v>119</v>
      </c>
      <c r="P31" s="61" t="s">
        <v>1719</v>
      </c>
      <c r="Q31" s="72">
        <f t="shared" si="6"/>
        <v>44328</v>
      </c>
      <c r="R31" s="71">
        <f>Q31+1</f>
        <v>44329</v>
      </c>
      <c r="S31" s="1758" t="s">
        <v>2624</v>
      </c>
      <c r="T31" s="1761"/>
      <c r="U31" s="2257" t="s">
        <v>2756</v>
      </c>
      <c r="V31" s="1767" t="s">
        <v>2185</v>
      </c>
      <c r="W31" s="1770">
        <f t="shared" ref="W31" si="34">W29+7</f>
        <v>44336</v>
      </c>
      <c r="X31" s="1770">
        <f>W31+2</f>
        <v>44338</v>
      </c>
      <c r="Y31" s="1221">
        <f t="shared" ref="Y31" si="35">W31+5</f>
        <v>44341</v>
      </c>
      <c r="Z31" s="1209">
        <f t="shared" ref="Z31" si="36">W31+9</f>
        <v>44345</v>
      </c>
    </row>
    <row r="32" spans="1:26" ht="13.5" customHeight="1" thickBot="1" x14ac:dyDescent="0.45">
      <c r="A32" s="74" t="s">
        <v>2015</v>
      </c>
      <c r="B32" s="75" t="s">
        <v>1915</v>
      </c>
      <c r="C32" s="111">
        <f t="shared" si="1"/>
        <v>118</v>
      </c>
      <c r="D32" s="76" t="s">
        <v>1719</v>
      </c>
      <c r="E32" s="76">
        <f t="shared" si="2"/>
        <v>44327</v>
      </c>
      <c r="F32" s="74">
        <f t="shared" si="9"/>
        <v>44328</v>
      </c>
      <c r="G32" s="74" t="str">
        <f t="shared" si="22"/>
        <v>MSC SOPHIE</v>
      </c>
      <c r="H32" s="75" t="s">
        <v>1915</v>
      </c>
      <c r="I32" s="111">
        <f t="shared" si="3"/>
        <v>118</v>
      </c>
      <c r="J32" s="76" t="s">
        <v>1719</v>
      </c>
      <c r="K32" s="76">
        <f t="shared" si="4"/>
        <v>44325</v>
      </c>
      <c r="L32" s="76">
        <f t="shared" si="0"/>
        <v>44326</v>
      </c>
      <c r="M32" s="74" t="s">
        <v>1931</v>
      </c>
      <c r="N32" s="75" t="s">
        <v>1925</v>
      </c>
      <c r="O32" s="111">
        <f t="shared" si="5"/>
        <v>119</v>
      </c>
      <c r="P32" s="76" t="s">
        <v>1724</v>
      </c>
      <c r="Q32" s="75">
        <f t="shared" si="6"/>
        <v>44331</v>
      </c>
      <c r="R32" s="74">
        <f>Q32</f>
        <v>44331</v>
      </c>
      <c r="S32" s="1760"/>
      <c r="T32" s="1763"/>
      <c r="U32" s="1809"/>
      <c r="V32" s="1769"/>
      <c r="W32" s="1772"/>
      <c r="X32" s="1772"/>
      <c r="Y32" s="1222"/>
      <c r="Z32" s="1210"/>
    </row>
    <row r="33" spans="1:26" ht="13.5" customHeight="1" x14ac:dyDescent="0.4">
      <c r="A33" s="71" t="str">
        <f>A29</f>
        <v>TG ATHENA</v>
      </c>
      <c r="B33" s="72" t="s">
        <v>1920</v>
      </c>
      <c r="C33" s="110">
        <f t="shared" si="1"/>
        <v>120</v>
      </c>
      <c r="D33" s="73" t="s">
        <v>1719</v>
      </c>
      <c r="E33" s="73">
        <f t="shared" si="2"/>
        <v>44337</v>
      </c>
      <c r="F33" s="71">
        <f t="shared" si="9"/>
        <v>44338</v>
      </c>
      <c r="G33" s="435" t="str">
        <f t="shared" si="22"/>
        <v>URU BHUM</v>
      </c>
      <c r="H33" s="123" t="s">
        <v>1918</v>
      </c>
      <c r="I33" s="443">
        <f t="shared" si="3"/>
        <v>119</v>
      </c>
      <c r="J33" s="438" t="s">
        <v>1719</v>
      </c>
      <c r="K33" s="438">
        <f t="shared" si="4"/>
        <v>44336</v>
      </c>
      <c r="L33" s="438">
        <f t="shared" si="0"/>
        <v>44337</v>
      </c>
      <c r="M33" s="71" t="str">
        <f>M31</f>
        <v>TG ATHENA (PGU)</v>
      </c>
      <c r="N33" s="61" t="s">
        <v>1920</v>
      </c>
      <c r="O33" s="110">
        <f t="shared" si="5"/>
        <v>120</v>
      </c>
      <c r="P33" s="61" t="s">
        <v>1719</v>
      </c>
      <c r="Q33" s="72">
        <f t="shared" si="6"/>
        <v>44335</v>
      </c>
      <c r="R33" s="71">
        <f>Q33+1</f>
        <v>44336</v>
      </c>
      <c r="S33" s="1778" t="s">
        <v>2625</v>
      </c>
      <c r="T33" s="1761"/>
      <c r="U33" s="2257" t="s">
        <v>2757</v>
      </c>
      <c r="V33" s="1767" t="s">
        <v>2185</v>
      </c>
      <c r="W33" s="1770">
        <f t="shared" ref="W33" si="37">W31+7</f>
        <v>44343</v>
      </c>
      <c r="X33" s="1770">
        <f>W33+2</f>
        <v>44345</v>
      </c>
      <c r="Y33" s="1221">
        <f t="shared" ref="Y33" si="38">W33+5</f>
        <v>44348</v>
      </c>
      <c r="Z33" s="1209">
        <f t="shared" ref="Z33" si="39">W33+9</f>
        <v>44352</v>
      </c>
    </row>
    <row r="34" spans="1:26" ht="13.5" customHeight="1" thickBot="1" x14ac:dyDescent="0.45">
      <c r="A34" s="74" t="s">
        <v>2015</v>
      </c>
      <c r="B34" s="75" t="s">
        <v>1915</v>
      </c>
      <c r="C34" s="111">
        <f t="shared" si="1"/>
        <v>119</v>
      </c>
      <c r="D34" s="76" t="s">
        <v>1719</v>
      </c>
      <c r="E34" s="76">
        <f t="shared" si="2"/>
        <v>44334</v>
      </c>
      <c r="F34" s="74">
        <f t="shared" si="9"/>
        <v>44335</v>
      </c>
      <c r="G34" s="74" t="str">
        <f t="shared" si="22"/>
        <v>MSC SOPHIE</v>
      </c>
      <c r="H34" s="75" t="s">
        <v>1915</v>
      </c>
      <c r="I34" s="111">
        <f t="shared" si="3"/>
        <v>119</v>
      </c>
      <c r="J34" s="76" t="s">
        <v>1719</v>
      </c>
      <c r="K34" s="76">
        <f t="shared" si="4"/>
        <v>44332</v>
      </c>
      <c r="L34" s="76">
        <f t="shared" si="0"/>
        <v>44333</v>
      </c>
      <c r="M34" s="74" t="s">
        <v>1933</v>
      </c>
      <c r="N34" s="75" t="s">
        <v>1925</v>
      </c>
      <c r="O34" s="111">
        <f t="shared" si="5"/>
        <v>120</v>
      </c>
      <c r="P34" s="76" t="s">
        <v>1724</v>
      </c>
      <c r="Q34" s="75">
        <f t="shared" si="6"/>
        <v>44338</v>
      </c>
      <c r="R34" s="74">
        <f>Q34</f>
        <v>44338</v>
      </c>
      <c r="S34" s="1780"/>
      <c r="T34" s="1763"/>
      <c r="U34" s="1809"/>
      <c r="V34" s="1769"/>
      <c r="W34" s="1772"/>
      <c r="X34" s="1772"/>
      <c r="Y34" s="1222"/>
      <c r="Z34" s="1210"/>
    </row>
    <row r="35" spans="1:26" ht="13.5" customHeight="1" x14ac:dyDescent="0.4">
      <c r="A35" s="18"/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40"/>
      <c r="W35" s="40"/>
      <c r="X35" s="1"/>
      <c r="Y35" s="18"/>
      <c r="Z35" s="18"/>
    </row>
    <row r="36" spans="1:26" s="3" customFormat="1" ht="13.5" customHeight="1" x14ac:dyDescent="0.4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6" s="3" customFormat="1" ht="13.5" customHeight="1" x14ac:dyDescent="0.4">
      <c r="A37" s="16" t="s">
        <v>1754</v>
      </c>
      <c r="J37" s="16"/>
    </row>
    <row r="38" spans="1:26" s="3" customFormat="1" ht="13.5" customHeight="1" x14ac:dyDescent="0.4"/>
    <row r="39" spans="1:26" s="3" customFormat="1" ht="13.5" customHeight="1" x14ac:dyDescent="0.4">
      <c r="A39" s="16" t="s">
        <v>1755</v>
      </c>
      <c r="B39" s="15"/>
      <c r="C39" s="15"/>
      <c r="D39" s="15" t="s">
        <v>1756</v>
      </c>
      <c r="J39" s="16"/>
      <c r="K39" s="15"/>
      <c r="L39" s="15"/>
      <c r="M39" s="15"/>
      <c r="N39" s="15"/>
      <c r="O39" s="15"/>
      <c r="P39" s="15"/>
      <c r="Q39" s="15"/>
    </row>
    <row r="40" spans="1:26" s="3" customFormat="1" ht="13.5" customHeight="1" x14ac:dyDescent="0.4">
      <c r="A40" s="16" t="s">
        <v>1757</v>
      </c>
      <c r="B40" s="15"/>
      <c r="C40" s="15"/>
      <c r="D40" s="1033" t="s">
        <v>1758</v>
      </c>
      <c r="E40" s="1033"/>
      <c r="F40" s="1033"/>
      <c r="J40" s="16"/>
      <c r="K40" s="15"/>
      <c r="L40" s="15"/>
      <c r="M40" s="15"/>
      <c r="N40" s="15"/>
      <c r="O40" s="15"/>
      <c r="P40" s="15"/>
      <c r="Q40" s="15"/>
      <c r="X40" s="13"/>
    </row>
    <row r="41" spans="1:26" s="3" customFormat="1" ht="13.5" customHeight="1" x14ac:dyDescent="0.4">
      <c r="A41" s="16"/>
      <c r="B41" s="15"/>
      <c r="C41" s="15"/>
      <c r="J41" s="16"/>
      <c r="K41" s="15"/>
      <c r="L41" s="15"/>
      <c r="M41" s="15"/>
      <c r="N41" s="15"/>
      <c r="O41" s="15"/>
      <c r="P41" s="15"/>
      <c r="Q41" s="15"/>
    </row>
    <row r="42" spans="1:26" s="3" customFormat="1" ht="13.5" customHeight="1" x14ac:dyDescent="0.4">
      <c r="A42" s="14" t="s">
        <v>1759</v>
      </c>
      <c r="B42" s="13"/>
      <c r="C42" s="13"/>
      <c r="D42" s="13"/>
      <c r="E42" s="14"/>
      <c r="F42" s="13"/>
      <c r="G42" s="14" t="s">
        <v>1760</v>
      </c>
      <c r="H42" s="13"/>
      <c r="I42" s="13"/>
      <c r="J42" s="14"/>
      <c r="K42" s="13"/>
      <c r="L42" s="13"/>
      <c r="M42" s="14" t="s">
        <v>1761</v>
      </c>
      <c r="N42" s="13"/>
      <c r="O42" s="13"/>
      <c r="P42" s="13"/>
      <c r="Q42" s="13"/>
      <c r="R42" s="13"/>
      <c r="S42" s="14"/>
      <c r="T42" s="13"/>
      <c r="U42" s="13"/>
      <c r="V42" s="13"/>
      <c r="W42" s="14"/>
    </row>
    <row r="43" spans="1:26" s="3" customFormat="1" ht="13.5" customHeight="1" x14ac:dyDescent="0.4">
      <c r="A43" s="14" t="s">
        <v>1762</v>
      </c>
      <c r="B43" s="13"/>
      <c r="C43" s="13"/>
      <c r="D43" s="13"/>
      <c r="E43" s="14"/>
      <c r="F43" s="13"/>
      <c r="G43" s="14" t="s">
        <v>1763</v>
      </c>
      <c r="H43" s="13"/>
      <c r="I43" s="13"/>
      <c r="J43" s="14"/>
      <c r="K43" s="13"/>
      <c r="L43" s="13"/>
      <c r="M43" s="14" t="s">
        <v>1764</v>
      </c>
      <c r="N43" s="13"/>
      <c r="O43" s="13"/>
      <c r="P43" s="13"/>
      <c r="Q43" s="13"/>
      <c r="R43" s="13"/>
      <c r="S43" s="14"/>
      <c r="T43" s="13"/>
      <c r="U43" s="13"/>
      <c r="V43" s="13"/>
      <c r="W43" s="14"/>
    </row>
    <row r="44" spans="1:26" s="3" customFormat="1" ht="13.5" customHeight="1" x14ac:dyDescent="0.4">
      <c r="A44" s="13" t="s">
        <v>1765</v>
      </c>
      <c r="B44" s="376"/>
      <c r="C44" s="13"/>
      <c r="D44" s="13"/>
      <c r="E44" s="5"/>
      <c r="F44" s="5"/>
      <c r="G44" s="1048" t="s">
        <v>1766</v>
      </c>
      <c r="H44" s="1048"/>
      <c r="I44" s="1048"/>
      <c r="J44" s="1048"/>
      <c r="K44" s="1048"/>
      <c r="L44" s="376"/>
      <c r="M44" s="376"/>
      <c r="N44" s="376"/>
      <c r="O44" s="376"/>
      <c r="P44" s="376"/>
      <c r="Q44" s="376"/>
      <c r="R44" s="13"/>
      <c r="S44" s="1048"/>
      <c r="T44" s="1048"/>
      <c r="U44" s="372"/>
      <c r="V44" s="13"/>
      <c r="W44" s="13"/>
    </row>
    <row r="45" spans="1:26" s="3" customFormat="1" ht="13.5" customHeight="1" x14ac:dyDescent="0.4">
      <c r="A45" s="13" t="s">
        <v>1767</v>
      </c>
      <c r="B45" s="376"/>
      <c r="C45" s="13"/>
      <c r="D45" s="13"/>
      <c r="E45" s="5"/>
      <c r="F45" s="5"/>
      <c r="G45" s="1048" t="s">
        <v>1768</v>
      </c>
      <c r="H45" s="1048"/>
      <c r="I45" s="1048"/>
      <c r="J45" s="1048"/>
      <c r="K45" s="1048"/>
      <c r="L45" s="376"/>
      <c r="M45" s="14" t="s">
        <v>1769</v>
      </c>
      <c r="N45" s="376"/>
      <c r="O45" s="376"/>
      <c r="P45" s="376"/>
      <c r="Q45" s="376"/>
      <c r="R45" s="13"/>
      <c r="S45" s="1048"/>
      <c r="T45" s="1048"/>
      <c r="U45" s="372"/>
      <c r="V45" s="13"/>
      <c r="W45" s="13"/>
    </row>
    <row r="46" spans="1:26" s="3" customFormat="1" ht="13.5" customHeight="1" x14ac:dyDescent="0.45">
      <c r="A46" s="13" t="s">
        <v>1770</v>
      </c>
      <c r="B46" s="376"/>
      <c r="C46" s="13"/>
      <c r="D46" s="13"/>
      <c r="E46" s="13"/>
      <c r="F46" s="13"/>
      <c r="G46" s="13" t="s">
        <v>1771</v>
      </c>
      <c r="H46" s="13"/>
      <c r="I46" s="13"/>
      <c r="J46" s="13"/>
      <c r="K46" s="376"/>
      <c r="L46" s="376"/>
      <c r="M46" s="27" t="s">
        <v>1772</v>
      </c>
      <c r="N46" s="376"/>
      <c r="O46" s="376"/>
      <c r="P46" s="376"/>
      <c r="Q46" s="376"/>
      <c r="R46" s="13"/>
      <c r="S46" s="1102"/>
      <c r="T46" s="1102"/>
      <c r="U46" s="550"/>
      <c r="V46" s="13"/>
      <c r="W46" s="13"/>
    </row>
    <row r="47" spans="1:26" s="3" customFormat="1" ht="13.5" customHeight="1" x14ac:dyDescent="0.4">
      <c r="A47" s="13"/>
      <c r="B47" s="13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376"/>
      <c r="U47" s="376"/>
      <c r="V47" s="13"/>
      <c r="W47" s="550"/>
    </row>
    <row r="48" spans="1:26" s="3" customFormat="1" ht="13.5" customHeight="1" x14ac:dyDescent="0.4">
      <c r="A48" s="14"/>
      <c r="B48" s="14"/>
      <c r="C48" s="14"/>
      <c r="D48" s="14"/>
      <c r="E48" s="14"/>
      <c r="F48" s="14"/>
      <c r="G48" s="14"/>
      <c r="H48" s="14"/>
      <c r="I48" s="14"/>
      <c r="J48" s="14"/>
      <c r="K48" s="13"/>
      <c r="L48" s="13"/>
      <c r="M48" s="13"/>
      <c r="N48" s="13"/>
      <c r="O48" s="13"/>
      <c r="P48" s="13"/>
      <c r="Q48" s="13"/>
      <c r="R48" s="13"/>
      <c r="S48" s="13"/>
      <c r="T48" s="376"/>
      <c r="U48" s="376"/>
      <c r="V48" s="13"/>
      <c r="W48" s="550"/>
    </row>
    <row r="49" spans="1:23" s="3" customFormat="1" ht="13.5" customHeight="1" x14ac:dyDescent="0.4">
      <c r="A49" s="14"/>
      <c r="B49" s="14"/>
      <c r="C49" s="14"/>
      <c r="D49" s="14"/>
      <c r="E49" s="14"/>
      <c r="F49" s="14"/>
      <c r="G49" s="14"/>
      <c r="H49" s="14"/>
      <c r="I49" s="14"/>
      <c r="J49" s="14"/>
      <c r="K49" s="13"/>
      <c r="L49" s="13"/>
      <c r="M49" s="13"/>
      <c r="N49" s="13"/>
      <c r="O49" s="13"/>
      <c r="P49" s="13"/>
      <c r="Q49" s="13"/>
      <c r="R49" s="13"/>
      <c r="T49" s="378"/>
      <c r="U49" s="378"/>
      <c r="V49" s="13"/>
      <c r="W49" s="550"/>
    </row>
    <row r="50" spans="1:23" s="3" customFormat="1" ht="14.15" customHeight="1" x14ac:dyDescent="0.4">
      <c r="A50" s="13"/>
      <c r="B50" s="13"/>
      <c r="C50" s="13"/>
      <c r="D50" s="13"/>
      <c r="E50" s="13"/>
      <c r="F50" s="13"/>
      <c r="G50" s="13"/>
      <c r="H50" s="13"/>
      <c r="I50" s="13"/>
      <c r="J50" s="13"/>
      <c r="K50" s="376"/>
      <c r="L50" s="376"/>
      <c r="M50" s="376"/>
      <c r="N50" s="376"/>
      <c r="O50" s="376"/>
      <c r="P50" s="376"/>
      <c r="Q50" s="376"/>
      <c r="R50" s="13"/>
      <c r="S50" s="13"/>
      <c r="T50" s="377"/>
      <c r="U50" s="377"/>
      <c r="V50" s="13"/>
      <c r="W50" s="13"/>
    </row>
    <row r="51" spans="1:23" s="3" customFormat="1" ht="14.15" customHeight="1" x14ac:dyDescent="0.4">
      <c r="A51" s="13"/>
      <c r="B51" s="13"/>
      <c r="C51" s="13"/>
      <c r="D51" s="13"/>
      <c r="E51" s="13"/>
      <c r="F51" s="13"/>
      <c r="G51" s="13"/>
      <c r="H51" s="13"/>
      <c r="I51" s="13"/>
      <c r="J51" s="13"/>
      <c r="K51" s="376"/>
      <c r="L51" s="376"/>
      <c r="M51" s="376"/>
      <c r="N51" s="376"/>
      <c r="O51" s="376"/>
      <c r="P51" s="376"/>
      <c r="Q51" s="376"/>
      <c r="R51" s="13"/>
      <c r="S51" s="13"/>
      <c r="T51" s="376"/>
      <c r="U51" s="376"/>
      <c r="V51" s="13"/>
    </row>
    <row r="52" spans="1:23" s="3" customFormat="1" ht="14.15" customHeight="1" x14ac:dyDescent="0.4">
      <c r="K52" s="378"/>
      <c r="L52" s="378"/>
      <c r="M52" s="378"/>
      <c r="N52" s="378"/>
      <c r="O52" s="378"/>
      <c r="P52" s="378"/>
      <c r="Q52" s="378"/>
      <c r="R52" s="13"/>
      <c r="V52" s="13"/>
    </row>
    <row r="53" spans="1:23" s="3" customFormat="1" x14ac:dyDescent="0.4">
      <c r="A53" s="13"/>
      <c r="B53" s="13"/>
      <c r="C53" s="13"/>
      <c r="D53" s="13"/>
      <c r="E53" s="13"/>
      <c r="F53" s="13"/>
      <c r="G53" s="13"/>
      <c r="H53" s="13"/>
      <c r="I53" s="13"/>
      <c r="J53" s="13"/>
      <c r="K53" s="378"/>
      <c r="L53" s="378"/>
      <c r="M53" s="378"/>
      <c r="N53" s="378"/>
      <c r="O53" s="378"/>
      <c r="P53" s="378"/>
      <c r="Q53" s="378"/>
      <c r="S53" s="16"/>
      <c r="T53" s="16"/>
      <c r="U53" s="16"/>
    </row>
    <row r="54" spans="1:23" s="16" customFormat="1" x14ac:dyDescent="0.4">
      <c r="A54" s="13"/>
      <c r="B54" s="13"/>
      <c r="C54" s="13"/>
      <c r="D54" s="13"/>
      <c r="E54" s="13"/>
      <c r="F54" s="13"/>
      <c r="G54" s="13"/>
      <c r="H54" s="13"/>
      <c r="I54" s="13"/>
      <c r="J54" s="13"/>
      <c r="K54" s="378"/>
      <c r="L54" s="378"/>
      <c r="M54" s="378"/>
      <c r="N54" s="378"/>
      <c r="O54" s="378"/>
      <c r="P54" s="378"/>
      <c r="Q54" s="378"/>
      <c r="W54" s="3"/>
    </row>
    <row r="55" spans="1:23" s="16" customFormat="1" x14ac:dyDescent="0.4">
      <c r="A55" s="3"/>
      <c r="B55" s="3"/>
      <c r="C55" s="3"/>
      <c r="D55" s="3"/>
      <c r="E55" s="3"/>
      <c r="F55" s="3"/>
      <c r="G55" s="3"/>
      <c r="H55" s="3"/>
      <c r="I55" s="3"/>
      <c r="J55" s="3"/>
      <c r="K55" s="378"/>
      <c r="L55" s="378"/>
      <c r="M55" s="378"/>
      <c r="N55" s="378"/>
      <c r="O55" s="378"/>
      <c r="P55" s="378"/>
      <c r="Q55" s="378"/>
      <c r="W55" s="3"/>
    </row>
    <row r="56" spans="1:23" s="16" customFormat="1" x14ac:dyDescent="0.4">
      <c r="A56" s="3"/>
      <c r="B56" s="3"/>
      <c r="C56" s="3"/>
      <c r="D56" s="3"/>
      <c r="E56" s="3"/>
      <c r="F56" s="3"/>
      <c r="G56" s="3"/>
      <c r="H56" s="3"/>
      <c r="I56" s="3"/>
      <c r="J56" s="3"/>
      <c r="K56" s="378"/>
      <c r="L56" s="378"/>
      <c r="M56" s="378"/>
      <c r="N56" s="378"/>
      <c r="O56" s="378"/>
      <c r="P56" s="378"/>
      <c r="Q56" s="378"/>
      <c r="W56" s="3"/>
    </row>
    <row r="57" spans="1:23" s="16" customFormat="1" x14ac:dyDescent="0.4">
      <c r="A57" s="3"/>
      <c r="B57" s="3"/>
      <c r="C57" s="3"/>
      <c r="D57" s="3"/>
      <c r="E57" s="3"/>
      <c r="F57" s="3"/>
      <c r="G57" s="3"/>
      <c r="H57" s="3"/>
      <c r="I57" s="3"/>
      <c r="J57" s="3"/>
      <c r="K57" s="378"/>
      <c r="L57" s="378"/>
      <c r="M57" s="378"/>
      <c r="N57" s="378"/>
      <c r="O57" s="378"/>
      <c r="P57" s="378"/>
      <c r="Q57" s="378"/>
      <c r="S57" s="2"/>
      <c r="T57" s="2"/>
      <c r="U57" s="2"/>
      <c r="W57" s="3"/>
    </row>
  </sheetData>
  <mergeCells count="119">
    <mergeCell ref="D40:F40"/>
    <mergeCell ref="G44:K44"/>
    <mergeCell ref="S44:T44"/>
    <mergeCell ref="G45:K45"/>
    <mergeCell ref="S45:T45"/>
    <mergeCell ref="S46:T46"/>
    <mergeCell ref="Y31:Y32"/>
    <mergeCell ref="Z31:Z32"/>
    <mergeCell ref="S33:S34"/>
    <mergeCell ref="T33:T34"/>
    <mergeCell ref="U33:U34"/>
    <mergeCell ref="V33:V34"/>
    <mergeCell ref="W33:W34"/>
    <mergeCell ref="X33:X34"/>
    <mergeCell ref="Y33:Y34"/>
    <mergeCell ref="Z33:Z34"/>
    <mergeCell ref="S31:S32"/>
    <mergeCell ref="T31:T32"/>
    <mergeCell ref="U31:U32"/>
    <mergeCell ref="V31:V32"/>
    <mergeCell ref="W31:W32"/>
    <mergeCell ref="X31:X32"/>
    <mergeCell ref="Y27:Y28"/>
    <mergeCell ref="Z27:Z28"/>
    <mergeCell ref="S29:S30"/>
    <mergeCell ref="T29:T30"/>
    <mergeCell ref="U29:U30"/>
    <mergeCell ref="V29:V30"/>
    <mergeCell ref="W29:W30"/>
    <mergeCell ref="X29:X30"/>
    <mergeCell ref="Y29:Y30"/>
    <mergeCell ref="Z29:Z30"/>
    <mergeCell ref="S27:S28"/>
    <mergeCell ref="T27:T28"/>
    <mergeCell ref="U27:U28"/>
    <mergeCell ref="V27:V28"/>
    <mergeCell ref="W27:W28"/>
    <mergeCell ref="X27:X28"/>
    <mergeCell ref="Y23:Y24"/>
    <mergeCell ref="Z23:Z24"/>
    <mergeCell ref="S25:S26"/>
    <mergeCell ref="T25:T26"/>
    <mergeCell ref="U25:U26"/>
    <mergeCell ref="V25:V26"/>
    <mergeCell ref="W25:W26"/>
    <mergeCell ref="X25:X26"/>
    <mergeCell ref="Y25:Y26"/>
    <mergeCell ref="Z25:Z26"/>
    <mergeCell ref="S23:S24"/>
    <mergeCell ref="T23:T24"/>
    <mergeCell ref="U23:U24"/>
    <mergeCell ref="V23:V24"/>
    <mergeCell ref="W23:W24"/>
    <mergeCell ref="X23:X24"/>
    <mergeCell ref="Y19:Y20"/>
    <mergeCell ref="Z19:Z20"/>
    <mergeCell ref="S21:S22"/>
    <mergeCell ref="T21:T22"/>
    <mergeCell ref="U21:U22"/>
    <mergeCell ref="V21:V22"/>
    <mergeCell ref="W21:W22"/>
    <mergeCell ref="X21:X22"/>
    <mergeCell ref="Y21:Y22"/>
    <mergeCell ref="Z21:Z22"/>
    <mergeCell ref="S19:S20"/>
    <mergeCell ref="T19:T20"/>
    <mergeCell ref="U19:U20"/>
    <mergeCell ref="V19:V20"/>
    <mergeCell ref="W19:W20"/>
    <mergeCell ref="X19:X20"/>
    <mergeCell ref="Y15:Y16"/>
    <mergeCell ref="Z15:Z16"/>
    <mergeCell ref="S17:S18"/>
    <mergeCell ref="T17:T18"/>
    <mergeCell ref="U17:U18"/>
    <mergeCell ref="V17:V18"/>
    <mergeCell ref="W17:W18"/>
    <mergeCell ref="X17:X18"/>
    <mergeCell ref="Y17:Y18"/>
    <mergeCell ref="Z17:Z18"/>
    <mergeCell ref="S15:S16"/>
    <mergeCell ref="T15:T16"/>
    <mergeCell ref="U15:U16"/>
    <mergeCell ref="V15:V16"/>
    <mergeCell ref="W15:W16"/>
    <mergeCell ref="X15:X16"/>
    <mergeCell ref="Y11:Y12"/>
    <mergeCell ref="Z11:Z12"/>
    <mergeCell ref="S13:S14"/>
    <mergeCell ref="T13:T14"/>
    <mergeCell ref="U13:U14"/>
    <mergeCell ref="V13:V14"/>
    <mergeCell ref="W13:W14"/>
    <mergeCell ref="X13:X14"/>
    <mergeCell ref="Y13:Y14"/>
    <mergeCell ref="Z13:Z14"/>
    <mergeCell ref="S11:S12"/>
    <mergeCell ref="T11:T12"/>
    <mergeCell ref="U11:U12"/>
    <mergeCell ref="V11:V12"/>
    <mergeCell ref="W11:W12"/>
    <mergeCell ref="X11:X12"/>
    <mergeCell ref="Y8:Y10"/>
    <mergeCell ref="Z8:Z10"/>
    <mergeCell ref="B9:D9"/>
    <mergeCell ref="H9:J9"/>
    <mergeCell ref="N9:P9"/>
    <mergeCell ref="B10:D10"/>
    <mergeCell ref="H10:J10"/>
    <mergeCell ref="N10:P10"/>
    <mergeCell ref="A7:R7"/>
    <mergeCell ref="W7:X7"/>
    <mergeCell ref="A8:F8"/>
    <mergeCell ref="G8:L8"/>
    <mergeCell ref="M8:R8"/>
    <mergeCell ref="S8:S10"/>
    <mergeCell ref="T8:V10"/>
    <mergeCell ref="W8:W10"/>
    <mergeCell ref="X8:X10"/>
  </mergeCells>
  <hyperlinks>
    <hyperlink ref="M46" r:id="rId1" xr:uid="{00000000-0004-0000-5000-000000000000}"/>
  </hyperlinks>
  <pageMargins left="0.70866141732283472" right="0.70866141732283472" top="0.74803149606299213" bottom="0.74803149606299213" header="0.31496062992125984" footer="0.31496062992125984"/>
  <pageSetup paperSize="9" scale="64" orientation="landscape" r:id="rId2"/>
  <headerFooter>
    <oddFooter>&amp;L&amp;1#&amp;"Calibri"&amp;10&amp;K000000Sensitivity: Internal</oddFooter>
  </headerFooter>
  <drawing r:id="rId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100-000000000000}">
  <sheetPr codeName="Sheet83">
    <tabColor rgb="FFACE9EE"/>
    <pageSetUpPr fitToPage="1"/>
  </sheetPr>
  <dimension ref="A1:Z57"/>
  <sheetViews>
    <sheetView workbookViewId="0">
      <selection activeCell="L5" sqref="L5"/>
    </sheetView>
  </sheetViews>
  <sheetFormatPr defaultColWidth="9.08984375" defaultRowHeight="13" x14ac:dyDescent="0.4"/>
  <cols>
    <col min="1" max="1" width="23.54296875" style="2" customWidth="1"/>
    <col min="2" max="2" width="2.54296875" style="2" customWidth="1"/>
    <col min="3" max="3" width="3.54296875" style="2" customWidth="1"/>
    <col min="4" max="4" width="2.54296875" style="2" customWidth="1"/>
    <col min="5" max="6" width="7.54296875" style="2" customWidth="1"/>
    <col min="7" max="7" width="21.08984375" style="2" customWidth="1"/>
    <col min="8" max="8" width="2.54296875" style="2" customWidth="1"/>
    <col min="9" max="9" width="3.54296875" style="2" customWidth="1"/>
    <col min="10" max="10" width="2.54296875" style="2" customWidth="1"/>
    <col min="11" max="12" width="7.54296875" style="2" customWidth="1"/>
    <col min="13" max="13" width="19.90625" style="2" customWidth="1"/>
    <col min="14" max="14" width="2.54296875" style="2" customWidth="1"/>
    <col min="15" max="15" width="3.54296875" style="2" customWidth="1"/>
    <col min="16" max="16" width="2.54296875" style="2" customWidth="1"/>
    <col min="17" max="18" width="7.54296875" style="2" customWidth="1"/>
    <col min="19" max="19" width="14.54296875" style="2" customWidth="1"/>
    <col min="20" max="20" width="2.54296875" style="2" customWidth="1"/>
    <col min="21" max="21" width="4.54296875" style="2" customWidth="1"/>
    <col min="22" max="22" width="2.54296875" style="2" customWidth="1"/>
    <col min="23" max="24" width="12.54296875" style="2" customWidth="1"/>
    <col min="25" max="25" width="19.453125" style="2" customWidth="1"/>
    <col min="26" max="26" width="15.453125" style="2" bestFit="1" customWidth="1"/>
    <col min="27" max="16384" width="9.08984375" style="2"/>
  </cols>
  <sheetData>
    <row r="1" spans="1:26" ht="14.15" customHeight="1" x14ac:dyDescent="0.4"/>
    <row r="2" spans="1:26" ht="14.15" customHeight="1" x14ac:dyDescent="0.4"/>
    <row r="3" spans="1:26" ht="14.15" customHeight="1" x14ac:dyDescent="0.4"/>
    <row r="4" spans="1:26" ht="14.15" customHeight="1" x14ac:dyDescent="0.4"/>
    <row r="5" spans="1:26" ht="21" customHeight="1" x14ac:dyDescent="0.6">
      <c r="A5" s="7" t="s">
        <v>1703</v>
      </c>
      <c r="B5" s="8" t="s">
        <v>2758</v>
      </c>
      <c r="C5" s="8"/>
      <c r="D5" s="7"/>
      <c r="E5" s="382"/>
      <c r="F5" s="382"/>
      <c r="G5" s="382"/>
      <c r="H5" s="382"/>
      <c r="I5" s="382"/>
      <c r="J5" s="382"/>
      <c r="L5" s="44"/>
      <c r="N5" s="44"/>
      <c r="O5" s="44"/>
      <c r="P5" s="44"/>
      <c r="Q5" s="44"/>
    </row>
    <row r="6" spans="1:26" ht="14.15" customHeight="1" thickBot="1" x14ac:dyDescent="0.45">
      <c r="A6" s="38"/>
      <c r="B6" s="38"/>
      <c r="C6" s="38"/>
      <c r="D6" s="38"/>
      <c r="E6" s="38"/>
      <c r="F6" s="38"/>
      <c r="G6" s="38"/>
      <c r="H6" s="38"/>
      <c r="I6" s="38"/>
      <c r="J6" s="382"/>
      <c r="K6" s="44"/>
      <c r="L6" s="44"/>
      <c r="M6" s="44"/>
      <c r="N6" s="44"/>
      <c r="O6" s="44"/>
      <c r="P6" s="44"/>
      <c r="Q6" s="44"/>
    </row>
    <row r="7" spans="1:26" customFormat="1" ht="14.15" customHeight="1" thickBot="1" x14ac:dyDescent="0.3">
      <c r="A7" s="1099" t="s">
        <v>1704</v>
      </c>
      <c r="B7" s="1100"/>
      <c r="C7" s="1100"/>
      <c r="D7" s="1100"/>
      <c r="E7" s="1100"/>
      <c r="F7" s="1100"/>
      <c r="G7" s="1100"/>
      <c r="H7" s="1100"/>
      <c r="I7" s="1100"/>
      <c r="J7" s="1100"/>
      <c r="K7" s="1100"/>
      <c r="L7" s="1100"/>
      <c r="M7" s="1100"/>
      <c r="N7" s="1100"/>
      <c r="O7" s="1100"/>
      <c r="P7" s="1100"/>
      <c r="Q7" s="1100"/>
      <c r="R7" s="1101"/>
      <c r="W7" s="1099" t="s">
        <v>1905</v>
      </c>
      <c r="X7" s="1101"/>
    </row>
    <row r="8" spans="1:26" customFormat="1" ht="14.15" customHeight="1" thickBot="1" x14ac:dyDescent="0.3">
      <c r="A8" s="1309" t="s">
        <v>1706</v>
      </c>
      <c r="B8" s="1310"/>
      <c r="C8" s="1310"/>
      <c r="D8" s="1310"/>
      <c r="E8" s="1310"/>
      <c r="F8" s="1311"/>
      <c r="G8" s="1312" t="s">
        <v>1707</v>
      </c>
      <c r="H8" s="1313"/>
      <c r="I8" s="1313"/>
      <c r="J8" s="1313"/>
      <c r="K8" s="1313"/>
      <c r="L8" s="1314"/>
      <c r="M8" s="1315" t="s">
        <v>1708</v>
      </c>
      <c r="N8" s="1316"/>
      <c r="O8" s="1316"/>
      <c r="P8" s="1316"/>
      <c r="Q8" s="1316"/>
      <c r="R8" s="1317"/>
      <c r="S8" s="1188" t="s">
        <v>1908</v>
      </c>
      <c r="T8" s="1318" t="s">
        <v>1710</v>
      </c>
      <c r="U8" s="1319"/>
      <c r="V8" s="1320"/>
      <c r="W8" s="1188" t="s">
        <v>2210</v>
      </c>
      <c r="X8" s="1188" t="s">
        <v>2211</v>
      </c>
      <c r="Y8" s="2264" t="s">
        <v>2759</v>
      </c>
      <c r="Z8" s="1188" t="s">
        <v>2760</v>
      </c>
    </row>
    <row r="9" spans="1:26" customFormat="1" ht="14.15" customHeight="1" x14ac:dyDescent="0.25">
      <c r="A9" s="611" t="s">
        <v>1714</v>
      </c>
      <c r="B9" s="1293" t="s">
        <v>1710</v>
      </c>
      <c r="C9" s="1294"/>
      <c r="D9" s="1295"/>
      <c r="E9" s="560" t="s">
        <v>1715</v>
      </c>
      <c r="F9" s="560" t="s">
        <v>1716</v>
      </c>
      <c r="G9" s="561" t="s">
        <v>1714</v>
      </c>
      <c r="H9" s="1296" t="s">
        <v>1710</v>
      </c>
      <c r="I9" s="1297"/>
      <c r="J9" s="1298"/>
      <c r="K9" s="421" t="s">
        <v>1715</v>
      </c>
      <c r="L9" s="421" t="s">
        <v>1716</v>
      </c>
      <c r="M9" s="588" t="s">
        <v>1714</v>
      </c>
      <c r="N9" s="1299" t="s">
        <v>1710</v>
      </c>
      <c r="O9" s="1300"/>
      <c r="P9" s="1301"/>
      <c r="Q9" s="588" t="s">
        <v>1715</v>
      </c>
      <c r="R9" s="562" t="s">
        <v>1716</v>
      </c>
      <c r="S9" s="1189"/>
      <c r="T9" s="1321"/>
      <c r="U9" s="1322"/>
      <c r="V9" s="1323"/>
      <c r="W9" s="1189"/>
      <c r="X9" s="1189"/>
      <c r="Y9" s="2265"/>
      <c r="Z9" s="1189"/>
    </row>
    <row r="10" spans="1:26" customFormat="1" ht="14.15" customHeight="1" thickBot="1" x14ac:dyDescent="0.45">
      <c r="A10" s="422"/>
      <c r="B10" s="1302"/>
      <c r="C10" s="1303"/>
      <c r="D10" s="1304"/>
      <c r="E10" s="423"/>
      <c r="F10" s="423"/>
      <c r="G10" s="564"/>
      <c r="H10" s="1305"/>
      <c r="I10" s="1306"/>
      <c r="J10" s="1307"/>
      <c r="K10" s="424"/>
      <c r="L10" s="424"/>
      <c r="M10" s="425"/>
      <c r="N10" s="1016"/>
      <c r="O10" s="1308"/>
      <c r="P10" s="1017"/>
      <c r="Q10" s="425"/>
      <c r="R10" s="546"/>
      <c r="S10" s="1190"/>
      <c r="T10" s="1324"/>
      <c r="U10" s="1325"/>
      <c r="V10" s="1326"/>
      <c r="W10" s="1190"/>
      <c r="X10" s="1190"/>
      <c r="Y10" s="2266"/>
      <c r="Z10" s="1190"/>
    </row>
    <row r="11" spans="1:26" ht="14.15" customHeight="1" x14ac:dyDescent="0.4">
      <c r="A11" s="435" t="s">
        <v>1750</v>
      </c>
      <c r="B11" s="123" t="s">
        <v>1735</v>
      </c>
      <c r="C11" s="493">
        <v>148</v>
      </c>
      <c r="D11" s="438" t="s">
        <v>1719</v>
      </c>
      <c r="E11" s="438">
        <v>44533</v>
      </c>
      <c r="F11" s="435">
        <f>E11+1</f>
        <v>44534</v>
      </c>
      <c r="G11" s="385" t="s">
        <v>2013</v>
      </c>
      <c r="H11" s="128" t="s">
        <v>1918</v>
      </c>
      <c r="I11" s="202">
        <v>109</v>
      </c>
      <c r="J11" s="386" t="s">
        <v>1719</v>
      </c>
      <c r="K11" s="386">
        <v>44259</v>
      </c>
      <c r="L11" s="386">
        <f>K11+1</f>
        <v>44260</v>
      </c>
      <c r="M11" s="428"/>
      <c r="N11" s="78"/>
      <c r="O11" s="79"/>
      <c r="P11" s="78"/>
      <c r="Q11" s="80"/>
      <c r="R11" s="428"/>
      <c r="S11" s="1451" t="s">
        <v>1789</v>
      </c>
      <c r="T11" s="1393"/>
      <c r="U11" s="1945">
        <v>146</v>
      </c>
      <c r="V11" s="1399" t="s">
        <v>2185</v>
      </c>
      <c r="W11" s="1402">
        <v>44242</v>
      </c>
      <c r="X11" s="1402">
        <f>W11+2</f>
        <v>44244</v>
      </c>
      <c r="Y11" s="1211">
        <f>W11+8</f>
        <v>44250</v>
      </c>
      <c r="Z11" s="1211">
        <f>W11+12</f>
        <v>44254</v>
      </c>
    </row>
    <row r="12" spans="1:26" ht="14.15" customHeight="1" thickBot="1" x14ac:dyDescent="0.45">
      <c r="A12" s="429" t="s">
        <v>1972</v>
      </c>
      <c r="B12" s="413" t="s">
        <v>1718</v>
      </c>
      <c r="C12" s="445">
        <v>148</v>
      </c>
      <c r="D12" s="414" t="s">
        <v>1719</v>
      </c>
      <c r="E12" s="414">
        <v>44537</v>
      </c>
      <c r="F12" s="430">
        <f t="shared" ref="F12" si="0">E12+1</f>
        <v>44538</v>
      </c>
      <c r="G12" s="429" t="s">
        <v>1972</v>
      </c>
      <c r="H12" s="420" t="s">
        <v>1718</v>
      </c>
      <c r="I12" s="454">
        <v>148</v>
      </c>
      <c r="J12" s="417" t="s">
        <v>1719</v>
      </c>
      <c r="K12" s="417">
        <v>44535</v>
      </c>
      <c r="L12" s="417">
        <f>K12+1</f>
        <v>44536</v>
      </c>
      <c r="M12" s="402"/>
      <c r="N12" s="403"/>
      <c r="O12" s="77"/>
      <c r="P12" s="404"/>
      <c r="Q12" s="403"/>
      <c r="R12" s="402"/>
      <c r="S12" s="1453"/>
      <c r="T12" s="1395"/>
      <c r="U12" s="1947"/>
      <c r="V12" s="1401"/>
      <c r="W12" s="1404"/>
      <c r="X12" s="1404"/>
      <c r="Y12" s="1213"/>
      <c r="Z12" s="1213"/>
    </row>
    <row r="13" spans="1:26" ht="14.15" customHeight="1" x14ac:dyDescent="0.4">
      <c r="A13" s="435" t="s">
        <v>2015</v>
      </c>
      <c r="B13" s="123" t="s">
        <v>1735</v>
      </c>
      <c r="C13" s="443">
        <f>C11+1</f>
        <v>149</v>
      </c>
      <c r="D13" s="438" t="s">
        <v>1719</v>
      </c>
      <c r="E13" s="438">
        <f>E11+7</f>
        <v>44540</v>
      </c>
      <c r="F13" s="435">
        <f>E13+1</f>
        <v>44541</v>
      </c>
      <c r="G13" s="385" t="s">
        <v>2013</v>
      </c>
      <c r="H13" s="128" t="s">
        <v>1918</v>
      </c>
      <c r="I13" s="109">
        <f t="shared" ref="I13:I34" si="1">I11+1</f>
        <v>110</v>
      </c>
      <c r="J13" s="386" t="s">
        <v>1719</v>
      </c>
      <c r="K13" s="386">
        <f t="shared" ref="K13:K34" si="2">K11+7</f>
        <v>44266</v>
      </c>
      <c r="L13" s="386">
        <f t="shared" ref="L13:L17" si="3">K13+1</f>
        <v>44267</v>
      </c>
      <c r="M13" s="428"/>
      <c r="N13" s="78"/>
      <c r="O13" s="79"/>
      <c r="P13" s="78"/>
      <c r="Q13" s="80"/>
      <c r="R13" s="428"/>
      <c r="S13" s="1451" t="s">
        <v>1790</v>
      </c>
      <c r="T13" s="1393"/>
      <c r="U13" s="1945">
        <v>147</v>
      </c>
      <c r="V13" s="1399" t="s">
        <v>2185</v>
      </c>
      <c r="W13" s="1402">
        <f>W11+7</f>
        <v>44249</v>
      </c>
      <c r="X13" s="1402">
        <f>W13+2</f>
        <v>44251</v>
      </c>
      <c r="Y13" s="1211">
        <f t="shared" ref="Y13" si="4">W13+8</f>
        <v>44257</v>
      </c>
      <c r="Z13" s="1211">
        <f t="shared" ref="Z13" si="5">W13+12</f>
        <v>44261</v>
      </c>
    </row>
    <row r="14" spans="1:26" ht="14.15" customHeight="1" thickBot="1" x14ac:dyDescent="0.45">
      <c r="A14" s="430" t="s">
        <v>1736</v>
      </c>
      <c r="B14" s="413" t="s">
        <v>1718</v>
      </c>
      <c r="C14" s="98">
        <f t="shared" ref="C14:C34" si="6">C12+1</f>
        <v>149</v>
      </c>
      <c r="D14" s="414" t="s">
        <v>1719</v>
      </c>
      <c r="E14" s="414">
        <f>E12+7</f>
        <v>44544</v>
      </c>
      <c r="F14" s="430">
        <f>E14+1</f>
        <v>44545</v>
      </c>
      <c r="G14" s="430" t="s">
        <v>1736</v>
      </c>
      <c r="H14" s="420" t="s">
        <v>1718</v>
      </c>
      <c r="I14" s="98">
        <f t="shared" si="1"/>
        <v>149</v>
      </c>
      <c r="J14" s="417" t="s">
        <v>1719</v>
      </c>
      <c r="K14" s="417">
        <f t="shared" si="2"/>
        <v>44542</v>
      </c>
      <c r="L14" s="417">
        <f t="shared" si="3"/>
        <v>44543</v>
      </c>
      <c r="M14" s="402"/>
      <c r="N14" s="403"/>
      <c r="O14" s="77"/>
      <c r="P14" s="404"/>
      <c r="Q14" s="403"/>
      <c r="R14" s="402"/>
      <c r="S14" s="1453"/>
      <c r="T14" s="1395"/>
      <c r="U14" s="1947"/>
      <c r="V14" s="1401"/>
      <c r="W14" s="1404"/>
      <c r="X14" s="1404"/>
      <c r="Y14" s="1213"/>
      <c r="Z14" s="1213"/>
    </row>
    <row r="15" spans="1:26" ht="14.15" customHeight="1" x14ac:dyDescent="0.4">
      <c r="A15" s="435" t="s">
        <v>1969</v>
      </c>
      <c r="B15" s="123" t="s">
        <v>1735</v>
      </c>
      <c r="C15" s="109">
        <f t="shared" si="6"/>
        <v>150</v>
      </c>
      <c r="D15" s="438" t="s">
        <v>1719</v>
      </c>
      <c r="E15" s="438">
        <f>E13+7</f>
        <v>44547</v>
      </c>
      <c r="F15" s="435">
        <f>E15+1</f>
        <v>44548</v>
      </c>
      <c r="G15" s="385" t="str">
        <f t="shared" ref="G15:G17" si="7">G13</f>
        <v>URU BHUM</v>
      </c>
      <c r="H15" s="128" t="s">
        <v>1918</v>
      </c>
      <c r="I15" s="109">
        <f t="shared" si="1"/>
        <v>111</v>
      </c>
      <c r="J15" s="386" t="s">
        <v>1719</v>
      </c>
      <c r="K15" s="386">
        <f t="shared" si="2"/>
        <v>44273</v>
      </c>
      <c r="L15" s="386">
        <f t="shared" si="3"/>
        <v>44274</v>
      </c>
      <c r="M15" s="428"/>
      <c r="N15" s="78"/>
      <c r="O15" s="79"/>
      <c r="P15" s="78"/>
      <c r="Q15" s="80"/>
      <c r="R15" s="428"/>
      <c r="S15" s="1451" t="s">
        <v>1791</v>
      </c>
      <c r="T15" s="1393"/>
      <c r="U15" s="1945">
        <v>148</v>
      </c>
      <c r="V15" s="1399" t="s">
        <v>2185</v>
      </c>
      <c r="W15" s="1402">
        <f>W13+7</f>
        <v>44256</v>
      </c>
      <c r="X15" s="1402">
        <f>W15+2</f>
        <v>44258</v>
      </c>
      <c r="Y15" s="1211">
        <f t="shared" ref="Y15" si="8">W15+8</f>
        <v>44264</v>
      </c>
      <c r="Z15" s="1211">
        <f t="shared" ref="Z15" si="9">W15+12</f>
        <v>44268</v>
      </c>
    </row>
    <row r="16" spans="1:26" ht="14.15" customHeight="1" thickBot="1" x14ac:dyDescent="0.45">
      <c r="A16" s="430" t="s">
        <v>1717</v>
      </c>
      <c r="B16" s="413" t="s">
        <v>1718</v>
      </c>
      <c r="C16" s="98">
        <f t="shared" si="6"/>
        <v>150</v>
      </c>
      <c r="D16" s="414" t="s">
        <v>1719</v>
      </c>
      <c r="E16" s="414">
        <f t="shared" ref="E16" si="10">E14+7</f>
        <v>44551</v>
      </c>
      <c r="F16" s="430">
        <f t="shared" ref="F16" si="11">E16+1</f>
        <v>44552</v>
      </c>
      <c r="G16" s="430" t="s">
        <v>1717</v>
      </c>
      <c r="H16" s="420" t="s">
        <v>1718</v>
      </c>
      <c r="I16" s="98">
        <f t="shared" si="1"/>
        <v>150</v>
      </c>
      <c r="J16" s="417" t="s">
        <v>1719</v>
      </c>
      <c r="K16" s="417">
        <f t="shared" si="2"/>
        <v>44549</v>
      </c>
      <c r="L16" s="417">
        <f>K16+1</f>
        <v>44550</v>
      </c>
      <c r="M16" s="402"/>
      <c r="N16" s="403"/>
      <c r="O16" s="77"/>
      <c r="P16" s="404"/>
      <c r="Q16" s="403"/>
      <c r="R16" s="402"/>
      <c r="S16" s="1453"/>
      <c r="T16" s="1395"/>
      <c r="U16" s="1947"/>
      <c r="V16" s="1401"/>
      <c r="W16" s="1404"/>
      <c r="X16" s="1404"/>
      <c r="Y16" s="1213"/>
      <c r="Z16" s="1213"/>
    </row>
    <row r="17" spans="1:26" ht="14.15" customHeight="1" x14ac:dyDescent="0.4">
      <c r="A17" s="415" t="s">
        <v>1975</v>
      </c>
      <c r="B17" s="32" t="s">
        <v>1735</v>
      </c>
      <c r="C17" s="97">
        <f t="shared" si="6"/>
        <v>151</v>
      </c>
      <c r="D17" s="412" t="s">
        <v>1719</v>
      </c>
      <c r="E17" s="412">
        <f>E15+7</f>
        <v>44554</v>
      </c>
      <c r="F17" s="415">
        <f>E17+1</f>
        <v>44555</v>
      </c>
      <c r="G17" s="385" t="str">
        <f t="shared" si="7"/>
        <v>URU BHUM</v>
      </c>
      <c r="H17" s="128" t="s">
        <v>1918</v>
      </c>
      <c r="I17" s="109">
        <f t="shared" si="1"/>
        <v>112</v>
      </c>
      <c r="J17" s="386" t="s">
        <v>1719</v>
      </c>
      <c r="K17" s="386">
        <f t="shared" si="2"/>
        <v>44280</v>
      </c>
      <c r="L17" s="386">
        <f t="shared" si="3"/>
        <v>44281</v>
      </c>
      <c r="M17" s="428"/>
      <c r="N17" s="78"/>
      <c r="O17" s="79"/>
      <c r="P17" s="78"/>
      <c r="Q17" s="80"/>
      <c r="R17" s="428"/>
      <c r="S17" s="1451" t="s">
        <v>1792</v>
      </c>
      <c r="T17" s="1448"/>
      <c r="U17" s="1945">
        <v>149</v>
      </c>
      <c r="V17" s="1399" t="s">
        <v>2185</v>
      </c>
      <c r="W17" s="1402">
        <f t="shared" ref="W17" si="12">W15+7</f>
        <v>44263</v>
      </c>
      <c r="X17" s="1402">
        <f>W17+2</f>
        <v>44265</v>
      </c>
      <c r="Y17" s="1211">
        <f t="shared" ref="Y17" si="13">W17+8</f>
        <v>44271</v>
      </c>
      <c r="Z17" s="1211">
        <f t="shared" ref="Z17" si="14">W17+12</f>
        <v>44275</v>
      </c>
    </row>
    <row r="18" spans="1:26" ht="14.15" customHeight="1" thickBot="1" x14ac:dyDescent="0.45">
      <c r="A18" s="430" t="s">
        <v>1727</v>
      </c>
      <c r="B18" s="413" t="s">
        <v>1718</v>
      </c>
      <c r="C18" s="98">
        <f t="shared" si="6"/>
        <v>151</v>
      </c>
      <c r="D18" s="414" t="s">
        <v>1719</v>
      </c>
      <c r="E18" s="414">
        <f t="shared" ref="E18:E34" si="15">E16+7</f>
        <v>44558</v>
      </c>
      <c r="F18" s="430">
        <f t="shared" ref="F18" si="16">E18+1</f>
        <v>44559</v>
      </c>
      <c r="G18" s="430" t="s">
        <v>1727</v>
      </c>
      <c r="H18" s="420" t="s">
        <v>1718</v>
      </c>
      <c r="I18" s="98">
        <f t="shared" si="1"/>
        <v>151</v>
      </c>
      <c r="J18" s="417" t="s">
        <v>1719</v>
      </c>
      <c r="K18" s="417">
        <f t="shared" si="2"/>
        <v>44556</v>
      </c>
      <c r="L18" s="417">
        <f>K18+1</f>
        <v>44557</v>
      </c>
      <c r="M18" s="402"/>
      <c r="N18" s="403"/>
      <c r="O18" s="77"/>
      <c r="P18" s="404"/>
      <c r="Q18" s="403"/>
      <c r="R18" s="402"/>
      <c r="S18" s="1453"/>
      <c r="T18" s="1450"/>
      <c r="U18" s="1947"/>
      <c r="V18" s="1401"/>
      <c r="W18" s="1404"/>
      <c r="X18" s="1404"/>
      <c r="Y18" s="1213"/>
      <c r="Z18" s="1213"/>
    </row>
    <row r="19" spans="1:26" ht="14.15" customHeight="1" x14ac:dyDescent="0.4">
      <c r="A19" s="415" t="s">
        <v>1969</v>
      </c>
      <c r="B19" s="441" t="s">
        <v>1735</v>
      </c>
      <c r="C19" s="97">
        <f t="shared" si="6"/>
        <v>152</v>
      </c>
      <c r="D19" s="419" t="s">
        <v>1719</v>
      </c>
      <c r="E19" s="419">
        <f>E17+7</f>
        <v>44561</v>
      </c>
      <c r="F19" s="418">
        <f>E19+1</f>
        <v>44562</v>
      </c>
      <c r="G19" s="385" t="s">
        <v>2013</v>
      </c>
      <c r="H19" s="128" t="s">
        <v>1918</v>
      </c>
      <c r="I19" s="109">
        <f t="shared" si="1"/>
        <v>113</v>
      </c>
      <c r="J19" s="386" t="s">
        <v>1719</v>
      </c>
      <c r="K19" s="386">
        <f t="shared" si="2"/>
        <v>44287</v>
      </c>
      <c r="L19" s="386">
        <f t="shared" ref="L19" si="17">K19+1</f>
        <v>44288</v>
      </c>
      <c r="M19" s="428"/>
      <c r="N19" s="78"/>
      <c r="O19" s="79"/>
      <c r="P19" s="78"/>
      <c r="Q19" s="80"/>
      <c r="R19" s="428"/>
      <c r="S19" s="1451" t="s">
        <v>1794</v>
      </c>
      <c r="T19" s="1393"/>
      <c r="U19" s="1945">
        <v>150</v>
      </c>
      <c r="V19" s="1399" t="s">
        <v>2185</v>
      </c>
      <c r="W19" s="1402">
        <f t="shared" ref="W19" si="18">W17+7</f>
        <v>44270</v>
      </c>
      <c r="X19" s="1402">
        <f>W19+2</f>
        <v>44272</v>
      </c>
      <c r="Y19" s="1211">
        <f t="shared" ref="Y19" si="19">W19+8</f>
        <v>44278</v>
      </c>
      <c r="Z19" s="1211">
        <f t="shared" ref="Z19" si="20">W19+12</f>
        <v>44282</v>
      </c>
    </row>
    <row r="20" spans="1:26" ht="14.15" customHeight="1" thickBot="1" x14ac:dyDescent="0.45">
      <c r="A20" s="430" t="s">
        <v>1731</v>
      </c>
      <c r="B20" s="413" t="s">
        <v>1718</v>
      </c>
      <c r="C20" s="98">
        <v>201</v>
      </c>
      <c r="D20" s="417" t="s">
        <v>1719</v>
      </c>
      <c r="E20" s="417">
        <f t="shared" si="15"/>
        <v>44565</v>
      </c>
      <c r="F20" s="429">
        <f t="shared" ref="F20" si="21">E20+1</f>
        <v>44566</v>
      </c>
      <c r="G20" s="430" t="s">
        <v>1731</v>
      </c>
      <c r="H20" s="420" t="s">
        <v>1718</v>
      </c>
      <c r="I20" s="98">
        <v>201</v>
      </c>
      <c r="J20" s="417" t="s">
        <v>1719</v>
      </c>
      <c r="K20" s="417">
        <f t="shared" si="2"/>
        <v>44563</v>
      </c>
      <c r="L20" s="417">
        <f>K20+1</f>
        <v>44564</v>
      </c>
      <c r="M20" s="402"/>
      <c r="N20" s="403"/>
      <c r="O20" s="77"/>
      <c r="P20" s="404"/>
      <c r="Q20" s="403"/>
      <c r="R20" s="402"/>
      <c r="S20" s="1453"/>
      <c r="T20" s="1395"/>
      <c r="U20" s="1947"/>
      <c r="V20" s="1401"/>
      <c r="W20" s="1404"/>
      <c r="X20" s="1404"/>
      <c r="Y20" s="1213"/>
      <c r="Z20" s="1213"/>
    </row>
    <row r="21" spans="1:26" ht="14.15" customHeight="1" x14ac:dyDescent="0.4">
      <c r="A21" s="415" t="s">
        <v>1975</v>
      </c>
      <c r="B21" s="441" t="s">
        <v>1735</v>
      </c>
      <c r="C21" s="446">
        <v>201</v>
      </c>
      <c r="D21" s="419" t="s">
        <v>1719</v>
      </c>
      <c r="E21" s="419">
        <f t="shared" si="15"/>
        <v>44568</v>
      </c>
      <c r="F21" s="418">
        <f>E21+1</f>
        <v>44569</v>
      </c>
      <c r="G21" s="385" t="str">
        <f>G19</f>
        <v>URU BHUM</v>
      </c>
      <c r="H21" s="128" t="s">
        <v>1918</v>
      </c>
      <c r="I21" s="109">
        <f t="shared" si="1"/>
        <v>114</v>
      </c>
      <c r="J21" s="386" t="s">
        <v>1719</v>
      </c>
      <c r="K21" s="386">
        <f t="shared" si="2"/>
        <v>44294</v>
      </c>
      <c r="L21" s="386">
        <f t="shared" ref="L21:L34" si="22">K21+1</f>
        <v>44295</v>
      </c>
      <c r="M21" s="428"/>
      <c r="N21" s="78"/>
      <c r="O21" s="79"/>
      <c r="P21" s="78"/>
      <c r="Q21" s="80"/>
      <c r="R21" s="428"/>
      <c r="S21" s="1451" t="s">
        <v>1795</v>
      </c>
      <c r="T21" s="1393"/>
      <c r="U21" s="1945">
        <v>151</v>
      </c>
      <c r="V21" s="1399" t="s">
        <v>2185</v>
      </c>
      <c r="W21" s="1402">
        <f t="shared" ref="W21" si="23">W19+7</f>
        <v>44277</v>
      </c>
      <c r="X21" s="1402">
        <f>W21+2</f>
        <v>44279</v>
      </c>
      <c r="Y21" s="1211">
        <f t="shared" ref="Y21" si="24">W21+8</f>
        <v>44285</v>
      </c>
      <c r="Z21" s="1211">
        <f t="shared" ref="Z21" si="25">W21+12</f>
        <v>44289</v>
      </c>
    </row>
    <row r="22" spans="1:26" ht="14.15" customHeight="1" thickBot="1" x14ac:dyDescent="0.45">
      <c r="A22" s="430" t="s">
        <v>1736</v>
      </c>
      <c r="B22" s="413" t="s">
        <v>1718</v>
      </c>
      <c r="C22" s="445">
        <f>C20+1</f>
        <v>202</v>
      </c>
      <c r="D22" s="417" t="s">
        <v>1719</v>
      </c>
      <c r="E22" s="417">
        <f t="shared" si="15"/>
        <v>44572</v>
      </c>
      <c r="F22" s="429">
        <f t="shared" ref="F22" si="26">E22+1</f>
        <v>44573</v>
      </c>
      <c r="G22" s="430" t="s">
        <v>1736</v>
      </c>
      <c r="H22" s="420" t="s">
        <v>1718</v>
      </c>
      <c r="I22" s="445">
        <f>I20+1</f>
        <v>202</v>
      </c>
      <c r="J22" s="417" t="s">
        <v>1719</v>
      </c>
      <c r="K22" s="417">
        <f>K20+7</f>
        <v>44570</v>
      </c>
      <c r="L22" s="417">
        <f t="shared" si="22"/>
        <v>44571</v>
      </c>
      <c r="M22" s="402"/>
      <c r="N22" s="403"/>
      <c r="O22" s="77"/>
      <c r="P22" s="404"/>
      <c r="Q22" s="403"/>
      <c r="R22" s="402"/>
      <c r="S22" s="1453"/>
      <c r="T22" s="1395"/>
      <c r="U22" s="1947"/>
      <c r="V22" s="1401"/>
      <c r="W22" s="1404"/>
      <c r="X22" s="1404"/>
      <c r="Y22" s="1213"/>
      <c r="Z22" s="1213"/>
    </row>
    <row r="23" spans="1:26" ht="14.15" customHeight="1" x14ac:dyDescent="0.4">
      <c r="A23" s="415" t="s">
        <v>1969</v>
      </c>
      <c r="B23" s="441" t="s">
        <v>1735</v>
      </c>
      <c r="C23" s="97">
        <f t="shared" si="6"/>
        <v>202</v>
      </c>
      <c r="D23" s="419" t="s">
        <v>1719</v>
      </c>
      <c r="E23" s="419">
        <f t="shared" si="15"/>
        <v>44575</v>
      </c>
      <c r="F23" s="418">
        <f>E23+1</f>
        <v>44576</v>
      </c>
      <c r="G23" s="385" t="str">
        <f t="shared" ref="G23:G33" si="27">G21</f>
        <v>URU BHUM</v>
      </c>
      <c r="H23" s="128" t="s">
        <v>1918</v>
      </c>
      <c r="I23" s="109">
        <f t="shared" si="1"/>
        <v>115</v>
      </c>
      <c r="J23" s="386" t="s">
        <v>1719</v>
      </c>
      <c r="K23" s="386">
        <f t="shared" si="2"/>
        <v>44301</v>
      </c>
      <c r="L23" s="386">
        <f t="shared" si="22"/>
        <v>44302</v>
      </c>
      <c r="M23" s="428"/>
      <c r="N23" s="78"/>
      <c r="O23" s="79"/>
      <c r="P23" s="78"/>
      <c r="Q23" s="80"/>
      <c r="R23" s="428"/>
      <c r="S23" s="1451" t="s">
        <v>1796</v>
      </c>
      <c r="T23" s="1393"/>
      <c r="U23" s="1945">
        <v>151</v>
      </c>
      <c r="V23" s="1399" t="s">
        <v>2185</v>
      </c>
      <c r="W23" s="1402">
        <f t="shared" ref="W23" si="28">W21+7</f>
        <v>44284</v>
      </c>
      <c r="X23" s="1402">
        <f>W23+2</f>
        <v>44286</v>
      </c>
      <c r="Y23" s="1211">
        <f t="shared" ref="Y23" si="29">W23+8</f>
        <v>44292</v>
      </c>
      <c r="Z23" s="1211">
        <f t="shared" ref="Z23" si="30">W23+12</f>
        <v>44296</v>
      </c>
    </row>
    <row r="24" spans="1:26" ht="14.15" customHeight="1" thickBot="1" x14ac:dyDescent="0.45">
      <c r="A24" s="430" t="s">
        <v>1717</v>
      </c>
      <c r="B24" s="413" t="s">
        <v>1718</v>
      </c>
      <c r="C24" s="98">
        <f t="shared" si="6"/>
        <v>203</v>
      </c>
      <c r="D24" s="417" t="s">
        <v>1719</v>
      </c>
      <c r="E24" s="417">
        <f t="shared" si="15"/>
        <v>44579</v>
      </c>
      <c r="F24" s="429">
        <f t="shared" ref="F24" si="31">E24+1</f>
        <v>44580</v>
      </c>
      <c r="G24" s="430" t="s">
        <v>1717</v>
      </c>
      <c r="H24" s="420" t="s">
        <v>1718</v>
      </c>
      <c r="I24" s="98">
        <f t="shared" si="1"/>
        <v>203</v>
      </c>
      <c r="J24" s="417" t="s">
        <v>1719</v>
      </c>
      <c r="K24" s="417">
        <f t="shared" si="2"/>
        <v>44577</v>
      </c>
      <c r="L24" s="417">
        <f t="shared" si="22"/>
        <v>44578</v>
      </c>
      <c r="M24" s="402"/>
      <c r="N24" s="403"/>
      <c r="O24" s="77"/>
      <c r="P24" s="404"/>
      <c r="Q24" s="403"/>
      <c r="R24" s="402"/>
      <c r="S24" s="1453"/>
      <c r="T24" s="1395"/>
      <c r="U24" s="1947"/>
      <c r="V24" s="1401"/>
      <c r="W24" s="1404"/>
      <c r="X24" s="1404"/>
      <c r="Y24" s="1213"/>
      <c r="Z24" s="1213"/>
    </row>
    <row r="25" spans="1:26" ht="14.15" customHeight="1" x14ac:dyDescent="0.4">
      <c r="A25" s="415" t="str">
        <f>A21</f>
        <v xml:space="preserve">MSC CORDELIA III  </v>
      </c>
      <c r="B25" s="32" t="s">
        <v>1735</v>
      </c>
      <c r="C25" s="97">
        <f t="shared" si="6"/>
        <v>203</v>
      </c>
      <c r="D25" s="412" t="s">
        <v>1719</v>
      </c>
      <c r="E25" s="412">
        <f t="shared" si="15"/>
        <v>44582</v>
      </c>
      <c r="F25" s="415">
        <f>E25+1</f>
        <v>44583</v>
      </c>
      <c r="G25" s="385" t="str">
        <f t="shared" si="27"/>
        <v>URU BHUM</v>
      </c>
      <c r="H25" s="128" t="s">
        <v>1918</v>
      </c>
      <c r="I25" s="109">
        <f t="shared" si="1"/>
        <v>116</v>
      </c>
      <c r="J25" s="386" t="s">
        <v>1719</v>
      </c>
      <c r="K25" s="386">
        <f t="shared" si="2"/>
        <v>44308</v>
      </c>
      <c r="L25" s="386">
        <f t="shared" si="22"/>
        <v>44309</v>
      </c>
      <c r="M25" s="428"/>
      <c r="N25" s="78"/>
      <c r="O25" s="79"/>
      <c r="P25" s="78"/>
      <c r="Q25" s="80"/>
      <c r="R25" s="428"/>
      <c r="S25" s="1451" t="s">
        <v>1797</v>
      </c>
      <c r="T25" s="1393"/>
      <c r="U25" s="1945">
        <v>152</v>
      </c>
      <c r="V25" s="1399" t="s">
        <v>2185</v>
      </c>
      <c r="W25" s="1402">
        <f t="shared" ref="W25" si="32">W23+7</f>
        <v>44291</v>
      </c>
      <c r="X25" s="1402">
        <f>W25+2</f>
        <v>44293</v>
      </c>
      <c r="Y25" s="1211">
        <f t="shared" ref="Y25" si="33">W25+8</f>
        <v>44299</v>
      </c>
      <c r="Z25" s="1211">
        <f t="shared" ref="Z25" si="34">W25+12</f>
        <v>44303</v>
      </c>
    </row>
    <row r="26" spans="1:26" ht="14.15" customHeight="1" thickBot="1" x14ac:dyDescent="0.45">
      <c r="A26" s="430" t="s">
        <v>1727</v>
      </c>
      <c r="B26" s="413" t="s">
        <v>1718</v>
      </c>
      <c r="C26" s="98">
        <f t="shared" si="6"/>
        <v>204</v>
      </c>
      <c r="D26" s="414" t="s">
        <v>1719</v>
      </c>
      <c r="E26" s="414">
        <f t="shared" si="15"/>
        <v>44586</v>
      </c>
      <c r="F26" s="430">
        <f t="shared" ref="F26" si="35">E26+1</f>
        <v>44587</v>
      </c>
      <c r="G26" s="430" t="s">
        <v>1727</v>
      </c>
      <c r="H26" s="420" t="s">
        <v>1718</v>
      </c>
      <c r="I26" s="98">
        <f t="shared" si="1"/>
        <v>204</v>
      </c>
      <c r="J26" s="417" t="s">
        <v>1719</v>
      </c>
      <c r="K26" s="417">
        <f t="shared" si="2"/>
        <v>44584</v>
      </c>
      <c r="L26" s="417">
        <f t="shared" si="22"/>
        <v>44585</v>
      </c>
      <c r="M26" s="402"/>
      <c r="N26" s="403"/>
      <c r="O26" s="77"/>
      <c r="P26" s="404"/>
      <c r="Q26" s="403"/>
      <c r="R26" s="402"/>
      <c r="S26" s="1453"/>
      <c r="T26" s="1395"/>
      <c r="U26" s="1947"/>
      <c r="V26" s="1401"/>
      <c r="W26" s="1404"/>
      <c r="X26" s="1404"/>
      <c r="Y26" s="1213"/>
      <c r="Z26" s="1213"/>
    </row>
    <row r="27" spans="1:26" ht="14.15" customHeight="1" x14ac:dyDescent="0.4">
      <c r="A27" s="415" t="str">
        <f>A23</f>
        <v xml:space="preserve">MSC TANIA </v>
      </c>
      <c r="B27" s="32" t="s">
        <v>1735</v>
      </c>
      <c r="C27" s="97">
        <f t="shared" si="6"/>
        <v>204</v>
      </c>
      <c r="D27" s="412" t="s">
        <v>1719</v>
      </c>
      <c r="E27" s="412">
        <f t="shared" si="15"/>
        <v>44589</v>
      </c>
      <c r="F27" s="415">
        <f>E27+1</f>
        <v>44590</v>
      </c>
      <c r="G27" s="385" t="str">
        <f t="shared" si="27"/>
        <v>URU BHUM</v>
      </c>
      <c r="H27" s="128" t="s">
        <v>1918</v>
      </c>
      <c r="I27" s="109">
        <f t="shared" si="1"/>
        <v>117</v>
      </c>
      <c r="J27" s="386" t="s">
        <v>1719</v>
      </c>
      <c r="K27" s="386">
        <f t="shared" si="2"/>
        <v>44315</v>
      </c>
      <c r="L27" s="386">
        <f t="shared" si="22"/>
        <v>44316</v>
      </c>
      <c r="M27" s="428"/>
      <c r="N27" s="78"/>
      <c r="O27" s="79"/>
      <c r="P27" s="78"/>
      <c r="Q27" s="80"/>
      <c r="R27" s="428"/>
      <c r="S27" s="1485" t="s">
        <v>1798</v>
      </c>
      <c r="T27" s="1393"/>
      <c r="U27" s="1945">
        <v>201</v>
      </c>
      <c r="V27" s="1399" t="s">
        <v>2185</v>
      </c>
      <c r="W27" s="1402">
        <f t="shared" ref="W27" si="36">W25+7</f>
        <v>44298</v>
      </c>
      <c r="X27" s="1402">
        <f>W27+2</f>
        <v>44300</v>
      </c>
      <c r="Y27" s="1211">
        <f t="shared" ref="Y27" si="37">W27+8</f>
        <v>44306</v>
      </c>
      <c r="Z27" s="1211">
        <f t="shared" ref="Z27" si="38">W27+12</f>
        <v>44310</v>
      </c>
    </row>
    <row r="28" spans="1:26" ht="14.15" customHeight="1" thickBot="1" x14ac:dyDescent="0.45">
      <c r="A28" s="430" t="s">
        <v>1731</v>
      </c>
      <c r="B28" s="413" t="s">
        <v>1718</v>
      </c>
      <c r="C28" s="98">
        <f t="shared" si="6"/>
        <v>205</v>
      </c>
      <c r="D28" s="414" t="s">
        <v>1719</v>
      </c>
      <c r="E28" s="414">
        <f t="shared" si="15"/>
        <v>44593</v>
      </c>
      <c r="F28" s="430">
        <f t="shared" ref="F28" si="39">E28+1</f>
        <v>44594</v>
      </c>
      <c r="G28" s="430" t="s">
        <v>1731</v>
      </c>
      <c r="H28" s="420" t="s">
        <v>1718</v>
      </c>
      <c r="I28" s="98">
        <f t="shared" si="1"/>
        <v>205</v>
      </c>
      <c r="J28" s="417" t="s">
        <v>1719</v>
      </c>
      <c r="K28" s="417">
        <f t="shared" si="2"/>
        <v>44591</v>
      </c>
      <c r="L28" s="417">
        <f t="shared" si="22"/>
        <v>44592</v>
      </c>
      <c r="M28" s="402"/>
      <c r="N28" s="403"/>
      <c r="O28" s="77"/>
      <c r="P28" s="404"/>
      <c r="Q28" s="403"/>
      <c r="R28" s="402"/>
      <c r="S28" s="1487"/>
      <c r="T28" s="1395"/>
      <c r="U28" s="1947"/>
      <c r="V28" s="1401"/>
      <c r="W28" s="1404"/>
      <c r="X28" s="1404"/>
      <c r="Y28" s="1213"/>
      <c r="Z28" s="1213"/>
    </row>
    <row r="29" spans="1:26" ht="13.5" customHeight="1" x14ac:dyDescent="0.4">
      <c r="A29" s="415" t="str">
        <f>A25</f>
        <v xml:space="preserve">MSC CORDELIA III  </v>
      </c>
      <c r="B29" s="32" t="s">
        <v>1735</v>
      </c>
      <c r="C29" s="97">
        <f t="shared" si="6"/>
        <v>205</v>
      </c>
      <c r="D29" s="412" t="s">
        <v>1719</v>
      </c>
      <c r="E29" s="412">
        <f t="shared" si="15"/>
        <v>44596</v>
      </c>
      <c r="F29" s="415">
        <f>E29+1</f>
        <v>44597</v>
      </c>
      <c r="G29" s="385" t="str">
        <f t="shared" si="27"/>
        <v>URU BHUM</v>
      </c>
      <c r="H29" s="128" t="s">
        <v>1918</v>
      </c>
      <c r="I29" s="109">
        <f t="shared" si="1"/>
        <v>118</v>
      </c>
      <c r="J29" s="386" t="s">
        <v>1719</v>
      </c>
      <c r="K29" s="386">
        <f t="shared" si="2"/>
        <v>44322</v>
      </c>
      <c r="L29" s="386">
        <f t="shared" si="22"/>
        <v>44323</v>
      </c>
      <c r="M29" s="428"/>
      <c r="N29" s="78"/>
      <c r="O29" s="79"/>
      <c r="P29" s="78"/>
      <c r="Q29" s="80"/>
      <c r="R29" s="428"/>
      <c r="S29" s="1485" t="s">
        <v>2761</v>
      </c>
      <c r="T29" s="1393"/>
      <c r="U29" s="1945">
        <v>202</v>
      </c>
      <c r="V29" s="1399" t="s">
        <v>2185</v>
      </c>
      <c r="W29" s="1402">
        <f t="shared" ref="W29" si="40">W27+7</f>
        <v>44305</v>
      </c>
      <c r="X29" s="1402">
        <f>W29+2</f>
        <v>44307</v>
      </c>
      <c r="Y29" s="1211">
        <f t="shared" ref="Y29" si="41">W29+8</f>
        <v>44313</v>
      </c>
      <c r="Z29" s="1211">
        <f t="shared" ref="Z29" si="42">W29+12</f>
        <v>44317</v>
      </c>
    </row>
    <row r="30" spans="1:26" ht="13.5" customHeight="1" thickBot="1" x14ac:dyDescent="0.45">
      <c r="A30" s="430" t="s">
        <v>1736</v>
      </c>
      <c r="B30" s="413" t="s">
        <v>1718</v>
      </c>
      <c r="C30" s="98">
        <f t="shared" si="6"/>
        <v>206</v>
      </c>
      <c r="D30" s="414" t="s">
        <v>1719</v>
      </c>
      <c r="E30" s="414">
        <f t="shared" si="15"/>
        <v>44600</v>
      </c>
      <c r="F30" s="430">
        <f t="shared" ref="F30" si="43">E30+1</f>
        <v>44601</v>
      </c>
      <c r="G30" s="430" t="s">
        <v>1736</v>
      </c>
      <c r="H30" s="420" t="s">
        <v>1718</v>
      </c>
      <c r="I30" s="98">
        <f t="shared" si="1"/>
        <v>206</v>
      </c>
      <c r="J30" s="417" t="s">
        <v>1719</v>
      </c>
      <c r="K30" s="417">
        <f t="shared" si="2"/>
        <v>44598</v>
      </c>
      <c r="L30" s="417">
        <f t="shared" si="22"/>
        <v>44599</v>
      </c>
      <c r="M30" s="402"/>
      <c r="N30" s="403"/>
      <c r="O30" s="77"/>
      <c r="P30" s="404"/>
      <c r="Q30" s="403"/>
      <c r="R30" s="402"/>
      <c r="S30" s="1487"/>
      <c r="T30" s="1395"/>
      <c r="U30" s="1947"/>
      <c r="V30" s="1401"/>
      <c r="W30" s="1404"/>
      <c r="X30" s="1404"/>
      <c r="Y30" s="1213"/>
      <c r="Z30" s="1213"/>
    </row>
    <row r="31" spans="1:26" ht="13.5" customHeight="1" x14ac:dyDescent="0.4">
      <c r="A31" s="415" t="str">
        <f>A27</f>
        <v xml:space="preserve">MSC TANIA </v>
      </c>
      <c r="B31" s="32" t="s">
        <v>1735</v>
      </c>
      <c r="C31" s="97">
        <f t="shared" si="6"/>
        <v>206</v>
      </c>
      <c r="D31" s="412" t="s">
        <v>1719</v>
      </c>
      <c r="E31" s="412">
        <f t="shared" si="15"/>
        <v>44603</v>
      </c>
      <c r="F31" s="415">
        <f>E31+1</f>
        <v>44604</v>
      </c>
      <c r="G31" s="385" t="str">
        <f t="shared" si="27"/>
        <v>URU BHUM</v>
      </c>
      <c r="H31" s="128" t="s">
        <v>1918</v>
      </c>
      <c r="I31" s="109">
        <f t="shared" si="1"/>
        <v>119</v>
      </c>
      <c r="J31" s="386" t="s">
        <v>1719</v>
      </c>
      <c r="K31" s="386">
        <f t="shared" si="2"/>
        <v>44329</v>
      </c>
      <c r="L31" s="386">
        <f t="shared" si="22"/>
        <v>44330</v>
      </c>
      <c r="M31" s="428"/>
      <c r="N31" s="78"/>
      <c r="O31" s="79"/>
      <c r="P31" s="78"/>
      <c r="Q31" s="80"/>
      <c r="R31" s="428"/>
      <c r="S31" s="1451" t="s">
        <v>1782</v>
      </c>
      <c r="T31" s="1393"/>
      <c r="U31" s="1945">
        <v>203</v>
      </c>
      <c r="V31" s="1399" t="s">
        <v>2185</v>
      </c>
      <c r="W31" s="1402">
        <f>W29+7</f>
        <v>44312</v>
      </c>
      <c r="X31" s="1402">
        <f>W31+2</f>
        <v>44314</v>
      </c>
      <c r="Y31" s="1211">
        <f t="shared" ref="Y31" si="44">W31+8</f>
        <v>44320</v>
      </c>
      <c r="Z31" s="1211">
        <f t="shared" ref="Z31" si="45">W31+12</f>
        <v>44324</v>
      </c>
    </row>
    <row r="32" spans="1:26" ht="13.5" customHeight="1" thickBot="1" x14ac:dyDescent="0.45">
      <c r="A32" s="430" t="s">
        <v>1750</v>
      </c>
      <c r="B32" s="413" t="s">
        <v>1718</v>
      </c>
      <c r="C32" s="98">
        <f t="shared" si="6"/>
        <v>207</v>
      </c>
      <c r="D32" s="414" t="s">
        <v>1719</v>
      </c>
      <c r="E32" s="414">
        <f t="shared" si="15"/>
        <v>44607</v>
      </c>
      <c r="F32" s="430">
        <f t="shared" ref="F32" si="46">E32+1</f>
        <v>44608</v>
      </c>
      <c r="G32" s="430" t="s">
        <v>1750</v>
      </c>
      <c r="H32" s="420" t="s">
        <v>1718</v>
      </c>
      <c r="I32" s="98">
        <f t="shared" si="1"/>
        <v>207</v>
      </c>
      <c r="J32" s="417" t="s">
        <v>1719</v>
      </c>
      <c r="K32" s="417">
        <f t="shared" si="2"/>
        <v>44605</v>
      </c>
      <c r="L32" s="417">
        <f t="shared" si="22"/>
        <v>44606</v>
      </c>
      <c r="M32" s="402"/>
      <c r="N32" s="403"/>
      <c r="O32" s="77"/>
      <c r="P32" s="404"/>
      <c r="Q32" s="403"/>
      <c r="R32" s="402"/>
      <c r="S32" s="1453"/>
      <c r="T32" s="1395"/>
      <c r="U32" s="1947"/>
      <c r="V32" s="1401"/>
      <c r="W32" s="1404"/>
      <c r="X32" s="1404"/>
      <c r="Y32" s="1213"/>
      <c r="Z32" s="1213"/>
    </row>
    <row r="33" spans="1:26" ht="13.5" customHeight="1" x14ac:dyDescent="0.4">
      <c r="A33" s="415" t="str">
        <f>A29</f>
        <v xml:space="preserve">MSC CORDELIA III  </v>
      </c>
      <c r="B33" s="32" t="s">
        <v>1735</v>
      </c>
      <c r="C33" s="97">
        <f t="shared" si="6"/>
        <v>207</v>
      </c>
      <c r="D33" s="412" t="s">
        <v>1719</v>
      </c>
      <c r="E33" s="412">
        <f t="shared" si="15"/>
        <v>44610</v>
      </c>
      <c r="F33" s="415">
        <f>E33+1</f>
        <v>44611</v>
      </c>
      <c r="G33" s="385" t="str">
        <f t="shared" si="27"/>
        <v>URU BHUM</v>
      </c>
      <c r="H33" s="128" t="s">
        <v>1918</v>
      </c>
      <c r="I33" s="109">
        <f t="shared" si="1"/>
        <v>120</v>
      </c>
      <c r="J33" s="386" t="s">
        <v>1719</v>
      </c>
      <c r="K33" s="386">
        <f t="shared" si="2"/>
        <v>44336</v>
      </c>
      <c r="L33" s="386">
        <f t="shared" si="22"/>
        <v>44337</v>
      </c>
      <c r="M33" s="428"/>
      <c r="N33" s="78"/>
      <c r="O33" s="79"/>
      <c r="P33" s="78"/>
      <c r="Q33" s="80"/>
      <c r="R33" s="428"/>
      <c r="S33" s="1485" t="s">
        <v>1784</v>
      </c>
      <c r="T33" s="1393"/>
      <c r="U33" s="1945">
        <v>204</v>
      </c>
      <c r="V33" s="1399" t="s">
        <v>2185</v>
      </c>
      <c r="W33" s="1402">
        <f>W31+7</f>
        <v>44319</v>
      </c>
      <c r="X33" s="1402">
        <f>W33+2</f>
        <v>44321</v>
      </c>
      <c r="Y33" s="1211">
        <f t="shared" ref="Y33" si="47">W33+8</f>
        <v>44327</v>
      </c>
      <c r="Z33" s="1211">
        <f t="shared" ref="Z33" si="48">W33+12</f>
        <v>44331</v>
      </c>
    </row>
    <row r="34" spans="1:26" ht="13.5" customHeight="1" thickBot="1" x14ac:dyDescent="0.45">
      <c r="A34" s="430" t="s">
        <v>1750</v>
      </c>
      <c r="B34" s="413" t="s">
        <v>1718</v>
      </c>
      <c r="C34" s="98">
        <f t="shared" si="6"/>
        <v>208</v>
      </c>
      <c r="D34" s="414" t="s">
        <v>1719</v>
      </c>
      <c r="E34" s="414">
        <f t="shared" si="15"/>
        <v>44614</v>
      </c>
      <c r="F34" s="430">
        <f t="shared" ref="F34" si="49">E34+1</f>
        <v>44615</v>
      </c>
      <c r="G34" s="430" t="s">
        <v>1750</v>
      </c>
      <c r="H34" s="420" t="s">
        <v>1718</v>
      </c>
      <c r="I34" s="98">
        <f t="shared" si="1"/>
        <v>208</v>
      </c>
      <c r="J34" s="417" t="s">
        <v>1719</v>
      </c>
      <c r="K34" s="417">
        <f t="shared" si="2"/>
        <v>44612</v>
      </c>
      <c r="L34" s="417">
        <f t="shared" si="22"/>
        <v>44613</v>
      </c>
      <c r="M34" s="402"/>
      <c r="N34" s="403"/>
      <c r="O34" s="77"/>
      <c r="P34" s="404"/>
      <c r="Q34" s="403"/>
      <c r="R34" s="402"/>
      <c r="S34" s="1487"/>
      <c r="T34" s="1395"/>
      <c r="U34" s="1947"/>
      <c r="V34" s="1401"/>
      <c r="W34" s="1404"/>
      <c r="X34" s="1404"/>
      <c r="Y34" s="1213"/>
      <c r="Z34" s="1213"/>
    </row>
    <row r="35" spans="1:26" ht="13.5" customHeight="1" x14ac:dyDescent="0.4">
      <c r="A35" s="18"/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40"/>
      <c r="W35" s="40"/>
      <c r="X35" s="1"/>
      <c r="Y35" s="18"/>
      <c r="Z35" s="18"/>
    </row>
    <row r="36" spans="1:26" s="3" customFormat="1" ht="13.5" customHeight="1" x14ac:dyDescent="0.4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6" s="3" customFormat="1" ht="13.5" customHeight="1" x14ac:dyDescent="0.4">
      <c r="A37" s="16" t="s">
        <v>1754</v>
      </c>
      <c r="J37" s="16"/>
    </row>
    <row r="38" spans="1:26" s="3" customFormat="1" ht="13.5" customHeight="1" x14ac:dyDescent="0.4"/>
    <row r="39" spans="1:26" s="3" customFormat="1" ht="13.5" customHeight="1" x14ac:dyDescent="0.4">
      <c r="A39" s="16" t="s">
        <v>1755</v>
      </c>
      <c r="B39" s="15"/>
      <c r="C39" s="15"/>
      <c r="D39" s="15" t="s">
        <v>1756</v>
      </c>
      <c r="J39" s="16"/>
      <c r="K39" s="15"/>
      <c r="L39" s="15"/>
      <c r="M39" s="15"/>
      <c r="N39" s="15"/>
      <c r="O39" s="15"/>
      <c r="P39" s="15"/>
      <c r="Q39" s="15"/>
    </row>
    <row r="40" spans="1:26" s="3" customFormat="1" ht="13.5" customHeight="1" x14ac:dyDescent="0.4">
      <c r="A40" s="16" t="s">
        <v>1757</v>
      </c>
      <c r="B40" s="15"/>
      <c r="C40" s="15"/>
      <c r="D40" s="1033" t="s">
        <v>1758</v>
      </c>
      <c r="E40" s="1033"/>
      <c r="F40" s="1033"/>
      <c r="J40" s="16"/>
      <c r="K40" s="15"/>
      <c r="L40" s="15"/>
      <c r="M40" s="15"/>
      <c r="N40" s="15"/>
      <c r="O40" s="15"/>
      <c r="P40" s="15"/>
      <c r="Q40" s="15"/>
      <c r="X40" s="13"/>
    </row>
    <row r="41" spans="1:26" s="3" customFormat="1" ht="13.5" customHeight="1" x14ac:dyDescent="0.4">
      <c r="A41" s="16"/>
      <c r="B41" s="15"/>
      <c r="C41" s="15"/>
      <c r="J41" s="16"/>
      <c r="K41" s="15"/>
      <c r="L41" s="15"/>
      <c r="M41" s="15"/>
      <c r="N41" s="15"/>
      <c r="O41" s="15"/>
      <c r="P41" s="15"/>
      <c r="Q41" s="15"/>
    </row>
    <row r="42" spans="1:26" s="3" customFormat="1" ht="13.5" customHeight="1" x14ac:dyDescent="0.4">
      <c r="A42" s="14" t="s">
        <v>1759</v>
      </c>
      <c r="B42" s="13"/>
      <c r="C42" s="13"/>
      <c r="D42" s="13"/>
      <c r="E42" s="14"/>
      <c r="F42" s="13"/>
      <c r="G42" s="14" t="s">
        <v>1760</v>
      </c>
      <c r="H42" s="13"/>
      <c r="I42" s="13"/>
      <c r="J42" s="14"/>
      <c r="K42" s="13"/>
      <c r="L42" s="13"/>
      <c r="M42" s="14" t="s">
        <v>1761</v>
      </c>
      <c r="N42" s="13"/>
      <c r="O42" s="13"/>
      <c r="P42" s="13"/>
      <c r="Q42" s="13"/>
      <c r="R42" s="13"/>
      <c r="S42" s="14"/>
      <c r="T42" s="13"/>
      <c r="U42" s="13"/>
      <c r="V42" s="13"/>
      <c r="W42" s="14"/>
    </row>
    <row r="43" spans="1:26" s="3" customFormat="1" ht="13.5" customHeight="1" x14ac:dyDescent="0.4">
      <c r="A43" s="14" t="s">
        <v>1762</v>
      </c>
      <c r="B43" s="13"/>
      <c r="C43" s="13"/>
      <c r="D43" s="13"/>
      <c r="E43" s="14"/>
      <c r="F43" s="13"/>
      <c r="G43" s="14" t="s">
        <v>1763</v>
      </c>
      <c r="H43" s="13"/>
      <c r="I43" s="13"/>
      <c r="J43" s="14"/>
      <c r="K43" s="13"/>
      <c r="L43" s="13"/>
      <c r="M43" s="14" t="s">
        <v>1764</v>
      </c>
      <c r="N43" s="13"/>
      <c r="O43" s="13"/>
      <c r="P43" s="13"/>
      <c r="Q43" s="13"/>
      <c r="R43" s="13"/>
      <c r="S43" s="14"/>
      <c r="T43" s="13"/>
      <c r="U43" s="13"/>
      <c r="V43" s="13"/>
      <c r="W43" s="14"/>
    </row>
    <row r="44" spans="1:26" s="3" customFormat="1" ht="13.5" customHeight="1" x14ac:dyDescent="0.4">
      <c r="A44" s="13" t="s">
        <v>1765</v>
      </c>
      <c r="B44" s="376"/>
      <c r="C44" s="13"/>
      <c r="D44" s="13"/>
      <c r="E44" s="5"/>
      <c r="F44" s="5"/>
      <c r="G44" s="1048" t="s">
        <v>1766</v>
      </c>
      <c r="H44" s="1048"/>
      <c r="I44" s="1048"/>
      <c r="J44" s="1048"/>
      <c r="K44" s="1048"/>
      <c r="L44" s="376"/>
      <c r="M44" s="376"/>
      <c r="N44" s="376"/>
      <c r="O44" s="376"/>
      <c r="P44" s="376"/>
      <c r="Q44" s="376"/>
      <c r="R44" s="13"/>
      <c r="S44" s="1048"/>
      <c r="T44" s="1048"/>
      <c r="U44" s="372"/>
      <c r="V44" s="13"/>
      <c r="W44" s="13"/>
    </row>
    <row r="45" spans="1:26" s="3" customFormat="1" ht="13.5" customHeight="1" x14ac:dyDescent="0.4">
      <c r="A45" s="13" t="s">
        <v>1767</v>
      </c>
      <c r="B45" s="376"/>
      <c r="C45" s="13"/>
      <c r="D45" s="13"/>
      <c r="E45" s="5"/>
      <c r="F45" s="5"/>
      <c r="G45" s="1048" t="s">
        <v>1768</v>
      </c>
      <c r="H45" s="1048"/>
      <c r="I45" s="1048"/>
      <c r="J45" s="1048"/>
      <c r="K45" s="1048"/>
      <c r="L45" s="376"/>
      <c r="M45" s="14" t="s">
        <v>1769</v>
      </c>
      <c r="N45" s="376"/>
      <c r="O45" s="376"/>
      <c r="P45" s="376"/>
      <c r="Q45" s="376"/>
      <c r="R45" s="13"/>
      <c r="S45" s="1048"/>
      <c r="T45" s="1048"/>
      <c r="U45" s="372"/>
      <c r="V45" s="13"/>
      <c r="W45" s="13"/>
    </row>
    <row r="46" spans="1:26" s="3" customFormat="1" ht="13.5" customHeight="1" x14ac:dyDescent="0.45">
      <c r="A46" s="13" t="s">
        <v>1770</v>
      </c>
      <c r="B46" s="376"/>
      <c r="C46" s="13"/>
      <c r="D46" s="13"/>
      <c r="E46" s="13"/>
      <c r="F46" s="13"/>
      <c r="G46" s="13" t="s">
        <v>1771</v>
      </c>
      <c r="H46" s="13"/>
      <c r="I46" s="13"/>
      <c r="J46" s="13"/>
      <c r="K46" s="376"/>
      <c r="L46" s="376"/>
      <c r="M46" s="27" t="s">
        <v>1772</v>
      </c>
      <c r="N46" s="376"/>
      <c r="O46" s="376"/>
      <c r="P46" s="376"/>
      <c r="Q46" s="376"/>
      <c r="R46" s="13"/>
      <c r="S46" s="1102"/>
      <c r="T46" s="1102"/>
      <c r="U46" s="550"/>
      <c r="V46" s="13"/>
      <c r="W46" s="13"/>
    </row>
    <row r="47" spans="1:26" s="3" customFormat="1" ht="13.5" customHeight="1" x14ac:dyDescent="0.4">
      <c r="A47" s="13"/>
      <c r="B47" s="13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376"/>
      <c r="U47" s="376"/>
      <c r="V47" s="13"/>
      <c r="W47" s="550"/>
    </row>
    <row r="48" spans="1:26" s="3" customFormat="1" ht="13.5" customHeight="1" x14ac:dyDescent="0.4">
      <c r="A48" s="14"/>
      <c r="B48" s="14"/>
      <c r="C48" s="14"/>
      <c r="D48" s="14"/>
      <c r="E48" s="14"/>
      <c r="F48" s="14"/>
      <c r="G48" s="14"/>
      <c r="H48" s="14"/>
      <c r="I48" s="14"/>
      <c r="J48" s="14"/>
      <c r="K48" s="13"/>
      <c r="L48" s="13"/>
      <c r="M48" s="13"/>
      <c r="N48" s="13"/>
      <c r="O48" s="13"/>
      <c r="P48" s="13"/>
      <c r="Q48" s="13"/>
      <c r="R48" s="13"/>
      <c r="S48" s="13"/>
      <c r="T48" s="376"/>
      <c r="U48" s="376"/>
      <c r="V48" s="13"/>
      <c r="W48" s="550"/>
    </row>
    <row r="49" spans="1:23" s="3" customFormat="1" ht="13.5" customHeight="1" x14ac:dyDescent="0.4">
      <c r="A49" s="14"/>
      <c r="B49" s="14"/>
      <c r="C49" s="14"/>
      <c r="D49" s="14"/>
      <c r="E49" s="14"/>
      <c r="F49" s="14"/>
      <c r="G49" s="14"/>
      <c r="H49" s="14"/>
      <c r="I49" s="14"/>
      <c r="J49" s="14"/>
      <c r="K49" s="13"/>
      <c r="L49" s="13"/>
      <c r="M49" s="13"/>
      <c r="N49" s="13"/>
      <c r="O49" s="13"/>
      <c r="P49" s="13"/>
      <c r="Q49" s="13"/>
      <c r="R49" s="13"/>
      <c r="T49" s="378"/>
      <c r="U49" s="378"/>
      <c r="V49" s="13"/>
      <c r="W49" s="550"/>
    </row>
    <row r="50" spans="1:23" s="3" customFormat="1" ht="14.15" customHeight="1" x14ac:dyDescent="0.4">
      <c r="A50" s="13"/>
      <c r="B50" s="13"/>
      <c r="C50" s="13"/>
      <c r="D50" s="13"/>
      <c r="E50" s="13"/>
      <c r="F50" s="13"/>
      <c r="G50" s="13"/>
      <c r="H50" s="13"/>
      <c r="I50" s="13"/>
      <c r="J50" s="13"/>
      <c r="K50" s="376"/>
      <c r="L50" s="376"/>
      <c r="M50" s="376"/>
      <c r="N50" s="376"/>
      <c r="O50" s="376"/>
      <c r="P50" s="376"/>
      <c r="Q50" s="376"/>
      <c r="R50" s="13"/>
      <c r="S50" s="13"/>
      <c r="T50" s="377"/>
      <c r="U50" s="377"/>
      <c r="V50" s="13"/>
      <c r="W50" s="13"/>
    </row>
    <row r="51" spans="1:23" s="3" customFormat="1" ht="14.15" customHeight="1" x14ac:dyDescent="0.4">
      <c r="A51" s="13"/>
      <c r="B51" s="13"/>
      <c r="C51" s="13"/>
      <c r="D51" s="13"/>
      <c r="E51" s="13"/>
      <c r="F51" s="13"/>
      <c r="G51" s="13"/>
      <c r="H51" s="13"/>
      <c r="I51" s="13"/>
      <c r="J51" s="13"/>
      <c r="K51" s="376"/>
      <c r="L51" s="376"/>
      <c r="M51" s="376"/>
      <c r="N51" s="376"/>
      <c r="O51" s="376"/>
      <c r="P51" s="376"/>
      <c r="Q51" s="376"/>
      <c r="R51" s="13"/>
      <c r="S51" s="13"/>
      <c r="T51" s="376"/>
      <c r="U51" s="376"/>
      <c r="V51" s="13"/>
    </row>
    <row r="52" spans="1:23" s="3" customFormat="1" ht="14.15" customHeight="1" x14ac:dyDescent="0.4">
      <c r="K52" s="378"/>
      <c r="L52" s="378"/>
      <c r="M52" s="378"/>
      <c r="N52" s="378"/>
      <c r="O52" s="378"/>
      <c r="P52" s="378"/>
      <c r="Q52" s="378"/>
      <c r="R52" s="13"/>
      <c r="V52" s="13"/>
    </row>
    <row r="53" spans="1:23" s="3" customFormat="1" x14ac:dyDescent="0.4">
      <c r="A53" s="13"/>
      <c r="B53" s="13"/>
      <c r="C53" s="13"/>
      <c r="D53" s="13"/>
      <c r="E53" s="13"/>
      <c r="F53" s="13"/>
      <c r="G53" s="13"/>
      <c r="H53" s="13"/>
      <c r="I53" s="13"/>
      <c r="J53" s="13"/>
      <c r="K53" s="378"/>
      <c r="L53" s="378"/>
      <c r="M53" s="378"/>
      <c r="N53" s="378"/>
      <c r="O53" s="378"/>
      <c r="P53" s="378"/>
      <c r="Q53" s="378"/>
      <c r="S53" s="16"/>
      <c r="T53" s="16"/>
      <c r="U53" s="16"/>
    </row>
    <row r="54" spans="1:23" s="16" customFormat="1" x14ac:dyDescent="0.4">
      <c r="A54" s="13"/>
      <c r="B54" s="13"/>
      <c r="C54" s="13"/>
      <c r="D54" s="13"/>
      <c r="E54" s="13"/>
      <c r="F54" s="13"/>
      <c r="G54" s="13"/>
      <c r="H54" s="13"/>
      <c r="I54" s="13"/>
      <c r="J54" s="13"/>
      <c r="K54" s="378"/>
      <c r="L54" s="378"/>
      <c r="M54" s="378"/>
      <c r="N54" s="378"/>
      <c r="O54" s="378"/>
      <c r="P54" s="378"/>
      <c r="Q54" s="378"/>
      <c r="W54" s="3"/>
    </row>
    <row r="55" spans="1:23" s="16" customFormat="1" x14ac:dyDescent="0.4">
      <c r="A55" s="3"/>
      <c r="B55" s="3"/>
      <c r="C55" s="3"/>
      <c r="D55" s="3"/>
      <c r="E55" s="3"/>
      <c r="F55" s="3"/>
      <c r="G55" s="3"/>
      <c r="H55" s="3"/>
      <c r="I55" s="3"/>
      <c r="J55" s="3"/>
      <c r="K55" s="378"/>
      <c r="L55" s="378"/>
      <c r="M55" s="378"/>
      <c r="N55" s="378"/>
      <c r="O55" s="378"/>
      <c r="P55" s="378"/>
      <c r="Q55" s="378"/>
      <c r="W55" s="3"/>
    </row>
    <row r="56" spans="1:23" s="16" customFormat="1" x14ac:dyDescent="0.4">
      <c r="A56" s="3"/>
      <c r="B56" s="3"/>
      <c r="C56" s="3"/>
      <c r="D56" s="3"/>
      <c r="E56" s="3"/>
      <c r="F56" s="3"/>
      <c r="G56" s="3"/>
      <c r="H56" s="3"/>
      <c r="I56" s="3"/>
      <c r="J56" s="3"/>
      <c r="K56" s="378"/>
      <c r="L56" s="378"/>
      <c r="M56" s="378"/>
      <c r="N56" s="378"/>
      <c r="O56" s="378"/>
      <c r="P56" s="378"/>
      <c r="Q56" s="378"/>
      <c r="W56" s="3"/>
    </row>
    <row r="57" spans="1:23" s="16" customFormat="1" x14ac:dyDescent="0.4">
      <c r="A57" s="3"/>
      <c r="B57" s="3"/>
      <c r="C57" s="3"/>
      <c r="D57" s="3"/>
      <c r="E57" s="3"/>
      <c r="F57" s="3"/>
      <c r="G57" s="3"/>
      <c r="H57" s="3"/>
      <c r="I57" s="3"/>
      <c r="J57" s="3"/>
      <c r="K57" s="378"/>
      <c r="L57" s="378"/>
      <c r="M57" s="378"/>
      <c r="N57" s="378"/>
      <c r="O57" s="378"/>
      <c r="P57" s="378"/>
      <c r="Q57" s="378"/>
      <c r="S57" s="2"/>
      <c r="T57" s="2"/>
      <c r="U57" s="2"/>
      <c r="W57" s="3"/>
    </row>
  </sheetData>
  <mergeCells count="119">
    <mergeCell ref="Y29:Y30"/>
    <mergeCell ref="S27:S28"/>
    <mergeCell ref="T27:T28"/>
    <mergeCell ref="U27:U28"/>
    <mergeCell ref="V27:V28"/>
    <mergeCell ref="W27:W28"/>
    <mergeCell ref="X27:X28"/>
    <mergeCell ref="Y23:Y24"/>
    <mergeCell ref="S25:S26"/>
    <mergeCell ref="T25:T26"/>
    <mergeCell ref="U25:U26"/>
    <mergeCell ref="V25:V26"/>
    <mergeCell ref="W25:W26"/>
    <mergeCell ref="X25:X26"/>
    <mergeCell ref="Y25:Y26"/>
    <mergeCell ref="S23:S24"/>
    <mergeCell ref="T23:T24"/>
    <mergeCell ref="S31:S32"/>
    <mergeCell ref="T31:T32"/>
    <mergeCell ref="U31:U32"/>
    <mergeCell ref="V31:V32"/>
    <mergeCell ref="W31:W32"/>
    <mergeCell ref="X31:X32"/>
    <mergeCell ref="S15:S16"/>
    <mergeCell ref="T15:T16"/>
    <mergeCell ref="U15:U16"/>
    <mergeCell ref="V15:V16"/>
    <mergeCell ref="W15:W16"/>
    <mergeCell ref="X15:X16"/>
    <mergeCell ref="X29:X30"/>
    <mergeCell ref="X21:X22"/>
    <mergeCell ref="S19:S20"/>
    <mergeCell ref="T19:T20"/>
    <mergeCell ref="U19:U20"/>
    <mergeCell ref="V19:V20"/>
    <mergeCell ref="W19:W20"/>
    <mergeCell ref="X19:X20"/>
    <mergeCell ref="S17:S18"/>
    <mergeCell ref="T17:T18"/>
    <mergeCell ref="U17:U18"/>
    <mergeCell ref="V17:V18"/>
    <mergeCell ref="D40:F40"/>
    <mergeCell ref="G44:K44"/>
    <mergeCell ref="S44:T44"/>
    <mergeCell ref="G45:K45"/>
    <mergeCell ref="S45:T45"/>
    <mergeCell ref="S46:T46"/>
    <mergeCell ref="Z31:Z32"/>
    <mergeCell ref="Z33:Z34"/>
    <mergeCell ref="Z27:Z28"/>
    <mergeCell ref="Z29:Z30"/>
    <mergeCell ref="Y27:Y28"/>
    <mergeCell ref="S29:S30"/>
    <mergeCell ref="T29:T30"/>
    <mergeCell ref="U29:U30"/>
    <mergeCell ref="V29:V30"/>
    <mergeCell ref="W29:W30"/>
    <mergeCell ref="Y31:Y32"/>
    <mergeCell ref="S33:S34"/>
    <mergeCell ref="T33:T34"/>
    <mergeCell ref="U33:U34"/>
    <mergeCell ref="V33:V34"/>
    <mergeCell ref="W33:W34"/>
    <mergeCell ref="X33:X34"/>
    <mergeCell ref="Y33:Y34"/>
    <mergeCell ref="Z23:Z24"/>
    <mergeCell ref="Z25:Z26"/>
    <mergeCell ref="Z19:Z20"/>
    <mergeCell ref="Z21:Z22"/>
    <mergeCell ref="Y19:Y20"/>
    <mergeCell ref="S21:S22"/>
    <mergeCell ref="T21:T22"/>
    <mergeCell ref="U21:U22"/>
    <mergeCell ref="V21:V22"/>
    <mergeCell ref="W21:W22"/>
    <mergeCell ref="U23:U24"/>
    <mergeCell ref="V23:V24"/>
    <mergeCell ref="W23:W24"/>
    <mergeCell ref="X23:X24"/>
    <mergeCell ref="Y21:Y22"/>
    <mergeCell ref="Z15:Z16"/>
    <mergeCell ref="Z17:Z18"/>
    <mergeCell ref="Z11:Z12"/>
    <mergeCell ref="Z13:Z14"/>
    <mergeCell ref="Y11:Y12"/>
    <mergeCell ref="S13:S14"/>
    <mergeCell ref="T13:T14"/>
    <mergeCell ref="U13:U14"/>
    <mergeCell ref="V13:V14"/>
    <mergeCell ref="W13:W14"/>
    <mergeCell ref="X13:X14"/>
    <mergeCell ref="Y13:Y14"/>
    <mergeCell ref="S11:S12"/>
    <mergeCell ref="T11:T12"/>
    <mergeCell ref="U11:U12"/>
    <mergeCell ref="V11:V12"/>
    <mergeCell ref="W11:W12"/>
    <mergeCell ref="X11:X12"/>
    <mergeCell ref="Y15:Y16"/>
    <mergeCell ref="W17:W18"/>
    <mergeCell ref="X17:X18"/>
    <mergeCell ref="Y17:Y18"/>
    <mergeCell ref="Y8:Y10"/>
    <mergeCell ref="Z8:Z10"/>
    <mergeCell ref="B9:D9"/>
    <mergeCell ref="H9:J9"/>
    <mergeCell ref="N9:P9"/>
    <mergeCell ref="B10:D10"/>
    <mergeCell ref="H10:J10"/>
    <mergeCell ref="N10:P10"/>
    <mergeCell ref="A7:R7"/>
    <mergeCell ref="W7:X7"/>
    <mergeCell ref="A8:F8"/>
    <mergeCell ref="G8:L8"/>
    <mergeCell ref="M8:R8"/>
    <mergeCell ref="S8:S10"/>
    <mergeCell ref="T8:V10"/>
    <mergeCell ref="W8:W10"/>
    <mergeCell ref="X8:X10"/>
  </mergeCells>
  <hyperlinks>
    <hyperlink ref="M46" r:id="rId1" xr:uid="{00000000-0004-0000-5100-000000000000}"/>
  </hyperlinks>
  <pageMargins left="0.70866141732283472" right="0.70866141732283472" top="0.74803149606299213" bottom="0.74803149606299213" header="0.31496062992125984" footer="0.31496062992125984"/>
  <pageSetup paperSize="9" scale="59" orientation="landscape" r:id="rId2"/>
  <headerFooter>
    <oddFooter>&amp;L&amp;1#&amp;"Calibri"&amp;10&amp;K000000Sensitivity: Internal</oddFooter>
  </headerFooter>
  <drawing r:id="rId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A92BFC-6C20-4D9E-A54C-499BCF36D096}">
  <dimension ref="A1"/>
  <sheetViews>
    <sheetView workbookViewId="0"/>
  </sheetViews>
  <sheetFormatPr defaultRowHeight="12.5" x14ac:dyDescent="0.25"/>
  <sheetData/>
  <pageMargins left="0.7" right="0.7" top="0.75" bottom="0.75" header="0.3" footer="0.3"/>
  <pageSetup paperSize="9" orientation="portrait" verticalDpi="0" r:id="rId1"/>
  <headerFooter>
    <oddFooter>&amp;L&amp;1#&amp;"Calibri"&amp;10&amp;K000000Sensitivity: Internal</oddFooter>
  </headerFooter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200-000000000000}">
  <sheetPr codeName="Sheet84">
    <tabColor rgb="FFF7BBA3"/>
    <pageSetUpPr fitToPage="1"/>
  </sheetPr>
  <dimension ref="A1:V57"/>
  <sheetViews>
    <sheetView zoomScaleNormal="100" workbookViewId="0">
      <selection activeCell="M25" sqref="M25:M26"/>
    </sheetView>
  </sheetViews>
  <sheetFormatPr defaultColWidth="9.08984375" defaultRowHeight="13" x14ac:dyDescent="0.4"/>
  <cols>
    <col min="1" max="1" width="18.54296875" style="2" customWidth="1"/>
    <col min="2" max="2" width="2.54296875" style="2" customWidth="1"/>
    <col min="3" max="3" width="3.54296875" style="2" customWidth="1"/>
    <col min="4" max="4" width="2.54296875" style="2" customWidth="1"/>
    <col min="5" max="6" width="7.54296875" style="2" customWidth="1"/>
    <col min="7" max="7" width="18.54296875" style="2" customWidth="1"/>
    <col min="8" max="8" width="3.453125" style="2" customWidth="1"/>
    <col min="9" max="9" width="3.54296875" style="2" customWidth="1"/>
    <col min="10" max="10" width="2.54296875" style="2" customWidth="1"/>
    <col min="11" max="12" width="7.54296875" style="2" customWidth="1"/>
    <col min="13" max="13" width="14.54296875" style="2" customWidth="1"/>
    <col min="14" max="14" width="2.54296875" style="2" customWidth="1"/>
    <col min="15" max="15" width="4.54296875" style="2" customWidth="1"/>
    <col min="16" max="16" width="2.54296875" style="2" customWidth="1"/>
    <col min="17" max="20" width="12.54296875" style="2" customWidth="1"/>
    <col min="21" max="21" width="15.453125" style="2" bestFit="1" customWidth="1"/>
    <col min="22" max="22" width="15.453125" style="2" hidden="1" customWidth="1"/>
    <col min="23" max="16384" width="9.08984375" style="2"/>
  </cols>
  <sheetData>
    <row r="1" spans="1:22" ht="14.15" customHeight="1" x14ac:dyDescent="0.4"/>
    <row r="2" spans="1:22" ht="14.15" customHeight="1" x14ac:dyDescent="0.4"/>
    <row r="3" spans="1:22" ht="14.15" customHeight="1" x14ac:dyDescent="0.4"/>
    <row r="4" spans="1:22" ht="14.15" customHeight="1" x14ac:dyDescent="0.4"/>
    <row r="5" spans="1:22" ht="21" customHeight="1" x14ac:dyDescent="0.6">
      <c r="A5" s="7" t="s">
        <v>1703</v>
      </c>
      <c r="B5" s="8" t="s">
        <v>2762</v>
      </c>
      <c r="C5" s="8"/>
      <c r="D5" s="7"/>
      <c r="E5" s="382"/>
      <c r="F5" s="382"/>
      <c r="G5" s="382"/>
      <c r="H5" s="382"/>
      <c r="I5" s="382"/>
      <c r="J5" s="382"/>
      <c r="L5" s="44"/>
    </row>
    <row r="6" spans="1:22" ht="14.15" customHeight="1" thickBot="1" x14ac:dyDescent="0.45">
      <c r="A6" s="38"/>
      <c r="B6" s="38"/>
      <c r="C6" s="38"/>
      <c r="D6" s="38"/>
      <c r="E6" s="38"/>
      <c r="F6" s="38"/>
      <c r="G6" s="38"/>
      <c r="H6" s="38"/>
      <c r="I6" s="38"/>
      <c r="J6" s="382"/>
      <c r="K6" s="44"/>
      <c r="L6" s="44"/>
    </row>
    <row r="7" spans="1:22" customFormat="1" ht="14.15" customHeight="1" thickBot="1" x14ac:dyDescent="0.3">
      <c r="A7" s="1099" t="s">
        <v>1704</v>
      </c>
      <c r="B7" s="1100"/>
      <c r="C7" s="1100"/>
      <c r="D7" s="1100"/>
      <c r="E7" s="1100"/>
      <c r="F7" s="1100"/>
      <c r="G7" s="1100"/>
      <c r="H7" s="1100"/>
      <c r="I7" s="1100"/>
      <c r="J7" s="1100"/>
      <c r="K7" s="1100"/>
      <c r="L7" s="1100"/>
      <c r="Q7" s="1099" t="s">
        <v>1905</v>
      </c>
      <c r="R7" s="1101"/>
      <c r="S7" s="1099" t="s">
        <v>1705</v>
      </c>
      <c r="T7" s="1101"/>
    </row>
    <row r="8" spans="1:22" customFormat="1" ht="14.15" customHeight="1" thickBot="1" x14ac:dyDescent="0.3">
      <c r="A8" s="1309" t="s">
        <v>1706</v>
      </c>
      <c r="B8" s="1310"/>
      <c r="C8" s="1310"/>
      <c r="D8" s="1310"/>
      <c r="E8" s="1310"/>
      <c r="F8" s="1311"/>
      <c r="G8" s="1312" t="s">
        <v>1707</v>
      </c>
      <c r="H8" s="1313"/>
      <c r="I8" s="1313"/>
      <c r="J8" s="1313"/>
      <c r="K8" s="1313"/>
      <c r="L8" s="1314"/>
      <c r="M8" s="1188" t="s">
        <v>1908</v>
      </c>
      <c r="N8" s="1318" t="s">
        <v>1710</v>
      </c>
      <c r="O8" s="1319"/>
      <c r="P8" s="1320"/>
      <c r="Q8" s="1188" t="s">
        <v>1909</v>
      </c>
      <c r="R8" s="1188" t="s">
        <v>1909</v>
      </c>
      <c r="S8" s="1188" t="s">
        <v>2210</v>
      </c>
      <c r="T8" s="1188" t="s">
        <v>2211</v>
      </c>
      <c r="U8" s="1188" t="s">
        <v>1181</v>
      </c>
      <c r="V8" s="1188" t="s">
        <v>1238</v>
      </c>
    </row>
    <row r="9" spans="1:22" customFormat="1" ht="14.15" customHeight="1" x14ac:dyDescent="0.25">
      <c r="A9" s="611" t="s">
        <v>1714</v>
      </c>
      <c r="B9" s="1293" t="s">
        <v>1710</v>
      </c>
      <c r="C9" s="1294"/>
      <c r="D9" s="1295"/>
      <c r="E9" s="560" t="s">
        <v>1715</v>
      </c>
      <c r="F9" s="560" t="s">
        <v>1716</v>
      </c>
      <c r="G9" s="561" t="s">
        <v>1714</v>
      </c>
      <c r="H9" s="1296" t="s">
        <v>1710</v>
      </c>
      <c r="I9" s="1297"/>
      <c r="J9" s="1298"/>
      <c r="K9" s="421" t="s">
        <v>1715</v>
      </c>
      <c r="L9" s="421" t="s">
        <v>1716</v>
      </c>
      <c r="M9" s="1189"/>
      <c r="N9" s="1321"/>
      <c r="O9" s="1322"/>
      <c r="P9" s="1323"/>
      <c r="Q9" s="1189"/>
      <c r="R9" s="1189"/>
      <c r="S9" s="1189"/>
      <c r="T9" s="1189"/>
      <c r="U9" s="1189"/>
      <c r="V9" s="1189"/>
    </row>
    <row r="10" spans="1:22" customFormat="1" ht="14.15" customHeight="1" thickBot="1" x14ac:dyDescent="0.45">
      <c r="A10" s="422"/>
      <c r="B10" s="1302"/>
      <c r="C10" s="1303"/>
      <c r="D10" s="1304"/>
      <c r="E10" s="423"/>
      <c r="F10" s="423"/>
      <c r="G10" s="564"/>
      <c r="H10" s="1305"/>
      <c r="I10" s="1306"/>
      <c r="J10" s="1307"/>
      <c r="K10" s="424"/>
      <c r="L10" s="424"/>
      <c r="M10" s="1190"/>
      <c r="N10" s="1324"/>
      <c r="O10" s="1325"/>
      <c r="P10" s="1326"/>
      <c r="Q10" s="1190"/>
      <c r="R10" s="1190"/>
      <c r="S10" s="1190"/>
      <c r="T10" s="1190"/>
      <c r="U10" s="1190"/>
      <c r="V10" s="1190"/>
    </row>
    <row r="11" spans="1:22" ht="14.15" customHeight="1" x14ac:dyDescent="0.4">
      <c r="A11" s="435" t="s">
        <v>1793</v>
      </c>
      <c r="B11" s="125" t="s">
        <v>1735</v>
      </c>
      <c r="C11" s="443">
        <v>201</v>
      </c>
      <c r="D11" s="438" t="s">
        <v>1719</v>
      </c>
      <c r="E11" s="438">
        <v>44568</v>
      </c>
      <c r="F11" s="435">
        <f>E11+1</f>
        <v>44569</v>
      </c>
      <c r="G11" s="868"/>
      <c r="H11" s="833"/>
      <c r="I11" s="894"/>
      <c r="J11" s="832"/>
      <c r="K11" s="832"/>
      <c r="L11" s="832"/>
      <c r="M11" s="2142" t="s">
        <v>2843</v>
      </c>
      <c r="N11" s="2271" t="s">
        <v>2763</v>
      </c>
      <c r="O11" s="2273">
        <v>202</v>
      </c>
      <c r="P11" s="2279" t="s">
        <v>1724</v>
      </c>
      <c r="Q11" s="2277">
        <v>44574</v>
      </c>
      <c r="R11" s="2277">
        <f>Q11+2</f>
        <v>44576</v>
      </c>
      <c r="S11" s="2267">
        <f>R11+1</f>
        <v>44577</v>
      </c>
      <c r="T11" s="2267">
        <f>S11</f>
        <v>44577</v>
      </c>
      <c r="U11" s="2277">
        <f>S11+4</f>
        <v>44581</v>
      </c>
      <c r="V11" s="1157">
        <f>S11+5</f>
        <v>44582</v>
      </c>
    </row>
    <row r="12" spans="1:22" ht="14.15" customHeight="1" thickBot="1" x14ac:dyDescent="0.45">
      <c r="A12" s="855" t="s">
        <v>1734</v>
      </c>
      <c r="B12" s="852" t="s">
        <v>1718</v>
      </c>
      <c r="C12" s="853">
        <v>201</v>
      </c>
      <c r="D12" s="854" t="s">
        <v>1719</v>
      </c>
      <c r="E12" s="851">
        <v>44565</v>
      </c>
      <c r="F12" s="848">
        <f>E12+1</f>
        <v>44566</v>
      </c>
      <c r="G12" s="855" t="s">
        <v>1731</v>
      </c>
      <c r="H12" s="852" t="s">
        <v>1718</v>
      </c>
      <c r="I12" s="853">
        <v>201</v>
      </c>
      <c r="J12" s="854" t="s">
        <v>1719</v>
      </c>
      <c r="K12" s="854">
        <v>44563</v>
      </c>
      <c r="L12" s="854">
        <f>K12+1</f>
        <v>44564</v>
      </c>
      <c r="M12" s="2144"/>
      <c r="N12" s="2272"/>
      <c r="O12" s="2274"/>
      <c r="P12" s="2280"/>
      <c r="Q12" s="2278"/>
      <c r="R12" s="2278"/>
      <c r="S12" s="2268"/>
      <c r="T12" s="2268"/>
      <c r="U12" s="2278"/>
      <c r="V12" s="1158"/>
    </row>
    <row r="13" spans="1:22" ht="14.15" customHeight="1" x14ac:dyDescent="0.4">
      <c r="A13" s="435" t="s">
        <v>1747</v>
      </c>
      <c r="B13" s="125" t="s">
        <v>1735</v>
      </c>
      <c r="C13" s="443">
        <f t="shared" ref="C13:C34" si="0">C11+1</f>
        <v>202</v>
      </c>
      <c r="D13" s="438" t="s">
        <v>1719</v>
      </c>
      <c r="E13" s="438">
        <f t="shared" ref="E13:E34" si="1">E11+7</f>
        <v>44575</v>
      </c>
      <c r="F13" s="435">
        <f>E13+1</f>
        <v>44576</v>
      </c>
      <c r="G13" s="418"/>
      <c r="H13" s="833"/>
      <c r="I13" s="894"/>
      <c r="J13" s="832"/>
      <c r="K13" s="832"/>
      <c r="L13" s="832"/>
      <c r="M13" s="2142" t="s">
        <v>2843</v>
      </c>
      <c r="N13" s="2271" t="s">
        <v>2763</v>
      </c>
      <c r="O13" s="2273">
        <v>203</v>
      </c>
      <c r="P13" s="2279" t="s">
        <v>1724</v>
      </c>
      <c r="Q13" s="2277">
        <f>Q11+7</f>
        <v>44581</v>
      </c>
      <c r="R13" s="2277">
        <f>Q13+2</f>
        <v>44583</v>
      </c>
      <c r="S13" s="2267">
        <f t="shared" ref="S13" si="2">R13+1</f>
        <v>44584</v>
      </c>
      <c r="T13" s="2267">
        <f t="shared" ref="T13" si="3">S13</f>
        <v>44584</v>
      </c>
      <c r="U13" s="2277">
        <f>S13+4</f>
        <v>44588</v>
      </c>
      <c r="V13" s="1157">
        <f>S13+5</f>
        <v>44589</v>
      </c>
    </row>
    <row r="14" spans="1:22" ht="14.15" customHeight="1" thickBot="1" x14ac:dyDescent="0.45">
      <c r="A14" s="848" t="s">
        <v>1734</v>
      </c>
      <c r="B14" s="852" t="s">
        <v>1718</v>
      </c>
      <c r="C14" s="853">
        <f t="shared" si="0"/>
        <v>202</v>
      </c>
      <c r="D14" s="854" t="s">
        <v>1719</v>
      </c>
      <c r="E14" s="851">
        <f t="shared" si="1"/>
        <v>44572</v>
      </c>
      <c r="F14" s="848">
        <f>E14+1</f>
        <v>44573</v>
      </c>
      <c r="G14" s="114" t="s">
        <v>1736</v>
      </c>
      <c r="H14" s="122" t="s">
        <v>1718</v>
      </c>
      <c r="I14" s="309">
        <f>I12+1</f>
        <v>202</v>
      </c>
      <c r="J14" s="186" t="s">
        <v>1719</v>
      </c>
      <c r="K14" s="186">
        <f>K12+7</f>
        <v>44570</v>
      </c>
      <c r="L14" s="186">
        <f>K14+1</f>
        <v>44571</v>
      </c>
      <c r="M14" s="2144"/>
      <c r="N14" s="2272"/>
      <c r="O14" s="2274"/>
      <c r="P14" s="2280"/>
      <c r="Q14" s="2278"/>
      <c r="R14" s="2278"/>
      <c r="S14" s="2268"/>
      <c r="T14" s="2268"/>
      <c r="U14" s="2278"/>
      <c r="V14" s="1158"/>
    </row>
    <row r="15" spans="1:22" ht="14.15" customHeight="1" x14ac:dyDescent="0.4">
      <c r="A15" s="435" t="s">
        <v>1793</v>
      </c>
      <c r="B15" s="125" t="s">
        <v>1735</v>
      </c>
      <c r="C15" s="443">
        <f t="shared" si="0"/>
        <v>203</v>
      </c>
      <c r="D15" s="438" t="s">
        <v>1719</v>
      </c>
      <c r="E15" s="438">
        <f t="shared" si="1"/>
        <v>44582</v>
      </c>
      <c r="F15" s="435">
        <f t="shared" ref="F15:F34" si="4">E15+1</f>
        <v>44583</v>
      </c>
      <c r="G15" s="418"/>
      <c r="H15" s="833"/>
      <c r="I15" s="894"/>
      <c r="J15" s="832"/>
      <c r="K15" s="832"/>
      <c r="L15" s="832"/>
      <c r="M15" s="2142" t="s">
        <v>2843</v>
      </c>
      <c r="N15" s="2271" t="s">
        <v>2763</v>
      </c>
      <c r="O15" s="2273">
        <v>204</v>
      </c>
      <c r="P15" s="2279" t="s">
        <v>1724</v>
      </c>
      <c r="Q15" s="2277">
        <f>Q13+7</f>
        <v>44588</v>
      </c>
      <c r="R15" s="2277">
        <f t="shared" ref="R15" si="5">Q15+2</f>
        <v>44590</v>
      </c>
      <c r="S15" s="2267">
        <f t="shared" ref="S15" si="6">R15+1</f>
        <v>44591</v>
      </c>
      <c r="T15" s="2267">
        <f t="shared" ref="T15" si="7">S15</f>
        <v>44591</v>
      </c>
      <c r="U15" s="2277">
        <f>S15+4</f>
        <v>44595</v>
      </c>
      <c r="V15" s="1157">
        <f>S15+5</f>
        <v>44596</v>
      </c>
    </row>
    <row r="16" spans="1:22" ht="14.15" customHeight="1" thickBot="1" x14ac:dyDescent="0.45">
      <c r="A16" s="848" t="s">
        <v>1734</v>
      </c>
      <c r="B16" s="852" t="s">
        <v>1718</v>
      </c>
      <c r="C16" s="853">
        <f t="shared" si="0"/>
        <v>203</v>
      </c>
      <c r="D16" s="854" t="s">
        <v>1719</v>
      </c>
      <c r="E16" s="851">
        <f t="shared" si="1"/>
        <v>44579</v>
      </c>
      <c r="F16" s="848">
        <f>E16+1</f>
        <v>44580</v>
      </c>
      <c r="G16" s="114" t="s">
        <v>1717</v>
      </c>
      <c r="H16" s="122" t="s">
        <v>1718</v>
      </c>
      <c r="I16" s="309">
        <f>I14+1</f>
        <v>203</v>
      </c>
      <c r="J16" s="186" t="s">
        <v>1719</v>
      </c>
      <c r="K16" s="186">
        <f>K14+7</f>
        <v>44577</v>
      </c>
      <c r="L16" s="186">
        <f>K16+1</f>
        <v>44578</v>
      </c>
      <c r="M16" s="2144"/>
      <c r="N16" s="2272"/>
      <c r="O16" s="2274"/>
      <c r="P16" s="2280"/>
      <c r="Q16" s="2278"/>
      <c r="R16" s="2278"/>
      <c r="S16" s="2268"/>
      <c r="T16" s="2268"/>
      <c r="U16" s="2278"/>
      <c r="V16" s="1158"/>
    </row>
    <row r="17" spans="1:22" s="3" customFormat="1" ht="14.15" customHeight="1" x14ac:dyDescent="0.4">
      <c r="A17" s="435" t="s">
        <v>1747</v>
      </c>
      <c r="B17" s="125" t="s">
        <v>1735</v>
      </c>
      <c r="C17" s="443">
        <f t="shared" si="0"/>
        <v>204</v>
      </c>
      <c r="D17" s="438" t="s">
        <v>1719</v>
      </c>
      <c r="E17" s="438">
        <f t="shared" si="1"/>
        <v>44589</v>
      </c>
      <c r="F17" s="435">
        <f t="shared" si="4"/>
        <v>44590</v>
      </c>
      <c r="G17" s="418"/>
      <c r="H17" s="833"/>
      <c r="I17" s="894"/>
      <c r="J17" s="832"/>
      <c r="K17" s="832"/>
      <c r="L17" s="832"/>
      <c r="M17" s="2142" t="s">
        <v>2843</v>
      </c>
      <c r="N17" s="2271" t="s">
        <v>2763</v>
      </c>
      <c r="O17" s="2273">
        <v>205</v>
      </c>
      <c r="P17" s="2279" t="s">
        <v>1724</v>
      </c>
      <c r="Q17" s="2281">
        <f t="shared" ref="Q17" si="8">Q15+7</f>
        <v>44595</v>
      </c>
      <c r="R17" s="2277">
        <f t="shared" ref="R17" si="9">Q17+2</f>
        <v>44597</v>
      </c>
      <c r="S17" s="2267">
        <f t="shared" ref="S17" si="10">R17+1</f>
        <v>44598</v>
      </c>
      <c r="T17" s="2267">
        <f t="shared" ref="T17" si="11">S17</f>
        <v>44598</v>
      </c>
      <c r="U17" s="2281">
        <f t="shared" ref="U17" si="12">S17+4</f>
        <v>44602</v>
      </c>
      <c r="V17" s="2051">
        <f t="shared" ref="V17" si="13">S17+5</f>
        <v>44603</v>
      </c>
    </row>
    <row r="18" spans="1:22" s="3" customFormat="1" ht="14.15" customHeight="1" thickBot="1" x14ac:dyDescent="0.45">
      <c r="A18" s="855" t="s">
        <v>1734</v>
      </c>
      <c r="B18" s="852" t="s">
        <v>1718</v>
      </c>
      <c r="C18" s="853">
        <f t="shared" si="0"/>
        <v>204</v>
      </c>
      <c r="D18" s="854" t="s">
        <v>1719</v>
      </c>
      <c r="E18" s="851">
        <f t="shared" si="1"/>
        <v>44586</v>
      </c>
      <c r="F18" s="848">
        <f t="shared" si="4"/>
        <v>44587</v>
      </c>
      <c r="G18" s="855" t="s">
        <v>1727</v>
      </c>
      <c r="H18" s="852" t="s">
        <v>1718</v>
      </c>
      <c r="I18" s="853">
        <f>I16+1</f>
        <v>204</v>
      </c>
      <c r="J18" s="854" t="s">
        <v>1719</v>
      </c>
      <c r="K18" s="854">
        <f>K16+7</f>
        <v>44584</v>
      </c>
      <c r="L18" s="854">
        <f>K18+1</f>
        <v>44585</v>
      </c>
      <c r="M18" s="2144"/>
      <c r="N18" s="2272"/>
      <c r="O18" s="2274"/>
      <c r="P18" s="2280"/>
      <c r="Q18" s="2282"/>
      <c r="R18" s="2278"/>
      <c r="S18" s="2268"/>
      <c r="T18" s="2268"/>
      <c r="U18" s="2282"/>
      <c r="V18" s="2052"/>
    </row>
    <row r="19" spans="1:22" ht="14.15" customHeight="1" x14ac:dyDescent="0.4">
      <c r="A19" s="835" t="s">
        <v>1793</v>
      </c>
      <c r="B19" s="836" t="s">
        <v>1735</v>
      </c>
      <c r="C19" s="864">
        <f t="shared" si="0"/>
        <v>205</v>
      </c>
      <c r="D19" s="862" t="s">
        <v>1719</v>
      </c>
      <c r="E19" s="862">
        <f t="shared" si="1"/>
        <v>44596</v>
      </c>
      <c r="F19" s="835">
        <f t="shared" si="4"/>
        <v>44597</v>
      </c>
      <c r="G19" s="868"/>
      <c r="H19" s="833"/>
      <c r="I19" s="894"/>
      <c r="J19" s="832"/>
      <c r="K19" s="832"/>
      <c r="L19" s="832"/>
      <c r="M19" s="2142" t="s">
        <v>2843</v>
      </c>
      <c r="N19" s="2271" t="s">
        <v>2763</v>
      </c>
      <c r="O19" s="2273">
        <v>206</v>
      </c>
      <c r="P19" s="2279" t="s">
        <v>1724</v>
      </c>
      <c r="Q19" s="2277">
        <f t="shared" ref="Q19" si="14">Q17+7</f>
        <v>44602</v>
      </c>
      <c r="R19" s="2277">
        <f t="shared" ref="R19" si="15">Q19+2</f>
        <v>44604</v>
      </c>
      <c r="S19" s="2267">
        <f t="shared" ref="S19" si="16">R19+1</f>
        <v>44605</v>
      </c>
      <c r="T19" s="2267">
        <f t="shared" ref="T19" si="17">S19</f>
        <v>44605</v>
      </c>
      <c r="U19" s="2277">
        <f t="shared" ref="U19" si="18">S19+4</f>
        <v>44609</v>
      </c>
      <c r="V19" s="1157">
        <f t="shared" ref="V19" si="19">S19+5</f>
        <v>44610</v>
      </c>
    </row>
    <row r="20" spans="1:22" ht="14.15" customHeight="1" thickBot="1" x14ac:dyDescent="0.45">
      <c r="A20" s="855" t="s">
        <v>1717</v>
      </c>
      <c r="B20" s="852" t="s">
        <v>1718</v>
      </c>
      <c r="C20" s="853">
        <f>C18+1</f>
        <v>205</v>
      </c>
      <c r="D20" s="854" t="s">
        <v>1719</v>
      </c>
      <c r="E20" s="854">
        <f t="shared" si="1"/>
        <v>44593</v>
      </c>
      <c r="F20" s="855">
        <f t="shared" si="4"/>
        <v>44594</v>
      </c>
      <c r="G20" s="855" t="s">
        <v>1717</v>
      </c>
      <c r="H20" s="852" t="s">
        <v>1718</v>
      </c>
      <c r="I20" s="853">
        <f>I18+1</f>
        <v>205</v>
      </c>
      <c r="J20" s="854" t="s">
        <v>1719</v>
      </c>
      <c r="K20" s="854">
        <f>K18+7</f>
        <v>44591</v>
      </c>
      <c r="L20" s="854">
        <f>K20+1</f>
        <v>44592</v>
      </c>
      <c r="M20" s="2144"/>
      <c r="N20" s="2272"/>
      <c r="O20" s="2274"/>
      <c r="P20" s="2280"/>
      <c r="Q20" s="2278"/>
      <c r="R20" s="2278"/>
      <c r="S20" s="2268"/>
      <c r="T20" s="2268"/>
      <c r="U20" s="2278"/>
      <c r="V20" s="1158"/>
    </row>
    <row r="21" spans="1:22" ht="14.15" customHeight="1" x14ac:dyDescent="0.4">
      <c r="A21" s="835" t="s">
        <v>1747</v>
      </c>
      <c r="B21" s="836" t="s">
        <v>1735</v>
      </c>
      <c r="C21" s="904">
        <f t="shared" si="0"/>
        <v>206</v>
      </c>
      <c r="D21" s="832" t="s">
        <v>1719</v>
      </c>
      <c r="E21" s="832">
        <f t="shared" si="1"/>
        <v>44603</v>
      </c>
      <c r="F21" s="868">
        <f t="shared" si="4"/>
        <v>44604</v>
      </c>
      <c r="G21" s="868"/>
      <c r="H21" s="833"/>
      <c r="I21" s="904"/>
      <c r="J21" s="832"/>
      <c r="K21" s="832"/>
      <c r="L21" s="832"/>
      <c r="M21" s="2142" t="s">
        <v>2843</v>
      </c>
      <c r="N21" s="2271" t="s">
        <v>2763</v>
      </c>
      <c r="O21" s="2273">
        <v>207</v>
      </c>
      <c r="P21" s="2279" t="s">
        <v>1724</v>
      </c>
      <c r="Q21" s="2277">
        <f t="shared" ref="Q21" si="20">Q19+7</f>
        <v>44609</v>
      </c>
      <c r="R21" s="2277">
        <f t="shared" ref="R21" si="21">Q21+2</f>
        <v>44611</v>
      </c>
      <c r="S21" s="2267">
        <f t="shared" ref="S21" si="22">R21+1</f>
        <v>44612</v>
      </c>
      <c r="T21" s="2267">
        <f t="shared" ref="T21" si="23">S21</f>
        <v>44612</v>
      </c>
      <c r="U21" s="2277">
        <f t="shared" ref="U21" si="24">S21+4</f>
        <v>44616</v>
      </c>
      <c r="V21" s="1157">
        <f t="shared" ref="V21" si="25">S21+5</f>
        <v>44617</v>
      </c>
    </row>
    <row r="22" spans="1:22" ht="14.15" customHeight="1" thickBot="1" x14ac:dyDescent="0.45">
      <c r="A22" s="848" t="s">
        <v>1731</v>
      </c>
      <c r="B22" s="852" t="s">
        <v>1718</v>
      </c>
      <c r="C22" s="913">
        <f t="shared" si="0"/>
        <v>206</v>
      </c>
      <c r="D22" s="854" t="s">
        <v>1719</v>
      </c>
      <c r="E22" s="854">
        <f t="shared" si="1"/>
        <v>44600</v>
      </c>
      <c r="F22" s="855">
        <f t="shared" si="4"/>
        <v>44601</v>
      </c>
      <c r="G22" s="848" t="s">
        <v>1731</v>
      </c>
      <c r="H22" s="852" t="s">
        <v>1718</v>
      </c>
      <c r="I22" s="853">
        <f>I20+1</f>
        <v>206</v>
      </c>
      <c r="J22" s="854" t="s">
        <v>1719</v>
      </c>
      <c r="K22" s="854">
        <f>K20+7</f>
        <v>44598</v>
      </c>
      <c r="L22" s="854">
        <f>K22+1</f>
        <v>44599</v>
      </c>
      <c r="M22" s="2144"/>
      <c r="N22" s="2272"/>
      <c r="O22" s="2274"/>
      <c r="P22" s="2280"/>
      <c r="Q22" s="2278"/>
      <c r="R22" s="2278"/>
      <c r="S22" s="2268"/>
      <c r="T22" s="2268"/>
      <c r="U22" s="2278"/>
      <c r="V22" s="1158"/>
    </row>
    <row r="23" spans="1:22" ht="14.15" customHeight="1" x14ac:dyDescent="0.4">
      <c r="A23" s="835" t="s">
        <v>1793</v>
      </c>
      <c r="B23" s="836" t="s">
        <v>1735</v>
      </c>
      <c r="C23" s="864">
        <f>C21+1</f>
        <v>207</v>
      </c>
      <c r="D23" s="862" t="s">
        <v>1719</v>
      </c>
      <c r="E23" s="862">
        <f t="shared" si="1"/>
        <v>44610</v>
      </c>
      <c r="F23" s="835">
        <f t="shared" si="4"/>
        <v>44611</v>
      </c>
      <c r="G23" s="868"/>
      <c r="H23" s="833"/>
      <c r="I23" s="904"/>
      <c r="J23" s="832"/>
      <c r="K23" s="832"/>
      <c r="L23" s="832"/>
      <c r="M23" s="2142" t="s">
        <v>2843</v>
      </c>
      <c r="N23" s="2271" t="s">
        <v>2763</v>
      </c>
      <c r="O23" s="2273">
        <v>208</v>
      </c>
      <c r="P23" s="2279" t="s">
        <v>1724</v>
      </c>
      <c r="Q23" s="2277">
        <f t="shared" ref="Q23" si="26">Q21+7</f>
        <v>44616</v>
      </c>
      <c r="R23" s="2277">
        <f t="shared" ref="R23" si="27">Q23+2</f>
        <v>44618</v>
      </c>
      <c r="S23" s="2267">
        <f t="shared" ref="S23" si="28">R23+1</f>
        <v>44619</v>
      </c>
      <c r="T23" s="2267">
        <f t="shared" ref="T23" si="29">S23</f>
        <v>44619</v>
      </c>
      <c r="U23" s="2277">
        <f t="shared" ref="U23" si="30">S23+4</f>
        <v>44623</v>
      </c>
      <c r="V23" s="1157">
        <f t="shared" ref="V23" si="31">S23+5</f>
        <v>44624</v>
      </c>
    </row>
    <row r="24" spans="1:22" ht="14.15" customHeight="1" thickBot="1" x14ac:dyDescent="0.45">
      <c r="A24" s="855" t="s">
        <v>1736</v>
      </c>
      <c r="B24" s="852" t="s">
        <v>1718</v>
      </c>
      <c r="C24" s="871">
        <f>C22+1</f>
        <v>207</v>
      </c>
      <c r="D24" s="854" t="s">
        <v>1719</v>
      </c>
      <c r="E24" s="851">
        <f t="shared" si="1"/>
        <v>44607</v>
      </c>
      <c r="F24" s="848">
        <f t="shared" si="4"/>
        <v>44608</v>
      </c>
      <c r="G24" s="855" t="s">
        <v>1736</v>
      </c>
      <c r="H24" s="852" t="s">
        <v>1718</v>
      </c>
      <c r="I24" s="853">
        <f>I22+1</f>
        <v>207</v>
      </c>
      <c r="J24" s="854" t="s">
        <v>1719</v>
      </c>
      <c r="K24" s="854">
        <f>K22+7</f>
        <v>44605</v>
      </c>
      <c r="L24" s="854">
        <f>K24+1</f>
        <v>44606</v>
      </c>
      <c r="M24" s="2144"/>
      <c r="N24" s="2272"/>
      <c r="O24" s="2274"/>
      <c r="P24" s="2280"/>
      <c r="Q24" s="2278"/>
      <c r="R24" s="2278"/>
      <c r="S24" s="2268"/>
      <c r="T24" s="2268"/>
      <c r="U24" s="2278"/>
      <c r="V24" s="1158"/>
    </row>
    <row r="25" spans="1:22" ht="14.15" customHeight="1" x14ac:dyDescent="0.4">
      <c r="A25" s="835" t="s">
        <v>1747</v>
      </c>
      <c r="B25" s="838" t="s">
        <v>1735</v>
      </c>
      <c r="C25" s="904">
        <f t="shared" si="0"/>
        <v>208</v>
      </c>
      <c r="D25" s="862" t="s">
        <v>1719</v>
      </c>
      <c r="E25" s="862">
        <f t="shared" si="1"/>
        <v>44617</v>
      </c>
      <c r="F25" s="835">
        <f t="shared" si="4"/>
        <v>44618</v>
      </c>
      <c r="G25" s="868"/>
      <c r="H25" s="833"/>
      <c r="I25" s="864"/>
      <c r="J25" s="832"/>
      <c r="K25" s="832"/>
      <c r="L25" s="832"/>
      <c r="M25" s="2142" t="s">
        <v>2843</v>
      </c>
      <c r="N25" s="2271" t="s">
        <v>2763</v>
      </c>
      <c r="O25" s="2273">
        <v>209</v>
      </c>
      <c r="P25" s="2279" t="s">
        <v>1724</v>
      </c>
      <c r="Q25" s="2277">
        <f t="shared" ref="Q25" si="32">Q23+7</f>
        <v>44623</v>
      </c>
      <c r="R25" s="2277">
        <f t="shared" ref="R25" si="33">Q25+2</f>
        <v>44625</v>
      </c>
      <c r="S25" s="2267">
        <f t="shared" ref="S25" si="34">R25+1</f>
        <v>44626</v>
      </c>
      <c r="T25" s="2267">
        <f t="shared" ref="T25" si="35">S25</f>
        <v>44626</v>
      </c>
      <c r="U25" s="2277">
        <f t="shared" ref="U25" si="36">S25+4</f>
        <v>44630</v>
      </c>
      <c r="V25" s="1157">
        <f t="shared" ref="V25" si="37">S25+5</f>
        <v>44631</v>
      </c>
    </row>
    <row r="26" spans="1:22" ht="14.15" customHeight="1" thickBot="1" x14ac:dyDescent="0.45">
      <c r="A26" s="848" t="s">
        <v>1727</v>
      </c>
      <c r="B26" s="849" t="s">
        <v>1718</v>
      </c>
      <c r="C26" s="871">
        <f>C24+1</f>
        <v>208</v>
      </c>
      <c r="D26" s="851" t="s">
        <v>1719</v>
      </c>
      <c r="E26" s="851">
        <f t="shared" si="1"/>
        <v>44614</v>
      </c>
      <c r="F26" s="848">
        <f t="shared" si="4"/>
        <v>44615</v>
      </c>
      <c r="G26" s="848" t="s">
        <v>1727</v>
      </c>
      <c r="H26" s="849" t="s">
        <v>1718</v>
      </c>
      <c r="I26" s="871">
        <f>I24+1</f>
        <v>208</v>
      </c>
      <c r="J26" s="851" t="s">
        <v>1719</v>
      </c>
      <c r="K26" s="854">
        <f>K24+7</f>
        <v>44612</v>
      </c>
      <c r="L26" s="854">
        <f>K26+1</f>
        <v>44613</v>
      </c>
      <c r="M26" s="2144"/>
      <c r="N26" s="2272"/>
      <c r="O26" s="2274"/>
      <c r="P26" s="2280"/>
      <c r="Q26" s="2278"/>
      <c r="R26" s="2278"/>
      <c r="S26" s="2268"/>
      <c r="T26" s="2268"/>
      <c r="U26" s="2278"/>
      <c r="V26" s="1158"/>
    </row>
    <row r="27" spans="1:22" ht="14.15" customHeight="1" x14ac:dyDescent="0.4">
      <c r="A27" s="835" t="s">
        <v>1793</v>
      </c>
      <c r="B27" s="838" t="s">
        <v>1735</v>
      </c>
      <c r="C27" s="904">
        <f t="shared" si="0"/>
        <v>209</v>
      </c>
      <c r="D27" s="862" t="s">
        <v>1719</v>
      </c>
      <c r="E27" s="862">
        <f t="shared" si="1"/>
        <v>44624</v>
      </c>
      <c r="F27" s="835">
        <f t="shared" si="4"/>
        <v>44625</v>
      </c>
      <c r="G27" s="868"/>
      <c r="H27" s="833"/>
      <c r="I27" s="864"/>
      <c r="J27" s="832"/>
      <c r="K27" s="832"/>
      <c r="L27" s="832"/>
      <c r="M27" s="2142" t="s">
        <v>2843</v>
      </c>
      <c r="N27" s="2271" t="s">
        <v>2763</v>
      </c>
      <c r="O27" s="2273">
        <v>210</v>
      </c>
      <c r="P27" s="2279" t="s">
        <v>1724</v>
      </c>
      <c r="Q27" s="2281">
        <f>Q25+7</f>
        <v>44630</v>
      </c>
      <c r="R27" s="2277">
        <f t="shared" ref="R27" si="38">Q27+2</f>
        <v>44632</v>
      </c>
      <c r="S27" s="2269">
        <f t="shared" ref="S27" si="39">R27+1</f>
        <v>44633</v>
      </c>
      <c r="T27" s="2269">
        <f t="shared" ref="T27" si="40">S27</f>
        <v>44633</v>
      </c>
      <c r="U27" s="2281">
        <f t="shared" ref="U27" si="41">S27+4</f>
        <v>44637</v>
      </c>
      <c r="V27" s="1157">
        <f t="shared" ref="V27" si="42">S27+5</f>
        <v>44638</v>
      </c>
    </row>
    <row r="28" spans="1:22" ht="14.15" customHeight="1" thickBot="1" x14ac:dyDescent="0.45">
      <c r="A28" s="848" t="s">
        <v>1717</v>
      </c>
      <c r="B28" s="849" t="s">
        <v>1718</v>
      </c>
      <c r="C28" s="913">
        <f t="shared" si="0"/>
        <v>209</v>
      </c>
      <c r="D28" s="851" t="s">
        <v>1719</v>
      </c>
      <c r="E28" s="851">
        <f t="shared" si="1"/>
        <v>44621</v>
      </c>
      <c r="F28" s="848">
        <f t="shared" si="4"/>
        <v>44622</v>
      </c>
      <c r="G28" s="848" t="s">
        <v>1717</v>
      </c>
      <c r="H28" s="849" t="s">
        <v>1718</v>
      </c>
      <c r="I28" s="871">
        <f>I26+1</f>
        <v>209</v>
      </c>
      <c r="J28" s="851" t="s">
        <v>1719</v>
      </c>
      <c r="K28" s="854">
        <f>K26+7</f>
        <v>44619</v>
      </c>
      <c r="L28" s="854">
        <f>K28+1</f>
        <v>44620</v>
      </c>
      <c r="M28" s="2144"/>
      <c r="N28" s="2272"/>
      <c r="O28" s="2274"/>
      <c r="P28" s="2280"/>
      <c r="Q28" s="2282"/>
      <c r="R28" s="2278"/>
      <c r="S28" s="2270"/>
      <c r="T28" s="2270"/>
      <c r="U28" s="2282"/>
      <c r="V28" s="1158"/>
    </row>
    <row r="29" spans="1:22" ht="13.5" customHeight="1" x14ac:dyDescent="0.4">
      <c r="A29" s="835" t="s">
        <v>1747</v>
      </c>
      <c r="B29" s="838" t="s">
        <v>1735</v>
      </c>
      <c r="C29" s="904">
        <f t="shared" si="0"/>
        <v>210</v>
      </c>
      <c r="D29" s="862" t="s">
        <v>1719</v>
      </c>
      <c r="E29" s="862">
        <f t="shared" si="1"/>
        <v>44631</v>
      </c>
      <c r="F29" s="835">
        <f t="shared" si="4"/>
        <v>44632</v>
      </c>
      <c r="G29" s="868"/>
      <c r="H29" s="833"/>
      <c r="I29" s="904"/>
      <c r="J29" s="832"/>
      <c r="K29" s="832"/>
      <c r="L29" s="832"/>
      <c r="M29" s="2142" t="s">
        <v>2843</v>
      </c>
      <c r="N29" s="2271" t="s">
        <v>2763</v>
      </c>
      <c r="O29" s="2273">
        <v>211</v>
      </c>
      <c r="P29" s="2275" t="s">
        <v>1724</v>
      </c>
      <c r="Q29" s="2277">
        <f>Q27+7</f>
        <v>44637</v>
      </c>
      <c r="R29" s="2277">
        <f t="shared" ref="R29" si="43">Q29+2</f>
        <v>44639</v>
      </c>
      <c r="S29" s="2267">
        <f t="shared" ref="S29" si="44">R29+1</f>
        <v>44640</v>
      </c>
      <c r="T29" s="2267">
        <f t="shared" ref="T29" si="45">S29</f>
        <v>44640</v>
      </c>
      <c r="U29" s="2277">
        <f t="shared" ref="U29" si="46">S29+4</f>
        <v>44644</v>
      </c>
      <c r="V29" s="1157">
        <f t="shared" ref="V29" si="47">S29+5</f>
        <v>44645</v>
      </c>
    </row>
    <row r="30" spans="1:22" ht="13.5" customHeight="1" thickBot="1" x14ac:dyDescent="0.45">
      <c r="A30" s="855" t="s">
        <v>1731</v>
      </c>
      <c r="B30" s="849" t="s">
        <v>1718</v>
      </c>
      <c r="C30" s="913">
        <f t="shared" si="0"/>
        <v>210</v>
      </c>
      <c r="D30" s="851" t="s">
        <v>1719</v>
      </c>
      <c r="E30" s="851">
        <f t="shared" si="1"/>
        <v>44628</v>
      </c>
      <c r="F30" s="848">
        <f t="shared" si="4"/>
        <v>44629</v>
      </c>
      <c r="G30" s="855" t="s">
        <v>1731</v>
      </c>
      <c r="H30" s="849" t="s">
        <v>1718</v>
      </c>
      <c r="I30" s="871">
        <f>I28+1</f>
        <v>210</v>
      </c>
      <c r="J30" s="851" t="s">
        <v>1719</v>
      </c>
      <c r="K30" s="854">
        <f>K28+7</f>
        <v>44626</v>
      </c>
      <c r="L30" s="854">
        <f>K30+1</f>
        <v>44627</v>
      </c>
      <c r="M30" s="2144"/>
      <c r="N30" s="2272"/>
      <c r="O30" s="2274"/>
      <c r="P30" s="2276"/>
      <c r="Q30" s="2278"/>
      <c r="R30" s="2278"/>
      <c r="S30" s="2268"/>
      <c r="T30" s="2268"/>
      <c r="U30" s="2278"/>
      <c r="V30" s="1158"/>
    </row>
    <row r="31" spans="1:22" ht="13.5" customHeight="1" x14ac:dyDescent="0.4">
      <c r="A31" s="835" t="s">
        <v>1793</v>
      </c>
      <c r="B31" s="838" t="s">
        <v>1735</v>
      </c>
      <c r="C31" s="904">
        <f t="shared" si="0"/>
        <v>211</v>
      </c>
      <c r="D31" s="862" t="s">
        <v>1719</v>
      </c>
      <c r="E31" s="862">
        <f t="shared" si="1"/>
        <v>44638</v>
      </c>
      <c r="F31" s="835">
        <f t="shared" si="4"/>
        <v>44639</v>
      </c>
      <c r="G31" s="868"/>
      <c r="H31" s="833"/>
      <c r="I31" s="864"/>
      <c r="J31" s="832"/>
      <c r="K31" s="832"/>
      <c r="L31" s="832"/>
      <c r="M31" s="2142" t="s">
        <v>2843</v>
      </c>
      <c r="N31" s="2271" t="s">
        <v>2763</v>
      </c>
      <c r="O31" s="2273">
        <v>212</v>
      </c>
      <c r="P31" s="2275" t="s">
        <v>1724</v>
      </c>
      <c r="Q31" s="2277">
        <f t="shared" ref="Q31" si="48">Q29+7</f>
        <v>44644</v>
      </c>
      <c r="R31" s="2277">
        <f t="shared" ref="R31" si="49">Q31+2</f>
        <v>44646</v>
      </c>
      <c r="S31" s="2267">
        <f t="shared" ref="S31" si="50">R31+1</f>
        <v>44647</v>
      </c>
      <c r="T31" s="2267">
        <f t="shared" ref="T31" si="51">S31</f>
        <v>44647</v>
      </c>
      <c r="U31" s="2277">
        <f t="shared" ref="U31" si="52">S31+4</f>
        <v>44651</v>
      </c>
      <c r="V31" s="1157">
        <f t="shared" ref="V31" si="53">S31+5</f>
        <v>44652</v>
      </c>
    </row>
    <row r="32" spans="1:22" ht="13.5" customHeight="1" thickBot="1" x14ac:dyDescent="0.45">
      <c r="A32" s="855" t="s">
        <v>1750</v>
      </c>
      <c r="B32" s="849" t="s">
        <v>1718</v>
      </c>
      <c r="C32" s="913">
        <f t="shared" si="0"/>
        <v>211</v>
      </c>
      <c r="D32" s="851" t="s">
        <v>1719</v>
      </c>
      <c r="E32" s="851">
        <f t="shared" si="1"/>
        <v>44635</v>
      </c>
      <c r="F32" s="848">
        <f t="shared" si="4"/>
        <v>44636</v>
      </c>
      <c r="G32" s="429" t="s">
        <v>1750</v>
      </c>
      <c r="H32" s="413" t="s">
        <v>1718</v>
      </c>
      <c r="I32" s="445">
        <f>I30+1</f>
        <v>211</v>
      </c>
      <c r="J32" s="414" t="s">
        <v>1719</v>
      </c>
      <c r="K32" s="417">
        <f>K30+7</f>
        <v>44633</v>
      </c>
      <c r="L32" s="417">
        <f>K32+1</f>
        <v>44634</v>
      </c>
      <c r="M32" s="2144"/>
      <c r="N32" s="2272"/>
      <c r="O32" s="2274"/>
      <c r="P32" s="2276"/>
      <c r="Q32" s="2278"/>
      <c r="R32" s="2278"/>
      <c r="S32" s="2268"/>
      <c r="T32" s="2268"/>
      <c r="U32" s="2278"/>
      <c r="V32" s="1158"/>
    </row>
    <row r="33" spans="1:22" ht="13.5" customHeight="1" x14ac:dyDescent="0.4">
      <c r="A33" s="835" t="s">
        <v>1747</v>
      </c>
      <c r="B33" s="838" t="s">
        <v>1735</v>
      </c>
      <c r="C33" s="864">
        <f t="shared" si="0"/>
        <v>212</v>
      </c>
      <c r="D33" s="862" t="s">
        <v>1719</v>
      </c>
      <c r="E33" s="862">
        <f t="shared" si="1"/>
        <v>44645</v>
      </c>
      <c r="F33" s="835">
        <f t="shared" si="4"/>
        <v>44646</v>
      </c>
      <c r="G33" s="418"/>
      <c r="H33" s="441"/>
      <c r="I33" s="446"/>
      <c r="J33" s="419"/>
      <c r="K33" s="419"/>
      <c r="L33" s="419"/>
      <c r="M33" s="2142" t="s">
        <v>2843</v>
      </c>
      <c r="N33" s="2271" t="s">
        <v>2763</v>
      </c>
      <c r="O33" s="2273">
        <v>213</v>
      </c>
      <c r="P33" s="2275" t="s">
        <v>1724</v>
      </c>
      <c r="Q33" s="2277">
        <f t="shared" ref="Q33" si="54">Q31+7</f>
        <v>44651</v>
      </c>
      <c r="R33" s="2277">
        <f t="shared" ref="R33" si="55">Q33+2</f>
        <v>44653</v>
      </c>
      <c r="S33" s="2267">
        <f t="shared" ref="S33" si="56">R33+1</f>
        <v>44654</v>
      </c>
      <c r="T33" s="2267">
        <f t="shared" ref="T33" si="57">S33</f>
        <v>44654</v>
      </c>
      <c r="U33" s="2277">
        <f t="shared" ref="U33" si="58">S33+4</f>
        <v>44658</v>
      </c>
      <c r="V33" s="1157">
        <f t="shared" ref="V33" si="59">S33+5</f>
        <v>44659</v>
      </c>
    </row>
    <row r="34" spans="1:22" ht="13.5" customHeight="1" thickBot="1" x14ac:dyDescent="0.45">
      <c r="A34" s="848" t="s">
        <v>1750</v>
      </c>
      <c r="B34" s="849" t="s">
        <v>1718</v>
      </c>
      <c r="C34" s="913">
        <f t="shared" si="0"/>
        <v>212</v>
      </c>
      <c r="D34" s="851" t="s">
        <v>1719</v>
      </c>
      <c r="E34" s="851">
        <f t="shared" si="1"/>
        <v>44642</v>
      </c>
      <c r="F34" s="848">
        <f t="shared" si="4"/>
        <v>44643</v>
      </c>
      <c r="G34" s="430" t="s">
        <v>1750</v>
      </c>
      <c r="H34" s="413" t="s">
        <v>1718</v>
      </c>
      <c r="I34" s="445">
        <f>I32+1</f>
        <v>212</v>
      </c>
      <c r="J34" s="414" t="s">
        <v>1719</v>
      </c>
      <c r="K34" s="417">
        <f>K32+7</f>
        <v>44640</v>
      </c>
      <c r="L34" s="417">
        <f>K34+1</f>
        <v>44641</v>
      </c>
      <c r="M34" s="2144"/>
      <c r="N34" s="2272"/>
      <c r="O34" s="2274"/>
      <c r="P34" s="2276"/>
      <c r="Q34" s="2278"/>
      <c r="R34" s="2278"/>
      <c r="S34" s="2268"/>
      <c r="T34" s="2268"/>
      <c r="U34" s="2278"/>
      <c r="V34" s="1158"/>
    </row>
    <row r="35" spans="1:22" ht="13.5" customHeight="1" x14ac:dyDescent="0.4">
      <c r="A35" s="18"/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40"/>
      <c r="Q35" s="40"/>
      <c r="R35" s="1"/>
      <c r="S35" s="1"/>
      <c r="T35" s="1"/>
      <c r="U35" s="18"/>
      <c r="V35" s="18"/>
    </row>
    <row r="36" spans="1:22" s="3" customFormat="1" ht="13.5" customHeight="1" x14ac:dyDescent="0.4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</row>
    <row r="37" spans="1:22" s="3" customFormat="1" ht="13.5" customHeight="1" x14ac:dyDescent="0.4">
      <c r="A37" s="16" t="s">
        <v>1754</v>
      </c>
      <c r="J37" s="16"/>
    </row>
    <row r="38" spans="1:22" s="3" customFormat="1" ht="13.5" customHeight="1" x14ac:dyDescent="0.4"/>
    <row r="39" spans="1:22" s="3" customFormat="1" ht="13.5" customHeight="1" x14ac:dyDescent="0.4">
      <c r="A39" s="16" t="s">
        <v>1755</v>
      </c>
      <c r="B39" s="15"/>
      <c r="C39" s="15"/>
      <c r="D39" s="15" t="s">
        <v>1756</v>
      </c>
      <c r="J39" s="16"/>
      <c r="K39" s="15"/>
      <c r="L39" s="15"/>
    </row>
    <row r="40" spans="1:22" s="3" customFormat="1" ht="13.5" customHeight="1" x14ac:dyDescent="0.4">
      <c r="A40" s="16" t="s">
        <v>1757</v>
      </c>
      <c r="B40" s="15"/>
      <c r="C40" s="15"/>
      <c r="D40" s="1033" t="s">
        <v>1758</v>
      </c>
      <c r="E40" s="1033"/>
      <c r="F40" s="1033"/>
      <c r="J40" s="16"/>
      <c r="K40" s="15"/>
      <c r="L40" s="15"/>
      <c r="R40" s="13"/>
      <c r="S40" s="13"/>
      <c r="T40" s="13"/>
    </row>
    <row r="41" spans="1:22" s="3" customFormat="1" ht="13.5" customHeight="1" x14ac:dyDescent="0.4">
      <c r="A41" s="16"/>
      <c r="B41" s="15"/>
      <c r="C41" s="15"/>
      <c r="J41" s="16"/>
      <c r="K41" s="15"/>
      <c r="L41" s="15"/>
    </row>
    <row r="42" spans="1:22" s="3" customFormat="1" ht="13.5" customHeight="1" x14ac:dyDescent="0.4">
      <c r="A42" s="14" t="s">
        <v>1759</v>
      </c>
      <c r="B42" s="13"/>
      <c r="C42" s="13"/>
      <c r="D42" s="13"/>
      <c r="E42" s="14"/>
      <c r="F42" s="13"/>
      <c r="G42" s="14" t="s">
        <v>1760</v>
      </c>
      <c r="H42" s="13"/>
      <c r="I42" s="13"/>
      <c r="J42" s="14"/>
      <c r="K42" s="13"/>
      <c r="L42" s="13"/>
      <c r="M42" s="14"/>
      <c r="N42" s="13"/>
      <c r="O42" s="13"/>
      <c r="P42" s="13"/>
      <c r="Q42" s="14"/>
    </row>
    <row r="43" spans="1:22" s="3" customFormat="1" ht="13.5" customHeight="1" x14ac:dyDescent="0.4">
      <c r="A43" s="14" t="s">
        <v>1762</v>
      </c>
      <c r="B43" s="13"/>
      <c r="C43" s="13"/>
      <c r="D43" s="13"/>
      <c r="E43" s="14"/>
      <c r="F43" s="13"/>
      <c r="G43" s="14" t="s">
        <v>1763</v>
      </c>
      <c r="H43" s="13"/>
      <c r="I43" s="13"/>
      <c r="J43" s="14"/>
      <c r="K43" s="13"/>
      <c r="L43" s="13"/>
      <c r="M43" s="14"/>
      <c r="N43" s="13"/>
      <c r="O43" s="13"/>
      <c r="P43" s="13"/>
      <c r="Q43" s="14"/>
    </row>
    <row r="44" spans="1:22" s="3" customFormat="1" ht="13.5" customHeight="1" x14ac:dyDescent="0.4">
      <c r="A44" s="13" t="s">
        <v>1765</v>
      </c>
      <c r="B44" s="376"/>
      <c r="C44" s="13"/>
      <c r="D44" s="13"/>
      <c r="E44" s="5"/>
      <c r="F44" s="5"/>
      <c r="G44" s="1048" t="s">
        <v>1766</v>
      </c>
      <c r="H44" s="1048"/>
      <c r="I44" s="1048"/>
      <c r="J44" s="1048"/>
      <c r="K44" s="1048"/>
      <c r="L44" s="376"/>
      <c r="M44" s="1048"/>
      <c r="N44" s="1048"/>
      <c r="O44" s="372"/>
      <c r="P44" s="13"/>
      <c r="Q44" s="13"/>
    </row>
    <row r="45" spans="1:22" s="3" customFormat="1" ht="13.5" customHeight="1" x14ac:dyDescent="0.4">
      <c r="A45" s="13" t="s">
        <v>1767</v>
      </c>
      <c r="B45" s="376"/>
      <c r="C45" s="13"/>
      <c r="D45" s="13"/>
      <c r="E45" s="5"/>
      <c r="F45" s="5"/>
      <c r="G45" s="1048" t="s">
        <v>1768</v>
      </c>
      <c r="H45" s="1048"/>
      <c r="I45" s="1048"/>
      <c r="J45" s="1048"/>
      <c r="K45" s="1048"/>
      <c r="L45" s="376"/>
      <c r="M45" s="1048"/>
      <c r="N45" s="1048"/>
      <c r="O45" s="372"/>
      <c r="P45" s="13"/>
      <c r="Q45" s="13"/>
    </row>
    <row r="46" spans="1:22" s="3" customFormat="1" ht="13.5" customHeight="1" x14ac:dyDescent="0.4">
      <c r="A46" s="13" t="s">
        <v>1770</v>
      </c>
      <c r="B46" s="376"/>
      <c r="C46" s="13"/>
      <c r="D46" s="13"/>
      <c r="E46" s="13"/>
      <c r="F46" s="13"/>
      <c r="G46" s="13" t="s">
        <v>1771</v>
      </c>
      <c r="H46" s="13"/>
      <c r="I46" s="13"/>
      <c r="J46" s="13"/>
      <c r="K46" s="376"/>
      <c r="L46" s="376"/>
      <c r="M46" s="1102"/>
      <c r="N46" s="1102"/>
      <c r="O46" s="550"/>
      <c r="P46" s="13"/>
      <c r="Q46" s="13"/>
    </row>
    <row r="47" spans="1:22" s="3" customFormat="1" ht="13.5" customHeight="1" x14ac:dyDescent="0.4">
      <c r="A47" s="13"/>
      <c r="B47" s="13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376"/>
      <c r="O47" s="376"/>
      <c r="P47" s="13"/>
      <c r="Q47" s="550"/>
    </row>
    <row r="48" spans="1:22" s="3" customFormat="1" ht="13.5" customHeight="1" x14ac:dyDescent="0.4">
      <c r="A48" s="14"/>
      <c r="B48" s="14"/>
      <c r="C48" s="14"/>
      <c r="D48" s="14"/>
      <c r="E48" s="14"/>
      <c r="F48" s="14"/>
      <c r="G48" s="14"/>
      <c r="H48" s="14"/>
      <c r="I48" s="14"/>
      <c r="J48" s="14"/>
      <c r="K48" s="13"/>
      <c r="L48" s="13"/>
      <c r="M48" s="13"/>
      <c r="N48" s="376"/>
      <c r="O48" s="376"/>
      <c r="P48" s="13"/>
      <c r="Q48" s="550"/>
    </row>
    <row r="49" spans="1:17" s="3" customFormat="1" ht="13.5" customHeight="1" x14ac:dyDescent="0.4">
      <c r="A49" s="14"/>
      <c r="B49" s="14"/>
      <c r="C49" s="14"/>
      <c r="D49" s="14"/>
      <c r="E49" s="14"/>
      <c r="F49" s="14"/>
      <c r="G49" s="14"/>
      <c r="H49" s="14"/>
      <c r="I49" s="14"/>
      <c r="J49" s="14"/>
      <c r="K49" s="13"/>
      <c r="L49" s="13"/>
      <c r="N49" s="378"/>
      <c r="O49" s="378"/>
      <c r="P49" s="13"/>
      <c r="Q49" s="550"/>
    </row>
    <row r="50" spans="1:17" s="3" customFormat="1" ht="14.15" customHeight="1" x14ac:dyDescent="0.4">
      <c r="A50" s="13"/>
      <c r="B50" s="13"/>
      <c r="C50" s="13"/>
      <c r="D50" s="13"/>
      <c r="E50" s="13"/>
      <c r="F50" s="13"/>
      <c r="G50" s="13"/>
      <c r="H50" s="13"/>
      <c r="I50" s="13"/>
      <c r="J50" s="13"/>
      <c r="K50" s="376"/>
      <c r="L50" s="376"/>
      <c r="M50" s="13"/>
      <c r="N50" s="377"/>
      <c r="O50" s="377"/>
      <c r="P50" s="13"/>
      <c r="Q50" s="13"/>
    </row>
    <row r="51" spans="1:17" s="3" customFormat="1" ht="14.15" customHeight="1" x14ac:dyDescent="0.4">
      <c r="A51" s="13"/>
      <c r="B51" s="13"/>
      <c r="C51" s="13"/>
      <c r="D51" s="13"/>
      <c r="E51" s="13"/>
      <c r="F51" s="13"/>
      <c r="G51" s="13"/>
      <c r="H51" s="13"/>
      <c r="I51" s="13"/>
      <c r="J51" s="13"/>
      <c r="K51" s="376"/>
      <c r="L51" s="376"/>
      <c r="M51" s="13"/>
      <c r="N51" s="376"/>
      <c r="O51" s="376"/>
      <c r="P51" s="13"/>
    </row>
    <row r="52" spans="1:17" s="3" customFormat="1" ht="14.15" customHeight="1" x14ac:dyDescent="0.4">
      <c r="K52" s="378"/>
      <c r="L52" s="378"/>
      <c r="P52" s="13"/>
    </row>
    <row r="53" spans="1:17" s="3" customFormat="1" x14ac:dyDescent="0.4">
      <c r="A53" s="13"/>
      <c r="B53" s="13"/>
      <c r="C53" s="13"/>
      <c r="D53" s="13"/>
      <c r="E53" s="13"/>
      <c r="F53" s="13"/>
      <c r="G53" s="13"/>
      <c r="H53" s="13"/>
      <c r="I53" s="13"/>
      <c r="J53" s="13"/>
      <c r="K53" s="378"/>
      <c r="L53" s="378"/>
      <c r="M53" s="16"/>
      <c r="N53" s="16"/>
      <c r="O53" s="16"/>
    </row>
    <row r="54" spans="1:17" s="16" customFormat="1" x14ac:dyDescent="0.4">
      <c r="A54" s="13"/>
      <c r="B54" s="13"/>
      <c r="C54" s="13"/>
      <c r="D54" s="13"/>
      <c r="E54" s="13"/>
      <c r="F54" s="13"/>
      <c r="G54" s="13"/>
      <c r="H54" s="13"/>
      <c r="I54" s="13"/>
      <c r="J54" s="13"/>
      <c r="K54" s="378"/>
      <c r="L54" s="378"/>
      <c r="Q54" s="3"/>
    </row>
    <row r="55" spans="1:17" s="16" customFormat="1" x14ac:dyDescent="0.4">
      <c r="A55" s="3"/>
      <c r="B55" s="3"/>
      <c r="C55" s="3"/>
      <c r="D55" s="3"/>
      <c r="E55" s="3"/>
      <c r="F55" s="3"/>
      <c r="G55" s="3"/>
      <c r="H55" s="3"/>
      <c r="I55" s="3"/>
      <c r="J55" s="3"/>
      <c r="K55" s="378"/>
      <c r="L55" s="378"/>
      <c r="Q55" s="3"/>
    </row>
    <row r="56" spans="1:17" s="16" customFormat="1" x14ac:dyDescent="0.4">
      <c r="A56" s="3"/>
      <c r="B56" s="3"/>
      <c r="C56" s="3"/>
      <c r="D56" s="3"/>
      <c r="E56" s="3"/>
      <c r="F56" s="3"/>
      <c r="G56" s="3"/>
      <c r="H56" s="3"/>
      <c r="I56" s="3"/>
      <c r="J56" s="3"/>
      <c r="K56" s="378"/>
      <c r="L56" s="378"/>
      <c r="Q56" s="3"/>
    </row>
    <row r="57" spans="1:17" s="16" customFormat="1" x14ac:dyDescent="0.4">
      <c r="A57" s="3"/>
      <c r="B57" s="3"/>
      <c r="C57" s="3"/>
      <c r="D57" s="3"/>
      <c r="E57" s="3"/>
      <c r="F57" s="3"/>
      <c r="G57" s="3"/>
      <c r="H57" s="3"/>
      <c r="I57" s="3"/>
      <c r="J57" s="3"/>
      <c r="K57" s="378"/>
      <c r="L57" s="378"/>
      <c r="M57" s="2"/>
      <c r="N57" s="2"/>
      <c r="O57" s="2"/>
      <c r="Q57" s="3"/>
    </row>
  </sheetData>
  <mergeCells count="143">
    <mergeCell ref="O13:O14"/>
    <mergeCell ref="P13:P14"/>
    <mergeCell ref="Q13:Q14"/>
    <mergeCell ref="R13:R14"/>
    <mergeCell ref="U13:U14"/>
    <mergeCell ref="V13:V14"/>
    <mergeCell ref="M11:M12"/>
    <mergeCell ref="N11:N12"/>
    <mergeCell ref="O11:O12"/>
    <mergeCell ref="P11:P12"/>
    <mergeCell ref="Q11:Q12"/>
    <mergeCell ref="R11:R12"/>
    <mergeCell ref="S11:S12"/>
    <mergeCell ref="T11:T12"/>
    <mergeCell ref="S13:S14"/>
    <mergeCell ref="T13:T14"/>
    <mergeCell ref="U11:U12"/>
    <mergeCell ref="V11:V12"/>
    <mergeCell ref="M13:M14"/>
    <mergeCell ref="N13:N14"/>
    <mergeCell ref="O17:O18"/>
    <mergeCell ref="P17:P18"/>
    <mergeCell ref="Q17:Q18"/>
    <mergeCell ref="R17:R18"/>
    <mergeCell ref="U17:U18"/>
    <mergeCell ref="V17:V18"/>
    <mergeCell ref="M15:M16"/>
    <mergeCell ref="N15:N16"/>
    <mergeCell ref="O15:O16"/>
    <mergeCell ref="P15:P16"/>
    <mergeCell ref="Q15:Q16"/>
    <mergeCell ref="R15:R16"/>
    <mergeCell ref="S15:S16"/>
    <mergeCell ref="T15:T16"/>
    <mergeCell ref="S17:S18"/>
    <mergeCell ref="T17:T18"/>
    <mergeCell ref="U15:U16"/>
    <mergeCell ref="V15:V16"/>
    <mergeCell ref="M17:M18"/>
    <mergeCell ref="N17:N18"/>
    <mergeCell ref="R21:R22"/>
    <mergeCell ref="U21:U22"/>
    <mergeCell ref="V21:V22"/>
    <mergeCell ref="M19:M20"/>
    <mergeCell ref="N19:N20"/>
    <mergeCell ref="O19:O20"/>
    <mergeCell ref="P19:P20"/>
    <mergeCell ref="Q19:Q20"/>
    <mergeCell ref="R19:R20"/>
    <mergeCell ref="T21:T22"/>
    <mergeCell ref="U19:U20"/>
    <mergeCell ref="V19:V20"/>
    <mergeCell ref="M21:M22"/>
    <mergeCell ref="N21:N22"/>
    <mergeCell ref="O21:O22"/>
    <mergeCell ref="P21:P22"/>
    <mergeCell ref="Q21:Q22"/>
    <mergeCell ref="O25:O26"/>
    <mergeCell ref="P25:P26"/>
    <mergeCell ref="Q25:Q26"/>
    <mergeCell ref="R25:R26"/>
    <mergeCell ref="U25:U26"/>
    <mergeCell ref="V25:V26"/>
    <mergeCell ref="M23:M24"/>
    <mergeCell ref="N23:N24"/>
    <mergeCell ref="O23:O24"/>
    <mergeCell ref="P23:P24"/>
    <mergeCell ref="Q23:Q24"/>
    <mergeCell ref="R23:R24"/>
    <mergeCell ref="U23:U24"/>
    <mergeCell ref="V23:V24"/>
    <mergeCell ref="M25:M26"/>
    <mergeCell ref="N25:N26"/>
    <mergeCell ref="O29:O30"/>
    <mergeCell ref="P29:P30"/>
    <mergeCell ref="Q29:Q30"/>
    <mergeCell ref="R29:R30"/>
    <mergeCell ref="U29:U30"/>
    <mergeCell ref="V29:V30"/>
    <mergeCell ref="M27:M28"/>
    <mergeCell ref="N27:N28"/>
    <mergeCell ref="O27:O28"/>
    <mergeCell ref="P27:P28"/>
    <mergeCell ref="Q27:Q28"/>
    <mergeCell ref="R27:R28"/>
    <mergeCell ref="U27:U28"/>
    <mergeCell ref="V27:V28"/>
    <mergeCell ref="N33:N34"/>
    <mergeCell ref="O33:O34"/>
    <mergeCell ref="P33:P34"/>
    <mergeCell ref="Q33:Q34"/>
    <mergeCell ref="R33:R34"/>
    <mergeCell ref="U33:U34"/>
    <mergeCell ref="V33:V34"/>
    <mergeCell ref="M31:M32"/>
    <mergeCell ref="N31:N32"/>
    <mergeCell ref="O31:O32"/>
    <mergeCell ref="P31:P32"/>
    <mergeCell ref="Q31:Q32"/>
    <mergeCell ref="R31:R32"/>
    <mergeCell ref="U31:U32"/>
    <mergeCell ref="V31:V32"/>
    <mergeCell ref="D40:F40"/>
    <mergeCell ref="G44:K44"/>
    <mergeCell ref="M44:N44"/>
    <mergeCell ref="G45:K45"/>
    <mergeCell ref="M45:N45"/>
    <mergeCell ref="S19:S20"/>
    <mergeCell ref="T19:T20"/>
    <mergeCell ref="S21:S22"/>
    <mergeCell ref="M46:N46"/>
    <mergeCell ref="S31:S32"/>
    <mergeCell ref="T31:T32"/>
    <mergeCell ref="S33:S34"/>
    <mergeCell ref="T33:T34"/>
    <mergeCell ref="M33:M34"/>
    <mergeCell ref="S27:S28"/>
    <mergeCell ref="T27:T28"/>
    <mergeCell ref="S29:S30"/>
    <mergeCell ref="T29:T30"/>
    <mergeCell ref="M29:M30"/>
    <mergeCell ref="N29:N30"/>
    <mergeCell ref="S23:S24"/>
    <mergeCell ref="T23:T24"/>
    <mergeCell ref="S25:S26"/>
    <mergeCell ref="T25:T26"/>
    <mergeCell ref="U8:U10"/>
    <mergeCell ref="V8:V10"/>
    <mergeCell ref="B9:D9"/>
    <mergeCell ref="H9:J9"/>
    <mergeCell ref="B10:D10"/>
    <mergeCell ref="H10:J10"/>
    <mergeCell ref="A7:L7"/>
    <mergeCell ref="Q7:R7"/>
    <mergeCell ref="A8:F8"/>
    <mergeCell ref="G8:L8"/>
    <mergeCell ref="M8:M10"/>
    <mergeCell ref="N8:P10"/>
    <mergeCell ref="Q8:Q10"/>
    <mergeCell ref="R8:R10"/>
    <mergeCell ref="S7:T7"/>
    <mergeCell ref="S8:S10"/>
    <mergeCell ref="T8:T10"/>
  </mergeCells>
  <pageMargins left="0.70866141732283472" right="0.70866141732283472" top="0.74803149606299213" bottom="0.74803149606299213" header="0.31496062992125984" footer="0.31496062992125984"/>
  <pageSetup paperSize="9" scale="56" orientation="landscape" r:id="rId1"/>
  <headerFooter>
    <oddFooter>&amp;L&amp;1#&amp;"Calibri"&amp;10&amp;K000000Sensitivity: Internal</oddFooter>
  </headerFooter>
  <drawing r:id="rId2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400-000000000000}">
  <sheetPr codeName="Sheet86">
    <tabColor rgb="FFF7BBA3"/>
  </sheetPr>
  <dimension ref="A1:AK52"/>
  <sheetViews>
    <sheetView topLeftCell="A7" workbookViewId="0">
      <selection activeCell="L25" sqref="L25:L26"/>
    </sheetView>
  </sheetViews>
  <sheetFormatPr defaultRowHeight="12.5" x14ac:dyDescent="0.25"/>
  <cols>
    <col min="1" max="1" width="18.54296875" customWidth="1"/>
    <col min="2" max="2" width="3.453125" customWidth="1"/>
    <col min="3" max="3" width="5.453125" customWidth="1"/>
    <col min="4" max="4" width="2.54296875" customWidth="1"/>
    <col min="5" max="6" width="7.54296875" customWidth="1"/>
    <col min="7" max="7" width="19.453125" customWidth="1"/>
    <col min="8" max="8" width="3" customWidth="1"/>
    <col min="9" max="9" width="5.36328125" customWidth="1"/>
    <col min="10" max="10" width="2.54296875" customWidth="1"/>
    <col min="11" max="14" width="11.6328125" customWidth="1"/>
    <col min="15" max="16" width="5.36328125" customWidth="1"/>
    <col min="17" max="17" width="3.6328125" customWidth="1"/>
    <col min="18" max="23" width="11.54296875" customWidth="1"/>
    <col min="24" max="26" width="12.54296875" customWidth="1"/>
    <col min="27" max="27" width="2.54296875" customWidth="1"/>
    <col min="28" max="28" width="4.54296875" customWidth="1"/>
    <col min="29" max="29" width="2.54296875" customWidth="1"/>
    <col min="30" max="35" width="12.54296875" customWidth="1"/>
  </cols>
  <sheetData>
    <row r="1" spans="1:37" ht="14.15" customHeight="1" x14ac:dyDescent="0.4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</row>
    <row r="2" spans="1:37" ht="14.15" customHeight="1" x14ac:dyDescent="0.4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</row>
    <row r="3" spans="1:37" ht="14.15" customHeight="1" x14ac:dyDescent="0.4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</row>
    <row r="4" spans="1:37" ht="14.15" customHeight="1" x14ac:dyDescent="0.4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</row>
    <row r="5" spans="1:37" ht="21" customHeight="1" x14ac:dyDescent="0.6">
      <c r="A5" s="7" t="s">
        <v>1703</v>
      </c>
      <c r="B5" s="8" t="s">
        <v>2764</v>
      </c>
      <c r="C5" s="382"/>
      <c r="D5" s="382"/>
      <c r="E5" s="382"/>
      <c r="F5" s="382"/>
      <c r="G5" s="382"/>
      <c r="H5" s="382"/>
      <c r="I5" s="382"/>
      <c r="J5" s="382"/>
      <c r="K5" s="2"/>
      <c r="L5" s="44"/>
      <c r="M5" s="44"/>
      <c r="N5" s="44"/>
      <c r="O5" s="44"/>
      <c r="P5" s="44"/>
      <c r="Q5" s="44"/>
      <c r="R5" s="44"/>
      <c r="S5" s="44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</row>
    <row r="6" spans="1:37" ht="14.15" customHeight="1" thickBot="1" x14ac:dyDescent="0.45">
      <c r="A6" s="38" t="s">
        <v>2641</v>
      </c>
      <c r="B6" s="38"/>
      <c r="C6" s="38"/>
      <c r="D6" s="38"/>
      <c r="E6" s="38"/>
      <c r="F6" s="38"/>
      <c r="G6" s="38"/>
      <c r="H6" s="38"/>
      <c r="I6" s="38"/>
      <c r="J6" s="382"/>
      <c r="K6" s="44"/>
      <c r="L6" s="44"/>
      <c r="M6" s="44"/>
      <c r="N6" s="44"/>
      <c r="O6" s="44"/>
      <c r="P6" s="44"/>
      <c r="Q6" s="44"/>
      <c r="R6" s="44"/>
      <c r="S6" s="44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</row>
    <row r="7" spans="1:37" ht="14.15" customHeight="1" thickBot="1" x14ac:dyDescent="0.45">
      <c r="A7" s="992" t="s">
        <v>1704</v>
      </c>
      <c r="B7" s="993"/>
      <c r="C7" s="993"/>
      <c r="D7" s="993"/>
      <c r="E7" s="993"/>
      <c r="F7" s="994"/>
      <c r="G7" s="44"/>
      <c r="H7" s="44"/>
      <c r="I7" s="44"/>
      <c r="J7" s="44"/>
      <c r="K7" s="992" t="s">
        <v>1705</v>
      </c>
      <c r="L7" s="994"/>
      <c r="M7" s="992" t="s">
        <v>1705</v>
      </c>
      <c r="N7" s="994"/>
      <c r="O7" s="44"/>
      <c r="P7" s="44"/>
      <c r="Q7" s="44"/>
      <c r="R7" s="2305" t="s">
        <v>1905</v>
      </c>
      <c r="S7" s="2306"/>
      <c r="T7" s="992" t="s">
        <v>1705</v>
      </c>
      <c r="U7" s="994"/>
      <c r="V7" s="2"/>
      <c r="AA7" s="2"/>
      <c r="AB7" s="2"/>
      <c r="AC7" s="2"/>
      <c r="AH7" s="2"/>
      <c r="AI7" s="2"/>
      <c r="AJ7" s="2"/>
      <c r="AK7" s="2"/>
    </row>
    <row r="8" spans="1:37" ht="14.15" customHeight="1" thickBot="1" x14ac:dyDescent="0.45">
      <c r="A8" s="1312" t="s">
        <v>2765</v>
      </c>
      <c r="B8" s="1313"/>
      <c r="C8" s="1313"/>
      <c r="D8" s="1313"/>
      <c r="E8" s="1313"/>
      <c r="F8" s="1314"/>
      <c r="G8" s="1188" t="s">
        <v>1908</v>
      </c>
      <c r="H8" s="1318" t="s">
        <v>1710</v>
      </c>
      <c r="I8" s="1319"/>
      <c r="J8" s="1320"/>
      <c r="K8" s="2302" t="s">
        <v>2766</v>
      </c>
      <c r="L8" s="2302" t="s">
        <v>2767</v>
      </c>
      <c r="M8" s="1030" t="s">
        <v>2768</v>
      </c>
      <c r="N8" s="2299" t="s">
        <v>2769</v>
      </c>
      <c r="O8" s="1638" t="s">
        <v>2770</v>
      </c>
      <c r="P8" s="1639"/>
      <c r="Q8" s="1336"/>
      <c r="R8" s="2299" t="s">
        <v>2771</v>
      </c>
      <c r="S8" s="2299" t="s">
        <v>1910</v>
      </c>
      <c r="T8" s="2299" t="s">
        <v>2772</v>
      </c>
      <c r="U8" s="1030" t="s">
        <v>2773</v>
      </c>
      <c r="V8" s="1030" t="s">
        <v>2774</v>
      </c>
      <c r="W8" s="1030" t="s">
        <v>2775</v>
      </c>
      <c r="X8" s="2"/>
      <c r="Y8" s="2"/>
    </row>
    <row r="9" spans="1:37" ht="14.15" customHeight="1" x14ac:dyDescent="0.4">
      <c r="A9" s="561" t="s">
        <v>1714</v>
      </c>
      <c r="B9" s="1296" t="s">
        <v>1710</v>
      </c>
      <c r="C9" s="1297"/>
      <c r="D9" s="1298"/>
      <c r="E9" s="421" t="s">
        <v>1715</v>
      </c>
      <c r="F9" s="421" t="s">
        <v>1716</v>
      </c>
      <c r="G9" s="1189"/>
      <c r="H9" s="1321"/>
      <c r="I9" s="1322"/>
      <c r="J9" s="1323"/>
      <c r="K9" s="2303"/>
      <c r="L9" s="2303"/>
      <c r="M9" s="1031"/>
      <c r="N9" s="2300"/>
      <c r="O9" s="1640"/>
      <c r="P9" s="1641"/>
      <c r="Q9" s="1337"/>
      <c r="R9" s="2300"/>
      <c r="S9" s="2300"/>
      <c r="T9" s="2300"/>
      <c r="U9" s="1031"/>
      <c r="V9" s="1031"/>
      <c r="W9" s="1031"/>
      <c r="X9" s="2"/>
      <c r="Y9" s="2"/>
    </row>
    <row r="10" spans="1:37" ht="14.15" customHeight="1" thickBot="1" x14ac:dyDescent="0.45">
      <c r="A10" s="564"/>
      <c r="B10" s="1305"/>
      <c r="C10" s="1306"/>
      <c r="D10" s="1307"/>
      <c r="E10" s="424"/>
      <c r="F10" s="424"/>
      <c r="G10" s="1190"/>
      <c r="H10" s="1324"/>
      <c r="I10" s="1325"/>
      <c r="J10" s="1326"/>
      <c r="K10" s="2304"/>
      <c r="L10" s="2304"/>
      <c r="M10" s="1032"/>
      <c r="N10" s="2301"/>
      <c r="O10" s="1642"/>
      <c r="P10" s="1643"/>
      <c r="Q10" s="1338"/>
      <c r="R10" s="2301"/>
      <c r="S10" s="2301"/>
      <c r="T10" s="2301"/>
      <c r="U10" s="1032"/>
      <c r="V10" s="1032"/>
      <c r="W10" s="1032"/>
      <c r="X10" s="2"/>
      <c r="Y10" s="2"/>
    </row>
    <row r="11" spans="1:37" ht="14.15" customHeight="1" x14ac:dyDescent="0.4">
      <c r="A11" s="435" t="s">
        <v>1926</v>
      </c>
      <c r="B11" s="436" t="s">
        <v>1918</v>
      </c>
      <c r="C11" s="109">
        <v>33</v>
      </c>
      <c r="D11" s="437" t="s">
        <v>1719</v>
      </c>
      <c r="E11" s="438">
        <v>44056</v>
      </c>
      <c r="F11" s="438">
        <f t="shared" ref="F11:F16" si="0">E11+1</f>
        <v>44057</v>
      </c>
      <c r="G11" s="2291" t="s">
        <v>1793</v>
      </c>
      <c r="H11" s="2293" t="s">
        <v>1735</v>
      </c>
      <c r="I11" s="2295">
        <v>201</v>
      </c>
      <c r="J11" s="2283" t="s">
        <v>1719</v>
      </c>
      <c r="K11" s="986">
        <v>44566</v>
      </c>
      <c r="L11" s="986">
        <f>K11+1</f>
        <v>44567</v>
      </c>
      <c r="M11" s="986">
        <f>K11+2</f>
        <v>44568</v>
      </c>
      <c r="N11" s="1555">
        <f>M11+1</f>
        <v>44569</v>
      </c>
      <c r="O11" s="2285" t="s">
        <v>1735</v>
      </c>
      <c r="P11" s="2287">
        <v>202</v>
      </c>
      <c r="Q11" s="2289" t="s">
        <v>1724</v>
      </c>
      <c r="R11" s="986">
        <f>N11+1</f>
        <v>44570</v>
      </c>
      <c r="S11" s="2053">
        <f>R11+1</f>
        <v>44571</v>
      </c>
      <c r="T11" s="2053">
        <f>R11+1</f>
        <v>44571</v>
      </c>
      <c r="U11" s="2053">
        <f>T11</f>
        <v>44571</v>
      </c>
      <c r="V11" s="2053">
        <f>U11+2</f>
        <v>44573</v>
      </c>
      <c r="W11" s="2053">
        <f>V11+1</f>
        <v>44574</v>
      </c>
      <c r="X11" s="2"/>
      <c r="Y11" s="2"/>
    </row>
    <row r="12" spans="1:37" ht="14.15" customHeight="1" thickBot="1" x14ac:dyDescent="0.45">
      <c r="A12" s="430" t="s">
        <v>1731</v>
      </c>
      <c r="B12" s="413" t="s">
        <v>1718</v>
      </c>
      <c r="C12" s="445">
        <v>201</v>
      </c>
      <c r="D12" s="414" t="s">
        <v>1719</v>
      </c>
      <c r="E12" s="414">
        <v>44563</v>
      </c>
      <c r="F12" s="414">
        <f>E12+1</f>
        <v>44564</v>
      </c>
      <c r="G12" s="2292"/>
      <c r="H12" s="2294"/>
      <c r="I12" s="2296"/>
      <c r="J12" s="2284"/>
      <c r="K12" s="988"/>
      <c r="L12" s="988"/>
      <c r="M12" s="988"/>
      <c r="N12" s="1558"/>
      <c r="O12" s="2286"/>
      <c r="P12" s="2288"/>
      <c r="Q12" s="2290"/>
      <c r="R12" s="988"/>
      <c r="S12" s="2055"/>
      <c r="T12" s="2055"/>
      <c r="U12" s="2055"/>
      <c r="V12" s="2055"/>
      <c r="W12" s="2055"/>
      <c r="X12" s="2"/>
      <c r="Y12" s="2"/>
    </row>
    <row r="13" spans="1:37" ht="14.15" customHeight="1" x14ac:dyDescent="0.4">
      <c r="A13" s="435" t="str">
        <f>A11</f>
        <v>MSC CARLA 3</v>
      </c>
      <c r="B13" s="436" t="s">
        <v>1918</v>
      </c>
      <c r="C13" s="109">
        <f t="shared" ref="C13:C30" si="1">C11+1</f>
        <v>34</v>
      </c>
      <c r="D13" s="437" t="s">
        <v>1719</v>
      </c>
      <c r="E13" s="438">
        <f t="shared" ref="E13:E30" si="2">E11+7</f>
        <v>44063</v>
      </c>
      <c r="F13" s="438">
        <f t="shared" si="0"/>
        <v>44064</v>
      </c>
      <c r="G13" s="2291" t="s">
        <v>1969</v>
      </c>
      <c r="H13" s="2293" t="s">
        <v>1735</v>
      </c>
      <c r="I13" s="2295">
        <v>202</v>
      </c>
      <c r="J13" s="2283" t="s">
        <v>1719</v>
      </c>
      <c r="K13" s="986">
        <f>K11+7</f>
        <v>44573</v>
      </c>
      <c r="L13" s="986">
        <f>K13+1</f>
        <v>44574</v>
      </c>
      <c r="M13" s="986">
        <f>K13+2</f>
        <v>44575</v>
      </c>
      <c r="N13" s="1555">
        <f>M13+1</f>
        <v>44576</v>
      </c>
      <c r="O13" s="2285" t="s">
        <v>1735</v>
      </c>
      <c r="P13" s="2287">
        <v>203</v>
      </c>
      <c r="Q13" s="2289" t="s">
        <v>1724</v>
      </c>
      <c r="R13" s="986">
        <f>N13+1</f>
        <v>44577</v>
      </c>
      <c r="S13" s="2053">
        <f>R13+1</f>
        <v>44578</v>
      </c>
      <c r="T13" s="2053">
        <f>T11+7</f>
        <v>44578</v>
      </c>
      <c r="U13" s="2053">
        <f>T13</f>
        <v>44578</v>
      </c>
      <c r="V13" s="2053">
        <f>U13+2</f>
        <v>44580</v>
      </c>
      <c r="W13" s="2053">
        <f>V13+1</f>
        <v>44581</v>
      </c>
      <c r="Y13" s="2"/>
    </row>
    <row r="14" spans="1:37" ht="14.15" customHeight="1" thickBot="1" x14ac:dyDescent="0.45">
      <c r="A14" s="430" t="s">
        <v>1974</v>
      </c>
      <c r="B14" s="413" t="s">
        <v>1718</v>
      </c>
      <c r="C14" s="98">
        <f t="shared" si="1"/>
        <v>202</v>
      </c>
      <c r="D14" s="414" t="s">
        <v>1719</v>
      </c>
      <c r="E14" s="414">
        <f>E12+7</f>
        <v>44570</v>
      </c>
      <c r="F14" s="414">
        <f t="shared" si="0"/>
        <v>44571</v>
      </c>
      <c r="G14" s="2292"/>
      <c r="H14" s="2294"/>
      <c r="I14" s="2307"/>
      <c r="J14" s="2284"/>
      <c r="K14" s="988"/>
      <c r="L14" s="988"/>
      <c r="M14" s="988"/>
      <c r="N14" s="1558"/>
      <c r="O14" s="2286"/>
      <c r="P14" s="2288"/>
      <c r="Q14" s="2290"/>
      <c r="R14" s="988"/>
      <c r="S14" s="2055"/>
      <c r="T14" s="2055"/>
      <c r="U14" s="2055"/>
      <c r="V14" s="2055"/>
      <c r="W14" s="2055"/>
      <c r="Y14" s="2"/>
    </row>
    <row r="15" spans="1:37" ht="14.15" customHeight="1" x14ac:dyDescent="0.4">
      <c r="A15" s="428" t="s">
        <v>1926</v>
      </c>
      <c r="B15" s="439" t="s">
        <v>1918</v>
      </c>
      <c r="C15" s="106">
        <f t="shared" si="1"/>
        <v>35</v>
      </c>
      <c r="D15" s="440" t="s">
        <v>1719</v>
      </c>
      <c r="E15" s="416">
        <f t="shared" ref="E15:E23" si="3">E13+7</f>
        <v>44070</v>
      </c>
      <c r="F15" s="416">
        <f t="shared" si="0"/>
        <v>44071</v>
      </c>
      <c r="G15" s="2291" t="s">
        <v>1793</v>
      </c>
      <c r="H15" s="2293" t="s">
        <v>1735</v>
      </c>
      <c r="I15" s="2295">
        <v>203</v>
      </c>
      <c r="J15" s="2283" t="s">
        <v>1719</v>
      </c>
      <c r="K15" s="983">
        <f>K13+7</f>
        <v>44580</v>
      </c>
      <c r="L15" s="983">
        <f>K15+1</f>
        <v>44581</v>
      </c>
      <c r="M15" s="986">
        <f>K15+2</f>
        <v>44582</v>
      </c>
      <c r="N15" s="1555">
        <f>M15+1</f>
        <v>44583</v>
      </c>
      <c r="O15" s="2285" t="s">
        <v>1735</v>
      </c>
      <c r="P15" s="2287">
        <v>204</v>
      </c>
      <c r="Q15" s="2289" t="s">
        <v>1724</v>
      </c>
      <c r="R15" s="986">
        <f>N15+1</f>
        <v>44584</v>
      </c>
      <c r="S15" s="2053">
        <f>R15+1</f>
        <v>44585</v>
      </c>
      <c r="T15" s="2053">
        <f>T13+7</f>
        <v>44585</v>
      </c>
      <c r="U15" s="2053">
        <f>T15</f>
        <v>44585</v>
      </c>
      <c r="V15" s="2053">
        <f>U15+2</f>
        <v>44587</v>
      </c>
      <c r="W15" s="2053">
        <f>V15+1</f>
        <v>44588</v>
      </c>
      <c r="Y15" s="2"/>
    </row>
    <row r="16" spans="1:37" ht="14.15" customHeight="1" thickBot="1" x14ac:dyDescent="0.45">
      <c r="A16" s="430" t="s">
        <v>1974</v>
      </c>
      <c r="B16" s="413" t="s">
        <v>1718</v>
      </c>
      <c r="C16" s="98">
        <f t="shared" si="1"/>
        <v>203</v>
      </c>
      <c r="D16" s="414" t="s">
        <v>1719</v>
      </c>
      <c r="E16" s="414">
        <f t="shared" si="3"/>
        <v>44577</v>
      </c>
      <c r="F16" s="414">
        <f t="shared" si="0"/>
        <v>44578</v>
      </c>
      <c r="G16" s="2292"/>
      <c r="H16" s="2294"/>
      <c r="I16" s="2296"/>
      <c r="J16" s="2284"/>
      <c r="K16" s="985"/>
      <c r="L16" s="985"/>
      <c r="M16" s="988"/>
      <c r="N16" s="1558"/>
      <c r="O16" s="2286"/>
      <c r="P16" s="2288"/>
      <c r="Q16" s="2290"/>
      <c r="R16" s="988"/>
      <c r="S16" s="2055"/>
      <c r="T16" s="2055"/>
      <c r="U16" s="2055"/>
      <c r="V16" s="2055"/>
      <c r="W16" s="2055"/>
      <c r="X16" s="2"/>
      <c r="Y16" s="2"/>
    </row>
    <row r="17" spans="1:25" ht="14.15" customHeight="1" x14ac:dyDescent="0.4">
      <c r="A17" s="385" t="str">
        <f>A15</f>
        <v>MSC CARLA 3</v>
      </c>
      <c r="B17" s="387" t="s">
        <v>1918</v>
      </c>
      <c r="C17" s="109">
        <f t="shared" si="1"/>
        <v>36</v>
      </c>
      <c r="D17" s="388" t="s">
        <v>1719</v>
      </c>
      <c r="E17" s="386">
        <f t="shared" si="3"/>
        <v>44077</v>
      </c>
      <c r="F17" s="386">
        <f>F15+7</f>
        <v>44078</v>
      </c>
      <c r="G17" s="2291" t="s">
        <v>1969</v>
      </c>
      <c r="H17" s="2293" t="s">
        <v>1735</v>
      </c>
      <c r="I17" s="2295">
        <v>204</v>
      </c>
      <c r="J17" s="2283" t="s">
        <v>1719</v>
      </c>
      <c r="K17" s="983">
        <f t="shared" ref="K17" si="4">K15+7</f>
        <v>44587</v>
      </c>
      <c r="L17" s="983">
        <f t="shared" ref="L17" si="5">K17+1</f>
        <v>44588</v>
      </c>
      <c r="M17" s="986">
        <f>K17+2</f>
        <v>44589</v>
      </c>
      <c r="N17" s="1555">
        <f>M17+1</f>
        <v>44590</v>
      </c>
      <c r="O17" s="2285" t="s">
        <v>1735</v>
      </c>
      <c r="P17" s="2287">
        <v>205</v>
      </c>
      <c r="Q17" s="2289" t="s">
        <v>1724</v>
      </c>
      <c r="R17" s="986">
        <f>N17+1</f>
        <v>44591</v>
      </c>
      <c r="S17" s="2053">
        <f>R17+1</f>
        <v>44592</v>
      </c>
      <c r="T17" s="2053">
        <f t="shared" ref="T17" si="6">T15+7</f>
        <v>44592</v>
      </c>
      <c r="U17" s="2053">
        <f t="shared" ref="U17" si="7">T17</f>
        <v>44592</v>
      </c>
      <c r="V17" s="2053">
        <f>U17+2</f>
        <v>44594</v>
      </c>
      <c r="W17" s="2053">
        <f>V17+1</f>
        <v>44595</v>
      </c>
      <c r="X17" s="2"/>
      <c r="Y17" s="2"/>
    </row>
    <row r="18" spans="1:25" ht="14.15" customHeight="1" thickBot="1" x14ac:dyDescent="0.45">
      <c r="A18" s="430" t="s">
        <v>1727</v>
      </c>
      <c r="B18" s="420" t="s">
        <v>1718</v>
      </c>
      <c r="C18" s="98">
        <f t="shared" si="1"/>
        <v>204</v>
      </c>
      <c r="D18" s="417" t="s">
        <v>1719</v>
      </c>
      <c r="E18" s="417">
        <f t="shared" si="3"/>
        <v>44584</v>
      </c>
      <c r="F18" s="417">
        <f>F16+7</f>
        <v>44585</v>
      </c>
      <c r="G18" s="2292"/>
      <c r="H18" s="2294"/>
      <c r="I18" s="2296"/>
      <c r="J18" s="2284"/>
      <c r="K18" s="985"/>
      <c r="L18" s="985"/>
      <c r="M18" s="988"/>
      <c r="N18" s="1558"/>
      <c r="O18" s="2286"/>
      <c r="P18" s="2288"/>
      <c r="Q18" s="2290"/>
      <c r="R18" s="988"/>
      <c r="S18" s="2055"/>
      <c r="T18" s="2055"/>
      <c r="U18" s="2055"/>
      <c r="V18" s="2055"/>
      <c r="W18" s="2055"/>
      <c r="X18" s="2"/>
      <c r="Y18" s="2"/>
    </row>
    <row r="19" spans="1:25" ht="14.15" customHeight="1" x14ac:dyDescent="0.4">
      <c r="A19" s="435" t="str">
        <f>A17</f>
        <v>MSC CARLA 3</v>
      </c>
      <c r="B19" s="436" t="s">
        <v>1918</v>
      </c>
      <c r="C19" s="109">
        <f t="shared" si="1"/>
        <v>37</v>
      </c>
      <c r="D19" s="437" t="s">
        <v>1719</v>
      </c>
      <c r="E19" s="438">
        <f t="shared" si="3"/>
        <v>44084</v>
      </c>
      <c r="F19" s="438">
        <f t="shared" ref="F19:F24" si="8">E19+1</f>
        <v>44085</v>
      </c>
      <c r="G19" s="2308" t="str">
        <f>G15</f>
        <v>MSC CORDELIA III</v>
      </c>
      <c r="H19" s="2293" t="s">
        <v>1735</v>
      </c>
      <c r="I19" s="2295">
        <v>205</v>
      </c>
      <c r="J19" s="2310" t="s">
        <v>1719</v>
      </c>
      <c r="K19" s="1969">
        <f t="shared" ref="K19" si="9">K17+7</f>
        <v>44594</v>
      </c>
      <c r="L19" s="1969">
        <f t="shared" ref="L19" si="10">K19+1</f>
        <v>44595</v>
      </c>
      <c r="M19" s="986">
        <f>K19+2</f>
        <v>44596</v>
      </c>
      <c r="N19" s="1555">
        <f>M19+1</f>
        <v>44597</v>
      </c>
      <c r="O19" s="2285" t="s">
        <v>1735</v>
      </c>
      <c r="P19" s="2287">
        <v>206</v>
      </c>
      <c r="Q19" s="2297" t="s">
        <v>1724</v>
      </c>
      <c r="R19" s="986">
        <f>N19+1</f>
        <v>44598</v>
      </c>
      <c r="S19" s="2053">
        <f>R19+1</f>
        <v>44599</v>
      </c>
      <c r="T19" s="980">
        <f t="shared" ref="T19" si="11">T17+7</f>
        <v>44599</v>
      </c>
      <c r="U19" s="980">
        <f t="shared" ref="U19" si="12">T19</f>
        <v>44599</v>
      </c>
      <c r="V19" s="2053">
        <f>U19+2</f>
        <v>44601</v>
      </c>
      <c r="W19" s="2053">
        <f>V19+1</f>
        <v>44602</v>
      </c>
      <c r="X19" s="3"/>
      <c r="Y19" s="3"/>
    </row>
    <row r="20" spans="1:25" ht="13.5" customHeight="1" thickBot="1" x14ac:dyDescent="0.45">
      <c r="A20" s="848" t="s">
        <v>1717</v>
      </c>
      <c r="B20" s="849" t="s">
        <v>1718</v>
      </c>
      <c r="C20" s="871">
        <f>C18+1</f>
        <v>205</v>
      </c>
      <c r="D20" s="851" t="s">
        <v>1719</v>
      </c>
      <c r="E20" s="851">
        <f t="shared" si="3"/>
        <v>44591</v>
      </c>
      <c r="F20" s="851">
        <f t="shared" si="8"/>
        <v>44592</v>
      </c>
      <c r="G20" s="2309"/>
      <c r="H20" s="2294"/>
      <c r="I20" s="2296"/>
      <c r="J20" s="2311"/>
      <c r="K20" s="1971"/>
      <c r="L20" s="1971"/>
      <c r="M20" s="988"/>
      <c r="N20" s="1558"/>
      <c r="O20" s="2286"/>
      <c r="P20" s="2288"/>
      <c r="Q20" s="2298"/>
      <c r="R20" s="988"/>
      <c r="S20" s="2055"/>
      <c r="T20" s="982"/>
      <c r="U20" s="982"/>
      <c r="V20" s="2055"/>
      <c r="W20" s="2055"/>
      <c r="X20" s="3"/>
      <c r="Y20" s="3"/>
    </row>
    <row r="21" spans="1:25" ht="14.15" customHeight="1" x14ac:dyDescent="0.4">
      <c r="A21" s="435" t="str">
        <f>A19</f>
        <v>MSC CARLA 3</v>
      </c>
      <c r="B21" s="436" t="s">
        <v>1918</v>
      </c>
      <c r="C21" s="109">
        <f t="shared" si="1"/>
        <v>38</v>
      </c>
      <c r="D21" s="437" t="s">
        <v>1719</v>
      </c>
      <c r="E21" s="438">
        <f t="shared" si="3"/>
        <v>44091</v>
      </c>
      <c r="F21" s="438">
        <f t="shared" si="8"/>
        <v>44092</v>
      </c>
      <c r="G21" s="2291" t="str">
        <f>G17</f>
        <v xml:space="preserve">MSC TANIA </v>
      </c>
      <c r="H21" s="2293" t="s">
        <v>1735</v>
      </c>
      <c r="I21" s="2295">
        <v>206</v>
      </c>
      <c r="J21" s="2283" t="s">
        <v>1719</v>
      </c>
      <c r="K21" s="986">
        <f t="shared" ref="K21" si="13">K19+7</f>
        <v>44601</v>
      </c>
      <c r="L21" s="986">
        <f t="shared" ref="L21" si="14">K21+1</f>
        <v>44602</v>
      </c>
      <c r="M21" s="986">
        <f>K21+2</f>
        <v>44603</v>
      </c>
      <c r="N21" s="1555">
        <f>M21+1</f>
        <v>44604</v>
      </c>
      <c r="O21" s="2285" t="s">
        <v>1735</v>
      </c>
      <c r="P21" s="2287">
        <v>207</v>
      </c>
      <c r="Q21" s="2289" t="s">
        <v>1724</v>
      </c>
      <c r="R21" s="986">
        <f>N21+1</f>
        <v>44605</v>
      </c>
      <c r="S21" s="2053">
        <f>R21+1</f>
        <v>44606</v>
      </c>
      <c r="T21" s="2053">
        <f t="shared" ref="T21" si="15">T19+7</f>
        <v>44606</v>
      </c>
      <c r="U21" s="2053">
        <f t="shared" ref="U21" si="16">T21</f>
        <v>44606</v>
      </c>
      <c r="V21" s="2053">
        <f>U21+2</f>
        <v>44608</v>
      </c>
      <c r="W21" s="2053">
        <f>V21+1</f>
        <v>44609</v>
      </c>
      <c r="X21" s="2"/>
      <c r="Y21" s="2"/>
    </row>
    <row r="22" spans="1:25" ht="14.15" customHeight="1" thickBot="1" x14ac:dyDescent="0.45">
      <c r="A22" s="430" t="s">
        <v>1731</v>
      </c>
      <c r="B22" s="413" t="s">
        <v>1718</v>
      </c>
      <c r="C22" s="445">
        <f>C20+1</f>
        <v>206</v>
      </c>
      <c r="D22" s="414" t="s">
        <v>1719</v>
      </c>
      <c r="E22" s="414">
        <f t="shared" si="3"/>
        <v>44598</v>
      </c>
      <c r="F22" s="414">
        <f t="shared" si="8"/>
        <v>44599</v>
      </c>
      <c r="G22" s="2292"/>
      <c r="H22" s="2294"/>
      <c r="I22" s="2296"/>
      <c r="J22" s="2284"/>
      <c r="K22" s="988"/>
      <c r="L22" s="988"/>
      <c r="M22" s="988"/>
      <c r="N22" s="1558"/>
      <c r="O22" s="2286"/>
      <c r="P22" s="2288"/>
      <c r="Q22" s="2290"/>
      <c r="R22" s="988"/>
      <c r="S22" s="2055"/>
      <c r="T22" s="2055"/>
      <c r="U22" s="2055"/>
      <c r="V22" s="2055"/>
      <c r="W22" s="2055"/>
      <c r="X22" s="2"/>
      <c r="Y22" s="2"/>
    </row>
    <row r="23" spans="1:25" ht="14.15" customHeight="1" x14ac:dyDescent="0.4">
      <c r="A23" s="435" t="str">
        <f>A19</f>
        <v>MSC CARLA 3</v>
      </c>
      <c r="B23" s="436" t="s">
        <v>1918</v>
      </c>
      <c r="C23" s="109">
        <f t="shared" si="1"/>
        <v>39</v>
      </c>
      <c r="D23" s="437" t="s">
        <v>1719</v>
      </c>
      <c r="E23" s="438">
        <f t="shared" si="3"/>
        <v>44098</v>
      </c>
      <c r="F23" s="438">
        <f t="shared" si="8"/>
        <v>44099</v>
      </c>
      <c r="G23" s="2291" t="str">
        <f>G19</f>
        <v>MSC CORDELIA III</v>
      </c>
      <c r="H23" s="2293" t="s">
        <v>1735</v>
      </c>
      <c r="I23" s="2295">
        <v>207</v>
      </c>
      <c r="J23" s="2283" t="s">
        <v>1719</v>
      </c>
      <c r="K23" s="986">
        <f t="shared" ref="K23" si="17">K21+7</f>
        <v>44608</v>
      </c>
      <c r="L23" s="986">
        <f t="shared" ref="L23" si="18">K23+1</f>
        <v>44609</v>
      </c>
      <c r="M23" s="986">
        <f>K23+2</f>
        <v>44610</v>
      </c>
      <c r="N23" s="1555">
        <f>M23+1</f>
        <v>44611</v>
      </c>
      <c r="O23" s="2285" t="s">
        <v>1735</v>
      </c>
      <c r="P23" s="2287">
        <v>208</v>
      </c>
      <c r="Q23" s="2289" t="s">
        <v>1724</v>
      </c>
      <c r="R23" s="965">
        <f>N23+1</f>
        <v>44612</v>
      </c>
      <c r="S23" s="2053">
        <f>R23+1</f>
        <v>44613</v>
      </c>
      <c r="T23" s="2053">
        <f t="shared" ref="T23" si="19">T21+7</f>
        <v>44613</v>
      </c>
      <c r="U23" s="2053">
        <f t="shared" ref="U23" si="20">T23</f>
        <v>44613</v>
      </c>
      <c r="V23" s="2053">
        <f>U23+2</f>
        <v>44615</v>
      </c>
      <c r="W23" s="2053">
        <f>V23+1</f>
        <v>44616</v>
      </c>
      <c r="X23" s="2"/>
      <c r="Y23" s="2"/>
    </row>
    <row r="24" spans="1:25" ht="14.15" customHeight="1" thickBot="1" x14ac:dyDescent="0.45">
      <c r="A24" s="430" t="s">
        <v>1736</v>
      </c>
      <c r="B24" s="413" t="s">
        <v>1718</v>
      </c>
      <c r="C24" s="98">
        <f t="shared" si="1"/>
        <v>207</v>
      </c>
      <c r="D24" s="414" t="s">
        <v>1719</v>
      </c>
      <c r="E24" s="414">
        <f t="shared" si="2"/>
        <v>44605</v>
      </c>
      <c r="F24" s="414">
        <f t="shared" si="8"/>
        <v>44606</v>
      </c>
      <c r="G24" s="2292"/>
      <c r="H24" s="2294"/>
      <c r="I24" s="2296"/>
      <c r="J24" s="2284"/>
      <c r="K24" s="988"/>
      <c r="L24" s="988"/>
      <c r="M24" s="988"/>
      <c r="N24" s="1558"/>
      <c r="O24" s="2286"/>
      <c r="P24" s="2288"/>
      <c r="Q24" s="2290"/>
      <c r="R24" s="967"/>
      <c r="S24" s="2055"/>
      <c r="T24" s="2055"/>
      <c r="U24" s="2055"/>
      <c r="V24" s="2055"/>
      <c r="W24" s="2055"/>
      <c r="X24" s="2"/>
      <c r="Y24" s="2"/>
    </row>
    <row r="25" spans="1:25" ht="14.15" customHeight="1" x14ac:dyDescent="0.4">
      <c r="A25" s="435" t="str">
        <f t="shared" ref="A25:A29" si="21">A23</f>
        <v>MSC CARLA 3</v>
      </c>
      <c r="B25" s="436" t="s">
        <v>1918</v>
      </c>
      <c r="C25" s="109">
        <f t="shared" si="1"/>
        <v>40</v>
      </c>
      <c r="D25" s="437" t="s">
        <v>1719</v>
      </c>
      <c r="E25" s="438">
        <f t="shared" si="2"/>
        <v>44105</v>
      </c>
      <c r="F25" s="438">
        <f>F23+7</f>
        <v>44106</v>
      </c>
      <c r="G25" s="2291" t="str">
        <f>G21</f>
        <v xml:space="preserve">MSC TANIA </v>
      </c>
      <c r="H25" s="2293" t="s">
        <v>1735</v>
      </c>
      <c r="I25" s="2295">
        <v>208</v>
      </c>
      <c r="J25" s="2283" t="s">
        <v>1719</v>
      </c>
      <c r="K25" s="986">
        <f>K23+7</f>
        <v>44615</v>
      </c>
      <c r="L25" s="986">
        <f>K25+1</f>
        <v>44616</v>
      </c>
      <c r="M25" s="986">
        <f>K25+2</f>
        <v>44617</v>
      </c>
      <c r="N25" s="1555">
        <f>M25+1</f>
        <v>44618</v>
      </c>
      <c r="O25" s="2285" t="s">
        <v>1735</v>
      </c>
      <c r="P25" s="2287">
        <v>209</v>
      </c>
      <c r="Q25" s="2289" t="s">
        <v>1724</v>
      </c>
      <c r="R25" s="965">
        <f>N25+1</f>
        <v>44619</v>
      </c>
      <c r="S25" s="2053">
        <f>R25+1</f>
        <v>44620</v>
      </c>
      <c r="T25" s="2053">
        <f t="shared" ref="T25" si="22">T23+7</f>
        <v>44620</v>
      </c>
      <c r="U25" s="2053">
        <f t="shared" ref="U25" si="23">T25</f>
        <v>44620</v>
      </c>
      <c r="V25" s="2053">
        <f>U25+2</f>
        <v>44622</v>
      </c>
      <c r="W25" s="2053">
        <f>V25+1</f>
        <v>44623</v>
      </c>
      <c r="X25" s="2"/>
      <c r="Y25" s="2"/>
    </row>
    <row r="26" spans="1:25" ht="14.15" customHeight="1" thickBot="1" x14ac:dyDescent="0.45">
      <c r="A26" s="430" t="s">
        <v>1727</v>
      </c>
      <c r="B26" s="413" t="s">
        <v>1718</v>
      </c>
      <c r="C26" s="98">
        <f t="shared" si="1"/>
        <v>208</v>
      </c>
      <c r="D26" s="414" t="s">
        <v>1719</v>
      </c>
      <c r="E26" s="414">
        <f t="shared" si="2"/>
        <v>44612</v>
      </c>
      <c r="F26" s="414">
        <f>F24+7</f>
        <v>44613</v>
      </c>
      <c r="G26" s="2292"/>
      <c r="H26" s="2294"/>
      <c r="I26" s="2296"/>
      <c r="J26" s="2284"/>
      <c r="K26" s="988"/>
      <c r="L26" s="988"/>
      <c r="M26" s="988"/>
      <c r="N26" s="1558"/>
      <c r="O26" s="2286"/>
      <c r="P26" s="2288"/>
      <c r="Q26" s="2290"/>
      <c r="R26" s="967"/>
      <c r="S26" s="2055"/>
      <c r="T26" s="2055"/>
      <c r="U26" s="2055"/>
      <c r="V26" s="2055"/>
      <c r="W26" s="2055"/>
      <c r="X26" s="2"/>
      <c r="Y26" s="2"/>
    </row>
    <row r="27" spans="1:25" ht="14.15" customHeight="1" x14ac:dyDescent="0.4">
      <c r="A27" s="435" t="str">
        <f t="shared" si="21"/>
        <v>MSC CARLA 3</v>
      </c>
      <c r="B27" s="436" t="s">
        <v>1918</v>
      </c>
      <c r="C27" s="109">
        <f t="shared" si="1"/>
        <v>41</v>
      </c>
      <c r="D27" s="437" t="s">
        <v>1719</v>
      </c>
      <c r="E27" s="438">
        <f t="shared" si="2"/>
        <v>44112</v>
      </c>
      <c r="F27" s="438">
        <f t="shared" ref="F27:F34" si="24">E27+1</f>
        <v>44113</v>
      </c>
      <c r="G27" s="2291" t="str">
        <f>G23</f>
        <v>MSC CORDELIA III</v>
      </c>
      <c r="H27" s="2293" t="s">
        <v>1735</v>
      </c>
      <c r="I27" s="2295">
        <v>209</v>
      </c>
      <c r="J27" s="2283" t="s">
        <v>1719</v>
      </c>
      <c r="K27" s="986">
        <f>K25+7</f>
        <v>44622</v>
      </c>
      <c r="L27" s="986">
        <f>K27+1</f>
        <v>44623</v>
      </c>
      <c r="M27" s="986">
        <f>K27+2</f>
        <v>44624</v>
      </c>
      <c r="N27" s="1555">
        <f>M27+1</f>
        <v>44625</v>
      </c>
      <c r="O27" s="2285" t="s">
        <v>1735</v>
      </c>
      <c r="P27" s="2287">
        <v>210</v>
      </c>
      <c r="Q27" s="2289" t="s">
        <v>1724</v>
      </c>
      <c r="R27" s="965">
        <f>N27+1</f>
        <v>44626</v>
      </c>
      <c r="S27" s="2053">
        <f>R27+1</f>
        <v>44627</v>
      </c>
      <c r="T27" s="2053">
        <f t="shared" ref="T27" si="25">T25+7</f>
        <v>44627</v>
      </c>
      <c r="U27" s="2053">
        <f t="shared" ref="U27" si="26">T27</f>
        <v>44627</v>
      </c>
      <c r="V27" s="2053">
        <f>U27+2</f>
        <v>44629</v>
      </c>
      <c r="W27" s="2053">
        <f>V27+1</f>
        <v>44630</v>
      </c>
      <c r="X27" s="2"/>
      <c r="Y27" s="2"/>
    </row>
    <row r="28" spans="1:25" ht="14.15" customHeight="1" thickBot="1" x14ac:dyDescent="0.45">
      <c r="A28" s="430" t="s">
        <v>1717</v>
      </c>
      <c r="B28" s="413" t="s">
        <v>1718</v>
      </c>
      <c r="C28" s="98">
        <f t="shared" si="1"/>
        <v>209</v>
      </c>
      <c r="D28" s="414" t="s">
        <v>1719</v>
      </c>
      <c r="E28" s="414">
        <f t="shared" si="2"/>
        <v>44619</v>
      </c>
      <c r="F28" s="414">
        <f t="shared" si="24"/>
        <v>44620</v>
      </c>
      <c r="G28" s="2292"/>
      <c r="H28" s="2294"/>
      <c r="I28" s="2296"/>
      <c r="J28" s="2284"/>
      <c r="K28" s="988"/>
      <c r="L28" s="988"/>
      <c r="M28" s="988"/>
      <c r="N28" s="1558"/>
      <c r="O28" s="2286"/>
      <c r="P28" s="2288"/>
      <c r="Q28" s="2290"/>
      <c r="R28" s="967"/>
      <c r="S28" s="2055"/>
      <c r="T28" s="2055"/>
      <c r="U28" s="2055"/>
      <c r="V28" s="2055"/>
      <c r="W28" s="2055"/>
      <c r="X28" s="2"/>
      <c r="Y28" s="2"/>
    </row>
    <row r="29" spans="1:25" ht="14.15" customHeight="1" x14ac:dyDescent="0.4">
      <c r="A29" s="435" t="str">
        <f t="shared" si="21"/>
        <v>MSC CARLA 3</v>
      </c>
      <c r="B29" s="436" t="s">
        <v>1918</v>
      </c>
      <c r="C29" s="109">
        <f t="shared" si="1"/>
        <v>42</v>
      </c>
      <c r="D29" s="437" t="s">
        <v>1719</v>
      </c>
      <c r="E29" s="438">
        <f t="shared" si="2"/>
        <v>44119</v>
      </c>
      <c r="F29" s="438">
        <f t="shared" si="24"/>
        <v>44120</v>
      </c>
      <c r="G29" s="2291" t="str">
        <f>G25</f>
        <v xml:space="preserve">MSC TANIA </v>
      </c>
      <c r="H29" s="2293" t="s">
        <v>1735</v>
      </c>
      <c r="I29" s="2295">
        <v>210</v>
      </c>
      <c r="J29" s="2283" t="s">
        <v>1719</v>
      </c>
      <c r="K29" s="986">
        <f t="shared" ref="K29" si="27">K27+7</f>
        <v>44629</v>
      </c>
      <c r="L29" s="986">
        <f t="shared" ref="L29" si="28">K29+1</f>
        <v>44630</v>
      </c>
      <c r="M29" s="986">
        <f>K29+2</f>
        <v>44631</v>
      </c>
      <c r="N29" s="1555">
        <f>M29+1</f>
        <v>44632</v>
      </c>
      <c r="O29" s="2285" t="s">
        <v>1735</v>
      </c>
      <c r="P29" s="2287">
        <v>211</v>
      </c>
      <c r="Q29" s="2289" t="s">
        <v>1724</v>
      </c>
      <c r="R29" s="965">
        <f>N29+1</f>
        <v>44633</v>
      </c>
      <c r="S29" s="2053">
        <f>R29+1</f>
        <v>44634</v>
      </c>
      <c r="T29" s="2053">
        <f t="shared" ref="T29" si="29">T27+7</f>
        <v>44634</v>
      </c>
      <c r="U29" s="2053">
        <f t="shared" ref="U29" si="30">T29</f>
        <v>44634</v>
      </c>
      <c r="V29" s="2053">
        <f>U29+2</f>
        <v>44636</v>
      </c>
      <c r="W29" s="2053">
        <f>V29+1</f>
        <v>44637</v>
      </c>
      <c r="X29" s="2"/>
      <c r="Y29" s="2"/>
    </row>
    <row r="30" spans="1:25" ht="11.4" customHeight="1" thickBot="1" x14ac:dyDescent="0.45">
      <c r="A30" s="430" t="s">
        <v>1731</v>
      </c>
      <c r="B30" s="413" t="s">
        <v>1718</v>
      </c>
      <c r="C30" s="98">
        <f t="shared" si="1"/>
        <v>210</v>
      </c>
      <c r="D30" s="414" t="s">
        <v>1719</v>
      </c>
      <c r="E30" s="414">
        <f t="shared" si="2"/>
        <v>44626</v>
      </c>
      <c r="F30" s="414">
        <f t="shared" si="24"/>
        <v>44627</v>
      </c>
      <c r="G30" s="2292"/>
      <c r="H30" s="2294"/>
      <c r="I30" s="2296"/>
      <c r="J30" s="2284"/>
      <c r="K30" s="988"/>
      <c r="L30" s="988"/>
      <c r="M30" s="988"/>
      <c r="N30" s="1558"/>
      <c r="O30" s="2286"/>
      <c r="P30" s="2288"/>
      <c r="Q30" s="2290"/>
      <c r="R30" s="967"/>
      <c r="S30" s="2055"/>
      <c r="T30" s="2055"/>
      <c r="U30" s="2055"/>
      <c r="V30" s="2055"/>
      <c r="W30" s="2055"/>
      <c r="X30" s="2"/>
      <c r="Y30" s="2"/>
    </row>
    <row r="31" spans="1:25" ht="14.15" customHeight="1" x14ac:dyDescent="0.4">
      <c r="A31" s="435" t="str">
        <f>A29</f>
        <v>MSC CARLA 3</v>
      </c>
      <c r="B31" s="436" t="s">
        <v>1918</v>
      </c>
      <c r="C31" s="109">
        <f>C29+1</f>
        <v>43</v>
      </c>
      <c r="D31" s="437" t="s">
        <v>1719</v>
      </c>
      <c r="E31" s="438">
        <f>E29+7</f>
        <v>44126</v>
      </c>
      <c r="F31" s="438">
        <f t="shared" si="24"/>
        <v>44127</v>
      </c>
      <c r="G31" s="2291" t="str">
        <f>G27</f>
        <v>MSC CORDELIA III</v>
      </c>
      <c r="H31" s="2293" t="s">
        <v>1735</v>
      </c>
      <c r="I31" s="2295">
        <v>211</v>
      </c>
      <c r="J31" s="2283" t="s">
        <v>1719</v>
      </c>
      <c r="K31" s="986">
        <f t="shared" ref="K31" si="31">K29+7</f>
        <v>44636</v>
      </c>
      <c r="L31" s="986">
        <f t="shared" ref="L31" si="32">K31+1</f>
        <v>44637</v>
      </c>
      <c r="M31" s="986">
        <f>K31+2</f>
        <v>44638</v>
      </c>
      <c r="N31" s="1555">
        <f>M31+1</f>
        <v>44639</v>
      </c>
      <c r="O31" s="2285" t="s">
        <v>1735</v>
      </c>
      <c r="P31" s="2287">
        <v>212</v>
      </c>
      <c r="Q31" s="2289" t="s">
        <v>1724</v>
      </c>
      <c r="R31" s="965">
        <f>N31+1</f>
        <v>44640</v>
      </c>
      <c r="S31" s="2053">
        <f>R31+1</f>
        <v>44641</v>
      </c>
      <c r="T31" s="2053">
        <f t="shared" ref="T31" si="33">T29+7</f>
        <v>44641</v>
      </c>
      <c r="U31" s="2053">
        <f t="shared" ref="U31" si="34">T31</f>
        <v>44641</v>
      </c>
      <c r="V31" s="2053">
        <f>U31+2</f>
        <v>44643</v>
      </c>
      <c r="W31" s="2053">
        <f>V31+1</f>
        <v>44644</v>
      </c>
      <c r="X31" s="2"/>
      <c r="Y31" s="2"/>
    </row>
    <row r="32" spans="1:25" ht="14.15" customHeight="1" thickBot="1" x14ac:dyDescent="0.45">
      <c r="A32" s="430"/>
      <c r="B32" s="413" t="s">
        <v>1915</v>
      </c>
      <c r="C32" s="98">
        <f>C30+1</f>
        <v>211</v>
      </c>
      <c r="D32" s="414" t="s">
        <v>1719</v>
      </c>
      <c r="E32" s="414">
        <f>E30+7</f>
        <v>44633</v>
      </c>
      <c r="F32" s="414">
        <f t="shared" si="24"/>
        <v>44634</v>
      </c>
      <c r="G32" s="2292"/>
      <c r="H32" s="2294"/>
      <c r="I32" s="2296"/>
      <c r="J32" s="2284"/>
      <c r="K32" s="988"/>
      <c r="L32" s="988"/>
      <c r="M32" s="988"/>
      <c r="N32" s="1558"/>
      <c r="O32" s="2286"/>
      <c r="P32" s="2288"/>
      <c r="Q32" s="2290"/>
      <c r="R32" s="967"/>
      <c r="S32" s="2055"/>
      <c r="T32" s="2055"/>
      <c r="U32" s="2055"/>
      <c r="V32" s="2055"/>
      <c r="W32" s="2055"/>
      <c r="X32" s="2"/>
      <c r="Y32" s="2"/>
    </row>
    <row r="33" spans="1:37" ht="14.15" customHeight="1" x14ac:dyDescent="0.4">
      <c r="A33" s="435" t="str">
        <f>A31</f>
        <v>MSC CARLA 3</v>
      </c>
      <c r="B33" s="436" t="s">
        <v>1918</v>
      </c>
      <c r="C33" s="109">
        <f>C31+1</f>
        <v>44</v>
      </c>
      <c r="D33" s="437" t="s">
        <v>1719</v>
      </c>
      <c r="E33" s="438">
        <f>E31+7</f>
        <v>44133</v>
      </c>
      <c r="F33" s="438">
        <f t="shared" si="24"/>
        <v>44134</v>
      </c>
      <c r="G33" s="2291" t="str">
        <f>G29</f>
        <v xml:space="preserve">MSC TANIA </v>
      </c>
      <c r="H33" s="2293" t="s">
        <v>1735</v>
      </c>
      <c r="I33" s="2295">
        <v>212</v>
      </c>
      <c r="J33" s="2283" t="s">
        <v>1719</v>
      </c>
      <c r="K33" s="986">
        <f t="shared" ref="K33" si="35">K31+7</f>
        <v>44643</v>
      </c>
      <c r="L33" s="986">
        <f t="shared" ref="L33" si="36">K33+1</f>
        <v>44644</v>
      </c>
      <c r="M33" s="986">
        <f>K33+2</f>
        <v>44645</v>
      </c>
      <c r="N33" s="1555">
        <f>M33+1</f>
        <v>44646</v>
      </c>
      <c r="O33" s="2285" t="s">
        <v>1735</v>
      </c>
      <c r="P33" s="2287">
        <v>213</v>
      </c>
      <c r="Q33" s="2289" t="s">
        <v>1724</v>
      </c>
      <c r="R33" s="965">
        <f>N33+1</f>
        <v>44647</v>
      </c>
      <c r="S33" s="2053">
        <f>R33+1</f>
        <v>44648</v>
      </c>
      <c r="T33" s="2053">
        <f t="shared" ref="T33" si="37">T31+7</f>
        <v>44648</v>
      </c>
      <c r="U33" s="2053">
        <f t="shared" ref="U33" si="38">T33</f>
        <v>44648</v>
      </c>
      <c r="V33" s="2053">
        <f>U33+2</f>
        <v>44650</v>
      </c>
      <c r="W33" s="2053">
        <f>V33+1</f>
        <v>44651</v>
      </c>
      <c r="X33" s="2"/>
      <c r="Y33" s="2"/>
    </row>
    <row r="34" spans="1:37" ht="14.15" customHeight="1" thickBot="1" x14ac:dyDescent="0.45">
      <c r="A34" s="430"/>
      <c r="B34" s="413" t="s">
        <v>1915</v>
      </c>
      <c r="C34" s="98">
        <f>C32+1</f>
        <v>212</v>
      </c>
      <c r="D34" s="414" t="s">
        <v>1719</v>
      </c>
      <c r="E34" s="414">
        <f>E32+7</f>
        <v>44640</v>
      </c>
      <c r="F34" s="414">
        <f t="shared" si="24"/>
        <v>44641</v>
      </c>
      <c r="G34" s="2292"/>
      <c r="H34" s="2294"/>
      <c r="I34" s="2296"/>
      <c r="J34" s="2284"/>
      <c r="K34" s="988"/>
      <c r="L34" s="988"/>
      <c r="M34" s="988"/>
      <c r="N34" s="1558"/>
      <c r="O34" s="2286"/>
      <c r="P34" s="2288"/>
      <c r="Q34" s="2290"/>
      <c r="R34" s="967"/>
      <c r="S34" s="2055"/>
      <c r="T34" s="2055"/>
      <c r="U34" s="2055"/>
      <c r="V34" s="2055"/>
      <c r="W34" s="2055"/>
      <c r="X34" s="2"/>
      <c r="Y34" s="2"/>
    </row>
    <row r="35" spans="1:37" ht="14.15" customHeight="1" x14ac:dyDescent="0.4">
      <c r="A35" s="18"/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28"/>
      <c r="V35" s="494"/>
      <c r="W35" s="494"/>
      <c r="X35" s="6"/>
      <c r="Y35" s="494"/>
      <c r="Z35" s="6"/>
      <c r="AA35" s="28"/>
      <c r="AB35" s="28"/>
      <c r="AC35" s="494"/>
      <c r="AD35" s="494"/>
      <c r="AE35" s="6"/>
      <c r="AF35" s="494"/>
      <c r="AG35" s="6"/>
      <c r="AH35" s="494"/>
      <c r="AI35" s="2"/>
      <c r="AJ35" s="2"/>
      <c r="AK35" s="2"/>
    </row>
    <row r="36" spans="1:37" ht="14.15" customHeight="1" x14ac:dyDescent="0.4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3"/>
      <c r="W36" s="3"/>
      <c r="X36" s="3"/>
      <c r="Y36" s="3"/>
      <c r="Z36" s="3"/>
      <c r="AA36" s="17"/>
      <c r="AB36" s="3"/>
      <c r="AC36" s="3"/>
      <c r="AD36" s="3"/>
      <c r="AE36" s="3"/>
      <c r="AF36" s="3"/>
      <c r="AG36" s="3"/>
      <c r="AH36" s="3"/>
      <c r="AI36" s="3"/>
      <c r="AJ36" s="3"/>
      <c r="AK36" s="3"/>
    </row>
    <row r="37" spans="1:37" ht="14.15" customHeight="1" x14ac:dyDescent="0.4">
      <c r="A37" s="16" t="s">
        <v>1754</v>
      </c>
      <c r="B37" s="3"/>
      <c r="C37" s="3"/>
      <c r="D37" s="3"/>
      <c r="E37" s="3"/>
      <c r="F37" s="3"/>
      <c r="G37" s="3"/>
      <c r="H37" s="3"/>
      <c r="I37" s="3"/>
      <c r="J37" s="16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</row>
    <row r="38" spans="1:37" ht="14.15" customHeight="1" x14ac:dyDescent="0.4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</row>
    <row r="39" spans="1:37" ht="14.15" customHeight="1" x14ac:dyDescent="0.4">
      <c r="A39" s="16" t="s">
        <v>1755</v>
      </c>
      <c r="B39" s="15"/>
      <c r="C39" s="15" t="s">
        <v>1756</v>
      </c>
      <c r="D39" s="15"/>
      <c r="E39" s="3"/>
      <c r="F39" s="3"/>
      <c r="G39" s="3"/>
      <c r="H39" s="3"/>
      <c r="I39" s="3"/>
      <c r="J39" s="16"/>
      <c r="K39" s="15"/>
      <c r="L39" s="15"/>
      <c r="M39" s="15"/>
      <c r="N39" s="15"/>
      <c r="O39" s="15"/>
      <c r="P39" s="15"/>
      <c r="Q39" s="15"/>
      <c r="R39" s="15"/>
      <c r="S39" s="15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</row>
    <row r="40" spans="1:37" ht="14.15" customHeight="1" x14ac:dyDescent="0.4">
      <c r="A40" s="16" t="s">
        <v>1757</v>
      </c>
      <c r="B40" s="15"/>
      <c r="C40" s="1033" t="s">
        <v>1758</v>
      </c>
      <c r="D40" s="1033"/>
      <c r="E40" s="1033"/>
      <c r="F40" s="1033"/>
      <c r="G40" s="3"/>
      <c r="H40" s="3"/>
      <c r="I40" s="3"/>
      <c r="J40" s="16"/>
      <c r="K40" s="15"/>
      <c r="L40" s="15"/>
      <c r="M40" s="15"/>
      <c r="N40" s="15"/>
      <c r="O40" s="15"/>
      <c r="P40" s="15"/>
      <c r="Q40" s="15"/>
      <c r="R40" s="15"/>
      <c r="S40" s="15"/>
      <c r="T40" s="3"/>
      <c r="U40" s="3"/>
      <c r="V40" s="3"/>
      <c r="W40" s="13"/>
      <c r="X40" s="3"/>
      <c r="Y40" s="13"/>
      <c r="Z40" s="3"/>
      <c r="AA40" s="3"/>
      <c r="AB40" s="3"/>
      <c r="AC40" s="3"/>
      <c r="AD40" s="13"/>
      <c r="AE40" s="3"/>
      <c r="AF40" s="13"/>
      <c r="AG40" s="3"/>
      <c r="AH40" s="3"/>
      <c r="AI40" s="3"/>
      <c r="AJ40" s="3"/>
      <c r="AK40" s="3"/>
    </row>
    <row r="41" spans="1:37" ht="14.15" customHeight="1" x14ac:dyDescent="0.4">
      <c r="A41" s="16"/>
      <c r="B41" s="15"/>
      <c r="C41" s="3"/>
      <c r="D41" s="3"/>
      <c r="E41" s="3"/>
      <c r="F41" s="3"/>
      <c r="G41" s="3"/>
      <c r="H41" s="3"/>
      <c r="I41" s="3"/>
      <c r="J41" s="16"/>
      <c r="K41" s="15"/>
      <c r="L41" s="15"/>
      <c r="M41" s="15"/>
      <c r="N41" s="15"/>
      <c r="O41" s="15"/>
      <c r="P41" s="15"/>
      <c r="Q41" s="15"/>
      <c r="R41" s="15"/>
      <c r="S41" s="15"/>
      <c r="T41" s="3"/>
      <c r="U41" s="3"/>
      <c r="V41" s="3"/>
      <c r="W41" s="3"/>
      <c r="X41" s="376"/>
      <c r="Y41" s="3"/>
      <c r="Z41" s="376"/>
      <c r="AA41" s="3"/>
      <c r="AB41" s="3"/>
      <c r="AC41" s="3"/>
      <c r="AD41" s="3"/>
      <c r="AE41" s="376"/>
      <c r="AF41" s="3"/>
      <c r="AG41" s="376"/>
      <c r="AH41" s="3"/>
      <c r="AI41" s="3"/>
      <c r="AJ41" s="3"/>
      <c r="AK41" s="3"/>
    </row>
    <row r="42" spans="1:37" ht="14.15" customHeight="1" x14ac:dyDescent="0.4">
      <c r="A42" s="14" t="s">
        <v>1759</v>
      </c>
      <c r="B42" s="13"/>
      <c r="C42" s="13"/>
      <c r="D42" s="13"/>
      <c r="E42" s="14"/>
      <c r="F42" s="13"/>
      <c r="G42" s="14" t="s">
        <v>1760</v>
      </c>
      <c r="H42" s="13"/>
      <c r="I42" s="13"/>
      <c r="J42" s="14"/>
      <c r="K42" s="13"/>
      <c r="L42" s="13"/>
      <c r="M42" s="14" t="s">
        <v>1761</v>
      </c>
      <c r="N42" s="13"/>
      <c r="O42" s="13"/>
      <c r="P42" s="13"/>
      <c r="Q42" s="13"/>
      <c r="R42" s="14" t="s">
        <v>1761</v>
      </c>
      <c r="S42" s="13"/>
      <c r="T42" s="13"/>
      <c r="U42" s="14"/>
      <c r="V42" s="14"/>
      <c r="W42" s="3"/>
      <c r="X42" s="376"/>
      <c r="Y42" s="3"/>
      <c r="Z42" s="376"/>
      <c r="AA42" s="13"/>
      <c r="AB42" s="13"/>
      <c r="AC42" s="14"/>
      <c r="AD42" s="3"/>
      <c r="AE42" s="376"/>
      <c r="AF42" s="3"/>
      <c r="AG42" s="376"/>
      <c r="AH42" s="3"/>
      <c r="AI42" s="3"/>
      <c r="AJ42" s="3"/>
      <c r="AK42" s="3"/>
    </row>
    <row r="43" spans="1:37" ht="14.15" customHeight="1" x14ac:dyDescent="0.4">
      <c r="A43" s="14" t="s">
        <v>1762</v>
      </c>
      <c r="B43" s="13"/>
      <c r="C43" s="13"/>
      <c r="D43" s="13"/>
      <c r="E43" s="14"/>
      <c r="F43" s="13"/>
      <c r="G43" s="14" t="s">
        <v>1763</v>
      </c>
      <c r="H43" s="13"/>
      <c r="I43" s="13"/>
      <c r="J43" s="14"/>
      <c r="K43" s="13"/>
      <c r="L43" s="13"/>
      <c r="M43" s="14" t="s">
        <v>1764</v>
      </c>
      <c r="N43" s="13"/>
      <c r="O43" s="13"/>
      <c r="P43" s="13"/>
      <c r="Q43" s="13"/>
      <c r="R43" s="14" t="s">
        <v>1764</v>
      </c>
      <c r="S43" s="13"/>
      <c r="T43" s="13"/>
      <c r="U43" s="14"/>
      <c r="V43" s="14"/>
      <c r="W43" s="3"/>
      <c r="X43" s="376"/>
      <c r="Y43" s="3"/>
      <c r="Z43" s="376"/>
      <c r="AA43" s="13"/>
      <c r="AB43" s="13"/>
      <c r="AC43" s="14"/>
      <c r="AD43" s="3"/>
      <c r="AE43" s="376"/>
      <c r="AF43" s="3"/>
      <c r="AG43" s="376"/>
      <c r="AH43" s="3"/>
      <c r="AI43" s="3"/>
      <c r="AJ43" s="3"/>
      <c r="AK43" s="3"/>
    </row>
    <row r="44" spans="1:37" ht="14.15" customHeight="1" x14ac:dyDescent="0.4">
      <c r="A44" s="13" t="s">
        <v>1765</v>
      </c>
      <c r="B44" s="376"/>
      <c r="C44" s="13"/>
      <c r="D44" s="13"/>
      <c r="E44" s="5"/>
      <c r="F44" s="5"/>
      <c r="G44" s="1048" t="s">
        <v>1766</v>
      </c>
      <c r="H44" s="1048"/>
      <c r="I44" s="1048"/>
      <c r="J44" s="1048"/>
      <c r="K44" s="1048"/>
      <c r="L44" s="376"/>
      <c r="M44" s="376"/>
      <c r="N44" s="376"/>
      <c r="O44" s="376"/>
      <c r="P44" s="376"/>
      <c r="Q44" s="376"/>
      <c r="R44" s="376"/>
      <c r="S44" s="376"/>
      <c r="T44" s="13"/>
      <c r="U44" s="372"/>
      <c r="V44" s="13"/>
      <c r="W44" s="3"/>
      <c r="X44" s="376"/>
      <c r="Y44" s="3"/>
      <c r="Z44" s="376"/>
      <c r="AA44" s="376"/>
      <c r="AB44" s="13"/>
      <c r="AC44" s="13"/>
      <c r="AD44" s="3"/>
      <c r="AE44" s="376"/>
      <c r="AF44" s="3"/>
      <c r="AG44" s="376"/>
      <c r="AH44" s="3"/>
      <c r="AI44" s="3"/>
      <c r="AJ44" s="3"/>
      <c r="AK44" s="3"/>
    </row>
    <row r="45" spans="1:37" ht="14.15" customHeight="1" x14ac:dyDescent="0.4">
      <c r="A45" s="13" t="s">
        <v>1767</v>
      </c>
      <c r="B45" s="376"/>
      <c r="C45" s="13"/>
      <c r="D45" s="13"/>
      <c r="E45" s="5"/>
      <c r="F45" s="5"/>
      <c r="G45" s="1048" t="s">
        <v>1768</v>
      </c>
      <c r="H45" s="1048"/>
      <c r="I45" s="1048"/>
      <c r="J45" s="1048"/>
      <c r="K45" s="1048"/>
      <c r="L45" s="376"/>
      <c r="M45" s="14" t="s">
        <v>1769</v>
      </c>
      <c r="N45" s="376"/>
      <c r="O45" s="376"/>
      <c r="P45" s="376"/>
      <c r="Q45" s="376"/>
      <c r="R45" s="14" t="s">
        <v>1769</v>
      </c>
      <c r="S45" s="376"/>
      <c r="T45" s="13"/>
      <c r="U45" s="372"/>
      <c r="V45" s="13"/>
      <c r="W45" s="3"/>
      <c r="X45" s="376"/>
      <c r="Y45" s="3"/>
      <c r="Z45" s="376"/>
      <c r="AA45" s="376"/>
      <c r="AB45" s="13"/>
      <c r="AC45" s="13"/>
      <c r="AD45" s="3"/>
      <c r="AE45" s="376"/>
      <c r="AF45" s="3"/>
      <c r="AG45" s="376"/>
      <c r="AH45" s="3"/>
      <c r="AI45" s="3"/>
      <c r="AJ45" s="3"/>
      <c r="AK45" s="3"/>
    </row>
    <row r="46" spans="1:37" ht="14.15" customHeight="1" x14ac:dyDescent="0.45">
      <c r="A46" s="13" t="s">
        <v>1770</v>
      </c>
      <c r="B46" s="376"/>
      <c r="C46" s="13"/>
      <c r="D46" s="13"/>
      <c r="E46" s="13"/>
      <c r="F46" s="13"/>
      <c r="G46" s="13" t="s">
        <v>1771</v>
      </c>
      <c r="H46" s="13"/>
      <c r="I46" s="13"/>
      <c r="J46" s="13"/>
      <c r="K46" s="376"/>
      <c r="L46" s="376"/>
      <c r="M46" s="27" t="s">
        <v>1772</v>
      </c>
      <c r="N46" s="376"/>
      <c r="O46" s="376"/>
      <c r="P46" s="376"/>
      <c r="Q46" s="376"/>
      <c r="R46" s="27" t="s">
        <v>1772</v>
      </c>
      <c r="S46" s="376"/>
      <c r="T46" s="13"/>
      <c r="U46" s="550"/>
      <c r="V46" s="13"/>
      <c r="W46" s="3"/>
      <c r="X46" s="377"/>
      <c r="Y46" s="3"/>
      <c r="Z46" s="377"/>
      <c r="AA46" s="377"/>
      <c r="AB46" s="13"/>
      <c r="AC46" s="13"/>
      <c r="AD46" s="3"/>
      <c r="AE46" s="377"/>
      <c r="AF46" s="3"/>
      <c r="AG46" s="377"/>
      <c r="AH46" s="3"/>
      <c r="AI46" s="3"/>
      <c r="AJ46" s="3"/>
      <c r="AK46" s="3"/>
    </row>
    <row r="47" spans="1:37" ht="14.15" customHeight="1" x14ac:dyDescent="0.4">
      <c r="A47" s="13"/>
      <c r="B47" s="13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550"/>
      <c r="W47" s="3"/>
      <c r="X47" s="377"/>
      <c r="Y47" s="3"/>
      <c r="Z47" s="377"/>
      <c r="AA47" s="376"/>
      <c r="AB47" s="13"/>
      <c r="AC47" s="550"/>
      <c r="AD47" s="3"/>
      <c r="AE47" s="377"/>
      <c r="AF47" s="3"/>
      <c r="AG47" s="377"/>
      <c r="AH47" s="3"/>
      <c r="AI47" s="3"/>
      <c r="AJ47" s="3"/>
      <c r="AK47" s="3"/>
    </row>
    <row r="48" spans="1:37" ht="14.15" customHeight="1" x14ac:dyDescent="0.4">
      <c r="A48" s="14"/>
      <c r="B48" s="14"/>
      <c r="C48" s="14"/>
      <c r="D48" s="14"/>
      <c r="E48" s="14"/>
      <c r="F48" s="14"/>
      <c r="G48" s="14"/>
      <c r="H48" s="14"/>
      <c r="I48" s="14"/>
      <c r="J48" s="14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550"/>
      <c r="W48" s="3"/>
      <c r="X48" s="377"/>
      <c r="Y48" s="3"/>
      <c r="Z48" s="377"/>
      <c r="AA48" s="376"/>
      <c r="AB48" s="13"/>
      <c r="AC48" s="550"/>
      <c r="AD48" s="3"/>
      <c r="AE48" s="377"/>
      <c r="AF48" s="3"/>
      <c r="AG48" s="377"/>
      <c r="AH48" s="3"/>
      <c r="AI48" s="3"/>
      <c r="AJ48" s="3"/>
      <c r="AK48" s="3"/>
    </row>
    <row r="49" spans="1:37" ht="14" x14ac:dyDescent="0.4">
      <c r="A49" s="14"/>
      <c r="B49" s="14"/>
      <c r="C49" s="14"/>
      <c r="D49" s="14"/>
      <c r="E49" s="14"/>
      <c r="F49" s="14"/>
      <c r="G49" s="14"/>
      <c r="H49" s="14"/>
      <c r="I49" s="14"/>
      <c r="J49" s="14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3"/>
      <c r="V49" s="550"/>
      <c r="W49" s="3"/>
      <c r="X49" s="377"/>
      <c r="Y49" s="3"/>
      <c r="Z49" s="377"/>
      <c r="AA49" s="378"/>
      <c r="AB49" s="13"/>
      <c r="AC49" s="550"/>
      <c r="AD49" s="3"/>
      <c r="AE49" s="377"/>
      <c r="AF49" s="3"/>
      <c r="AG49" s="377"/>
      <c r="AH49" s="3"/>
      <c r="AI49" s="3"/>
      <c r="AJ49" s="3"/>
      <c r="AK49" s="3"/>
    </row>
    <row r="50" spans="1:37" ht="14" x14ac:dyDescent="0.4">
      <c r="A50" s="13"/>
      <c r="B50" s="13"/>
      <c r="C50" s="13"/>
      <c r="D50" s="13"/>
      <c r="E50" s="13"/>
      <c r="F50" s="13"/>
      <c r="G50" s="13"/>
      <c r="H50" s="13"/>
      <c r="I50" s="13"/>
      <c r="J50" s="13"/>
      <c r="K50" s="376"/>
      <c r="L50" s="376"/>
      <c r="M50" s="376"/>
      <c r="N50" s="376"/>
      <c r="O50" s="376"/>
      <c r="P50" s="376"/>
      <c r="Q50" s="376"/>
      <c r="R50" s="376"/>
      <c r="S50" s="376"/>
      <c r="T50" s="13"/>
      <c r="U50" s="13"/>
      <c r="V50" s="13"/>
      <c r="W50" s="3"/>
      <c r="X50" s="376"/>
      <c r="Y50" s="3"/>
      <c r="Z50" s="376"/>
      <c r="AA50" s="377"/>
      <c r="AB50" s="13"/>
      <c r="AC50" s="13"/>
      <c r="AD50" s="3"/>
      <c r="AE50" s="376"/>
      <c r="AF50" s="3"/>
      <c r="AG50" s="376"/>
      <c r="AH50" s="3"/>
      <c r="AI50" s="3"/>
      <c r="AJ50" s="3"/>
      <c r="AK50" s="3"/>
    </row>
    <row r="51" spans="1:37" ht="14" x14ac:dyDescent="0.4">
      <c r="A51" s="13"/>
      <c r="B51" s="13"/>
      <c r="C51" s="13"/>
      <c r="D51" s="13"/>
      <c r="E51" s="13"/>
      <c r="F51" s="13"/>
      <c r="G51" s="13"/>
      <c r="H51" s="13"/>
      <c r="I51" s="13"/>
      <c r="J51" s="13"/>
      <c r="K51" s="376"/>
      <c r="L51" s="376"/>
      <c r="M51" s="376"/>
      <c r="N51" s="376"/>
      <c r="O51" s="376"/>
      <c r="P51" s="376"/>
      <c r="Q51" s="376"/>
      <c r="R51" s="376"/>
      <c r="S51" s="376"/>
      <c r="T51" s="13"/>
      <c r="U51" s="13"/>
      <c r="V51" s="3"/>
      <c r="W51" s="3"/>
      <c r="X51" s="378"/>
      <c r="Y51" s="3"/>
      <c r="Z51" s="378"/>
      <c r="AA51" s="376"/>
      <c r="AB51" s="13"/>
      <c r="AC51" s="3"/>
      <c r="AD51" s="3"/>
      <c r="AE51" s="378"/>
      <c r="AF51" s="3"/>
      <c r="AG51" s="378"/>
      <c r="AH51" s="3"/>
      <c r="AI51" s="3"/>
      <c r="AJ51" s="3"/>
      <c r="AK51" s="3"/>
    </row>
    <row r="52" spans="1:37" ht="14" x14ac:dyDescent="0.4">
      <c r="A52" s="3"/>
      <c r="B52" s="3"/>
      <c r="C52" s="3"/>
      <c r="D52" s="3"/>
      <c r="E52" s="3"/>
      <c r="F52" s="3"/>
      <c r="G52" s="3"/>
      <c r="H52" s="3"/>
      <c r="I52" s="3"/>
      <c r="J52" s="3"/>
      <c r="K52" s="378"/>
      <c r="L52" s="378"/>
      <c r="M52" s="378"/>
      <c r="N52" s="378"/>
      <c r="O52" s="378"/>
      <c r="P52" s="378"/>
      <c r="Q52" s="378"/>
      <c r="R52" s="378"/>
      <c r="S52" s="378"/>
      <c r="T52" s="13"/>
      <c r="U52" s="3"/>
      <c r="V52" s="3"/>
      <c r="W52" s="3"/>
      <c r="X52" s="378"/>
      <c r="Y52" s="3"/>
      <c r="Z52" s="378"/>
      <c r="AA52" s="3"/>
      <c r="AB52" s="13"/>
      <c r="AC52" s="3"/>
      <c r="AD52" s="3"/>
      <c r="AE52" s="378"/>
      <c r="AF52" s="3"/>
      <c r="AG52" s="378"/>
      <c r="AH52" s="3"/>
      <c r="AI52" s="3"/>
      <c r="AJ52" s="3"/>
      <c r="AK52" s="3"/>
    </row>
  </sheetData>
  <mergeCells count="228">
    <mergeCell ref="G25:G26"/>
    <mergeCell ref="H25:H26"/>
    <mergeCell ref="I25:I26"/>
    <mergeCell ref="J25:J26"/>
    <mergeCell ref="K25:K26"/>
    <mergeCell ref="L25:L26"/>
    <mergeCell ref="M25:M26"/>
    <mergeCell ref="N25:N26"/>
    <mergeCell ref="Q29:Q30"/>
    <mergeCell ref="G29:G30"/>
    <mergeCell ref="H29:H30"/>
    <mergeCell ref="I29:I30"/>
    <mergeCell ref="J29:J30"/>
    <mergeCell ref="K29:K30"/>
    <mergeCell ref="L29:L30"/>
    <mergeCell ref="G27:G28"/>
    <mergeCell ref="H27:H28"/>
    <mergeCell ref="I27:I28"/>
    <mergeCell ref="J27:J28"/>
    <mergeCell ref="K27:K28"/>
    <mergeCell ref="L27:L28"/>
    <mergeCell ref="O27:O28"/>
    <mergeCell ref="P27:P28"/>
    <mergeCell ref="G23:G24"/>
    <mergeCell ref="H23:H24"/>
    <mergeCell ref="I23:I24"/>
    <mergeCell ref="J23:J24"/>
    <mergeCell ref="K23:K24"/>
    <mergeCell ref="O21:O22"/>
    <mergeCell ref="P21:P22"/>
    <mergeCell ref="G21:G22"/>
    <mergeCell ref="H21:H22"/>
    <mergeCell ref="I21:I22"/>
    <mergeCell ref="J21:J22"/>
    <mergeCell ref="K21:K22"/>
    <mergeCell ref="L21:L22"/>
    <mergeCell ref="M23:M24"/>
    <mergeCell ref="N23:N24"/>
    <mergeCell ref="O15:O16"/>
    <mergeCell ref="P15:P16"/>
    <mergeCell ref="M15:M16"/>
    <mergeCell ref="N15:N16"/>
    <mergeCell ref="G19:G20"/>
    <mergeCell ref="H19:H20"/>
    <mergeCell ref="I19:I20"/>
    <mergeCell ref="J19:J20"/>
    <mergeCell ref="K19:K20"/>
    <mergeCell ref="O17:O18"/>
    <mergeCell ref="P17:P18"/>
    <mergeCell ref="G17:G18"/>
    <mergeCell ref="H17:H18"/>
    <mergeCell ref="I17:I18"/>
    <mergeCell ref="J17:J18"/>
    <mergeCell ref="K17:K18"/>
    <mergeCell ref="L17:L18"/>
    <mergeCell ref="L19:L20"/>
    <mergeCell ref="O19:O20"/>
    <mergeCell ref="P19:P20"/>
    <mergeCell ref="M17:M18"/>
    <mergeCell ref="N17:N18"/>
    <mergeCell ref="M19:M20"/>
    <mergeCell ref="N19:N20"/>
    <mergeCell ref="M11:M12"/>
    <mergeCell ref="N11:N12"/>
    <mergeCell ref="M13:M14"/>
    <mergeCell ref="N13:N14"/>
    <mergeCell ref="G15:G16"/>
    <mergeCell ref="H15:H16"/>
    <mergeCell ref="I15:I16"/>
    <mergeCell ref="J15:J16"/>
    <mergeCell ref="K15:K16"/>
    <mergeCell ref="G13:G14"/>
    <mergeCell ref="H13:H14"/>
    <mergeCell ref="I13:I14"/>
    <mergeCell ref="J13:J14"/>
    <mergeCell ref="K13:K14"/>
    <mergeCell ref="L13:L14"/>
    <mergeCell ref="L15:L16"/>
    <mergeCell ref="Q11:Q12"/>
    <mergeCell ref="U13:U14"/>
    <mergeCell ref="V13:V14"/>
    <mergeCell ref="W13:W14"/>
    <mergeCell ref="Q13:Q14"/>
    <mergeCell ref="T13:T14"/>
    <mergeCell ref="O13:O14"/>
    <mergeCell ref="P13:P14"/>
    <mergeCell ref="R11:R12"/>
    <mergeCell ref="S11:S12"/>
    <mergeCell ref="R13:R14"/>
    <mergeCell ref="S13:S14"/>
    <mergeCell ref="A7:F7"/>
    <mergeCell ref="K7:L7"/>
    <mergeCell ref="T7:U7"/>
    <mergeCell ref="A8:F8"/>
    <mergeCell ref="G8:G10"/>
    <mergeCell ref="H8:J10"/>
    <mergeCell ref="K8:K10"/>
    <mergeCell ref="L8:L10"/>
    <mergeCell ref="M7:N7"/>
    <mergeCell ref="M8:M10"/>
    <mergeCell ref="N8:N10"/>
    <mergeCell ref="R7:S7"/>
    <mergeCell ref="R8:R10"/>
    <mergeCell ref="S8:S10"/>
    <mergeCell ref="W8:W10"/>
    <mergeCell ref="B9:D9"/>
    <mergeCell ref="B10:D10"/>
    <mergeCell ref="O8:Q10"/>
    <mergeCell ref="T8:T10"/>
    <mergeCell ref="U8:U10"/>
    <mergeCell ref="T15:T16"/>
    <mergeCell ref="U15:U16"/>
    <mergeCell ref="V15:V16"/>
    <mergeCell ref="W15:W16"/>
    <mergeCell ref="Q15:Q16"/>
    <mergeCell ref="G11:G12"/>
    <mergeCell ref="H11:H12"/>
    <mergeCell ref="I11:I12"/>
    <mergeCell ref="J11:J12"/>
    <mergeCell ref="K11:K12"/>
    <mergeCell ref="T11:T12"/>
    <mergeCell ref="U11:U12"/>
    <mergeCell ref="V11:V12"/>
    <mergeCell ref="V8:V10"/>
    <mergeCell ref="W11:W12"/>
    <mergeCell ref="L11:L12"/>
    <mergeCell ref="O11:O12"/>
    <mergeCell ref="P11:P12"/>
    <mergeCell ref="V19:V20"/>
    <mergeCell ref="W19:W20"/>
    <mergeCell ref="U17:U18"/>
    <mergeCell ref="V17:V18"/>
    <mergeCell ref="W17:W18"/>
    <mergeCell ref="Q17:Q18"/>
    <mergeCell ref="T17:T18"/>
    <mergeCell ref="T19:T20"/>
    <mergeCell ref="U19:U20"/>
    <mergeCell ref="Q19:Q20"/>
    <mergeCell ref="V21:V22"/>
    <mergeCell ref="W21:W22"/>
    <mergeCell ref="T27:T28"/>
    <mergeCell ref="U27:U28"/>
    <mergeCell ref="U25:U26"/>
    <mergeCell ref="V25:V26"/>
    <mergeCell ref="W23:W24"/>
    <mergeCell ref="L23:L24"/>
    <mergeCell ref="O23:O24"/>
    <mergeCell ref="P23:P24"/>
    <mergeCell ref="Q23:Q24"/>
    <mergeCell ref="Q21:Q22"/>
    <mergeCell ref="T21:T22"/>
    <mergeCell ref="T23:T24"/>
    <mergeCell ref="U23:U24"/>
    <mergeCell ref="V23:V24"/>
    <mergeCell ref="U21:U22"/>
    <mergeCell ref="W25:W26"/>
    <mergeCell ref="Q25:Q26"/>
    <mergeCell ref="T25:T26"/>
    <mergeCell ref="M21:M22"/>
    <mergeCell ref="N21:N22"/>
    <mergeCell ref="O25:O26"/>
    <mergeCell ref="P25:P26"/>
    <mergeCell ref="V31:V32"/>
    <mergeCell ref="W31:W32"/>
    <mergeCell ref="V27:V28"/>
    <mergeCell ref="W27:W28"/>
    <mergeCell ref="U29:U30"/>
    <mergeCell ref="V29:V30"/>
    <mergeCell ref="W29:W30"/>
    <mergeCell ref="Q27:Q28"/>
    <mergeCell ref="L31:L32"/>
    <mergeCell ref="O31:O32"/>
    <mergeCell ref="P31:P32"/>
    <mergeCell ref="Q31:Q32"/>
    <mergeCell ref="T31:T32"/>
    <mergeCell ref="U31:U32"/>
    <mergeCell ref="M27:M28"/>
    <mergeCell ref="N27:N28"/>
    <mergeCell ref="M29:M30"/>
    <mergeCell ref="N29:N30"/>
    <mergeCell ref="O29:O30"/>
    <mergeCell ref="P29:P30"/>
    <mergeCell ref="T29:T30"/>
    <mergeCell ref="C40:F40"/>
    <mergeCell ref="G31:G32"/>
    <mergeCell ref="H31:H32"/>
    <mergeCell ref="I31:I32"/>
    <mergeCell ref="J31:J32"/>
    <mergeCell ref="K31:K32"/>
    <mergeCell ref="M31:M32"/>
    <mergeCell ref="N31:N32"/>
    <mergeCell ref="G44:K44"/>
    <mergeCell ref="G45:K45"/>
    <mergeCell ref="J33:J34"/>
    <mergeCell ref="K33:K34"/>
    <mergeCell ref="L33:L34"/>
    <mergeCell ref="U33:U34"/>
    <mergeCell ref="M33:M34"/>
    <mergeCell ref="N33:N34"/>
    <mergeCell ref="W33:W34"/>
    <mergeCell ref="O33:O34"/>
    <mergeCell ref="P33:P34"/>
    <mergeCell ref="Q33:Q34"/>
    <mergeCell ref="T33:T34"/>
    <mergeCell ref="G33:G34"/>
    <mergeCell ref="H33:H34"/>
    <mergeCell ref="I33:I34"/>
    <mergeCell ref="V33:V34"/>
    <mergeCell ref="R15:R16"/>
    <mergeCell ref="S15:S16"/>
    <mergeCell ref="R17:R18"/>
    <mergeCell ref="S17:S18"/>
    <mergeCell ref="R19:R20"/>
    <mergeCell ref="S19:S20"/>
    <mergeCell ref="R21:R22"/>
    <mergeCell ref="S21:S22"/>
    <mergeCell ref="R23:R24"/>
    <mergeCell ref="S23:S24"/>
    <mergeCell ref="R25:R26"/>
    <mergeCell ref="S25:S26"/>
    <mergeCell ref="R27:R28"/>
    <mergeCell ref="S27:S28"/>
    <mergeCell ref="R29:R30"/>
    <mergeCell ref="S29:S30"/>
    <mergeCell ref="R31:R32"/>
    <mergeCell ref="S31:S32"/>
    <mergeCell ref="R33:R34"/>
    <mergeCell ref="S33:S34"/>
  </mergeCells>
  <phoneticPr fontId="46" type="noConversion"/>
  <hyperlinks>
    <hyperlink ref="M46" r:id="rId1" xr:uid="{0808AF5C-D0D5-4D27-8B52-A518A5868387}"/>
    <hyperlink ref="R46" r:id="rId2" xr:uid="{7755E714-9BAD-47E5-81DF-BC47B6DA73A9}"/>
  </hyperlinks>
  <pageMargins left="0.7" right="0.7" top="0.75" bottom="0.75" header="0.3" footer="0.3"/>
  <pageSetup paperSize="9" orientation="portrait" verticalDpi="300" r:id="rId3"/>
  <headerFooter>
    <oddFooter>&amp;L&amp;1#&amp;"Calibri"&amp;10&amp;K000000Sensitivity: Internal</oddFooter>
  </headerFooter>
  <drawing r:id="rId4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ABD43F-50B8-419A-921C-913DB8C3BAC3}">
  <sheetPr>
    <tabColor rgb="FFF7BBA3"/>
    <pageSetUpPr fitToPage="1"/>
  </sheetPr>
  <dimension ref="A1:U57"/>
  <sheetViews>
    <sheetView topLeftCell="A10" workbookViewId="0">
      <selection activeCell="D28" sqref="D28"/>
    </sheetView>
  </sheetViews>
  <sheetFormatPr defaultColWidth="9.08984375" defaultRowHeight="13" x14ac:dyDescent="0.4"/>
  <cols>
    <col min="1" max="1" width="18.54296875" style="2" customWidth="1"/>
    <col min="2" max="2" width="3.08984375" style="2" customWidth="1"/>
    <col min="3" max="3" width="3.54296875" style="2" customWidth="1"/>
    <col min="4" max="4" width="2.54296875" style="2" customWidth="1"/>
    <col min="5" max="6" width="7.54296875" style="2" customWidth="1"/>
    <col min="7" max="7" width="18.54296875" style="2" customWidth="1"/>
    <col min="8" max="8" width="3.453125" style="2" customWidth="1"/>
    <col min="9" max="9" width="3.54296875" style="2" customWidth="1"/>
    <col min="10" max="10" width="2.54296875" style="2" customWidth="1"/>
    <col min="11" max="12" width="7.54296875" style="2" customWidth="1"/>
    <col min="13" max="13" width="14.54296875" style="2" customWidth="1"/>
    <col min="14" max="14" width="2.54296875" style="2" customWidth="1"/>
    <col min="15" max="15" width="4.54296875" style="2" customWidth="1"/>
    <col min="16" max="16" width="2.54296875" style="2" customWidth="1"/>
    <col min="17" max="20" width="12.54296875" style="2" customWidth="1"/>
    <col min="21" max="21" width="15.453125" style="2" bestFit="1" customWidth="1"/>
    <col min="22" max="16384" width="9.08984375" style="2"/>
  </cols>
  <sheetData>
    <row r="1" spans="1:21" ht="14.15" customHeight="1" x14ac:dyDescent="0.4"/>
    <row r="2" spans="1:21" ht="14.15" customHeight="1" x14ac:dyDescent="0.4"/>
    <row r="3" spans="1:21" ht="14.15" customHeight="1" x14ac:dyDescent="0.4"/>
    <row r="4" spans="1:21" ht="14.15" customHeight="1" x14ac:dyDescent="0.4"/>
    <row r="5" spans="1:21" ht="21" customHeight="1" x14ac:dyDescent="0.6">
      <c r="A5" s="7" t="s">
        <v>1703</v>
      </c>
      <c r="B5" s="8" t="s">
        <v>2776</v>
      </c>
      <c r="C5" s="8"/>
      <c r="D5" s="7"/>
      <c r="E5" s="382"/>
      <c r="F5" s="382"/>
      <c r="G5" s="382"/>
      <c r="H5" s="382"/>
      <c r="I5" s="382"/>
      <c r="J5" s="382"/>
      <c r="L5" s="44"/>
    </row>
    <row r="6" spans="1:21" ht="14.15" customHeight="1" thickBot="1" x14ac:dyDescent="0.45">
      <c r="A6" s="38"/>
      <c r="B6" s="38"/>
      <c r="C6" s="38"/>
      <c r="D6" s="38"/>
      <c r="E6" s="38"/>
      <c r="F6" s="38"/>
      <c r="G6" s="38"/>
      <c r="H6" s="38"/>
      <c r="I6" s="38"/>
      <c r="J6" s="382"/>
      <c r="K6" s="44"/>
      <c r="L6" s="44"/>
    </row>
    <row r="7" spans="1:21" customFormat="1" ht="14.15" customHeight="1" thickBot="1" x14ac:dyDescent="0.3">
      <c r="A7" s="1099" t="s">
        <v>1704</v>
      </c>
      <c r="B7" s="1100"/>
      <c r="C7" s="1100"/>
      <c r="D7" s="1100"/>
      <c r="E7" s="1100"/>
      <c r="F7" s="1100"/>
      <c r="G7" s="1100"/>
      <c r="H7" s="1100"/>
      <c r="I7" s="1100"/>
      <c r="J7" s="1100"/>
      <c r="K7" s="1100"/>
      <c r="L7" s="1100"/>
      <c r="Q7" s="1099" t="s">
        <v>1905</v>
      </c>
      <c r="R7" s="1101"/>
      <c r="S7" s="1099" t="s">
        <v>1705</v>
      </c>
      <c r="T7" s="1101"/>
    </row>
    <row r="8" spans="1:21" customFormat="1" ht="14.15" customHeight="1" thickBot="1" x14ac:dyDescent="0.3">
      <c r="A8" s="1309" t="s">
        <v>1706</v>
      </c>
      <c r="B8" s="1310"/>
      <c r="C8" s="1310"/>
      <c r="D8" s="1310"/>
      <c r="E8" s="1310"/>
      <c r="F8" s="1311"/>
      <c r="G8" s="1312" t="s">
        <v>1707</v>
      </c>
      <c r="H8" s="1313"/>
      <c r="I8" s="1313"/>
      <c r="J8" s="1313"/>
      <c r="K8" s="1313"/>
      <c r="L8" s="1314"/>
      <c r="M8" s="1188" t="s">
        <v>1908</v>
      </c>
      <c r="N8" s="1318" t="s">
        <v>1710</v>
      </c>
      <c r="O8" s="1319"/>
      <c r="P8" s="1320"/>
      <c r="Q8" s="1188" t="s">
        <v>1909</v>
      </c>
      <c r="R8" s="1188" t="s">
        <v>1909</v>
      </c>
      <c r="S8" s="1188" t="s">
        <v>2210</v>
      </c>
      <c r="T8" s="1188" t="s">
        <v>2211</v>
      </c>
      <c r="U8" s="1188" t="s">
        <v>1238</v>
      </c>
    </row>
    <row r="9" spans="1:21" customFormat="1" ht="14.15" customHeight="1" x14ac:dyDescent="0.25">
      <c r="A9" s="611" t="s">
        <v>1714</v>
      </c>
      <c r="B9" s="1293" t="s">
        <v>1710</v>
      </c>
      <c r="C9" s="1294"/>
      <c r="D9" s="1295"/>
      <c r="E9" s="560" t="s">
        <v>1715</v>
      </c>
      <c r="F9" s="560" t="s">
        <v>1716</v>
      </c>
      <c r="G9" s="561" t="s">
        <v>1714</v>
      </c>
      <c r="H9" s="1296" t="s">
        <v>1710</v>
      </c>
      <c r="I9" s="1297"/>
      <c r="J9" s="1298"/>
      <c r="K9" s="421" t="s">
        <v>1715</v>
      </c>
      <c r="L9" s="421" t="s">
        <v>1716</v>
      </c>
      <c r="M9" s="1189"/>
      <c r="N9" s="1321"/>
      <c r="O9" s="1322"/>
      <c r="P9" s="1323"/>
      <c r="Q9" s="1189"/>
      <c r="R9" s="1189"/>
      <c r="S9" s="1189"/>
      <c r="T9" s="1189"/>
      <c r="U9" s="1189"/>
    </row>
    <row r="10" spans="1:21" customFormat="1" ht="14.15" customHeight="1" thickBot="1" x14ac:dyDescent="0.45">
      <c r="A10" s="422"/>
      <c r="B10" s="1302"/>
      <c r="C10" s="1303"/>
      <c r="D10" s="1304"/>
      <c r="E10" s="423"/>
      <c r="F10" s="423"/>
      <c r="G10" s="564"/>
      <c r="H10" s="1305"/>
      <c r="I10" s="1306"/>
      <c r="J10" s="1307"/>
      <c r="K10" s="424"/>
      <c r="L10" s="424"/>
      <c r="M10" s="1190"/>
      <c r="N10" s="1324"/>
      <c r="O10" s="1325"/>
      <c r="P10" s="1326"/>
      <c r="Q10" s="1190"/>
      <c r="R10" s="1190"/>
      <c r="S10" s="1190"/>
      <c r="T10" s="1190"/>
      <c r="U10" s="1190"/>
    </row>
    <row r="11" spans="1:21" ht="14.15" customHeight="1" x14ac:dyDescent="0.4">
      <c r="A11" s="435" t="s">
        <v>1747</v>
      </c>
      <c r="B11" s="123" t="s">
        <v>1735</v>
      </c>
      <c r="C11" s="493">
        <v>152</v>
      </c>
      <c r="D11" s="438" t="s">
        <v>1719</v>
      </c>
      <c r="E11" s="438">
        <v>44926</v>
      </c>
      <c r="F11" s="435">
        <f t="shared" ref="F11:F34" si="0">E11+1</f>
        <v>44927</v>
      </c>
      <c r="G11" s="868"/>
      <c r="H11" s="833"/>
      <c r="I11" s="230"/>
      <c r="J11" s="832"/>
      <c r="K11" s="832"/>
      <c r="L11" s="832"/>
      <c r="M11" s="2142" t="s">
        <v>2780</v>
      </c>
      <c r="N11" s="2271" t="s">
        <v>2778</v>
      </c>
      <c r="O11" s="2273">
        <v>202</v>
      </c>
      <c r="P11" s="2279" t="s">
        <v>1724</v>
      </c>
      <c r="Q11" s="1555">
        <v>44571</v>
      </c>
      <c r="R11" s="1555">
        <f>Q11+1</f>
        <v>44572</v>
      </c>
      <c r="S11" s="2312">
        <f>Q11+1</f>
        <v>44572</v>
      </c>
      <c r="T11" s="2312">
        <f>S11+1</f>
        <v>44573</v>
      </c>
      <c r="U11" s="2105">
        <f>S11+3</f>
        <v>44575</v>
      </c>
    </row>
    <row r="12" spans="1:21" ht="14.15" customHeight="1" thickBot="1" x14ac:dyDescent="0.45">
      <c r="A12" s="855" t="s">
        <v>1734</v>
      </c>
      <c r="B12" s="849" t="s">
        <v>1718</v>
      </c>
      <c r="C12" s="871">
        <v>201</v>
      </c>
      <c r="D12" s="851" t="s">
        <v>1719</v>
      </c>
      <c r="E12" s="851">
        <v>44565</v>
      </c>
      <c r="F12" s="848">
        <f t="shared" si="0"/>
        <v>44566</v>
      </c>
      <c r="G12" s="855" t="s">
        <v>1731</v>
      </c>
      <c r="H12" s="852" t="s">
        <v>1718</v>
      </c>
      <c r="I12" s="454">
        <v>201</v>
      </c>
      <c r="J12" s="854" t="s">
        <v>1719</v>
      </c>
      <c r="K12" s="854">
        <v>44563</v>
      </c>
      <c r="L12" s="854">
        <f>K12+1</f>
        <v>44564</v>
      </c>
      <c r="M12" s="2144"/>
      <c r="N12" s="2272"/>
      <c r="O12" s="2274"/>
      <c r="P12" s="2280"/>
      <c r="Q12" s="1558"/>
      <c r="R12" s="1558"/>
      <c r="S12" s="2313"/>
      <c r="T12" s="2313"/>
      <c r="U12" s="2106"/>
    </row>
    <row r="13" spans="1:21" ht="14.15" customHeight="1" x14ac:dyDescent="0.4">
      <c r="A13" s="435" t="s">
        <v>1793</v>
      </c>
      <c r="B13" s="123" t="s">
        <v>1735</v>
      </c>
      <c r="C13" s="443">
        <v>201</v>
      </c>
      <c r="D13" s="438" t="s">
        <v>1719</v>
      </c>
      <c r="E13" s="438">
        <f t="shared" ref="E13:E34" si="1">E11+7</f>
        <v>44933</v>
      </c>
      <c r="F13" s="435">
        <f t="shared" si="0"/>
        <v>44934</v>
      </c>
      <c r="G13" s="418"/>
      <c r="H13" s="833"/>
      <c r="I13" s="230"/>
      <c r="J13" s="832"/>
      <c r="K13" s="832"/>
      <c r="L13" s="832"/>
      <c r="M13" s="2092" t="s">
        <v>2780</v>
      </c>
      <c r="N13" s="2084" t="s">
        <v>2778</v>
      </c>
      <c r="O13" s="2318">
        <v>203</v>
      </c>
      <c r="P13" s="2088" t="s">
        <v>1724</v>
      </c>
      <c r="Q13" s="2107">
        <f>Q11+7</f>
        <v>44578</v>
      </c>
      <c r="R13" s="2107">
        <f>Q13+1</f>
        <v>44579</v>
      </c>
      <c r="S13" s="2312">
        <f>S11+7</f>
        <v>44579</v>
      </c>
      <c r="T13" s="2312">
        <f>S13+1</f>
        <v>44580</v>
      </c>
      <c r="U13" s="2105">
        <f>S13+3</f>
        <v>44582</v>
      </c>
    </row>
    <row r="14" spans="1:21" ht="14.15" customHeight="1" thickBot="1" x14ac:dyDescent="0.45">
      <c r="A14" s="429" t="s">
        <v>1734</v>
      </c>
      <c r="B14" s="849" t="s">
        <v>1718</v>
      </c>
      <c r="C14" s="871">
        <f t="shared" ref="C14:C34" si="2">C12+1</f>
        <v>202</v>
      </c>
      <c r="D14" s="854" t="s">
        <v>1719</v>
      </c>
      <c r="E14" s="851">
        <f t="shared" si="1"/>
        <v>44572</v>
      </c>
      <c r="F14" s="848">
        <f t="shared" si="0"/>
        <v>44573</v>
      </c>
      <c r="G14" s="114" t="s">
        <v>1736</v>
      </c>
      <c r="H14" s="122" t="s">
        <v>1718</v>
      </c>
      <c r="I14" s="309">
        <f>I12+1</f>
        <v>202</v>
      </c>
      <c r="J14" s="186" t="s">
        <v>1719</v>
      </c>
      <c r="K14" s="186">
        <f>K12+7</f>
        <v>44570</v>
      </c>
      <c r="L14" s="186">
        <f>K14+1</f>
        <v>44571</v>
      </c>
      <c r="M14" s="2093"/>
      <c r="N14" s="2085"/>
      <c r="O14" s="2319"/>
      <c r="P14" s="2089"/>
      <c r="Q14" s="2109"/>
      <c r="R14" s="2109"/>
      <c r="S14" s="2313"/>
      <c r="T14" s="2313"/>
      <c r="U14" s="2106"/>
    </row>
    <row r="15" spans="1:21" ht="14.15" customHeight="1" x14ac:dyDescent="0.4">
      <c r="A15" s="435" t="s">
        <v>1747</v>
      </c>
      <c r="B15" s="123" t="s">
        <v>1735</v>
      </c>
      <c r="C15" s="443">
        <f t="shared" si="2"/>
        <v>202</v>
      </c>
      <c r="D15" s="386" t="s">
        <v>1719</v>
      </c>
      <c r="E15" s="438">
        <f t="shared" si="1"/>
        <v>44940</v>
      </c>
      <c r="F15" s="435">
        <f t="shared" si="0"/>
        <v>44941</v>
      </c>
      <c r="G15" s="418"/>
      <c r="H15" s="833"/>
      <c r="I15" s="230"/>
      <c r="J15" s="832"/>
      <c r="K15" s="832"/>
      <c r="L15" s="832"/>
      <c r="M15" s="2142" t="s">
        <v>2780</v>
      </c>
      <c r="N15" s="2271" t="s">
        <v>2778</v>
      </c>
      <c r="O15" s="2273">
        <v>204</v>
      </c>
      <c r="P15" s="2279" t="s">
        <v>1724</v>
      </c>
      <c r="Q15" s="1555">
        <f>Q13+7</f>
        <v>44585</v>
      </c>
      <c r="R15" s="1555">
        <f>Q15+1</f>
        <v>44586</v>
      </c>
      <c r="S15" s="2312">
        <f>S13+7</f>
        <v>44586</v>
      </c>
      <c r="T15" s="2312">
        <f t="shared" ref="T15" si="3">S15+1</f>
        <v>44587</v>
      </c>
      <c r="U15" s="2105">
        <f>S15+3</f>
        <v>44589</v>
      </c>
    </row>
    <row r="16" spans="1:21" ht="14.15" customHeight="1" thickBot="1" x14ac:dyDescent="0.45">
      <c r="A16" s="848" t="s">
        <v>1734</v>
      </c>
      <c r="B16" s="852" t="s">
        <v>1718</v>
      </c>
      <c r="C16" s="871">
        <f t="shared" si="2"/>
        <v>203</v>
      </c>
      <c r="D16" s="854" t="s">
        <v>1719</v>
      </c>
      <c r="E16" s="851">
        <f t="shared" si="1"/>
        <v>44579</v>
      </c>
      <c r="F16" s="848">
        <f t="shared" si="0"/>
        <v>44580</v>
      </c>
      <c r="G16" s="114" t="s">
        <v>1717</v>
      </c>
      <c r="H16" s="122" t="s">
        <v>1718</v>
      </c>
      <c r="I16" s="309">
        <f>I14+1</f>
        <v>203</v>
      </c>
      <c r="J16" s="186" t="s">
        <v>1719</v>
      </c>
      <c r="K16" s="186">
        <f>K14+7</f>
        <v>44577</v>
      </c>
      <c r="L16" s="186">
        <f>K16+1</f>
        <v>44578</v>
      </c>
      <c r="M16" s="2144"/>
      <c r="N16" s="2272"/>
      <c r="O16" s="2274"/>
      <c r="P16" s="2280"/>
      <c r="Q16" s="1558"/>
      <c r="R16" s="1558"/>
      <c r="S16" s="2313"/>
      <c r="T16" s="2313"/>
      <c r="U16" s="2106"/>
    </row>
    <row r="17" spans="1:21" s="3" customFormat="1" ht="14.15" customHeight="1" x14ac:dyDescent="0.4">
      <c r="A17" s="435" t="s">
        <v>1793</v>
      </c>
      <c r="B17" s="123" t="s">
        <v>1735</v>
      </c>
      <c r="C17" s="443">
        <f t="shared" si="2"/>
        <v>203</v>
      </c>
      <c r="D17" s="386" t="s">
        <v>1719</v>
      </c>
      <c r="E17" s="438">
        <f t="shared" si="1"/>
        <v>44947</v>
      </c>
      <c r="F17" s="435">
        <f t="shared" si="0"/>
        <v>44948</v>
      </c>
      <c r="G17" s="418"/>
      <c r="H17" s="833"/>
      <c r="I17" s="230"/>
      <c r="J17" s="832"/>
      <c r="K17" s="832"/>
      <c r="L17" s="832"/>
      <c r="M17" s="2142" t="s">
        <v>2780</v>
      </c>
      <c r="N17" s="2271" t="s">
        <v>2778</v>
      </c>
      <c r="O17" s="2273">
        <v>205</v>
      </c>
      <c r="P17" s="2279" t="s">
        <v>1724</v>
      </c>
      <c r="Q17" s="1969">
        <f>Q15+7</f>
        <v>44592</v>
      </c>
      <c r="R17" s="1969">
        <f t="shared" ref="R17" si="4">Q17+1</f>
        <v>44593</v>
      </c>
      <c r="S17" s="2269">
        <f>S15+7</f>
        <v>44593</v>
      </c>
      <c r="T17" s="2269">
        <f t="shared" ref="T17" si="5">S17+1</f>
        <v>44594</v>
      </c>
      <c r="U17" s="2105">
        <f>S17+3</f>
        <v>44596</v>
      </c>
    </row>
    <row r="18" spans="1:21" s="3" customFormat="1" ht="14.15" customHeight="1" thickBot="1" x14ac:dyDescent="0.45">
      <c r="A18" s="430" t="s">
        <v>1734</v>
      </c>
      <c r="B18" s="852" t="s">
        <v>1718</v>
      </c>
      <c r="C18" s="871">
        <f t="shared" si="2"/>
        <v>204</v>
      </c>
      <c r="D18" s="854" t="s">
        <v>1719</v>
      </c>
      <c r="E18" s="851">
        <f t="shared" si="1"/>
        <v>44586</v>
      </c>
      <c r="F18" s="848">
        <f t="shared" si="0"/>
        <v>44587</v>
      </c>
      <c r="G18" s="855" t="s">
        <v>1727</v>
      </c>
      <c r="H18" s="852" t="s">
        <v>1718</v>
      </c>
      <c r="I18" s="454">
        <f>I16+1</f>
        <v>204</v>
      </c>
      <c r="J18" s="854" t="s">
        <v>1719</v>
      </c>
      <c r="K18" s="854">
        <f>K16+7</f>
        <v>44584</v>
      </c>
      <c r="L18" s="854">
        <f>K18+1</f>
        <v>44585</v>
      </c>
      <c r="M18" s="2144"/>
      <c r="N18" s="2272"/>
      <c r="O18" s="2274"/>
      <c r="P18" s="2280"/>
      <c r="Q18" s="1971"/>
      <c r="R18" s="1971"/>
      <c r="S18" s="2270"/>
      <c r="T18" s="2270"/>
      <c r="U18" s="2106"/>
    </row>
    <row r="19" spans="1:21" ht="14.15" customHeight="1" x14ac:dyDescent="0.4">
      <c r="A19" s="435" t="s">
        <v>1747</v>
      </c>
      <c r="B19" s="123" t="s">
        <v>1735</v>
      </c>
      <c r="C19" s="443">
        <f t="shared" si="2"/>
        <v>204</v>
      </c>
      <c r="D19" s="438" t="s">
        <v>1719</v>
      </c>
      <c r="E19" s="386">
        <f t="shared" si="1"/>
        <v>44954</v>
      </c>
      <c r="F19" s="385">
        <f t="shared" si="0"/>
        <v>44955</v>
      </c>
      <c r="G19" s="868"/>
      <c r="H19" s="833"/>
      <c r="I19" s="230"/>
      <c r="J19" s="832"/>
      <c r="K19" s="832"/>
      <c r="L19" s="832"/>
      <c r="M19" s="2142" t="s">
        <v>2780</v>
      </c>
      <c r="N19" s="2271" t="s">
        <v>2778</v>
      </c>
      <c r="O19" s="2273">
        <v>206</v>
      </c>
      <c r="P19" s="2279" t="s">
        <v>1724</v>
      </c>
      <c r="Q19" s="1555">
        <f t="shared" ref="Q19" si="6">Q17+7</f>
        <v>44599</v>
      </c>
      <c r="R19" s="1555">
        <f t="shared" ref="R19" si="7">Q19+1</f>
        <v>44600</v>
      </c>
      <c r="S19" s="2312">
        <f t="shared" ref="S19" si="8">S17+7</f>
        <v>44600</v>
      </c>
      <c r="T19" s="2312">
        <f t="shared" ref="T19" si="9">S19+1</f>
        <v>44601</v>
      </c>
      <c r="U19" s="2105">
        <f>S19+3</f>
        <v>44603</v>
      </c>
    </row>
    <row r="20" spans="1:21" ht="14.15" customHeight="1" thickBot="1" x14ac:dyDescent="0.45">
      <c r="A20" s="855" t="s">
        <v>1717</v>
      </c>
      <c r="B20" s="852" t="s">
        <v>1718</v>
      </c>
      <c r="C20" s="871">
        <f t="shared" si="2"/>
        <v>205</v>
      </c>
      <c r="D20" s="854" t="s">
        <v>1719</v>
      </c>
      <c r="E20" s="851">
        <f t="shared" si="1"/>
        <v>44593</v>
      </c>
      <c r="F20" s="848">
        <f t="shared" si="0"/>
        <v>44594</v>
      </c>
      <c r="G20" s="855" t="s">
        <v>1717</v>
      </c>
      <c r="H20" s="852" t="s">
        <v>1718</v>
      </c>
      <c r="I20" s="454">
        <f>I18+1</f>
        <v>205</v>
      </c>
      <c r="J20" s="854" t="s">
        <v>1719</v>
      </c>
      <c r="K20" s="854">
        <f>K18+7</f>
        <v>44591</v>
      </c>
      <c r="L20" s="854">
        <f>K20+1</f>
        <v>44592</v>
      </c>
      <c r="M20" s="2144"/>
      <c r="N20" s="2272"/>
      <c r="O20" s="2274"/>
      <c r="P20" s="2280"/>
      <c r="Q20" s="1558"/>
      <c r="R20" s="1558"/>
      <c r="S20" s="2313"/>
      <c r="T20" s="2313"/>
      <c r="U20" s="2106"/>
    </row>
    <row r="21" spans="1:21" ht="14.15" customHeight="1" x14ac:dyDescent="0.4">
      <c r="A21" s="835" t="s">
        <v>1793</v>
      </c>
      <c r="B21" s="838" t="s">
        <v>1735</v>
      </c>
      <c r="C21" s="864">
        <f t="shared" si="2"/>
        <v>205</v>
      </c>
      <c r="D21" s="862" t="s">
        <v>1719</v>
      </c>
      <c r="E21" s="832">
        <f t="shared" si="1"/>
        <v>44961</v>
      </c>
      <c r="F21" s="868">
        <f t="shared" si="0"/>
        <v>44962</v>
      </c>
      <c r="G21" s="868"/>
      <c r="H21" s="833"/>
      <c r="I21" s="446"/>
      <c r="J21" s="832"/>
      <c r="K21" s="832"/>
      <c r="L21" s="832"/>
      <c r="M21" s="2142" t="s">
        <v>2780</v>
      </c>
      <c r="N21" s="2271" t="s">
        <v>2778</v>
      </c>
      <c r="O21" s="2273">
        <v>207</v>
      </c>
      <c r="P21" s="2279" t="s">
        <v>1724</v>
      </c>
      <c r="Q21" s="1555">
        <f t="shared" ref="Q21" si="10">Q19+7</f>
        <v>44606</v>
      </c>
      <c r="R21" s="1555">
        <f t="shared" ref="R21" si="11">Q21+1</f>
        <v>44607</v>
      </c>
      <c r="S21" s="2312">
        <f t="shared" ref="S21" si="12">S19+7</f>
        <v>44607</v>
      </c>
      <c r="T21" s="2312">
        <f t="shared" ref="T21" si="13">S21+1</f>
        <v>44608</v>
      </c>
      <c r="U21" s="2105">
        <f>S21+3</f>
        <v>44610</v>
      </c>
    </row>
    <row r="22" spans="1:21" ht="14.15" customHeight="1" thickBot="1" x14ac:dyDescent="0.45">
      <c r="A22" s="848" t="s">
        <v>1731</v>
      </c>
      <c r="B22" s="852" t="s">
        <v>1718</v>
      </c>
      <c r="C22" s="871">
        <f>C20+1</f>
        <v>206</v>
      </c>
      <c r="D22" s="854" t="s">
        <v>1719</v>
      </c>
      <c r="E22" s="851">
        <f t="shared" si="1"/>
        <v>44600</v>
      </c>
      <c r="F22" s="848">
        <f t="shared" si="0"/>
        <v>44601</v>
      </c>
      <c r="G22" s="848" t="s">
        <v>1731</v>
      </c>
      <c r="H22" s="852" t="s">
        <v>1718</v>
      </c>
      <c r="I22" s="454">
        <f>I20+1</f>
        <v>206</v>
      </c>
      <c r="J22" s="854" t="s">
        <v>1719</v>
      </c>
      <c r="K22" s="854">
        <f>K20+7</f>
        <v>44598</v>
      </c>
      <c r="L22" s="854">
        <f>K22+1</f>
        <v>44599</v>
      </c>
      <c r="M22" s="2144"/>
      <c r="N22" s="2272"/>
      <c r="O22" s="2274"/>
      <c r="P22" s="2280"/>
      <c r="Q22" s="1558"/>
      <c r="R22" s="1558"/>
      <c r="S22" s="2313"/>
      <c r="T22" s="2313"/>
      <c r="U22" s="2106"/>
    </row>
    <row r="23" spans="1:21" ht="14.15" customHeight="1" x14ac:dyDescent="0.4">
      <c r="A23" s="835" t="s">
        <v>1747</v>
      </c>
      <c r="B23" s="838" t="s">
        <v>1735</v>
      </c>
      <c r="C23" s="864">
        <f>C21+1</f>
        <v>206</v>
      </c>
      <c r="D23" s="862" t="s">
        <v>1719</v>
      </c>
      <c r="E23" s="832">
        <f t="shared" si="1"/>
        <v>44968</v>
      </c>
      <c r="F23" s="868">
        <f t="shared" si="0"/>
        <v>44969</v>
      </c>
      <c r="G23" s="868"/>
      <c r="H23" s="833"/>
      <c r="I23" s="446"/>
      <c r="J23" s="832"/>
      <c r="K23" s="832"/>
      <c r="L23" s="832"/>
      <c r="M23" s="2142" t="s">
        <v>2780</v>
      </c>
      <c r="N23" s="2271" t="s">
        <v>2778</v>
      </c>
      <c r="O23" s="2273">
        <v>208</v>
      </c>
      <c r="P23" s="2279" t="s">
        <v>1724</v>
      </c>
      <c r="Q23" s="1555">
        <f t="shared" ref="Q23" si="14">Q21+7</f>
        <v>44613</v>
      </c>
      <c r="R23" s="1555">
        <f t="shared" ref="R23" si="15">Q23+1</f>
        <v>44614</v>
      </c>
      <c r="S23" s="2312">
        <f t="shared" ref="S23" si="16">S21+7</f>
        <v>44614</v>
      </c>
      <c r="T23" s="2312">
        <f t="shared" ref="T23" si="17">S23+1</f>
        <v>44615</v>
      </c>
      <c r="U23" s="2105">
        <f>S23+3</f>
        <v>44617</v>
      </c>
    </row>
    <row r="24" spans="1:21" ht="14.15" customHeight="1" thickBot="1" x14ac:dyDescent="0.45">
      <c r="A24" s="855" t="s">
        <v>1736</v>
      </c>
      <c r="B24" s="852" t="s">
        <v>1718</v>
      </c>
      <c r="C24" s="871">
        <f>C22+1</f>
        <v>207</v>
      </c>
      <c r="D24" s="854" t="s">
        <v>1719</v>
      </c>
      <c r="E24" s="851">
        <f t="shared" si="1"/>
        <v>44607</v>
      </c>
      <c r="F24" s="848">
        <f t="shared" si="0"/>
        <v>44608</v>
      </c>
      <c r="G24" s="855" t="s">
        <v>1736</v>
      </c>
      <c r="H24" s="852" t="s">
        <v>1718</v>
      </c>
      <c r="I24" s="454">
        <f>I22+1</f>
        <v>207</v>
      </c>
      <c r="J24" s="854" t="s">
        <v>1719</v>
      </c>
      <c r="K24" s="854">
        <f>K22+7</f>
        <v>44605</v>
      </c>
      <c r="L24" s="854">
        <f>K24+1</f>
        <v>44606</v>
      </c>
      <c r="M24" s="2144"/>
      <c r="N24" s="2272"/>
      <c r="O24" s="2317"/>
      <c r="P24" s="2280"/>
      <c r="Q24" s="1558"/>
      <c r="R24" s="1558"/>
      <c r="S24" s="2313"/>
      <c r="T24" s="2313"/>
      <c r="U24" s="2106"/>
    </row>
    <row r="25" spans="1:21" ht="14.15" customHeight="1" x14ac:dyDescent="0.4">
      <c r="A25" s="835" t="s">
        <v>1793</v>
      </c>
      <c r="B25" s="838" t="s">
        <v>1735</v>
      </c>
      <c r="C25" s="864">
        <f t="shared" si="2"/>
        <v>207</v>
      </c>
      <c r="D25" s="862" t="s">
        <v>1719</v>
      </c>
      <c r="E25" s="862">
        <f t="shared" si="1"/>
        <v>44975</v>
      </c>
      <c r="F25" s="835">
        <f t="shared" si="0"/>
        <v>44976</v>
      </c>
      <c r="G25" s="868"/>
      <c r="H25" s="833"/>
      <c r="I25" s="446"/>
      <c r="J25" s="832"/>
      <c r="K25" s="832"/>
      <c r="L25" s="832"/>
      <c r="M25" s="2170" t="s">
        <v>2780</v>
      </c>
      <c r="N25" s="2271" t="s">
        <v>2778</v>
      </c>
      <c r="O25" s="2273">
        <v>209</v>
      </c>
      <c r="P25" s="2279" t="s">
        <v>1724</v>
      </c>
      <c r="Q25" s="1555">
        <f t="shared" ref="Q25" si="18">Q23+7</f>
        <v>44620</v>
      </c>
      <c r="R25" s="1555">
        <f t="shared" ref="R25" si="19">Q25+1</f>
        <v>44621</v>
      </c>
      <c r="S25" s="2312">
        <f t="shared" ref="S25" si="20">S23+7</f>
        <v>44621</v>
      </c>
      <c r="T25" s="2312">
        <f t="shared" ref="T25" si="21">S25+1</f>
        <v>44622</v>
      </c>
      <c r="U25" s="2105">
        <f>S25+3</f>
        <v>44624</v>
      </c>
    </row>
    <row r="26" spans="1:21" ht="14.15" customHeight="1" thickBot="1" x14ac:dyDescent="0.45">
      <c r="A26" s="848" t="s">
        <v>1727</v>
      </c>
      <c r="B26" s="852" t="s">
        <v>1718</v>
      </c>
      <c r="C26" s="871">
        <f t="shared" si="2"/>
        <v>208</v>
      </c>
      <c r="D26" s="854" t="s">
        <v>1719</v>
      </c>
      <c r="E26" s="851">
        <f t="shared" si="1"/>
        <v>44614</v>
      </c>
      <c r="F26" s="848">
        <f t="shared" si="0"/>
        <v>44615</v>
      </c>
      <c r="G26" s="848" t="s">
        <v>1727</v>
      </c>
      <c r="H26" s="413" t="s">
        <v>1718</v>
      </c>
      <c r="I26" s="871">
        <f>I24+1</f>
        <v>208</v>
      </c>
      <c r="J26" s="414" t="s">
        <v>1719</v>
      </c>
      <c r="K26" s="854">
        <f>K24+7</f>
        <v>44612</v>
      </c>
      <c r="L26" s="854">
        <f>K26+1</f>
        <v>44613</v>
      </c>
      <c r="M26" s="2172"/>
      <c r="N26" s="2272"/>
      <c r="O26" s="2317"/>
      <c r="P26" s="2280"/>
      <c r="Q26" s="1558"/>
      <c r="R26" s="1558"/>
      <c r="S26" s="2313"/>
      <c r="T26" s="2313"/>
      <c r="U26" s="2106"/>
    </row>
    <row r="27" spans="1:21" ht="14.15" customHeight="1" x14ac:dyDescent="0.4">
      <c r="A27" s="415" t="s">
        <v>1747</v>
      </c>
      <c r="B27" s="32" t="s">
        <v>1735</v>
      </c>
      <c r="C27" s="446">
        <f t="shared" si="2"/>
        <v>208</v>
      </c>
      <c r="D27" s="412" t="s">
        <v>1719</v>
      </c>
      <c r="E27" s="412">
        <f t="shared" si="1"/>
        <v>44982</v>
      </c>
      <c r="F27" s="415">
        <f t="shared" si="0"/>
        <v>44983</v>
      </c>
      <c r="G27" s="418"/>
      <c r="H27" s="441"/>
      <c r="I27" s="446"/>
      <c r="J27" s="419"/>
      <c r="K27" s="419"/>
      <c r="L27" s="419"/>
      <c r="M27" s="2170" t="s">
        <v>2780</v>
      </c>
      <c r="N27" s="2167" t="s">
        <v>2778</v>
      </c>
      <c r="O27" s="2161">
        <v>210</v>
      </c>
      <c r="P27" s="2315" t="s">
        <v>1724</v>
      </c>
      <c r="Q27" s="2053">
        <f t="shared" ref="Q27" si="22">Q25+7</f>
        <v>44627</v>
      </c>
      <c r="R27" s="2053">
        <f t="shared" ref="R27" si="23">Q27+1</f>
        <v>44628</v>
      </c>
      <c r="S27" s="2312">
        <f t="shared" ref="S27" si="24">S25+7</f>
        <v>44628</v>
      </c>
      <c r="T27" s="2312">
        <f t="shared" ref="T27" si="25">S27+1</f>
        <v>44629</v>
      </c>
      <c r="U27" s="2105">
        <f>S27+3</f>
        <v>44631</v>
      </c>
    </row>
    <row r="28" spans="1:21" ht="14.15" customHeight="1" thickBot="1" x14ac:dyDescent="0.45">
      <c r="A28" s="429" t="s">
        <v>1717</v>
      </c>
      <c r="B28" s="420" t="s">
        <v>1718</v>
      </c>
      <c r="C28" s="445">
        <f t="shared" si="2"/>
        <v>209</v>
      </c>
      <c r="D28" s="417" t="s">
        <v>1719</v>
      </c>
      <c r="E28" s="414">
        <f t="shared" si="1"/>
        <v>44621</v>
      </c>
      <c r="F28" s="430">
        <f t="shared" si="0"/>
        <v>44622</v>
      </c>
      <c r="G28" s="430" t="s">
        <v>1717</v>
      </c>
      <c r="H28" s="413" t="s">
        <v>1718</v>
      </c>
      <c r="I28" s="445">
        <f>I26+1</f>
        <v>209</v>
      </c>
      <c r="J28" s="414" t="s">
        <v>1719</v>
      </c>
      <c r="K28" s="417">
        <f>K26+7</f>
        <v>44619</v>
      </c>
      <c r="L28" s="417">
        <f>K28+1</f>
        <v>44620</v>
      </c>
      <c r="M28" s="2172"/>
      <c r="N28" s="2169"/>
      <c r="O28" s="2314"/>
      <c r="P28" s="2316"/>
      <c r="Q28" s="2055"/>
      <c r="R28" s="2055"/>
      <c r="S28" s="2313"/>
      <c r="T28" s="2313"/>
      <c r="U28" s="2106"/>
    </row>
    <row r="29" spans="1:21" ht="13.5" customHeight="1" x14ac:dyDescent="0.4">
      <c r="A29" s="415" t="s">
        <v>1793</v>
      </c>
      <c r="B29" s="32" t="s">
        <v>1735</v>
      </c>
      <c r="C29" s="446">
        <f t="shared" si="2"/>
        <v>209</v>
      </c>
      <c r="D29" s="412" t="s">
        <v>1719</v>
      </c>
      <c r="E29" s="412">
        <f t="shared" si="1"/>
        <v>44989</v>
      </c>
      <c r="F29" s="415">
        <f t="shared" si="0"/>
        <v>44990</v>
      </c>
      <c r="G29" s="418"/>
      <c r="H29" s="441"/>
      <c r="I29" s="446"/>
      <c r="J29" s="419"/>
      <c r="K29" s="419"/>
      <c r="L29" s="419"/>
      <c r="M29" s="2170" t="s">
        <v>2780</v>
      </c>
      <c r="N29" s="2167" t="s">
        <v>2778</v>
      </c>
      <c r="O29" s="2161">
        <v>211</v>
      </c>
      <c r="P29" s="2315" t="s">
        <v>1724</v>
      </c>
      <c r="Q29" s="2053">
        <f t="shared" ref="Q29" si="26">Q27+7</f>
        <v>44634</v>
      </c>
      <c r="R29" s="2053">
        <f t="shared" ref="R29" si="27">Q29+1</f>
        <v>44635</v>
      </c>
      <c r="S29" s="2312">
        <f t="shared" ref="S29" si="28">S27+7</f>
        <v>44635</v>
      </c>
      <c r="T29" s="2312">
        <f t="shared" ref="T29" si="29">S29+1</f>
        <v>44636</v>
      </c>
      <c r="U29" s="2105">
        <f>S29+3</f>
        <v>44638</v>
      </c>
    </row>
    <row r="30" spans="1:21" ht="13.5" customHeight="1" thickBot="1" x14ac:dyDescent="0.45">
      <c r="A30" s="429" t="s">
        <v>1731</v>
      </c>
      <c r="B30" s="420" t="s">
        <v>1718</v>
      </c>
      <c r="C30" s="445">
        <f t="shared" si="2"/>
        <v>210</v>
      </c>
      <c r="D30" s="417" t="s">
        <v>1719</v>
      </c>
      <c r="E30" s="414">
        <f t="shared" si="1"/>
        <v>44628</v>
      </c>
      <c r="F30" s="430">
        <f t="shared" si="0"/>
        <v>44629</v>
      </c>
      <c r="G30" s="429" t="s">
        <v>1731</v>
      </c>
      <c r="H30" s="413" t="s">
        <v>1718</v>
      </c>
      <c r="I30" s="445">
        <f>I28+1</f>
        <v>210</v>
      </c>
      <c r="J30" s="414" t="s">
        <v>1719</v>
      </c>
      <c r="K30" s="417">
        <f>K28+7</f>
        <v>44626</v>
      </c>
      <c r="L30" s="417">
        <f>K30+1</f>
        <v>44627</v>
      </c>
      <c r="M30" s="2172"/>
      <c r="N30" s="2169"/>
      <c r="O30" s="2314"/>
      <c r="P30" s="2316"/>
      <c r="Q30" s="2055"/>
      <c r="R30" s="2055"/>
      <c r="S30" s="2313"/>
      <c r="T30" s="2313"/>
      <c r="U30" s="2106"/>
    </row>
    <row r="31" spans="1:21" ht="13.5" customHeight="1" x14ac:dyDescent="0.4">
      <c r="A31" s="415" t="s">
        <v>1747</v>
      </c>
      <c r="B31" s="32" t="s">
        <v>1735</v>
      </c>
      <c r="C31" s="446">
        <f t="shared" si="2"/>
        <v>210</v>
      </c>
      <c r="D31" s="412" t="s">
        <v>1719</v>
      </c>
      <c r="E31" s="412">
        <f t="shared" si="1"/>
        <v>44996</v>
      </c>
      <c r="F31" s="415">
        <f t="shared" si="0"/>
        <v>44997</v>
      </c>
      <c r="G31" s="418"/>
      <c r="H31" s="441"/>
      <c r="I31" s="446"/>
      <c r="J31" s="419"/>
      <c r="K31" s="419"/>
      <c r="L31" s="419"/>
      <c r="M31" s="2170" t="s">
        <v>2780</v>
      </c>
      <c r="N31" s="2167" t="s">
        <v>2778</v>
      </c>
      <c r="O31" s="2161">
        <v>212</v>
      </c>
      <c r="P31" s="2315" t="s">
        <v>1724</v>
      </c>
      <c r="Q31" s="2053">
        <f t="shared" ref="Q31" si="30">Q29+7</f>
        <v>44641</v>
      </c>
      <c r="R31" s="2053">
        <f t="shared" ref="R31" si="31">Q31+1</f>
        <v>44642</v>
      </c>
      <c r="S31" s="2312">
        <f t="shared" ref="S31" si="32">S29+7</f>
        <v>44642</v>
      </c>
      <c r="T31" s="2312">
        <f t="shared" ref="T31" si="33">S31+1</f>
        <v>44643</v>
      </c>
      <c r="U31" s="2105">
        <f>S31+3</f>
        <v>44645</v>
      </c>
    </row>
    <row r="32" spans="1:21" ht="13.5" customHeight="1" thickBot="1" x14ac:dyDescent="0.45">
      <c r="A32" s="430" t="s">
        <v>1750</v>
      </c>
      <c r="B32" s="420" t="s">
        <v>1718</v>
      </c>
      <c r="C32" s="445">
        <f t="shared" si="2"/>
        <v>211</v>
      </c>
      <c r="D32" s="417" t="s">
        <v>1719</v>
      </c>
      <c r="E32" s="414">
        <f t="shared" si="1"/>
        <v>44635</v>
      </c>
      <c r="F32" s="430">
        <f t="shared" si="0"/>
        <v>44636</v>
      </c>
      <c r="G32" s="429" t="s">
        <v>1750</v>
      </c>
      <c r="H32" s="413" t="s">
        <v>1718</v>
      </c>
      <c r="I32" s="445">
        <f>I30+1</f>
        <v>211</v>
      </c>
      <c r="J32" s="414" t="s">
        <v>1719</v>
      </c>
      <c r="K32" s="417">
        <f>K30+7</f>
        <v>44633</v>
      </c>
      <c r="L32" s="417">
        <f>K32+1</f>
        <v>44634</v>
      </c>
      <c r="M32" s="2172"/>
      <c r="N32" s="2169"/>
      <c r="O32" s="2314"/>
      <c r="P32" s="2316"/>
      <c r="Q32" s="2055"/>
      <c r="R32" s="2055"/>
      <c r="S32" s="2313"/>
      <c r="T32" s="2313"/>
      <c r="U32" s="2106"/>
    </row>
    <row r="33" spans="1:21" ht="13.5" customHeight="1" x14ac:dyDescent="0.4">
      <c r="A33" s="415" t="s">
        <v>1793</v>
      </c>
      <c r="B33" s="32" t="s">
        <v>1735</v>
      </c>
      <c r="C33" s="446">
        <f t="shared" si="2"/>
        <v>211</v>
      </c>
      <c r="D33" s="412" t="s">
        <v>1719</v>
      </c>
      <c r="E33" s="412">
        <f t="shared" si="1"/>
        <v>45003</v>
      </c>
      <c r="F33" s="415">
        <f t="shared" si="0"/>
        <v>45004</v>
      </c>
      <c r="G33" s="418"/>
      <c r="H33" s="441"/>
      <c r="I33" s="446"/>
      <c r="J33" s="419"/>
      <c r="K33" s="419"/>
      <c r="L33" s="419"/>
      <c r="M33" s="2170" t="s">
        <v>2780</v>
      </c>
      <c r="N33" s="2167" t="s">
        <v>2778</v>
      </c>
      <c r="O33" s="2161">
        <v>213</v>
      </c>
      <c r="P33" s="2315" t="s">
        <v>1724</v>
      </c>
      <c r="Q33" s="2053">
        <f t="shared" ref="Q33" si="34">Q31+7</f>
        <v>44648</v>
      </c>
      <c r="R33" s="2053">
        <f t="shared" ref="R33" si="35">Q33+1</f>
        <v>44649</v>
      </c>
      <c r="S33" s="2312">
        <f t="shared" ref="S33" si="36">S31+7</f>
        <v>44649</v>
      </c>
      <c r="T33" s="2312">
        <f t="shared" ref="T33" si="37">S33+1</f>
        <v>44650</v>
      </c>
      <c r="U33" s="2105">
        <f>S33+3</f>
        <v>44652</v>
      </c>
    </row>
    <row r="34" spans="1:21" ht="13.5" customHeight="1" thickBot="1" x14ac:dyDescent="0.45">
      <c r="A34" s="429" t="s">
        <v>1750</v>
      </c>
      <c r="B34" s="420" t="s">
        <v>1718</v>
      </c>
      <c r="C34" s="445">
        <f t="shared" si="2"/>
        <v>212</v>
      </c>
      <c r="D34" s="417" t="s">
        <v>1719</v>
      </c>
      <c r="E34" s="414">
        <f t="shared" si="1"/>
        <v>44642</v>
      </c>
      <c r="F34" s="430">
        <f t="shared" si="0"/>
        <v>44643</v>
      </c>
      <c r="G34" s="430" t="s">
        <v>1750</v>
      </c>
      <c r="H34" s="413" t="s">
        <v>1718</v>
      </c>
      <c r="I34" s="445">
        <f>I32+1</f>
        <v>212</v>
      </c>
      <c r="J34" s="414" t="s">
        <v>1719</v>
      </c>
      <c r="K34" s="417">
        <f>K32+7</f>
        <v>44640</v>
      </c>
      <c r="L34" s="417">
        <f>K34+1</f>
        <v>44641</v>
      </c>
      <c r="M34" s="2172"/>
      <c r="N34" s="2169"/>
      <c r="O34" s="2314"/>
      <c r="P34" s="2316"/>
      <c r="Q34" s="2055"/>
      <c r="R34" s="2055"/>
      <c r="S34" s="2313"/>
      <c r="T34" s="2313"/>
      <c r="U34" s="2106"/>
    </row>
    <row r="35" spans="1:21" ht="13.5" customHeight="1" x14ac:dyDescent="0.4">
      <c r="A35" s="18"/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40"/>
      <c r="Q35" s="40"/>
      <c r="R35" s="1"/>
      <c r="S35" s="1"/>
      <c r="T35" s="1"/>
      <c r="U35" s="18"/>
    </row>
    <row r="36" spans="1:21" s="3" customFormat="1" ht="13.5" customHeight="1" x14ac:dyDescent="0.4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</row>
    <row r="37" spans="1:21" s="3" customFormat="1" ht="13.5" customHeight="1" x14ac:dyDescent="0.4">
      <c r="A37" s="16" t="s">
        <v>1754</v>
      </c>
      <c r="J37" s="16"/>
    </row>
    <row r="38" spans="1:21" s="3" customFormat="1" ht="13.5" customHeight="1" x14ac:dyDescent="0.4"/>
    <row r="39" spans="1:21" s="3" customFormat="1" ht="13.5" customHeight="1" x14ac:dyDescent="0.4">
      <c r="A39" s="16" t="s">
        <v>1755</v>
      </c>
      <c r="B39" s="15"/>
      <c r="C39" s="15"/>
      <c r="D39" s="15" t="s">
        <v>1756</v>
      </c>
      <c r="J39" s="16"/>
      <c r="K39" s="15"/>
      <c r="L39" s="15"/>
    </row>
    <row r="40" spans="1:21" s="3" customFormat="1" ht="13.5" customHeight="1" x14ac:dyDescent="0.4">
      <c r="A40" s="16" t="s">
        <v>1757</v>
      </c>
      <c r="B40" s="15"/>
      <c r="C40" s="15"/>
      <c r="D40" s="1033" t="s">
        <v>1758</v>
      </c>
      <c r="E40" s="1033"/>
      <c r="F40" s="1033"/>
      <c r="J40" s="16"/>
      <c r="K40" s="15"/>
      <c r="L40" s="15"/>
      <c r="R40" s="13"/>
      <c r="S40" s="13"/>
      <c r="T40" s="13"/>
    </row>
    <row r="41" spans="1:21" s="3" customFormat="1" ht="13.5" customHeight="1" x14ac:dyDescent="0.4">
      <c r="A41" s="16"/>
      <c r="B41" s="15"/>
      <c r="C41" s="15"/>
      <c r="J41" s="16"/>
      <c r="K41" s="15"/>
      <c r="L41" s="15"/>
    </row>
    <row r="42" spans="1:21" s="3" customFormat="1" ht="13.5" customHeight="1" x14ac:dyDescent="0.4">
      <c r="A42" s="14" t="s">
        <v>1759</v>
      </c>
      <c r="B42" s="13"/>
      <c r="C42" s="13"/>
      <c r="D42" s="13"/>
      <c r="E42" s="14"/>
      <c r="F42" s="13"/>
      <c r="G42" s="14" t="s">
        <v>1760</v>
      </c>
      <c r="H42" s="13"/>
      <c r="I42" s="13"/>
      <c r="J42" s="14"/>
      <c r="K42" s="13"/>
      <c r="L42" s="13"/>
      <c r="M42" s="14"/>
      <c r="N42" s="13"/>
      <c r="O42" s="13"/>
      <c r="P42" s="13"/>
      <c r="Q42" s="14"/>
    </row>
    <row r="43" spans="1:21" s="3" customFormat="1" ht="13.5" customHeight="1" x14ac:dyDescent="0.4">
      <c r="A43" s="14" t="s">
        <v>1762</v>
      </c>
      <c r="B43" s="13"/>
      <c r="C43" s="13"/>
      <c r="D43" s="13"/>
      <c r="E43" s="14"/>
      <c r="F43" s="13"/>
      <c r="G43" s="14" t="s">
        <v>1763</v>
      </c>
      <c r="H43" s="13"/>
      <c r="I43" s="13"/>
      <c r="J43" s="14"/>
      <c r="K43" s="13"/>
      <c r="L43" s="13"/>
      <c r="M43" s="14"/>
      <c r="N43" s="13"/>
      <c r="O43" s="13"/>
      <c r="P43" s="13"/>
      <c r="Q43" s="14"/>
    </row>
    <row r="44" spans="1:21" s="3" customFormat="1" ht="13.5" customHeight="1" x14ac:dyDescent="0.4">
      <c r="A44" s="13" t="s">
        <v>1765</v>
      </c>
      <c r="B44" s="376"/>
      <c r="C44" s="13"/>
      <c r="D44" s="13"/>
      <c r="E44" s="5"/>
      <c r="F44" s="5"/>
      <c r="G44" s="1048" t="s">
        <v>1766</v>
      </c>
      <c r="H44" s="1048"/>
      <c r="I44" s="1048"/>
      <c r="J44" s="1048"/>
      <c r="K44" s="1048"/>
      <c r="L44" s="376"/>
      <c r="M44" s="1048"/>
      <c r="N44" s="1048"/>
      <c r="O44" s="372"/>
      <c r="P44" s="13"/>
      <c r="Q44" s="13"/>
    </row>
    <row r="45" spans="1:21" s="3" customFormat="1" ht="13.5" customHeight="1" x14ac:dyDescent="0.4">
      <c r="A45" s="13" t="s">
        <v>1767</v>
      </c>
      <c r="B45" s="376"/>
      <c r="C45" s="13"/>
      <c r="D45" s="13"/>
      <c r="E45" s="5"/>
      <c r="F45" s="5"/>
      <c r="G45" s="1048" t="s">
        <v>1768</v>
      </c>
      <c r="H45" s="1048"/>
      <c r="I45" s="1048"/>
      <c r="J45" s="1048"/>
      <c r="K45" s="1048"/>
      <c r="L45" s="376"/>
      <c r="M45" s="1048"/>
      <c r="N45" s="1048"/>
      <c r="O45" s="372"/>
      <c r="P45" s="13"/>
      <c r="Q45" s="13"/>
    </row>
    <row r="46" spans="1:21" s="3" customFormat="1" ht="13.5" customHeight="1" x14ac:dyDescent="0.4">
      <c r="A46" s="13" t="s">
        <v>1770</v>
      </c>
      <c r="B46" s="376"/>
      <c r="C46" s="13"/>
      <c r="D46" s="13"/>
      <c r="E46" s="13"/>
      <c r="F46" s="13"/>
      <c r="G46" s="13" t="s">
        <v>1771</v>
      </c>
      <c r="H46" s="13"/>
      <c r="I46" s="13"/>
      <c r="J46" s="13"/>
      <c r="K46" s="376"/>
      <c r="L46" s="376"/>
      <c r="M46" s="1102"/>
      <c r="N46" s="1102"/>
      <c r="O46" s="550"/>
      <c r="P46" s="13"/>
      <c r="Q46" s="13"/>
    </row>
    <row r="47" spans="1:21" s="3" customFormat="1" ht="13.5" customHeight="1" x14ac:dyDescent="0.4">
      <c r="A47" s="13"/>
      <c r="B47" s="13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376"/>
      <c r="O47" s="376"/>
      <c r="P47" s="13"/>
      <c r="Q47" s="550"/>
    </row>
    <row r="48" spans="1:21" s="3" customFormat="1" ht="13.5" customHeight="1" x14ac:dyDescent="0.4">
      <c r="A48" s="14"/>
      <c r="B48" s="14"/>
      <c r="C48" s="14"/>
      <c r="D48" s="14"/>
      <c r="E48" s="14"/>
      <c r="F48" s="14"/>
      <c r="G48" s="14"/>
      <c r="H48" s="14"/>
      <c r="I48" s="14"/>
      <c r="J48" s="14"/>
      <c r="K48" s="13"/>
      <c r="L48" s="13"/>
      <c r="M48" s="13"/>
      <c r="N48" s="376"/>
      <c r="O48" s="376"/>
      <c r="P48" s="13"/>
      <c r="Q48" s="550"/>
    </row>
    <row r="49" spans="1:17" s="3" customFormat="1" ht="13.5" customHeight="1" x14ac:dyDescent="0.4">
      <c r="A49" s="14"/>
      <c r="B49" s="14"/>
      <c r="C49" s="14"/>
      <c r="D49" s="14"/>
      <c r="E49" s="14"/>
      <c r="F49" s="14"/>
      <c r="G49" s="14"/>
      <c r="H49" s="14"/>
      <c r="I49" s="14"/>
      <c r="J49" s="14"/>
      <c r="K49" s="13"/>
      <c r="L49" s="13"/>
      <c r="N49" s="378"/>
      <c r="O49" s="378"/>
      <c r="P49" s="13"/>
      <c r="Q49" s="550"/>
    </row>
    <row r="50" spans="1:17" s="3" customFormat="1" ht="14.15" customHeight="1" x14ac:dyDescent="0.4">
      <c r="A50" s="13"/>
      <c r="B50" s="13"/>
      <c r="C50" s="13"/>
      <c r="D50" s="13"/>
      <c r="E50" s="13"/>
      <c r="F50" s="13"/>
      <c r="G50" s="13"/>
      <c r="H50" s="13"/>
      <c r="I50" s="13"/>
      <c r="J50" s="13"/>
      <c r="K50" s="376"/>
      <c r="L50" s="376"/>
      <c r="M50" s="13"/>
      <c r="N50" s="377"/>
      <c r="O50" s="377"/>
      <c r="P50" s="13"/>
      <c r="Q50" s="13"/>
    </row>
    <row r="51" spans="1:17" s="3" customFormat="1" ht="14.15" customHeight="1" x14ac:dyDescent="0.4">
      <c r="A51" s="13"/>
      <c r="B51" s="13"/>
      <c r="C51" s="13"/>
      <c r="D51" s="13"/>
      <c r="E51" s="13"/>
      <c r="F51" s="13"/>
      <c r="G51" s="13"/>
      <c r="H51" s="13"/>
      <c r="I51" s="13"/>
      <c r="J51" s="13"/>
      <c r="K51" s="376"/>
      <c r="L51" s="376"/>
      <c r="M51" s="13"/>
      <c r="N51" s="376"/>
      <c r="O51" s="376"/>
      <c r="P51" s="13"/>
    </row>
    <row r="52" spans="1:17" s="3" customFormat="1" ht="14.15" customHeight="1" x14ac:dyDescent="0.4">
      <c r="K52" s="378"/>
      <c r="L52" s="378"/>
      <c r="P52" s="13"/>
    </row>
    <row r="53" spans="1:17" s="3" customFormat="1" x14ac:dyDescent="0.4">
      <c r="A53" s="13"/>
      <c r="B53" s="13"/>
      <c r="C53" s="13"/>
      <c r="D53" s="13"/>
      <c r="E53" s="13"/>
      <c r="F53" s="13"/>
      <c r="G53" s="13"/>
      <c r="H53" s="13"/>
      <c r="I53" s="13"/>
      <c r="J53" s="13"/>
      <c r="K53" s="378"/>
      <c r="L53" s="378"/>
      <c r="M53" s="16"/>
      <c r="N53" s="16"/>
      <c r="O53" s="16"/>
    </row>
    <row r="54" spans="1:17" s="16" customFormat="1" x14ac:dyDescent="0.4">
      <c r="A54" s="13"/>
      <c r="B54" s="13"/>
      <c r="C54" s="13"/>
      <c r="D54" s="13"/>
      <c r="E54" s="13"/>
      <c r="F54" s="13"/>
      <c r="G54" s="13"/>
      <c r="H54" s="13"/>
      <c r="I54" s="13"/>
      <c r="J54" s="13"/>
      <c r="K54" s="378"/>
      <c r="L54" s="378"/>
      <c r="Q54" s="3"/>
    </row>
    <row r="55" spans="1:17" s="16" customFormat="1" x14ac:dyDescent="0.4">
      <c r="A55" s="3"/>
      <c r="B55" s="3"/>
      <c r="C55" s="3"/>
      <c r="D55" s="3"/>
      <c r="E55" s="3"/>
      <c r="F55" s="3"/>
      <c r="G55" s="3"/>
      <c r="H55" s="3"/>
      <c r="I55" s="3"/>
      <c r="J55" s="3"/>
      <c r="K55" s="378"/>
      <c r="L55" s="378"/>
      <c r="Q55" s="3"/>
    </row>
    <row r="56" spans="1:17" s="16" customFormat="1" x14ac:dyDescent="0.4">
      <c r="A56" s="3"/>
      <c r="B56" s="3"/>
      <c r="C56" s="3"/>
      <c r="D56" s="3"/>
      <c r="E56" s="3"/>
      <c r="F56" s="3"/>
      <c r="G56" s="3"/>
      <c r="H56" s="3"/>
      <c r="I56" s="3"/>
      <c r="J56" s="3"/>
      <c r="K56" s="378"/>
      <c r="L56" s="378"/>
      <c r="Q56" s="3"/>
    </row>
    <row r="57" spans="1:17" s="16" customFormat="1" x14ac:dyDescent="0.4">
      <c r="A57" s="3"/>
      <c r="B57" s="3"/>
      <c r="C57" s="3"/>
      <c r="D57" s="3"/>
      <c r="E57" s="3"/>
      <c r="F57" s="3"/>
      <c r="G57" s="3"/>
      <c r="H57" s="3"/>
      <c r="I57" s="3"/>
      <c r="J57" s="3"/>
      <c r="K57" s="378"/>
      <c r="L57" s="378"/>
      <c r="M57" s="2"/>
      <c r="N57" s="2"/>
      <c r="O57" s="2"/>
      <c r="Q57" s="3"/>
    </row>
  </sheetData>
  <mergeCells count="130">
    <mergeCell ref="T8:T10"/>
    <mergeCell ref="U8:U10"/>
    <mergeCell ref="B9:D9"/>
    <mergeCell ref="H9:J9"/>
    <mergeCell ref="B10:D10"/>
    <mergeCell ref="H10:J10"/>
    <mergeCell ref="A7:L7"/>
    <mergeCell ref="Q7:R7"/>
    <mergeCell ref="S7:T7"/>
    <mergeCell ref="A8:F8"/>
    <mergeCell ref="G8:L8"/>
    <mergeCell ref="M8:M10"/>
    <mergeCell ref="N8:P10"/>
    <mergeCell ref="Q8:Q10"/>
    <mergeCell ref="R8:R10"/>
    <mergeCell ref="S8:S10"/>
    <mergeCell ref="S11:S12"/>
    <mergeCell ref="T11:T12"/>
    <mergeCell ref="U11:U12"/>
    <mergeCell ref="M13:M14"/>
    <mergeCell ref="N13:N14"/>
    <mergeCell ref="O13:O14"/>
    <mergeCell ref="P13:P14"/>
    <mergeCell ref="Q13:Q14"/>
    <mergeCell ref="R13:R14"/>
    <mergeCell ref="M11:M12"/>
    <mergeCell ref="N11:N12"/>
    <mergeCell ref="O11:O12"/>
    <mergeCell ref="P11:P12"/>
    <mergeCell ref="Q11:Q12"/>
    <mergeCell ref="R11:R12"/>
    <mergeCell ref="S13:S14"/>
    <mergeCell ref="T13:T14"/>
    <mergeCell ref="U13:U14"/>
    <mergeCell ref="M15:M16"/>
    <mergeCell ref="N15:N16"/>
    <mergeCell ref="O15:O16"/>
    <mergeCell ref="P15:P16"/>
    <mergeCell ref="Q15:Q16"/>
    <mergeCell ref="R15:R16"/>
    <mergeCell ref="S15:S16"/>
    <mergeCell ref="T15:T16"/>
    <mergeCell ref="U15:U16"/>
    <mergeCell ref="M17:M18"/>
    <mergeCell ref="N17:N18"/>
    <mergeCell ref="O17:O18"/>
    <mergeCell ref="P17:P18"/>
    <mergeCell ref="Q17:Q18"/>
    <mergeCell ref="R17:R18"/>
    <mergeCell ref="S17:S18"/>
    <mergeCell ref="T17:T18"/>
    <mergeCell ref="U17:U18"/>
    <mergeCell ref="M19:M20"/>
    <mergeCell ref="N19:N20"/>
    <mergeCell ref="O19:O20"/>
    <mergeCell ref="P19:P20"/>
    <mergeCell ref="Q19:Q20"/>
    <mergeCell ref="R19:R20"/>
    <mergeCell ref="S19:S20"/>
    <mergeCell ref="T19:T20"/>
    <mergeCell ref="U19:U20"/>
    <mergeCell ref="M21:M22"/>
    <mergeCell ref="N21:N22"/>
    <mergeCell ref="O21:O22"/>
    <mergeCell ref="P21:P22"/>
    <mergeCell ref="Q21:Q22"/>
    <mergeCell ref="R21:R22"/>
    <mergeCell ref="S21:S22"/>
    <mergeCell ref="T21:T22"/>
    <mergeCell ref="U21:U22"/>
    <mergeCell ref="M23:M24"/>
    <mergeCell ref="N23:N24"/>
    <mergeCell ref="O23:O24"/>
    <mergeCell ref="P23:P24"/>
    <mergeCell ref="Q23:Q24"/>
    <mergeCell ref="R23:R24"/>
    <mergeCell ref="S23:S24"/>
    <mergeCell ref="T23:T24"/>
    <mergeCell ref="U23:U24"/>
    <mergeCell ref="M25:M26"/>
    <mergeCell ref="N25:N26"/>
    <mergeCell ref="O25:O26"/>
    <mergeCell ref="P25:P26"/>
    <mergeCell ref="Q25:Q26"/>
    <mergeCell ref="R25:R26"/>
    <mergeCell ref="S25:S26"/>
    <mergeCell ref="T25:T26"/>
    <mergeCell ref="U25:U26"/>
    <mergeCell ref="M27:M28"/>
    <mergeCell ref="N27:N28"/>
    <mergeCell ref="O27:O28"/>
    <mergeCell ref="P27:P28"/>
    <mergeCell ref="Q27:Q28"/>
    <mergeCell ref="R27:R28"/>
    <mergeCell ref="S27:S28"/>
    <mergeCell ref="T27:T28"/>
    <mergeCell ref="U27:U28"/>
    <mergeCell ref="S31:S32"/>
    <mergeCell ref="T31:T32"/>
    <mergeCell ref="U31:U32"/>
    <mergeCell ref="M29:M30"/>
    <mergeCell ref="N29:N30"/>
    <mergeCell ref="O29:O30"/>
    <mergeCell ref="P29:P30"/>
    <mergeCell ref="Q29:Q30"/>
    <mergeCell ref="R29:R30"/>
    <mergeCell ref="S29:S30"/>
    <mergeCell ref="T29:T30"/>
    <mergeCell ref="U29:U30"/>
    <mergeCell ref="G45:K45"/>
    <mergeCell ref="M45:N45"/>
    <mergeCell ref="M46:N46"/>
    <mergeCell ref="M31:M32"/>
    <mergeCell ref="N31:N32"/>
    <mergeCell ref="O31:O32"/>
    <mergeCell ref="P31:P32"/>
    <mergeCell ref="Q31:Q32"/>
    <mergeCell ref="R31:R32"/>
    <mergeCell ref="S33:S34"/>
    <mergeCell ref="T33:T34"/>
    <mergeCell ref="U33:U34"/>
    <mergeCell ref="D40:F40"/>
    <mergeCell ref="G44:K44"/>
    <mergeCell ref="M44:N44"/>
    <mergeCell ref="M33:M34"/>
    <mergeCell ref="N33:N34"/>
    <mergeCell ref="O33:O34"/>
    <mergeCell ref="P33:P34"/>
    <mergeCell ref="Q33:Q34"/>
    <mergeCell ref="R33:R34"/>
  </mergeCells>
  <pageMargins left="0.70866141732283472" right="0.70866141732283472" top="0.74803149606299213" bottom="0.74803149606299213" header="0.31496062992125984" footer="0.31496062992125984"/>
  <pageSetup paperSize="9" scale="56" orientation="landscape" r:id="rId1"/>
  <headerFooter>
    <oddFooter>&amp;L&amp;1#&amp;"Calibri"&amp;10&amp;K000000Sensitivity: Internal</oddFooter>
  </headerFooter>
  <drawing r:id="rId2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300-000000000000}">
  <sheetPr codeName="Sheet85">
    <tabColor rgb="FFF7BBA3"/>
    <pageSetUpPr fitToPage="1"/>
  </sheetPr>
  <dimension ref="A1:V57"/>
  <sheetViews>
    <sheetView topLeftCell="A7" workbookViewId="0">
      <selection activeCell="R36" sqref="R36"/>
    </sheetView>
  </sheetViews>
  <sheetFormatPr defaultColWidth="9.08984375" defaultRowHeight="13" x14ac:dyDescent="0.4"/>
  <cols>
    <col min="1" max="1" width="18.54296875" style="2" customWidth="1"/>
    <col min="2" max="2" width="3.08984375" style="2" customWidth="1"/>
    <col min="3" max="3" width="3.54296875" style="2" customWidth="1"/>
    <col min="4" max="4" width="2.54296875" style="2" customWidth="1"/>
    <col min="5" max="6" width="7.54296875" style="2" customWidth="1"/>
    <col min="7" max="7" width="18.54296875" style="2" customWidth="1"/>
    <col min="8" max="8" width="3.453125" style="2" customWidth="1"/>
    <col min="9" max="9" width="3.54296875" style="2" customWidth="1"/>
    <col min="10" max="10" width="2.54296875" style="2" customWidth="1"/>
    <col min="11" max="12" width="7.54296875" style="2" customWidth="1"/>
    <col min="13" max="13" width="14.54296875" style="2" customWidth="1"/>
    <col min="14" max="14" width="2.54296875" style="2" customWidth="1"/>
    <col min="15" max="15" width="4.54296875" style="2" customWidth="1"/>
    <col min="16" max="16" width="2.54296875" style="2" customWidth="1"/>
    <col min="17" max="20" width="12.54296875" style="2" customWidth="1"/>
    <col min="21" max="22" width="15.453125" style="2" bestFit="1" customWidth="1"/>
    <col min="23" max="16384" width="9.08984375" style="2"/>
  </cols>
  <sheetData>
    <row r="1" spans="1:22" ht="14.15" customHeight="1" x14ac:dyDescent="0.4"/>
    <row r="2" spans="1:22" ht="14.15" customHeight="1" x14ac:dyDescent="0.4"/>
    <row r="3" spans="1:22" ht="14.15" customHeight="1" x14ac:dyDescent="0.4"/>
    <row r="4" spans="1:22" ht="14.15" customHeight="1" x14ac:dyDescent="0.4"/>
    <row r="5" spans="1:22" ht="21" customHeight="1" x14ac:dyDescent="0.6">
      <c r="A5" s="7" t="s">
        <v>1703</v>
      </c>
      <c r="B5" s="8" t="s">
        <v>2781</v>
      </c>
      <c r="C5" s="8"/>
      <c r="D5" s="7"/>
      <c r="E5" s="382"/>
      <c r="F5" s="382"/>
      <c r="G5" s="382"/>
      <c r="H5" s="382"/>
      <c r="I5" s="382"/>
      <c r="J5" s="382"/>
      <c r="L5" s="44"/>
    </row>
    <row r="6" spans="1:22" ht="14.15" customHeight="1" thickBot="1" x14ac:dyDescent="0.45">
      <c r="A6" s="38"/>
      <c r="B6" s="38"/>
      <c r="C6" s="38"/>
      <c r="D6" s="38"/>
      <c r="E6" s="38"/>
      <c r="F6" s="38"/>
      <c r="G6" s="38"/>
      <c r="H6" s="38"/>
      <c r="I6" s="38"/>
      <c r="J6" s="382"/>
      <c r="K6" s="44"/>
      <c r="L6" s="44"/>
    </row>
    <row r="7" spans="1:22" customFormat="1" ht="14.15" customHeight="1" thickBot="1" x14ac:dyDescent="0.3">
      <c r="A7" s="1099" t="s">
        <v>1704</v>
      </c>
      <c r="B7" s="1100"/>
      <c r="C7" s="1100"/>
      <c r="D7" s="1100"/>
      <c r="E7" s="1100"/>
      <c r="F7" s="1100"/>
      <c r="G7" s="1100"/>
      <c r="H7" s="1100"/>
      <c r="I7" s="1100"/>
      <c r="J7" s="1100"/>
      <c r="K7" s="1100"/>
      <c r="L7" s="1100"/>
      <c r="Q7" s="1099" t="s">
        <v>1905</v>
      </c>
      <c r="R7" s="1101"/>
      <c r="S7" s="1099" t="s">
        <v>1705</v>
      </c>
      <c r="T7" s="1101"/>
    </row>
    <row r="8" spans="1:22" customFormat="1" ht="14.15" customHeight="1" thickBot="1" x14ac:dyDescent="0.3">
      <c r="A8" s="1309" t="s">
        <v>1706</v>
      </c>
      <c r="B8" s="1310"/>
      <c r="C8" s="1310"/>
      <c r="D8" s="1310"/>
      <c r="E8" s="1310"/>
      <c r="F8" s="1311"/>
      <c r="G8" s="1312" t="s">
        <v>1707</v>
      </c>
      <c r="H8" s="1313"/>
      <c r="I8" s="1313"/>
      <c r="J8" s="1313"/>
      <c r="K8" s="1313"/>
      <c r="L8" s="1314"/>
      <c r="M8" s="1188" t="s">
        <v>1908</v>
      </c>
      <c r="N8" s="1318" t="s">
        <v>1710</v>
      </c>
      <c r="O8" s="1319"/>
      <c r="P8" s="1320"/>
      <c r="Q8" s="1188" t="s">
        <v>1909</v>
      </c>
      <c r="R8" s="1188" t="s">
        <v>1909</v>
      </c>
      <c r="S8" s="1188" t="s">
        <v>2210</v>
      </c>
      <c r="T8" s="1188" t="s">
        <v>2211</v>
      </c>
      <c r="U8" s="1188" t="s">
        <v>2782</v>
      </c>
      <c r="V8" s="1188" t="s">
        <v>1238</v>
      </c>
    </row>
    <row r="9" spans="1:22" customFormat="1" ht="14.15" customHeight="1" x14ac:dyDescent="0.25">
      <c r="A9" s="611" t="s">
        <v>1714</v>
      </c>
      <c r="B9" s="1293" t="s">
        <v>1710</v>
      </c>
      <c r="C9" s="1294"/>
      <c r="D9" s="1295"/>
      <c r="E9" s="560" t="s">
        <v>1715</v>
      </c>
      <c r="F9" s="560" t="s">
        <v>1716</v>
      </c>
      <c r="G9" s="561" t="s">
        <v>1714</v>
      </c>
      <c r="H9" s="1296" t="s">
        <v>1710</v>
      </c>
      <c r="I9" s="1297"/>
      <c r="J9" s="1298"/>
      <c r="K9" s="421" t="s">
        <v>1715</v>
      </c>
      <c r="L9" s="421" t="s">
        <v>1716</v>
      </c>
      <c r="M9" s="1189"/>
      <c r="N9" s="1321"/>
      <c r="O9" s="1322"/>
      <c r="P9" s="1323"/>
      <c r="Q9" s="1189"/>
      <c r="R9" s="1189"/>
      <c r="S9" s="1189"/>
      <c r="T9" s="1189"/>
      <c r="U9" s="1189"/>
      <c r="V9" s="1189"/>
    </row>
    <row r="10" spans="1:22" customFormat="1" ht="14.15" customHeight="1" thickBot="1" x14ac:dyDescent="0.45">
      <c r="A10" s="422"/>
      <c r="B10" s="1302"/>
      <c r="C10" s="1303"/>
      <c r="D10" s="1304"/>
      <c r="E10" s="423"/>
      <c r="F10" s="423"/>
      <c r="G10" s="564"/>
      <c r="H10" s="1305"/>
      <c r="I10" s="1306"/>
      <c r="J10" s="1307"/>
      <c r="K10" s="424"/>
      <c r="L10" s="424"/>
      <c r="M10" s="1190"/>
      <c r="N10" s="1324"/>
      <c r="O10" s="1325"/>
      <c r="P10" s="1326"/>
      <c r="Q10" s="1190"/>
      <c r="R10" s="1190"/>
      <c r="S10" s="1190"/>
      <c r="T10" s="1190"/>
      <c r="U10" s="1190"/>
      <c r="V10" s="1190"/>
    </row>
    <row r="11" spans="1:22" ht="14.15" customHeight="1" x14ac:dyDescent="0.4">
      <c r="A11" s="435"/>
      <c r="B11" s="123" t="s">
        <v>1726</v>
      </c>
      <c r="C11" s="493">
        <v>134</v>
      </c>
      <c r="D11" s="438" t="s">
        <v>1719</v>
      </c>
      <c r="E11" s="438">
        <v>44435</v>
      </c>
      <c r="F11" s="435">
        <f t="shared" ref="F11:F34" si="0">E11+1</f>
        <v>44436</v>
      </c>
      <c r="G11" s="418"/>
      <c r="H11" s="441"/>
      <c r="I11" s="223"/>
      <c r="J11" s="419"/>
      <c r="K11" s="419"/>
      <c r="L11" s="419"/>
      <c r="M11" s="2170" t="s">
        <v>2777</v>
      </c>
      <c r="N11" s="2167" t="s">
        <v>2783</v>
      </c>
      <c r="O11" s="2161">
        <v>135</v>
      </c>
      <c r="P11" s="2315" t="s">
        <v>1724</v>
      </c>
      <c r="Q11" s="2053">
        <v>44443</v>
      </c>
      <c r="R11" s="2053">
        <f>Q11+1</f>
        <v>44444</v>
      </c>
      <c r="S11" s="2320">
        <f>Q11+1</f>
        <v>44444</v>
      </c>
      <c r="T11" s="2320">
        <f>S11+1</f>
        <v>44445</v>
      </c>
      <c r="U11" s="2105">
        <f>S11+3</f>
        <v>44447</v>
      </c>
      <c r="V11" s="2110">
        <f>S11+5</f>
        <v>44449</v>
      </c>
    </row>
    <row r="12" spans="1:22" ht="14.15" customHeight="1" thickBot="1" x14ac:dyDescent="0.45">
      <c r="A12" s="429" t="s">
        <v>1736</v>
      </c>
      <c r="B12" s="413" t="s">
        <v>1718</v>
      </c>
      <c r="C12" s="445">
        <v>134</v>
      </c>
      <c r="D12" s="414" t="s">
        <v>1719</v>
      </c>
      <c r="E12" s="414">
        <v>44439</v>
      </c>
      <c r="F12" s="430">
        <f t="shared" si="0"/>
        <v>44440</v>
      </c>
      <c r="G12" s="429" t="s">
        <v>1736</v>
      </c>
      <c r="H12" s="420" t="s">
        <v>1718</v>
      </c>
      <c r="I12" s="445">
        <v>134</v>
      </c>
      <c r="J12" s="417" t="s">
        <v>1719</v>
      </c>
      <c r="K12" s="417">
        <v>44437</v>
      </c>
      <c r="L12" s="417">
        <f>K12+1</f>
        <v>44438</v>
      </c>
      <c r="M12" s="2172"/>
      <c r="N12" s="2169"/>
      <c r="O12" s="2163"/>
      <c r="P12" s="2316"/>
      <c r="Q12" s="2055"/>
      <c r="R12" s="2055"/>
      <c r="S12" s="2321"/>
      <c r="T12" s="2321"/>
      <c r="U12" s="2106"/>
      <c r="V12" s="2111"/>
    </row>
    <row r="13" spans="1:22" ht="14.15" customHeight="1" x14ac:dyDescent="0.4">
      <c r="A13" s="435"/>
      <c r="B13" s="123" t="s">
        <v>1726</v>
      </c>
      <c r="C13" s="443">
        <f t="shared" ref="C13:C34" si="1">C11+1</f>
        <v>135</v>
      </c>
      <c r="D13" s="438" t="s">
        <v>1719</v>
      </c>
      <c r="E13" s="438">
        <f t="shared" ref="E13:E34" si="2">E11+7</f>
        <v>44442</v>
      </c>
      <c r="F13" s="435">
        <f t="shared" si="0"/>
        <v>44443</v>
      </c>
      <c r="G13" s="418"/>
      <c r="H13" s="441"/>
      <c r="I13" s="223"/>
      <c r="J13" s="419"/>
      <c r="K13" s="419"/>
      <c r="L13" s="419"/>
      <c r="M13" s="2170" t="s">
        <v>1747</v>
      </c>
      <c r="N13" s="2167" t="s">
        <v>2783</v>
      </c>
      <c r="O13" s="2161">
        <v>136</v>
      </c>
      <c r="P13" s="2315" t="s">
        <v>1724</v>
      </c>
      <c r="Q13" s="2053">
        <f>Q11+7</f>
        <v>44450</v>
      </c>
      <c r="R13" s="2053">
        <f>Q13+1</f>
        <v>44451</v>
      </c>
      <c r="S13" s="2320">
        <f>S11+7</f>
        <v>44451</v>
      </c>
      <c r="T13" s="2320">
        <f>S13+1</f>
        <v>44452</v>
      </c>
      <c r="U13" s="2105">
        <f>S13+3</f>
        <v>44454</v>
      </c>
      <c r="V13" s="2110">
        <f>S13+5</f>
        <v>44456</v>
      </c>
    </row>
    <row r="14" spans="1:22" ht="14.15" customHeight="1" thickBot="1" x14ac:dyDescent="0.45">
      <c r="A14" s="114"/>
      <c r="B14" s="115" t="s">
        <v>1718</v>
      </c>
      <c r="C14" s="216">
        <f t="shared" si="1"/>
        <v>135</v>
      </c>
      <c r="D14" s="186" t="s">
        <v>1719</v>
      </c>
      <c r="E14" s="116">
        <f t="shared" si="2"/>
        <v>44446</v>
      </c>
      <c r="F14" s="114">
        <f t="shared" si="0"/>
        <v>44447</v>
      </c>
      <c r="G14" s="430" t="s">
        <v>1730</v>
      </c>
      <c r="H14" s="420" t="s">
        <v>1718</v>
      </c>
      <c r="I14" s="445">
        <f>I12+1</f>
        <v>135</v>
      </c>
      <c r="J14" s="417" t="s">
        <v>1719</v>
      </c>
      <c r="K14" s="417">
        <f>K12+7</f>
        <v>44444</v>
      </c>
      <c r="L14" s="417">
        <f>K14+1</f>
        <v>44445</v>
      </c>
      <c r="M14" s="2172"/>
      <c r="N14" s="2169"/>
      <c r="O14" s="2163"/>
      <c r="P14" s="2316"/>
      <c r="Q14" s="2055"/>
      <c r="R14" s="2055"/>
      <c r="S14" s="2321"/>
      <c r="T14" s="2321"/>
      <c r="U14" s="2106"/>
      <c r="V14" s="2111"/>
    </row>
    <row r="15" spans="1:22" ht="14.15" customHeight="1" x14ac:dyDescent="0.4">
      <c r="A15" s="415" t="s">
        <v>2779</v>
      </c>
      <c r="B15" s="32" t="s">
        <v>1726</v>
      </c>
      <c r="C15" s="446">
        <f t="shared" si="1"/>
        <v>136</v>
      </c>
      <c r="D15" s="419" t="s">
        <v>1719</v>
      </c>
      <c r="E15" s="412">
        <f t="shared" si="2"/>
        <v>44449</v>
      </c>
      <c r="F15" s="415">
        <f t="shared" si="0"/>
        <v>44450</v>
      </c>
      <c r="G15" s="418"/>
      <c r="H15" s="441"/>
      <c r="I15" s="223"/>
      <c r="J15" s="419"/>
      <c r="K15" s="419"/>
      <c r="L15" s="419"/>
      <c r="M15" s="2082" t="s">
        <v>1969</v>
      </c>
      <c r="N15" s="2322" t="s">
        <v>2783</v>
      </c>
      <c r="O15" s="2324">
        <v>137</v>
      </c>
      <c r="P15" s="2326" t="s">
        <v>1724</v>
      </c>
      <c r="Q15" s="1508">
        <f>Q13+7</f>
        <v>44457</v>
      </c>
      <c r="R15" s="1508">
        <f>Q15+1</f>
        <v>44458</v>
      </c>
      <c r="S15" s="2320">
        <f>S13+7</f>
        <v>44458</v>
      </c>
      <c r="T15" s="2320">
        <f t="shared" ref="T15" si="3">S15+1</f>
        <v>44459</v>
      </c>
      <c r="U15" s="2105">
        <f>S15+3</f>
        <v>44461</v>
      </c>
      <c r="V15" s="2110">
        <f>S15+5</f>
        <v>44463</v>
      </c>
    </row>
    <row r="16" spans="1:22" ht="14.15" customHeight="1" thickBot="1" x14ac:dyDescent="0.45">
      <c r="A16" s="114"/>
      <c r="B16" s="122" t="s">
        <v>1718</v>
      </c>
      <c r="C16" s="216">
        <f t="shared" si="1"/>
        <v>136</v>
      </c>
      <c r="D16" s="186" t="s">
        <v>1719</v>
      </c>
      <c r="E16" s="116">
        <f t="shared" si="2"/>
        <v>44453</v>
      </c>
      <c r="F16" s="114">
        <f t="shared" si="0"/>
        <v>44454</v>
      </c>
      <c r="G16" s="114"/>
      <c r="H16" s="122" t="s">
        <v>1718</v>
      </c>
      <c r="I16" s="216">
        <f>I14+1</f>
        <v>136</v>
      </c>
      <c r="J16" s="186" t="s">
        <v>1719</v>
      </c>
      <c r="K16" s="186">
        <f>K14+7</f>
        <v>44451</v>
      </c>
      <c r="L16" s="186">
        <f>K16+1</f>
        <v>44452</v>
      </c>
      <c r="M16" s="2083"/>
      <c r="N16" s="2323"/>
      <c r="O16" s="2325"/>
      <c r="P16" s="2327"/>
      <c r="Q16" s="1510"/>
      <c r="R16" s="1510"/>
      <c r="S16" s="2321"/>
      <c r="T16" s="2321"/>
      <c r="U16" s="2106"/>
      <c r="V16" s="2111"/>
    </row>
    <row r="17" spans="1:22" s="3" customFormat="1" ht="14.15" customHeight="1" x14ac:dyDescent="0.4">
      <c r="A17" s="415" t="s">
        <v>2779</v>
      </c>
      <c r="B17" s="441" t="s">
        <v>1726</v>
      </c>
      <c r="C17" s="446">
        <f t="shared" si="1"/>
        <v>137</v>
      </c>
      <c r="D17" s="419" t="s">
        <v>1719</v>
      </c>
      <c r="E17" s="412">
        <f t="shared" si="2"/>
        <v>44456</v>
      </c>
      <c r="F17" s="415">
        <f t="shared" si="0"/>
        <v>44457</v>
      </c>
      <c r="G17" s="418"/>
      <c r="H17" s="441"/>
      <c r="I17" s="223"/>
      <c r="J17" s="419"/>
      <c r="K17" s="419"/>
      <c r="L17" s="419"/>
      <c r="M17" s="2170" t="s">
        <v>1747</v>
      </c>
      <c r="N17" s="2167" t="s">
        <v>2783</v>
      </c>
      <c r="O17" s="2161">
        <v>138</v>
      </c>
      <c r="P17" s="2315" t="s">
        <v>1724</v>
      </c>
      <c r="Q17" s="980">
        <f>Q15+7</f>
        <v>44464</v>
      </c>
      <c r="R17" s="980">
        <f t="shared" ref="R17" si="4">Q17+1</f>
        <v>44465</v>
      </c>
      <c r="S17" s="2328">
        <f>S15+7</f>
        <v>44465</v>
      </c>
      <c r="T17" s="2328">
        <f t="shared" ref="T17" si="5">S17+1</f>
        <v>44466</v>
      </c>
      <c r="U17" s="2049">
        <f t="shared" ref="U17" si="6">S17+3</f>
        <v>44468</v>
      </c>
      <c r="V17" s="2051">
        <f t="shared" ref="V17" si="7">S17+5</f>
        <v>44470</v>
      </c>
    </row>
    <row r="18" spans="1:22" s="3" customFormat="1" ht="14.15" customHeight="1" thickBot="1" x14ac:dyDescent="0.45">
      <c r="A18" s="121"/>
      <c r="B18" s="122" t="s">
        <v>1718</v>
      </c>
      <c r="C18" s="216">
        <f t="shared" si="1"/>
        <v>137</v>
      </c>
      <c r="D18" s="186" t="s">
        <v>1719</v>
      </c>
      <c r="E18" s="116">
        <f t="shared" si="2"/>
        <v>44460</v>
      </c>
      <c r="F18" s="114">
        <f t="shared" si="0"/>
        <v>44461</v>
      </c>
      <c r="G18" s="114"/>
      <c r="H18" s="122" t="s">
        <v>1718</v>
      </c>
      <c r="I18" s="216">
        <f>I16+1</f>
        <v>137</v>
      </c>
      <c r="J18" s="186" t="s">
        <v>1719</v>
      </c>
      <c r="K18" s="186">
        <f>K16+7</f>
        <v>44458</v>
      </c>
      <c r="L18" s="186">
        <f>K18+1</f>
        <v>44459</v>
      </c>
      <c r="M18" s="2172"/>
      <c r="N18" s="2169"/>
      <c r="O18" s="2163"/>
      <c r="P18" s="2316"/>
      <c r="Q18" s="982"/>
      <c r="R18" s="982"/>
      <c r="S18" s="2329"/>
      <c r="T18" s="2329"/>
      <c r="U18" s="2050"/>
      <c r="V18" s="2052"/>
    </row>
    <row r="19" spans="1:22" ht="14.15" customHeight="1" x14ac:dyDescent="0.4">
      <c r="A19" s="415" t="s">
        <v>2779</v>
      </c>
      <c r="B19" s="32" t="s">
        <v>1726</v>
      </c>
      <c r="C19" s="446">
        <f t="shared" si="1"/>
        <v>138</v>
      </c>
      <c r="D19" s="412" t="s">
        <v>1719</v>
      </c>
      <c r="E19" s="419">
        <f t="shared" si="2"/>
        <v>44463</v>
      </c>
      <c r="F19" s="418">
        <f t="shared" si="0"/>
        <v>44464</v>
      </c>
      <c r="G19" s="418"/>
      <c r="H19" s="441"/>
      <c r="I19" s="223"/>
      <c r="J19" s="419"/>
      <c r="K19" s="419"/>
      <c r="L19" s="419"/>
      <c r="M19" s="2082" t="s">
        <v>2780</v>
      </c>
      <c r="N19" s="2322" t="s">
        <v>2783</v>
      </c>
      <c r="O19" s="2324">
        <v>139</v>
      </c>
      <c r="P19" s="2326" t="s">
        <v>1724</v>
      </c>
      <c r="Q19" s="1508">
        <f t="shared" ref="Q19" si="8">Q17+7</f>
        <v>44471</v>
      </c>
      <c r="R19" s="1508">
        <f t="shared" ref="R19" si="9">Q19+1</f>
        <v>44472</v>
      </c>
      <c r="S19" s="2320">
        <f t="shared" ref="S19" si="10">S17+7</f>
        <v>44472</v>
      </c>
      <c r="T19" s="2320">
        <f t="shared" ref="T19" si="11">S19+1</f>
        <v>44473</v>
      </c>
      <c r="U19" s="2105">
        <f t="shared" ref="U19" si="12">S19+3</f>
        <v>44475</v>
      </c>
      <c r="V19" s="2110">
        <f t="shared" ref="V19" si="13">S19+5</f>
        <v>44477</v>
      </c>
    </row>
    <row r="20" spans="1:22" ht="14.15" customHeight="1" thickBot="1" x14ac:dyDescent="0.45">
      <c r="A20" s="121" t="s">
        <v>2201</v>
      </c>
      <c r="B20" s="122" t="s">
        <v>1718</v>
      </c>
      <c r="C20" s="216">
        <f t="shared" si="1"/>
        <v>138</v>
      </c>
      <c r="D20" s="186" t="s">
        <v>1719</v>
      </c>
      <c r="E20" s="116">
        <f t="shared" si="2"/>
        <v>44467</v>
      </c>
      <c r="F20" s="114">
        <f t="shared" si="0"/>
        <v>44468</v>
      </c>
      <c r="G20" s="121" t="s">
        <v>2201</v>
      </c>
      <c r="H20" s="122" t="s">
        <v>1718</v>
      </c>
      <c r="I20" s="216">
        <f>I18+1</f>
        <v>138</v>
      </c>
      <c r="J20" s="186" t="s">
        <v>1719</v>
      </c>
      <c r="K20" s="186">
        <f>K18+7</f>
        <v>44465</v>
      </c>
      <c r="L20" s="186">
        <f>K20+1</f>
        <v>44466</v>
      </c>
      <c r="M20" s="2083"/>
      <c r="N20" s="2323"/>
      <c r="O20" s="2325"/>
      <c r="P20" s="2327"/>
      <c r="Q20" s="1510"/>
      <c r="R20" s="1510"/>
      <c r="S20" s="2321"/>
      <c r="T20" s="2321"/>
      <c r="U20" s="2106"/>
      <c r="V20" s="2111"/>
    </row>
    <row r="21" spans="1:22" ht="14.15" customHeight="1" x14ac:dyDescent="0.4">
      <c r="A21" s="415" t="s">
        <v>1937</v>
      </c>
      <c r="B21" s="32" t="s">
        <v>1726</v>
      </c>
      <c r="C21" s="446">
        <f t="shared" si="1"/>
        <v>139</v>
      </c>
      <c r="D21" s="412" t="s">
        <v>1719</v>
      </c>
      <c r="E21" s="419">
        <f t="shared" si="2"/>
        <v>44470</v>
      </c>
      <c r="F21" s="418">
        <f t="shared" si="0"/>
        <v>44471</v>
      </c>
      <c r="G21" s="418"/>
      <c r="H21" s="441"/>
      <c r="I21" s="223"/>
      <c r="J21" s="419"/>
      <c r="K21" s="419"/>
      <c r="L21" s="419"/>
      <c r="M21" s="2170" t="s">
        <v>1747</v>
      </c>
      <c r="N21" s="2167" t="s">
        <v>2783</v>
      </c>
      <c r="O21" s="2161">
        <v>140</v>
      </c>
      <c r="P21" s="2315" t="s">
        <v>1724</v>
      </c>
      <c r="Q21" s="2053">
        <f t="shared" ref="Q21" si="14">Q19+7</f>
        <v>44478</v>
      </c>
      <c r="R21" s="2053">
        <f t="shared" ref="R21" si="15">Q21+1</f>
        <v>44479</v>
      </c>
      <c r="S21" s="2320">
        <f t="shared" ref="S21" si="16">S19+7</f>
        <v>44479</v>
      </c>
      <c r="T21" s="2320">
        <f t="shared" ref="T21" si="17">S21+1</f>
        <v>44480</v>
      </c>
      <c r="U21" s="2105">
        <f t="shared" ref="U21" si="18">S21+3</f>
        <v>44482</v>
      </c>
      <c r="V21" s="2110">
        <f t="shared" ref="V21" si="19">S21+5</f>
        <v>44484</v>
      </c>
    </row>
    <row r="22" spans="1:22" ht="14.15" customHeight="1" thickBot="1" x14ac:dyDescent="0.45">
      <c r="A22" s="429" t="s">
        <v>2201</v>
      </c>
      <c r="B22" s="420" t="s">
        <v>1718</v>
      </c>
      <c r="C22" s="445">
        <f t="shared" si="1"/>
        <v>139</v>
      </c>
      <c r="D22" s="417" t="s">
        <v>1719</v>
      </c>
      <c r="E22" s="414">
        <f t="shared" si="2"/>
        <v>44474</v>
      </c>
      <c r="F22" s="430">
        <f t="shared" si="0"/>
        <v>44475</v>
      </c>
      <c r="G22" s="429" t="s">
        <v>2201</v>
      </c>
      <c r="H22" s="420" t="s">
        <v>1718</v>
      </c>
      <c r="I22" s="445">
        <f>I20+1</f>
        <v>139</v>
      </c>
      <c r="J22" s="417" t="s">
        <v>1719</v>
      </c>
      <c r="K22" s="417">
        <f>K20+7</f>
        <v>44472</v>
      </c>
      <c r="L22" s="417">
        <f>K22+1</f>
        <v>44473</v>
      </c>
      <c r="M22" s="2172"/>
      <c r="N22" s="2169"/>
      <c r="O22" s="2163"/>
      <c r="P22" s="2316"/>
      <c r="Q22" s="2055"/>
      <c r="R22" s="2055"/>
      <c r="S22" s="2321"/>
      <c r="T22" s="2321"/>
      <c r="U22" s="2106"/>
      <c r="V22" s="2111"/>
    </row>
    <row r="23" spans="1:22" ht="14.15" customHeight="1" x14ac:dyDescent="0.4">
      <c r="A23" s="415" t="s">
        <v>1937</v>
      </c>
      <c r="B23" s="407" t="s">
        <v>1726</v>
      </c>
      <c r="C23" s="226">
        <f t="shared" si="1"/>
        <v>140</v>
      </c>
      <c r="D23" s="406" t="s">
        <v>1719</v>
      </c>
      <c r="E23" s="419">
        <f t="shared" si="2"/>
        <v>44477</v>
      </c>
      <c r="F23" s="418">
        <f t="shared" si="0"/>
        <v>44478</v>
      </c>
      <c r="G23" s="418"/>
      <c r="H23" s="441"/>
      <c r="I23" s="223"/>
      <c r="J23" s="419"/>
      <c r="K23" s="419"/>
      <c r="L23" s="419"/>
      <c r="M23" s="2170" t="s">
        <v>1969</v>
      </c>
      <c r="N23" s="2167" t="s">
        <v>2783</v>
      </c>
      <c r="O23" s="2161">
        <v>141</v>
      </c>
      <c r="P23" s="2315" t="s">
        <v>1724</v>
      </c>
      <c r="Q23" s="2053">
        <f t="shared" ref="Q23" si="20">Q21+7</f>
        <v>44485</v>
      </c>
      <c r="R23" s="2053">
        <f t="shared" ref="R23" si="21">Q23+1</f>
        <v>44486</v>
      </c>
      <c r="S23" s="2320">
        <f t="shared" ref="S23" si="22">S21+7</f>
        <v>44486</v>
      </c>
      <c r="T23" s="2320">
        <f t="shared" ref="T23" si="23">S23+1</f>
        <v>44487</v>
      </c>
      <c r="U23" s="2105">
        <f t="shared" ref="U23" si="24">S23+3</f>
        <v>44489</v>
      </c>
      <c r="V23" s="2110">
        <f t="shared" ref="V23" si="25">S23+5</f>
        <v>44491</v>
      </c>
    </row>
    <row r="24" spans="1:22" ht="14.15" customHeight="1" thickBot="1" x14ac:dyDescent="0.45">
      <c r="A24" s="430" t="s">
        <v>1736</v>
      </c>
      <c r="B24" s="420" t="s">
        <v>1718</v>
      </c>
      <c r="C24" s="445">
        <f t="shared" si="1"/>
        <v>140</v>
      </c>
      <c r="D24" s="417" t="s">
        <v>1719</v>
      </c>
      <c r="E24" s="414">
        <f t="shared" si="2"/>
        <v>44481</v>
      </c>
      <c r="F24" s="430">
        <f t="shared" si="0"/>
        <v>44482</v>
      </c>
      <c r="G24" s="430" t="s">
        <v>1736</v>
      </c>
      <c r="H24" s="420" t="s">
        <v>1718</v>
      </c>
      <c r="I24" s="445">
        <f>I22+1</f>
        <v>140</v>
      </c>
      <c r="J24" s="417" t="s">
        <v>1719</v>
      </c>
      <c r="K24" s="417">
        <f>K22+7</f>
        <v>44479</v>
      </c>
      <c r="L24" s="417">
        <f>K24+1</f>
        <v>44480</v>
      </c>
      <c r="M24" s="2172"/>
      <c r="N24" s="2169"/>
      <c r="O24" s="2163"/>
      <c r="P24" s="2316"/>
      <c r="Q24" s="2055"/>
      <c r="R24" s="2055"/>
      <c r="S24" s="2321"/>
      <c r="T24" s="2321"/>
      <c r="U24" s="2106"/>
      <c r="V24" s="2111"/>
    </row>
    <row r="25" spans="1:22" ht="14.15" customHeight="1" x14ac:dyDescent="0.4">
      <c r="A25" s="415" t="s">
        <v>1937</v>
      </c>
      <c r="B25" s="407" t="s">
        <v>1726</v>
      </c>
      <c r="C25" s="226">
        <f t="shared" si="1"/>
        <v>141</v>
      </c>
      <c r="D25" s="406" t="s">
        <v>1719</v>
      </c>
      <c r="E25" s="412">
        <f t="shared" si="2"/>
        <v>44484</v>
      </c>
      <c r="F25" s="415">
        <f t="shared" si="0"/>
        <v>44485</v>
      </c>
      <c r="G25" s="418"/>
      <c r="H25" s="441"/>
      <c r="I25" s="223"/>
      <c r="J25" s="419"/>
      <c r="K25" s="419"/>
      <c r="L25" s="419"/>
      <c r="M25" s="2170" t="s">
        <v>1747</v>
      </c>
      <c r="N25" s="2167" t="s">
        <v>2783</v>
      </c>
      <c r="O25" s="2161">
        <v>142</v>
      </c>
      <c r="P25" s="2315" t="s">
        <v>1724</v>
      </c>
      <c r="Q25" s="2053">
        <f t="shared" ref="Q25" si="26">Q23+7</f>
        <v>44492</v>
      </c>
      <c r="R25" s="2053">
        <f t="shared" ref="R25" si="27">Q25+1</f>
        <v>44493</v>
      </c>
      <c r="S25" s="2320">
        <f t="shared" ref="S25" si="28">S23+7</f>
        <v>44493</v>
      </c>
      <c r="T25" s="2320">
        <f t="shared" ref="T25" si="29">S25+1</f>
        <v>44494</v>
      </c>
      <c r="U25" s="2105">
        <f t="shared" ref="U25" si="30">S25+3</f>
        <v>44496</v>
      </c>
      <c r="V25" s="2110">
        <f t="shared" ref="V25" si="31">S25+5</f>
        <v>44498</v>
      </c>
    </row>
    <row r="26" spans="1:22" ht="14.15" customHeight="1" thickBot="1" x14ac:dyDescent="0.45">
      <c r="A26" s="430" t="s">
        <v>1727</v>
      </c>
      <c r="B26" s="420" t="s">
        <v>1718</v>
      </c>
      <c r="C26" s="445">
        <f t="shared" si="1"/>
        <v>141</v>
      </c>
      <c r="D26" s="417" t="s">
        <v>1719</v>
      </c>
      <c r="E26" s="414">
        <f t="shared" si="2"/>
        <v>44488</v>
      </c>
      <c r="F26" s="430">
        <f t="shared" si="0"/>
        <v>44489</v>
      </c>
      <c r="G26" s="430" t="s">
        <v>1727</v>
      </c>
      <c r="H26" s="420" t="s">
        <v>1718</v>
      </c>
      <c r="I26" s="445">
        <f>I24+1</f>
        <v>141</v>
      </c>
      <c r="J26" s="417" t="s">
        <v>1719</v>
      </c>
      <c r="K26" s="417">
        <f>K24+7</f>
        <v>44486</v>
      </c>
      <c r="L26" s="417">
        <f>K26+1</f>
        <v>44487</v>
      </c>
      <c r="M26" s="2172"/>
      <c r="N26" s="2169"/>
      <c r="O26" s="2163"/>
      <c r="P26" s="2316"/>
      <c r="Q26" s="2055"/>
      <c r="R26" s="2055"/>
      <c r="S26" s="2321"/>
      <c r="T26" s="2321"/>
      <c r="U26" s="2106"/>
      <c r="V26" s="2111"/>
    </row>
    <row r="27" spans="1:22" ht="14.15" customHeight="1" x14ac:dyDescent="0.4">
      <c r="A27" s="415" t="s">
        <v>1747</v>
      </c>
      <c r="B27" s="407" t="s">
        <v>1735</v>
      </c>
      <c r="C27" s="226">
        <f t="shared" si="1"/>
        <v>142</v>
      </c>
      <c r="D27" s="406" t="s">
        <v>1719</v>
      </c>
      <c r="E27" s="412">
        <f t="shared" si="2"/>
        <v>44491</v>
      </c>
      <c r="F27" s="415">
        <f t="shared" si="0"/>
        <v>44492</v>
      </c>
      <c r="G27" s="418"/>
      <c r="H27" s="441"/>
      <c r="I27" s="223"/>
      <c r="J27" s="419"/>
      <c r="K27" s="419"/>
      <c r="L27" s="419"/>
      <c r="M27" s="2170" t="s">
        <v>1747</v>
      </c>
      <c r="N27" s="2167" t="s">
        <v>2783</v>
      </c>
      <c r="O27" s="2161">
        <v>143</v>
      </c>
      <c r="P27" s="2315" t="s">
        <v>1724</v>
      </c>
      <c r="Q27" s="2053">
        <f t="shared" ref="Q27" si="32">Q25+7</f>
        <v>44499</v>
      </c>
      <c r="R27" s="2053">
        <f t="shared" ref="R27" si="33">Q27+1</f>
        <v>44500</v>
      </c>
      <c r="S27" s="2320">
        <f t="shared" ref="S27" si="34">S25+7</f>
        <v>44500</v>
      </c>
      <c r="T27" s="2320">
        <f t="shared" ref="T27" si="35">S27+1</f>
        <v>44501</v>
      </c>
      <c r="U27" s="2105">
        <f t="shared" ref="U27" si="36">S27+3</f>
        <v>44503</v>
      </c>
      <c r="V27" s="2110">
        <f t="shared" ref="V27" si="37">S27+5</f>
        <v>44505</v>
      </c>
    </row>
    <row r="28" spans="1:22" ht="14.15" customHeight="1" thickBot="1" x14ac:dyDescent="0.45">
      <c r="A28" s="429" t="s">
        <v>1930</v>
      </c>
      <c r="B28" s="420" t="s">
        <v>1718</v>
      </c>
      <c r="C28" s="445">
        <f t="shared" si="1"/>
        <v>142</v>
      </c>
      <c r="D28" s="417" t="s">
        <v>1719</v>
      </c>
      <c r="E28" s="414">
        <f t="shared" si="2"/>
        <v>44495</v>
      </c>
      <c r="F28" s="430">
        <f t="shared" si="0"/>
        <v>44496</v>
      </c>
      <c r="G28" s="429" t="s">
        <v>1930</v>
      </c>
      <c r="H28" s="420" t="s">
        <v>1718</v>
      </c>
      <c r="I28" s="445">
        <f>I26+1</f>
        <v>142</v>
      </c>
      <c r="J28" s="417" t="s">
        <v>1719</v>
      </c>
      <c r="K28" s="417">
        <f>K26+7</f>
        <v>44493</v>
      </c>
      <c r="L28" s="417">
        <f>K28+1</f>
        <v>44494</v>
      </c>
      <c r="M28" s="2172"/>
      <c r="N28" s="2169"/>
      <c r="O28" s="2163"/>
      <c r="P28" s="2316"/>
      <c r="Q28" s="2055"/>
      <c r="R28" s="2055"/>
      <c r="S28" s="2321"/>
      <c r="T28" s="2321"/>
      <c r="U28" s="2106"/>
      <c r="V28" s="2111"/>
    </row>
    <row r="29" spans="1:22" ht="13.5" customHeight="1" x14ac:dyDescent="0.4">
      <c r="A29" s="415" t="s">
        <v>1937</v>
      </c>
      <c r="B29" s="407" t="s">
        <v>1735</v>
      </c>
      <c r="C29" s="446">
        <f t="shared" si="1"/>
        <v>143</v>
      </c>
      <c r="D29" s="412" t="s">
        <v>1719</v>
      </c>
      <c r="E29" s="412">
        <f t="shared" si="2"/>
        <v>44498</v>
      </c>
      <c r="F29" s="415">
        <f t="shared" si="0"/>
        <v>44499</v>
      </c>
      <c r="G29" s="418"/>
      <c r="H29" s="441"/>
      <c r="I29" s="223"/>
      <c r="J29" s="419"/>
      <c r="K29" s="419"/>
      <c r="L29" s="419"/>
      <c r="M29" s="2170" t="s">
        <v>1747</v>
      </c>
      <c r="N29" s="2167" t="s">
        <v>2783</v>
      </c>
      <c r="O29" s="2161">
        <v>144</v>
      </c>
      <c r="P29" s="2315" t="s">
        <v>1724</v>
      </c>
      <c r="Q29" s="2053">
        <f t="shared" ref="Q29" si="38">Q27+7</f>
        <v>44506</v>
      </c>
      <c r="R29" s="2053">
        <f t="shared" ref="R29" si="39">Q29+1</f>
        <v>44507</v>
      </c>
      <c r="S29" s="2320">
        <f t="shared" ref="S29" si="40">S27+7</f>
        <v>44507</v>
      </c>
      <c r="T29" s="2320">
        <f t="shared" ref="T29" si="41">S29+1</f>
        <v>44508</v>
      </c>
      <c r="U29" s="2105">
        <f t="shared" ref="U29" si="42">S29+3</f>
        <v>44510</v>
      </c>
      <c r="V29" s="2110">
        <f t="shared" ref="V29" si="43">S29+5</f>
        <v>44512</v>
      </c>
    </row>
    <row r="30" spans="1:22" ht="13.5" customHeight="1" thickBot="1" x14ac:dyDescent="0.45">
      <c r="A30" s="429" t="s">
        <v>2201</v>
      </c>
      <c r="B30" s="420" t="s">
        <v>1718</v>
      </c>
      <c r="C30" s="445">
        <f t="shared" si="1"/>
        <v>143</v>
      </c>
      <c r="D30" s="417" t="s">
        <v>1719</v>
      </c>
      <c r="E30" s="414">
        <f t="shared" si="2"/>
        <v>44502</v>
      </c>
      <c r="F30" s="430">
        <f t="shared" si="0"/>
        <v>44503</v>
      </c>
      <c r="G30" s="429" t="s">
        <v>2201</v>
      </c>
      <c r="H30" s="420" t="s">
        <v>1718</v>
      </c>
      <c r="I30" s="445">
        <f>I28+1</f>
        <v>143</v>
      </c>
      <c r="J30" s="417" t="s">
        <v>1719</v>
      </c>
      <c r="K30" s="417">
        <f>K28+7</f>
        <v>44500</v>
      </c>
      <c r="L30" s="417">
        <f>K30+1</f>
        <v>44501</v>
      </c>
      <c r="M30" s="2172"/>
      <c r="N30" s="2169"/>
      <c r="O30" s="2163"/>
      <c r="P30" s="2316"/>
      <c r="Q30" s="2055"/>
      <c r="R30" s="2055"/>
      <c r="S30" s="2321"/>
      <c r="T30" s="2321"/>
      <c r="U30" s="2106"/>
      <c r="V30" s="2111"/>
    </row>
    <row r="31" spans="1:22" ht="13.5" customHeight="1" x14ac:dyDescent="0.4">
      <c r="A31" s="415" t="s">
        <v>1747</v>
      </c>
      <c r="B31" s="407" t="s">
        <v>1735</v>
      </c>
      <c r="C31" s="446">
        <f t="shared" si="1"/>
        <v>144</v>
      </c>
      <c r="D31" s="412" t="s">
        <v>1719</v>
      </c>
      <c r="E31" s="412">
        <f t="shared" si="2"/>
        <v>44505</v>
      </c>
      <c r="F31" s="415">
        <f t="shared" si="0"/>
        <v>44506</v>
      </c>
      <c r="G31" s="418"/>
      <c r="H31" s="441"/>
      <c r="I31" s="223"/>
      <c r="J31" s="419"/>
      <c r="K31" s="419"/>
      <c r="L31" s="419"/>
      <c r="M31" s="2170" t="s">
        <v>1747</v>
      </c>
      <c r="N31" s="2167" t="s">
        <v>2783</v>
      </c>
      <c r="O31" s="2161">
        <v>145</v>
      </c>
      <c r="P31" s="2315" t="s">
        <v>1724</v>
      </c>
      <c r="Q31" s="2053">
        <f t="shared" ref="Q31" si="44">Q29+7</f>
        <v>44513</v>
      </c>
      <c r="R31" s="2053">
        <f t="shared" ref="R31" si="45">Q31+1</f>
        <v>44514</v>
      </c>
      <c r="S31" s="2320">
        <f t="shared" ref="S31" si="46">S29+7</f>
        <v>44514</v>
      </c>
      <c r="T31" s="2320">
        <f t="shared" ref="T31" si="47">S31+1</f>
        <v>44515</v>
      </c>
      <c r="U31" s="2105">
        <f t="shared" ref="U31" si="48">S31+3</f>
        <v>44517</v>
      </c>
      <c r="V31" s="2110">
        <f t="shared" ref="V31" si="49">S31+5</f>
        <v>44519</v>
      </c>
    </row>
    <row r="32" spans="1:22" ht="13.5" customHeight="1" thickBot="1" x14ac:dyDescent="0.45">
      <c r="A32" s="430" t="s">
        <v>1736</v>
      </c>
      <c r="B32" s="420" t="s">
        <v>1718</v>
      </c>
      <c r="C32" s="445">
        <f t="shared" si="1"/>
        <v>144</v>
      </c>
      <c r="D32" s="417" t="s">
        <v>1719</v>
      </c>
      <c r="E32" s="414">
        <f t="shared" si="2"/>
        <v>44509</v>
      </c>
      <c r="F32" s="430">
        <f t="shared" si="0"/>
        <v>44510</v>
      </c>
      <c r="G32" s="430" t="s">
        <v>1736</v>
      </c>
      <c r="H32" s="420" t="s">
        <v>1718</v>
      </c>
      <c r="I32" s="445">
        <f>I30+1</f>
        <v>144</v>
      </c>
      <c r="J32" s="417" t="s">
        <v>1719</v>
      </c>
      <c r="K32" s="417">
        <f>K30+7</f>
        <v>44507</v>
      </c>
      <c r="L32" s="417">
        <f>K32+1</f>
        <v>44508</v>
      </c>
      <c r="M32" s="2172"/>
      <c r="N32" s="2169"/>
      <c r="O32" s="2163"/>
      <c r="P32" s="2316"/>
      <c r="Q32" s="2055"/>
      <c r="R32" s="2055"/>
      <c r="S32" s="2321"/>
      <c r="T32" s="2321"/>
      <c r="U32" s="2106"/>
      <c r="V32" s="2111"/>
    </row>
    <row r="33" spans="1:22" ht="13.5" customHeight="1" x14ac:dyDescent="0.4">
      <c r="A33" s="415" t="s">
        <v>1937</v>
      </c>
      <c r="B33" s="407" t="s">
        <v>1735</v>
      </c>
      <c r="C33" s="446">
        <f t="shared" si="1"/>
        <v>145</v>
      </c>
      <c r="D33" s="412" t="s">
        <v>1719</v>
      </c>
      <c r="E33" s="412">
        <f t="shared" si="2"/>
        <v>44512</v>
      </c>
      <c r="F33" s="415">
        <f t="shared" si="0"/>
        <v>44513</v>
      </c>
      <c r="G33" s="418"/>
      <c r="H33" s="441"/>
      <c r="I33" s="223"/>
      <c r="J33" s="419"/>
      <c r="K33" s="419"/>
      <c r="L33" s="419"/>
      <c r="M33" s="2170" t="s">
        <v>1747</v>
      </c>
      <c r="N33" s="2167" t="s">
        <v>2783</v>
      </c>
      <c r="O33" s="2161">
        <v>146</v>
      </c>
      <c r="P33" s="2315" t="s">
        <v>1724</v>
      </c>
      <c r="Q33" s="2053">
        <f t="shared" ref="Q33" si="50">Q31+7</f>
        <v>44520</v>
      </c>
      <c r="R33" s="2053">
        <f t="shared" ref="R33" si="51">Q33+1</f>
        <v>44521</v>
      </c>
      <c r="S33" s="2320">
        <f t="shared" ref="S33" si="52">S31+7</f>
        <v>44521</v>
      </c>
      <c r="T33" s="2320">
        <f t="shared" ref="T33" si="53">S33+1</f>
        <v>44522</v>
      </c>
      <c r="U33" s="2105">
        <f t="shared" ref="U33" si="54">S33+3</f>
        <v>44524</v>
      </c>
      <c r="V33" s="2110">
        <f t="shared" ref="V33" si="55">S33+5</f>
        <v>44526</v>
      </c>
    </row>
    <row r="34" spans="1:22" ht="13.5" customHeight="1" thickBot="1" x14ac:dyDescent="0.45">
      <c r="A34" s="429" t="s">
        <v>1727</v>
      </c>
      <c r="B34" s="420" t="s">
        <v>1718</v>
      </c>
      <c r="C34" s="445">
        <f t="shared" si="1"/>
        <v>145</v>
      </c>
      <c r="D34" s="417" t="s">
        <v>1719</v>
      </c>
      <c r="E34" s="414">
        <f t="shared" si="2"/>
        <v>44516</v>
      </c>
      <c r="F34" s="430">
        <f t="shared" si="0"/>
        <v>44517</v>
      </c>
      <c r="G34" s="429" t="s">
        <v>1727</v>
      </c>
      <c r="H34" s="420" t="s">
        <v>1718</v>
      </c>
      <c r="I34" s="445">
        <f>I32+1</f>
        <v>145</v>
      </c>
      <c r="J34" s="417" t="s">
        <v>1719</v>
      </c>
      <c r="K34" s="417">
        <f>K32+7</f>
        <v>44514</v>
      </c>
      <c r="L34" s="417">
        <f>K34+1</f>
        <v>44515</v>
      </c>
      <c r="M34" s="2172"/>
      <c r="N34" s="2169"/>
      <c r="O34" s="2163"/>
      <c r="P34" s="2316"/>
      <c r="Q34" s="2055"/>
      <c r="R34" s="2055"/>
      <c r="S34" s="2321"/>
      <c r="T34" s="2321"/>
      <c r="U34" s="2106"/>
      <c r="V34" s="2111"/>
    </row>
    <row r="35" spans="1:22" ht="13.5" customHeight="1" x14ac:dyDescent="0.4">
      <c r="A35" s="18"/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40"/>
      <c r="Q35" s="40"/>
      <c r="R35" s="1"/>
      <c r="S35" s="1"/>
      <c r="T35" s="1"/>
      <c r="U35" s="18"/>
      <c r="V35" s="18"/>
    </row>
    <row r="36" spans="1:22" s="3" customFormat="1" ht="13.5" customHeight="1" x14ac:dyDescent="0.4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</row>
    <row r="37" spans="1:22" s="3" customFormat="1" ht="13.5" customHeight="1" x14ac:dyDescent="0.4">
      <c r="A37" s="16" t="s">
        <v>1754</v>
      </c>
      <c r="J37" s="16"/>
    </row>
    <row r="38" spans="1:22" s="3" customFormat="1" ht="13.5" customHeight="1" x14ac:dyDescent="0.4"/>
    <row r="39" spans="1:22" s="3" customFormat="1" ht="13.5" customHeight="1" x14ac:dyDescent="0.4">
      <c r="A39" s="16" t="s">
        <v>1755</v>
      </c>
      <c r="B39" s="15"/>
      <c r="C39" s="15"/>
      <c r="D39" s="15" t="s">
        <v>1756</v>
      </c>
      <c r="J39" s="16"/>
      <c r="K39" s="15"/>
      <c r="L39" s="15"/>
    </row>
    <row r="40" spans="1:22" s="3" customFormat="1" ht="13.5" customHeight="1" x14ac:dyDescent="0.4">
      <c r="A40" s="16" t="s">
        <v>1757</v>
      </c>
      <c r="B40" s="15"/>
      <c r="C40" s="15"/>
      <c r="D40" s="1033" t="s">
        <v>1758</v>
      </c>
      <c r="E40" s="1033"/>
      <c r="F40" s="1033"/>
      <c r="J40" s="16"/>
      <c r="K40" s="15"/>
      <c r="L40" s="15"/>
      <c r="R40" s="13"/>
      <c r="S40" s="13"/>
      <c r="T40" s="13"/>
    </row>
    <row r="41" spans="1:22" s="3" customFormat="1" ht="13.5" customHeight="1" x14ac:dyDescent="0.4">
      <c r="A41" s="16"/>
      <c r="B41" s="15"/>
      <c r="C41" s="15"/>
      <c r="J41" s="16"/>
      <c r="K41" s="15"/>
      <c r="L41" s="15"/>
    </row>
    <row r="42" spans="1:22" s="3" customFormat="1" ht="13.5" customHeight="1" x14ac:dyDescent="0.4">
      <c r="A42" s="14" t="s">
        <v>1759</v>
      </c>
      <c r="B42" s="13"/>
      <c r="C42" s="13"/>
      <c r="D42" s="13"/>
      <c r="E42" s="14"/>
      <c r="F42" s="13"/>
      <c r="G42" s="14" t="s">
        <v>1760</v>
      </c>
      <c r="H42" s="13"/>
      <c r="I42" s="13"/>
      <c r="J42" s="14"/>
      <c r="K42" s="13"/>
      <c r="L42" s="13"/>
      <c r="M42" s="14"/>
      <c r="N42" s="13"/>
      <c r="O42" s="13"/>
      <c r="P42" s="13"/>
      <c r="Q42" s="14"/>
    </row>
    <row r="43" spans="1:22" s="3" customFormat="1" ht="13.5" customHeight="1" x14ac:dyDescent="0.4">
      <c r="A43" s="14" t="s">
        <v>1762</v>
      </c>
      <c r="B43" s="13"/>
      <c r="C43" s="13"/>
      <c r="D43" s="13"/>
      <c r="E43" s="14"/>
      <c r="F43" s="13"/>
      <c r="G43" s="14" t="s">
        <v>1763</v>
      </c>
      <c r="H43" s="13"/>
      <c r="I43" s="13"/>
      <c r="J43" s="14"/>
      <c r="K43" s="13"/>
      <c r="L43" s="13"/>
      <c r="M43" s="14"/>
      <c r="N43" s="13"/>
      <c r="O43" s="13"/>
      <c r="P43" s="13"/>
      <c r="Q43" s="14"/>
    </row>
    <row r="44" spans="1:22" s="3" customFormat="1" ht="13.5" customHeight="1" x14ac:dyDescent="0.4">
      <c r="A44" s="13" t="s">
        <v>1765</v>
      </c>
      <c r="B44" s="376"/>
      <c r="C44" s="13"/>
      <c r="D44" s="13"/>
      <c r="E44" s="5"/>
      <c r="F44" s="5"/>
      <c r="G44" s="1048" t="s">
        <v>1766</v>
      </c>
      <c r="H44" s="1048"/>
      <c r="I44" s="1048"/>
      <c r="J44" s="1048"/>
      <c r="K44" s="1048"/>
      <c r="L44" s="376"/>
      <c r="M44" s="1048"/>
      <c r="N44" s="1048"/>
      <c r="O44" s="372"/>
      <c r="P44" s="13"/>
      <c r="Q44" s="13"/>
    </row>
    <row r="45" spans="1:22" s="3" customFormat="1" ht="13.5" customHeight="1" x14ac:dyDescent="0.4">
      <c r="A45" s="13" t="s">
        <v>1767</v>
      </c>
      <c r="B45" s="376"/>
      <c r="C45" s="13"/>
      <c r="D45" s="13"/>
      <c r="E45" s="5"/>
      <c r="F45" s="5"/>
      <c r="G45" s="1048" t="s">
        <v>1768</v>
      </c>
      <c r="H45" s="1048"/>
      <c r="I45" s="1048"/>
      <c r="J45" s="1048"/>
      <c r="K45" s="1048"/>
      <c r="L45" s="376"/>
      <c r="M45" s="1048"/>
      <c r="N45" s="1048"/>
      <c r="O45" s="372"/>
      <c r="P45" s="13"/>
      <c r="Q45" s="13"/>
    </row>
    <row r="46" spans="1:22" s="3" customFormat="1" ht="13.5" customHeight="1" x14ac:dyDescent="0.4">
      <c r="A46" s="13" t="s">
        <v>1770</v>
      </c>
      <c r="B46" s="376"/>
      <c r="C46" s="13"/>
      <c r="D46" s="13"/>
      <c r="E46" s="13"/>
      <c r="F46" s="13"/>
      <c r="G46" s="13" t="s">
        <v>1771</v>
      </c>
      <c r="H46" s="13"/>
      <c r="I46" s="13"/>
      <c r="J46" s="13"/>
      <c r="K46" s="376"/>
      <c r="L46" s="376"/>
      <c r="M46" s="1102"/>
      <c r="N46" s="1102"/>
      <c r="O46" s="550"/>
      <c r="P46" s="13"/>
      <c r="Q46" s="13"/>
    </row>
    <row r="47" spans="1:22" s="3" customFormat="1" ht="13.5" customHeight="1" x14ac:dyDescent="0.4">
      <c r="A47" s="13"/>
      <c r="B47" s="13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376"/>
      <c r="O47" s="376"/>
      <c r="P47" s="13"/>
      <c r="Q47" s="550"/>
    </row>
    <row r="48" spans="1:22" s="3" customFormat="1" ht="13.5" customHeight="1" x14ac:dyDescent="0.4">
      <c r="A48" s="14"/>
      <c r="B48" s="14"/>
      <c r="C48" s="14"/>
      <c r="D48" s="14"/>
      <c r="E48" s="14"/>
      <c r="F48" s="14"/>
      <c r="G48" s="14"/>
      <c r="H48" s="14"/>
      <c r="I48" s="14"/>
      <c r="J48" s="14"/>
      <c r="K48" s="13"/>
      <c r="L48" s="13"/>
      <c r="M48" s="13"/>
      <c r="N48" s="376"/>
      <c r="O48" s="376"/>
      <c r="P48" s="13"/>
      <c r="Q48" s="550"/>
    </row>
    <row r="49" spans="1:17" s="3" customFormat="1" ht="13.5" customHeight="1" x14ac:dyDescent="0.4">
      <c r="A49" s="14"/>
      <c r="B49" s="14"/>
      <c r="C49" s="14"/>
      <c r="D49" s="14"/>
      <c r="E49" s="14"/>
      <c r="F49" s="14"/>
      <c r="G49" s="14"/>
      <c r="H49" s="14"/>
      <c r="I49" s="14"/>
      <c r="J49" s="14"/>
      <c r="K49" s="13"/>
      <c r="L49" s="13"/>
      <c r="N49" s="378"/>
      <c r="O49" s="378"/>
      <c r="P49" s="13"/>
      <c r="Q49" s="550"/>
    </row>
    <row r="50" spans="1:17" s="3" customFormat="1" ht="14.15" customHeight="1" x14ac:dyDescent="0.4">
      <c r="A50" s="13"/>
      <c r="B50" s="13"/>
      <c r="C50" s="13"/>
      <c r="D50" s="13"/>
      <c r="E50" s="13"/>
      <c r="F50" s="13"/>
      <c r="G50" s="13"/>
      <c r="H50" s="13"/>
      <c r="I50" s="13"/>
      <c r="J50" s="13"/>
      <c r="K50" s="376"/>
      <c r="L50" s="376"/>
      <c r="M50" s="13"/>
      <c r="N50" s="377"/>
      <c r="O50" s="377"/>
      <c r="P50" s="13"/>
      <c r="Q50" s="13"/>
    </row>
    <row r="51" spans="1:17" s="3" customFormat="1" ht="14.15" customHeight="1" x14ac:dyDescent="0.4">
      <c r="A51" s="13"/>
      <c r="B51" s="13"/>
      <c r="C51" s="13"/>
      <c r="D51" s="13"/>
      <c r="E51" s="13"/>
      <c r="F51" s="13"/>
      <c r="G51" s="13"/>
      <c r="H51" s="13"/>
      <c r="I51" s="13"/>
      <c r="J51" s="13"/>
      <c r="K51" s="376"/>
      <c r="L51" s="376"/>
      <c r="M51" s="13"/>
      <c r="N51" s="376"/>
      <c r="O51" s="376"/>
      <c r="P51" s="13"/>
    </row>
    <row r="52" spans="1:17" s="3" customFormat="1" ht="14.15" customHeight="1" x14ac:dyDescent="0.4">
      <c r="K52" s="378"/>
      <c r="L52" s="378"/>
      <c r="P52" s="13"/>
    </row>
    <row r="53" spans="1:17" s="3" customFormat="1" x14ac:dyDescent="0.4">
      <c r="A53" s="13"/>
      <c r="B53" s="13"/>
      <c r="C53" s="13"/>
      <c r="D53" s="13"/>
      <c r="E53" s="13"/>
      <c r="F53" s="13"/>
      <c r="G53" s="13"/>
      <c r="H53" s="13"/>
      <c r="I53" s="13"/>
      <c r="J53" s="13"/>
      <c r="K53" s="378"/>
      <c r="L53" s="378"/>
      <c r="M53" s="16"/>
      <c r="N53" s="16"/>
      <c r="O53" s="16"/>
    </row>
    <row r="54" spans="1:17" s="16" customFormat="1" x14ac:dyDescent="0.4">
      <c r="A54" s="13"/>
      <c r="B54" s="13"/>
      <c r="C54" s="13"/>
      <c r="D54" s="13"/>
      <c r="E54" s="13"/>
      <c r="F54" s="13"/>
      <c r="G54" s="13"/>
      <c r="H54" s="13"/>
      <c r="I54" s="13"/>
      <c r="J54" s="13"/>
      <c r="K54" s="378"/>
      <c r="L54" s="378"/>
      <c r="Q54" s="3"/>
    </row>
    <row r="55" spans="1:17" s="16" customFormat="1" x14ac:dyDescent="0.4">
      <c r="A55" s="3"/>
      <c r="B55" s="3"/>
      <c r="C55" s="3"/>
      <c r="D55" s="3"/>
      <c r="E55" s="3"/>
      <c r="F55" s="3"/>
      <c r="G55" s="3"/>
      <c r="H55" s="3"/>
      <c r="I55" s="3"/>
      <c r="J55" s="3"/>
      <c r="K55" s="378"/>
      <c r="L55" s="378"/>
      <c r="Q55" s="3"/>
    </row>
    <row r="56" spans="1:17" s="16" customFormat="1" x14ac:dyDescent="0.4">
      <c r="A56" s="3"/>
      <c r="B56" s="3"/>
      <c r="C56" s="3"/>
      <c r="D56" s="3"/>
      <c r="E56" s="3"/>
      <c r="F56" s="3"/>
      <c r="G56" s="3"/>
      <c r="H56" s="3"/>
      <c r="I56" s="3"/>
      <c r="J56" s="3"/>
      <c r="K56" s="378"/>
      <c r="L56" s="378"/>
      <c r="Q56" s="3"/>
    </row>
    <row r="57" spans="1:17" s="16" customFormat="1" x14ac:dyDescent="0.4">
      <c r="A57" s="3"/>
      <c r="B57" s="3"/>
      <c r="C57" s="3"/>
      <c r="D57" s="3"/>
      <c r="E57" s="3"/>
      <c r="F57" s="3"/>
      <c r="G57" s="3"/>
      <c r="H57" s="3"/>
      <c r="I57" s="3"/>
      <c r="J57" s="3"/>
      <c r="K57" s="378"/>
      <c r="L57" s="378"/>
      <c r="M57" s="2"/>
      <c r="N57" s="2"/>
      <c r="O57" s="2"/>
      <c r="Q57" s="3"/>
    </row>
  </sheetData>
  <mergeCells count="143">
    <mergeCell ref="V29:V30"/>
    <mergeCell ref="M31:M32"/>
    <mergeCell ref="N31:N32"/>
    <mergeCell ref="O31:O32"/>
    <mergeCell ref="P31:P32"/>
    <mergeCell ref="Q31:Q32"/>
    <mergeCell ref="R31:R32"/>
    <mergeCell ref="S31:S32"/>
    <mergeCell ref="T31:T32"/>
    <mergeCell ref="U31:U32"/>
    <mergeCell ref="V31:V32"/>
    <mergeCell ref="M29:M30"/>
    <mergeCell ref="N29:N30"/>
    <mergeCell ref="O29:O30"/>
    <mergeCell ref="P29:P30"/>
    <mergeCell ref="Q29:Q30"/>
    <mergeCell ref="R29:R30"/>
    <mergeCell ref="S29:S30"/>
    <mergeCell ref="T29:T30"/>
    <mergeCell ref="U29:U30"/>
    <mergeCell ref="P27:P28"/>
    <mergeCell ref="Q27:Q28"/>
    <mergeCell ref="R27:R28"/>
    <mergeCell ref="S27:S28"/>
    <mergeCell ref="T27:T28"/>
    <mergeCell ref="U27:U28"/>
    <mergeCell ref="V27:V28"/>
    <mergeCell ref="M25:M26"/>
    <mergeCell ref="N25:N26"/>
    <mergeCell ref="O25:O26"/>
    <mergeCell ref="P25:P26"/>
    <mergeCell ref="Q25:Q26"/>
    <mergeCell ref="R25:R26"/>
    <mergeCell ref="S25:S26"/>
    <mergeCell ref="T25:T26"/>
    <mergeCell ref="U25:U26"/>
    <mergeCell ref="V25:V26"/>
    <mergeCell ref="M27:M28"/>
    <mergeCell ref="N27:N28"/>
    <mergeCell ref="O27:O28"/>
    <mergeCell ref="P23:P24"/>
    <mergeCell ref="Q23:Q24"/>
    <mergeCell ref="R23:R24"/>
    <mergeCell ref="S23:S24"/>
    <mergeCell ref="T23:T24"/>
    <mergeCell ref="U23:U24"/>
    <mergeCell ref="V23:V24"/>
    <mergeCell ref="M21:M22"/>
    <mergeCell ref="N21:N22"/>
    <mergeCell ref="O21:O22"/>
    <mergeCell ref="P21:P22"/>
    <mergeCell ref="Q21:Q22"/>
    <mergeCell ref="R21:R22"/>
    <mergeCell ref="S21:S22"/>
    <mergeCell ref="T21:T22"/>
    <mergeCell ref="U21:U22"/>
    <mergeCell ref="V21:V22"/>
    <mergeCell ref="M23:M24"/>
    <mergeCell ref="N23:N24"/>
    <mergeCell ref="O23:O24"/>
    <mergeCell ref="P19:P20"/>
    <mergeCell ref="Q19:Q20"/>
    <mergeCell ref="R19:R20"/>
    <mergeCell ref="S19:S20"/>
    <mergeCell ref="T19:T20"/>
    <mergeCell ref="U19:U20"/>
    <mergeCell ref="V19:V20"/>
    <mergeCell ref="M17:M18"/>
    <mergeCell ref="N17:N18"/>
    <mergeCell ref="O17:O18"/>
    <mergeCell ref="P17:P18"/>
    <mergeCell ref="Q17:Q18"/>
    <mergeCell ref="R17:R18"/>
    <mergeCell ref="S17:S18"/>
    <mergeCell ref="T17:T18"/>
    <mergeCell ref="U17:U18"/>
    <mergeCell ref="V17:V18"/>
    <mergeCell ref="M19:M20"/>
    <mergeCell ref="N19:N20"/>
    <mergeCell ref="O19:O20"/>
    <mergeCell ref="V13:V14"/>
    <mergeCell ref="M15:M16"/>
    <mergeCell ref="N15:N16"/>
    <mergeCell ref="O15:O16"/>
    <mergeCell ref="P15:P16"/>
    <mergeCell ref="Q15:Q16"/>
    <mergeCell ref="R15:R16"/>
    <mergeCell ref="S15:S16"/>
    <mergeCell ref="T15:T16"/>
    <mergeCell ref="U15:U16"/>
    <mergeCell ref="V15:V16"/>
    <mergeCell ref="M13:M14"/>
    <mergeCell ref="N13:N14"/>
    <mergeCell ref="O13:O14"/>
    <mergeCell ref="P13:P14"/>
    <mergeCell ref="Q13:Q14"/>
    <mergeCell ref="R13:R14"/>
    <mergeCell ref="A7:L7"/>
    <mergeCell ref="Q7:R7"/>
    <mergeCell ref="S7:T7"/>
    <mergeCell ref="A8:F8"/>
    <mergeCell ref="G8:L8"/>
    <mergeCell ref="M8:M10"/>
    <mergeCell ref="N8:P10"/>
    <mergeCell ref="Q8:Q10"/>
    <mergeCell ref="R8:R10"/>
    <mergeCell ref="S8:S10"/>
    <mergeCell ref="T8:T10"/>
    <mergeCell ref="S33:S34"/>
    <mergeCell ref="T33:T34"/>
    <mergeCell ref="U33:U34"/>
    <mergeCell ref="U8:U10"/>
    <mergeCell ref="V8:V10"/>
    <mergeCell ref="B9:D9"/>
    <mergeCell ref="H9:J9"/>
    <mergeCell ref="B10:D10"/>
    <mergeCell ref="H10:J10"/>
    <mergeCell ref="M11:M12"/>
    <mergeCell ref="N11:N12"/>
    <mergeCell ref="O11:O12"/>
    <mergeCell ref="P11:P12"/>
    <mergeCell ref="Q11:Q12"/>
    <mergeCell ref="R11:R12"/>
    <mergeCell ref="S11:S12"/>
    <mergeCell ref="T11:T12"/>
    <mergeCell ref="U11:U12"/>
    <mergeCell ref="V33:V34"/>
    <mergeCell ref="M33:M34"/>
    <mergeCell ref="V11:V12"/>
    <mergeCell ref="S13:S14"/>
    <mergeCell ref="T13:T14"/>
    <mergeCell ref="U13:U14"/>
    <mergeCell ref="N33:N34"/>
    <mergeCell ref="O33:O34"/>
    <mergeCell ref="P33:P34"/>
    <mergeCell ref="Q33:Q34"/>
    <mergeCell ref="R33:R34"/>
    <mergeCell ref="G45:K45"/>
    <mergeCell ref="M45:N45"/>
    <mergeCell ref="M46:N46"/>
    <mergeCell ref="D40:F40"/>
    <mergeCell ref="G44:K44"/>
    <mergeCell ref="M44:N44"/>
  </mergeCells>
  <pageMargins left="0.70866141732283472" right="0.70866141732283472" top="0.74803149606299213" bottom="0.74803149606299213" header="0.31496062992125984" footer="0.31496062992125984"/>
  <pageSetup paperSize="9" scale="56" orientation="landscape" r:id="rId1"/>
  <headerFooter>
    <oddFooter>&amp;L&amp;1#&amp;"Calibri"&amp;10&amp;K000000Sensitivity: Internal</oddFooter>
  </headerFooter>
  <drawing r:id="rId2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500-000000000000}">
  <sheetPr codeName="Sheet87">
    <tabColor theme="5" tint="0.59999389629810485"/>
  </sheetPr>
  <dimension ref="A1:AM51"/>
  <sheetViews>
    <sheetView workbookViewId="0">
      <selection activeCell="X29" sqref="X29:X30"/>
    </sheetView>
  </sheetViews>
  <sheetFormatPr defaultRowHeight="12.5" x14ac:dyDescent="0.25"/>
  <cols>
    <col min="1" max="1" width="18.54296875" customWidth="1"/>
    <col min="2" max="2" width="2.54296875" customWidth="1"/>
    <col min="3" max="3" width="3.54296875" customWidth="1"/>
    <col min="4" max="4" width="2.54296875" customWidth="1"/>
    <col min="5" max="6" width="7.54296875" customWidth="1"/>
    <col min="7" max="7" width="14.08984375" customWidth="1"/>
    <col min="8" max="8" width="3" bestFit="1" customWidth="1"/>
    <col min="9" max="9" width="3.453125" bestFit="1" customWidth="1"/>
    <col min="10" max="10" width="1.6328125" bestFit="1" customWidth="1"/>
    <col min="11" max="12" width="7.54296875" customWidth="1"/>
    <col min="13" max="13" width="18.54296875" customWidth="1"/>
    <col min="14" max="14" width="2.54296875" customWidth="1"/>
    <col min="15" max="15" width="3.54296875" customWidth="1"/>
    <col min="16" max="16" width="2.54296875" customWidth="1"/>
    <col min="17" max="18" width="7.54296875" customWidth="1"/>
    <col min="19" max="19" width="16.54296875" customWidth="1"/>
    <col min="20" max="20" width="2.54296875" customWidth="1"/>
    <col min="21" max="21" width="3.90625" customWidth="1"/>
    <col min="22" max="22" width="2.54296875" customWidth="1"/>
    <col min="23" max="26" width="12.54296875" customWidth="1"/>
    <col min="27" max="27" width="2.54296875" customWidth="1"/>
    <col min="28" max="28" width="5.54296875" customWidth="1"/>
    <col min="29" max="29" width="4" customWidth="1"/>
    <col min="30" max="32" width="12.54296875" customWidth="1"/>
    <col min="33" max="33" width="2.54296875" customWidth="1"/>
    <col min="34" max="34" width="4.54296875" customWidth="1"/>
    <col min="35" max="35" width="2.54296875" customWidth="1"/>
    <col min="36" max="38" width="12.54296875" customWidth="1"/>
  </cols>
  <sheetData>
    <row r="1" spans="1:39" ht="14.15" customHeight="1" x14ac:dyDescent="0.4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</row>
    <row r="2" spans="1:39" ht="14.15" customHeight="1" x14ac:dyDescent="0.4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</row>
    <row r="3" spans="1:39" ht="14.15" customHeight="1" x14ac:dyDescent="0.4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</row>
    <row r="4" spans="1:39" ht="14.15" customHeight="1" x14ac:dyDescent="0.4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</row>
    <row r="5" spans="1:39" ht="21" customHeight="1" x14ac:dyDescent="0.6">
      <c r="A5" s="45" t="s">
        <v>1703</v>
      </c>
      <c r="B5" s="46" t="s">
        <v>1681</v>
      </c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382"/>
      <c r="O5" s="382"/>
      <c r="P5" s="382"/>
      <c r="Q5" s="2"/>
      <c r="R5" s="44"/>
      <c r="S5" s="44"/>
      <c r="T5" s="44"/>
      <c r="U5" s="44"/>
      <c r="V5" s="44"/>
      <c r="W5" s="44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</row>
    <row r="6" spans="1:39" ht="14.15" customHeight="1" thickBot="1" x14ac:dyDescent="0.45">
      <c r="A6" s="38"/>
      <c r="B6" s="38"/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82"/>
      <c r="Q6" s="44"/>
      <c r="R6" s="44"/>
      <c r="S6" s="44"/>
      <c r="T6" s="44"/>
      <c r="U6" s="44"/>
      <c r="V6" s="44"/>
      <c r="W6" s="44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</row>
    <row r="7" spans="1:39" ht="14.15" customHeight="1" thickBot="1" x14ac:dyDescent="0.45">
      <c r="A7" s="992" t="s">
        <v>1704</v>
      </c>
      <c r="B7" s="993"/>
      <c r="C7" s="993"/>
      <c r="D7" s="993"/>
      <c r="E7" s="993"/>
      <c r="F7" s="993"/>
      <c r="G7" s="993"/>
      <c r="H7" s="993"/>
      <c r="I7" s="993"/>
      <c r="J7" s="993"/>
      <c r="K7" s="993"/>
      <c r="L7" s="993"/>
      <c r="M7" s="993"/>
      <c r="N7" s="993"/>
      <c r="O7" s="993"/>
      <c r="P7" s="993"/>
      <c r="Q7" s="993"/>
      <c r="R7" s="994"/>
      <c r="S7" s="44"/>
      <c r="T7" s="44"/>
      <c r="U7" s="44"/>
      <c r="V7" s="44"/>
      <c r="W7" s="1097" t="s">
        <v>1705</v>
      </c>
      <c r="X7" s="1098"/>
      <c r="Y7" s="1097" t="s">
        <v>1905</v>
      </c>
      <c r="Z7" s="1098"/>
      <c r="AA7" s="2"/>
      <c r="AB7" s="2"/>
      <c r="AD7" s="1097" t="s">
        <v>1705</v>
      </c>
      <c r="AE7" s="1098"/>
      <c r="AG7" s="2"/>
      <c r="AH7" s="2"/>
      <c r="AI7" s="2"/>
      <c r="AL7" s="2"/>
      <c r="AM7" s="2"/>
    </row>
    <row r="8" spans="1:39" ht="14.15" customHeight="1" thickBot="1" x14ac:dyDescent="0.45">
      <c r="A8" s="1309" t="s">
        <v>1706</v>
      </c>
      <c r="B8" s="1310"/>
      <c r="C8" s="1310"/>
      <c r="D8" s="1310"/>
      <c r="E8" s="1310"/>
      <c r="F8" s="1311"/>
      <c r="G8" s="1312" t="s">
        <v>1707</v>
      </c>
      <c r="H8" s="1313"/>
      <c r="I8" s="1313"/>
      <c r="J8" s="1313"/>
      <c r="K8" s="1313"/>
      <c r="L8" s="1314"/>
      <c r="M8" s="2202" t="s">
        <v>2294</v>
      </c>
      <c r="N8" s="2205"/>
      <c r="O8" s="2205"/>
      <c r="P8" s="2205"/>
      <c r="Q8" s="2205"/>
      <c r="R8" s="2206"/>
      <c r="S8" s="1188" t="s">
        <v>1908</v>
      </c>
      <c r="T8" s="1318" t="s">
        <v>1710</v>
      </c>
      <c r="U8" s="1319"/>
      <c r="V8" s="1320"/>
      <c r="W8" s="1030" t="s">
        <v>2210</v>
      </c>
      <c r="X8" s="1030" t="s">
        <v>2211</v>
      </c>
      <c r="Y8" s="1030" t="s">
        <v>1909</v>
      </c>
      <c r="Z8" s="1030" t="s">
        <v>1910</v>
      </c>
      <c r="AA8" s="1318" t="s">
        <v>1710</v>
      </c>
      <c r="AB8" s="1319"/>
      <c r="AC8" s="1320"/>
      <c r="AD8" s="1030" t="s">
        <v>2645</v>
      </c>
      <c r="AE8" s="1030" t="s">
        <v>2646</v>
      </c>
      <c r="AF8" s="1030" t="s">
        <v>2784</v>
      </c>
      <c r="AG8" s="2"/>
    </row>
    <row r="9" spans="1:39" ht="14.15" customHeight="1" x14ac:dyDescent="0.4">
      <c r="A9" s="611" t="s">
        <v>1714</v>
      </c>
      <c r="B9" s="1293" t="s">
        <v>1710</v>
      </c>
      <c r="C9" s="1294"/>
      <c r="D9" s="1295"/>
      <c r="E9" s="560" t="s">
        <v>1715</v>
      </c>
      <c r="F9" s="560" t="s">
        <v>1716</v>
      </c>
      <c r="G9" s="809" t="s">
        <v>1714</v>
      </c>
      <c r="H9" s="1296" t="s">
        <v>1710</v>
      </c>
      <c r="I9" s="1297"/>
      <c r="J9" s="1298"/>
      <c r="K9" s="421" t="s">
        <v>1715</v>
      </c>
      <c r="L9" s="421" t="s">
        <v>1716</v>
      </c>
      <c r="M9" s="588" t="s">
        <v>1714</v>
      </c>
      <c r="N9" s="1299" t="s">
        <v>1710</v>
      </c>
      <c r="O9" s="1300"/>
      <c r="P9" s="1301"/>
      <c r="Q9" s="588" t="s">
        <v>1715</v>
      </c>
      <c r="R9" s="562" t="s">
        <v>1716</v>
      </c>
      <c r="S9" s="1189"/>
      <c r="T9" s="1321"/>
      <c r="U9" s="1322"/>
      <c r="V9" s="1323"/>
      <c r="W9" s="1031"/>
      <c r="X9" s="1031"/>
      <c r="Y9" s="1031"/>
      <c r="Z9" s="1031"/>
      <c r="AA9" s="1321"/>
      <c r="AB9" s="1322"/>
      <c r="AC9" s="1323"/>
      <c r="AD9" s="1031"/>
      <c r="AE9" s="1031"/>
      <c r="AF9" s="1031"/>
      <c r="AG9" s="2"/>
    </row>
    <row r="10" spans="1:39" ht="14.15" customHeight="1" thickBot="1" x14ac:dyDescent="0.45">
      <c r="A10" s="422"/>
      <c r="B10" s="1302"/>
      <c r="C10" s="1303"/>
      <c r="D10" s="1304"/>
      <c r="E10" s="423"/>
      <c r="F10" s="423"/>
      <c r="G10" s="810"/>
      <c r="H10" s="1305"/>
      <c r="I10" s="1306"/>
      <c r="J10" s="1307"/>
      <c r="K10" s="424"/>
      <c r="L10" s="424"/>
      <c r="M10" s="425"/>
      <c r="N10" s="1016"/>
      <c r="O10" s="1308"/>
      <c r="P10" s="1017"/>
      <c r="Q10" s="425"/>
      <c r="R10" s="546"/>
      <c r="S10" s="1190"/>
      <c r="T10" s="1324"/>
      <c r="U10" s="1325"/>
      <c r="V10" s="1326"/>
      <c r="W10" s="1032"/>
      <c r="X10" s="1032"/>
      <c r="Y10" s="1032"/>
      <c r="Z10" s="1032"/>
      <c r="AA10" s="1324"/>
      <c r="AB10" s="1325"/>
      <c r="AC10" s="1326"/>
      <c r="AD10" s="1032"/>
      <c r="AE10" s="1032"/>
      <c r="AF10" s="1032"/>
      <c r="AG10" s="2"/>
    </row>
    <row r="11" spans="1:39" ht="14.25" customHeight="1" x14ac:dyDescent="0.4">
      <c r="A11" s="435" t="s">
        <v>1793</v>
      </c>
      <c r="B11" s="125" t="s">
        <v>1735</v>
      </c>
      <c r="C11" s="443">
        <v>201</v>
      </c>
      <c r="D11" s="438" t="s">
        <v>1719</v>
      </c>
      <c r="E11" s="438">
        <v>44568</v>
      </c>
      <c r="F11" s="435">
        <f t="shared" ref="F11:F34" si="0">E11+1</f>
        <v>44569</v>
      </c>
      <c r="G11" s="418"/>
      <c r="H11" s="441"/>
      <c r="I11" s="230"/>
      <c r="J11" s="419"/>
      <c r="K11" s="419"/>
      <c r="L11" s="419"/>
      <c r="M11" s="835" t="s">
        <v>2669</v>
      </c>
      <c r="N11" s="836" t="s">
        <v>1735</v>
      </c>
      <c r="O11" s="931">
        <v>201</v>
      </c>
      <c r="P11" s="836" t="s">
        <v>1719</v>
      </c>
      <c r="Q11" s="32">
        <v>44566</v>
      </c>
      <c r="R11" s="415">
        <f t="shared" ref="R11" si="1">Q11+1</f>
        <v>44567</v>
      </c>
      <c r="S11" s="2346" t="s">
        <v>2785</v>
      </c>
      <c r="T11" s="2293" t="s">
        <v>1918</v>
      </c>
      <c r="U11" s="2295">
        <v>202</v>
      </c>
      <c r="V11" s="2283" t="s">
        <v>1724</v>
      </c>
      <c r="W11" s="2332">
        <v>44572</v>
      </c>
      <c r="X11" s="2332">
        <f>W11</f>
        <v>44572</v>
      </c>
      <c r="Y11" s="1555">
        <f>W11</f>
        <v>44572</v>
      </c>
      <c r="Z11" s="2330">
        <f>Y11+1</f>
        <v>44573</v>
      </c>
      <c r="AA11" s="2344" t="s">
        <v>1918</v>
      </c>
      <c r="AB11" s="2342"/>
      <c r="AC11" s="2334" t="s">
        <v>1719</v>
      </c>
      <c r="AD11" s="1508">
        <f>W11+2</f>
        <v>44574</v>
      </c>
      <c r="AE11" s="1508">
        <f>AD11+1</f>
        <v>44575</v>
      </c>
      <c r="AF11" s="2053">
        <f>AD11+2</f>
        <v>44576</v>
      </c>
    </row>
    <row r="12" spans="1:39" ht="14.15" customHeight="1" thickBot="1" x14ac:dyDescent="0.45">
      <c r="A12" s="429" t="s">
        <v>1734</v>
      </c>
      <c r="B12" s="852" t="s">
        <v>1718</v>
      </c>
      <c r="C12" s="454">
        <v>201</v>
      </c>
      <c r="D12" s="854" t="s">
        <v>1719</v>
      </c>
      <c r="E12" s="851">
        <v>44565</v>
      </c>
      <c r="F12" s="848">
        <f t="shared" si="0"/>
        <v>44566</v>
      </c>
      <c r="G12" s="429" t="s">
        <v>1731</v>
      </c>
      <c r="H12" s="420" t="s">
        <v>1718</v>
      </c>
      <c r="I12" s="454">
        <v>201</v>
      </c>
      <c r="J12" s="417" t="s">
        <v>1719</v>
      </c>
      <c r="K12" s="417">
        <v>44563</v>
      </c>
      <c r="L12" s="417">
        <f>K12+1</f>
        <v>44564</v>
      </c>
      <c r="M12" s="848"/>
      <c r="N12" s="849"/>
      <c r="O12" s="850"/>
      <c r="P12" s="851"/>
      <c r="Q12" s="403"/>
      <c r="R12" s="402"/>
      <c r="S12" s="2347"/>
      <c r="T12" s="2294"/>
      <c r="U12" s="2296"/>
      <c r="V12" s="2284"/>
      <c r="W12" s="2333"/>
      <c r="X12" s="2333"/>
      <c r="Y12" s="1558"/>
      <c r="Z12" s="2331"/>
      <c r="AA12" s="2345"/>
      <c r="AB12" s="2343"/>
      <c r="AC12" s="2335"/>
      <c r="AD12" s="1510"/>
      <c r="AE12" s="1510"/>
      <c r="AF12" s="2055"/>
    </row>
    <row r="13" spans="1:39" ht="14.15" customHeight="1" x14ac:dyDescent="0.4">
      <c r="A13" s="435" t="s">
        <v>1747</v>
      </c>
      <c r="B13" s="125" t="s">
        <v>1735</v>
      </c>
      <c r="C13" s="443">
        <f t="shared" ref="C13:C34" si="2">C11+1</f>
        <v>202</v>
      </c>
      <c r="D13" s="438" t="s">
        <v>1719</v>
      </c>
      <c r="E13" s="438">
        <f t="shared" ref="E13:E34" si="3">E11+7</f>
        <v>44575</v>
      </c>
      <c r="F13" s="435">
        <f t="shared" si="0"/>
        <v>44576</v>
      </c>
      <c r="G13" s="418"/>
      <c r="H13" s="441"/>
      <c r="I13" s="230"/>
      <c r="J13" s="419"/>
      <c r="K13" s="419"/>
      <c r="L13" s="419"/>
      <c r="M13" s="435" t="s">
        <v>1747</v>
      </c>
      <c r="N13" s="125" t="s">
        <v>1735</v>
      </c>
      <c r="O13" s="443">
        <f>O11+1</f>
        <v>202</v>
      </c>
      <c r="P13" s="125" t="s">
        <v>1719</v>
      </c>
      <c r="Q13" s="123">
        <f>Q11+7</f>
        <v>44573</v>
      </c>
      <c r="R13" s="208">
        <f>Q13+1</f>
        <v>44574</v>
      </c>
      <c r="S13" s="2346" t="s">
        <v>2785</v>
      </c>
      <c r="T13" s="2293" t="s">
        <v>1918</v>
      </c>
      <c r="U13" s="2295">
        <v>203</v>
      </c>
      <c r="V13" s="2283" t="s">
        <v>1724</v>
      </c>
      <c r="W13" s="2332">
        <f>W11+7</f>
        <v>44579</v>
      </c>
      <c r="X13" s="2332">
        <f>W13</f>
        <v>44579</v>
      </c>
      <c r="Y13" s="1555">
        <f>Y11+7</f>
        <v>44579</v>
      </c>
      <c r="Z13" s="2330">
        <f t="shared" ref="Z13" si="4">Y13+1</f>
        <v>44580</v>
      </c>
      <c r="AA13" s="2344" t="s">
        <v>1918</v>
      </c>
      <c r="AB13" s="2342"/>
      <c r="AC13" s="2334" t="s">
        <v>1719</v>
      </c>
      <c r="AD13" s="1508">
        <f>AD11+7</f>
        <v>44581</v>
      </c>
      <c r="AE13" s="1508">
        <f>AD13+1</f>
        <v>44582</v>
      </c>
      <c r="AF13" s="2053">
        <f>AD13+2</f>
        <v>44583</v>
      </c>
    </row>
    <row r="14" spans="1:39" ht="14.15" customHeight="1" thickBot="1" x14ac:dyDescent="0.45">
      <c r="A14" s="430" t="s">
        <v>1734</v>
      </c>
      <c r="B14" s="852" t="s">
        <v>1718</v>
      </c>
      <c r="C14" s="454">
        <f t="shared" si="2"/>
        <v>202</v>
      </c>
      <c r="D14" s="854" t="s">
        <v>1719</v>
      </c>
      <c r="E14" s="851">
        <f t="shared" si="3"/>
        <v>44572</v>
      </c>
      <c r="F14" s="848">
        <f t="shared" si="0"/>
        <v>44573</v>
      </c>
      <c r="G14" s="114" t="s">
        <v>1736</v>
      </c>
      <c r="H14" s="122" t="s">
        <v>1718</v>
      </c>
      <c r="I14" s="309">
        <f>I12+1</f>
        <v>202</v>
      </c>
      <c r="J14" s="186" t="s">
        <v>1719</v>
      </c>
      <c r="K14" s="186">
        <f>K12+7</f>
        <v>44570</v>
      </c>
      <c r="L14" s="186">
        <f>K14+1</f>
        <v>44571</v>
      </c>
      <c r="M14" s="848"/>
      <c r="N14" s="849"/>
      <c r="O14" s="913"/>
      <c r="P14" s="851"/>
      <c r="Q14" s="403"/>
      <c r="R14" s="143"/>
      <c r="S14" s="2347"/>
      <c r="T14" s="2294"/>
      <c r="U14" s="2296"/>
      <c r="V14" s="2284"/>
      <c r="W14" s="2333"/>
      <c r="X14" s="2333"/>
      <c r="Y14" s="1558"/>
      <c r="Z14" s="2331"/>
      <c r="AA14" s="2345"/>
      <c r="AB14" s="2343"/>
      <c r="AC14" s="2335"/>
      <c r="AD14" s="1510"/>
      <c r="AE14" s="1510"/>
      <c r="AF14" s="2055"/>
    </row>
    <row r="15" spans="1:39" ht="14.15" customHeight="1" x14ac:dyDescent="0.4">
      <c r="A15" s="435" t="s">
        <v>1793</v>
      </c>
      <c r="B15" s="125" t="s">
        <v>1735</v>
      </c>
      <c r="C15" s="443">
        <f t="shared" si="2"/>
        <v>203</v>
      </c>
      <c r="D15" s="438" t="s">
        <v>1719</v>
      </c>
      <c r="E15" s="438">
        <f t="shared" si="3"/>
        <v>44582</v>
      </c>
      <c r="F15" s="435">
        <f t="shared" si="0"/>
        <v>44583</v>
      </c>
      <c r="G15" s="418"/>
      <c r="H15" s="441"/>
      <c r="I15" s="230"/>
      <c r="J15" s="419"/>
      <c r="K15" s="419"/>
      <c r="L15" s="419"/>
      <c r="M15" s="435" t="s">
        <v>2669</v>
      </c>
      <c r="N15" s="125" t="s">
        <v>1735</v>
      </c>
      <c r="O15" s="443">
        <f>O13+1</f>
        <v>203</v>
      </c>
      <c r="P15" s="125" t="s">
        <v>1719</v>
      </c>
      <c r="Q15" s="123">
        <f>Q13+7</f>
        <v>44580</v>
      </c>
      <c r="R15" s="208">
        <f t="shared" ref="R15:R33" si="5">Q15+1</f>
        <v>44581</v>
      </c>
      <c r="S15" s="2346" t="s">
        <v>2785</v>
      </c>
      <c r="T15" s="2293" t="s">
        <v>1918</v>
      </c>
      <c r="U15" s="2295">
        <v>204</v>
      </c>
      <c r="V15" s="2283" t="s">
        <v>1724</v>
      </c>
      <c r="W15" s="2332">
        <f t="shared" ref="W15" si="6">W13+7</f>
        <v>44586</v>
      </c>
      <c r="X15" s="2332">
        <f t="shared" ref="X15" si="7">W15</f>
        <v>44586</v>
      </c>
      <c r="Y15" s="1555">
        <f t="shared" ref="Y15" si="8">Y13+7</f>
        <v>44586</v>
      </c>
      <c r="Z15" s="2330">
        <f t="shared" ref="Z15" si="9">Y15+1</f>
        <v>44587</v>
      </c>
      <c r="AA15" s="2344" t="s">
        <v>1918</v>
      </c>
      <c r="AB15" s="2342"/>
      <c r="AC15" s="2334" t="s">
        <v>1719</v>
      </c>
      <c r="AD15" s="1508">
        <f t="shared" ref="AD15" si="10">AD13+7</f>
        <v>44588</v>
      </c>
      <c r="AE15" s="1508">
        <f t="shared" ref="AE15" si="11">AD15+1</f>
        <v>44589</v>
      </c>
      <c r="AF15" s="2053">
        <f t="shared" ref="AF15" si="12">AD15+2</f>
        <v>44590</v>
      </c>
    </row>
    <row r="16" spans="1:39" ht="14.15" customHeight="1" thickBot="1" x14ac:dyDescent="0.45">
      <c r="A16" s="848" t="s">
        <v>1734</v>
      </c>
      <c r="B16" s="852" t="s">
        <v>1718</v>
      </c>
      <c r="C16" s="454">
        <f t="shared" si="2"/>
        <v>203</v>
      </c>
      <c r="D16" s="417" t="s">
        <v>1719</v>
      </c>
      <c r="E16" s="851">
        <f t="shared" si="3"/>
        <v>44579</v>
      </c>
      <c r="F16" s="848">
        <f t="shared" si="0"/>
        <v>44580</v>
      </c>
      <c r="G16" s="114" t="s">
        <v>1717</v>
      </c>
      <c r="H16" s="122" t="s">
        <v>1718</v>
      </c>
      <c r="I16" s="309">
        <f>I14+1</f>
        <v>203</v>
      </c>
      <c r="J16" s="186" t="s">
        <v>1719</v>
      </c>
      <c r="K16" s="186">
        <f>K14+7</f>
        <v>44577</v>
      </c>
      <c r="L16" s="186">
        <f>K16+1</f>
        <v>44578</v>
      </c>
      <c r="M16" s="859"/>
      <c r="N16" s="849"/>
      <c r="O16" s="913"/>
      <c r="P16" s="851"/>
      <c r="Q16" s="115"/>
      <c r="R16" s="119"/>
      <c r="S16" s="2347"/>
      <c r="T16" s="2294"/>
      <c r="U16" s="2296"/>
      <c r="V16" s="2284"/>
      <c r="W16" s="2333"/>
      <c r="X16" s="2333"/>
      <c r="Y16" s="1558"/>
      <c r="Z16" s="2331"/>
      <c r="AA16" s="2345"/>
      <c r="AB16" s="2343"/>
      <c r="AC16" s="2335"/>
      <c r="AD16" s="1510"/>
      <c r="AE16" s="1510"/>
      <c r="AF16" s="2055"/>
      <c r="AG16" s="2"/>
    </row>
    <row r="17" spans="1:33" ht="14.15" customHeight="1" x14ac:dyDescent="0.4">
      <c r="A17" s="435" t="s">
        <v>1747</v>
      </c>
      <c r="B17" s="125" t="s">
        <v>1735</v>
      </c>
      <c r="C17" s="443">
        <f t="shared" si="2"/>
        <v>204</v>
      </c>
      <c r="D17" s="438" t="s">
        <v>1719</v>
      </c>
      <c r="E17" s="438">
        <f t="shared" si="3"/>
        <v>44589</v>
      </c>
      <c r="F17" s="435">
        <f t="shared" si="0"/>
        <v>44590</v>
      </c>
      <c r="G17" s="418"/>
      <c r="H17" s="441"/>
      <c r="I17" s="230"/>
      <c r="J17" s="419"/>
      <c r="K17" s="419"/>
      <c r="L17" s="419"/>
      <c r="M17" s="835" t="s">
        <v>1747</v>
      </c>
      <c r="N17" s="836" t="s">
        <v>1735</v>
      </c>
      <c r="O17" s="864">
        <f>O15+1</f>
        <v>204</v>
      </c>
      <c r="P17" s="836" t="s">
        <v>1719</v>
      </c>
      <c r="Q17" s="32">
        <f t="shared" ref="Q17:Q33" si="13">Q15+7</f>
        <v>44587</v>
      </c>
      <c r="R17" s="117">
        <f t="shared" si="5"/>
        <v>44588</v>
      </c>
      <c r="S17" s="2346" t="s">
        <v>2785</v>
      </c>
      <c r="T17" s="2348" t="s">
        <v>1918</v>
      </c>
      <c r="U17" s="2295">
        <v>205</v>
      </c>
      <c r="V17" s="2310" t="s">
        <v>1724</v>
      </c>
      <c r="W17" s="2332">
        <f t="shared" ref="W17" si="14">W15+7</f>
        <v>44593</v>
      </c>
      <c r="X17" s="2332">
        <f t="shared" ref="X17" si="15">W17</f>
        <v>44593</v>
      </c>
      <c r="Y17" s="1555">
        <f t="shared" ref="Y17" si="16">Y15+7</f>
        <v>44593</v>
      </c>
      <c r="Z17" s="2330">
        <f t="shared" ref="Z17" si="17">Y17+1</f>
        <v>44594</v>
      </c>
      <c r="AA17" s="1235" t="s">
        <v>1918</v>
      </c>
      <c r="AB17" s="2342"/>
      <c r="AC17" s="1241" t="s">
        <v>1719</v>
      </c>
      <c r="AD17" s="1508">
        <f t="shared" ref="AD17" si="18">AD15+7</f>
        <v>44595</v>
      </c>
      <c r="AE17" s="1508">
        <f t="shared" ref="AE17" si="19">AD17+1</f>
        <v>44596</v>
      </c>
      <c r="AF17" s="2053">
        <f t="shared" ref="AF17" si="20">AD17+2</f>
        <v>44597</v>
      </c>
      <c r="AG17" s="2"/>
    </row>
    <row r="18" spans="1:33" ht="14.15" customHeight="1" thickBot="1" x14ac:dyDescent="0.45">
      <c r="A18" s="855" t="s">
        <v>1734</v>
      </c>
      <c r="B18" s="420" t="s">
        <v>1718</v>
      </c>
      <c r="C18" s="454">
        <f t="shared" si="2"/>
        <v>204</v>
      </c>
      <c r="D18" s="417" t="s">
        <v>1719</v>
      </c>
      <c r="E18" s="851">
        <f t="shared" si="3"/>
        <v>44586</v>
      </c>
      <c r="F18" s="848">
        <f t="shared" si="0"/>
        <v>44587</v>
      </c>
      <c r="G18" s="429" t="s">
        <v>1727</v>
      </c>
      <c r="H18" s="420" t="s">
        <v>1718</v>
      </c>
      <c r="I18" s="454">
        <f>I16+1</f>
        <v>204</v>
      </c>
      <c r="J18" s="417" t="s">
        <v>1719</v>
      </c>
      <c r="K18" s="417">
        <f>K16+7</f>
        <v>44584</v>
      </c>
      <c r="L18" s="417">
        <f>K18+1</f>
        <v>44585</v>
      </c>
      <c r="M18" s="848"/>
      <c r="N18" s="849"/>
      <c r="O18" s="913"/>
      <c r="P18" s="851"/>
      <c r="Q18" s="115"/>
      <c r="R18" s="119"/>
      <c r="S18" s="2347"/>
      <c r="T18" s="2349"/>
      <c r="U18" s="2296"/>
      <c r="V18" s="2311"/>
      <c r="W18" s="2333"/>
      <c r="X18" s="2333"/>
      <c r="Y18" s="1558"/>
      <c r="Z18" s="2331"/>
      <c r="AA18" s="1237"/>
      <c r="AB18" s="2343"/>
      <c r="AC18" s="1243"/>
      <c r="AD18" s="1510"/>
      <c r="AE18" s="1510"/>
      <c r="AF18" s="2055"/>
      <c r="AG18" s="2"/>
    </row>
    <row r="19" spans="1:33" ht="14.15" customHeight="1" x14ac:dyDescent="0.4">
      <c r="A19" s="835" t="s">
        <v>1793</v>
      </c>
      <c r="B19" s="836" t="s">
        <v>1735</v>
      </c>
      <c r="C19" s="446">
        <f t="shared" si="2"/>
        <v>205</v>
      </c>
      <c r="D19" s="412" t="s">
        <v>1719</v>
      </c>
      <c r="E19" s="412">
        <f t="shared" si="3"/>
        <v>44596</v>
      </c>
      <c r="F19" s="415">
        <f t="shared" si="0"/>
        <v>44597</v>
      </c>
      <c r="G19" s="418"/>
      <c r="H19" s="441"/>
      <c r="I19" s="230"/>
      <c r="J19" s="419"/>
      <c r="K19" s="419"/>
      <c r="L19" s="419"/>
      <c r="M19" s="835" t="s">
        <v>2669</v>
      </c>
      <c r="N19" s="836" t="s">
        <v>1735</v>
      </c>
      <c r="O19" s="864">
        <f>O17+1</f>
        <v>205</v>
      </c>
      <c r="P19" s="866" t="s">
        <v>1719</v>
      </c>
      <c r="Q19" s="441">
        <f t="shared" si="13"/>
        <v>44594</v>
      </c>
      <c r="R19" s="117">
        <f t="shared" si="5"/>
        <v>44595</v>
      </c>
      <c r="S19" s="2346" t="s">
        <v>2785</v>
      </c>
      <c r="T19" s="2348" t="s">
        <v>1918</v>
      </c>
      <c r="U19" s="2295">
        <v>206</v>
      </c>
      <c r="V19" s="2310" t="s">
        <v>1724</v>
      </c>
      <c r="W19" s="2350">
        <f t="shared" ref="W19" si="21">W17+7</f>
        <v>44600</v>
      </c>
      <c r="X19" s="2332">
        <f t="shared" ref="X19" si="22">W19</f>
        <v>44600</v>
      </c>
      <c r="Y19" s="1555">
        <f t="shared" ref="Y19" si="23">Y17+7</f>
        <v>44600</v>
      </c>
      <c r="Z19" s="2330">
        <f t="shared" ref="Z19" si="24">Y19+1</f>
        <v>44601</v>
      </c>
      <c r="AA19" s="1235" t="s">
        <v>1918</v>
      </c>
      <c r="AB19" s="2342"/>
      <c r="AC19" s="1241" t="s">
        <v>1719</v>
      </c>
      <c r="AD19" s="1061">
        <f t="shared" ref="AD19" si="25">AD17+7</f>
        <v>44602</v>
      </c>
      <c r="AE19" s="1508">
        <f t="shared" ref="AE19" si="26">AD19+1</f>
        <v>44603</v>
      </c>
      <c r="AF19" s="2053">
        <f t="shared" ref="AF19" si="27">AD19+2</f>
        <v>44604</v>
      </c>
      <c r="AG19" s="2"/>
    </row>
    <row r="20" spans="1:33" ht="14.15" customHeight="1" thickBot="1" x14ac:dyDescent="0.45">
      <c r="A20" s="429" t="s">
        <v>1717</v>
      </c>
      <c r="B20" s="420" t="s">
        <v>1718</v>
      </c>
      <c r="C20" s="454">
        <f t="shared" si="2"/>
        <v>205</v>
      </c>
      <c r="D20" s="854" t="s">
        <v>1719</v>
      </c>
      <c r="E20" s="854">
        <f t="shared" si="3"/>
        <v>44593</v>
      </c>
      <c r="F20" s="855">
        <f t="shared" si="0"/>
        <v>44594</v>
      </c>
      <c r="G20" s="855" t="s">
        <v>1717</v>
      </c>
      <c r="H20" s="420" t="s">
        <v>1718</v>
      </c>
      <c r="I20" s="454">
        <f>I18+1</f>
        <v>205</v>
      </c>
      <c r="J20" s="417" t="s">
        <v>1719</v>
      </c>
      <c r="K20" s="417">
        <f>K18+7</f>
        <v>44591</v>
      </c>
      <c r="L20" s="417">
        <f>K20+1</f>
        <v>44592</v>
      </c>
      <c r="M20" s="848"/>
      <c r="N20" s="852"/>
      <c r="O20" s="913"/>
      <c r="P20" s="854"/>
      <c r="Q20" s="122"/>
      <c r="R20" s="119"/>
      <c r="S20" s="2347"/>
      <c r="T20" s="2349"/>
      <c r="U20" s="2296"/>
      <c r="V20" s="2311"/>
      <c r="W20" s="2351"/>
      <c r="X20" s="2333"/>
      <c r="Y20" s="1558"/>
      <c r="Z20" s="2331"/>
      <c r="AA20" s="1237"/>
      <c r="AB20" s="2343"/>
      <c r="AC20" s="1243"/>
      <c r="AD20" s="1063"/>
      <c r="AE20" s="1510"/>
      <c r="AF20" s="2055"/>
      <c r="AG20" s="2"/>
    </row>
    <row r="21" spans="1:33" ht="14.15" customHeight="1" x14ac:dyDescent="0.4">
      <c r="A21" s="835" t="s">
        <v>1747</v>
      </c>
      <c r="B21" s="836" t="s">
        <v>1735</v>
      </c>
      <c r="C21" s="864">
        <f t="shared" si="2"/>
        <v>206</v>
      </c>
      <c r="D21" s="832" t="s">
        <v>1719</v>
      </c>
      <c r="E21" s="832">
        <f t="shared" si="3"/>
        <v>44603</v>
      </c>
      <c r="F21" s="868">
        <f t="shared" si="0"/>
        <v>44604</v>
      </c>
      <c r="G21" s="868"/>
      <c r="H21" s="441"/>
      <c r="I21" s="446"/>
      <c r="J21" s="419"/>
      <c r="K21" s="419"/>
      <c r="L21" s="419"/>
      <c r="M21" s="835" t="s">
        <v>1747</v>
      </c>
      <c r="N21" s="836" t="s">
        <v>1735</v>
      </c>
      <c r="O21" s="864">
        <f>O19+1</f>
        <v>206</v>
      </c>
      <c r="P21" s="832" t="s">
        <v>1719</v>
      </c>
      <c r="Q21" s="833">
        <f>Q19+7</f>
        <v>44601</v>
      </c>
      <c r="R21" s="918">
        <f t="shared" si="5"/>
        <v>44602</v>
      </c>
      <c r="S21" s="2346" t="s">
        <v>2785</v>
      </c>
      <c r="T21" s="2293" t="s">
        <v>1918</v>
      </c>
      <c r="U21" s="2295">
        <v>207</v>
      </c>
      <c r="V21" s="2283" t="s">
        <v>1724</v>
      </c>
      <c r="W21" s="2332">
        <f t="shared" ref="W21" si="28">W19+7</f>
        <v>44607</v>
      </c>
      <c r="X21" s="2332">
        <f t="shared" ref="X21" si="29">W21</f>
        <v>44607</v>
      </c>
      <c r="Y21" s="1555">
        <f t="shared" ref="Y21" si="30">Y19+7</f>
        <v>44607</v>
      </c>
      <c r="Z21" s="2330">
        <f t="shared" ref="Z21" si="31">Y21+1</f>
        <v>44608</v>
      </c>
      <c r="AA21" s="2344" t="s">
        <v>1918</v>
      </c>
      <c r="AB21" s="2342"/>
      <c r="AC21" s="2334" t="s">
        <v>1719</v>
      </c>
      <c r="AD21" s="1508">
        <f t="shared" ref="AD21" si="32">AD19+7</f>
        <v>44609</v>
      </c>
      <c r="AE21" s="1508">
        <f t="shared" ref="AE21" si="33">AD21+1</f>
        <v>44610</v>
      </c>
      <c r="AF21" s="2053">
        <f t="shared" ref="AF21" si="34">AD21+2</f>
        <v>44611</v>
      </c>
      <c r="AG21" s="2"/>
    </row>
    <row r="22" spans="1:33" ht="14.15" customHeight="1" thickBot="1" x14ac:dyDescent="0.45">
      <c r="A22" s="430" t="s">
        <v>1731</v>
      </c>
      <c r="B22" s="420" t="s">
        <v>1718</v>
      </c>
      <c r="C22" s="871">
        <f t="shared" si="2"/>
        <v>206</v>
      </c>
      <c r="D22" s="854" t="s">
        <v>1719</v>
      </c>
      <c r="E22" s="854">
        <f t="shared" si="3"/>
        <v>44600</v>
      </c>
      <c r="F22" s="855">
        <f t="shared" si="0"/>
        <v>44601</v>
      </c>
      <c r="G22" s="430" t="s">
        <v>1731</v>
      </c>
      <c r="H22" s="420" t="s">
        <v>1718</v>
      </c>
      <c r="I22" s="454">
        <f>I20+1</f>
        <v>206</v>
      </c>
      <c r="J22" s="417" t="s">
        <v>1719</v>
      </c>
      <c r="K22" s="417">
        <f>K20+7</f>
        <v>44598</v>
      </c>
      <c r="L22" s="417">
        <f>K22+1</f>
        <v>44599</v>
      </c>
      <c r="M22" s="848"/>
      <c r="N22" s="849"/>
      <c r="O22" s="913"/>
      <c r="P22" s="851"/>
      <c r="Q22" s="122"/>
      <c r="R22" s="119"/>
      <c r="S22" s="2347"/>
      <c r="T22" s="2294"/>
      <c r="U22" s="2296"/>
      <c r="V22" s="2284"/>
      <c r="W22" s="2333"/>
      <c r="X22" s="2333"/>
      <c r="Y22" s="1558"/>
      <c r="Z22" s="2331"/>
      <c r="AA22" s="2345"/>
      <c r="AB22" s="2343"/>
      <c r="AC22" s="2335"/>
      <c r="AD22" s="1510"/>
      <c r="AE22" s="1510"/>
      <c r="AF22" s="2055"/>
      <c r="AG22" s="2"/>
    </row>
    <row r="23" spans="1:33" ht="14.15" customHeight="1" x14ac:dyDescent="0.4">
      <c r="A23" s="835" t="s">
        <v>1793</v>
      </c>
      <c r="B23" s="836" t="s">
        <v>1735</v>
      </c>
      <c r="C23" s="864">
        <f t="shared" si="2"/>
        <v>207</v>
      </c>
      <c r="D23" s="412" t="s">
        <v>1719</v>
      </c>
      <c r="E23" s="412">
        <f t="shared" si="3"/>
        <v>44610</v>
      </c>
      <c r="F23" s="415">
        <f t="shared" si="0"/>
        <v>44611</v>
      </c>
      <c r="G23" s="418"/>
      <c r="H23" s="441"/>
      <c r="I23" s="446"/>
      <c r="J23" s="419"/>
      <c r="K23" s="419"/>
      <c r="L23" s="419"/>
      <c r="M23" s="835" t="s">
        <v>2669</v>
      </c>
      <c r="N23" s="836" t="s">
        <v>1735</v>
      </c>
      <c r="O23" s="864">
        <f>O21+1</f>
        <v>207</v>
      </c>
      <c r="P23" s="862" t="s">
        <v>1719</v>
      </c>
      <c r="Q23" s="32">
        <f t="shared" si="13"/>
        <v>44608</v>
      </c>
      <c r="R23" s="117">
        <f t="shared" si="5"/>
        <v>44609</v>
      </c>
      <c r="S23" s="2346" t="s">
        <v>2785</v>
      </c>
      <c r="T23" s="2293" t="s">
        <v>1918</v>
      </c>
      <c r="U23" s="2295">
        <v>208</v>
      </c>
      <c r="V23" s="2283" t="s">
        <v>1724</v>
      </c>
      <c r="W23" s="2332">
        <f t="shared" ref="W23" si="35">W21+7</f>
        <v>44614</v>
      </c>
      <c r="X23" s="2332">
        <f t="shared" ref="X23" si="36">W23</f>
        <v>44614</v>
      </c>
      <c r="Y23" s="1555">
        <f t="shared" ref="Y23" si="37">Y21+7</f>
        <v>44614</v>
      </c>
      <c r="Z23" s="2330">
        <f t="shared" ref="Z23" si="38">Y23+1</f>
        <v>44615</v>
      </c>
      <c r="AA23" s="2344" t="s">
        <v>1918</v>
      </c>
      <c r="AB23" s="2342"/>
      <c r="AC23" s="2334" t="s">
        <v>1719</v>
      </c>
      <c r="AD23" s="1508">
        <f t="shared" ref="AD23" si="39">AD21+7</f>
        <v>44616</v>
      </c>
      <c r="AE23" s="1508">
        <f t="shared" ref="AE23" si="40">AD23+1</f>
        <v>44617</v>
      </c>
      <c r="AF23" s="2053">
        <f t="shared" ref="AF23" si="41">AD23+2</f>
        <v>44618</v>
      </c>
      <c r="AG23" s="2"/>
    </row>
    <row r="24" spans="1:33" ht="14.15" customHeight="1" thickBot="1" x14ac:dyDescent="0.45">
      <c r="A24" s="429" t="s">
        <v>1736</v>
      </c>
      <c r="B24" s="852" t="s">
        <v>1718</v>
      </c>
      <c r="C24" s="445">
        <f t="shared" si="2"/>
        <v>207</v>
      </c>
      <c r="D24" s="854" t="s">
        <v>1719</v>
      </c>
      <c r="E24" s="414">
        <f t="shared" si="3"/>
        <v>44607</v>
      </c>
      <c r="F24" s="430">
        <f t="shared" si="0"/>
        <v>44608</v>
      </c>
      <c r="G24" s="429" t="s">
        <v>1736</v>
      </c>
      <c r="H24" s="420" t="s">
        <v>1718</v>
      </c>
      <c r="I24" s="454">
        <f>I22+1</f>
        <v>207</v>
      </c>
      <c r="J24" s="417" t="s">
        <v>1719</v>
      </c>
      <c r="K24" s="417">
        <f>K22+7</f>
        <v>44605</v>
      </c>
      <c r="L24" s="417">
        <f>K24+1</f>
        <v>44606</v>
      </c>
      <c r="M24" s="848"/>
      <c r="N24" s="849"/>
      <c r="O24" s="913"/>
      <c r="P24" s="851"/>
      <c r="Q24" s="115"/>
      <c r="R24" s="119"/>
      <c r="S24" s="2347"/>
      <c r="T24" s="2294"/>
      <c r="U24" s="2296"/>
      <c r="V24" s="2284"/>
      <c r="W24" s="2333"/>
      <c r="X24" s="2333"/>
      <c r="Y24" s="1558"/>
      <c r="Z24" s="2331"/>
      <c r="AA24" s="2345"/>
      <c r="AB24" s="2343"/>
      <c r="AC24" s="2335"/>
      <c r="AD24" s="1510"/>
      <c r="AE24" s="1510"/>
      <c r="AF24" s="2055"/>
      <c r="AG24" s="2"/>
    </row>
    <row r="25" spans="1:33" ht="14.15" customHeight="1" x14ac:dyDescent="0.4">
      <c r="A25" s="835" t="s">
        <v>1747</v>
      </c>
      <c r="B25" s="32" t="s">
        <v>1735</v>
      </c>
      <c r="C25" s="864">
        <f t="shared" si="2"/>
        <v>208</v>
      </c>
      <c r="D25" s="862" t="s">
        <v>1719</v>
      </c>
      <c r="E25" s="862">
        <f t="shared" si="3"/>
        <v>44617</v>
      </c>
      <c r="F25" s="415">
        <f t="shared" si="0"/>
        <v>44618</v>
      </c>
      <c r="G25" s="418"/>
      <c r="H25" s="441"/>
      <c r="I25" s="446"/>
      <c r="J25" s="419"/>
      <c r="K25" s="419"/>
      <c r="L25" s="419"/>
      <c r="M25" s="835" t="s">
        <v>1747</v>
      </c>
      <c r="N25" s="836" t="s">
        <v>1735</v>
      </c>
      <c r="O25" s="864">
        <f>O23+1</f>
        <v>208</v>
      </c>
      <c r="P25" s="862" t="s">
        <v>1719</v>
      </c>
      <c r="Q25" s="32">
        <f t="shared" si="13"/>
        <v>44615</v>
      </c>
      <c r="R25" s="117">
        <f t="shared" si="5"/>
        <v>44616</v>
      </c>
      <c r="S25" s="2352" t="s">
        <v>2785</v>
      </c>
      <c r="T25" s="2293" t="s">
        <v>1918</v>
      </c>
      <c r="U25" s="2295">
        <v>209</v>
      </c>
      <c r="V25" s="2283" t="s">
        <v>1724</v>
      </c>
      <c r="W25" s="2332">
        <f t="shared" ref="W25" si="42">W23+7</f>
        <v>44621</v>
      </c>
      <c r="X25" s="2332">
        <f t="shared" ref="X25" si="43">W25</f>
        <v>44621</v>
      </c>
      <c r="Y25" s="1555">
        <f t="shared" ref="Y25" si="44">Y23+7</f>
        <v>44621</v>
      </c>
      <c r="Z25" s="2330">
        <f t="shared" ref="Z25" si="45">Y25+1</f>
        <v>44622</v>
      </c>
      <c r="AA25" s="2344" t="s">
        <v>1918</v>
      </c>
      <c r="AB25" s="2342"/>
      <c r="AC25" s="2334" t="s">
        <v>1719</v>
      </c>
      <c r="AD25" s="1508">
        <f t="shared" ref="AD25" si="46">AD23+7</f>
        <v>44623</v>
      </c>
      <c r="AE25" s="1508">
        <f t="shared" ref="AE25" si="47">AD25+1</f>
        <v>44624</v>
      </c>
      <c r="AF25" s="2053">
        <f t="shared" ref="AF25" si="48">AD25+2</f>
        <v>44625</v>
      </c>
      <c r="AG25" s="2"/>
    </row>
    <row r="26" spans="1:33" ht="14.15" customHeight="1" thickBot="1" x14ac:dyDescent="0.45">
      <c r="A26" s="848" t="s">
        <v>1727</v>
      </c>
      <c r="B26" s="849" t="s">
        <v>1718</v>
      </c>
      <c r="C26" s="445">
        <f t="shared" si="2"/>
        <v>208</v>
      </c>
      <c r="D26" s="851" t="s">
        <v>1719</v>
      </c>
      <c r="E26" s="851">
        <f t="shared" si="3"/>
        <v>44614</v>
      </c>
      <c r="F26" s="848">
        <f t="shared" si="0"/>
        <v>44615</v>
      </c>
      <c r="G26" s="430" t="s">
        <v>1727</v>
      </c>
      <c r="H26" s="413" t="s">
        <v>1718</v>
      </c>
      <c r="I26" s="445">
        <f>I24+1</f>
        <v>208</v>
      </c>
      <c r="J26" s="414" t="s">
        <v>1719</v>
      </c>
      <c r="K26" s="417">
        <f>K24+7</f>
        <v>44612</v>
      </c>
      <c r="L26" s="417">
        <f>K26+1</f>
        <v>44613</v>
      </c>
      <c r="M26" s="859"/>
      <c r="N26" s="849"/>
      <c r="O26" s="913"/>
      <c r="P26" s="851"/>
      <c r="Q26" s="115"/>
      <c r="R26" s="119"/>
      <c r="S26" s="2353"/>
      <c r="T26" s="2294"/>
      <c r="U26" s="2296"/>
      <c r="V26" s="2284"/>
      <c r="W26" s="2333"/>
      <c r="X26" s="2333"/>
      <c r="Y26" s="1558"/>
      <c r="Z26" s="2331"/>
      <c r="AA26" s="2345"/>
      <c r="AB26" s="2343"/>
      <c r="AC26" s="2335"/>
      <c r="AD26" s="1510"/>
      <c r="AE26" s="1510"/>
      <c r="AF26" s="2055"/>
      <c r="AG26" s="2"/>
    </row>
    <row r="27" spans="1:33" ht="14.15" customHeight="1" x14ac:dyDescent="0.4">
      <c r="A27" s="835" t="s">
        <v>1793</v>
      </c>
      <c r="B27" s="32" t="s">
        <v>1735</v>
      </c>
      <c r="C27" s="864">
        <f t="shared" si="2"/>
        <v>209</v>
      </c>
      <c r="D27" s="862" t="s">
        <v>1719</v>
      </c>
      <c r="E27" s="862">
        <f t="shared" si="3"/>
        <v>44624</v>
      </c>
      <c r="F27" s="835">
        <f t="shared" si="0"/>
        <v>44625</v>
      </c>
      <c r="G27" s="418"/>
      <c r="H27" s="441"/>
      <c r="I27" s="446"/>
      <c r="J27" s="419"/>
      <c r="K27" s="419"/>
      <c r="L27" s="419"/>
      <c r="M27" s="835" t="s">
        <v>2669</v>
      </c>
      <c r="N27" s="836" t="s">
        <v>1735</v>
      </c>
      <c r="O27" s="864">
        <f>O25+1</f>
        <v>209</v>
      </c>
      <c r="P27" s="862" t="s">
        <v>1719</v>
      </c>
      <c r="Q27" s="32">
        <f t="shared" si="13"/>
        <v>44622</v>
      </c>
      <c r="R27" s="117">
        <f t="shared" si="5"/>
        <v>44623</v>
      </c>
      <c r="S27" s="2352" t="s">
        <v>2785</v>
      </c>
      <c r="T27" s="2293" t="s">
        <v>1918</v>
      </c>
      <c r="U27" s="2295">
        <v>210</v>
      </c>
      <c r="V27" s="2283" t="s">
        <v>1724</v>
      </c>
      <c r="W27" s="2332">
        <f t="shared" ref="W27" si="49">W25+7</f>
        <v>44628</v>
      </c>
      <c r="X27" s="2332">
        <f t="shared" ref="X27" si="50">W27</f>
        <v>44628</v>
      </c>
      <c r="Y27" s="1555">
        <f t="shared" ref="Y27:Y33" si="51">Y25+7</f>
        <v>44628</v>
      </c>
      <c r="Z27" s="2330">
        <f t="shared" ref="Z27:Z33" si="52">Y27+1</f>
        <v>44629</v>
      </c>
      <c r="AA27" s="2344" t="s">
        <v>1918</v>
      </c>
      <c r="AB27" s="2342"/>
      <c r="AC27" s="2334" t="s">
        <v>1719</v>
      </c>
      <c r="AD27" s="1508">
        <f t="shared" ref="AD27" si="53">AD25+7</f>
        <v>44630</v>
      </c>
      <c r="AE27" s="1508">
        <f t="shared" ref="AE27" si="54">AD27+1</f>
        <v>44631</v>
      </c>
      <c r="AF27" s="2053">
        <f t="shared" ref="AF27" si="55">AD27+2</f>
        <v>44632</v>
      </c>
      <c r="AG27" s="2"/>
    </row>
    <row r="28" spans="1:33" ht="14.15" customHeight="1" thickBot="1" x14ac:dyDescent="0.45">
      <c r="A28" s="430" t="s">
        <v>1717</v>
      </c>
      <c r="B28" s="849" t="s">
        <v>1718</v>
      </c>
      <c r="C28" s="871">
        <f t="shared" si="2"/>
        <v>209</v>
      </c>
      <c r="D28" s="851" t="s">
        <v>1719</v>
      </c>
      <c r="E28" s="851">
        <f t="shared" si="3"/>
        <v>44621</v>
      </c>
      <c r="F28" s="848">
        <f t="shared" si="0"/>
        <v>44622</v>
      </c>
      <c r="G28" s="848" t="s">
        <v>1717</v>
      </c>
      <c r="H28" s="413" t="s">
        <v>1718</v>
      </c>
      <c r="I28" s="445">
        <f>I26+1</f>
        <v>209</v>
      </c>
      <c r="J28" s="414" t="s">
        <v>1719</v>
      </c>
      <c r="K28" s="417">
        <f>K26+7</f>
        <v>44619</v>
      </c>
      <c r="L28" s="417">
        <f>K28+1</f>
        <v>44620</v>
      </c>
      <c r="M28" s="848"/>
      <c r="N28" s="849"/>
      <c r="O28" s="913"/>
      <c r="P28" s="851"/>
      <c r="Q28" s="115"/>
      <c r="R28" s="119"/>
      <c r="S28" s="2353"/>
      <c r="T28" s="2294"/>
      <c r="U28" s="2296"/>
      <c r="V28" s="2284"/>
      <c r="W28" s="2333"/>
      <c r="X28" s="2333"/>
      <c r="Y28" s="1558"/>
      <c r="Z28" s="2331"/>
      <c r="AA28" s="2345"/>
      <c r="AB28" s="2343"/>
      <c r="AC28" s="2335"/>
      <c r="AD28" s="1510"/>
      <c r="AE28" s="1510"/>
      <c r="AF28" s="2055"/>
      <c r="AG28" s="2"/>
    </row>
    <row r="29" spans="1:33" ht="14.15" customHeight="1" x14ac:dyDescent="0.4">
      <c r="A29" s="835" t="s">
        <v>1747</v>
      </c>
      <c r="B29" s="32" t="s">
        <v>1735</v>
      </c>
      <c r="C29" s="864">
        <f t="shared" si="2"/>
        <v>210</v>
      </c>
      <c r="D29" s="862" t="s">
        <v>1719</v>
      </c>
      <c r="E29" s="862">
        <f t="shared" si="3"/>
        <v>44631</v>
      </c>
      <c r="F29" s="835">
        <f t="shared" si="0"/>
        <v>44632</v>
      </c>
      <c r="G29" s="418"/>
      <c r="H29" s="441"/>
      <c r="I29" s="446"/>
      <c r="J29" s="419"/>
      <c r="K29" s="419"/>
      <c r="L29" s="419"/>
      <c r="M29" s="835" t="s">
        <v>1747</v>
      </c>
      <c r="N29" s="836" t="s">
        <v>1735</v>
      </c>
      <c r="O29" s="864">
        <f>O27+1</f>
        <v>210</v>
      </c>
      <c r="P29" s="862" t="s">
        <v>1719</v>
      </c>
      <c r="Q29" s="32">
        <f t="shared" si="13"/>
        <v>44629</v>
      </c>
      <c r="R29" s="117">
        <f t="shared" si="5"/>
        <v>44630</v>
      </c>
      <c r="S29" s="2352" t="s">
        <v>2785</v>
      </c>
      <c r="T29" s="2293" t="s">
        <v>1918</v>
      </c>
      <c r="U29" s="2295">
        <v>211</v>
      </c>
      <c r="V29" s="2283" t="s">
        <v>1724</v>
      </c>
      <c r="W29" s="2332">
        <f t="shared" ref="W29" si="56">W27+7</f>
        <v>44635</v>
      </c>
      <c r="X29" s="2332">
        <f t="shared" ref="X29" si="57">W29</f>
        <v>44635</v>
      </c>
      <c r="Y29" s="1555">
        <f t="shared" si="51"/>
        <v>44635</v>
      </c>
      <c r="Z29" s="2330">
        <f t="shared" si="52"/>
        <v>44636</v>
      </c>
      <c r="AA29" s="2344" t="s">
        <v>1918</v>
      </c>
      <c r="AB29" s="2342"/>
      <c r="AC29" s="2334" t="s">
        <v>1719</v>
      </c>
      <c r="AD29" s="1508">
        <f t="shared" ref="AD29" si="58">AD27+7</f>
        <v>44637</v>
      </c>
      <c r="AE29" s="1508">
        <f t="shared" ref="AE29" si="59">AD29+1</f>
        <v>44638</v>
      </c>
      <c r="AF29" s="2053">
        <f t="shared" ref="AF29" si="60">AD29+2</f>
        <v>44639</v>
      </c>
      <c r="AG29" s="2"/>
    </row>
    <row r="30" spans="1:33" ht="14.15" customHeight="1" thickBot="1" x14ac:dyDescent="0.45">
      <c r="A30" s="429" t="s">
        <v>1731</v>
      </c>
      <c r="B30" s="413" t="s">
        <v>1718</v>
      </c>
      <c r="C30" s="445">
        <f t="shared" si="2"/>
        <v>210</v>
      </c>
      <c r="D30" s="414" t="s">
        <v>1719</v>
      </c>
      <c r="E30" s="414">
        <f t="shared" si="3"/>
        <v>44628</v>
      </c>
      <c r="F30" s="430">
        <f t="shared" si="0"/>
        <v>44629</v>
      </c>
      <c r="G30" s="429" t="s">
        <v>1731</v>
      </c>
      <c r="H30" s="413" t="s">
        <v>1718</v>
      </c>
      <c r="I30" s="445">
        <f>I28+1</f>
        <v>210</v>
      </c>
      <c r="J30" s="414" t="s">
        <v>1719</v>
      </c>
      <c r="K30" s="417">
        <f>K28+7</f>
        <v>44626</v>
      </c>
      <c r="L30" s="417">
        <f>K30+1</f>
        <v>44627</v>
      </c>
      <c r="M30" s="430"/>
      <c r="N30" s="413"/>
      <c r="O30" s="98"/>
      <c r="P30" s="414"/>
      <c r="Q30" s="115"/>
      <c r="R30" s="119"/>
      <c r="S30" s="2353"/>
      <c r="T30" s="2294"/>
      <c r="U30" s="2296"/>
      <c r="V30" s="2284"/>
      <c r="W30" s="2333"/>
      <c r="X30" s="2333"/>
      <c r="Y30" s="1558"/>
      <c r="Z30" s="2331"/>
      <c r="AA30" s="2345"/>
      <c r="AB30" s="2343"/>
      <c r="AC30" s="2335"/>
      <c r="AD30" s="1510"/>
      <c r="AE30" s="1510"/>
      <c r="AF30" s="2055"/>
      <c r="AG30" s="2"/>
    </row>
    <row r="31" spans="1:33" ht="14.15" customHeight="1" x14ac:dyDescent="0.4">
      <c r="A31" s="415" t="s">
        <v>1793</v>
      </c>
      <c r="B31" s="32" t="s">
        <v>1735</v>
      </c>
      <c r="C31" s="446">
        <f t="shared" si="2"/>
        <v>211</v>
      </c>
      <c r="D31" s="412" t="s">
        <v>1719</v>
      </c>
      <c r="E31" s="412">
        <f t="shared" si="3"/>
        <v>44638</v>
      </c>
      <c r="F31" s="415">
        <f t="shared" si="0"/>
        <v>44639</v>
      </c>
      <c r="G31" s="418"/>
      <c r="H31" s="441"/>
      <c r="I31" s="446"/>
      <c r="J31" s="419"/>
      <c r="K31" s="419"/>
      <c r="L31" s="419"/>
      <c r="M31" s="415" t="s">
        <v>2669</v>
      </c>
      <c r="N31" s="31" t="s">
        <v>1735</v>
      </c>
      <c r="O31" s="226">
        <f>O29+1</f>
        <v>211</v>
      </c>
      <c r="P31" s="406" t="s">
        <v>1719</v>
      </c>
      <c r="Q31" s="32">
        <f t="shared" si="13"/>
        <v>44636</v>
      </c>
      <c r="R31" s="117">
        <f t="shared" si="5"/>
        <v>44637</v>
      </c>
      <c r="S31" s="2352" t="s">
        <v>2785</v>
      </c>
      <c r="T31" s="2293" t="s">
        <v>1918</v>
      </c>
      <c r="U31" s="2295">
        <v>212</v>
      </c>
      <c r="V31" s="2283" t="s">
        <v>1724</v>
      </c>
      <c r="W31" s="2332">
        <f t="shared" ref="W31" si="61">W29+7</f>
        <v>44642</v>
      </c>
      <c r="X31" s="2332">
        <f t="shared" ref="X31" si="62">W31</f>
        <v>44642</v>
      </c>
      <c r="Y31" s="1555">
        <f t="shared" si="51"/>
        <v>44642</v>
      </c>
      <c r="Z31" s="2330">
        <f t="shared" si="52"/>
        <v>44643</v>
      </c>
      <c r="AA31" s="2344" t="s">
        <v>1918</v>
      </c>
      <c r="AB31" s="2342"/>
      <c r="AC31" s="2334" t="s">
        <v>1719</v>
      </c>
      <c r="AD31" s="1508">
        <f t="shared" ref="AD31" si="63">AD29+7</f>
        <v>44644</v>
      </c>
      <c r="AE31" s="1508">
        <f t="shared" ref="AE31" si="64">AD31+1</f>
        <v>44645</v>
      </c>
      <c r="AF31" s="2053">
        <f t="shared" ref="AF31" si="65">AD31+2</f>
        <v>44646</v>
      </c>
      <c r="AG31" s="2"/>
    </row>
    <row r="32" spans="1:33" ht="14.15" customHeight="1" thickBot="1" x14ac:dyDescent="0.45">
      <c r="A32" s="429" t="s">
        <v>1750</v>
      </c>
      <c r="B32" s="413" t="s">
        <v>1718</v>
      </c>
      <c r="C32" s="445">
        <f t="shared" si="2"/>
        <v>211</v>
      </c>
      <c r="D32" s="414" t="s">
        <v>1719</v>
      </c>
      <c r="E32" s="414">
        <f t="shared" si="3"/>
        <v>44635</v>
      </c>
      <c r="F32" s="430">
        <f t="shared" si="0"/>
        <v>44636</v>
      </c>
      <c r="G32" s="429" t="s">
        <v>1750</v>
      </c>
      <c r="H32" s="413" t="s">
        <v>1718</v>
      </c>
      <c r="I32" s="445">
        <f>I30+1</f>
        <v>211</v>
      </c>
      <c r="J32" s="414" t="s">
        <v>1719</v>
      </c>
      <c r="K32" s="417">
        <f>K30+7</f>
        <v>44633</v>
      </c>
      <c r="L32" s="417">
        <f>K32+1</f>
        <v>44634</v>
      </c>
      <c r="M32" s="442"/>
      <c r="N32" s="431"/>
      <c r="O32" s="411"/>
      <c r="P32" s="432"/>
      <c r="Q32" s="115"/>
      <c r="R32" s="119"/>
      <c r="S32" s="2353"/>
      <c r="T32" s="2294"/>
      <c r="U32" s="2296"/>
      <c r="V32" s="2284"/>
      <c r="W32" s="2333"/>
      <c r="X32" s="2333"/>
      <c r="Y32" s="1558"/>
      <c r="Z32" s="2331"/>
      <c r="AA32" s="2345"/>
      <c r="AB32" s="2343"/>
      <c r="AC32" s="2335"/>
      <c r="AD32" s="1510"/>
      <c r="AE32" s="1510"/>
      <c r="AF32" s="2055"/>
      <c r="AG32" s="2"/>
    </row>
    <row r="33" spans="1:39" ht="14.15" customHeight="1" x14ac:dyDescent="0.4">
      <c r="A33" s="415" t="s">
        <v>1747</v>
      </c>
      <c r="B33" s="32" t="s">
        <v>1735</v>
      </c>
      <c r="C33" s="446">
        <f t="shared" si="2"/>
        <v>212</v>
      </c>
      <c r="D33" s="412" t="s">
        <v>1719</v>
      </c>
      <c r="E33" s="412">
        <f t="shared" si="3"/>
        <v>44645</v>
      </c>
      <c r="F33" s="415">
        <f t="shared" si="0"/>
        <v>44646</v>
      </c>
      <c r="G33" s="418"/>
      <c r="H33" s="441"/>
      <c r="I33" s="446"/>
      <c r="J33" s="419"/>
      <c r="K33" s="419"/>
      <c r="L33" s="419"/>
      <c r="M33" s="415" t="s">
        <v>1747</v>
      </c>
      <c r="N33" s="31" t="s">
        <v>1735</v>
      </c>
      <c r="O33" s="226">
        <f>O31+1</f>
        <v>212</v>
      </c>
      <c r="P33" s="406" t="s">
        <v>1719</v>
      </c>
      <c r="Q33" s="32">
        <f t="shared" si="13"/>
        <v>44643</v>
      </c>
      <c r="R33" s="117">
        <f t="shared" si="5"/>
        <v>44644</v>
      </c>
      <c r="S33" s="2352" t="s">
        <v>2785</v>
      </c>
      <c r="T33" s="2293" t="s">
        <v>1918</v>
      </c>
      <c r="U33" s="2295">
        <v>213</v>
      </c>
      <c r="V33" s="2283" t="s">
        <v>1724</v>
      </c>
      <c r="W33" s="2332">
        <f t="shared" ref="W33" si="66">W31+7</f>
        <v>44649</v>
      </c>
      <c r="X33" s="2332">
        <f t="shared" ref="X33" si="67">W33</f>
        <v>44649</v>
      </c>
      <c r="Y33" s="1555">
        <f t="shared" si="51"/>
        <v>44649</v>
      </c>
      <c r="Z33" s="2330">
        <f t="shared" si="52"/>
        <v>44650</v>
      </c>
      <c r="AA33" s="2336" t="s">
        <v>1918</v>
      </c>
      <c r="AB33" s="2338"/>
      <c r="AC33" s="2340" t="s">
        <v>1719</v>
      </c>
      <c r="AD33" s="2107">
        <f t="shared" ref="AD33" si="68">AD31+7</f>
        <v>44651</v>
      </c>
      <c r="AE33" s="2107">
        <f t="shared" ref="AE33" si="69">AD33+1</f>
        <v>44652</v>
      </c>
      <c r="AF33" s="2053">
        <f t="shared" ref="AF33" si="70">AD33+2</f>
        <v>44653</v>
      </c>
      <c r="AG33" s="2"/>
    </row>
    <row r="34" spans="1:39" ht="14.15" customHeight="1" thickBot="1" x14ac:dyDescent="0.45">
      <c r="A34" s="430" t="s">
        <v>1750</v>
      </c>
      <c r="B34" s="413" t="s">
        <v>1718</v>
      </c>
      <c r="C34" s="445">
        <f t="shared" si="2"/>
        <v>212</v>
      </c>
      <c r="D34" s="414" t="s">
        <v>1719</v>
      </c>
      <c r="E34" s="414">
        <f t="shared" si="3"/>
        <v>44642</v>
      </c>
      <c r="F34" s="430">
        <f t="shared" si="0"/>
        <v>44643</v>
      </c>
      <c r="G34" s="430" t="s">
        <v>1750</v>
      </c>
      <c r="H34" s="413" t="s">
        <v>1718</v>
      </c>
      <c r="I34" s="445">
        <f>I32+1</f>
        <v>212</v>
      </c>
      <c r="J34" s="414" t="s">
        <v>1719</v>
      </c>
      <c r="K34" s="417">
        <f>K32+7</f>
        <v>44640</v>
      </c>
      <c r="L34" s="417">
        <f>K34+1</f>
        <v>44641</v>
      </c>
      <c r="M34" s="442"/>
      <c r="N34" s="431"/>
      <c r="O34" s="411"/>
      <c r="P34" s="432"/>
      <c r="Q34" s="115"/>
      <c r="R34" s="119"/>
      <c r="S34" s="2353"/>
      <c r="T34" s="2294"/>
      <c r="U34" s="2296"/>
      <c r="V34" s="2284"/>
      <c r="W34" s="2333"/>
      <c r="X34" s="2333"/>
      <c r="Y34" s="1558"/>
      <c r="Z34" s="2331"/>
      <c r="AA34" s="2337"/>
      <c r="AB34" s="2339"/>
      <c r="AC34" s="2341"/>
      <c r="AD34" s="2109"/>
      <c r="AE34" s="2109"/>
      <c r="AF34" s="2055"/>
      <c r="AG34" s="2"/>
    </row>
    <row r="35" spans="1:39" ht="14.15" customHeight="1" x14ac:dyDescent="0.4">
      <c r="A35" s="18"/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28"/>
      <c r="Z35" s="28"/>
      <c r="AA35" s="28"/>
      <c r="AB35" s="494"/>
      <c r="AC35" s="494"/>
      <c r="AD35" s="494"/>
      <c r="AE35" s="494"/>
      <c r="AF35" s="494"/>
      <c r="AG35" s="28"/>
      <c r="AH35" s="28"/>
      <c r="AI35" s="494"/>
      <c r="AJ35" s="494"/>
      <c r="AK35" s="6"/>
      <c r="AL35" s="494"/>
      <c r="AM35" s="2"/>
    </row>
    <row r="36" spans="1:39" ht="14.15" customHeight="1" x14ac:dyDescent="0.4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3"/>
      <c r="AB36" s="3"/>
      <c r="AC36" s="3"/>
      <c r="AD36" s="3"/>
      <c r="AE36" s="3"/>
      <c r="AF36" s="3"/>
      <c r="AG36" s="17"/>
      <c r="AH36" s="3"/>
      <c r="AI36" s="3"/>
      <c r="AJ36" s="3"/>
      <c r="AK36" s="3"/>
      <c r="AL36" s="3"/>
      <c r="AM36" s="3"/>
    </row>
    <row r="37" spans="1:39" ht="14.15" customHeight="1" x14ac:dyDescent="0.4">
      <c r="A37" s="16" t="s">
        <v>1754</v>
      </c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16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</row>
    <row r="38" spans="1:39" ht="14.15" customHeight="1" x14ac:dyDescent="0.4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</row>
    <row r="39" spans="1:39" ht="14.15" customHeight="1" x14ac:dyDescent="0.4">
      <c r="A39" s="16" t="s">
        <v>1755</v>
      </c>
      <c r="B39" s="15"/>
      <c r="C39" s="15" t="s">
        <v>1756</v>
      </c>
      <c r="D39" s="15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16"/>
      <c r="Q39" s="15"/>
      <c r="R39" s="15"/>
      <c r="S39" s="15"/>
      <c r="T39" s="15"/>
      <c r="U39" s="15"/>
      <c r="V39" s="15"/>
      <c r="W39" s="15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</row>
    <row r="40" spans="1:39" ht="14.15" customHeight="1" x14ac:dyDescent="0.4">
      <c r="A40" s="16" t="s">
        <v>1757</v>
      </c>
      <c r="B40" s="15"/>
      <c r="C40" s="1033" t="s">
        <v>1758</v>
      </c>
      <c r="D40" s="1033"/>
      <c r="E40" s="1033"/>
      <c r="F40" s="1033"/>
      <c r="G40" s="808"/>
      <c r="H40" s="808"/>
      <c r="I40" s="808"/>
      <c r="J40" s="808"/>
      <c r="K40" s="808"/>
      <c r="L40" s="808"/>
      <c r="M40" s="3"/>
      <c r="N40" s="3"/>
      <c r="O40" s="3"/>
      <c r="P40" s="16"/>
      <c r="Q40" s="15"/>
      <c r="R40" s="15"/>
      <c r="S40" s="15"/>
      <c r="T40" s="15"/>
      <c r="U40" s="15"/>
      <c r="V40" s="15"/>
      <c r="W40" s="15"/>
      <c r="X40" s="3"/>
      <c r="Y40" s="3"/>
      <c r="Z40" s="3"/>
      <c r="AA40" s="3"/>
      <c r="AB40" s="3"/>
      <c r="AC40" s="13"/>
      <c r="AD40" s="13"/>
      <c r="AE40" s="13"/>
      <c r="AF40" s="13"/>
      <c r="AG40" s="3"/>
      <c r="AH40" s="3"/>
      <c r="AI40" s="3"/>
      <c r="AJ40" s="13"/>
      <c r="AK40" s="3"/>
      <c r="AL40" s="3"/>
      <c r="AM40" s="3"/>
    </row>
    <row r="41" spans="1:39" ht="14.15" customHeight="1" x14ac:dyDescent="0.4">
      <c r="A41" s="16"/>
      <c r="B41" s="15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16"/>
      <c r="Q41" s="15"/>
      <c r="R41" s="15"/>
      <c r="S41" s="15"/>
      <c r="T41" s="15"/>
      <c r="U41" s="15"/>
      <c r="V41" s="15"/>
      <c r="W41" s="15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76"/>
      <c r="AL41" s="3"/>
      <c r="AM41" s="3"/>
    </row>
    <row r="42" spans="1:39" ht="14.15" customHeight="1" x14ac:dyDescent="0.4">
      <c r="A42" s="14" t="s">
        <v>1759</v>
      </c>
      <c r="B42" s="13"/>
      <c r="C42" s="13"/>
      <c r="D42" s="13"/>
      <c r="E42" s="14"/>
      <c r="F42" s="13"/>
      <c r="G42" s="13"/>
      <c r="H42" s="13"/>
      <c r="I42" s="13"/>
      <c r="J42" s="13"/>
      <c r="K42" s="13"/>
      <c r="L42" s="13"/>
      <c r="M42" s="14" t="s">
        <v>1760</v>
      </c>
      <c r="N42" s="13"/>
      <c r="O42" s="13"/>
      <c r="P42" s="14"/>
      <c r="Q42" s="13"/>
      <c r="R42" s="13"/>
      <c r="S42" s="14" t="s">
        <v>1761</v>
      </c>
      <c r="T42" s="13"/>
      <c r="U42" s="13"/>
      <c r="V42" s="13"/>
      <c r="W42" s="13"/>
      <c r="X42" s="13"/>
      <c r="Y42" s="14"/>
      <c r="Z42" s="13"/>
      <c r="AA42" s="13"/>
      <c r="AB42" s="14"/>
      <c r="AC42" s="3"/>
      <c r="AD42" s="3"/>
      <c r="AE42" s="3"/>
      <c r="AF42" s="3"/>
      <c r="AG42" s="13"/>
      <c r="AH42" s="13"/>
      <c r="AI42" s="14"/>
      <c r="AJ42" s="3"/>
      <c r="AK42" s="376"/>
      <c r="AL42" s="3"/>
      <c r="AM42" s="3"/>
    </row>
    <row r="43" spans="1:39" ht="14.15" customHeight="1" x14ac:dyDescent="0.4">
      <c r="A43" s="14" t="s">
        <v>1762</v>
      </c>
      <c r="B43" s="13"/>
      <c r="C43" s="13"/>
      <c r="D43" s="13"/>
      <c r="E43" s="14"/>
      <c r="F43" s="13"/>
      <c r="G43" s="13"/>
      <c r="H43" s="13"/>
      <c r="I43" s="13"/>
      <c r="J43" s="13"/>
      <c r="K43" s="13"/>
      <c r="L43" s="13"/>
      <c r="M43" s="14" t="s">
        <v>1763</v>
      </c>
      <c r="N43" s="13"/>
      <c r="O43" s="13"/>
      <c r="P43" s="14"/>
      <c r="Q43" s="13"/>
      <c r="R43" s="13"/>
      <c r="S43" s="14" t="s">
        <v>1764</v>
      </c>
      <c r="T43" s="13"/>
      <c r="U43" s="13"/>
      <c r="V43" s="13"/>
      <c r="W43" s="13"/>
      <c r="X43" s="13"/>
      <c r="Y43" s="14"/>
      <c r="Z43" s="13"/>
      <c r="AA43" s="13"/>
      <c r="AB43" s="14"/>
      <c r="AC43" s="3"/>
      <c r="AD43" s="3"/>
      <c r="AE43" s="3"/>
      <c r="AF43" s="3"/>
      <c r="AG43" s="13"/>
      <c r="AH43" s="13"/>
      <c r="AI43" s="14"/>
      <c r="AJ43" s="3"/>
      <c r="AK43" s="376"/>
      <c r="AL43" s="3"/>
      <c r="AM43" s="3"/>
    </row>
    <row r="44" spans="1:39" ht="14.15" customHeight="1" x14ac:dyDescent="0.4">
      <c r="A44" s="13" t="s">
        <v>1765</v>
      </c>
      <c r="B44" s="376"/>
      <c r="C44" s="13"/>
      <c r="D44" s="13"/>
      <c r="E44" s="5"/>
      <c r="F44" s="5"/>
      <c r="G44" s="5"/>
      <c r="H44" s="5"/>
      <c r="I44" s="5"/>
      <c r="J44" s="5"/>
      <c r="K44" s="5"/>
      <c r="L44" s="5"/>
      <c r="M44" s="1048" t="s">
        <v>1766</v>
      </c>
      <c r="N44" s="1048"/>
      <c r="O44" s="1048"/>
      <c r="P44" s="1048"/>
      <c r="Q44" s="1048"/>
      <c r="R44" s="376"/>
      <c r="S44" s="376"/>
      <c r="T44" s="376"/>
      <c r="U44" s="376"/>
      <c r="V44" s="376"/>
      <c r="W44" s="376"/>
      <c r="X44" s="13"/>
      <c r="Y44" s="1048"/>
      <c r="Z44" s="1048"/>
      <c r="AA44" s="13"/>
      <c r="AB44" s="13"/>
      <c r="AC44" s="3"/>
      <c r="AD44" s="3"/>
      <c r="AE44" s="3"/>
      <c r="AF44" s="3"/>
      <c r="AG44" s="3"/>
      <c r="AH44" s="13"/>
      <c r="AI44" s="13"/>
      <c r="AJ44" s="3"/>
      <c r="AK44" s="376"/>
      <c r="AL44" s="3"/>
      <c r="AM44" s="3"/>
    </row>
    <row r="45" spans="1:39" ht="14.15" customHeight="1" x14ac:dyDescent="0.4">
      <c r="A45" s="13" t="s">
        <v>1767</v>
      </c>
      <c r="B45" s="376"/>
      <c r="C45" s="13"/>
      <c r="D45" s="13"/>
      <c r="E45" s="5"/>
      <c r="F45" s="5"/>
      <c r="G45" s="5"/>
      <c r="H45" s="5"/>
      <c r="I45" s="5"/>
      <c r="J45" s="5"/>
      <c r="K45" s="5"/>
      <c r="L45" s="5"/>
      <c r="M45" s="1048" t="s">
        <v>1768</v>
      </c>
      <c r="N45" s="1048"/>
      <c r="O45" s="1048"/>
      <c r="P45" s="1048"/>
      <c r="Q45" s="1048"/>
      <c r="R45" s="376"/>
      <c r="S45" s="14" t="s">
        <v>1769</v>
      </c>
      <c r="T45" s="376"/>
      <c r="U45" s="376"/>
      <c r="V45" s="376"/>
      <c r="W45" s="376"/>
      <c r="X45" s="13"/>
      <c r="Y45" s="1048"/>
      <c r="Z45" s="1048"/>
      <c r="AA45" s="13"/>
      <c r="AB45" s="13"/>
      <c r="AC45" s="3"/>
      <c r="AD45" s="3"/>
      <c r="AE45" s="3"/>
      <c r="AF45" s="3"/>
      <c r="AG45" s="3"/>
      <c r="AH45" s="13"/>
      <c r="AI45" s="13"/>
      <c r="AJ45" s="3"/>
      <c r="AK45" s="376"/>
      <c r="AL45" s="3"/>
      <c r="AM45" s="3"/>
    </row>
    <row r="46" spans="1:39" ht="14.15" customHeight="1" x14ac:dyDescent="0.45">
      <c r="A46" s="13" t="s">
        <v>1770</v>
      </c>
      <c r="B46" s="376"/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 t="s">
        <v>1771</v>
      </c>
      <c r="N46" s="13"/>
      <c r="O46" s="13"/>
      <c r="P46" s="13"/>
      <c r="Q46" s="376"/>
      <c r="R46" s="376"/>
      <c r="S46" s="27" t="s">
        <v>1772</v>
      </c>
      <c r="T46" s="376"/>
      <c r="U46" s="376"/>
      <c r="V46" s="376"/>
      <c r="W46" s="376"/>
      <c r="X46" s="13"/>
      <c r="Y46" s="1102"/>
      <c r="Z46" s="1102"/>
      <c r="AA46" s="13"/>
      <c r="AB46" s="13"/>
      <c r="AC46" s="3"/>
      <c r="AD46" s="3"/>
      <c r="AE46" s="3"/>
      <c r="AF46" s="3"/>
      <c r="AG46" s="3"/>
      <c r="AH46" s="13"/>
      <c r="AI46" s="13"/>
      <c r="AJ46" s="3"/>
      <c r="AK46" s="377"/>
      <c r="AL46" s="3"/>
      <c r="AM46" s="3"/>
    </row>
    <row r="47" spans="1:39" ht="14.15" customHeight="1" x14ac:dyDescent="0.4">
      <c r="A47" s="13"/>
      <c r="B47" s="13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376"/>
      <c r="AA47" s="13"/>
      <c r="AB47" s="550"/>
      <c r="AC47" s="3"/>
      <c r="AD47" s="3"/>
      <c r="AE47" s="3"/>
      <c r="AF47" s="3"/>
      <c r="AG47" s="376"/>
      <c r="AH47" s="13"/>
      <c r="AI47" s="550"/>
      <c r="AJ47" s="3"/>
      <c r="AK47" s="377"/>
      <c r="AL47" s="3"/>
      <c r="AM47" s="3"/>
    </row>
    <row r="48" spans="1:39" ht="14.15" customHeight="1" x14ac:dyDescent="0.4">
      <c r="A48" s="14"/>
      <c r="B48" s="14"/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3"/>
      <c r="R48" s="13"/>
      <c r="S48" s="13"/>
      <c r="T48" s="13"/>
      <c r="U48" s="13"/>
      <c r="V48" s="13"/>
      <c r="W48" s="13"/>
      <c r="X48" s="13"/>
      <c r="Y48" s="13"/>
      <c r="Z48" s="376"/>
      <c r="AA48" s="13"/>
      <c r="AB48" s="550"/>
      <c r="AC48" s="3"/>
      <c r="AD48" s="3"/>
      <c r="AE48" s="3"/>
      <c r="AF48" s="3"/>
      <c r="AG48" s="376"/>
      <c r="AH48" s="13"/>
      <c r="AI48" s="550"/>
      <c r="AJ48" s="3"/>
      <c r="AK48" s="377"/>
      <c r="AL48" s="3"/>
      <c r="AM48" s="3"/>
    </row>
    <row r="49" spans="1:39" ht="14.15" customHeight="1" x14ac:dyDescent="0.4">
      <c r="A49" s="14"/>
      <c r="B49" s="14"/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3"/>
      <c r="R49" s="13"/>
      <c r="S49" s="13"/>
      <c r="T49" s="13"/>
      <c r="U49" s="13"/>
      <c r="V49" s="13"/>
      <c r="W49" s="13"/>
      <c r="X49" s="13"/>
      <c r="Y49" s="3"/>
      <c r="Z49" s="378"/>
      <c r="AA49" s="13"/>
      <c r="AB49" s="550"/>
      <c r="AC49" s="3"/>
      <c r="AD49" s="3"/>
      <c r="AE49" s="3"/>
      <c r="AF49" s="3"/>
      <c r="AG49" s="378"/>
      <c r="AH49" s="13"/>
      <c r="AI49" s="550"/>
      <c r="AJ49" s="3"/>
      <c r="AK49" s="377"/>
      <c r="AL49" s="3"/>
      <c r="AM49" s="3"/>
    </row>
    <row r="50" spans="1:39" ht="14.15" customHeight="1" x14ac:dyDescent="0.4">
      <c r="A50" s="13"/>
      <c r="B50" s="13"/>
      <c r="C50" s="13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376"/>
      <c r="R50" s="376"/>
      <c r="S50" s="376"/>
      <c r="T50" s="376"/>
      <c r="U50" s="376"/>
      <c r="V50" s="376"/>
      <c r="W50" s="376"/>
      <c r="X50" s="13"/>
      <c r="Y50" s="13"/>
      <c r="Z50" s="377"/>
      <c r="AA50" s="13"/>
      <c r="AB50" s="13"/>
      <c r="AC50" s="3"/>
      <c r="AD50" s="3"/>
      <c r="AE50" s="3"/>
      <c r="AF50" s="3"/>
      <c r="AG50" s="377"/>
      <c r="AH50" s="13"/>
      <c r="AI50" s="13"/>
      <c r="AJ50" s="3"/>
      <c r="AK50" s="376"/>
      <c r="AL50" s="3"/>
      <c r="AM50" s="3"/>
    </row>
    <row r="51" spans="1:39" ht="14.15" customHeight="1" x14ac:dyDescent="0.4">
      <c r="A51" s="13"/>
      <c r="B51" s="13"/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376"/>
      <c r="R51" s="376"/>
      <c r="S51" s="376"/>
      <c r="T51" s="376"/>
      <c r="U51" s="376"/>
      <c r="V51" s="376"/>
      <c r="W51" s="376"/>
      <c r="X51" s="13"/>
      <c r="Y51" s="13"/>
      <c r="Z51" s="376"/>
      <c r="AA51" s="13"/>
      <c r="AB51" s="3"/>
      <c r="AC51" s="3"/>
      <c r="AD51" s="3"/>
      <c r="AE51" s="3"/>
      <c r="AF51" s="3"/>
      <c r="AG51" s="376"/>
      <c r="AH51" s="13"/>
      <c r="AI51" s="3"/>
      <c r="AJ51" s="3"/>
      <c r="AK51" s="378"/>
      <c r="AL51" s="3"/>
      <c r="AM51" s="3"/>
    </row>
  </sheetData>
  <mergeCells count="197">
    <mergeCell ref="S29:S30"/>
    <mergeCell ref="T29:T30"/>
    <mergeCell ref="U25:U26"/>
    <mergeCell ref="V25:V26"/>
    <mergeCell ref="W25:W26"/>
    <mergeCell ref="X25:X26"/>
    <mergeCell ref="S33:S34"/>
    <mergeCell ref="T33:T34"/>
    <mergeCell ref="U33:U34"/>
    <mergeCell ref="V33:V34"/>
    <mergeCell ref="W33:W34"/>
    <mergeCell ref="X33:X34"/>
    <mergeCell ref="S31:S32"/>
    <mergeCell ref="T31:T32"/>
    <mergeCell ref="U31:U32"/>
    <mergeCell ref="V31:V32"/>
    <mergeCell ref="W31:W32"/>
    <mergeCell ref="X31:X32"/>
    <mergeCell ref="AA29:AA30"/>
    <mergeCell ref="AB29:AB30"/>
    <mergeCell ref="AC29:AC30"/>
    <mergeCell ref="AA21:AA22"/>
    <mergeCell ref="AB21:AB22"/>
    <mergeCell ref="AC21:AC22"/>
    <mergeCell ref="Y31:Y32"/>
    <mergeCell ref="Z31:Z32"/>
    <mergeCell ref="Y29:Y30"/>
    <mergeCell ref="Z29:Z30"/>
    <mergeCell ref="S21:S22"/>
    <mergeCell ref="T21:T22"/>
    <mergeCell ref="AE25:AE26"/>
    <mergeCell ref="AF25:AF26"/>
    <mergeCell ref="S27:S28"/>
    <mergeCell ref="T27:T28"/>
    <mergeCell ref="U27:U28"/>
    <mergeCell ref="V27:V28"/>
    <mergeCell ref="W27:W28"/>
    <mergeCell ref="X27:X28"/>
    <mergeCell ref="Y27:Y28"/>
    <mergeCell ref="Z27:Z28"/>
    <mergeCell ref="Y25:Y26"/>
    <mergeCell ref="Z25:Z26"/>
    <mergeCell ref="AA25:AA26"/>
    <mergeCell ref="AB25:AB26"/>
    <mergeCell ref="AC25:AC26"/>
    <mergeCell ref="AD25:AD26"/>
    <mergeCell ref="S25:S26"/>
    <mergeCell ref="T25:T26"/>
    <mergeCell ref="S23:S24"/>
    <mergeCell ref="T23:T24"/>
    <mergeCell ref="U23:U24"/>
    <mergeCell ref="AA27:AA28"/>
    <mergeCell ref="V23:V24"/>
    <mergeCell ref="W23:W24"/>
    <mergeCell ref="X23:X24"/>
    <mergeCell ref="Y23:Y24"/>
    <mergeCell ref="Z23:Z24"/>
    <mergeCell ref="Y21:Y22"/>
    <mergeCell ref="Z21:Z22"/>
    <mergeCell ref="AE17:AE18"/>
    <mergeCell ref="AF17:AF18"/>
    <mergeCell ref="AA17:AA18"/>
    <mergeCell ref="AB17:AB18"/>
    <mergeCell ref="AC17:AC18"/>
    <mergeCell ref="AD17:AD18"/>
    <mergeCell ref="AA19:AA20"/>
    <mergeCell ref="AB19:AB20"/>
    <mergeCell ref="AD21:AD22"/>
    <mergeCell ref="S19:S20"/>
    <mergeCell ref="T19:T20"/>
    <mergeCell ref="U19:U20"/>
    <mergeCell ref="V19:V20"/>
    <mergeCell ref="W19:W20"/>
    <mergeCell ref="X19:X20"/>
    <mergeCell ref="Y19:Y20"/>
    <mergeCell ref="Z19:Z20"/>
    <mergeCell ref="Y17:Y18"/>
    <mergeCell ref="Z17:Z18"/>
    <mergeCell ref="S17:S18"/>
    <mergeCell ref="T17:T18"/>
    <mergeCell ref="U17:U18"/>
    <mergeCell ref="V17:V18"/>
    <mergeCell ref="W17:W18"/>
    <mergeCell ref="X17:X18"/>
    <mergeCell ref="AA15:AA16"/>
    <mergeCell ref="AB15:AB16"/>
    <mergeCell ref="AC15:AC16"/>
    <mergeCell ref="AD15:AD16"/>
    <mergeCell ref="AE15:AE16"/>
    <mergeCell ref="AF15:AF16"/>
    <mergeCell ref="AE13:AE14"/>
    <mergeCell ref="AF13:AF14"/>
    <mergeCell ref="S15:S16"/>
    <mergeCell ref="T15:T16"/>
    <mergeCell ref="U15:U16"/>
    <mergeCell ref="V15:V16"/>
    <mergeCell ref="W15:W16"/>
    <mergeCell ref="X15:X16"/>
    <mergeCell ref="Y15:Y16"/>
    <mergeCell ref="Z15:Z16"/>
    <mergeCell ref="Y13:Y14"/>
    <mergeCell ref="Z13:Z14"/>
    <mergeCell ref="AA13:AA14"/>
    <mergeCell ref="AB13:AB14"/>
    <mergeCell ref="AC13:AC14"/>
    <mergeCell ref="AD13:AD14"/>
    <mergeCell ref="S13:S14"/>
    <mergeCell ref="T13:T14"/>
    <mergeCell ref="S11:S12"/>
    <mergeCell ref="T11:T12"/>
    <mergeCell ref="U13:U14"/>
    <mergeCell ref="V13:V14"/>
    <mergeCell ref="W13:W14"/>
    <mergeCell ref="X13:X14"/>
    <mergeCell ref="AA11:AA12"/>
    <mergeCell ref="AB11:AB12"/>
    <mergeCell ref="AC11:AC12"/>
    <mergeCell ref="A7:R7"/>
    <mergeCell ref="W7:X7"/>
    <mergeCell ref="Y7:Z7"/>
    <mergeCell ref="AD7:AE7"/>
    <mergeCell ref="A8:F8"/>
    <mergeCell ref="M8:R8"/>
    <mergeCell ref="S8:S10"/>
    <mergeCell ref="T8:V10"/>
    <mergeCell ref="W8:W10"/>
    <mergeCell ref="X8:X10"/>
    <mergeCell ref="B9:D9"/>
    <mergeCell ref="N9:P9"/>
    <mergeCell ref="B10:D10"/>
    <mergeCell ref="N10:P10"/>
    <mergeCell ref="Y8:Y10"/>
    <mergeCell ref="Z8:Z10"/>
    <mergeCell ref="AA8:AC10"/>
    <mergeCell ref="AD8:AD10"/>
    <mergeCell ref="AE8:AE10"/>
    <mergeCell ref="G8:L8"/>
    <mergeCell ref="H9:J9"/>
    <mergeCell ref="H10:J10"/>
    <mergeCell ref="AF8:AF10"/>
    <mergeCell ref="AF11:AF12"/>
    <mergeCell ref="U11:U12"/>
    <mergeCell ref="V11:V12"/>
    <mergeCell ref="W11:W12"/>
    <mergeCell ref="X11:X12"/>
    <mergeCell ref="Y11:Y12"/>
    <mergeCell ref="Z11:Z12"/>
    <mergeCell ref="AD11:AD12"/>
    <mergeCell ref="AE11:AE12"/>
    <mergeCell ref="Y46:Z46"/>
    <mergeCell ref="C40:F40"/>
    <mergeCell ref="M44:Q44"/>
    <mergeCell ref="Y44:Z44"/>
    <mergeCell ref="M45:Q45"/>
    <mergeCell ref="Y45:Z45"/>
    <mergeCell ref="AE33:AE34"/>
    <mergeCell ref="AF19:AF20"/>
    <mergeCell ref="U21:U22"/>
    <mergeCell ref="V21:V22"/>
    <mergeCell ref="W21:W22"/>
    <mergeCell ref="X21:X22"/>
    <mergeCell ref="AC19:AC20"/>
    <mergeCell ref="AD19:AD20"/>
    <mergeCell ref="AE19:AE20"/>
    <mergeCell ref="AF27:AF28"/>
    <mergeCell ref="AA23:AA24"/>
    <mergeCell ref="AB23:AB24"/>
    <mergeCell ref="AC23:AC24"/>
    <mergeCell ref="AD23:AD24"/>
    <mergeCell ref="AE23:AE24"/>
    <mergeCell ref="AF23:AF24"/>
    <mergeCell ref="AE21:AE22"/>
    <mergeCell ref="AF21:AF22"/>
    <mergeCell ref="AF33:AF34"/>
    <mergeCell ref="Y33:Y34"/>
    <mergeCell ref="Z33:Z34"/>
    <mergeCell ref="U29:U30"/>
    <mergeCell ref="V29:V30"/>
    <mergeCell ref="W29:W30"/>
    <mergeCell ref="X29:X30"/>
    <mergeCell ref="AC27:AC28"/>
    <mergeCell ref="AD27:AD28"/>
    <mergeCell ref="AE27:AE28"/>
    <mergeCell ref="AD31:AD32"/>
    <mergeCell ref="AE31:AE32"/>
    <mergeCell ref="AF31:AF32"/>
    <mergeCell ref="AE29:AE30"/>
    <mergeCell ref="AF29:AF30"/>
    <mergeCell ref="AD29:AD30"/>
    <mergeCell ref="AA33:AA34"/>
    <mergeCell ref="AB33:AB34"/>
    <mergeCell ref="AC33:AC34"/>
    <mergeCell ref="AD33:AD34"/>
    <mergeCell ref="AB27:AB28"/>
    <mergeCell ref="AA31:AA32"/>
    <mergeCell ref="AB31:AB32"/>
    <mergeCell ref="AC31:AC32"/>
  </mergeCells>
  <phoneticPr fontId="46" type="noConversion"/>
  <hyperlinks>
    <hyperlink ref="S46" r:id="rId1" xr:uid="{00000000-0004-0000-5500-000000000000}"/>
  </hyperlinks>
  <pageMargins left="0.7" right="0.7" top="0.75" bottom="0.75" header="0.3" footer="0.3"/>
  <pageSetup paperSize="9" orientation="portrait" verticalDpi="300" r:id="rId2"/>
  <headerFooter>
    <oddFooter>&amp;L&amp;1#&amp;"Calibri"&amp;10&amp;K000000Sensitivity: Internal</oddFooter>
  </headerFooter>
  <drawing r:id="rId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600-000000000000}">
  <sheetPr codeName="Sheet88">
    <tabColor rgb="FFACE9EE"/>
  </sheetPr>
  <dimension ref="A1:X51"/>
  <sheetViews>
    <sheetView zoomScaleNormal="100" workbookViewId="0"/>
  </sheetViews>
  <sheetFormatPr defaultRowHeight="12.5" x14ac:dyDescent="0.25"/>
  <cols>
    <col min="1" max="1" width="18.54296875" customWidth="1"/>
    <col min="2" max="2" width="3.453125" customWidth="1"/>
    <col min="3" max="3" width="4.453125" customWidth="1"/>
    <col min="4" max="4" width="2.54296875" customWidth="1"/>
    <col min="5" max="6" width="7.54296875" customWidth="1"/>
    <col min="7" max="7" width="16.54296875" customWidth="1"/>
    <col min="8" max="8" width="2.54296875" customWidth="1"/>
    <col min="9" max="9" width="4.54296875" customWidth="1"/>
    <col min="10" max="10" width="2.54296875" customWidth="1"/>
    <col min="11" max="24" width="12.54296875" customWidth="1"/>
  </cols>
  <sheetData>
    <row r="1" spans="1:24" ht="14.15" customHeight="1" x14ac:dyDescent="0.4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</row>
    <row r="2" spans="1:24" ht="14.15" customHeight="1" x14ac:dyDescent="0.4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</row>
    <row r="3" spans="1:24" ht="14.15" customHeight="1" x14ac:dyDescent="0.4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</row>
    <row r="4" spans="1:24" ht="14.15" customHeight="1" x14ac:dyDescent="0.4">
      <c r="A4" s="3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</row>
    <row r="5" spans="1:24" ht="21" customHeight="1" x14ac:dyDescent="0.6">
      <c r="A5" s="45" t="s">
        <v>1703</v>
      </c>
      <c r="B5" s="46" t="s">
        <v>1683</v>
      </c>
      <c r="C5" s="47"/>
      <c r="D5" s="47"/>
      <c r="E5" s="47"/>
      <c r="F5" s="47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</row>
    <row r="6" spans="1:24" ht="14.15" customHeight="1" thickBot="1" x14ac:dyDescent="0.45">
      <c r="A6" s="38"/>
      <c r="B6" s="38"/>
      <c r="C6" s="38"/>
      <c r="D6" s="382"/>
      <c r="E6" s="44"/>
      <c r="F6" s="44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</row>
    <row r="7" spans="1:24" ht="14.15" customHeight="1" thickBot="1" x14ac:dyDescent="0.45">
      <c r="A7" s="224" t="s">
        <v>1704</v>
      </c>
      <c r="B7" s="224"/>
      <c r="C7" s="224"/>
      <c r="D7" s="224"/>
      <c r="E7" s="224"/>
      <c r="F7" s="224"/>
      <c r="G7" s="2"/>
      <c r="H7" s="2"/>
      <c r="I7" s="2"/>
      <c r="J7" s="2"/>
      <c r="K7" s="992" t="s">
        <v>1905</v>
      </c>
      <c r="L7" s="994"/>
      <c r="M7" s="2363" t="s">
        <v>1705</v>
      </c>
      <c r="N7" s="2364"/>
      <c r="O7" s="2363" t="s">
        <v>1705</v>
      </c>
      <c r="P7" s="2364"/>
      <c r="Q7" s="2363" t="s">
        <v>1705</v>
      </c>
      <c r="R7" s="2364"/>
      <c r="S7" s="2"/>
      <c r="T7" s="2"/>
      <c r="U7" s="2"/>
      <c r="V7" s="2"/>
      <c r="W7" s="2"/>
      <c r="X7" s="2"/>
    </row>
    <row r="8" spans="1:24" ht="14.15" customHeight="1" thickBot="1" x14ac:dyDescent="0.3">
      <c r="A8" s="1312" t="s">
        <v>1707</v>
      </c>
      <c r="B8" s="1313"/>
      <c r="C8" s="1313"/>
      <c r="D8" s="1313"/>
      <c r="E8" s="1313"/>
      <c r="F8" s="1314"/>
      <c r="G8" s="2365" t="s">
        <v>1908</v>
      </c>
      <c r="H8" s="2368" t="s">
        <v>1710</v>
      </c>
      <c r="I8" s="2369"/>
      <c r="J8" s="2370"/>
      <c r="K8" s="2377" t="s">
        <v>1909</v>
      </c>
      <c r="L8" s="2377" t="s">
        <v>1910</v>
      </c>
      <c r="M8" s="2360" t="s">
        <v>2659</v>
      </c>
      <c r="N8" s="2360" t="s">
        <v>2660</v>
      </c>
      <c r="O8" s="2360" t="s">
        <v>2459</v>
      </c>
      <c r="P8" s="2360" t="s">
        <v>2460</v>
      </c>
      <c r="Q8" s="2360" t="s">
        <v>2210</v>
      </c>
      <c r="R8" s="2360" t="s">
        <v>2211</v>
      </c>
      <c r="S8" s="2360" t="s">
        <v>457</v>
      </c>
      <c r="T8" s="2360" t="s">
        <v>1396</v>
      </c>
      <c r="U8" s="2360" t="s">
        <v>857</v>
      </c>
      <c r="V8" s="2360" t="s">
        <v>508</v>
      </c>
      <c r="W8" s="2360" t="s">
        <v>402</v>
      </c>
      <c r="X8" s="2360" t="s">
        <v>1191</v>
      </c>
    </row>
    <row r="9" spans="1:24" ht="14.15" customHeight="1" x14ac:dyDescent="0.25">
      <c r="A9" s="561" t="s">
        <v>1714</v>
      </c>
      <c r="B9" s="1296" t="s">
        <v>1710</v>
      </c>
      <c r="C9" s="1297"/>
      <c r="D9" s="1298"/>
      <c r="E9" s="421" t="s">
        <v>1715</v>
      </c>
      <c r="F9" s="421" t="s">
        <v>1716</v>
      </c>
      <c r="G9" s="2366"/>
      <c r="H9" s="2371"/>
      <c r="I9" s="2372"/>
      <c r="J9" s="2373"/>
      <c r="K9" s="2378"/>
      <c r="L9" s="2378"/>
      <c r="M9" s="2361"/>
      <c r="N9" s="2361"/>
      <c r="O9" s="2361"/>
      <c r="P9" s="2361"/>
      <c r="Q9" s="2361"/>
      <c r="R9" s="2361"/>
      <c r="S9" s="2361"/>
      <c r="T9" s="2361"/>
      <c r="U9" s="2361"/>
      <c r="V9" s="2361"/>
      <c r="W9" s="2361"/>
      <c r="X9" s="2361"/>
    </row>
    <row r="10" spans="1:24" ht="14.15" customHeight="1" thickBot="1" x14ac:dyDescent="0.45">
      <c r="A10" s="564"/>
      <c r="B10" s="1305"/>
      <c r="C10" s="1306"/>
      <c r="D10" s="1307"/>
      <c r="E10" s="424"/>
      <c r="F10" s="424"/>
      <c r="G10" s="2367"/>
      <c r="H10" s="2374"/>
      <c r="I10" s="2375"/>
      <c r="J10" s="2376"/>
      <c r="K10" s="2379"/>
      <c r="L10" s="2379"/>
      <c r="M10" s="2362"/>
      <c r="N10" s="2362"/>
      <c r="O10" s="2362"/>
      <c r="P10" s="2362"/>
      <c r="Q10" s="2362"/>
      <c r="R10" s="2362"/>
      <c r="S10" s="2362"/>
      <c r="T10" s="2362"/>
      <c r="U10" s="2362"/>
      <c r="V10" s="2362"/>
      <c r="W10" s="2362"/>
      <c r="X10" s="2362"/>
    </row>
    <row r="11" spans="1:24" ht="14.15" customHeight="1" x14ac:dyDescent="0.4">
      <c r="A11" s="868"/>
      <c r="B11" s="833"/>
      <c r="C11" s="448"/>
      <c r="D11" s="832"/>
      <c r="E11" s="832"/>
      <c r="F11" s="832"/>
      <c r="G11" s="2170" t="s">
        <v>2015</v>
      </c>
      <c r="H11" s="2354" t="s">
        <v>1726</v>
      </c>
      <c r="I11" s="2356">
        <v>202</v>
      </c>
      <c r="J11" s="2358" t="s">
        <v>1719</v>
      </c>
      <c r="K11" s="2053">
        <v>44570</v>
      </c>
      <c r="L11" s="2053">
        <f>K11+1</f>
        <v>44571</v>
      </c>
      <c r="M11" s="2107">
        <f>K11-4</f>
        <v>44566</v>
      </c>
      <c r="N11" s="2107">
        <f>M11+1</f>
        <v>44567</v>
      </c>
      <c r="O11" s="2107">
        <f>N11+1</f>
        <v>44568</v>
      </c>
      <c r="P11" s="2107">
        <f>O11+1</f>
        <v>44569</v>
      </c>
      <c r="Q11" s="2107">
        <f>K11+1</f>
        <v>44571</v>
      </c>
      <c r="R11" s="2107">
        <f>Q11+1</f>
        <v>44572</v>
      </c>
      <c r="S11" s="2105">
        <f>L11+11</f>
        <v>44582</v>
      </c>
      <c r="T11" s="2330">
        <f>S11+2</f>
        <v>44584</v>
      </c>
      <c r="U11" s="2330">
        <f>T11+1</f>
        <v>44585</v>
      </c>
      <c r="V11" s="2053">
        <f>U11+1</f>
        <v>44586</v>
      </c>
      <c r="W11" s="2105">
        <f>V11+2</f>
        <v>44588</v>
      </c>
      <c r="X11" s="2110">
        <f>W11+1</f>
        <v>44589</v>
      </c>
    </row>
    <row r="12" spans="1:24" ht="14.15" customHeight="1" thickBot="1" x14ac:dyDescent="0.45">
      <c r="A12" s="429" t="s">
        <v>1731</v>
      </c>
      <c r="B12" s="852" t="s">
        <v>1718</v>
      </c>
      <c r="C12" s="454">
        <v>201</v>
      </c>
      <c r="D12" s="854" t="s">
        <v>1719</v>
      </c>
      <c r="E12" s="854">
        <v>44563</v>
      </c>
      <c r="F12" s="854">
        <f>E12+1</f>
        <v>44564</v>
      </c>
      <c r="G12" s="2172"/>
      <c r="H12" s="2355"/>
      <c r="I12" s="2357"/>
      <c r="J12" s="2359"/>
      <c r="K12" s="2055"/>
      <c r="L12" s="2055"/>
      <c r="M12" s="2109"/>
      <c r="N12" s="2109"/>
      <c r="O12" s="2109"/>
      <c r="P12" s="2109"/>
      <c r="Q12" s="2109"/>
      <c r="R12" s="2109"/>
      <c r="S12" s="2106"/>
      <c r="T12" s="2331"/>
      <c r="U12" s="2331"/>
      <c r="V12" s="2055"/>
      <c r="W12" s="2106"/>
      <c r="X12" s="2111"/>
    </row>
    <row r="13" spans="1:24" ht="14.15" customHeight="1" x14ac:dyDescent="0.4">
      <c r="A13" s="418"/>
      <c r="B13" s="833"/>
      <c r="C13" s="230"/>
      <c r="D13" s="832"/>
      <c r="E13" s="832"/>
      <c r="F13" s="832"/>
      <c r="G13" s="2170" t="s">
        <v>1786</v>
      </c>
      <c r="H13" s="2167" t="s">
        <v>1726</v>
      </c>
      <c r="I13" s="2356">
        <v>203</v>
      </c>
      <c r="J13" s="2315" t="s">
        <v>1719</v>
      </c>
      <c r="K13" s="980">
        <f>K11+7</f>
        <v>44577</v>
      </c>
      <c r="L13" s="980">
        <f t="shared" ref="L13" si="0">K13+1</f>
        <v>44578</v>
      </c>
      <c r="M13" s="2107">
        <f t="shared" ref="M13" si="1">K13-4</f>
        <v>44573</v>
      </c>
      <c r="N13" s="2107">
        <f t="shared" ref="N13:P13" si="2">M13+1</f>
        <v>44574</v>
      </c>
      <c r="O13" s="2107">
        <f t="shared" si="2"/>
        <v>44575</v>
      </c>
      <c r="P13" s="2107">
        <f t="shared" si="2"/>
        <v>44576</v>
      </c>
      <c r="Q13" s="2107">
        <f t="shared" ref="Q13" si="3">K13+1</f>
        <v>44578</v>
      </c>
      <c r="R13" s="1079">
        <f t="shared" ref="R13" si="4">Q13+1</f>
        <v>44579</v>
      </c>
      <c r="S13" s="2105">
        <f>L13+11</f>
        <v>44589</v>
      </c>
      <c r="T13" s="2105">
        <f>S13+2</f>
        <v>44591</v>
      </c>
      <c r="U13" s="2330">
        <f t="shared" ref="U13" si="5">T13+1</f>
        <v>44592</v>
      </c>
      <c r="V13" s="2053">
        <f t="shared" ref="V13" si="6">U13+1</f>
        <v>44593</v>
      </c>
      <c r="W13" s="2105">
        <f>V13+2</f>
        <v>44595</v>
      </c>
      <c r="X13" s="2110">
        <f t="shared" ref="X13" si="7">W13+1</f>
        <v>44596</v>
      </c>
    </row>
    <row r="14" spans="1:24" ht="14.15" customHeight="1" thickBot="1" x14ac:dyDescent="0.45">
      <c r="A14" s="114" t="s">
        <v>1736</v>
      </c>
      <c r="B14" s="122" t="s">
        <v>1718</v>
      </c>
      <c r="C14" s="309">
        <f>C12+1</f>
        <v>202</v>
      </c>
      <c r="D14" s="186" t="s">
        <v>1719</v>
      </c>
      <c r="E14" s="186">
        <f>E12+7</f>
        <v>44570</v>
      </c>
      <c r="F14" s="186">
        <f>E14+1</f>
        <v>44571</v>
      </c>
      <c r="G14" s="2172"/>
      <c r="H14" s="2169"/>
      <c r="I14" s="2357"/>
      <c r="J14" s="2316"/>
      <c r="K14" s="982"/>
      <c r="L14" s="982"/>
      <c r="M14" s="2109"/>
      <c r="N14" s="2109"/>
      <c r="O14" s="2109"/>
      <c r="P14" s="2109"/>
      <c r="Q14" s="2109"/>
      <c r="R14" s="1081"/>
      <c r="S14" s="2106"/>
      <c r="T14" s="2106"/>
      <c r="U14" s="2331"/>
      <c r="V14" s="2055"/>
      <c r="W14" s="2106"/>
      <c r="X14" s="2111"/>
    </row>
    <row r="15" spans="1:24" ht="14.15" customHeight="1" x14ac:dyDescent="0.4">
      <c r="A15" s="418"/>
      <c r="B15" s="833"/>
      <c r="C15" s="230"/>
      <c r="D15" s="832"/>
      <c r="E15" s="832"/>
      <c r="F15" s="832"/>
      <c r="G15" s="2170" t="s">
        <v>1725</v>
      </c>
      <c r="H15" s="2354" t="s">
        <v>1726</v>
      </c>
      <c r="I15" s="2356">
        <v>204</v>
      </c>
      <c r="J15" s="2358" t="s">
        <v>1719</v>
      </c>
      <c r="K15" s="2053">
        <f>K13+7</f>
        <v>44584</v>
      </c>
      <c r="L15" s="2053">
        <f t="shared" ref="L15" si="8">K15+1</f>
        <v>44585</v>
      </c>
      <c r="M15" s="2107">
        <f t="shared" ref="M15" si="9">K15-4</f>
        <v>44580</v>
      </c>
      <c r="N15" s="2107">
        <f t="shared" ref="N15:P15" si="10">M15+1</f>
        <v>44581</v>
      </c>
      <c r="O15" s="2107">
        <f t="shared" si="10"/>
        <v>44582</v>
      </c>
      <c r="P15" s="2107">
        <f t="shared" si="10"/>
        <v>44583</v>
      </c>
      <c r="Q15" s="2107">
        <f t="shared" ref="Q15" si="11">K15+1</f>
        <v>44585</v>
      </c>
      <c r="R15" s="2107">
        <f t="shared" ref="R15" si="12">Q15+1</f>
        <v>44586</v>
      </c>
      <c r="S15" s="2105">
        <f>L15+11</f>
        <v>44596</v>
      </c>
      <c r="T15" s="2105">
        <f>S15+2</f>
        <v>44598</v>
      </c>
      <c r="U15" s="2330">
        <f t="shared" ref="U15" si="13">T15+1</f>
        <v>44599</v>
      </c>
      <c r="V15" s="2053">
        <f t="shared" ref="V15" si="14">U15+1</f>
        <v>44600</v>
      </c>
      <c r="W15" s="2105">
        <f t="shared" ref="W15" si="15">V15+2</f>
        <v>44602</v>
      </c>
      <c r="X15" s="2110">
        <f t="shared" ref="X15" si="16">W15+1</f>
        <v>44603</v>
      </c>
    </row>
    <row r="16" spans="1:24" ht="14.15" customHeight="1" thickBot="1" x14ac:dyDescent="0.45">
      <c r="A16" s="114" t="s">
        <v>1717</v>
      </c>
      <c r="B16" s="122" t="s">
        <v>1718</v>
      </c>
      <c r="C16" s="309">
        <f>C14+1</f>
        <v>203</v>
      </c>
      <c r="D16" s="186" t="s">
        <v>1719</v>
      </c>
      <c r="E16" s="186">
        <f>E14+7</f>
        <v>44577</v>
      </c>
      <c r="F16" s="186">
        <f>E16+1</f>
        <v>44578</v>
      </c>
      <c r="G16" s="2172"/>
      <c r="H16" s="2355"/>
      <c r="I16" s="2357"/>
      <c r="J16" s="2359"/>
      <c r="K16" s="2055"/>
      <c r="L16" s="2055"/>
      <c r="M16" s="2109"/>
      <c r="N16" s="2109"/>
      <c r="O16" s="2109"/>
      <c r="P16" s="2109"/>
      <c r="Q16" s="2109"/>
      <c r="R16" s="2109"/>
      <c r="S16" s="2106"/>
      <c r="T16" s="2106"/>
      <c r="U16" s="2331"/>
      <c r="V16" s="2055"/>
      <c r="W16" s="2106"/>
      <c r="X16" s="2111"/>
    </row>
    <row r="17" spans="1:24" ht="14.15" customHeight="1" x14ac:dyDescent="0.4">
      <c r="A17" s="418"/>
      <c r="B17" s="833"/>
      <c r="C17" s="230"/>
      <c r="D17" s="832"/>
      <c r="E17" s="832"/>
      <c r="F17" s="832"/>
      <c r="G17" s="2170" t="s">
        <v>1781</v>
      </c>
      <c r="H17" s="2354" t="s">
        <v>1726</v>
      </c>
      <c r="I17" s="2356">
        <v>205</v>
      </c>
      <c r="J17" s="2358" t="s">
        <v>1719</v>
      </c>
      <c r="K17" s="2053">
        <f t="shared" ref="K17" si="17">K15+7</f>
        <v>44591</v>
      </c>
      <c r="L17" s="2053">
        <f t="shared" ref="L17" si="18">K17+1</f>
        <v>44592</v>
      </c>
      <c r="M17" s="2107">
        <f t="shared" ref="M17" si="19">K17-4</f>
        <v>44587</v>
      </c>
      <c r="N17" s="2107">
        <f t="shared" ref="N17:P17" si="20">M17+1</f>
        <v>44588</v>
      </c>
      <c r="O17" s="2107">
        <f t="shared" si="20"/>
        <v>44589</v>
      </c>
      <c r="P17" s="2107">
        <f t="shared" si="20"/>
        <v>44590</v>
      </c>
      <c r="Q17" s="2107">
        <f t="shared" ref="Q17" si="21">K17+1</f>
        <v>44592</v>
      </c>
      <c r="R17" s="2107">
        <f t="shared" ref="R17" si="22">Q17+1</f>
        <v>44593</v>
      </c>
      <c r="S17" s="2105">
        <f>L17+11</f>
        <v>44603</v>
      </c>
      <c r="T17" s="2105">
        <f>S17+2</f>
        <v>44605</v>
      </c>
      <c r="U17" s="2330">
        <f t="shared" ref="U17" si="23">T17+1</f>
        <v>44606</v>
      </c>
      <c r="V17" s="2053">
        <f t="shared" ref="V17" si="24">U17+1</f>
        <v>44607</v>
      </c>
      <c r="W17" s="2105">
        <f t="shared" ref="W17" si="25">V17+2</f>
        <v>44609</v>
      </c>
      <c r="X17" s="2110">
        <f t="shared" ref="X17" si="26">W17+1</f>
        <v>44610</v>
      </c>
    </row>
    <row r="18" spans="1:24" ht="14.15" customHeight="1" thickBot="1" x14ac:dyDescent="0.45">
      <c r="A18" s="429" t="s">
        <v>1727</v>
      </c>
      <c r="B18" s="852" t="s">
        <v>1718</v>
      </c>
      <c r="C18" s="454">
        <f>C16+1</f>
        <v>204</v>
      </c>
      <c r="D18" s="854" t="s">
        <v>1719</v>
      </c>
      <c r="E18" s="854">
        <f>E16+7</f>
        <v>44584</v>
      </c>
      <c r="F18" s="854">
        <f>E18+1</f>
        <v>44585</v>
      </c>
      <c r="G18" s="2172"/>
      <c r="H18" s="2355"/>
      <c r="I18" s="2357"/>
      <c r="J18" s="2359"/>
      <c r="K18" s="2055"/>
      <c r="L18" s="2055"/>
      <c r="M18" s="2109"/>
      <c r="N18" s="2109"/>
      <c r="O18" s="2109"/>
      <c r="P18" s="2109"/>
      <c r="Q18" s="2109"/>
      <c r="R18" s="2109"/>
      <c r="S18" s="2106"/>
      <c r="T18" s="2106"/>
      <c r="U18" s="2331"/>
      <c r="V18" s="2055"/>
      <c r="W18" s="2106"/>
      <c r="X18" s="2111"/>
    </row>
    <row r="19" spans="1:24" ht="14.15" customHeight="1" x14ac:dyDescent="0.4">
      <c r="A19" s="868"/>
      <c r="B19" s="833"/>
      <c r="C19" s="230"/>
      <c r="D19" s="832"/>
      <c r="E19" s="832"/>
      <c r="F19" s="832"/>
      <c r="G19" s="2170" t="s">
        <v>2015</v>
      </c>
      <c r="H19" s="2354" t="s">
        <v>1726</v>
      </c>
      <c r="I19" s="2356">
        <v>206</v>
      </c>
      <c r="J19" s="2358" t="s">
        <v>1719</v>
      </c>
      <c r="K19" s="2053">
        <f t="shared" ref="K19" si="27">K17+7</f>
        <v>44598</v>
      </c>
      <c r="L19" s="2053">
        <f t="shared" ref="L19" si="28">K19+1</f>
        <v>44599</v>
      </c>
      <c r="M19" s="2107">
        <f t="shared" ref="M19" si="29">K19-4</f>
        <v>44594</v>
      </c>
      <c r="N19" s="2107">
        <f t="shared" ref="N19:P19" si="30">M19+1</f>
        <v>44595</v>
      </c>
      <c r="O19" s="2107">
        <f t="shared" si="30"/>
        <v>44596</v>
      </c>
      <c r="P19" s="2107">
        <f t="shared" si="30"/>
        <v>44597</v>
      </c>
      <c r="Q19" s="2107">
        <f t="shared" ref="Q19" si="31">K19+1</f>
        <v>44599</v>
      </c>
      <c r="R19" s="2107">
        <f t="shared" ref="R19" si="32">Q19+1</f>
        <v>44600</v>
      </c>
      <c r="S19" s="2105">
        <f>L19+11</f>
        <v>44610</v>
      </c>
      <c r="T19" s="2105">
        <f>S19+2</f>
        <v>44612</v>
      </c>
      <c r="U19" s="2330">
        <f t="shared" ref="U19" si="33">T19+1</f>
        <v>44613</v>
      </c>
      <c r="V19" s="2053">
        <f t="shared" ref="V19" si="34">U19+1</f>
        <v>44614</v>
      </c>
      <c r="W19" s="2105">
        <f t="shared" ref="W19" si="35">V19+2</f>
        <v>44616</v>
      </c>
      <c r="X19" s="2110">
        <f t="shared" ref="X19" si="36">W19+1</f>
        <v>44617</v>
      </c>
    </row>
    <row r="20" spans="1:24" ht="14.15" customHeight="1" thickBot="1" x14ac:dyDescent="0.45">
      <c r="A20" s="429" t="s">
        <v>1717</v>
      </c>
      <c r="B20" s="852" t="s">
        <v>1718</v>
      </c>
      <c r="C20" s="454">
        <f>C18+1</f>
        <v>205</v>
      </c>
      <c r="D20" s="854" t="s">
        <v>1719</v>
      </c>
      <c r="E20" s="854">
        <f>E18+7</f>
        <v>44591</v>
      </c>
      <c r="F20" s="854">
        <f>E20+1</f>
        <v>44592</v>
      </c>
      <c r="G20" s="2172"/>
      <c r="H20" s="2355"/>
      <c r="I20" s="2357"/>
      <c r="J20" s="2359"/>
      <c r="K20" s="2055"/>
      <c r="L20" s="2055"/>
      <c r="M20" s="2109"/>
      <c r="N20" s="2109"/>
      <c r="O20" s="2109"/>
      <c r="P20" s="2109"/>
      <c r="Q20" s="2109"/>
      <c r="R20" s="2109"/>
      <c r="S20" s="2106"/>
      <c r="T20" s="2106"/>
      <c r="U20" s="2331"/>
      <c r="V20" s="2055"/>
      <c r="W20" s="2106"/>
      <c r="X20" s="2111"/>
    </row>
    <row r="21" spans="1:24" ht="14.15" customHeight="1" x14ac:dyDescent="0.4">
      <c r="A21" s="868"/>
      <c r="B21" s="833"/>
      <c r="C21" s="446"/>
      <c r="D21" s="832"/>
      <c r="E21" s="832"/>
      <c r="F21" s="832"/>
      <c r="G21" s="2170" t="s">
        <v>1786</v>
      </c>
      <c r="H21" s="2167" t="s">
        <v>1726</v>
      </c>
      <c r="I21" s="2356">
        <v>207</v>
      </c>
      <c r="J21" s="2315" t="s">
        <v>1719</v>
      </c>
      <c r="K21" s="980">
        <f t="shared" ref="K21" si="37">K19+7</f>
        <v>44605</v>
      </c>
      <c r="L21" s="980">
        <f t="shared" ref="L21" si="38">K21+1</f>
        <v>44606</v>
      </c>
      <c r="M21" s="2107">
        <f t="shared" ref="M21" si="39">K21-4</f>
        <v>44601</v>
      </c>
      <c r="N21" s="2107">
        <f t="shared" ref="N21:P21" si="40">M21+1</f>
        <v>44602</v>
      </c>
      <c r="O21" s="2107">
        <f t="shared" si="40"/>
        <v>44603</v>
      </c>
      <c r="P21" s="2107">
        <f t="shared" si="40"/>
        <v>44604</v>
      </c>
      <c r="Q21" s="2107">
        <f t="shared" ref="Q21" si="41">K21+1</f>
        <v>44606</v>
      </c>
      <c r="R21" s="1079">
        <f t="shared" ref="R21" si="42">Q21+1</f>
        <v>44607</v>
      </c>
      <c r="S21" s="2105">
        <f>L21+11</f>
        <v>44617</v>
      </c>
      <c r="T21" s="2105">
        <f>S21+2</f>
        <v>44619</v>
      </c>
      <c r="U21" s="2330">
        <f t="shared" ref="U21" si="43">T21+1</f>
        <v>44620</v>
      </c>
      <c r="V21" s="2053">
        <f t="shared" ref="V21" si="44">U21+1</f>
        <v>44621</v>
      </c>
      <c r="W21" s="2105">
        <f t="shared" ref="W21" si="45">V21+2</f>
        <v>44623</v>
      </c>
      <c r="X21" s="2110">
        <f t="shared" ref="X21" si="46">W21+1</f>
        <v>44624</v>
      </c>
    </row>
    <row r="22" spans="1:24" ht="14.15" customHeight="1" thickBot="1" x14ac:dyDescent="0.45">
      <c r="A22" s="430" t="s">
        <v>1731</v>
      </c>
      <c r="B22" s="852" t="s">
        <v>1718</v>
      </c>
      <c r="C22" s="454">
        <f>C20+1</f>
        <v>206</v>
      </c>
      <c r="D22" s="854" t="s">
        <v>1719</v>
      </c>
      <c r="E22" s="854">
        <f>E20+7</f>
        <v>44598</v>
      </c>
      <c r="F22" s="854">
        <f>E22+1</f>
        <v>44599</v>
      </c>
      <c r="G22" s="2172"/>
      <c r="H22" s="2169"/>
      <c r="I22" s="2357"/>
      <c r="J22" s="2316"/>
      <c r="K22" s="982"/>
      <c r="L22" s="982"/>
      <c r="M22" s="2109"/>
      <c r="N22" s="2109"/>
      <c r="O22" s="2109"/>
      <c r="P22" s="2109"/>
      <c r="Q22" s="2109"/>
      <c r="R22" s="1081"/>
      <c r="S22" s="2106"/>
      <c r="T22" s="2106"/>
      <c r="U22" s="2331"/>
      <c r="V22" s="2055"/>
      <c r="W22" s="2106"/>
      <c r="X22" s="2111"/>
    </row>
    <row r="23" spans="1:24" ht="14.15" customHeight="1" x14ac:dyDescent="0.4">
      <c r="A23" s="868"/>
      <c r="B23" s="833"/>
      <c r="C23" s="446"/>
      <c r="D23" s="832"/>
      <c r="E23" s="832"/>
      <c r="F23" s="832"/>
      <c r="G23" s="2170" t="s">
        <v>1725</v>
      </c>
      <c r="H23" s="2354" t="s">
        <v>1726</v>
      </c>
      <c r="I23" s="2356">
        <v>208</v>
      </c>
      <c r="J23" s="2358" t="s">
        <v>1719</v>
      </c>
      <c r="K23" s="2053">
        <f t="shared" ref="K23" si="47">K21+7</f>
        <v>44612</v>
      </c>
      <c r="L23" s="2053">
        <f t="shared" ref="L23" si="48">K23+1</f>
        <v>44613</v>
      </c>
      <c r="M23" s="2107">
        <f t="shared" ref="M23" si="49">K23-4</f>
        <v>44608</v>
      </c>
      <c r="N23" s="2107">
        <f t="shared" ref="N23:P23" si="50">M23+1</f>
        <v>44609</v>
      </c>
      <c r="O23" s="2107">
        <f t="shared" si="50"/>
        <v>44610</v>
      </c>
      <c r="P23" s="2107">
        <f t="shared" si="50"/>
        <v>44611</v>
      </c>
      <c r="Q23" s="2107">
        <f t="shared" ref="Q23" si="51">K23+1</f>
        <v>44613</v>
      </c>
      <c r="R23" s="2107">
        <f t="shared" ref="R23" si="52">Q23+1</f>
        <v>44614</v>
      </c>
      <c r="S23" s="2105">
        <f>L23+11</f>
        <v>44624</v>
      </c>
      <c r="T23" s="2105">
        <f>S23+2</f>
        <v>44626</v>
      </c>
      <c r="U23" s="2330">
        <f t="shared" ref="U23" si="53">T23+1</f>
        <v>44627</v>
      </c>
      <c r="V23" s="2053">
        <f t="shared" ref="V23" si="54">U23+1</f>
        <v>44628</v>
      </c>
      <c r="W23" s="2105">
        <f t="shared" ref="W23" si="55">V23+2</f>
        <v>44630</v>
      </c>
      <c r="X23" s="2110">
        <f t="shared" ref="X23" si="56">W23+1</f>
        <v>44631</v>
      </c>
    </row>
    <row r="24" spans="1:24" ht="14.15" customHeight="1" thickBot="1" x14ac:dyDescent="0.45">
      <c r="A24" s="429" t="s">
        <v>1736</v>
      </c>
      <c r="B24" s="852" t="s">
        <v>1718</v>
      </c>
      <c r="C24" s="454">
        <f>C22+1</f>
        <v>207</v>
      </c>
      <c r="D24" s="854" t="s">
        <v>1719</v>
      </c>
      <c r="E24" s="854">
        <f>E22+7</f>
        <v>44605</v>
      </c>
      <c r="F24" s="854">
        <f>E24+1</f>
        <v>44606</v>
      </c>
      <c r="G24" s="2172"/>
      <c r="H24" s="2355"/>
      <c r="I24" s="2357"/>
      <c r="J24" s="2359"/>
      <c r="K24" s="2055"/>
      <c r="L24" s="2055"/>
      <c r="M24" s="2109"/>
      <c r="N24" s="2109"/>
      <c r="O24" s="2109"/>
      <c r="P24" s="2109"/>
      <c r="Q24" s="2109"/>
      <c r="R24" s="2109"/>
      <c r="S24" s="2106"/>
      <c r="T24" s="2106"/>
      <c r="U24" s="2331"/>
      <c r="V24" s="2055"/>
      <c r="W24" s="2106"/>
      <c r="X24" s="2111"/>
    </row>
    <row r="25" spans="1:24" ht="14.15" customHeight="1" x14ac:dyDescent="0.4">
      <c r="A25" s="868"/>
      <c r="B25" s="833"/>
      <c r="C25" s="446"/>
      <c r="D25" s="832"/>
      <c r="E25" s="832"/>
      <c r="F25" s="832"/>
      <c r="G25" s="2170"/>
      <c r="H25" s="2354" t="s">
        <v>1726</v>
      </c>
      <c r="I25" s="2356">
        <v>209</v>
      </c>
      <c r="J25" s="2358" t="s">
        <v>1719</v>
      </c>
      <c r="K25" s="2053">
        <f t="shared" ref="K25" si="57">K23+7</f>
        <v>44619</v>
      </c>
      <c r="L25" s="2053">
        <f t="shared" ref="L25" si="58">K25+1</f>
        <v>44620</v>
      </c>
      <c r="M25" s="2107">
        <f t="shared" ref="M25" si="59">K25-4</f>
        <v>44615</v>
      </c>
      <c r="N25" s="2107">
        <f t="shared" ref="N25:P25" si="60">M25+1</f>
        <v>44616</v>
      </c>
      <c r="O25" s="2107">
        <f t="shared" si="60"/>
        <v>44617</v>
      </c>
      <c r="P25" s="2107">
        <f t="shared" si="60"/>
        <v>44618</v>
      </c>
      <c r="Q25" s="2107">
        <f t="shared" ref="Q25" si="61">K25+1</f>
        <v>44620</v>
      </c>
      <c r="R25" s="2107">
        <f t="shared" ref="R25" si="62">Q25+1</f>
        <v>44621</v>
      </c>
      <c r="S25" s="2105">
        <f>L25+11</f>
        <v>44631</v>
      </c>
      <c r="T25" s="2105">
        <f>S25+2</f>
        <v>44633</v>
      </c>
      <c r="U25" s="2330">
        <f t="shared" ref="U25" si="63">T25+1</f>
        <v>44634</v>
      </c>
      <c r="V25" s="2053">
        <f t="shared" ref="V25" si="64">U25+1</f>
        <v>44635</v>
      </c>
      <c r="W25" s="2105">
        <f t="shared" ref="W25" si="65">V25+2</f>
        <v>44637</v>
      </c>
      <c r="X25" s="2110">
        <f t="shared" ref="X25" si="66">W25+1</f>
        <v>44638</v>
      </c>
    </row>
    <row r="26" spans="1:24" ht="14.15" customHeight="1" thickBot="1" x14ac:dyDescent="0.45">
      <c r="A26" s="848" t="s">
        <v>1727</v>
      </c>
      <c r="B26" s="413" t="s">
        <v>1718</v>
      </c>
      <c r="C26" s="871">
        <f>C24+1</f>
        <v>208</v>
      </c>
      <c r="D26" s="414" t="s">
        <v>1719</v>
      </c>
      <c r="E26" s="854">
        <f>E24+7</f>
        <v>44612</v>
      </c>
      <c r="F26" s="854">
        <f>E26+1</f>
        <v>44613</v>
      </c>
      <c r="G26" s="2172"/>
      <c r="H26" s="2355"/>
      <c r="I26" s="2357"/>
      <c r="J26" s="2359"/>
      <c r="K26" s="2055"/>
      <c r="L26" s="2055"/>
      <c r="M26" s="2109"/>
      <c r="N26" s="2109"/>
      <c r="O26" s="2109"/>
      <c r="P26" s="2109"/>
      <c r="Q26" s="2109"/>
      <c r="R26" s="2109"/>
      <c r="S26" s="2106"/>
      <c r="T26" s="2106"/>
      <c r="U26" s="2331"/>
      <c r="V26" s="2055"/>
      <c r="W26" s="2106"/>
      <c r="X26" s="2111"/>
    </row>
    <row r="27" spans="1:24" ht="14.15" customHeight="1" x14ac:dyDescent="0.4">
      <c r="A27" s="868"/>
      <c r="B27" s="833"/>
      <c r="C27" s="446"/>
      <c r="D27" s="832"/>
      <c r="E27" s="832"/>
      <c r="F27" s="832"/>
      <c r="G27" s="2170"/>
      <c r="H27" s="2354" t="s">
        <v>1726</v>
      </c>
      <c r="I27" s="2356">
        <v>210</v>
      </c>
      <c r="J27" s="2358" t="s">
        <v>1719</v>
      </c>
      <c r="K27" s="2053">
        <f t="shared" ref="K27" si="67">K25+7</f>
        <v>44626</v>
      </c>
      <c r="L27" s="2053">
        <f t="shared" ref="L27" si="68">K27+1</f>
        <v>44627</v>
      </c>
      <c r="M27" s="2107">
        <f t="shared" ref="M27" si="69">K27-4</f>
        <v>44622</v>
      </c>
      <c r="N27" s="2107">
        <f t="shared" ref="N27:P27" si="70">M27+1</f>
        <v>44623</v>
      </c>
      <c r="O27" s="2107">
        <f t="shared" si="70"/>
        <v>44624</v>
      </c>
      <c r="P27" s="2107">
        <f t="shared" si="70"/>
        <v>44625</v>
      </c>
      <c r="Q27" s="2107">
        <f t="shared" ref="Q27" si="71">K27+1</f>
        <v>44627</v>
      </c>
      <c r="R27" s="2107">
        <f t="shared" ref="R27" si="72">Q27+1</f>
        <v>44628</v>
      </c>
      <c r="S27" s="2105">
        <f>L27+11</f>
        <v>44638</v>
      </c>
      <c r="T27" s="2105">
        <f>S27+2</f>
        <v>44640</v>
      </c>
      <c r="U27" s="2330">
        <f t="shared" ref="U27" si="73">T27+1</f>
        <v>44641</v>
      </c>
      <c r="V27" s="2053">
        <f t="shared" ref="V27" si="74">U27+1</f>
        <v>44642</v>
      </c>
      <c r="W27" s="2105">
        <f t="shared" ref="W27" si="75">V27+2</f>
        <v>44644</v>
      </c>
      <c r="X27" s="2110">
        <f t="shared" ref="X27" si="76">W27+1</f>
        <v>44645</v>
      </c>
    </row>
    <row r="28" spans="1:24" ht="14.15" customHeight="1" thickBot="1" x14ac:dyDescent="0.45">
      <c r="A28" s="430" t="s">
        <v>1717</v>
      </c>
      <c r="B28" s="413" t="s">
        <v>1718</v>
      </c>
      <c r="C28" s="871">
        <f>C26+1</f>
        <v>209</v>
      </c>
      <c r="D28" s="414" t="s">
        <v>1719</v>
      </c>
      <c r="E28" s="854">
        <f>E26+7</f>
        <v>44619</v>
      </c>
      <c r="F28" s="854">
        <f>E28+1</f>
        <v>44620</v>
      </c>
      <c r="G28" s="2172"/>
      <c r="H28" s="2355"/>
      <c r="I28" s="2357"/>
      <c r="J28" s="2359"/>
      <c r="K28" s="2055"/>
      <c r="L28" s="2055"/>
      <c r="M28" s="2109"/>
      <c r="N28" s="2109"/>
      <c r="O28" s="2109"/>
      <c r="P28" s="2109"/>
      <c r="Q28" s="2109"/>
      <c r="R28" s="2109"/>
      <c r="S28" s="2106"/>
      <c r="T28" s="2106"/>
      <c r="U28" s="2331"/>
      <c r="V28" s="2055"/>
      <c r="W28" s="2106"/>
      <c r="X28" s="2111"/>
    </row>
    <row r="29" spans="1:24" ht="14.15" customHeight="1" x14ac:dyDescent="0.4">
      <c r="A29" s="868"/>
      <c r="B29" s="833"/>
      <c r="C29" s="446"/>
      <c r="D29" s="832"/>
      <c r="E29" s="832"/>
      <c r="F29" s="832"/>
      <c r="G29" s="2170"/>
      <c r="H29" s="2354" t="s">
        <v>1726</v>
      </c>
      <c r="I29" s="2356">
        <v>211</v>
      </c>
      <c r="J29" s="2358" t="s">
        <v>1719</v>
      </c>
      <c r="K29" s="2053">
        <f t="shared" ref="K29" si="77">K27+7</f>
        <v>44633</v>
      </c>
      <c r="L29" s="2053">
        <f t="shared" ref="L29" si="78">K29+1</f>
        <v>44634</v>
      </c>
      <c r="M29" s="2107">
        <f t="shared" ref="M29" si="79">K29-4</f>
        <v>44629</v>
      </c>
      <c r="N29" s="2107">
        <f t="shared" ref="N29:P29" si="80">M29+1</f>
        <v>44630</v>
      </c>
      <c r="O29" s="2107">
        <f t="shared" si="80"/>
        <v>44631</v>
      </c>
      <c r="P29" s="2107">
        <f t="shared" si="80"/>
        <v>44632</v>
      </c>
      <c r="Q29" s="2107">
        <f t="shared" ref="Q29" si="81">K29+1</f>
        <v>44634</v>
      </c>
      <c r="R29" s="2107">
        <f t="shared" ref="R29" si="82">Q29+1</f>
        <v>44635</v>
      </c>
      <c r="S29" s="2105">
        <f>L29+11</f>
        <v>44645</v>
      </c>
      <c r="T29" s="2105">
        <f>S29+2</f>
        <v>44647</v>
      </c>
      <c r="U29" s="2330">
        <f t="shared" ref="U29" si="83">T29+1</f>
        <v>44648</v>
      </c>
      <c r="V29" s="2053">
        <f t="shared" ref="V29" si="84">U29+1</f>
        <v>44649</v>
      </c>
      <c r="W29" s="2105">
        <f t="shared" ref="W29" si="85">V29+2</f>
        <v>44651</v>
      </c>
      <c r="X29" s="2110">
        <f t="shared" ref="X29" si="86">W29+1</f>
        <v>44652</v>
      </c>
    </row>
    <row r="30" spans="1:24" ht="14.15" customHeight="1" thickBot="1" x14ac:dyDescent="0.45">
      <c r="A30" s="855" t="s">
        <v>1731</v>
      </c>
      <c r="B30" s="413" t="s">
        <v>1718</v>
      </c>
      <c r="C30" s="445">
        <f>C28+1</f>
        <v>210</v>
      </c>
      <c r="D30" s="414" t="s">
        <v>1719</v>
      </c>
      <c r="E30" s="854">
        <f>E28+7</f>
        <v>44626</v>
      </c>
      <c r="F30" s="854">
        <f>E30+1</f>
        <v>44627</v>
      </c>
      <c r="G30" s="2172"/>
      <c r="H30" s="2355"/>
      <c r="I30" s="2357"/>
      <c r="J30" s="2359"/>
      <c r="K30" s="2055"/>
      <c r="L30" s="2055"/>
      <c r="M30" s="2109"/>
      <c r="N30" s="2109"/>
      <c r="O30" s="2109"/>
      <c r="P30" s="2109"/>
      <c r="Q30" s="2109"/>
      <c r="R30" s="2109"/>
      <c r="S30" s="2106"/>
      <c r="T30" s="2106"/>
      <c r="U30" s="2331"/>
      <c r="V30" s="2055"/>
      <c r="W30" s="2106"/>
      <c r="X30" s="2111"/>
    </row>
    <row r="31" spans="1:24" ht="14.15" customHeight="1" x14ac:dyDescent="0.4">
      <c r="A31" s="868"/>
      <c r="B31" s="833"/>
      <c r="C31" s="446"/>
      <c r="D31" s="832"/>
      <c r="E31" s="832"/>
      <c r="F31" s="832"/>
      <c r="G31" s="2170"/>
      <c r="H31" s="2354" t="s">
        <v>1726</v>
      </c>
      <c r="I31" s="2356">
        <v>212</v>
      </c>
      <c r="J31" s="2358" t="s">
        <v>1719</v>
      </c>
      <c r="K31" s="2053">
        <f t="shared" ref="K31" si="87">K29+7</f>
        <v>44640</v>
      </c>
      <c r="L31" s="2053">
        <f t="shared" ref="L31" si="88">K31+1</f>
        <v>44641</v>
      </c>
      <c r="M31" s="2107">
        <f t="shared" ref="M31" si="89">K31-4</f>
        <v>44636</v>
      </c>
      <c r="N31" s="2107">
        <f t="shared" ref="N31:P31" si="90">M31+1</f>
        <v>44637</v>
      </c>
      <c r="O31" s="2107">
        <f t="shared" si="90"/>
        <v>44638</v>
      </c>
      <c r="P31" s="2107">
        <f t="shared" si="90"/>
        <v>44639</v>
      </c>
      <c r="Q31" s="2107">
        <f t="shared" ref="Q31" si="91">K31+1</f>
        <v>44641</v>
      </c>
      <c r="R31" s="2107">
        <f t="shared" ref="R31" si="92">Q31+1</f>
        <v>44642</v>
      </c>
      <c r="S31" s="2105">
        <f>L31+11</f>
        <v>44652</v>
      </c>
      <c r="T31" s="2105">
        <f>S31+2</f>
        <v>44654</v>
      </c>
      <c r="U31" s="2330">
        <f t="shared" ref="U31" si="93">T31+1</f>
        <v>44655</v>
      </c>
      <c r="V31" s="2053">
        <f t="shared" ref="V31" si="94">U31+1</f>
        <v>44656</v>
      </c>
      <c r="W31" s="2105">
        <f t="shared" ref="W31" si="95">V31+2</f>
        <v>44658</v>
      </c>
      <c r="X31" s="2110">
        <f t="shared" ref="X31" si="96">W31+1</f>
        <v>44659</v>
      </c>
    </row>
    <row r="32" spans="1:24" ht="14.15" customHeight="1" thickBot="1" x14ac:dyDescent="0.45">
      <c r="A32" s="429" t="s">
        <v>1750</v>
      </c>
      <c r="B32" s="413" t="s">
        <v>1718</v>
      </c>
      <c r="C32" s="445">
        <f>C30+1</f>
        <v>211</v>
      </c>
      <c r="D32" s="414" t="s">
        <v>1719</v>
      </c>
      <c r="E32" s="417">
        <f>E30+7</f>
        <v>44633</v>
      </c>
      <c r="F32" s="417">
        <f>E32+1</f>
        <v>44634</v>
      </c>
      <c r="G32" s="2172"/>
      <c r="H32" s="2355"/>
      <c r="I32" s="2357"/>
      <c r="J32" s="2359"/>
      <c r="K32" s="2055"/>
      <c r="L32" s="2055"/>
      <c r="M32" s="2109"/>
      <c r="N32" s="2109"/>
      <c r="O32" s="2109"/>
      <c r="P32" s="2109"/>
      <c r="Q32" s="2109"/>
      <c r="R32" s="2109"/>
      <c r="S32" s="2106"/>
      <c r="T32" s="2106"/>
      <c r="U32" s="2331"/>
      <c r="V32" s="2055"/>
      <c r="W32" s="2106"/>
      <c r="X32" s="2111"/>
    </row>
    <row r="33" spans="1:24" ht="14.15" customHeight="1" x14ac:dyDescent="0.4">
      <c r="A33" s="418"/>
      <c r="B33" s="441"/>
      <c r="C33" s="446"/>
      <c r="D33" s="419"/>
      <c r="E33" s="419"/>
      <c r="F33" s="419"/>
      <c r="G33" s="2170"/>
      <c r="H33" s="2354" t="s">
        <v>1726</v>
      </c>
      <c r="I33" s="2356">
        <v>213</v>
      </c>
      <c r="J33" s="2358" t="s">
        <v>1719</v>
      </c>
      <c r="K33" s="2053">
        <f t="shared" ref="K33" si="97">K31+7</f>
        <v>44647</v>
      </c>
      <c r="L33" s="2053">
        <f t="shared" ref="L33" si="98">K33+1</f>
        <v>44648</v>
      </c>
      <c r="M33" s="2107">
        <f t="shared" ref="M33" si="99">K33-4</f>
        <v>44643</v>
      </c>
      <c r="N33" s="2107">
        <f t="shared" ref="N33:P33" si="100">M33+1</f>
        <v>44644</v>
      </c>
      <c r="O33" s="2107">
        <f t="shared" si="100"/>
        <v>44645</v>
      </c>
      <c r="P33" s="2107">
        <f t="shared" si="100"/>
        <v>44646</v>
      </c>
      <c r="Q33" s="2107">
        <f t="shared" ref="Q33" si="101">K33+1</f>
        <v>44648</v>
      </c>
      <c r="R33" s="2107">
        <f t="shared" ref="R33" si="102">Q33+1</f>
        <v>44649</v>
      </c>
      <c r="S33" s="2105">
        <f>L33+11</f>
        <v>44659</v>
      </c>
      <c r="T33" s="2105">
        <f>S33+2</f>
        <v>44661</v>
      </c>
      <c r="U33" s="2330">
        <f t="shared" ref="U33" si="103">T33+1</f>
        <v>44662</v>
      </c>
      <c r="V33" s="2053">
        <f t="shared" ref="V33" si="104">U33+1</f>
        <v>44663</v>
      </c>
      <c r="W33" s="2105">
        <f t="shared" ref="W33" si="105">V33+2</f>
        <v>44665</v>
      </c>
      <c r="X33" s="2110">
        <f t="shared" ref="X33" si="106">W33+1</f>
        <v>44666</v>
      </c>
    </row>
    <row r="34" spans="1:24" ht="14.15" customHeight="1" thickBot="1" x14ac:dyDescent="0.45">
      <c r="A34" s="430" t="s">
        <v>1750</v>
      </c>
      <c r="B34" s="413" t="s">
        <v>1718</v>
      </c>
      <c r="C34" s="445">
        <f>C32+1</f>
        <v>212</v>
      </c>
      <c r="D34" s="414" t="s">
        <v>1719</v>
      </c>
      <c r="E34" s="417">
        <f>E32+7</f>
        <v>44640</v>
      </c>
      <c r="F34" s="417">
        <f>E34+1</f>
        <v>44641</v>
      </c>
      <c r="G34" s="2172"/>
      <c r="H34" s="2355"/>
      <c r="I34" s="2357"/>
      <c r="J34" s="2359"/>
      <c r="K34" s="2055"/>
      <c r="L34" s="2055"/>
      <c r="M34" s="2109"/>
      <c r="N34" s="2109"/>
      <c r="O34" s="2109"/>
      <c r="P34" s="2109"/>
      <c r="Q34" s="2109"/>
      <c r="R34" s="2109"/>
      <c r="S34" s="2106"/>
      <c r="T34" s="2106"/>
      <c r="U34" s="2331"/>
      <c r="V34" s="2055"/>
      <c r="W34" s="2106"/>
      <c r="X34" s="2111"/>
    </row>
    <row r="35" spans="1:24" ht="14.15" customHeight="1" x14ac:dyDescent="0.4">
      <c r="A35" s="18"/>
      <c r="B35" s="18"/>
      <c r="C35" s="18"/>
      <c r="D35" s="18"/>
      <c r="E35" s="18"/>
      <c r="F35" s="18"/>
      <c r="G35" s="28"/>
      <c r="H35" s="28"/>
      <c r="I35" s="28"/>
      <c r="J35" s="494"/>
      <c r="K35" s="494"/>
      <c r="L35" s="6"/>
      <c r="M35" s="6"/>
      <c r="N35" s="6"/>
      <c r="O35" s="6"/>
      <c r="P35" s="6"/>
      <c r="Q35" s="6"/>
      <c r="R35" s="6"/>
      <c r="S35" s="494"/>
      <c r="T35" s="494"/>
      <c r="U35" s="494"/>
      <c r="V35" s="494"/>
      <c r="W35" s="494"/>
      <c r="X35" s="494"/>
    </row>
    <row r="36" spans="1:24" ht="14.15" customHeight="1" x14ac:dyDescent="0.4">
      <c r="A36" s="17"/>
      <c r="B36" s="17"/>
      <c r="C36" s="17"/>
      <c r="D36" s="17"/>
      <c r="E36" s="17"/>
      <c r="F36" s="17"/>
      <c r="G36" s="17"/>
      <c r="H36" s="17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</row>
    <row r="37" spans="1:24" ht="14.15" customHeight="1" x14ac:dyDescent="0.4">
      <c r="A37" s="16" t="s">
        <v>1754</v>
      </c>
      <c r="B37" s="3"/>
      <c r="C37" s="3"/>
      <c r="D37" s="3"/>
      <c r="E37" s="3"/>
      <c r="F37" s="3"/>
      <c r="G37" s="3"/>
      <c r="H37" s="3"/>
      <c r="I37" s="3"/>
      <c r="J37" s="16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</row>
    <row r="38" spans="1:24" ht="14.15" customHeight="1" x14ac:dyDescent="0.4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</row>
    <row r="39" spans="1:24" ht="14.15" customHeight="1" x14ac:dyDescent="0.4">
      <c r="A39" s="16" t="s">
        <v>1755</v>
      </c>
      <c r="B39" s="15"/>
      <c r="C39" s="15" t="s">
        <v>1756</v>
      </c>
      <c r="D39" s="15"/>
      <c r="E39" s="3"/>
      <c r="F39" s="3"/>
      <c r="G39" s="3"/>
      <c r="H39" s="3"/>
      <c r="I39" s="3"/>
      <c r="J39" s="16"/>
      <c r="K39" s="15"/>
      <c r="L39" s="15"/>
      <c r="M39" s="15"/>
      <c r="N39" s="15"/>
      <c r="O39" s="15"/>
      <c r="P39" s="15"/>
      <c r="Q39" s="3"/>
      <c r="R39" s="3"/>
      <c r="S39" s="3"/>
      <c r="T39" s="3"/>
      <c r="U39" s="3"/>
      <c r="V39" s="3"/>
      <c r="W39" s="3"/>
      <c r="X39" s="3"/>
    </row>
    <row r="40" spans="1:24" ht="14.15" customHeight="1" x14ac:dyDescent="0.4">
      <c r="A40" s="16" t="s">
        <v>1757</v>
      </c>
      <c r="B40" s="15"/>
      <c r="C40" s="1033" t="s">
        <v>1758</v>
      </c>
      <c r="D40" s="1033"/>
      <c r="E40" s="1033"/>
      <c r="F40" s="1033"/>
      <c r="G40" s="3"/>
      <c r="H40" s="3"/>
      <c r="I40" s="3"/>
      <c r="J40" s="16"/>
      <c r="K40" s="15"/>
      <c r="L40" s="15"/>
      <c r="M40" s="15"/>
      <c r="N40" s="15"/>
      <c r="O40" s="15"/>
      <c r="P40" s="15"/>
      <c r="Q40" s="3"/>
      <c r="R40" s="3"/>
      <c r="S40" s="3"/>
      <c r="T40" s="3"/>
      <c r="U40" s="3"/>
      <c r="V40" s="3"/>
      <c r="W40" s="3"/>
      <c r="X40" s="3"/>
    </row>
    <row r="41" spans="1:24" ht="14.15" customHeight="1" x14ac:dyDescent="0.4">
      <c r="A41" s="16"/>
      <c r="B41" s="15"/>
      <c r="C41" s="3"/>
      <c r="D41" s="3"/>
      <c r="E41" s="3"/>
      <c r="F41" s="3"/>
      <c r="G41" s="3"/>
      <c r="H41" s="3"/>
      <c r="I41" s="3"/>
      <c r="J41" s="16"/>
      <c r="K41" s="15"/>
      <c r="L41" s="15"/>
      <c r="M41" s="15"/>
      <c r="N41" s="15"/>
      <c r="O41" s="15"/>
      <c r="P41" s="15"/>
      <c r="Q41" s="376"/>
      <c r="R41" s="376"/>
      <c r="S41" s="3"/>
      <c r="T41" s="3"/>
      <c r="U41" s="3"/>
      <c r="V41" s="3"/>
      <c r="W41" s="3"/>
      <c r="X41" s="3"/>
    </row>
    <row r="42" spans="1:24" ht="14.15" customHeight="1" x14ac:dyDescent="0.4">
      <c r="A42" s="14" t="s">
        <v>1759</v>
      </c>
      <c r="B42" s="13"/>
      <c r="C42" s="13"/>
      <c r="D42" s="13"/>
      <c r="E42" s="14"/>
      <c r="F42" s="14" t="s">
        <v>1760</v>
      </c>
      <c r="H42" s="13"/>
      <c r="I42" s="13"/>
      <c r="J42" s="14"/>
      <c r="K42" s="14" t="s">
        <v>1761</v>
      </c>
      <c r="L42" s="13"/>
      <c r="O42" s="13"/>
      <c r="P42" s="13"/>
      <c r="Q42" s="376"/>
      <c r="R42" s="376"/>
      <c r="S42" s="3"/>
      <c r="T42" s="3"/>
      <c r="U42" s="3"/>
      <c r="V42" s="3"/>
      <c r="W42" s="3"/>
      <c r="X42" s="3"/>
    </row>
    <row r="43" spans="1:24" ht="14.15" customHeight="1" x14ac:dyDescent="0.4">
      <c r="A43" s="14" t="s">
        <v>1762</v>
      </c>
      <c r="B43" s="13"/>
      <c r="C43" s="13"/>
      <c r="D43" s="13"/>
      <c r="E43" s="14"/>
      <c r="F43" s="14" t="s">
        <v>1763</v>
      </c>
      <c r="H43" s="13"/>
      <c r="I43" s="13"/>
      <c r="J43" s="14"/>
      <c r="K43" s="14" t="s">
        <v>1764</v>
      </c>
      <c r="L43" s="13"/>
      <c r="O43" s="13"/>
      <c r="P43" s="13"/>
      <c r="Q43" s="376"/>
      <c r="R43" s="376"/>
      <c r="S43" s="3"/>
      <c r="T43" s="3"/>
      <c r="U43" s="3"/>
      <c r="V43" s="3"/>
      <c r="W43" s="3"/>
      <c r="X43" s="3"/>
    </row>
    <row r="44" spans="1:24" ht="14.15" customHeight="1" x14ac:dyDescent="0.4">
      <c r="A44" s="13" t="s">
        <v>1765</v>
      </c>
      <c r="B44" s="376"/>
      <c r="C44" s="13"/>
      <c r="D44" s="13"/>
      <c r="E44" s="5"/>
      <c r="F44" s="550" t="s">
        <v>1766</v>
      </c>
      <c r="H44" s="372"/>
      <c r="I44" s="372"/>
      <c r="J44" s="372"/>
      <c r="K44" s="376"/>
      <c r="L44" s="376"/>
      <c r="O44" s="376"/>
      <c r="P44" s="376"/>
      <c r="Q44" s="376"/>
      <c r="R44" s="376"/>
      <c r="S44" s="3"/>
      <c r="T44" s="3"/>
      <c r="U44" s="3"/>
      <c r="V44" s="3"/>
      <c r="W44" s="3"/>
      <c r="X44" s="3"/>
    </row>
    <row r="45" spans="1:24" ht="14.15" customHeight="1" x14ac:dyDescent="0.4">
      <c r="A45" s="13" t="s">
        <v>1767</v>
      </c>
      <c r="B45" s="376"/>
      <c r="C45" s="13"/>
      <c r="D45" s="13"/>
      <c r="E45" s="5"/>
      <c r="F45" s="550" t="s">
        <v>1768</v>
      </c>
      <c r="H45" s="372"/>
      <c r="I45" s="372"/>
      <c r="J45" s="372"/>
      <c r="K45" s="14" t="s">
        <v>1769</v>
      </c>
      <c r="L45" s="376"/>
      <c r="O45" s="376"/>
      <c r="P45" s="376"/>
    </row>
    <row r="46" spans="1:24" ht="14.15" customHeight="1" x14ac:dyDescent="0.45">
      <c r="A46" s="13" t="s">
        <v>1770</v>
      </c>
      <c r="B46" s="376"/>
      <c r="C46" s="13"/>
      <c r="D46" s="13"/>
      <c r="E46" s="13"/>
      <c r="F46" s="13" t="s">
        <v>1771</v>
      </c>
      <c r="H46" s="13"/>
      <c r="I46" s="13"/>
      <c r="J46" s="13"/>
      <c r="K46" s="27" t="s">
        <v>1772</v>
      </c>
      <c r="L46" s="376"/>
      <c r="O46" s="376"/>
      <c r="P46" s="376"/>
      <c r="Q46" s="377"/>
      <c r="R46" s="377"/>
      <c r="S46" s="3"/>
      <c r="T46" s="3"/>
      <c r="U46" s="3"/>
      <c r="V46" s="3"/>
      <c r="W46" s="3"/>
      <c r="X46" s="3"/>
    </row>
    <row r="47" spans="1:24" ht="14.15" customHeight="1" x14ac:dyDescent="0.4">
      <c r="A47" s="13"/>
      <c r="B47" s="13"/>
      <c r="C47" s="13"/>
      <c r="D47" s="13"/>
      <c r="E47" s="13"/>
      <c r="F47" s="13"/>
      <c r="G47" s="13"/>
      <c r="H47" s="376"/>
      <c r="I47" s="13"/>
      <c r="J47" s="550"/>
      <c r="K47" s="3"/>
      <c r="L47" s="377"/>
      <c r="M47" s="377"/>
      <c r="N47" s="377"/>
      <c r="O47" s="377"/>
      <c r="P47" s="377"/>
      <c r="Q47" s="377"/>
      <c r="R47" s="377"/>
      <c r="S47" s="3"/>
      <c r="T47" s="3"/>
      <c r="U47" s="3"/>
      <c r="V47" s="3"/>
      <c r="W47" s="3"/>
      <c r="X47" s="3"/>
    </row>
    <row r="48" spans="1:24" ht="14.15" customHeight="1" x14ac:dyDescent="0.4">
      <c r="A48" s="14"/>
      <c r="B48" s="14"/>
      <c r="C48" s="14"/>
      <c r="D48" s="14"/>
      <c r="E48" s="13"/>
      <c r="F48" s="13"/>
      <c r="G48" s="13"/>
      <c r="H48" s="376"/>
      <c r="I48" s="13"/>
      <c r="J48" s="550"/>
      <c r="K48" s="3"/>
      <c r="L48" s="377"/>
      <c r="M48" s="377"/>
      <c r="N48" s="377"/>
      <c r="O48" s="377"/>
      <c r="P48" s="377"/>
      <c r="Q48" s="377"/>
      <c r="R48" s="377"/>
      <c r="S48" s="3"/>
      <c r="T48" s="3"/>
      <c r="U48" s="3"/>
      <c r="V48" s="3"/>
      <c r="W48" s="3"/>
      <c r="X48" s="3"/>
    </row>
    <row r="49" spans="1:24" ht="14" x14ac:dyDescent="0.4">
      <c r="A49" s="14"/>
      <c r="B49" s="14"/>
      <c r="C49" s="14"/>
      <c r="D49" s="14"/>
      <c r="E49" s="13"/>
      <c r="F49" s="13"/>
      <c r="G49" s="3"/>
      <c r="H49" s="378"/>
      <c r="I49" s="13"/>
      <c r="J49" s="550"/>
      <c r="K49" s="3"/>
      <c r="L49" s="377"/>
      <c r="M49" s="377"/>
      <c r="N49" s="377"/>
      <c r="O49" s="377"/>
      <c r="P49" s="377"/>
      <c r="Q49" s="377"/>
      <c r="R49" s="377"/>
      <c r="S49" s="3"/>
      <c r="T49" s="3"/>
      <c r="U49" s="3"/>
      <c r="V49" s="3"/>
      <c r="W49" s="3"/>
      <c r="X49" s="3"/>
    </row>
    <row r="50" spans="1:24" ht="14" x14ac:dyDescent="0.4">
      <c r="A50" s="13"/>
      <c r="B50" s="13"/>
      <c r="C50" s="13"/>
      <c r="D50" s="13"/>
      <c r="E50" s="376"/>
      <c r="F50" s="376"/>
      <c r="G50" s="13"/>
      <c r="H50" s="377"/>
      <c r="I50" s="13"/>
      <c r="J50" s="13"/>
      <c r="K50" s="3"/>
      <c r="L50" s="376"/>
      <c r="M50" s="376"/>
      <c r="N50" s="376"/>
      <c r="O50" s="376"/>
      <c r="P50" s="376"/>
      <c r="Q50" s="376"/>
      <c r="R50" s="376"/>
      <c r="S50" s="3"/>
      <c r="T50" s="3"/>
      <c r="U50" s="3"/>
      <c r="V50" s="3"/>
      <c r="W50" s="3"/>
      <c r="X50" s="3"/>
    </row>
    <row r="51" spans="1:24" ht="14" x14ac:dyDescent="0.4">
      <c r="A51" s="13"/>
      <c r="B51" s="13"/>
      <c r="C51" s="13"/>
      <c r="D51" s="13"/>
      <c r="E51" s="376"/>
      <c r="F51" s="376"/>
      <c r="G51" s="13"/>
      <c r="H51" s="376"/>
      <c r="I51" s="13"/>
      <c r="J51" s="3"/>
      <c r="K51" s="3"/>
      <c r="L51" s="378"/>
      <c r="M51" s="378"/>
      <c r="N51" s="378"/>
      <c r="O51" s="378"/>
      <c r="P51" s="378"/>
      <c r="Q51" s="378"/>
      <c r="R51" s="378"/>
      <c r="S51" s="3"/>
      <c r="T51" s="3"/>
      <c r="U51" s="3"/>
      <c r="V51" s="3"/>
      <c r="W51" s="3"/>
      <c r="X51" s="3"/>
    </row>
  </sheetData>
  <mergeCells count="240">
    <mergeCell ref="P13:P14"/>
    <mergeCell ref="P15:P16"/>
    <mergeCell ref="P17:P18"/>
    <mergeCell ref="P19:P20"/>
    <mergeCell ref="P21:P22"/>
    <mergeCell ref="P23:P24"/>
    <mergeCell ref="P25:P26"/>
    <mergeCell ref="P27:P28"/>
    <mergeCell ref="P29:P30"/>
    <mergeCell ref="O13:O14"/>
    <mergeCell ref="O15:O16"/>
    <mergeCell ref="O17:O18"/>
    <mergeCell ref="O19:O20"/>
    <mergeCell ref="O21:O22"/>
    <mergeCell ref="O23:O24"/>
    <mergeCell ref="O25:O26"/>
    <mergeCell ref="O27:O28"/>
    <mergeCell ref="O29:O30"/>
    <mergeCell ref="M23:M24"/>
    <mergeCell ref="M25:M26"/>
    <mergeCell ref="M27:M28"/>
    <mergeCell ref="M29:M30"/>
    <mergeCell ref="M31:M32"/>
    <mergeCell ref="M33:M34"/>
    <mergeCell ref="N11:N12"/>
    <mergeCell ref="N13:N14"/>
    <mergeCell ref="N15:N16"/>
    <mergeCell ref="N17:N18"/>
    <mergeCell ref="N19:N20"/>
    <mergeCell ref="N21:N22"/>
    <mergeCell ref="N23:N24"/>
    <mergeCell ref="N25:N26"/>
    <mergeCell ref="N27:N28"/>
    <mergeCell ref="N29:N30"/>
    <mergeCell ref="N31:N32"/>
    <mergeCell ref="N33:N34"/>
    <mergeCell ref="M11:M12"/>
    <mergeCell ref="X29:X30"/>
    <mergeCell ref="T29:T30"/>
    <mergeCell ref="T31:T32"/>
    <mergeCell ref="T33:T34"/>
    <mergeCell ref="X33:X34"/>
    <mergeCell ref="X31:X32"/>
    <mergeCell ref="S31:S32"/>
    <mergeCell ref="U31:U32"/>
    <mergeCell ref="V31:V32"/>
    <mergeCell ref="W31:W32"/>
    <mergeCell ref="U33:U34"/>
    <mergeCell ref="G31:G32"/>
    <mergeCell ref="H31:H32"/>
    <mergeCell ref="Q33:Q34"/>
    <mergeCell ref="R33:R34"/>
    <mergeCell ref="S33:S34"/>
    <mergeCell ref="U29:U30"/>
    <mergeCell ref="V29:V30"/>
    <mergeCell ref="V33:V34"/>
    <mergeCell ref="W33:W34"/>
    <mergeCell ref="W29:W30"/>
    <mergeCell ref="O31:O32"/>
    <mergeCell ref="O33:O34"/>
    <mergeCell ref="P31:P32"/>
    <mergeCell ref="P33:P34"/>
    <mergeCell ref="J33:J34"/>
    <mergeCell ref="K33:K34"/>
    <mergeCell ref="L33:L34"/>
    <mergeCell ref="G27:G28"/>
    <mergeCell ref="H27:H28"/>
    <mergeCell ref="I27:I28"/>
    <mergeCell ref="J27:J28"/>
    <mergeCell ref="T25:T26"/>
    <mergeCell ref="U25:U26"/>
    <mergeCell ref="T27:T28"/>
    <mergeCell ref="R29:R30"/>
    <mergeCell ref="S29:S30"/>
    <mergeCell ref="K27:K28"/>
    <mergeCell ref="L27:L28"/>
    <mergeCell ref="V25:V26"/>
    <mergeCell ref="W25:W26"/>
    <mergeCell ref="X25:X26"/>
    <mergeCell ref="X23:X24"/>
    <mergeCell ref="G25:G26"/>
    <mergeCell ref="H25:H26"/>
    <mergeCell ref="I25:I26"/>
    <mergeCell ref="J25:J26"/>
    <mergeCell ref="K25:K26"/>
    <mergeCell ref="L25:L26"/>
    <mergeCell ref="Q25:Q26"/>
    <mergeCell ref="R25:R26"/>
    <mergeCell ref="S25:S26"/>
    <mergeCell ref="S23:S24"/>
    <mergeCell ref="T23:T24"/>
    <mergeCell ref="U23:U24"/>
    <mergeCell ref="V23:V24"/>
    <mergeCell ref="W23:W24"/>
    <mergeCell ref="G23:G24"/>
    <mergeCell ref="H23:H24"/>
    <mergeCell ref="I23:I24"/>
    <mergeCell ref="J23:J24"/>
    <mergeCell ref="K23:K24"/>
    <mergeCell ref="L23:L24"/>
    <mergeCell ref="X15:X16"/>
    <mergeCell ref="S15:S16"/>
    <mergeCell ref="T15:T16"/>
    <mergeCell ref="U15:U16"/>
    <mergeCell ref="V15:V16"/>
    <mergeCell ref="W15:W16"/>
    <mergeCell ref="Q23:Q24"/>
    <mergeCell ref="R23:R24"/>
    <mergeCell ref="R21:R22"/>
    <mergeCell ref="V19:V20"/>
    <mergeCell ref="W19:W20"/>
    <mergeCell ref="Q21:Q22"/>
    <mergeCell ref="Q19:Q20"/>
    <mergeCell ref="R19:R20"/>
    <mergeCell ref="S19:S20"/>
    <mergeCell ref="T19:T20"/>
    <mergeCell ref="U19:U20"/>
    <mergeCell ref="X21:X22"/>
    <mergeCell ref="X17:X18"/>
    <mergeCell ref="X19:X20"/>
    <mergeCell ref="S21:S22"/>
    <mergeCell ref="X11:X12"/>
    <mergeCell ref="S11:S12"/>
    <mergeCell ref="U11:U12"/>
    <mergeCell ref="W13:W14"/>
    <mergeCell ref="X13:X14"/>
    <mergeCell ref="S13:S14"/>
    <mergeCell ref="T13:T14"/>
    <mergeCell ref="U13:U14"/>
    <mergeCell ref="V13:V14"/>
    <mergeCell ref="G11:G12"/>
    <mergeCell ref="H11:H12"/>
    <mergeCell ref="I11:I12"/>
    <mergeCell ref="J11:J12"/>
    <mergeCell ref="K11:K12"/>
    <mergeCell ref="L11:L12"/>
    <mergeCell ref="J15:J16"/>
    <mergeCell ref="K15:K16"/>
    <mergeCell ref="L15:L16"/>
    <mergeCell ref="G15:G16"/>
    <mergeCell ref="H15:H16"/>
    <mergeCell ref="I15:I16"/>
    <mergeCell ref="G13:G14"/>
    <mergeCell ref="H13:H14"/>
    <mergeCell ref="I13:I14"/>
    <mergeCell ref="J13:J14"/>
    <mergeCell ref="K13:K14"/>
    <mergeCell ref="L13:L14"/>
    <mergeCell ref="K7:L7"/>
    <mergeCell ref="Q7:R7"/>
    <mergeCell ref="A8:F8"/>
    <mergeCell ref="G8:G10"/>
    <mergeCell ref="H8:J10"/>
    <mergeCell ref="K8:K10"/>
    <mergeCell ref="L8:L10"/>
    <mergeCell ref="M7:N7"/>
    <mergeCell ref="O7:P7"/>
    <mergeCell ref="M8:M10"/>
    <mergeCell ref="N8:N10"/>
    <mergeCell ref="O8:O10"/>
    <mergeCell ref="P8:P10"/>
    <mergeCell ref="V8:V10"/>
    <mergeCell ref="W8:W10"/>
    <mergeCell ref="X8:X10"/>
    <mergeCell ref="B9:D9"/>
    <mergeCell ref="B10:D10"/>
    <mergeCell ref="Q8:Q10"/>
    <mergeCell ref="R8:R10"/>
    <mergeCell ref="S8:S10"/>
    <mergeCell ref="T8:T10"/>
    <mergeCell ref="U8:U10"/>
    <mergeCell ref="Q13:Q14"/>
    <mergeCell ref="Q11:Q12"/>
    <mergeCell ref="R11:R12"/>
    <mergeCell ref="T17:T18"/>
    <mergeCell ref="U17:U18"/>
    <mergeCell ref="V17:V18"/>
    <mergeCell ref="L19:L20"/>
    <mergeCell ref="W21:W22"/>
    <mergeCell ref="Q15:Q16"/>
    <mergeCell ref="R15:R16"/>
    <mergeCell ref="R13:R14"/>
    <mergeCell ref="V11:V12"/>
    <mergeCell ref="W11:W12"/>
    <mergeCell ref="L21:L22"/>
    <mergeCell ref="W17:W18"/>
    <mergeCell ref="V21:V22"/>
    <mergeCell ref="L17:L18"/>
    <mergeCell ref="Q17:Q18"/>
    <mergeCell ref="T11:T12"/>
    <mergeCell ref="M13:M14"/>
    <mergeCell ref="M15:M16"/>
    <mergeCell ref="M17:M18"/>
    <mergeCell ref="O11:O12"/>
    <mergeCell ref="P11:P12"/>
    <mergeCell ref="G17:G18"/>
    <mergeCell ref="H17:H18"/>
    <mergeCell ref="I17:I18"/>
    <mergeCell ref="J17:J18"/>
    <mergeCell ref="K17:K18"/>
    <mergeCell ref="R17:R18"/>
    <mergeCell ref="S17:S18"/>
    <mergeCell ref="T21:T22"/>
    <mergeCell ref="U21:U22"/>
    <mergeCell ref="G21:G22"/>
    <mergeCell ref="H21:H22"/>
    <mergeCell ref="I21:I22"/>
    <mergeCell ref="J21:J22"/>
    <mergeCell ref="K21:K22"/>
    <mergeCell ref="G19:G20"/>
    <mergeCell ref="H19:H20"/>
    <mergeCell ref="I19:I20"/>
    <mergeCell ref="J19:J20"/>
    <mergeCell ref="K19:K20"/>
    <mergeCell ref="M19:M20"/>
    <mergeCell ref="M21:M22"/>
    <mergeCell ref="C40:F40"/>
    <mergeCell ref="V27:V28"/>
    <mergeCell ref="W27:W28"/>
    <mergeCell ref="X27:X28"/>
    <mergeCell ref="G29:G30"/>
    <mergeCell ref="H29:H30"/>
    <mergeCell ref="I29:I30"/>
    <mergeCell ref="J29:J30"/>
    <mergeCell ref="K29:K30"/>
    <mergeCell ref="L29:L30"/>
    <mergeCell ref="Q29:Q30"/>
    <mergeCell ref="Q27:Q28"/>
    <mergeCell ref="R27:R28"/>
    <mergeCell ref="S27:S28"/>
    <mergeCell ref="U27:U28"/>
    <mergeCell ref="I31:I32"/>
    <mergeCell ref="J31:J32"/>
    <mergeCell ref="K31:K32"/>
    <mergeCell ref="L31:L32"/>
    <mergeCell ref="Q31:Q32"/>
    <mergeCell ref="R31:R32"/>
    <mergeCell ref="G33:G34"/>
    <mergeCell ref="H33:H34"/>
    <mergeCell ref="I33:I34"/>
  </mergeCells>
  <hyperlinks>
    <hyperlink ref="K46" r:id="rId1" xr:uid="{00000000-0004-0000-5600-000000000000}"/>
  </hyperlinks>
  <pageMargins left="0.7" right="0.7" top="0.75" bottom="0.75" header="0.3" footer="0.3"/>
  <pageSetup paperSize="9" orientation="portrait" verticalDpi="300" r:id="rId2"/>
  <headerFooter>
    <oddFooter>&amp;L&amp;1#&amp;"Calibri"&amp;10&amp;K000000Sensitivity: Internal</oddFooter>
  </headerFooter>
  <drawing r:id="rId3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700-000000000000}">
  <sheetPr codeName="Sheet89">
    <tabColor rgb="FFF8D3CC"/>
  </sheetPr>
  <dimension ref="A1:AD52"/>
  <sheetViews>
    <sheetView topLeftCell="T3" workbookViewId="0">
      <selection activeCell="AD8" sqref="AD8:AD10"/>
    </sheetView>
  </sheetViews>
  <sheetFormatPr defaultRowHeight="12.5" x14ac:dyDescent="0.25"/>
  <cols>
    <col min="1" max="1" width="18.54296875" customWidth="1"/>
    <col min="2" max="2" width="3" customWidth="1"/>
    <col min="3" max="3" width="3.54296875" customWidth="1"/>
    <col min="4" max="4" width="2.54296875" customWidth="1"/>
    <col min="5" max="6" width="7.54296875" customWidth="1"/>
    <col min="7" max="7" width="18.54296875" customWidth="1"/>
    <col min="8" max="8" width="3.08984375" customWidth="1"/>
    <col min="9" max="9" width="3.54296875" customWidth="1"/>
    <col min="10" max="10" width="2.54296875" customWidth="1"/>
    <col min="11" max="12" width="7.54296875" customWidth="1"/>
    <col min="13" max="13" width="18.54296875" customWidth="1"/>
    <col min="14" max="14" width="2.54296875" customWidth="1"/>
    <col min="15" max="15" width="3.54296875" customWidth="1"/>
    <col min="16" max="16" width="2.54296875" customWidth="1"/>
    <col min="17" max="18" width="7.54296875" customWidth="1"/>
    <col min="19" max="19" width="16.453125" customWidth="1"/>
    <col min="20" max="20" width="2.54296875" customWidth="1"/>
    <col min="21" max="21" width="4.54296875" customWidth="1"/>
    <col min="22" max="22" width="2.54296875" customWidth="1"/>
    <col min="23" max="30" width="12.54296875" customWidth="1"/>
  </cols>
  <sheetData>
    <row r="1" spans="1:30" ht="14.15" customHeight="1" x14ac:dyDescent="0.4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</row>
    <row r="2" spans="1:30" ht="14.15" customHeight="1" x14ac:dyDescent="0.4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</row>
    <row r="3" spans="1:30" ht="14.15" customHeight="1" x14ac:dyDescent="0.4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</row>
    <row r="4" spans="1:30" ht="14.15" customHeight="1" x14ac:dyDescent="0.4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</row>
    <row r="5" spans="1:30" ht="21" customHeight="1" x14ac:dyDescent="0.6">
      <c r="A5" s="48" t="s">
        <v>1703</v>
      </c>
      <c r="B5" s="46" t="s">
        <v>1685</v>
      </c>
      <c r="C5" s="49"/>
      <c r="D5" s="49"/>
      <c r="E5" s="49"/>
      <c r="F5" s="49"/>
      <c r="G5" s="49"/>
      <c r="H5" s="382"/>
      <c r="I5" s="382"/>
      <c r="J5" s="382"/>
      <c r="K5" s="2"/>
      <c r="L5" s="44"/>
      <c r="M5" s="44"/>
      <c r="N5" s="44"/>
      <c r="O5" s="44"/>
      <c r="P5" s="44"/>
      <c r="Q5" s="44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</row>
    <row r="6" spans="1:30" ht="14.15" customHeight="1" thickBot="1" x14ac:dyDescent="0.45">
      <c r="A6" s="38"/>
      <c r="B6" s="38"/>
      <c r="C6" s="38"/>
      <c r="D6" s="38"/>
      <c r="E6" s="38"/>
      <c r="F6" s="38"/>
      <c r="G6" s="38"/>
      <c r="H6" s="38"/>
      <c r="I6" s="38"/>
      <c r="J6" s="382"/>
      <c r="K6" s="44"/>
      <c r="L6" s="44"/>
      <c r="M6" s="44"/>
      <c r="N6" s="44"/>
      <c r="O6" s="44"/>
      <c r="P6" s="44"/>
      <c r="Q6" s="44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</row>
    <row r="7" spans="1:30" ht="14.15" customHeight="1" thickBot="1" x14ac:dyDescent="0.45">
      <c r="A7" s="992" t="s">
        <v>1704</v>
      </c>
      <c r="B7" s="993"/>
      <c r="C7" s="993"/>
      <c r="D7" s="993"/>
      <c r="E7" s="993"/>
      <c r="F7" s="993"/>
      <c r="G7" s="993"/>
      <c r="H7" s="993"/>
      <c r="I7" s="993"/>
      <c r="J7" s="993"/>
      <c r="K7" s="993"/>
      <c r="L7" s="993"/>
      <c r="M7" s="993"/>
      <c r="N7" s="993"/>
      <c r="O7" s="993"/>
      <c r="P7" s="993"/>
      <c r="Q7" s="993"/>
      <c r="R7" s="994"/>
      <c r="S7" s="2"/>
      <c r="T7" s="2"/>
      <c r="U7" s="2"/>
      <c r="V7" s="2"/>
      <c r="W7" s="1097" t="s">
        <v>1705</v>
      </c>
      <c r="X7" s="1098"/>
      <c r="Y7" s="992" t="s">
        <v>1905</v>
      </c>
      <c r="Z7" s="994"/>
      <c r="AA7" s="2"/>
      <c r="AB7" s="2"/>
      <c r="AC7" s="2"/>
      <c r="AD7" s="2"/>
    </row>
    <row r="8" spans="1:30" ht="14.15" customHeight="1" thickBot="1" x14ac:dyDescent="0.3">
      <c r="A8" s="1309" t="s">
        <v>1706</v>
      </c>
      <c r="B8" s="1310"/>
      <c r="C8" s="1310"/>
      <c r="D8" s="1310"/>
      <c r="E8" s="1310"/>
      <c r="F8" s="1311"/>
      <c r="G8" s="1312" t="s">
        <v>1707</v>
      </c>
      <c r="H8" s="1313"/>
      <c r="I8" s="1313"/>
      <c r="J8" s="1313"/>
      <c r="K8" s="1313"/>
      <c r="L8" s="1314"/>
      <c r="M8" s="1315" t="s">
        <v>2294</v>
      </c>
      <c r="N8" s="1316"/>
      <c r="O8" s="1316"/>
      <c r="P8" s="1316"/>
      <c r="Q8" s="1316"/>
      <c r="R8" s="1317"/>
      <c r="S8" s="1188" t="s">
        <v>1908</v>
      </c>
      <c r="T8" s="1318" t="s">
        <v>1710</v>
      </c>
      <c r="U8" s="1319"/>
      <c r="V8" s="1320"/>
      <c r="W8" s="1030" t="s">
        <v>2210</v>
      </c>
      <c r="X8" s="1030" t="s">
        <v>2211</v>
      </c>
      <c r="Y8" s="1030" t="s">
        <v>1909</v>
      </c>
      <c r="Z8" s="1030" t="s">
        <v>1910</v>
      </c>
      <c r="AA8" s="1188" t="s">
        <v>316</v>
      </c>
      <c r="AB8" s="1188" t="s">
        <v>508</v>
      </c>
      <c r="AC8" s="1188" t="s">
        <v>1084</v>
      </c>
      <c r="AD8" s="1188" t="s">
        <v>1376</v>
      </c>
    </row>
    <row r="9" spans="1:30" ht="14.15" customHeight="1" x14ac:dyDescent="0.25">
      <c r="A9" s="611" t="s">
        <v>1714</v>
      </c>
      <c r="B9" s="1293" t="s">
        <v>1710</v>
      </c>
      <c r="C9" s="1294"/>
      <c r="D9" s="1295"/>
      <c r="E9" s="560" t="s">
        <v>1715</v>
      </c>
      <c r="F9" s="560" t="s">
        <v>1716</v>
      </c>
      <c r="G9" s="561" t="s">
        <v>1714</v>
      </c>
      <c r="H9" s="1296" t="s">
        <v>1710</v>
      </c>
      <c r="I9" s="1297"/>
      <c r="J9" s="1298"/>
      <c r="K9" s="421" t="s">
        <v>1715</v>
      </c>
      <c r="L9" s="421" t="s">
        <v>1716</v>
      </c>
      <c r="M9" s="588" t="s">
        <v>1714</v>
      </c>
      <c r="N9" s="1299" t="s">
        <v>1710</v>
      </c>
      <c r="O9" s="1300"/>
      <c r="P9" s="1301"/>
      <c r="Q9" s="588" t="s">
        <v>1715</v>
      </c>
      <c r="R9" s="562" t="s">
        <v>1716</v>
      </c>
      <c r="S9" s="1189"/>
      <c r="T9" s="1321"/>
      <c r="U9" s="1322"/>
      <c r="V9" s="1323"/>
      <c r="W9" s="1031"/>
      <c r="X9" s="1031"/>
      <c r="Y9" s="1031"/>
      <c r="Z9" s="1031"/>
      <c r="AA9" s="1189"/>
      <c r="AB9" s="1189"/>
      <c r="AC9" s="1189"/>
      <c r="AD9" s="1189"/>
    </row>
    <row r="10" spans="1:30" ht="14.15" customHeight="1" thickBot="1" x14ac:dyDescent="0.45">
      <c r="A10" s="422"/>
      <c r="B10" s="1302"/>
      <c r="C10" s="1303"/>
      <c r="D10" s="1304"/>
      <c r="E10" s="423"/>
      <c r="F10" s="423"/>
      <c r="G10" s="564"/>
      <c r="H10" s="1305"/>
      <c r="I10" s="1306"/>
      <c r="J10" s="1307"/>
      <c r="K10" s="424"/>
      <c r="L10" s="424"/>
      <c r="M10" s="425"/>
      <c r="N10" s="1016"/>
      <c r="O10" s="1308"/>
      <c r="P10" s="1017"/>
      <c r="Q10" s="425"/>
      <c r="R10" s="546"/>
      <c r="S10" s="1190"/>
      <c r="T10" s="1324"/>
      <c r="U10" s="1325"/>
      <c r="V10" s="1326"/>
      <c r="W10" s="1032"/>
      <c r="X10" s="1032"/>
      <c r="Y10" s="1032"/>
      <c r="Z10" s="1032"/>
      <c r="AA10" s="1190"/>
      <c r="AB10" s="1190"/>
      <c r="AC10" s="1190"/>
      <c r="AD10" s="1190"/>
    </row>
    <row r="11" spans="1:30" ht="14.15" customHeight="1" x14ac:dyDescent="0.4">
      <c r="A11" s="415" t="s">
        <v>1786</v>
      </c>
      <c r="B11" s="433" t="s">
        <v>1920</v>
      </c>
      <c r="C11" s="100">
        <v>27</v>
      </c>
      <c r="D11" s="434" t="s">
        <v>1719</v>
      </c>
      <c r="E11" s="412">
        <v>44015</v>
      </c>
      <c r="F11" s="415">
        <f t="shared" ref="F11:F13" si="0">E11+1</f>
        <v>44016</v>
      </c>
      <c r="G11" s="435" t="s">
        <v>1938</v>
      </c>
      <c r="H11" s="436" t="s">
        <v>1918</v>
      </c>
      <c r="I11" s="124">
        <v>27</v>
      </c>
      <c r="J11" s="437" t="s">
        <v>1719</v>
      </c>
      <c r="K11" s="438">
        <v>44014</v>
      </c>
      <c r="L11" s="438">
        <f t="shared" ref="L11:L20" si="1">K11+1</f>
        <v>44015</v>
      </c>
      <c r="M11" s="415" t="s">
        <v>1786</v>
      </c>
      <c r="N11" s="31" t="s">
        <v>1920</v>
      </c>
      <c r="O11" s="100">
        <v>27</v>
      </c>
      <c r="P11" s="31" t="s">
        <v>1719</v>
      </c>
      <c r="Q11" s="32">
        <v>44013</v>
      </c>
      <c r="R11" s="415">
        <f t="shared" ref="R11" si="2">Q11+1</f>
        <v>44014</v>
      </c>
      <c r="S11" s="2380" t="s">
        <v>2786</v>
      </c>
      <c r="T11" s="2382" t="s">
        <v>2787</v>
      </c>
      <c r="U11" s="2384">
        <v>28</v>
      </c>
      <c r="V11" s="2386" t="s">
        <v>1724</v>
      </c>
      <c r="W11" s="1220">
        <v>44023</v>
      </c>
      <c r="X11" s="1220">
        <f>W11</f>
        <v>44023</v>
      </c>
      <c r="Y11" s="1220">
        <f>W11-1</f>
        <v>44022</v>
      </c>
      <c r="Z11" s="1220">
        <f>Y11+1</f>
        <v>44023</v>
      </c>
      <c r="AA11" s="1220">
        <f>Y11+5</f>
        <v>44027</v>
      </c>
      <c r="AB11" s="1220">
        <f>Y11+7</f>
        <v>44029</v>
      </c>
      <c r="AC11" s="1220">
        <f>Y11+10</f>
        <v>44032</v>
      </c>
      <c r="AD11" s="1220">
        <f>Y11+11</f>
        <v>44033</v>
      </c>
    </row>
    <row r="12" spans="1:30" ht="14.15" customHeight="1" thickBot="1" x14ac:dyDescent="0.45">
      <c r="A12" s="430" t="s">
        <v>1781</v>
      </c>
      <c r="B12" s="413" t="s">
        <v>1915</v>
      </c>
      <c r="C12" s="98">
        <v>27</v>
      </c>
      <c r="D12" s="414" t="s">
        <v>1719</v>
      </c>
      <c r="E12" s="414">
        <v>44019</v>
      </c>
      <c r="F12" s="430">
        <f t="shared" si="0"/>
        <v>44020</v>
      </c>
      <c r="G12" s="430" t="s">
        <v>1781</v>
      </c>
      <c r="H12" s="413" t="s">
        <v>1915</v>
      </c>
      <c r="I12" s="98">
        <v>27</v>
      </c>
      <c r="J12" s="414" t="s">
        <v>1719</v>
      </c>
      <c r="K12" s="414">
        <v>44017</v>
      </c>
      <c r="L12" s="414">
        <f t="shared" si="1"/>
        <v>44018</v>
      </c>
      <c r="M12" s="402"/>
      <c r="N12" s="403"/>
      <c r="O12" s="77"/>
      <c r="P12" s="404"/>
      <c r="Q12" s="403"/>
      <c r="R12" s="402"/>
      <c r="S12" s="2381"/>
      <c r="T12" s="2383"/>
      <c r="U12" s="2385"/>
      <c r="V12" s="2387"/>
      <c r="W12" s="1222"/>
      <c r="X12" s="1222"/>
      <c r="Y12" s="1222"/>
      <c r="Z12" s="1222"/>
      <c r="AA12" s="1222"/>
      <c r="AB12" s="1222"/>
      <c r="AC12" s="1222"/>
      <c r="AD12" s="1222"/>
    </row>
    <row r="13" spans="1:30" ht="14.15" customHeight="1" x14ac:dyDescent="0.4">
      <c r="A13" s="415" t="s">
        <v>1930</v>
      </c>
      <c r="B13" s="433" t="s">
        <v>1920</v>
      </c>
      <c r="C13" s="97">
        <f t="shared" ref="C13:C34" si="3">C11+1</f>
        <v>28</v>
      </c>
      <c r="D13" s="434" t="s">
        <v>1719</v>
      </c>
      <c r="E13" s="412">
        <f t="shared" ref="E13" si="4">E11+7</f>
        <v>44022</v>
      </c>
      <c r="F13" s="415">
        <f t="shared" si="0"/>
        <v>44023</v>
      </c>
      <c r="G13" s="435" t="str">
        <f t="shared" ref="G13:G14" si="5">G11</f>
        <v>MSC IMMA</v>
      </c>
      <c r="H13" s="436" t="s">
        <v>1918</v>
      </c>
      <c r="I13" s="109">
        <f t="shared" ref="I13:I34" si="6">I11+1</f>
        <v>28</v>
      </c>
      <c r="J13" s="437" t="s">
        <v>1719</v>
      </c>
      <c r="K13" s="438">
        <f t="shared" ref="K13:K34" si="7">K11+7</f>
        <v>44021</v>
      </c>
      <c r="L13" s="438">
        <f t="shared" si="1"/>
        <v>44022</v>
      </c>
      <c r="M13" s="415" t="s">
        <v>1930</v>
      </c>
      <c r="N13" s="31" t="s">
        <v>1920</v>
      </c>
      <c r="O13" s="97">
        <f t="shared" ref="O13" si="8">O11+1</f>
        <v>28</v>
      </c>
      <c r="P13" s="31" t="s">
        <v>1719</v>
      </c>
      <c r="Q13" s="32">
        <f>Q11+7</f>
        <v>44020</v>
      </c>
      <c r="R13" s="117">
        <f t="shared" ref="R13:R33" si="9">Q13+1</f>
        <v>44021</v>
      </c>
      <c r="S13" s="2380" t="s">
        <v>2788</v>
      </c>
      <c r="T13" s="2382" t="s">
        <v>2787</v>
      </c>
      <c r="U13" s="2384">
        <v>29</v>
      </c>
      <c r="V13" s="2386" t="s">
        <v>1724</v>
      </c>
      <c r="W13" s="1220">
        <f>W11+7</f>
        <v>44030</v>
      </c>
      <c r="X13" s="1220">
        <f>W13</f>
        <v>44030</v>
      </c>
      <c r="Y13" s="1220">
        <f>Y11+7</f>
        <v>44029</v>
      </c>
      <c r="Z13" s="1220">
        <f>Y13+1</f>
        <v>44030</v>
      </c>
      <c r="AA13" s="1220">
        <f>Y13+5</f>
        <v>44034</v>
      </c>
      <c r="AB13" s="1220">
        <f>Y13+7</f>
        <v>44036</v>
      </c>
      <c r="AC13" s="1220">
        <f>Y13+10</f>
        <v>44039</v>
      </c>
      <c r="AD13" s="1220">
        <f>Y13+11</f>
        <v>44040</v>
      </c>
    </row>
    <row r="14" spans="1:30" ht="14.15" customHeight="1" thickBot="1" x14ac:dyDescent="0.45">
      <c r="A14" s="430" t="str">
        <f>A12</f>
        <v>MSC REBECCA</v>
      </c>
      <c r="B14" s="413" t="s">
        <v>1915</v>
      </c>
      <c r="C14" s="98">
        <f t="shared" si="3"/>
        <v>28</v>
      </c>
      <c r="D14" s="414" t="s">
        <v>1719</v>
      </c>
      <c r="E14" s="417">
        <f>E12+7</f>
        <v>44026</v>
      </c>
      <c r="F14" s="429">
        <f>E14+1</f>
        <v>44027</v>
      </c>
      <c r="G14" s="430" t="str">
        <f t="shared" si="5"/>
        <v>MSC REBECCA</v>
      </c>
      <c r="H14" s="413" t="s">
        <v>1915</v>
      </c>
      <c r="I14" s="98">
        <f t="shared" si="6"/>
        <v>28</v>
      </c>
      <c r="J14" s="414" t="s">
        <v>1719</v>
      </c>
      <c r="K14" s="414">
        <f t="shared" si="7"/>
        <v>44024</v>
      </c>
      <c r="L14" s="414">
        <f t="shared" si="1"/>
        <v>44025</v>
      </c>
      <c r="M14" s="114"/>
      <c r="N14" s="115"/>
      <c r="O14" s="118"/>
      <c r="P14" s="116"/>
      <c r="Q14" s="115"/>
      <c r="R14" s="119"/>
      <c r="S14" s="2381"/>
      <c r="T14" s="2383"/>
      <c r="U14" s="2385"/>
      <c r="V14" s="2387"/>
      <c r="W14" s="1222"/>
      <c r="X14" s="1222"/>
      <c r="Y14" s="1222"/>
      <c r="Z14" s="1222"/>
      <c r="AA14" s="1222"/>
      <c r="AB14" s="1222"/>
      <c r="AC14" s="1222"/>
      <c r="AD14" s="1222"/>
    </row>
    <row r="15" spans="1:30" ht="14.15" customHeight="1" x14ac:dyDescent="0.4">
      <c r="A15" s="415" t="str">
        <f>A11</f>
        <v>TG ATHENA</v>
      </c>
      <c r="B15" s="433" t="s">
        <v>1920</v>
      </c>
      <c r="C15" s="97">
        <f t="shared" si="3"/>
        <v>29</v>
      </c>
      <c r="D15" s="434" t="s">
        <v>1719</v>
      </c>
      <c r="E15" s="412">
        <f>E13+7</f>
        <v>44029</v>
      </c>
      <c r="F15" s="415">
        <f t="shared" ref="F15:F34" si="10">E15+1</f>
        <v>44030</v>
      </c>
      <c r="G15" s="435" t="str">
        <f>G13</f>
        <v>MSC IMMA</v>
      </c>
      <c r="H15" s="436" t="s">
        <v>1918</v>
      </c>
      <c r="I15" s="109">
        <f t="shared" si="6"/>
        <v>29</v>
      </c>
      <c r="J15" s="437" t="s">
        <v>1719</v>
      </c>
      <c r="K15" s="438">
        <f t="shared" si="7"/>
        <v>44028</v>
      </c>
      <c r="L15" s="438">
        <f t="shared" si="1"/>
        <v>44029</v>
      </c>
      <c r="M15" s="415" t="str">
        <f>M11</f>
        <v>TG ATHENA</v>
      </c>
      <c r="N15" s="31" t="s">
        <v>1920</v>
      </c>
      <c r="O15" s="97">
        <f t="shared" ref="O15:O33" si="11">O13+1</f>
        <v>29</v>
      </c>
      <c r="P15" s="31" t="s">
        <v>1719</v>
      </c>
      <c r="Q15" s="32">
        <f>Q13+7</f>
        <v>44027</v>
      </c>
      <c r="R15" s="117">
        <f t="shared" si="9"/>
        <v>44028</v>
      </c>
      <c r="S15" s="2380" t="str">
        <f>S11</f>
        <v>SPIRIT OF KOLKATA</v>
      </c>
      <c r="T15" s="2382" t="s">
        <v>2787</v>
      </c>
      <c r="U15" s="2384">
        <v>30</v>
      </c>
      <c r="V15" s="2386" t="s">
        <v>1724</v>
      </c>
      <c r="W15" s="1220">
        <f t="shared" ref="W15" si="12">W13+7</f>
        <v>44037</v>
      </c>
      <c r="X15" s="1220">
        <f t="shared" ref="X15" si="13">W15</f>
        <v>44037</v>
      </c>
      <c r="Y15" s="1220">
        <f t="shared" ref="Y15" si="14">Y13+7</f>
        <v>44036</v>
      </c>
      <c r="Z15" s="1220">
        <f t="shared" ref="Z15" si="15">Y15+1</f>
        <v>44037</v>
      </c>
      <c r="AA15" s="1220">
        <f t="shared" ref="AA15" si="16">Y15+5</f>
        <v>44041</v>
      </c>
      <c r="AB15" s="1220">
        <f t="shared" ref="AB15" si="17">Y15+7</f>
        <v>44043</v>
      </c>
      <c r="AC15" s="1220">
        <f t="shared" ref="AC15" si="18">Y15+10</f>
        <v>44046</v>
      </c>
      <c r="AD15" s="1220">
        <f t="shared" ref="AD15" si="19">Y15+11</f>
        <v>44047</v>
      </c>
    </row>
    <row r="16" spans="1:30" ht="14.15" customHeight="1" thickBot="1" x14ac:dyDescent="0.45">
      <c r="A16" s="430" t="s">
        <v>2788</v>
      </c>
      <c r="B16" s="413" t="s">
        <v>1915</v>
      </c>
      <c r="C16" s="98">
        <f t="shared" si="3"/>
        <v>29</v>
      </c>
      <c r="D16" s="414" t="s">
        <v>1719</v>
      </c>
      <c r="E16" s="414">
        <f>E14+7</f>
        <v>44033</v>
      </c>
      <c r="F16" s="430">
        <f t="shared" si="10"/>
        <v>44034</v>
      </c>
      <c r="G16" s="430" t="s">
        <v>2788</v>
      </c>
      <c r="H16" s="413" t="s">
        <v>1915</v>
      </c>
      <c r="I16" s="98">
        <f t="shared" si="6"/>
        <v>29</v>
      </c>
      <c r="J16" s="414" t="s">
        <v>1719</v>
      </c>
      <c r="K16" s="414">
        <f>K14+7</f>
        <v>44031</v>
      </c>
      <c r="L16" s="414">
        <f>K16</f>
        <v>44031</v>
      </c>
      <c r="M16" s="114"/>
      <c r="N16" s="115"/>
      <c r="O16" s="118"/>
      <c r="P16" s="116"/>
      <c r="Q16" s="115"/>
      <c r="R16" s="119"/>
      <c r="S16" s="2381"/>
      <c r="T16" s="2383"/>
      <c r="U16" s="2385"/>
      <c r="V16" s="2387"/>
      <c r="W16" s="1222"/>
      <c r="X16" s="1222"/>
      <c r="Y16" s="1222"/>
      <c r="Z16" s="1222"/>
      <c r="AA16" s="1222"/>
      <c r="AB16" s="1222"/>
      <c r="AC16" s="1222"/>
      <c r="AD16" s="1222"/>
    </row>
    <row r="17" spans="1:30" ht="14.15" customHeight="1" x14ac:dyDescent="0.4">
      <c r="A17" s="415" t="str">
        <f>A15</f>
        <v>TG ATHENA</v>
      </c>
      <c r="B17" s="433" t="s">
        <v>1920</v>
      </c>
      <c r="C17" s="97">
        <f t="shared" si="3"/>
        <v>30</v>
      </c>
      <c r="D17" s="434" t="s">
        <v>1719</v>
      </c>
      <c r="E17" s="412">
        <f>E15+7</f>
        <v>44036</v>
      </c>
      <c r="F17" s="415">
        <f t="shared" si="10"/>
        <v>44037</v>
      </c>
      <c r="G17" s="435" t="str">
        <f>G15</f>
        <v>MSC IMMA</v>
      </c>
      <c r="H17" s="436" t="s">
        <v>1918</v>
      </c>
      <c r="I17" s="109">
        <f t="shared" si="6"/>
        <v>30</v>
      </c>
      <c r="J17" s="437" t="s">
        <v>1719</v>
      </c>
      <c r="K17" s="438">
        <f t="shared" si="7"/>
        <v>44035</v>
      </c>
      <c r="L17" s="438">
        <f t="shared" si="1"/>
        <v>44036</v>
      </c>
      <c r="M17" s="415" t="str">
        <f>M15</f>
        <v>TG ATHENA</v>
      </c>
      <c r="N17" s="31" t="s">
        <v>1920</v>
      </c>
      <c r="O17" s="97">
        <f t="shared" si="11"/>
        <v>30</v>
      </c>
      <c r="P17" s="31" t="s">
        <v>1719</v>
      </c>
      <c r="Q17" s="32">
        <f t="shared" ref="Q17:Q33" si="20">Q15+7</f>
        <v>44034</v>
      </c>
      <c r="R17" s="117">
        <f t="shared" si="9"/>
        <v>44035</v>
      </c>
      <c r="S17" s="2380" t="s">
        <v>2786</v>
      </c>
      <c r="T17" s="2382" t="s">
        <v>2787</v>
      </c>
      <c r="U17" s="2384">
        <v>31</v>
      </c>
      <c r="V17" s="2386" t="s">
        <v>1724</v>
      </c>
      <c r="W17" s="1220">
        <f t="shared" ref="W17" si="21">W15+7</f>
        <v>44044</v>
      </c>
      <c r="X17" s="1220">
        <f t="shared" ref="X17" si="22">W17</f>
        <v>44044</v>
      </c>
      <c r="Y17" s="1220">
        <f t="shared" ref="Y17" si="23">Y15+7</f>
        <v>44043</v>
      </c>
      <c r="Z17" s="1220">
        <f t="shared" ref="Z17" si="24">Y17+1</f>
        <v>44044</v>
      </c>
      <c r="AA17" s="1220">
        <f t="shared" ref="AA17" si="25">Y17+5</f>
        <v>44048</v>
      </c>
      <c r="AB17" s="1220">
        <f t="shared" ref="AB17" si="26">Y17+7</f>
        <v>44050</v>
      </c>
      <c r="AC17" s="1220">
        <f t="shared" ref="AC17" si="27">Y17+10</f>
        <v>44053</v>
      </c>
      <c r="AD17" s="1220">
        <f t="shared" ref="AD17" si="28">Y17+11</f>
        <v>44054</v>
      </c>
    </row>
    <row r="18" spans="1:30" ht="14.15" customHeight="1" thickBot="1" x14ac:dyDescent="0.45">
      <c r="A18" s="430" t="s">
        <v>2015</v>
      </c>
      <c r="B18" s="413" t="s">
        <v>1915</v>
      </c>
      <c r="C18" s="98">
        <f t="shared" si="3"/>
        <v>30</v>
      </c>
      <c r="D18" s="414" t="s">
        <v>1719</v>
      </c>
      <c r="E18" s="414">
        <f t="shared" ref="E18:E34" si="29">E16+7</f>
        <v>44040</v>
      </c>
      <c r="F18" s="430">
        <f t="shared" si="10"/>
        <v>44041</v>
      </c>
      <c r="G18" s="430" t="s">
        <v>2015</v>
      </c>
      <c r="H18" s="413" t="s">
        <v>1915</v>
      </c>
      <c r="I18" s="98">
        <f t="shared" si="6"/>
        <v>30</v>
      </c>
      <c r="J18" s="414" t="s">
        <v>1719</v>
      </c>
      <c r="K18" s="414">
        <f>K16+7</f>
        <v>44038</v>
      </c>
      <c r="L18" s="414">
        <f t="shared" si="1"/>
        <v>44039</v>
      </c>
      <c r="M18" s="114"/>
      <c r="N18" s="115"/>
      <c r="O18" s="118"/>
      <c r="P18" s="116"/>
      <c r="Q18" s="115"/>
      <c r="R18" s="119"/>
      <c r="S18" s="2381"/>
      <c r="T18" s="2383"/>
      <c r="U18" s="2385"/>
      <c r="V18" s="2387"/>
      <c r="W18" s="1222"/>
      <c r="X18" s="1222"/>
      <c r="Y18" s="1222"/>
      <c r="Z18" s="1222"/>
      <c r="AA18" s="1222"/>
      <c r="AB18" s="1222"/>
      <c r="AC18" s="1222"/>
      <c r="AD18" s="1222"/>
    </row>
    <row r="19" spans="1:30" ht="14.15" customHeight="1" x14ac:dyDescent="0.4">
      <c r="A19" s="415" t="str">
        <f>A17</f>
        <v>TG ATHENA</v>
      </c>
      <c r="B19" s="433" t="s">
        <v>1920</v>
      </c>
      <c r="C19" s="97">
        <f t="shared" si="3"/>
        <v>31</v>
      </c>
      <c r="D19" s="434" t="s">
        <v>1719</v>
      </c>
      <c r="E19" s="412">
        <f>E17+7</f>
        <v>44043</v>
      </c>
      <c r="F19" s="415">
        <f t="shared" si="10"/>
        <v>44044</v>
      </c>
      <c r="G19" s="428" t="s">
        <v>1926</v>
      </c>
      <c r="H19" s="439" t="s">
        <v>1918</v>
      </c>
      <c r="I19" s="106">
        <f t="shared" si="6"/>
        <v>31</v>
      </c>
      <c r="J19" s="440" t="s">
        <v>1719</v>
      </c>
      <c r="K19" s="416">
        <f t="shared" ref="K19:K27" si="30">K17+7</f>
        <v>44042</v>
      </c>
      <c r="L19" s="416">
        <f t="shared" si="1"/>
        <v>44043</v>
      </c>
      <c r="M19" s="418" t="str">
        <f>M17</f>
        <v>TG ATHENA</v>
      </c>
      <c r="N19" s="120" t="s">
        <v>1920</v>
      </c>
      <c r="O19" s="97">
        <f t="shared" si="11"/>
        <v>31</v>
      </c>
      <c r="P19" s="31" t="s">
        <v>1719</v>
      </c>
      <c r="Q19" s="441">
        <f t="shared" si="20"/>
        <v>44041</v>
      </c>
      <c r="R19" s="117">
        <f t="shared" si="9"/>
        <v>44042</v>
      </c>
      <c r="S19" s="2380" t="str">
        <f>S15</f>
        <v>SPIRIT OF KOLKATA</v>
      </c>
      <c r="T19" s="2382" t="s">
        <v>2787</v>
      </c>
      <c r="U19" s="2384">
        <v>32</v>
      </c>
      <c r="V19" s="2386" t="s">
        <v>1724</v>
      </c>
      <c r="W19" s="1220">
        <f t="shared" ref="W19" si="31">W17+7</f>
        <v>44051</v>
      </c>
      <c r="X19" s="1220">
        <f t="shared" ref="X19" si="32">W19</f>
        <v>44051</v>
      </c>
      <c r="Y19" s="1220">
        <f t="shared" ref="Y19" si="33">Y17+7</f>
        <v>44050</v>
      </c>
      <c r="Z19" s="1220">
        <f t="shared" ref="Z19" si="34">Y19+1</f>
        <v>44051</v>
      </c>
      <c r="AA19" s="1220">
        <f t="shared" ref="AA19" si="35">Y19+5</f>
        <v>44055</v>
      </c>
      <c r="AB19" s="1220">
        <f t="shared" ref="AB19" si="36">Y19+7</f>
        <v>44057</v>
      </c>
      <c r="AC19" s="1220">
        <f t="shared" ref="AC19" si="37">Y19+10</f>
        <v>44060</v>
      </c>
      <c r="AD19" s="1220">
        <f t="shared" ref="AD19" si="38">Y19+11</f>
        <v>44061</v>
      </c>
    </row>
    <row r="20" spans="1:30" ht="14.15" customHeight="1" thickBot="1" x14ac:dyDescent="0.45">
      <c r="A20" s="430" t="str">
        <f>A18</f>
        <v>MSC SOPHIE</v>
      </c>
      <c r="B20" s="413" t="s">
        <v>1915</v>
      </c>
      <c r="C20" s="98">
        <f t="shared" si="3"/>
        <v>31</v>
      </c>
      <c r="D20" s="414" t="s">
        <v>1719</v>
      </c>
      <c r="E20" s="414">
        <f t="shared" si="29"/>
        <v>44047</v>
      </c>
      <c r="F20" s="430">
        <f t="shared" si="10"/>
        <v>44048</v>
      </c>
      <c r="G20" s="430" t="str">
        <f>G18</f>
        <v>MSC SOPHIE</v>
      </c>
      <c r="H20" s="413" t="s">
        <v>1915</v>
      </c>
      <c r="I20" s="98">
        <f t="shared" si="6"/>
        <v>31</v>
      </c>
      <c r="J20" s="414" t="s">
        <v>1719</v>
      </c>
      <c r="K20" s="414">
        <f t="shared" si="30"/>
        <v>44045</v>
      </c>
      <c r="L20" s="414">
        <f t="shared" si="1"/>
        <v>44046</v>
      </c>
      <c r="M20" s="121"/>
      <c r="N20" s="122"/>
      <c r="O20" s="118"/>
      <c r="P20" s="116"/>
      <c r="Q20" s="122"/>
      <c r="R20" s="119"/>
      <c r="S20" s="2381"/>
      <c r="T20" s="2383"/>
      <c r="U20" s="2385"/>
      <c r="V20" s="2387"/>
      <c r="W20" s="1222"/>
      <c r="X20" s="1222"/>
      <c r="Y20" s="1222"/>
      <c r="Z20" s="1222"/>
      <c r="AA20" s="1222"/>
      <c r="AB20" s="1222"/>
      <c r="AC20" s="1222"/>
      <c r="AD20" s="1222"/>
    </row>
    <row r="21" spans="1:30" ht="14.15" customHeight="1" x14ac:dyDescent="0.4">
      <c r="A21" s="418" t="str">
        <f>A17</f>
        <v>TG ATHENA</v>
      </c>
      <c r="B21" s="112" t="s">
        <v>1920</v>
      </c>
      <c r="C21" s="97">
        <f t="shared" si="3"/>
        <v>32</v>
      </c>
      <c r="D21" s="113" t="s">
        <v>1719</v>
      </c>
      <c r="E21" s="419">
        <f t="shared" si="29"/>
        <v>44050</v>
      </c>
      <c r="F21" s="418">
        <f t="shared" si="10"/>
        <v>44051</v>
      </c>
      <c r="G21" s="385" t="str">
        <f t="shared" ref="G21:G26" si="39">G19</f>
        <v>MSC CARLA 3</v>
      </c>
      <c r="H21" s="387" t="s">
        <v>1918</v>
      </c>
      <c r="I21" s="109">
        <f t="shared" si="6"/>
        <v>32</v>
      </c>
      <c r="J21" s="388" t="s">
        <v>1719</v>
      </c>
      <c r="K21" s="386">
        <f t="shared" si="30"/>
        <v>44049</v>
      </c>
      <c r="L21" s="386">
        <f>L19+7</f>
        <v>44050</v>
      </c>
      <c r="M21" s="418" t="str">
        <f>M17</f>
        <v>TG ATHENA</v>
      </c>
      <c r="N21" s="120" t="s">
        <v>1920</v>
      </c>
      <c r="O21" s="97">
        <f t="shared" si="11"/>
        <v>32</v>
      </c>
      <c r="P21" s="31" t="s">
        <v>1719</v>
      </c>
      <c r="Q21" s="441">
        <f>Q19+7</f>
        <v>44048</v>
      </c>
      <c r="R21" s="117">
        <f t="shared" si="9"/>
        <v>44049</v>
      </c>
      <c r="S21" s="2380" t="str">
        <f>S17</f>
        <v>SPIRIT OF KOLKATA</v>
      </c>
      <c r="T21" s="2382" t="s">
        <v>2787</v>
      </c>
      <c r="U21" s="2384">
        <v>33</v>
      </c>
      <c r="V21" s="2386" t="s">
        <v>1724</v>
      </c>
      <c r="W21" s="1220">
        <f t="shared" ref="W21" si="40">W19+7</f>
        <v>44058</v>
      </c>
      <c r="X21" s="1220">
        <f t="shared" ref="X21" si="41">W21</f>
        <v>44058</v>
      </c>
      <c r="Y21" s="1220">
        <f t="shared" ref="Y21" si="42">Y19+7</f>
        <v>44057</v>
      </c>
      <c r="Z21" s="1220">
        <f t="shared" ref="Z21" si="43">Y21+1</f>
        <v>44058</v>
      </c>
      <c r="AA21" s="1220">
        <f t="shared" ref="AA21" si="44">Y21+5</f>
        <v>44062</v>
      </c>
      <c r="AB21" s="1220">
        <f t="shared" ref="AB21" si="45">Y21+7</f>
        <v>44064</v>
      </c>
      <c r="AC21" s="1220">
        <f t="shared" ref="AC21" si="46">Y21+10</f>
        <v>44067</v>
      </c>
      <c r="AD21" s="1220">
        <f t="shared" ref="AD21" si="47">Y21+11</f>
        <v>44068</v>
      </c>
    </row>
    <row r="22" spans="1:30" ht="14.15" customHeight="1" thickBot="1" x14ac:dyDescent="0.45">
      <c r="A22" s="430" t="str">
        <f>A20</f>
        <v>MSC SOPHIE</v>
      </c>
      <c r="B22" s="420" t="s">
        <v>1915</v>
      </c>
      <c r="C22" s="98">
        <f t="shared" si="3"/>
        <v>32</v>
      </c>
      <c r="D22" s="417" t="s">
        <v>1719</v>
      </c>
      <c r="E22" s="417">
        <f t="shared" si="29"/>
        <v>44054</v>
      </c>
      <c r="F22" s="429">
        <f t="shared" si="10"/>
        <v>44055</v>
      </c>
      <c r="G22" s="430" t="str">
        <f>G20</f>
        <v>MSC SOPHIE</v>
      </c>
      <c r="H22" s="420" t="s">
        <v>1915</v>
      </c>
      <c r="I22" s="98">
        <f t="shared" si="6"/>
        <v>32</v>
      </c>
      <c r="J22" s="417" t="s">
        <v>1719</v>
      </c>
      <c r="K22" s="417">
        <f t="shared" si="30"/>
        <v>44052</v>
      </c>
      <c r="L22" s="417">
        <f>L20+7</f>
        <v>44053</v>
      </c>
      <c r="M22" s="121"/>
      <c r="N22" s="122"/>
      <c r="O22" s="118"/>
      <c r="P22" s="116"/>
      <c r="Q22" s="122"/>
      <c r="R22" s="119"/>
      <c r="S22" s="2381"/>
      <c r="T22" s="2383"/>
      <c r="U22" s="2385"/>
      <c r="V22" s="2387"/>
      <c r="W22" s="1222"/>
      <c r="X22" s="1222"/>
      <c r="Y22" s="1222"/>
      <c r="Z22" s="1222"/>
      <c r="AA22" s="1222"/>
      <c r="AB22" s="1222"/>
      <c r="AC22" s="1222"/>
      <c r="AD22" s="1222"/>
    </row>
    <row r="23" spans="1:30" ht="14.15" customHeight="1" x14ac:dyDescent="0.4">
      <c r="A23" s="415" t="str">
        <f>A21</f>
        <v>TG ATHENA</v>
      </c>
      <c r="B23" s="433" t="s">
        <v>1920</v>
      </c>
      <c r="C23" s="97">
        <f t="shared" si="3"/>
        <v>33</v>
      </c>
      <c r="D23" s="434" t="s">
        <v>1719</v>
      </c>
      <c r="E23" s="412">
        <f>E21+7</f>
        <v>44057</v>
      </c>
      <c r="F23" s="415">
        <f t="shared" si="10"/>
        <v>44058</v>
      </c>
      <c r="G23" s="435" t="str">
        <f>G21</f>
        <v>MSC CARLA 3</v>
      </c>
      <c r="H23" s="436" t="s">
        <v>1918</v>
      </c>
      <c r="I23" s="109">
        <f t="shared" si="6"/>
        <v>33</v>
      </c>
      <c r="J23" s="437" t="s">
        <v>1719</v>
      </c>
      <c r="K23" s="438">
        <f t="shared" si="30"/>
        <v>44056</v>
      </c>
      <c r="L23" s="438">
        <f t="shared" ref="L23:L27" si="48">K23+1</f>
        <v>44057</v>
      </c>
      <c r="M23" s="415" t="str">
        <f t="shared" ref="M23:M33" si="49">M19</f>
        <v>TG ATHENA</v>
      </c>
      <c r="N23" s="31" t="s">
        <v>1920</v>
      </c>
      <c r="O23" s="97">
        <f t="shared" si="11"/>
        <v>33</v>
      </c>
      <c r="P23" s="31" t="s">
        <v>1719</v>
      </c>
      <c r="Q23" s="32">
        <f t="shared" si="20"/>
        <v>44055</v>
      </c>
      <c r="R23" s="117">
        <f t="shared" si="9"/>
        <v>44056</v>
      </c>
      <c r="S23" s="2380" t="str">
        <f>S19</f>
        <v>SPIRIT OF KOLKATA</v>
      </c>
      <c r="T23" s="2382" t="s">
        <v>2787</v>
      </c>
      <c r="U23" s="2384">
        <v>34</v>
      </c>
      <c r="V23" s="2386" t="s">
        <v>1724</v>
      </c>
      <c r="W23" s="1220">
        <f t="shared" ref="W23" si="50">W21+7</f>
        <v>44065</v>
      </c>
      <c r="X23" s="1220">
        <f t="shared" ref="X23" si="51">W23</f>
        <v>44065</v>
      </c>
      <c r="Y23" s="1220">
        <f t="shared" ref="Y23" si="52">Y21+7</f>
        <v>44064</v>
      </c>
      <c r="Z23" s="1220">
        <f t="shared" ref="Z23" si="53">Y23+1</f>
        <v>44065</v>
      </c>
      <c r="AA23" s="1220">
        <f t="shared" ref="AA23" si="54">Y23+5</f>
        <v>44069</v>
      </c>
      <c r="AB23" s="1220">
        <f t="shared" ref="AB23" si="55">Y23+7</f>
        <v>44071</v>
      </c>
      <c r="AC23" s="1220">
        <f t="shared" ref="AC23" si="56">Y23+10</f>
        <v>44074</v>
      </c>
      <c r="AD23" s="1220">
        <f t="shared" ref="AD23" si="57">Y23+11</f>
        <v>44075</v>
      </c>
    </row>
    <row r="24" spans="1:30" ht="14.15" customHeight="1" thickBot="1" x14ac:dyDescent="0.45">
      <c r="A24" s="430" t="str">
        <f>A22</f>
        <v>MSC SOPHIE</v>
      </c>
      <c r="B24" s="413" t="s">
        <v>1915</v>
      </c>
      <c r="C24" s="98">
        <f t="shared" si="3"/>
        <v>33</v>
      </c>
      <c r="D24" s="414" t="s">
        <v>1719</v>
      </c>
      <c r="E24" s="414">
        <f t="shared" si="29"/>
        <v>44061</v>
      </c>
      <c r="F24" s="430">
        <f t="shared" si="10"/>
        <v>44062</v>
      </c>
      <c r="G24" s="430" t="str">
        <f>G22</f>
        <v>MSC SOPHIE</v>
      </c>
      <c r="H24" s="413" t="s">
        <v>1915</v>
      </c>
      <c r="I24" s="98">
        <f t="shared" si="6"/>
        <v>33</v>
      </c>
      <c r="J24" s="414" t="s">
        <v>1719</v>
      </c>
      <c r="K24" s="414">
        <f t="shared" si="30"/>
        <v>44059</v>
      </c>
      <c r="L24" s="414">
        <f t="shared" si="48"/>
        <v>44060</v>
      </c>
      <c r="M24" s="114"/>
      <c r="N24" s="115"/>
      <c r="O24" s="118"/>
      <c r="P24" s="116"/>
      <c r="Q24" s="115"/>
      <c r="R24" s="119"/>
      <c r="S24" s="2381"/>
      <c r="T24" s="2383"/>
      <c r="U24" s="2385"/>
      <c r="V24" s="2387"/>
      <c r="W24" s="1222"/>
      <c r="X24" s="1222"/>
      <c r="Y24" s="1222"/>
      <c r="Z24" s="1222"/>
      <c r="AA24" s="1222"/>
      <c r="AB24" s="1222"/>
      <c r="AC24" s="1222"/>
      <c r="AD24" s="1222"/>
    </row>
    <row r="25" spans="1:30" ht="14.15" customHeight="1" x14ac:dyDescent="0.4">
      <c r="A25" s="415" t="str">
        <f>A21</f>
        <v>TG ATHENA</v>
      </c>
      <c r="B25" s="433" t="s">
        <v>1920</v>
      </c>
      <c r="C25" s="97">
        <f t="shared" si="3"/>
        <v>34</v>
      </c>
      <c r="D25" s="434" t="s">
        <v>1719</v>
      </c>
      <c r="E25" s="412">
        <f>E23+7</f>
        <v>44064</v>
      </c>
      <c r="F25" s="415">
        <f t="shared" si="10"/>
        <v>44065</v>
      </c>
      <c r="G25" s="435" t="str">
        <f t="shared" si="39"/>
        <v>MSC CARLA 3</v>
      </c>
      <c r="H25" s="436" t="s">
        <v>1918</v>
      </c>
      <c r="I25" s="109">
        <f t="shared" si="6"/>
        <v>34</v>
      </c>
      <c r="J25" s="437" t="s">
        <v>1719</v>
      </c>
      <c r="K25" s="438">
        <f t="shared" si="30"/>
        <v>44063</v>
      </c>
      <c r="L25" s="438">
        <f t="shared" si="48"/>
        <v>44064</v>
      </c>
      <c r="M25" s="415" t="str">
        <f t="shared" si="49"/>
        <v>TG ATHENA</v>
      </c>
      <c r="N25" s="31" t="s">
        <v>1920</v>
      </c>
      <c r="O25" s="97">
        <f t="shared" si="11"/>
        <v>34</v>
      </c>
      <c r="P25" s="31" t="s">
        <v>1719</v>
      </c>
      <c r="Q25" s="32">
        <f t="shared" si="20"/>
        <v>44062</v>
      </c>
      <c r="R25" s="117">
        <f t="shared" si="9"/>
        <v>44063</v>
      </c>
      <c r="S25" s="2380" t="str">
        <f>S21</f>
        <v>SPIRIT OF KOLKATA</v>
      </c>
      <c r="T25" s="2382" t="s">
        <v>2787</v>
      </c>
      <c r="U25" s="2384">
        <v>35</v>
      </c>
      <c r="V25" s="2386" t="s">
        <v>1724</v>
      </c>
      <c r="W25" s="1220">
        <f t="shared" ref="W25" si="58">W23+7</f>
        <v>44072</v>
      </c>
      <c r="X25" s="1220">
        <f t="shared" ref="X25" si="59">W25</f>
        <v>44072</v>
      </c>
      <c r="Y25" s="1220">
        <f>Y23+7</f>
        <v>44071</v>
      </c>
      <c r="Z25" s="1220">
        <f>Y25+1</f>
        <v>44072</v>
      </c>
      <c r="AA25" s="1220">
        <f t="shared" ref="AA25" si="60">Y25+5</f>
        <v>44076</v>
      </c>
      <c r="AB25" s="1220">
        <f t="shared" ref="AB25" si="61">Y25+7</f>
        <v>44078</v>
      </c>
      <c r="AC25" s="1220">
        <f t="shared" ref="AC25" si="62">Y25+10</f>
        <v>44081</v>
      </c>
      <c r="AD25" s="1220">
        <f t="shared" ref="AD25" si="63">Y25+11</f>
        <v>44082</v>
      </c>
    </row>
    <row r="26" spans="1:30" ht="14.15" customHeight="1" thickBot="1" x14ac:dyDescent="0.45">
      <c r="A26" s="430" t="str">
        <f>A24</f>
        <v>MSC SOPHIE</v>
      </c>
      <c r="B26" s="413" t="s">
        <v>1915</v>
      </c>
      <c r="C26" s="98">
        <f t="shared" si="3"/>
        <v>34</v>
      </c>
      <c r="D26" s="414" t="s">
        <v>1719</v>
      </c>
      <c r="E26" s="414">
        <f t="shared" si="29"/>
        <v>44068</v>
      </c>
      <c r="F26" s="430">
        <f t="shared" si="10"/>
        <v>44069</v>
      </c>
      <c r="G26" s="430" t="str">
        <f t="shared" si="39"/>
        <v>MSC SOPHIE</v>
      </c>
      <c r="H26" s="413" t="s">
        <v>1915</v>
      </c>
      <c r="I26" s="98">
        <f t="shared" si="6"/>
        <v>34</v>
      </c>
      <c r="J26" s="414" t="s">
        <v>1719</v>
      </c>
      <c r="K26" s="414">
        <f t="shared" si="30"/>
        <v>44066</v>
      </c>
      <c r="L26" s="414">
        <f t="shared" si="48"/>
        <v>44067</v>
      </c>
      <c r="M26" s="114"/>
      <c r="N26" s="115"/>
      <c r="O26" s="118"/>
      <c r="P26" s="116"/>
      <c r="Q26" s="115"/>
      <c r="R26" s="119"/>
      <c r="S26" s="2381"/>
      <c r="T26" s="2383"/>
      <c r="U26" s="2385"/>
      <c r="V26" s="2387"/>
      <c r="W26" s="1222"/>
      <c r="X26" s="1222"/>
      <c r="Y26" s="1222"/>
      <c r="Z26" s="1222"/>
      <c r="AA26" s="1222"/>
      <c r="AB26" s="1222"/>
      <c r="AC26" s="1222"/>
      <c r="AD26" s="1222"/>
    </row>
    <row r="27" spans="1:30" ht="14.15" customHeight="1" x14ac:dyDescent="0.4">
      <c r="A27" s="415" t="str">
        <f>A23</f>
        <v>TG ATHENA</v>
      </c>
      <c r="B27" s="433" t="s">
        <v>1920</v>
      </c>
      <c r="C27" s="97">
        <f t="shared" si="3"/>
        <v>35</v>
      </c>
      <c r="D27" s="434" t="s">
        <v>1719</v>
      </c>
      <c r="E27" s="412">
        <f>E25+7</f>
        <v>44071</v>
      </c>
      <c r="F27" s="415">
        <f t="shared" si="10"/>
        <v>44072</v>
      </c>
      <c r="G27" s="435" t="str">
        <f>G23</f>
        <v>MSC CARLA 3</v>
      </c>
      <c r="H27" s="436" t="s">
        <v>1918</v>
      </c>
      <c r="I27" s="109">
        <f t="shared" si="6"/>
        <v>35</v>
      </c>
      <c r="J27" s="437" t="s">
        <v>1719</v>
      </c>
      <c r="K27" s="438">
        <f t="shared" si="30"/>
        <v>44070</v>
      </c>
      <c r="L27" s="438">
        <f t="shared" si="48"/>
        <v>44071</v>
      </c>
      <c r="M27" s="415" t="str">
        <f t="shared" si="49"/>
        <v>TG ATHENA</v>
      </c>
      <c r="N27" s="31" t="s">
        <v>1920</v>
      </c>
      <c r="O27" s="97">
        <f t="shared" si="11"/>
        <v>35</v>
      </c>
      <c r="P27" s="31" t="s">
        <v>1719</v>
      </c>
      <c r="Q27" s="32">
        <f t="shared" si="20"/>
        <v>44069</v>
      </c>
      <c r="R27" s="117">
        <f t="shared" si="9"/>
        <v>44070</v>
      </c>
      <c r="S27" s="2380" t="str">
        <f>S23</f>
        <v>SPIRIT OF KOLKATA</v>
      </c>
      <c r="T27" s="2382" t="s">
        <v>2787</v>
      </c>
      <c r="U27" s="2384">
        <v>36</v>
      </c>
      <c r="V27" s="2386" t="s">
        <v>1724</v>
      </c>
      <c r="W27" s="1220">
        <f>W25+7</f>
        <v>44079</v>
      </c>
      <c r="X27" s="1220">
        <f>W27</f>
        <v>44079</v>
      </c>
      <c r="Y27" s="1220">
        <f t="shared" ref="Y27" si="64">Y25+7</f>
        <v>44078</v>
      </c>
      <c r="Z27" s="1220">
        <f t="shared" ref="Z27" si="65">Y27+1</f>
        <v>44079</v>
      </c>
      <c r="AA27" s="1220">
        <f t="shared" ref="AA27" si="66">Y27+5</f>
        <v>44083</v>
      </c>
      <c r="AB27" s="1220">
        <f t="shared" ref="AB27" si="67">Y27+7</f>
        <v>44085</v>
      </c>
      <c r="AC27" s="1220">
        <f t="shared" ref="AC27" si="68">Y27+10</f>
        <v>44088</v>
      </c>
      <c r="AD27" s="1220">
        <f t="shared" ref="AD27" si="69">Y27+11</f>
        <v>44089</v>
      </c>
    </row>
    <row r="28" spans="1:30" ht="14.15" customHeight="1" thickBot="1" x14ac:dyDescent="0.45">
      <c r="A28" s="430" t="str">
        <f>A26</f>
        <v>MSC SOPHIE</v>
      </c>
      <c r="B28" s="413" t="s">
        <v>1915</v>
      </c>
      <c r="C28" s="98">
        <f t="shared" si="3"/>
        <v>35</v>
      </c>
      <c r="D28" s="414" t="s">
        <v>1719</v>
      </c>
      <c r="E28" s="414">
        <f t="shared" si="29"/>
        <v>44075</v>
      </c>
      <c r="F28" s="430">
        <f t="shared" si="10"/>
        <v>44076</v>
      </c>
      <c r="G28" s="430" t="str">
        <f>G26</f>
        <v>MSC SOPHIE</v>
      </c>
      <c r="H28" s="413" t="s">
        <v>1915</v>
      </c>
      <c r="I28" s="98">
        <f t="shared" si="6"/>
        <v>35</v>
      </c>
      <c r="J28" s="414" t="s">
        <v>1719</v>
      </c>
      <c r="K28" s="414">
        <f t="shared" si="7"/>
        <v>44073</v>
      </c>
      <c r="L28" s="414">
        <f t="shared" ref="L28" si="70">K28+1</f>
        <v>44074</v>
      </c>
      <c r="M28" s="114"/>
      <c r="N28" s="115"/>
      <c r="O28" s="118"/>
      <c r="P28" s="116"/>
      <c r="Q28" s="115"/>
      <c r="R28" s="119"/>
      <c r="S28" s="2381"/>
      <c r="T28" s="2383"/>
      <c r="U28" s="2385"/>
      <c r="V28" s="2387"/>
      <c r="W28" s="1222"/>
      <c r="X28" s="1222"/>
      <c r="Y28" s="1222"/>
      <c r="Z28" s="1222"/>
      <c r="AA28" s="1222"/>
      <c r="AB28" s="1222"/>
      <c r="AC28" s="1222"/>
      <c r="AD28" s="1222"/>
    </row>
    <row r="29" spans="1:30" ht="14.15" customHeight="1" x14ac:dyDescent="0.4">
      <c r="A29" s="415" t="str">
        <f>A25</f>
        <v>TG ATHENA</v>
      </c>
      <c r="B29" s="433" t="s">
        <v>1920</v>
      </c>
      <c r="C29" s="97">
        <f t="shared" si="3"/>
        <v>36</v>
      </c>
      <c r="D29" s="434" t="s">
        <v>1719</v>
      </c>
      <c r="E29" s="412">
        <f t="shared" si="29"/>
        <v>44078</v>
      </c>
      <c r="F29" s="415">
        <f t="shared" si="10"/>
        <v>44079</v>
      </c>
      <c r="G29" s="415" t="str">
        <f t="shared" ref="G29:G34" si="71">G27</f>
        <v>MSC CARLA 3</v>
      </c>
      <c r="H29" s="433" t="s">
        <v>1918</v>
      </c>
      <c r="I29" s="97">
        <f t="shared" si="6"/>
        <v>36</v>
      </c>
      <c r="J29" s="434" t="s">
        <v>1719</v>
      </c>
      <c r="K29" s="412">
        <f t="shared" si="7"/>
        <v>44077</v>
      </c>
      <c r="L29" s="412">
        <f>L27+7</f>
        <v>44078</v>
      </c>
      <c r="M29" s="415" t="str">
        <f t="shared" si="49"/>
        <v>TG ATHENA</v>
      </c>
      <c r="N29" s="31" t="s">
        <v>1920</v>
      </c>
      <c r="O29" s="97">
        <f t="shared" si="11"/>
        <v>36</v>
      </c>
      <c r="P29" s="31" t="s">
        <v>1719</v>
      </c>
      <c r="Q29" s="32">
        <f t="shared" si="20"/>
        <v>44076</v>
      </c>
      <c r="R29" s="117">
        <f t="shared" si="9"/>
        <v>44077</v>
      </c>
      <c r="S29" s="2380" t="str">
        <f>S25</f>
        <v>SPIRIT OF KOLKATA</v>
      </c>
      <c r="T29" s="2382" t="s">
        <v>2787</v>
      </c>
      <c r="U29" s="2384">
        <v>37</v>
      </c>
      <c r="V29" s="2386" t="s">
        <v>1724</v>
      </c>
      <c r="W29" s="1220">
        <f t="shared" ref="W29" si="72">W27+7</f>
        <v>44086</v>
      </c>
      <c r="X29" s="1220">
        <f t="shared" ref="X29" si="73">W29</f>
        <v>44086</v>
      </c>
      <c r="Y29" s="1220">
        <f t="shared" ref="Y29" si="74">Y27+7</f>
        <v>44085</v>
      </c>
      <c r="Z29" s="1220">
        <f t="shared" ref="Z29" si="75">Y29+1</f>
        <v>44086</v>
      </c>
      <c r="AA29" s="1220">
        <f t="shared" ref="AA29" si="76">Y29+5</f>
        <v>44090</v>
      </c>
      <c r="AB29" s="1220">
        <f t="shared" ref="AB29" si="77">Y29+7</f>
        <v>44092</v>
      </c>
      <c r="AC29" s="1220">
        <f t="shared" ref="AC29" si="78">Y29+10</f>
        <v>44095</v>
      </c>
      <c r="AD29" s="1220">
        <f t="shared" ref="AD29" si="79">Y29+11</f>
        <v>44096</v>
      </c>
    </row>
    <row r="30" spans="1:30" ht="14.15" customHeight="1" thickBot="1" x14ac:dyDescent="0.45">
      <c r="A30" s="430" t="str">
        <f>A28</f>
        <v>MSC SOPHIE</v>
      </c>
      <c r="B30" s="413" t="s">
        <v>1915</v>
      </c>
      <c r="C30" s="98">
        <f t="shared" si="3"/>
        <v>36</v>
      </c>
      <c r="D30" s="414" t="s">
        <v>1719</v>
      </c>
      <c r="E30" s="414">
        <f t="shared" si="29"/>
        <v>44082</v>
      </c>
      <c r="F30" s="430">
        <f t="shared" si="10"/>
        <v>44083</v>
      </c>
      <c r="G30" s="430" t="str">
        <f t="shared" si="71"/>
        <v>MSC SOPHIE</v>
      </c>
      <c r="H30" s="413" t="s">
        <v>1915</v>
      </c>
      <c r="I30" s="98">
        <f t="shared" si="6"/>
        <v>36</v>
      </c>
      <c r="J30" s="414" t="s">
        <v>1719</v>
      </c>
      <c r="K30" s="414">
        <f t="shared" si="7"/>
        <v>44080</v>
      </c>
      <c r="L30" s="414">
        <f>L28+7</f>
        <v>44081</v>
      </c>
      <c r="M30" s="121"/>
      <c r="N30" s="115"/>
      <c r="O30" s="118"/>
      <c r="P30" s="116"/>
      <c r="Q30" s="115"/>
      <c r="R30" s="119"/>
      <c r="S30" s="2381"/>
      <c r="T30" s="2383"/>
      <c r="U30" s="2385"/>
      <c r="V30" s="2387"/>
      <c r="W30" s="1222"/>
      <c r="X30" s="1222"/>
      <c r="Y30" s="1222"/>
      <c r="Z30" s="1222"/>
      <c r="AA30" s="1222"/>
      <c r="AB30" s="1222"/>
      <c r="AC30" s="1222"/>
      <c r="AD30" s="1222"/>
    </row>
    <row r="31" spans="1:30" ht="14.15" customHeight="1" x14ac:dyDescent="0.4">
      <c r="A31" s="415" t="str">
        <f>A27</f>
        <v>TG ATHENA</v>
      </c>
      <c r="B31" s="433" t="s">
        <v>1920</v>
      </c>
      <c r="C31" s="97">
        <f t="shared" si="3"/>
        <v>37</v>
      </c>
      <c r="D31" s="434" t="s">
        <v>1719</v>
      </c>
      <c r="E31" s="412">
        <f>E29+7</f>
        <v>44085</v>
      </c>
      <c r="F31" s="415">
        <f t="shared" si="10"/>
        <v>44086</v>
      </c>
      <c r="G31" s="415" t="str">
        <f t="shared" si="71"/>
        <v>MSC CARLA 3</v>
      </c>
      <c r="H31" s="433" t="s">
        <v>1918</v>
      </c>
      <c r="I31" s="97">
        <f t="shared" si="6"/>
        <v>37</v>
      </c>
      <c r="J31" s="434" t="s">
        <v>1719</v>
      </c>
      <c r="K31" s="412">
        <f t="shared" si="7"/>
        <v>44084</v>
      </c>
      <c r="L31" s="412">
        <f t="shared" ref="L31:L34" si="80">K31+1</f>
        <v>44085</v>
      </c>
      <c r="M31" s="415" t="str">
        <f t="shared" si="49"/>
        <v>TG ATHENA</v>
      </c>
      <c r="N31" s="31" t="s">
        <v>1920</v>
      </c>
      <c r="O31" s="97">
        <f t="shared" si="11"/>
        <v>37</v>
      </c>
      <c r="P31" s="31" t="s">
        <v>1719</v>
      </c>
      <c r="Q31" s="32">
        <f t="shared" si="20"/>
        <v>44083</v>
      </c>
      <c r="R31" s="117">
        <f t="shared" si="9"/>
        <v>44084</v>
      </c>
      <c r="S31" s="2380" t="str">
        <f>S27</f>
        <v>SPIRIT OF KOLKATA</v>
      </c>
      <c r="T31" s="2382" t="s">
        <v>2787</v>
      </c>
      <c r="U31" s="2384">
        <v>38</v>
      </c>
      <c r="V31" s="2386" t="s">
        <v>1724</v>
      </c>
      <c r="W31" s="1220">
        <f t="shared" ref="W31" si="81">W29+7</f>
        <v>44093</v>
      </c>
      <c r="X31" s="1220">
        <f t="shared" ref="X31" si="82">W31</f>
        <v>44093</v>
      </c>
      <c r="Y31" s="1220">
        <f t="shared" ref="Y31" si="83">Y29+7</f>
        <v>44092</v>
      </c>
      <c r="Z31" s="1220">
        <f t="shared" ref="Z31" si="84">Y31+1</f>
        <v>44093</v>
      </c>
      <c r="AA31" s="1220">
        <f t="shared" ref="AA31" si="85">Y31+5</f>
        <v>44097</v>
      </c>
      <c r="AB31" s="1220">
        <f t="shared" ref="AB31" si="86">Y31+7</f>
        <v>44099</v>
      </c>
      <c r="AC31" s="1220">
        <f t="shared" ref="AC31" si="87">Y31+10</f>
        <v>44102</v>
      </c>
      <c r="AD31" s="1220">
        <f t="shared" ref="AD31" si="88">Y31+11</f>
        <v>44103</v>
      </c>
    </row>
    <row r="32" spans="1:30" ht="14.15" customHeight="1" thickBot="1" x14ac:dyDescent="0.45">
      <c r="A32" s="430" t="str">
        <f>A30</f>
        <v>MSC SOPHIE</v>
      </c>
      <c r="B32" s="413" t="s">
        <v>1915</v>
      </c>
      <c r="C32" s="98">
        <f t="shared" si="3"/>
        <v>37</v>
      </c>
      <c r="D32" s="414" t="s">
        <v>1719</v>
      </c>
      <c r="E32" s="414">
        <f t="shared" si="29"/>
        <v>44089</v>
      </c>
      <c r="F32" s="430">
        <f t="shared" si="10"/>
        <v>44090</v>
      </c>
      <c r="G32" s="430" t="str">
        <f t="shared" si="71"/>
        <v>MSC SOPHIE</v>
      </c>
      <c r="H32" s="413" t="s">
        <v>1915</v>
      </c>
      <c r="I32" s="98">
        <f t="shared" si="6"/>
        <v>37</v>
      </c>
      <c r="J32" s="414" t="s">
        <v>1719</v>
      </c>
      <c r="K32" s="414">
        <f t="shared" si="7"/>
        <v>44087</v>
      </c>
      <c r="L32" s="414">
        <f t="shared" si="80"/>
        <v>44088</v>
      </c>
      <c r="M32" s="121"/>
      <c r="N32" s="115"/>
      <c r="O32" s="118"/>
      <c r="P32" s="116"/>
      <c r="Q32" s="115"/>
      <c r="R32" s="119"/>
      <c r="S32" s="2381"/>
      <c r="T32" s="2383"/>
      <c r="U32" s="2385"/>
      <c r="V32" s="2387"/>
      <c r="W32" s="1222"/>
      <c r="X32" s="1222"/>
      <c r="Y32" s="1222"/>
      <c r="Z32" s="1222"/>
      <c r="AA32" s="1222"/>
      <c r="AB32" s="1222"/>
      <c r="AC32" s="1222"/>
      <c r="AD32" s="1222"/>
    </row>
    <row r="33" spans="1:30" ht="14.15" customHeight="1" x14ac:dyDescent="0.4">
      <c r="A33" s="415" t="str">
        <f>A29</f>
        <v>TG ATHENA</v>
      </c>
      <c r="B33" s="433" t="s">
        <v>1920</v>
      </c>
      <c r="C33" s="97">
        <f t="shared" si="3"/>
        <v>38</v>
      </c>
      <c r="D33" s="434" t="s">
        <v>1719</v>
      </c>
      <c r="E33" s="412">
        <f>E31+7</f>
        <v>44092</v>
      </c>
      <c r="F33" s="415">
        <f t="shared" si="10"/>
        <v>44093</v>
      </c>
      <c r="G33" s="415" t="str">
        <f t="shared" si="71"/>
        <v>MSC CARLA 3</v>
      </c>
      <c r="H33" s="433" t="s">
        <v>1918</v>
      </c>
      <c r="I33" s="97">
        <f t="shared" si="6"/>
        <v>38</v>
      </c>
      <c r="J33" s="434" t="s">
        <v>1719</v>
      </c>
      <c r="K33" s="412">
        <f t="shared" si="7"/>
        <v>44091</v>
      </c>
      <c r="L33" s="412">
        <f t="shared" si="80"/>
        <v>44092</v>
      </c>
      <c r="M33" s="415" t="str">
        <f t="shared" si="49"/>
        <v>TG ATHENA</v>
      </c>
      <c r="N33" s="31" t="s">
        <v>1920</v>
      </c>
      <c r="O33" s="97">
        <f t="shared" si="11"/>
        <v>38</v>
      </c>
      <c r="P33" s="31" t="s">
        <v>1719</v>
      </c>
      <c r="Q33" s="32">
        <f t="shared" si="20"/>
        <v>44090</v>
      </c>
      <c r="R33" s="117">
        <f t="shared" si="9"/>
        <v>44091</v>
      </c>
      <c r="S33" s="2380" t="str">
        <f>S29</f>
        <v>SPIRIT OF KOLKATA</v>
      </c>
      <c r="T33" s="2382" t="s">
        <v>2787</v>
      </c>
      <c r="U33" s="2384">
        <v>39</v>
      </c>
      <c r="V33" s="2386" t="s">
        <v>1724</v>
      </c>
      <c r="W33" s="1220">
        <f t="shared" ref="W33" si="89">W31+7</f>
        <v>44100</v>
      </c>
      <c r="X33" s="1220">
        <f t="shared" ref="X33" si="90">W33</f>
        <v>44100</v>
      </c>
      <c r="Y33" s="1220">
        <f t="shared" ref="Y33" si="91">Y31+7</f>
        <v>44099</v>
      </c>
      <c r="Z33" s="1220">
        <f t="shared" ref="Z33" si="92">Y33+1</f>
        <v>44100</v>
      </c>
      <c r="AA33" s="1220">
        <f t="shared" ref="AA33" si="93">Y33+5</f>
        <v>44104</v>
      </c>
      <c r="AB33" s="1220">
        <f t="shared" ref="AB33" si="94">Y33+7</f>
        <v>44106</v>
      </c>
      <c r="AC33" s="1220">
        <f t="shared" ref="AC33" si="95">Y33+10</f>
        <v>44109</v>
      </c>
      <c r="AD33" s="1220">
        <f t="shared" ref="AD33" si="96">Y33+11</f>
        <v>44110</v>
      </c>
    </row>
    <row r="34" spans="1:30" ht="14.15" customHeight="1" thickBot="1" x14ac:dyDescent="0.45">
      <c r="A34" s="430" t="str">
        <f>A32</f>
        <v>MSC SOPHIE</v>
      </c>
      <c r="B34" s="413" t="s">
        <v>1915</v>
      </c>
      <c r="C34" s="98">
        <f t="shared" si="3"/>
        <v>38</v>
      </c>
      <c r="D34" s="414" t="s">
        <v>1719</v>
      </c>
      <c r="E34" s="414">
        <f t="shared" si="29"/>
        <v>44096</v>
      </c>
      <c r="F34" s="430">
        <f t="shared" si="10"/>
        <v>44097</v>
      </c>
      <c r="G34" s="430" t="str">
        <f t="shared" si="71"/>
        <v>MSC SOPHIE</v>
      </c>
      <c r="H34" s="413" t="s">
        <v>1915</v>
      </c>
      <c r="I34" s="98">
        <f t="shared" si="6"/>
        <v>38</v>
      </c>
      <c r="J34" s="414" t="s">
        <v>1719</v>
      </c>
      <c r="K34" s="414">
        <f t="shared" si="7"/>
        <v>44094</v>
      </c>
      <c r="L34" s="414">
        <f t="shared" si="80"/>
        <v>44095</v>
      </c>
      <c r="M34" s="114"/>
      <c r="N34" s="115"/>
      <c r="O34" s="118"/>
      <c r="P34" s="116"/>
      <c r="Q34" s="115"/>
      <c r="R34" s="119"/>
      <c r="S34" s="2381"/>
      <c r="T34" s="2383"/>
      <c r="U34" s="2385"/>
      <c r="V34" s="2387"/>
      <c r="W34" s="1222"/>
      <c r="X34" s="1222"/>
      <c r="Y34" s="1222"/>
      <c r="Z34" s="1222"/>
      <c r="AA34" s="1222"/>
      <c r="AB34" s="1222"/>
      <c r="AC34" s="1222"/>
      <c r="AD34" s="1222"/>
    </row>
    <row r="35" spans="1:30" ht="14.15" customHeight="1" x14ac:dyDescent="0.4">
      <c r="A35" s="18"/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28"/>
      <c r="T35" s="28"/>
      <c r="U35" s="28"/>
      <c r="V35" s="494"/>
      <c r="W35" s="494"/>
      <c r="X35" s="6"/>
      <c r="Y35" s="494"/>
      <c r="Z35" s="6"/>
      <c r="AA35" s="494"/>
      <c r="AB35" s="494"/>
      <c r="AC35" s="494"/>
      <c r="AD35" s="494"/>
    </row>
    <row r="36" spans="1:30" ht="14.15" customHeight="1" x14ac:dyDescent="0.4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3"/>
      <c r="V36" s="3"/>
      <c r="W36" s="3"/>
      <c r="X36" s="3"/>
      <c r="Y36" s="3"/>
      <c r="Z36" s="3"/>
      <c r="AA36" s="3"/>
      <c r="AB36" s="3"/>
      <c r="AC36" s="3"/>
      <c r="AD36" s="3"/>
    </row>
    <row r="37" spans="1:30" ht="14.15" customHeight="1" x14ac:dyDescent="0.4">
      <c r="A37" s="16" t="s">
        <v>1754</v>
      </c>
      <c r="B37" s="3"/>
      <c r="C37" s="3"/>
      <c r="D37" s="3"/>
      <c r="E37" s="3"/>
      <c r="F37" s="3"/>
      <c r="G37" s="3"/>
      <c r="H37" s="3"/>
      <c r="I37" s="3"/>
      <c r="J37" s="16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</row>
    <row r="38" spans="1:30" ht="14.15" customHeight="1" x14ac:dyDescent="0.4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</row>
    <row r="39" spans="1:30" ht="14.15" customHeight="1" x14ac:dyDescent="0.4">
      <c r="A39" s="16" t="s">
        <v>1755</v>
      </c>
      <c r="B39" s="15"/>
      <c r="C39" s="15" t="s">
        <v>1756</v>
      </c>
      <c r="D39" s="15"/>
      <c r="E39" s="3"/>
      <c r="F39" s="3"/>
      <c r="G39" s="3"/>
      <c r="H39" s="3"/>
      <c r="I39" s="3"/>
      <c r="J39" s="16"/>
      <c r="K39" s="15"/>
      <c r="L39" s="15"/>
      <c r="M39" s="15"/>
      <c r="N39" s="15"/>
      <c r="O39" s="15"/>
      <c r="P39" s="15"/>
      <c r="Q39" s="15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</row>
    <row r="40" spans="1:30" ht="14.15" customHeight="1" x14ac:dyDescent="0.4">
      <c r="A40" s="16" t="s">
        <v>1757</v>
      </c>
      <c r="B40" s="15"/>
      <c r="C40" s="1033" t="s">
        <v>1758</v>
      </c>
      <c r="D40" s="1033"/>
      <c r="E40" s="1033"/>
      <c r="F40" s="1033"/>
      <c r="G40" s="3"/>
      <c r="H40" s="3"/>
      <c r="I40" s="3"/>
      <c r="J40" s="16"/>
      <c r="K40" s="15"/>
      <c r="L40" s="15"/>
      <c r="M40" s="15"/>
      <c r="N40" s="15"/>
      <c r="O40" s="15"/>
      <c r="P40" s="15"/>
      <c r="Q40" s="15"/>
      <c r="R40" s="3"/>
      <c r="S40" s="3"/>
      <c r="T40" s="3"/>
      <c r="U40" s="3"/>
      <c r="V40" s="3"/>
      <c r="W40" s="13"/>
      <c r="X40" s="3"/>
      <c r="Y40" s="13"/>
      <c r="Z40" s="3"/>
      <c r="AA40" s="3"/>
      <c r="AB40" s="3"/>
      <c r="AC40" s="3"/>
      <c r="AD40" s="3"/>
    </row>
    <row r="41" spans="1:30" ht="14.15" customHeight="1" x14ac:dyDescent="0.4">
      <c r="A41" s="16"/>
      <c r="B41" s="15"/>
      <c r="C41" s="3"/>
      <c r="D41" s="3"/>
      <c r="E41" s="3"/>
      <c r="F41" s="3"/>
      <c r="G41" s="3"/>
      <c r="H41" s="3"/>
      <c r="I41" s="3"/>
      <c r="J41" s="16"/>
      <c r="K41" s="15"/>
      <c r="L41" s="15"/>
      <c r="M41" s="15"/>
      <c r="N41" s="15"/>
      <c r="O41" s="15"/>
      <c r="P41" s="15"/>
      <c r="Q41" s="15"/>
      <c r="R41" s="3"/>
      <c r="S41" s="3"/>
      <c r="T41" s="3"/>
      <c r="U41" s="3"/>
      <c r="V41" s="3"/>
      <c r="W41" s="3"/>
      <c r="X41" s="376"/>
      <c r="Y41" s="3"/>
      <c r="Z41" s="376"/>
      <c r="AA41" s="3"/>
      <c r="AB41" s="3"/>
      <c r="AC41" s="3"/>
      <c r="AD41" s="3"/>
    </row>
    <row r="42" spans="1:30" ht="14.15" customHeight="1" x14ac:dyDescent="0.4">
      <c r="A42" s="14" t="s">
        <v>1759</v>
      </c>
      <c r="B42" s="13"/>
      <c r="C42" s="13"/>
      <c r="D42" s="13"/>
      <c r="E42" s="14"/>
      <c r="F42" s="13"/>
      <c r="G42" s="14" t="s">
        <v>1760</v>
      </c>
      <c r="H42" s="13"/>
      <c r="I42" s="13"/>
      <c r="J42" s="14"/>
      <c r="K42" s="13"/>
      <c r="L42" s="13"/>
      <c r="M42" s="14" t="s">
        <v>1761</v>
      </c>
      <c r="N42" s="13"/>
      <c r="O42" s="13"/>
      <c r="P42" s="13"/>
      <c r="Q42" s="13"/>
      <c r="R42" s="13"/>
      <c r="S42" s="14"/>
      <c r="T42" s="13"/>
      <c r="U42" s="13"/>
      <c r="V42" s="14"/>
      <c r="W42" s="3"/>
      <c r="X42" s="376"/>
      <c r="Y42" s="3"/>
      <c r="Z42" s="376"/>
      <c r="AA42" s="3"/>
      <c r="AB42" s="3"/>
      <c r="AC42" s="3"/>
      <c r="AD42" s="3"/>
    </row>
    <row r="43" spans="1:30" ht="14.15" customHeight="1" x14ac:dyDescent="0.4">
      <c r="A43" s="14" t="s">
        <v>1762</v>
      </c>
      <c r="B43" s="13"/>
      <c r="C43" s="13"/>
      <c r="D43" s="13"/>
      <c r="E43" s="14"/>
      <c r="F43" s="13"/>
      <c r="G43" s="14" t="s">
        <v>1763</v>
      </c>
      <c r="H43" s="13"/>
      <c r="I43" s="13"/>
      <c r="J43" s="14"/>
      <c r="K43" s="13"/>
      <c r="L43" s="13"/>
      <c r="M43" s="14" t="s">
        <v>1764</v>
      </c>
      <c r="N43" s="13"/>
      <c r="O43" s="13"/>
      <c r="P43" s="13"/>
      <c r="Q43" s="13"/>
      <c r="R43" s="13"/>
      <c r="S43" s="14"/>
      <c r="T43" s="13"/>
      <c r="U43" s="13"/>
      <c r="V43" s="14"/>
      <c r="W43" s="3"/>
      <c r="X43" s="376"/>
      <c r="Y43" s="3"/>
      <c r="Z43" s="376"/>
      <c r="AA43" s="3"/>
      <c r="AB43" s="3"/>
      <c r="AC43" s="3"/>
      <c r="AD43" s="3"/>
    </row>
    <row r="44" spans="1:30" ht="14.15" customHeight="1" x14ac:dyDescent="0.4">
      <c r="A44" s="13" t="s">
        <v>1765</v>
      </c>
      <c r="B44" s="376"/>
      <c r="C44" s="13"/>
      <c r="D44" s="13"/>
      <c r="E44" s="5"/>
      <c r="F44" s="5"/>
      <c r="G44" s="1048" t="s">
        <v>1766</v>
      </c>
      <c r="H44" s="1048"/>
      <c r="I44" s="1048"/>
      <c r="J44" s="1048"/>
      <c r="K44" s="1048"/>
      <c r="L44" s="376"/>
      <c r="M44" s="376"/>
      <c r="N44" s="376"/>
      <c r="O44" s="376"/>
      <c r="P44" s="376"/>
      <c r="Q44" s="376"/>
      <c r="R44" s="13"/>
      <c r="S44" s="1048"/>
      <c r="T44" s="1048"/>
      <c r="U44" s="13"/>
      <c r="V44" s="13"/>
      <c r="W44" s="3"/>
      <c r="X44" s="376"/>
      <c r="Y44" s="3"/>
      <c r="Z44" s="376"/>
      <c r="AA44" s="3"/>
      <c r="AB44" s="3"/>
      <c r="AC44" s="3"/>
      <c r="AD44" s="3"/>
    </row>
    <row r="45" spans="1:30" ht="14.15" customHeight="1" x14ac:dyDescent="0.4">
      <c r="A45" s="13" t="s">
        <v>1767</v>
      </c>
      <c r="B45" s="376"/>
      <c r="C45" s="13"/>
      <c r="D45" s="13"/>
      <c r="E45" s="5"/>
      <c r="F45" s="5"/>
      <c r="G45" s="1048" t="s">
        <v>1768</v>
      </c>
      <c r="H45" s="1048"/>
      <c r="I45" s="1048"/>
      <c r="J45" s="1048"/>
      <c r="K45" s="1048"/>
      <c r="L45" s="376"/>
      <c r="M45" s="14" t="s">
        <v>1769</v>
      </c>
      <c r="N45" s="376"/>
      <c r="O45" s="376"/>
      <c r="P45" s="376"/>
      <c r="Q45" s="376"/>
      <c r="R45" s="13"/>
      <c r="S45" s="1048"/>
      <c r="T45" s="1048"/>
      <c r="U45" s="13"/>
      <c r="V45" s="13"/>
      <c r="W45" s="3"/>
      <c r="X45" s="376"/>
      <c r="Y45" s="3"/>
      <c r="Z45" s="376"/>
      <c r="AA45" s="3"/>
      <c r="AB45" s="3"/>
      <c r="AC45" s="3"/>
      <c r="AD45" s="3"/>
    </row>
    <row r="46" spans="1:30" ht="14.15" customHeight="1" x14ac:dyDescent="0.45">
      <c r="A46" s="13" t="s">
        <v>1770</v>
      </c>
      <c r="B46" s="376"/>
      <c r="C46" s="13"/>
      <c r="D46" s="13"/>
      <c r="E46" s="13"/>
      <c r="F46" s="13"/>
      <c r="G46" s="13" t="s">
        <v>1771</v>
      </c>
      <c r="H46" s="13"/>
      <c r="I46" s="13"/>
      <c r="J46" s="13"/>
      <c r="K46" s="376"/>
      <c r="L46" s="376"/>
      <c r="M46" s="27" t="s">
        <v>1772</v>
      </c>
      <c r="N46" s="376"/>
      <c r="O46" s="376"/>
      <c r="P46" s="376"/>
      <c r="Q46" s="376"/>
      <c r="R46" s="13"/>
      <c r="S46" s="1102"/>
      <c r="T46" s="1102"/>
      <c r="U46" s="13"/>
      <c r="V46" s="13"/>
      <c r="W46" s="3"/>
      <c r="X46" s="377"/>
      <c r="Y46" s="3"/>
      <c r="Z46" s="377"/>
      <c r="AA46" s="3"/>
      <c r="AB46" s="3"/>
      <c r="AC46" s="3"/>
      <c r="AD46" s="3"/>
    </row>
    <row r="47" spans="1:30" ht="14.15" customHeight="1" x14ac:dyDescent="0.4">
      <c r="A47" s="13"/>
      <c r="B47" s="13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376"/>
      <c r="U47" s="13"/>
      <c r="V47" s="550"/>
      <c r="W47" s="3"/>
      <c r="X47" s="377"/>
      <c r="Y47" s="3"/>
      <c r="Z47" s="377"/>
      <c r="AA47" s="3"/>
      <c r="AB47" s="3"/>
      <c r="AC47" s="3"/>
      <c r="AD47" s="3"/>
    </row>
    <row r="48" spans="1:30" ht="14.15" customHeight="1" x14ac:dyDescent="0.4">
      <c r="A48" s="14"/>
      <c r="B48" s="14"/>
      <c r="C48" s="14"/>
      <c r="D48" s="14"/>
      <c r="E48" s="14"/>
      <c r="F48" s="14"/>
      <c r="G48" s="14"/>
      <c r="H48" s="14"/>
      <c r="I48" s="14"/>
      <c r="J48" s="14"/>
      <c r="K48" s="13"/>
      <c r="L48" s="13"/>
      <c r="M48" s="13"/>
      <c r="N48" s="13"/>
      <c r="O48" s="13"/>
      <c r="P48" s="13"/>
      <c r="Q48" s="13"/>
      <c r="R48" s="13"/>
      <c r="S48" s="13"/>
      <c r="T48" s="376"/>
      <c r="U48" s="13"/>
      <c r="V48" s="550"/>
      <c r="W48" s="3"/>
      <c r="X48" s="377"/>
      <c r="Y48" s="3"/>
      <c r="Z48" s="377"/>
      <c r="AA48" s="3"/>
      <c r="AB48" s="3"/>
      <c r="AC48" s="3"/>
      <c r="AD48" s="3"/>
    </row>
    <row r="49" spans="1:30" ht="14.15" customHeight="1" x14ac:dyDescent="0.4">
      <c r="A49" s="14"/>
      <c r="B49" s="14"/>
      <c r="C49" s="14"/>
      <c r="D49" s="14"/>
      <c r="E49" s="14"/>
      <c r="F49" s="14"/>
      <c r="G49" s="14"/>
      <c r="H49" s="14"/>
      <c r="I49" s="14"/>
      <c r="J49" s="14"/>
      <c r="K49" s="13"/>
      <c r="L49" s="13"/>
      <c r="M49" s="13"/>
      <c r="N49" s="13"/>
      <c r="O49" s="13"/>
      <c r="P49" s="13"/>
      <c r="Q49" s="13"/>
      <c r="R49" s="13"/>
      <c r="S49" s="3"/>
      <c r="T49" s="378"/>
      <c r="U49" s="13"/>
      <c r="V49" s="550"/>
      <c r="W49" s="3"/>
      <c r="X49" s="377"/>
      <c r="Y49" s="3"/>
      <c r="Z49" s="377"/>
      <c r="AA49" s="3"/>
      <c r="AB49" s="3"/>
      <c r="AC49" s="3"/>
      <c r="AD49" s="3"/>
    </row>
    <row r="50" spans="1:30" ht="14.15" customHeight="1" x14ac:dyDescent="0.4">
      <c r="A50" s="13"/>
      <c r="B50" s="13"/>
      <c r="C50" s="13"/>
      <c r="D50" s="13"/>
      <c r="E50" s="13"/>
      <c r="F50" s="13"/>
      <c r="G50" s="13"/>
      <c r="H50" s="13"/>
      <c r="I50" s="13"/>
      <c r="J50" s="13"/>
      <c r="K50" s="376"/>
      <c r="L50" s="376"/>
      <c r="M50" s="376"/>
      <c r="N50" s="376"/>
      <c r="O50" s="376"/>
      <c r="P50" s="376"/>
      <c r="Q50" s="376"/>
      <c r="R50" s="13"/>
      <c r="S50" s="13"/>
      <c r="T50" s="377"/>
      <c r="U50" s="13"/>
      <c r="V50" s="13"/>
      <c r="W50" s="3"/>
      <c r="X50" s="376"/>
      <c r="Y50" s="3"/>
      <c r="Z50" s="376"/>
      <c r="AA50" s="3"/>
      <c r="AB50" s="3"/>
      <c r="AC50" s="3"/>
      <c r="AD50" s="3"/>
    </row>
    <row r="51" spans="1:30" ht="14.15" customHeight="1" x14ac:dyDescent="0.4">
      <c r="A51" s="13"/>
      <c r="B51" s="13"/>
      <c r="C51" s="13"/>
      <c r="D51" s="13"/>
      <c r="E51" s="13"/>
      <c r="F51" s="13"/>
      <c r="G51" s="13"/>
      <c r="H51" s="13"/>
      <c r="I51" s="13"/>
      <c r="J51" s="13"/>
      <c r="K51" s="376"/>
      <c r="L51" s="376"/>
      <c r="M51" s="376"/>
      <c r="N51" s="376"/>
      <c r="O51" s="376"/>
      <c r="P51" s="376"/>
      <c r="Q51" s="376"/>
      <c r="R51" s="13"/>
      <c r="S51" s="13"/>
      <c r="T51" s="376"/>
      <c r="U51" s="13"/>
      <c r="V51" s="3"/>
      <c r="W51" s="3"/>
      <c r="X51" s="378"/>
      <c r="Y51" s="3"/>
      <c r="Z51" s="378"/>
      <c r="AA51" s="3"/>
      <c r="AB51" s="3"/>
      <c r="AC51" s="3"/>
      <c r="AD51" s="3"/>
    </row>
    <row r="52" spans="1:30" ht="14.15" customHeight="1" x14ac:dyDescent="0.4">
      <c r="A52" s="3"/>
      <c r="B52" s="3"/>
      <c r="C52" s="3"/>
      <c r="D52" s="3"/>
      <c r="E52" s="3"/>
      <c r="F52" s="3"/>
      <c r="G52" s="3"/>
      <c r="H52" s="3"/>
      <c r="I52" s="3"/>
      <c r="J52" s="3"/>
      <c r="K52" s="378"/>
      <c r="L52" s="378"/>
      <c r="M52" s="378"/>
      <c r="N52" s="378"/>
      <c r="O52" s="378"/>
      <c r="P52" s="378"/>
      <c r="Q52" s="378"/>
      <c r="R52" s="13"/>
      <c r="S52" s="3"/>
      <c r="T52" s="3"/>
      <c r="U52" s="13"/>
      <c r="V52" s="3"/>
      <c r="W52" s="3"/>
      <c r="X52" s="378"/>
      <c r="Y52" s="3"/>
      <c r="Z52" s="378"/>
      <c r="AA52" s="3"/>
      <c r="AB52" s="3"/>
      <c r="AC52" s="3"/>
      <c r="AD52" s="3"/>
    </row>
  </sheetData>
  <mergeCells count="172">
    <mergeCell ref="AB8:AB10"/>
    <mergeCell ref="AC8:AC10"/>
    <mergeCell ref="AD8:AD10"/>
    <mergeCell ref="A7:R7"/>
    <mergeCell ref="W7:X7"/>
    <mergeCell ref="Y7:Z7"/>
    <mergeCell ref="A8:F8"/>
    <mergeCell ref="G8:L8"/>
    <mergeCell ref="M8:R8"/>
    <mergeCell ref="S8:S10"/>
    <mergeCell ref="T8:V10"/>
    <mergeCell ref="W8:W10"/>
    <mergeCell ref="X8:X10"/>
    <mergeCell ref="B9:D9"/>
    <mergeCell ref="H9:J9"/>
    <mergeCell ref="N9:P9"/>
    <mergeCell ref="B10:D10"/>
    <mergeCell ref="H10:J10"/>
    <mergeCell ref="N10:P10"/>
    <mergeCell ref="Y8:Y10"/>
    <mergeCell ref="Z8:Z10"/>
    <mergeCell ref="AA8:AA10"/>
    <mergeCell ref="Y11:Y12"/>
    <mergeCell ref="Z11:Z12"/>
    <mergeCell ref="AA11:AA12"/>
    <mergeCell ref="AB11:AB12"/>
    <mergeCell ref="AC11:AC12"/>
    <mergeCell ref="AD11:AD12"/>
    <mergeCell ref="S11:S12"/>
    <mergeCell ref="T11:T12"/>
    <mergeCell ref="U11:U12"/>
    <mergeCell ref="V11:V12"/>
    <mergeCell ref="W11:W12"/>
    <mergeCell ref="X11:X12"/>
    <mergeCell ref="Y13:Y14"/>
    <mergeCell ref="Z13:Z14"/>
    <mergeCell ref="AA13:AA14"/>
    <mergeCell ref="AB13:AB14"/>
    <mergeCell ref="AC13:AC14"/>
    <mergeCell ref="AD13:AD14"/>
    <mergeCell ref="S13:S14"/>
    <mergeCell ref="T13:T14"/>
    <mergeCell ref="U13:U14"/>
    <mergeCell ref="V13:V14"/>
    <mergeCell ref="W13:W14"/>
    <mergeCell ref="X13:X14"/>
    <mergeCell ref="Y15:Y16"/>
    <mergeCell ref="Z15:Z16"/>
    <mergeCell ref="AA15:AA16"/>
    <mergeCell ref="AB15:AB16"/>
    <mergeCell ref="AC15:AC16"/>
    <mergeCell ref="AD15:AD16"/>
    <mergeCell ref="S15:S16"/>
    <mergeCell ref="T15:T16"/>
    <mergeCell ref="U15:U16"/>
    <mergeCell ref="V15:V16"/>
    <mergeCell ref="W15:W16"/>
    <mergeCell ref="X15:X16"/>
    <mergeCell ref="Y17:Y18"/>
    <mergeCell ref="Z17:Z18"/>
    <mergeCell ref="AA17:AA18"/>
    <mergeCell ref="AB17:AB18"/>
    <mergeCell ref="AC17:AC18"/>
    <mergeCell ref="AD17:AD18"/>
    <mergeCell ref="S17:S18"/>
    <mergeCell ref="T17:T18"/>
    <mergeCell ref="U17:U18"/>
    <mergeCell ref="V17:V18"/>
    <mergeCell ref="W17:W18"/>
    <mergeCell ref="X17:X18"/>
    <mergeCell ref="Y19:Y20"/>
    <mergeCell ref="Z19:Z20"/>
    <mergeCell ref="AA19:AA20"/>
    <mergeCell ref="AB19:AB20"/>
    <mergeCell ref="AC19:AC20"/>
    <mergeCell ref="AD19:AD20"/>
    <mergeCell ref="S19:S20"/>
    <mergeCell ref="T19:T20"/>
    <mergeCell ref="U19:U20"/>
    <mergeCell ref="V19:V20"/>
    <mergeCell ref="W19:W20"/>
    <mergeCell ref="X19:X20"/>
    <mergeCell ref="Y21:Y22"/>
    <mergeCell ref="Z21:Z22"/>
    <mergeCell ref="AA21:AA22"/>
    <mergeCell ref="AB21:AB22"/>
    <mergeCell ref="AC21:AC22"/>
    <mergeCell ref="AD21:AD22"/>
    <mergeCell ref="S21:S22"/>
    <mergeCell ref="T21:T22"/>
    <mergeCell ref="U21:U22"/>
    <mergeCell ref="V21:V22"/>
    <mergeCell ref="W21:W22"/>
    <mergeCell ref="X21:X22"/>
    <mergeCell ref="Y23:Y24"/>
    <mergeCell ref="Z23:Z24"/>
    <mergeCell ref="AA23:AA24"/>
    <mergeCell ref="AB23:AB24"/>
    <mergeCell ref="AC23:AC24"/>
    <mergeCell ref="AD23:AD24"/>
    <mergeCell ref="S23:S24"/>
    <mergeCell ref="T23:T24"/>
    <mergeCell ref="U23:U24"/>
    <mergeCell ref="V23:V24"/>
    <mergeCell ref="W23:W24"/>
    <mergeCell ref="X23:X24"/>
    <mergeCell ref="Y25:Y26"/>
    <mergeCell ref="Z25:Z26"/>
    <mergeCell ref="AA25:AA26"/>
    <mergeCell ref="AB25:AB26"/>
    <mergeCell ref="AC25:AC26"/>
    <mergeCell ref="AD25:AD26"/>
    <mergeCell ref="S25:S26"/>
    <mergeCell ref="T25:T26"/>
    <mergeCell ref="U25:U26"/>
    <mergeCell ref="V25:V26"/>
    <mergeCell ref="W25:W26"/>
    <mergeCell ref="X25:X26"/>
    <mergeCell ref="Y27:Y28"/>
    <mergeCell ref="Z27:Z28"/>
    <mergeCell ref="AA27:AA28"/>
    <mergeCell ref="AB27:AB28"/>
    <mergeCell ref="AC27:AC28"/>
    <mergeCell ref="AD27:AD28"/>
    <mergeCell ref="S27:S28"/>
    <mergeCell ref="T27:T28"/>
    <mergeCell ref="U27:U28"/>
    <mergeCell ref="V27:V28"/>
    <mergeCell ref="W27:W28"/>
    <mergeCell ref="X27:X28"/>
    <mergeCell ref="Y29:Y30"/>
    <mergeCell ref="Z29:Z30"/>
    <mergeCell ref="AA29:AA30"/>
    <mergeCell ref="AB29:AB30"/>
    <mergeCell ref="AC29:AC30"/>
    <mergeCell ref="AD29:AD30"/>
    <mergeCell ref="S29:S30"/>
    <mergeCell ref="T29:T30"/>
    <mergeCell ref="U29:U30"/>
    <mergeCell ref="V29:V30"/>
    <mergeCell ref="W29:W30"/>
    <mergeCell ref="X29:X30"/>
    <mergeCell ref="Y31:Y32"/>
    <mergeCell ref="Z31:Z32"/>
    <mergeCell ref="AA31:AA32"/>
    <mergeCell ref="AB31:AB32"/>
    <mergeCell ref="AC31:AC32"/>
    <mergeCell ref="AD31:AD32"/>
    <mergeCell ref="S31:S32"/>
    <mergeCell ref="T31:T32"/>
    <mergeCell ref="U31:U32"/>
    <mergeCell ref="V31:V32"/>
    <mergeCell ref="W31:W32"/>
    <mergeCell ref="X31:X32"/>
    <mergeCell ref="C40:F40"/>
    <mergeCell ref="G44:K44"/>
    <mergeCell ref="S44:T44"/>
    <mergeCell ref="G45:K45"/>
    <mergeCell ref="S45:T45"/>
    <mergeCell ref="S46:T46"/>
    <mergeCell ref="AB33:AB34"/>
    <mergeCell ref="AC33:AC34"/>
    <mergeCell ref="AD33:AD34"/>
    <mergeCell ref="S33:S34"/>
    <mergeCell ref="T33:T34"/>
    <mergeCell ref="U33:U34"/>
    <mergeCell ref="V33:V34"/>
    <mergeCell ref="W33:W34"/>
    <mergeCell ref="X33:X34"/>
    <mergeCell ref="Y33:Y34"/>
    <mergeCell ref="Z33:Z34"/>
    <mergeCell ref="AA33:AA34"/>
  </mergeCells>
  <hyperlinks>
    <hyperlink ref="M46" r:id="rId1" xr:uid="{00000000-0004-0000-5700-000000000000}"/>
  </hyperlinks>
  <pageMargins left="0.7" right="0.7" top="0.75" bottom="0.75" header="0.3" footer="0.3"/>
  <pageSetup paperSize="9" orientation="portrait" verticalDpi="300" r:id="rId2"/>
  <headerFooter>
    <oddFooter>&amp;L&amp;1#&amp;"Calibri"&amp;10&amp;K000000Sensitivity: Internal</oddFooter>
  </headerFooter>
  <drawing r:id="rId3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800-000000000000}">
  <sheetPr codeName="Sheet90">
    <tabColor rgb="FF00B050"/>
  </sheetPr>
  <dimension ref="A1:AC52"/>
  <sheetViews>
    <sheetView zoomScale="106" zoomScaleNormal="106" workbookViewId="0">
      <selection activeCell="E29" sqref="E29"/>
    </sheetView>
  </sheetViews>
  <sheetFormatPr defaultRowHeight="12.5" x14ac:dyDescent="0.25"/>
  <cols>
    <col min="1" max="1" width="16.54296875" customWidth="1"/>
    <col min="2" max="3" width="3.54296875" customWidth="1"/>
    <col min="4" max="4" width="2.54296875" customWidth="1"/>
    <col min="5" max="6" width="7.54296875" customWidth="1"/>
    <col min="7" max="7" width="16.54296875" customWidth="1"/>
    <col min="8" max="8" width="3.453125" customWidth="1"/>
    <col min="9" max="9" width="3.54296875" customWidth="1"/>
    <col min="10" max="10" width="2.54296875" customWidth="1"/>
    <col min="11" max="12" width="7.54296875" customWidth="1"/>
    <col min="13" max="13" width="19.54296875" bestFit="1" customWidth="1"/>
    <col min="14" max="14" width="2.54296875" customWidth="1"/>
    <col min="15" max="15" width="4.54296875" customWidth="1"/>
    <col min="16" max="16" width="2.54296875" customWidth="1"/>
    <col min="17" max="27" width="11.453125" customWidth="1"/>
    <col min="28" max="28" width="14.453125" customWidth="1"/>
  </cols>
  <sheetData>
    <row r="1" spans="1:29" ht="14.15" customHeight="1" x14ac:dyDescent="0.4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</row>
    <row r="2" spans="1:29" ht="14.15" customHeight="1" x14ac:dyDescent="0.4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</row>
    <row r="3" spans="1:29" ht="14.15" customHeight="1" x14ac:dyDescent="0.4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</row>
    <row r="4" spans="1:29" ht="14.15" customHeight="1" x14ac:dyDescent="0.4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</row>
    <row r="5" spans="1:29" ht="19.5" x14ac:dyDescent="0.6">
      <c r="A5" s="48" t="s">
        <v>1703</v>
      </c>
      <c r="B5" s="46" t="s">
        <v>1687</v>
      </c>
      <c r="C5" s="49"/>
      <c r="D5" s="49"/>
      <c r="E5" s="49"/>
      <c r="F5" s="49"/>
      <c r="G5" s="49"/>
      <c r="H5" s="382"/>
      <c r="I5" s="382"/>
      <c r="J5" s="382"/>
      <c r="K5" s="2"/>
      <c r="L5" s="44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</row>
    <row r="6" spans="1:29" ht="14.5" thickBot="1" x14ac:dyDescent="0.45">
      <c r="A6" s="38"/>
      <c r="B6" s="38"/>
      <c r="C6" s="38"/>
      <c r="D6" s="38"/>
      <c r="E6" s="38"/>
      <c r="F6" s="38"/>
      <c r="G6" s="38"/>
      <c r="H6" s="38"/>
      <c r="I6" s="38"/>
      <c r="J6" s="382"/>
      <c r="K6" s="44"/>
      <c r="L6" s="44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</row>
    <row r="7" spans="1:29" ht="14.15" customHeight="1" thickBot="1" x14ac:dyDescent="0.45">
      <c r="A7" s="992" t="s">
        <v>1704</v>
      </c>
      <c r="B7" s="993"/>
      <c r="C7" s="993"/>
      <c r="D7" s="993"/>
      <c r="E7" s="993"/>
      <c r="F7" s="993"/>
      <c r="G7" s="993"/>
      <c r="H7" s="993"/>
      <c r="I7" s="993"/>
      <c r="J7" s="993"/>
      <c r="K7" s="993"/>
      <c r="L7" s="994"/>
      <c r="M7" s="2"/>
      <c r="N7" s="2"/>
      <c r="O7" s="2"/>
      <c r="P7" s="2"/>
      <c r="Q7" s="992" t="s">
        <v>1905</v>
      </c>
      <c r="R7" s="994"/>
      <c r="S7" s="992" t="s">
        <v>1705</v>
      </c>
      <c r="T7" s="994"/>
      <c r="U7" s="2"/>
      <c r="V7" s="2"/>
      <c r="W7" s="2"/>
      <c r="X7" s="2"/>
      <c r="Y7" s="2"/>
      <c r="Z7" s="2"/>
      <c r="AA7" s="2"/>
      <c r="AB7" s="51" t="s">
        <v>2789</v>
      </c>
      <c r="AC7" s="2"/>
    </row>
    <row r="8" spans="1:29" ht="14.15" customHeight="1" thickBot="1" x14ac:dyDescent="0.3">
      <c r="A8" s="1309" t="s">
        <v>1706</v>
      </c>
      <c r="B8" s="1310"/>
      <c r="C8" s="1310"/>
      <c r="D8" s="1310"/>
      <c r="E8" s="1310"/>
      <c r="F8" s="1311"/>
      <c r="G8" s="1312" t="s">
        <v>1707</v>
      </c>
      <c r="H8" s="1313"/>
      <c r="I8" s="1313"/>
      <c r="J8" s="1313"/>
      <c r="K8" s="1313"/>
      <c r="L8" s="1314"/>
      <c r="M8" s="1188" t="s">
        <v>1908</v>
      </c>
      <c r="N8" s="1318" t="s">
        <v>1710</v>
      </c>
      <c r="O8" s="1319"/>
      <c r="P8" s="1320"/>
      <c r="Q8" s="1030" t="s">
        <v>1909</v>
      </c>
      <c r="R8" s="1030" t="s">
        <v>1910</v>
      </c>
      <c r="S8" s="1030" t="s">
        <v>2210</v>
      </c>
      <c r="T8" s="1030" t="s">
        <v>2211</v>
      </c>
      <c r="U8" s="1188" t="s">
        <v>661</v>
      </c>
      <c r="V8" s="1188" t="s">
        <v>1376</v>
      </c>
      <c r="W8" s="1188" t="s">
        <v>1304</v>
      </c>
      <c r="X8" s="1188" t="s">
        <v>1402</v>
      </c>
      <c r="Y8" s="1188" t="s">
        <v>1400</v>
      </c>
      <c r="Z8" s="1188" t="s">
        <v>847</v>
      </c>
      <c r="AA8" s="1188" t="s">
        <v>1389</v>
      </c>
      <c r="AB8" s="1188" t="s">
        <v>2790</v>
      </c>
    </row>
    <row r="9" spans="1:29" ht="13.5" customHeight="1" x14ac:dyDescent="0.25">
      <c r="A9" s="611" t="s">
        <v>1714</v>
      </c>
      <c r="B9" s="1293" t="s">
        <v>1710</v>
      </c>
      <c r="C9" s="1294"/>
      <c r="D9" s="1295"/>
      <c r="E9" s="560" t="s">
        <v>1715</v>
      </c>
      <c r="F9" s="560" t="s">
        <v>1716</v>
      </c>
      <c r="G9" s="561" t="s">
        <v>1714</v>
      </c>
      <c r="H9" s="1296" t="s">
        <v>1710</v>
      </c>
      <c r="I9" s="1297"/>
      <c r="J9" s="1298"/>
      <c r="K9" s="421" t="s">
        <v>1715</v>
      </c>
      <c r="L9" s="421" t="s">
        <v>1716</v>
      </c>
      <c r="M9" s="1189"/>
      <c r="N9" s="1321"/>
      <c r="O9" s="1322"/>
      <c r="P9" s="1323"/>
      <c r="Q9" s="1031"/>
      <c r="R9" s="1031"/>
      <c r="S9" s="1031"/>
      <c r="T9" s="1031"/>
      <c r="U9" s="1189"/>
      <c r="V9" s="1189"/>
      <c r="W9" s="1189"/>
      <c r="X9" s="1189"/>
      <c r="Y9" s="1189"/>
      <c r="Z9" s="1189"/>
      <c r="AA9" s="1189"/>
      <c r="AB9" s="1189"/>
    </row>
    <row r="10" spans="1:29" ht="14.15" customHeight="1" thickBot="1" x14ac:dyDescent="0.45">
      <c r="A10" s="422"/>
      <c r="B10" s="1302"/>
      <c r="C10" s="1303"/>
      <c r="D10" s="1304"/>
      <c r="E10" s="423"/>
      <c r="F10" s="423"/>
      <c r="G10" s="564"/>
      <c r="H10" s="1305"/>
      <c r="I10" s="1306"/>
      <c r="J10" s="1307"/>
      <c r="K10" s="424"/>
      <c r="L10" s="424"/>
      <c r="M10" s="1190"/>
      <c r="N10" s="1324"/>
      <c r="O10" s="1325"/>
      <c r="P10" s="1326"/>
      <c r="Q10" s="1032"/>
      <c r="R10" s="1032"/>
      <c r="S10" s="1032"/>
      <c r="T10" s="1032"/>
      <c r="U10" s="1190"/>
      <c r="V10" s="1190"/>
      <c r="W10" s="1190"/>
      <c r="X10" s="1190"/>
      <c r="Y10" s="1190"/>
      <c r="Z10" s="1190"/>
      <c r="AA10" s="1190"/>
      <c r="AB10" s="1190"/>
    </row>
    <row r="11" spans="1:29" ht="14.15" customHeight="1" x14ac:dyDescent="0.4">
      <c r="A11" s="435" t="s">
        <v>1747</v>
      </c>
      <c r="B11" s="123" t="s">
        <v>1735</v>
      </c>
      <c r="C11" s="493">
        <v>152</v>
      </c>
      <c r="D11" s="438" t="s">
        <v>1719</v>
      </c>
      <c r="E11" s="438">
        <v>44926</v>
      </c>
      <c r="F11" s="435">
        <f t="shared" ref="F11:F34" si="0">E11+1</f>
        <v>44927</v>
      </c>
      <c r="G11" s="868"/>
      <c r="H11" s="833"/>
      <c r="I11" s="230"/>
      <c r="J11" s="832"/>
      <c r="K11" s="832"/>
      <c r="L11" s="832"/>
      <c r="M11" s="2390" t="s">
        <v>2791</v>
      </c>
      <c r="N11" s="2388" t="s">
        <v>1925</v>
      </c>
      <c r="O11" s="2392">
        <v>201</v>
      </c>
      <c r="P11" s="2394" t="s">
        <v>1724</v>
      </c>
      <c r="Q11" s="2396">
        <v>44570</v>
      </c>
      <c r="R11" s="2396">
        <f>Q11</f>
        <v>44570</v>
      </c>
      <c r="S11" s="1431">
        <f>Q11-1</f>
        <v>44569</v>
      </c>
      <c r="T11" s="1431">
        <f>S11</f>
        <v>44569</v>
      </c>
      <c r="U11" s="1431">
        <f>Q11+3</f>
        <v>44573</v>
      </c>
      <c r="V11" s="1431">
        <f>Q11+5</f>
        <v>44575</v>
      </c>
      <c r="W11" s="1431">
        <f t="shared" ref="W11" si="1">Q11+14</f>
        <v>44584</v>
      </c>
      <c r="X11" s="1431">
        <f t="shared" ref="X11" si="2">Q11+15</f>
        <v>44585</v>
      </c>
      <c r="Y11" s="1431">
        <f t="shared" ref="Y11" si="3">Q11+17</f>
        <v>44587</v>
      </c>
      <c r="Z11" s="1208">
        <f>Q11+18</f>
        <v>44588</v>
      </c>
      <c r="AA11" s="1208">
        <f>Z11+4</f>
        <v>44592</v>
      </c>
      <c r="AB11" s="1208">
        <f>U11+7</f>
        <v>44580</v>
      </c>
    </row>
    <row r="12" spans="1:29" ht="14.15" customHeight="1" thickBot="1" x14ac:dyDescent="0.45">
      <c r="A12" s="429" t="s">
        <v>1734</v>
      </c>
      <c r="B12" s="849" t="s">
        <v>1718</v>
      </c>
      <c r="C12" s="871">
        <v>201</v>
      </c>
      <c r="D12" s="851" t="s">
        <v>1719</v>
      </c>
      <c r="E12" s="851">
        <v>44565</v>
      </c>
      <c r="F12" s="848">
        <f t="shared" si="0"/>
        <v>44566</v>
      </c>
      <c r="G12" s="429" t="s">
        <v>1731</v>
      </c>
      <c r="H12" s="852" t="s">
        <v>1718</v>
      </c>
      <c r="I12" s="454">
        <v>201</v>
      </c>
      <c r="J12" s="854" t="s">
        <v>1719</v>
      </c>
      <c r="K12" s="854">
        <v>44563</v>
      </c>
      <c r="L12" s="854">
        <f>K12+1</f>
        <v>44564</v>
      </c>
      <c r="M12" s="2391"/>
      <c r="N12" s="2389"/>
      <c r="O12" s="2393"/>
      <c r="P12" s="2395"/>
      <c r="Q12" s="2397"/>
      <c r="R12" s="2397"/>
      <c r="S12" s="1433"/>
      <c r="T12" s="1433"/>
      <c r="U12" s="1433"/>
      <c r="V12" s="1433"/>
      <c r="W12" s="1433"/>
      <c r="X12" s="1433"/>
      <c r="Y12" s="1433"/>
      <c r="Z12" s="1210"/>
      <c r="AA12" s="1210"/>
      <c r="AB12" s="1210"/>
    </row>
    <row r="13" spans="1:29" ht="14.15" customHeight="1" x14ac:dyDescent="0.4">
      <c r="A13" s="435" t="s">
        <v>1793</v>
      </c>
      <c r="B13" s="123" t="s">
        <v>1735</v>
      </c>
      <c r="C13" s="443">
        <v>201</v>
      </c>
      <c r="D13" s="438" t="s">
        <v>1719</v>
      </c>
      <c r="E13" s="438">
        <f t="shared" ref="E13:E34" si="4">E11+7</f>
        <v>44933</v>
      </c>
      <c r="F13" s="435">
        <f t="shared" si="0"/>
        <v>44934</v>
      </c>
      <c r="G13" s="418"/>
      <c r="H13" s="833"/>
      <c r="I13" s="230"/>
      <c r="J13" s="832"/>
      <c r="K13" s="832"/>
      <c r="L13" s="832"/>
      <c r="M13" s="2390" t="s">
        <v>2072</v>
      </c>
      <c r="N13" s="2388" t="s">
        <v>1925</v>
      </c>
      <c r="O13" s="2392">
        <v>202</v>
      </c>
      <c r="P13" s="2394" t="s">
        <v>1724</v>
      </c>
      <c r="Q13" s="2396">
        <f t="shared" ref="Q13" si="5">Q11+7</f>
        <v>44577</v>
      </c>
      <c r="R13" s="2396">
        <f t="shared" ref="R13" si="6">Q13</f>
        <v>44577</v>
      </c>
      <c r="S13" s="1431">
        <f t="shared" ref="S13" si="7">S11+7</f>
        <v>44576</v>
      </c>
      <c r="T13" s="1431">
        <f t="shared" ref="T13" si="8">S13</f>
        <v>44576</v>
      </c>
      <c r="U13" s="1431">
        <f t="shared" ref="U13" si="9">Q13+3</f>
        <v>44580</v>
      </c>
      <c r="V13" s="1431">
        <f t="shared" ref="V13" si="10">Q13+5</f>
        <v>44582</v>
      </c>
      <c r="W13" s="1431">
        <f t="shared" ref="W13" si="11">Q13+14</f>
        <v>44591</v>
      </c>
      <c r="X13" s="1431">
        <f t="shared" ref="X13" si="12">Q13+15</f>
        <v>44592</v>
      </c>
      <c r="Y13" s="1431">
        <f t="shared" ref="Y13" si="13">Q13+17</f>
        <v>44594</v>
      </c>
      <c r="Z13" s="1208">
        <f t="shared" ref="Z13" si="14">Q13+18</f>
        <v>44595</v>
      </c>
      <c r="AA13" s="1208">
        <f t="shared" ref="AA13" si="15">Z13+4</f>
        <v>44599</v>
      </c>
      <c r="AB13" s="1208">
        <f>U13+7</f>
        <v>44587</v>
      </c>
    </row>
    <row r="14" spans="1:29" ht="14.15" customHeight="1" thickBot="1" x14ac:dyDescent="0.45">
      <c r="A14" s="855" t="s">
        <v>1734</v>
      </c>
      <c r="B14" s="849" t="s">
        <v>1718</v>
      </c>
      <c r="C14" s="445">
        <f t="shared" ref="C14:C34" si="16">C12+1</f>
        <v>202</v>
      </c>
      <c r="D14" s="854" t="s">
        <v>1719</v>
      </c>
      <c r="E14" s="851">
        <f t="shared" si="4"/>
        <v>44572</v>
      </c>
      <c r="F14" s="848">
        <f t="shared" si="0"/>
        <v>44573</v>
      </c>
      <c r="G14" s="114" t="s">
        <v>1736</v>
      </c>
      <c r="H14" s="122" t="s">
        <v>1718</v>
      </c>
      <c r="I14" s="309">
        <f>I12+1</f>
        <v>202</v>
      </c>
      <c r="J14" s="186" t="s">
        <v>1719</v>
      </c>
      <c r="K14" s="186">
        <f>K12+7</f>
        <v>44570</v>
      </c>
      <c r="L14" s="186">
        <f>K14+1</f>
        <v>44571</v>
      </c>
      <c r="M14" s="2391"/>
      <c r="N14" s="2389"/>
      <c r="O14" s="2393"/>
      <c r="P14" s="2395"/>
      <c r="Q14" s="2397"/>
      <c r="R14" s="2397"/>
      <c r="S14" s="1433"/>
      <c r="T14" s="1433"/>
      <c r="U14" s="1433"/>
      <c r="V14" s="1433"/>
      <c r="W14" s="1433"/>
      <c r="X14" s="1433"/>
      <c r="Y14" s="1433"/>
      <c r="Z14" s="1210"/>
      <c r="AA14" s="1210"/>
      <c r="AB14" s="1210"/>
    </row>
    <row r="15" spans="1:29" ht="14.15" customHeight="1" x14ac:dyDescent="0.4">
      <c r="A15" s="435" t="s">
        <v>1747</v>
      </c>
      <c r="B15" s="123" t="s">
        <v>1735</v>
      </c>
      <c r="C15" s="443">
        <f t="shared" si="16"/>
        <v>202</v>
      </c>
      <c r="D15" s="386" t="s">
        <v>1719</v>
      </c>
      <c r="E15" s="438">
        <f t="shared" si="4"/>
        <v>44940</v>
      </c>
      <c r="F15" s="435">
        <f t="shared" si="0"/>
        <v>44941</v>
      </c>
      <c r="G15" s="418"/>
      <c r="H15" s="833"/>
      <c r="I15" s="230"/>
      <c r="J15" s="832"/>
      <c r="K15" s="832"/>
      <c r="L15" s="832"/>
      <c r="M15" s="2390" t="s">
        <v>2367</v>
      </c>
      <c r="N15" s="2388" t="s">
        <v>1925</v>
      </c>
      <c r="O15" s="2392">
        <v>203</v>
      </c>
      <c r="P15" s="2394" t="s">
        <v>1724</v>
      </c>
      <c r="Q15" s="2396">
        <f t="shared" ref="Q15" si="17">Q13+7</f>
        <v>44584</v>
      </c>
      <c r="R15" s="2396">
        <f t="shared" ref="R15" si="18">Q15</f>
        <v>44584</v>
      </c>
      <c r="S15" s="1431">
        <f t="shared" ref="S15" si="19">S13+7</f>
        <v>44583</v>
      </c>
      <c r="T15" s="1431">
        <f t="shared" ref="T15" si="20">S15</f>
        <v>44583</v>
      </c>
      <c r="U15" s="1431">
        <f t="shared" ref="U15" si="21">Q15+3</f>
        <v>44587</v>
      </c>
      <c r="V15" s="1431">
        <f t="shared" ref="V15" si="22">Q15+5</f>
        <v>44589</v>
      </c>
      <c r="W15" s="1431">
        <f t="shared" ref="W15" si="23">Q15+14</f>
        <v>44598</v>
      </c>
      <c r="X15" s="1431">
        <f t="shared" ref="X15" si="24">Q15+15</f>
        <v>44599</v>
      </c>
      <c r="Y15" s="1431">
        <f t="shared" ref="Y15" si="25">Q15+17</f>
        <v>44601</v>
      </c>
      <c r="Z15" s="1208">
        <f t="shared" ref="Z15" si="26">Q15+18</f>
        <v>44602</v>
      </c>
      <c r="AA15" s="1208">
        <f t="shared" ref="AA15" si="27">Z15+4</f>
        <v>44606</v>
      </c>
      <c r="AB15" s="1208">
        <f t="shared" ref="AB15" si="28">U15+7</f>
        <v>44594</v>
      </c>
    </row>
    <row r="16" spans="1:29" ht="14.15" customHeight="1" thickBot="1" x14ac:dyDescent="0.45">
      <c r="A16" s="430" t="s">
        <v>1734</v>
      </c>
      <c r="B16" s="852" t="s">
        <v>1718</v>
      </c>
      <c r="C16" s="871">
        <f t="shared" si="16"/>
        <v>203</v>
      </c>
      <c r="D16" s="854" t="s">
        <v>1719</v>
      </c>
      <c r="E16" s="851">
        <f t="shared" si="4"/>
        <v>44579</v>
      </c>
      <c r="F16" s="848">
        <f t="shared" si="0"/>
        <v>44580</v>
      </c>
      <c r="G16" s="114" t="s">
        <v>1717</v>
      </c>
      <c r="H16" s="122" t="s">
        <v>1718</v>
      </c>
      <c r="I16" s="309">
        <f>I14+1</f>
        <v>203</v>
      </c>
      <c r="J16" s="186" t="s">
        <v>1719</v>
      </c>
      <c r="K16" s="186">
        <f>K14+7</f>
        <v>44577</v>
      </c>
      <c r="L16" s="186">
        <f>K16+1</f>
        <v>44578</v>
      </c>
      <c r="M16" s="2391"/>
      <c r="N16" s="2389"/>
      <c r="O16" s="2393"/>
      <c r="P16" s="2395"/>
      <c r="Q16" s="2397"/>
      <c r="R16" s="2397"/>
      <c r="S16" s="1433"/>
      <c r="T16" s="1433"/>
      <c r="U16" s="1433"/>
      <c r="V16" s="1433"/>
      <c r="W16" s="1433"/>
      <c r="X16" s="1433"/>
      <c r="Y16" s="1433"/>
      <c r="Z16" s="1210"/>
      <c r="AA16" s="1210"/>
      <c r="AB16" s="1210"/>
    </row>
    <row r="17" spans="1:28" ht="14.15" customHeight="1" x14ac:dyDescent="0.4">
      <c r="A17" s="435" t="s">
        <v>1793</v>
      </c>
      <c r="B17" s="123" t="s">
        <v>1735</v>
      </c>
      <c r="C17" s="443">
        <f t="shared" si="16"/>
        <v>203</v>
      </c>
      <c r="D17" s="386" t="s">
        <v>1719</v>
      </c>
      <c r="E17" s="438">
        <f t="shared" si="4"/>
        <v>44947</v>
      </c>
      <c r="F17" s="435">
        <f t="shared" si="0"/>
        <v>44948</v>
      </c>
      <c r="G17" s="418"/>
      <c r="H17" s="833"/>
      <c r="I17" s="230"/>
      <c r="J17" s="832"/>
      <c r="K17" s="832"/>
      <c r="L17" s="832"/>
      <c r="M17" s="2390" t="s">
        <v>1930</v>
      </c>
      <c r="N17" s="2388" t="s">
        <v>1925</v>
      </c>
      <c r="O17" s="2392">
        <v>204</v>
      </c>
      <c r="P17" s="2394" t="s">
        <v>1724</v>
      </c>
      <c r="Q17" s="2396">
        <f t="shared" ref="Q17" si="29">Q15+7</f>
        <v>44591</v>
      </c>
      <c r="R17" s="2396">
        <f t="shared" ref="R17" si="30">Q17</f>
        <v>44591</v>
      </c>
      <c r="S17" s="1431">
        <f t="shared" ref="S17" si="31">S15+7</f>
        <v>44590</v>
      </c>
      <c r="T17" s="1431">
        <f t="shared" ref="T17" si="32">S17</f>
        <v>44590</v>
      </c>
      <c r="U17" s="1431">
        <f t="shared" ref="U17" si="33">Q17+3</f>
        <v>44594</v>
      </c>
      <c r="V17" s="1431">
        <f t="shared" ref="V17" si="34">Q17+5</f>
        <v>44596</v>
      </c>
      <c r="W17" s="1431">
        <f t="shared" ref="W17" si="35">Q17+14</f>
        <v>44605</v>
      </c>
      <c r="X17" s="1431">
        <f t="shared" ref="X17" si="36">Q17+15</f>
        <v>44606</v>
      </c>
      <c r="Y17" s="1431">
        <f t="shared" ref="Y17" si="37">Q17+17</f>
        <v>44608</v>
      </c>
      <c r="Z17" s="1208">
        <f t="shared" ref="Z17" si="38">Q17+18</f>
        <v>44609</v>
      </c>
      <c r="AA17" s="1208">
        <f t="shared" ref="AA17" si="39">Z17+4</f>
        <v>44613</v>
      </c>
      <c r="AB17" s="1208">
        <f t="shared" ref="AB17" si="40">U17+7</f>
        <v>44601</v>
      </c>
    </row>
    <row r="18" spans="1:28" ht="14.15" customHeight="1" thickBot="1" x14ac:dyDescent="0.45">
      <c r="A18" s="430" t="s">
        <v>1734</v>
      </c>
      <c r="B18" s="852" t="s">
        <v>1718</v>
      </c>
      <c r="C18" s="445">
        <f t="shared" si="16"/>
        <v>204</v>
      </c>
      <c r="D18" s="854" t="s">
        <v>1719</v>
      </c>
      <c r="E18" s="851">
        <f t="shared" si="4"/>
        <v>44586</v>
      </c>
      <c r="F18" s="848">
        <f t="shared" si="0"/>
        <v>44587</v>
      </c>
      <c r="G18" s="429" t="s">
        <v>1727</v>
      </c>
      <c r="H18" s="852" t="s">
        <v>1718</v>
      </c>
      <c r="I18" s="454">
        <f>I16+1</f>
        <v>204</v>
      </c>
      <c r="J18" s="854" t="s">
        <v>1719</v>
      </c>
      <c r="K18" s="854">
        <f>K16+7</f>
        <v>44584</v>
      </c>
      <c r="L18" s="854">
        <f>K18+1</f>
        <v>44585</v>
      </c>
      <c r="M18" s="2391"/>
      <c r="N18" s="2389"/>
      <c r="O18" s="2393"/>
      <c r="P18" s="2395"/>
      <c r="Q18" s="2397"/>
      <c r="R18" s="2397"/>
      <c r="S18" s="1433"/>
      <c r="T18" s="1433"/>
      <c r="U18" s="1433"/>
      <c r="V18" s="1433"/>
      <c r="W18" s="1433"/>
      <c r="X18" s="1433"/>
      <c r="Y18" s="1433"/>
      <c r="Z18" s="1210"/>
      <c r="AA18" s="1210"/>
      <c r="AB18" s="1210"/>
    </row>
    <row r="19" spans="1:28" ht="14.15" customHeight="1" x14ac:dyDescent="0.4">
      <c r="A19" s="435" t="s">
        <v>1747</v>
      </c>
      <c r="B19" s="123" t="s">
        <v>1735</v>
      </c>
      <c r="C19" s="443">
        <f t="shared" si="16"/>
        <v>204</v>
      </c>
      <c r="D19" s="438" t="s">
        <v>1719</v>
      </c>
      <c r="E19" s="386">
        <f t="shared" si="4"/>
        <v>44954</v>
      </c>
      <c r="F19" s="385">
        <f t="shared" si="0"/>
        <v>44955</v>
      </c>
      <c r="G19" s="868"/>
      <c r="H19" s="833"/>
      <c r="I19" s="230"/>
      <c r="J19" s="832"/>
      <c r="K19" s="832"/>
      <c r="L19" s="832"/>
      <c r="M19" s="2390" t="s">
        <v>2791</v>
      </c>
      <c r="N19" s="2388" t="s">
        <v>1925</v>
      </c>
      <c r="O19" s="2392">
        <v>205</v>
      </c>
      <c r="P19" s="2394" t="s">
        <v>1724</v>
      </c>
      <c r="Q19" s="2396">
        <f t="shared" ref="Q19" si="41">Q17+7</f>
        <v>44598</v>
      </c>
      <c r="R19" s="2396">
        <f t="shared" ref="R19" si="42">Q19</f>
        <v>44598</v>
      </c>
      <c r="S19" s="1431">
        <f t="shared" ref="S19" si="43">S17+7</f>
        <v>44597</v>
      </c>
      <c r="T19" s="1431">
        <f t="shared" ref="T19" si="44">S19</f>
        <v>44597</v>
      </c>
      <c r="U19" s="1431">
        <f t="shared" ref="U19" si="45">Q19+3</f>
        <v>44601</v>
      </c>
      <c r="V19" s="1431">
        <f t="shared" ref="V19" si="46">Q19+5</f>
        <v>44603</v>
      </c>
      <c r="W19" s="1431">
        <f t="shared" ref="W19" si="47">Q19+14</f>
        <v>44612</v>
      </c>
      <c r="X19" s="1431">
        <f t="shared" ref="X19" si="48">Q19+15</f>
        <v>44613</v>
      </c>
      <c r="Y19" s="1431">
        <f t="shared" ref="Y19" si="49">Q19+17</f>
        <v>44615</v>
      </c>
      <c r="Z19" s="1208">
        <f t="shared" ref="Z19" si="50">Q19+18</f>
        <v>44616</v>
      </c>
      <c r="AA19" s="1208">
        <f t="shared" ref="AA19" si="51">Z19+4</f>
        <v>44620</v>
      </c>
      <c r="AB19" s="1208">
        <f t="shared" ref="AB19" si="52">U19+7</f>
        <v>44608</v>
      </c>
    </row>
    <row r="20" spans="1:28" ht="14.15" customHeight="1" thickBot="1" x14ac:dyDescent="0.45">
      <c r="A20" s="429" t="s">
        <v>1717</v>
      </c>
      <c r="B20" s="852" t="s">
        <v>1718</v>
      </c>
      <c r="C20" s="871">
        <f t="shared" si="16"/>
        <v>205</v>
      </c>
      <c r="D20" s="854" t="s">
        <v>1719</v>
      </c>
      <c r="E20" s="851">
        <f t="shared" si="4"/>
        <v>44593</v>
      </c>
      <c r="F20" s="848">
        <f t="shared" si="0"/>
        <v>44594</v>
      </c>
      <c r="G20" s="429" t="s">
        <v>1717</v>
      </c>
      <c r="H20" s="852" t="s">
        <v>1718</v>
      </c>
      <c r="I20" s="454">
        <f>I18+1</f>
        <v>205</v>
      </c>
      <c r="J20" s="854" t="s">
        <v>1719</v>
      </c>
      <c r="K20" s="854">
        <f>K18+7</f>
        <v>44591</v>
      </c>
      <c r="L20" s="854">
        <f>K20+1</f>
        <v>44592</v>
      </c>
      <c r="M20" s="2391"/>
      <c r="N20" s="2389"/>
      <c r="O20" s="2393"/>
      <c r="P20" s="2395"/>
      <c r="Q20" s="2397"/>
      <c r="R20" s="2397"/>
      <c r="S20" s="1433"/>
      <c r="T20" s="1433"/>
      <c r="U20" s="1433"/>
      <c r="V20" s="1433"/>
      <c r="W20" s="1433"/>
      <c r="X20" s="1433"/>
      <c r="Y20" s="1433"/>
      <c r="Z20" s="1210"/>
      <c r="AA20" s="1210"/>
      <c r="AB20" s="1210"/>
    </row>
    <row r="21" spans="1:28" ht="14.15" customHeight="1" x14ac:dyDescent="0.4">
      <c r="A21" s="835" t="s">
        <v>1793</v>
      </c>
      <c r="B21" s="838" t="s">
        <v>1735</v>
      </c>
      <c r="C21" s="864">
        <f t="shared" si="16"/>
        <v>205</v>
      </c>
      <c r="D21" s="862" t="s">
        <v>1719</v>
      </c>
      <c r="E21" s="832">
        <f t="shared" si="4"/>
        <v>44961</v>
      </c>
      <c r="F21" s="868">
        <f t="shared" si="0"/>
        <v>44962</v>
      </c>
      <c r="G21" s="868"/>
      <c r="H21" s="833"/>
      <c r="I21" s="446"/>
      <c r="J21" s="832"/>
      <c r="K21" s="832"/>
      <c r="L21" s="832"/>
      <c r="M21" s="2390" t="s">
        <v>2072</v>
      </c>
      <c r="N21" s="2388" t="s">
        <v>1925</v>
      </c>
      <c r="O21" s="2392">
        <v>206</v>
      </c>
      <c r="P21" s="2394" t="s">
        <v>1724</v>
      </c>
      <c r="Q21" s="2396">
        <f t="shared" ref="Q21" si="53">Q19+7</f>
        <v>44605</v>
      </c>
      <c r="R21" s="2396">
        <f t="shared" ref="R21" si="54">Q21</f>
        <v>44605</v>
      </c>
      <c r="S21" s="1431">
        <f t="shared" ref="S21" si="55">S19+7</f>
        <v>44604</v>
      </c>
      <c r="T21" s="1431">
        <f t="shared" ref="T21" si="56">S21</f>
        <v>44604</v>
      </c>
      <c r="U21" s="1431">
        <f t="shared" ref="U21" si="57">Q21+3</f>
        <v>44608</v>
      </c>
      <c r="V21" s="1431">
        <f t="shared" ref="V21" si="58">Q21+5</f>
        <v>44610</v>
      </c>
      <c r="W21" s="1431">
        <f t="shared" ref="W21" si="59">Q21+14</f>
        <v>44619</v>
      </c>
      <c r="X21" s="1431">
        <f t="shared" ref="X21" si="60">Q21+15</f>
        <v>44620</v>
      </c>
      <c r="Y21" s="1431">
        <f t="shared" ref="Y21" si="61">Q21+17</f>
        <v>44622</v>
      </c>
      <c r="Z21" s="1208">
        <f t="shared" ref="Z21" si="62">Q21+18</f>
        <v>44623</v>
      </c>
      <c r="AA21" s="1208">
        <f t="shared" ref="AA21" si="63">Z21+4</f>
        <v>44627</v>
      </c>
      <c r="AB21" s="1208">
        <f t="shared" ref="AB21" si="64">U21+7</f>
        <v>44615</v>
      </c>
    </row>
    <row r="22" spans="1:28" ht="14.15" customHeight="1" thickBot="1" x14ac:dyDescent="0.45">
      <c r="A22" s="430" t="s">
        <v>1731</v>
      </c>
      <c r="B22" s="852" t="s">
        <v>1718</v>
      </c>
      <c r="C22" s="871">
        <f t="shared" si="16"/>
        <v>206</v>
      </c>
      <c r="D22" s="854" t="s">
        <v>1719</v>
      </c>
      <c r="E22" s="851">
        <f t="shared" si="4"/>
        <v>44600</v>
      </c>
      <c r="F22" s="848">
        <f t="shared" si="0"/>
        <v>44601</v>
      </c>
      <c r="G22" s="430" t="s">
        <v>1731</v>
      </c>
      <c r="H22" s="852" t="s">
        <v>1718</v>
      </c>
      <c r="I22" s="454">
        <f>I20+1</f>
        <v>206</v>
      </c>
      <c r="J22" s="854" t="s">
        <v>1719</v>
      </c>
      <c r="K22" s="854">
        <f>K20+7</f>
        <v>44598</v>
      </c>
      <c r="L22" s="854">
        <f>K22+1</f>
        <v>44599</v>
      </c>
      <c r="M22" s="2391"/>
      <c r="N22" s="2389"/>
      <c r="O22" s="2393"/>
      <c r="P22" s="2395"/>
      <c r="Q22" s="2397"/>
      <c r="R22" s="2397"/>
      <c r="S22" s="1433"/>
      <c r="T22" s="1433"/>
      <c r="U22" s="1433"/>
      <c r="V22" s="1433"/>
      <c r="W22" s="1433"/>
      <c r="X22" s="1433"/>
      <c r="Y22" s="1433"/>
      <c r="Z22" s="1210"/>
      <c r="AA22" s="1210"/>
      <c r="AB22" s="1210"/>
    </row>
    <row r="23" spans="1:28" ht="14.15" customHeight="1" x14ac:dyDescent="0.4">
      <c r="A23" s="835" t="s">
        <v>1747</v>
      </c>
      <c r="B23" s="838" t="s">
        <v>1735</v>
      </c>
      <c r="C23" s="864">
        <f t="shared" si="16"/>
        <v>206</v>
      </c>
      <c r="D23" s="862" t="s">
        <v>1719</v>
      </c>
      <c r="E23" s="832">
        <f t="shared" si="4"/>
        <v>44968</v>
      </c>
      <c r="F23" s="868">
        <f t="shared" si="0"/>
        <v>44969</v>
      </c>
      <c r="G23" s="868"/>
      <c r="H23" s="833"/>
      <c r="I23" s="446"/>
      <c r="J23" s="832"/>
      <c r="K23" s="832"/>
      <c r="L23" s="832"/>
      <c r="M23" s="2390" t="s">
        <v>1930</v>
      </c>
      <c r="N23" s="2388" t="s">
        <v>1925</v>
      </c>
      <c r="O23" s="2392">
        <v>207</v>
      </c>
      <c r="P23" s="2394" t="s">
        <v>1724</v>
      </c>
      <c r="Q23" s="2396">
        <f t="shared" ref="Q23" si="65">Q21+7</f>
        <v>44612</v>
      </c>
      <c r="R23" s="2396">
        <f t="shared" ref="R23" si="66">Q23</f>
        <v>44612</v>
      </c>
      <c r="S23" s="1431">
        <f t="shared" ref="S23" si="67">S21+7</f>
        <v>44611</v>
      </c>
      <c r="T23" s="1431">
        <f t="shared" ref="T23" si="68">S23</f>
        <v>44611</v>
      </c>
      <c r="U23" s="1431">
        <f t="shared" ref="U23" si="69">Q23+3</f>
        <v>44615</v>
      </c>
      <c r="V23" s="1431">
        <f t="shared" ref="V23" si="70">Q23+5</f>
        <v>44617</v>
      </c>
      <c r="W23" s="1431">
        <f t="shared" ref="W23" si="71">Q23+14</f>
        <v>44626</v>
      </c>
      <c r="X23" s="1431">
        <f t="shared" ref="X23" si="72">Q23+15</f>
        <v>44627</v>
      </c>
      <c r="Y23" s="1431">
        <f t="shared" ref="Y23" si="73">Q23+17</f>
        <v>44629</v>
      </c>
      <c r="Z23" s="1208">
        <f t="shared" ref="Z23" si="74">Q23+18</f>
        <v>44630</v>
      </c>
      <c r="AA23" s="1208">
        <f t="shared" ref="AA23" si="75">Z23+4</f>
        <v>44634</v>
      </c>
      <c r="AB23" s="1208">
        <f t="shared" ref="AB23" si="76">U23+7</f>
        <v>44622</v>
      </c>
    </row>
    <row r="24" spans="1:28" ht="14.15" customHeight="1" thickBot="1" x14ac:dyDescent="0.45">
      <c r="A24" s="855" t="s">
        <v>1736</v>
      </c>
      <c r="B24" s="852" t="s">
        <v>1718</v>
      </c>
      <c r="C24" s="871">
        <f t="shared" si="16"/>
        <v>207</v>
      </c>
      <c r="D24" s="854" t="s">
        <v>1719</v>
      </c>
      <c r="E24" s="851">
        <f t="shared" si="4"/>
        <v>44607</v>
      </c>
      <c r="F24" s="848">
        <f t="shared" si="0"/>
        <v>44608</v>
      </c>
      <c r="G24" s="855" t="s">
        <v>1736</v>
      </c>
      <c r="H24" s="852" t="s">
        <v>1718</v>
      </c>
      <c r="I24" s="454">
        <f>I22+1</f>
        <v>207</v>
      </c>
      <c r="J24" s="854" t="s">
        <v>1719</v>
      </c>
      <c r="K24" s="854">
        <f>K22+7</f>
        <v>44605</v>
      </c>
      <c r="L24" s="854">
        <f>K24+1</f>
        <v>44606</v>
      </c>
      <c r="M24" s="2391"/>
      <c r="N24" s="2389"/>
      <c r="O24" s="2393"/>
      <c r="P24" s="2395"/>
      <c r="Q24" s="2397"/>
      <c r="R24" s="2397"/>
      <c r="S24" s="1433"/>
      <c r="T24" s="1433"/>
      <c r="U24" s="1433"/>
      <c r="V24" s="1433"/>
      <c r="W24" s="1433"/>
      <c r="X24" s="1433"/>
      <c r="Y24" s="1433"/>
      <c r="Z24" s="1210"/>
      <c r="AA24" s="1210"/>
      <c r="AB24" s="1210"/>
    </row>
    <row r="25" spans="1:28" ht="14.15" customHeight="1" x14ac:dyDescent="0.4">
      <c r="A25" s="835" t="s">
        <v>1793</v>
      </c>
      <c r="B25" s="838" t="s">
        <v>1735</v>
      </c>
      <c r="C25" s="864">
        <f t="shared" si="16"/>
        <v>207</v>
      </c>
      <c r="D25" s="862" t="s">
        <v>1719</v>
      </c>
      <c r="E25" s="862">
        <f t="shared" si="4"/>
        <v>44975</v>
      </c>
      <c r="F25" s="835">
        <f t="shared" si="0"/>
        <v>44976</v>
      </c>
      <c r="G25" s="868"/>
      <c r="H25" s="833"/>
      <c r="I25" s="446"/>
      <c r="J25" s="832"/>
      <c r="K25" s="832"/>
      <c r="L25" s="832"/>
      <c r="M25" s="2390" t="s">
        <v>2791</v>
      </c>
      <c r="N25" s="2388" t="s">
        <v>1925</v>
      </c>
      <c r="O25" s="2392">
        <v>208</v>
      </c>
      <c r="P25" s="2394" t="s">
        <v>1724</v>
      </c>
      <c r="Q25" s="2396">
        <f t="shared" ref="Q25" si="77">Q23+7</f>
        <v>44619</v>
      </c>
      <c r="R25" s="2396">
        <f t="shared" ref="R25" si="78">Q25</f>
        <v>44619</v>
      </c>
      <c r="S25" s="1431">
        <f t="shared" ref="S25" si="79">S23+7</f>
        <v>44618</v>
      </c>
      <c r="T25" s="1431">
        <f t="shared" ref="T25" si="80">S25</f>
        <v>44618</v>
      </c>
      <c r="U25" s="1431">
        <f t="shared" ref="U25" si="81">Q25+3</f>
        <v>44622</v>
      </c>
      <c r="V25" s="1431">
        <f t="shared" ref="V25" si="82">Q25+5</f>
        <v>44624</v>
      </c>
      <c r="W25" s="1431">
        <f t="shared" ref="W25" si="83">Q25+14</f>
        <v>44633</v>
      </c>
      <c r="X25" s="1431">
        <f t="shared" ref="X25" si="84">Q25+15</f>
        <v>44634</v>
      </c>
      <c r="Y25" s="1431">
        <f t="shared" ref="Y25" si="85">Q25+17</f>
        <v>44636</v>
      </c>
      <c r="Z25" s="1208">
        <f t="shared" ref="Z25" si="86">Q25+18</f>
        <v>44637</v>
      </c>
      <c r="AA25" s="1208">
        <f t="shared" ref="AA25" si="87">Z25+4</f>
        <v>44641</v>
      </c>
      <c r="AB25" s="1208">
        <f t="shared" ref="AB25" si="88">U25+7</f>
        <v>44629</v>
      </c>
    </row>
    <row r="26" spans="1:28" ht="14.15" customHeight="1" thickBot="1" x14ac:dyDescent="0.45">
      <c r="A26" s="430" t="s">
        <v>1727</v>
      </c>
      <c r="B26" s="852" t="s">
        <v>1718</v>
      </c>
      <c r="C26" s="871">
        <f t="shared" si="16"/>
        <v>208</v>
      </c>
      <c r="D26" s="854" t="s">
        <v>1719</v>
      </c>
      <c r="E26" s="851">
        <f t="shared" si="4"/>
        <v>44614</v>
      </c>
      <c r="F26" s="848">
        <f t="shared" si="0"/>
        <v>44615</v>
      </c>
      <c r="G26" s="430" t="s">
        <v>1727</v>
      </c>
      <c r="H26" s="413" t="s">
        <v>1718</v>
      </c>
      <c r="I26" s="871">
        <f>I24+1</f>
        <v>208</v>
      </c>
      <c r="J26" s="414" t="s">
        <v>1719</v>
      </c>
      <c r="K26" s="854">
        <f>K24+7</f>
        <v>44612</v>
      </c>
      <c r="L26" s="854">
        <f>K26+1</f>
        <v>44613</v>
      </c>
      <c r="M26" s="2391"/>
      <c r="N26" s="2389"/>
      <c r="O26" s="2393"/>
      <c r="P26" s="2395"/>
      <c r="Q26" s="2397"/>
      <c r="R26" s="2397"/>
      <c r="S26" s="1433"/>
      <c r="T26" s="1433"/>
      <c r="U26" s="1433"/>
      <c r="V26" s="1433"/>
      <c r="W26" s="1433"/>
      <c r="X26" s="1433"/>
      <c r="Y26" s="1433"/>
      <c r="Z26" s="1210"/>
      <c r="AA26" s="1210"/>
      <c r="AB26" s="1210"/>
    </row>
    <row r="27" spans="1:28" ht="14.15" customHeight="1" x14ac:dyDescent="0.4">
      <c r="A27" s="835" t="s">
        <v>1747</v>
      </c>
      <c r="B27" s="32" t="s">
        <v>1735</v>
      </c>
      <c r="C27" s="446">
        <f t="shared" si="16"/>
        <v>208</v>
      </c>
      <c r="D27" s="412" t="s">
        <v>1719</v>
      </c>
      <c r="E27" s="412">
        <f t="shared" si="4"/>
        <v>44982</v>
      </c>
      <c r="F27" s="415">
        <f t="shared" si="0"/>
        <v>44983</v>
      </c>
      <c r="G27" s="868"/>
      <c r="H27" s="833"/>
      <c r="I27" s="446"/>
      <c r="J27" s="832"/>
      <c r="K27" s="832"/>
      <c r="L27" s="832"/>
      <c r="M27" s="2390" t="s">
        <v>2367</v>
      </c>
      <c r="N27" s="2388" t="s">
        <v>1925</v>
      </c>
      <c r="O27" s="2392">
        <v>209</v>
      </c>
      <c r="P27" s="2394" t="s">
        <v>1724</v>
      </c>
      <c r="Q27" s="2396">
        <f t="shared" ref="Q27" si="89">Q25+7</f>
        <v>44626</v>
      </c>
      <c r="R27" s="2396">
        <f t="shared" ref="R27" si="90">Q27</f>
        <v>44626</v>
      </c>
      <c r="S27" s="1431">
        <f t="shared" ref="S27" si="91">S25+7</f>
        <v>44625</v>
      </c>
      <c r="T27" s="1431">
        <f t="shared" ref="T27" si="92">S27</f>
        <v>44625</v>
      </c>
      <c r="U27" s="1431">
        <f t="shared" ref="U27" si="93">Q27+3</f>
        <v>44629</v>
      </c>
      <c r="V27" s="1431">
        <f t="shared" ref="V27" si="94">Q27+5</f>
        <v>44631</v>
      </c>
      <c r="W27" s="1431">
        <f t="shared" ref="W27" si="95">Q27+14</f>
        <v>44640</v>
      </c>
      <c r="X27" s="1431">
        <f t="shared" ref="X27" si="96">Q27+15</f>
        <v>44641</v>
      </c>
      <c r="Y27" s="1431">
        <f t="shared" ref="Y27" si="97">Q27+17</f>
        <v>44643</v>
      </c>
      <c r="Z27" s="1208">
        <f t="shared" ref="Z27" si="98">Q27+18</f>
        <v>44644</v>
      </c>
      <c r="AA27" s="1208">
        <f t="shared" ref="AA27" si="99">Z27+4</f>
        <v>44648</v>
      </c>
      <c r="AB27" s="1208">
        <f t="shared" ref="AB27" si="100">U27+7</f>
        <v>44636</v>
      </c>
    </row>
    <row r="28" spans="1:28" ht="14.15" customHeight="1" thickBot="1" x14ac:dyDescent="0.45">
      <c r="A28" s="429" t="s">
        <v>1717</v>
      </c>
      <c r="B28" s="420" t="s">
        <v>1718</v>
      </c>
      <c r="C28" s="445">
        <f t="shared" si="16"/>
        <v>209</v>
      </c>
      <c r="D28" s="417" t="s">
        <v>1719</v>
      </c>
      <c r="E28" s="414">
        <f t="shared" si="4"/>
        <v>44621</v>
      </c>
      <c r="F28" s="430">
        <f t="shared" si="0"/>
        <v>44622</v>
      </c>
      <c r="G28" s="430" t="s">
        <v>1717</v>
      </c>
      <c r="H28" s="413" t="s">
        <v>1718</v>
      </c>
      <c r="I28" s="871">
        <f>I26+1</f>
        <v>209</v>
      </c>
      <c r="J28" s="414" t="s">
        <v>1719</v>
      </c>
      <c r="K28" s="854">
        <f>K26+7</f>
        <v>44619</v>
      </c>
      <c r="L28" s="854">
        <f>K28+1</f>
        <v>44620</v>
      </c>
      <c r="M28" s="2391"/>
      <c r="N28" s="2389"/>
      <c r="O28" s="2393"/>
      <c r="P28" s="2395"/>
      <c r="Q28" s="2397"/>
      <c r="R28" s="2397"/>
      <c r="S28" s="1433"/>
      <c r="T28" s="1433"/>
      <c r="U28" s="1433"/>
      <c r="V28" s="1433"/>
      <c r="W28" s="1433"/>
      <c r="X28" s="1433"/>
      <c r="Y28" s="1433"/>
      <c r="Z28" s="1210"/>
      <c r="AA28" s="1210"/>
      <c r="AB28" s="1210"/>
    </row>
    <row r="29" spans="1:28" ht="14.15" customHeight="1" x14ac:dyDescent="0.4">
      <c r="A29" s="835" t="s">
        <v>1793</v>
      </c>
      <c r="B29" s="32" t="s">
        <v>1735</v>
      </c>
      <c r="C29" s="446">
        <f t="shared" si="16"/>
        <v>209</v>
      </c>
      <c r="D29" s="412" t="s">
        <v>1719</v>
      </c>
      <c r="E29" s="412">
        <f t="shared" si="4"/>
        <v>44989</v>
      </c>
      <c r="F29" s="415">
        <f t="shared" si="0"/>
        <v>44990</v>
      </c>
      <c r="G29" s="868"/>
      <c r="H29" s="833"/>
      <c r="I29" s="446"/>
      <c r="J29" s="832"/>
      <c r="K29" s="832"/>
      <c r="L29" s="832"/>
      <c r="M29" s="2390" t="s">
        <v>2367</v>
      </c>
      <c r="N29" s="2388" t="s">
        <v>1925</v>
      </c>
      <c r="O29" s="2392">
        <v>210</v>
      </c>
      <c r="P29" s="2394" t="s">
        <v>1724</v>
      </c>
      <c r="Q29" s="2396">
        <f t="shared" ref="Q29" si="101">Q27+7</f>
        <v>44633</v>
      </c>
      <c r="R29" s="2396">
        <f t="shared" ref="R29" si="102">Q29</f>
        <v>44633</v>
      </c>
      <c r="S29" s="1431">
        <f t="shared" ref="S29" si="103">S27+7</f>
        <v>44632</v>
      </c>
      <c r="T29" s="1431">
        <f t="shared" ref="T29" si="104">S29</f>
        <v>44632</v>
      </c>
      <c r="U29" s="1431">
        <f t="shared" ref="U29" si="105">Q29+3</f>
        <v>44636</v>
      </c>
      <c r="V29" s="1431">
        <f t="shared" ref="V29" si="106">Q29+5</f>
        <v>44638</v>
      </c>
      <c r="W29" s="1431">
        <f t="shared" ref="W29" si="107">Q29+14</f>
        <v>44647</v>
      </c>
      <c r="X29" s="1431">
        <f t="shared" ref="X29" si="108">Q29+15</f>
        <v>44648</v>
      </c>
      <c r="Y29" s="1431">
        <f t="shared" ref="Y29" si="109">Q29+17</f>
        <v>44650</v>
      </c>
      <c r="Z29" s="1208">
        <f t="shared" ref="Z29" si="110">Q29+18</f>
        <v>44651</v>
      </c>
      <c r="AA29" s="1208">
        <f t="shared" ref="AA29" si="111">Z29+4</f>
        <v>44655</v>
      </c>
      <c r="AB29" s="1208">
        <f t="shared" ref="AB29" si="112">U29+7</f>
        <v>44643</v>
      </c>
    </row>
    <row r="30" spans="1:28" ht="14.15" customHeight="1" thickBot="1" x14ac:dyDescent="0.45">
      <c r="A30" s="429" t="s">
        <v>1731</v>
      </c>
      <c r="B30" s="420" t="s">
        <v>1718</v>
      </c>
      <c r="C30" s="445">
        <f t="shared" si="16"/>
        <v>210</v>
      </c>
      <c r="D30" s="417" t="s">
        <v>1719</v>
      </c>
      <c r="E30" s="414">
        <f t="shared" si="4"/>
        <v>44628</v>
      </c>
      <c r="F30" s="430">
        <f t="shared" si="0"/>
        <v>44629</v>
      </c>
      <c r="G30" s="429" t="s">
        <v>1731</v>
      </c>
      <c r="H30" s="413" t="s">
        <v>1718</v>
      </c>
      <c r="I30" s="445">
        <f>I28+1</f>
        <v>210</v>
      </c>
      <c r="J30" s="414" t="s">
        <v>1719</v>
      </c>
      <c r="K30" s="854">
        <f>K28+7</f>
        <v>44626</v>
      </c>
      <c r="L30" s="854">
        <f>K30+1</f>
        <v>44627</v>
      </c>
      <c r="M30" s="2391"/>
      <c r="N30" s="2389"/>
      <c r="O30" s="2393"/>
      <c r="P30" s="2395"/>
      <c r="Q30" s="2397"/>
      <c r="R30" s="2397"/>
      <c r="S30" s="1433"/>
      <c r="T30" s="1433"/>
      <c r="U30" s="1433"/>
      <c r="V30" s="1433"/>
      <c r="W30" s="1433"/>
      <c r="X30" s="1433"/>
      <c r="Y30" s="1433"/>
      <c r="Z30" s="1210"/>
      <c r="AA30" s="1210"/>
      <c r="AB30" s="1210"/>
    </row>
    <row r="31" spans="1:28" ht="14.15" customHeight="1" x14ac:dyDescent="0.4">
      <c r="A31" s="835" t="s">
        <v>1747</v>
      </c>
      <c r="B31" s="32" t="s">
        <v>1735</v>
      </c>
      <c r="C31" s="446">
        <f t="shared" si="16"/>
        <v>210</v>
      </c>
      <c r="D31" s="412" t="s">
        <v>1719</v>
      </c>
      <c r="E31" s="412">
        <f t="shared" si="4"/>
        <v>44996</v>
      </c>
      <c r="F31" s="415">
        <f t="shared" si="0"/>
        <v>44997</v>
      </c>
      <c r="G31" s="868"/>
      <c r="H31" s="833"/>
      <c r="I31" s="446"/>
      <c r="J31" s="832"/>
      <c r="K31" s="832"/>
      <c r="L31" s="832"/>
      <c r="M31" s="2390" t="s">
        <v>2367</v>
      </c>
      <c r="N31" s="2388" t="s">
        <v>1925</v>
      </c>
      <c r="O31" s="2392">
        <v>211</v>
      </c>
      <c r="P31" s="2394" t="s">
        <v>1724</v>
      </c>
      <c r="Q31" s="2396">
        <f>Q29+7</f>
        <v>44640</v>
      </c>
      <c r="R31" s="2396">
        <f t="shared" ref="R31" si="113">Q31</f>
        <v>44640</v>
      </c>
      <c r="S31" s="1431">
        <f>S29+7</f>
        <v>44639</v>
      </c>
      <c r="T31" s="1431">
        <f t="shared" ref="T31" si="114">S31</f>
        <v>44639</v>
      </c>
      <c r="U31" s="1431">
        <f t="shared" ref="U31" si="115">Q31+3</f>
        <v>44643</v>
      </c>
      <c r="V31" s="1431">
        <f t="shared" ref="V31" si="116">Q31+5</f>
        <v>44645</v>
      </c>
      <c r="W31" s="1431">
        <f t="shared" ref="W31" si="117">Q31+14</f>
        <v>44654</v>
      </c>
      <c r="X31" s="1431">
        <f t="shared" ref="X31" si="118">Q31+15</f>
        <v>44655</v>
      </c>
      <c r="Y31" s="1431">
        <f t="shared" ref="Y31" si="119">Q31+17</f>
        <v>44657</v>
      </c>
      <c r="Z31" s="1208">
        <f t="shared" ref="Z31" si="120">Q31+18</f>
        <v>44658</v>
      </c>
      <c r="AA31" s="1208">
        <f t="shared" ref="AA31" si="121">Z31+4</f>
        <v>44662</v>
      </c>
      <c r="AB31" s="1208">
        <f t="shared" ref="AB31" si="122">U31+7</f>
        <v>44650</v>
      </c>
    </row>
    <row r="32" spans="1:28" ht="14.15" customHeight="1" thickBot="1" x14ac:dyDescent="0.45">
      <c r="A32" s="430" t="s">
        <v>1750</v>
      </c>
      <c r="B32" s="420" t="s">
        <v>1718</v>
      </c>
      <c r="C32" s="445">
        <f t="shared" si="16"/>
        <v>211</v>
      </c>
      <c r="D32" s="417" t="s">
        <v>1719</v>
      </c>
      <c r="E32" s="414">
        <f t="shared" si="4"/>
        <v>44635</v>
      </c>
      <c r="F32" s="430">
        <f t="shared" si="0"/>
        <v>44636</v>
      </c>
      <c r="G32" s="429" t="s">
        <v>1750</v>
      </c>
      <c r="H32" s="413" t="s">
        <v>1718</v>
      </c>
      <c r="I32" s="445">
        <f>I30+1</f>
        <v>211</v>
      </c>
      <c r="J32" s="414" t="s">
        <v>1719</v>
      </c>
      <c r="K32" s="417">
        <f>K30+7</f>
        <v>44633</v>
      </c>
      <c r="L32" s="417">
        <f>K32+1</f>
        <v>44634</v>
      </c>
      <c r="M32" s="2391"/>
      <c r="N32" s="2389"/>
      <c r="O32" s="2393"/>
      <c r="P32" s="2395"/>
      <c r="Q32" s="2397"/>
      <c r="R32" s="2397"/>
      <c r="S32" s="1433"/>
      <c r="T32" s="1433"/>
      <c r="U32" s="1433"/>
      <c r="V32" s="1433"/>
      <c r="W32" s="1433"/>
      <c r="X32" s="1433"/>
      <c r="Y32" s="1433"/>
      <c r="Z32" s="1210"/>
      <c r="AA32" s="1210"/>
      <c r="AB32" s="1210"/>
    </row>
    <row r="33" spans="1:29" ht="14.15" customHeight="1" x14ac:dyDescent="0.4">
      <c r="A33" s="835" t="s">
        <v>1793</v>
      </c>
      <c r="B33" s="32" t="s">
        <v>1735</v>
      </c>
      <c r="C33" s="446">
        <f t="shared" si="16"/>
        <v>211</v>
      </c>
      <c r="D33" s="412" t="s">
        <v>1719</v>
      </c>
      <c r="E33" s="412">
        <f t="shared" si="4"/>
        <v>45003</v>
      </c>
      <c r="F33" s="415">
        <f t="shared" si="0"/>
        <v>45004</v>
      </c>
      <c r="G33" s="418"/>
      <c r="H33" s="441"/>
      <c r="I33" s="446"/>
      <c r="J33" s="419"/>
      <c r="K33" s="419"/>
      <c r="L33" s="419"/>
      <c r="M33" s="2390" t="s">
        <v>2367</v>
      </c>
      <c r="N33" s="2388" t="s">
        <v>1925</v>
      </c>
      <c r="O33" s="2392">
        <v>212</v>
      </c>
      <c r="P33" s="2394" t="s">
        <v>1724</v>
      </c>
      <c r="Q33" s="2396">
        <f>Q31+7</f>
        <v>44647</v>
      </c>
      <c r="R33" s="2396">
        <f t="shared" ref="R33" si="123">Q33</f>
        <v>44647</v>
      </c>
      <c r="S33" s="1431">
        <f>S31+7</f>
        <v>44646</v>
      </c>
      <c r="T33" s="1431">
        <f t="shared" ref="T33" si="124">S33</f>
        <v>44646</v>
      </c>
      <c r="U33" s="1431">
        <f t="shared" ref="U33" si="125">Q33+3</f>
        <v>44650</v>
      </c>
      <c r="V33" s="1431">
        <f t="shared" ref="V33" si="126">Q33+5</f>
        <v>44652</v>
      </c>
      <c r="W33" s="1431">
        <f t="shared" ref="W33" si="127">Q33+14</f>
        <v>44661</v>
      </c>
      <c r="X33" s="1431">
        <f t="shared" ref="X33" si="128">Q33+15</f>
        <v>44662</v>
      </c>
      <c r="Y33" s="1431">
        <f t="shared" ref="Y33" si="129">Q33+17</f>
        <v>44664</v>
      </c>
      <c r="Z33" s="1208">
        <f t="shared" ref="Z33" si="130">Q33+18</f>
        <v>44665</v>
      </c>
      <c r="AA33" s="1208">
        <f t="shared" ref="AA33" si="131">Z33+4</f>
        <v>44669</v>
      </c>
      <c r="AB33" s="1208">
        <f t="shared" ref="AB33" si="132">U33+7</f>
        <v>44657</v>
      </c>
    </row>
    <row r="34" spans="1:29" ht="14.15" customHeight="1" thickBot="1" x14ac:dyDescent="0.45">
      <c r="A34" s="429" t="s">
        <v>1750</v>
      </c>
      <c r="B34" s="420" t="s">
        <v>1718</v>
      </c>
      <c r="C34" s="445">
        <f t="shared" si="16"/>
        <v>212</v>
      </c>
      <c r="D34" s="417" t="s">
        <v>1719</v>
      </c>
      <c r="E34" s="414">
        <f t="shared" si="4"/>
        <v>44642</v>
      </c>
      <c r="F34" s="430">
        <f t="shared" si="0"/>
        <v>44643</v>
      </c>
      <c r="G34" s="430" t="s">
        <v>1750</v>
      </c>
      <c r="H34" s="413" t="s">
        <v>1718</v>
      </c>
      <c r="I34" s="445">
        <f>I32+1</f>
        <v>212</v>
      </c>
      <c r="J34" s="414" t="s">
        <v>1719</v>
      </c>
      <c r="K34" s="417">
        <f>K32+7</f>
        <v>44640</v>
      </c>
      <c r="L34" s="417">
        <f>K34+1</f>
        <v>44641</v>
      </c>
      <c r="M34" s="2391"/>
      <c r="N34" s="2389"/>
      <c r="O34" s="2393"/>
      <c r="P34" s="2395"/>
      <c r="Q34" s="2397"/>
      <c r="R34" s="2397"/>
      <c r="S34" s="1433"/>
      <c r="T34" s="1433"/>
      <c r="U34" s="1433"/>
      <c r="V34" s="1433"/>
      <c r="W34" s="1433"/>
      <c r="X34" s="1433"/>
      <c r="Y34" s="1433"/>
      <c r="Z34" s="1210"/>
      <c r="AA34" s="1210"/>
      <c r="AB34" s="1210"/>
    </row>
    <row r="35" spans="1:29" ht="14.15" customHeight="1" x14ac:dyDescent="0.4">
      <c r="A35" s="18"/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28"/>
      <c r="N35" s="28"/>
      <c r="O35" s="28"/>
      <c r="P35" s="494"/>
      <c r="Q35" s="494"/>
      <c r="R35" s="6"/>
      <c r="S35" s="494"/>
      <c r="T35" s="6"/>
      <c r="U35" s="494"/>
      <c r="V35" s="494"/>
      <c r="W35" s="494"/>
      <c r="X35" s="494"/>
      <c r="Y35" s="494"/>
      <c r="Z35" s="494"/>
      <c r="AA35" s="494"/>
      <c r="AB35" s="494"/>
      <c r="AC35" s="3"/>
    </row>
    <row r="36" spans="1:29" ht="14.15" customHeight="1" x14ac:dyDescent="0.4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</row>
    <row r="37" spans="1:29" ht="14.15" customHeight="1" x14ac:dyDescent="0.4">
      <c r="A37" s="16" t="s">
        <v>1754</v>
      </c>
      <c r="B37" s="3"/>
      <c r="C37" s="3"/>
      <c r="D37" s="3"/>
      <c r="E37" s="3"/>
      <c r="F37" s="3"/>
      <c r="G37" s="3"/>
      <c r="H37" s="3"/>
      <c r="I37" s="3"/>
      <c r="J37" s="16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</row>
    <row r="38" spans="1:29" ht="14.15" customHeight="1" x14ac:dyDescent="0.4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</row>
    <row r="39" spans="1:29" ht="14.15" customHeight="1" x14ac:dyDescent="0.4">
      <c r="A39" s="16" t="s">
        <v>1755</v>
      </c>
      <c r="B39" s="15"/>
      <c r="C39" s="15" t="s">
        <v>1756</v>
      </c>
      <c r="D39" s="15"/>
      <c r="E39" s="3"/>
      <c r="F39" s="3"/>
      <c r="G39" s="3"/>
      <c r="H39" s="3"/>
      <c r="I39" s="3"/>
      <c r="J39" s="16"/>
      <c r="K39" s="15"/>
      <c r="L39" s="15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</row>
    <row r="40" spans="1:29" ht="14.15" customHeight="1" x14ac:dyDescent="0.4">
      <c r="A40" s="16" t="s">
        <v>1757</v>
      </c>
      <c r="B40" s="15"/>
      <c r="C40" s="1033" t="s">
        <v>1758</v>
      </c>
      <c r="D40" s="1033"/>
      <c r="E40" s="1033"/>
      <c r="F40" s="1033"/>
      <c r="G40" s="3"/>
      <c r="H40" s="3"/>
      <c r="I40" s="3"/>
      <c r="J40" s="16"/>
      <c r="K40" s="15"/>
      <c r="L40" s="15"/>
      <c r="M40" s="3"/>
      <c r="N40" s="3"/>
      <c r="O40" s="3"/>
      <c r="P40" s="3"/>
      <c r="Q40" s="13"/>
      <c r="R40" s="3"/>
      <c r="S40" s="13"/>
      <c r="T40" s="3"/>
      <c r="U40" s="3"/>
      <c r="V40" s="3"/>
      <c r="W40" s="3"/>
      <c r="X40" s="3"/>
      <c r="Y40" s="3"/>
      <c r="Z40" s="3"/>
      <c r="AA40" s="3"/>
      <c r="AB40" s="3"/>
      <c r="AC40" s="3"/>
    </row>
    <row r="41" spans="1:29" ht="14.15" customHeight="1" x14ac:dyDescent="0.4">
      <c r="A41" s="16"/>
      <c r="B41" s="15"/>
      <c r="C41" s="3"/>
      <c r="D41" s="3"/>
      <c r="E41" s="3"/>
      <c r="F41" s="3"/>
      <c r="G41" s="3"/>
      <c r="H41" s="3"/>
      <c r="I41" s="3"/>
      <c r="J41" s="16"/>
      <c r="K41" s="15"/>
      <c r="L41" s="15"/>
      <c r="M41" s="3"/>
      <c r="N41" s="3"/>
      <c r="O41" s="3"/>
      <c r="P41" s="3"/>
      <c r="Q41" s="3"/>
      <c r="R41" s="376"/>
      <c r="S41" s="3"/>
      <c r="T41" s="376"/>
      <c r="U41" s="3"/>
      <c r="V41" s="3"/>
      <c r="W41" s="3"/>
      <c r="X41" s="3"/>
      <c r="Y41" s="3"/>
      <c r="Z41" s="3"/>
      <c r="AA41" s="3"/>
      <c r="AB41" s="3"/>
      <c r="AC41" s="3"/>
    </row>
    <row r="42" spans="1:29" ht="14.15" customHeight="1" x14ac:dyDescent="0.4">
      <c r="A42" s="14" t="s">
        <v>1759</v>
      </c>
      <c r="B42" s="13"/>
      <c r="C42" s="13"/>
      <c r="D42" s="13"/>
      <c r="E42" s="14"/>
      <c r="F42" s="13"/>
      <c r="G42" s="14" t="s">
        <v>1760</v>
      </c>
      <c r="H42" s="13"/>
      <c r="I42" s="13"/>
      <c r="J42" s="14"/>
      <c r="K42" s="13"/>
      <c r="L42" s="13"/>
      <c r="M42" s="14"/>
      <c r="N42" s="13"/>
      <c r="O42" s="13"/>
      <c r="P42" s="14"/>
      <c r="Q42" s="3"/>
      <c r="R42" s="376"/>
      <c r="S42" s="3"/>
      <c r="T42" s="376"/>
      <c r="U42" s="3"/>
      <c r="V42" s="3"/>
      <c r="W42" s="3"/>
      <c r="X42" s="3"/>
      <c r="Y42" s="3"/>
      <c r="Z42" s="3"/>
      <c r="AA42" s="3"/>
      <c r="AB42" s="3"/>
      <c r="AC42" s="3"/>
    </row>
    <row r="43" spans="1:29" ht="14.15" customHeight="1" x14ac:dyDescent="0.4">
      <c r="A43" s="14" t="s">
        <v>1762</v>
      </c>
      <c r="B43" s="13"/>
      <c r="C43" s="13"/>
      <c r="D43" s="13"/>
      <c r="E43" s="14"/>
      <c r="F43" s="13"/>
      <c r="G43" s="14" t="s">
        <v>1763</v>
      </c>
      <c r="H43" s="13"/>
      <c r="I43" s="13"/>
      <c r="J43" s="14"/>
      <c r="K43" s="13"/>
      <c r="L43" s="13"/>
      <c r="M43" s="14"/>
      <c r="N43" s="13"/>
      <c r="O43" s="13"/>
      <c r="P43" s="14"/>
      <c r="Q43" s="3"/>
      <c r="R43" s="376"/>
      <c r="S43" s="3"/>
      <c r="T43" s="376"/>
      <c r="U43" s="3"/>
      <c r="V43" s="3"/>
      <c r="W43" s="3"/>
      <c r="X43" s="3"/>
      <c r="Y43" s="3"/>
      <c r="Z43" s="3"/>
      <c r="AA43" s="3"/>
      <c r="AB43" s="3"/>
      <c r="AC43" s="3"/>
    </row>
    <row r="44" spans="1:29" ht="14.15" customHeight="1" x14ac:dyDescent="0.4">
      <c r="A44" s="13" t="s">
        <v>1765</v>
      </c>
      <c r="B44" s="376"/>
      <c r="C44" s="13"/>
      <c r="D44" s="13"/>
      <c r="E44" s="5"/>
      <c r="F44" s="5"/>
      <c r="G44" s="1048" t="s">
        <v>1766</v>
      </c>
      <c r="H44" s="1048"/>
      <c r="I44" s="1048"/>
      <c r="J44" s="1048"/>
      <c r="K44" s="1048"/>
      <c r="L44" s="376"/>
      <c r="M44" s="1048"/>
      <c r="N44" s="1048"/>
      <c r="O44" s="13"/>
      <c r="P44" s="13"/>
      <c r="Q44" s="3"/>
      <c r="R44" s="376"/>
      <c r="S44" s="3"/>
      <c r="T44" s="376"/>
      <c r="U44" s="3"/>
      <c r="V44" s="3"/>
      <c r="W44" s="3"/>
      <c r="X44" s="3"/>
      <c r="Y44" s="3"/>
      <c r="Z44" s="3"/>
      <c r="AA44" s="3"/>
      <c r="AB44" s="3"/>
      <c r="AC44" s="3"/>
    </row>
    <row r="45" spans="1:29" ht="14.15" customHeight="1" x14ac:dyDescent="0.4">
      <c r="A45" s="13" t="s">
        <v>1767</v>
      </c>
      <c r="B45" s="376"/>
      <c r="C45" s="13"/>
      <c r="D45" s="13"/>
      <c r="E45" s="5"/>
      <c r="F45" s="5"/>
      <c r="G45" s="1048" t="s">
        <v>1768</v>
      </c>
      <c r="H45" s="1048"/>
      <c r="I45" s="1048"/>
      <c r="J45" s="1048"/>
      <c r="K45" s="1048"/>
      <c r="L45" s="376"/>
      <c r="M45" s="1048"/>
      <c r="N45" s="1048"/>
      <c r="O45" s="13"/>
      <c r="P45" s="13"/>
      <c r="Q45" s="3"/>
      <c r="R45" s="376"/>
      <c r="S45" s="3"/>
      <c r="T45" s="376"/>
      <c r="U45" s="3"/>
      <c r="V45" s="3"/>
      <c r="W45" s="3"/>
      <c r="X45" s="3"/>
      <c r="Y45" s="3"/>
      <c r="Z45" s="3"/>
      <c r="AA45" s="3"/>
      <c r="AB45" s="3"/>
      <c r="AC45" s="3"/>
    </row>
    <row r="46" spans="1:29" ht="14.15" customHeight="1" x14ac:dyDescent="0.4">
      <c r="A46" s="13" t="s">
        <v>1770</v>
      </c>
      <c r="B46" s="376"/>
      <c r="C46" s="13"/>
      <c r="D46" s="13"/>
      <c r="E46" s="13"/>
      <c r="F46" s="13"/>
      <c r="G46" s="13" t="s">
        <v>1771</v>
      </c>
      <c r="H46" s="13"/>
      <c r="I46" s="13"/>
      <c r="J46" s="13"/>
      <c r="K46" s="376"/>
      <c r="L46" s="376"/>
      <c r="M46" s="1102"/>
      <c r="N46" s="1102"/>
      <c r="O46" s="13"/>
      <c r="P46" s="13"/>
      <c r="Q46" s="3"/>
      <c r="R46" s="377"/>
      <c r="S46" s="3"/>
      <c r="T46" s="377"/>
      <c r="U46" s="3"/>
      <c r="V46" s="3"/>
      <c r="W46" s="3"/>
      <c r="X46" s="3"/>
      <c r="Y46" s="3"/>
      <c r="Z46" s="3"/>
      <c r="AA46" s="3"/>
      <c r="AB46" s="3"/>
      <c r="AC46" s="3"/>
    </row>
    <row r="47" spans="1:29" ht="14.15" customHeight="1" x14ac:dyDescent="0.4">
      <c r="A47" s="13"/>
      <c r="B47" s="13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376"/>
      <c r="O47" s="13"/>
      <c r="P47" s="550"/>
      <c r="Q47" s="3"/>
      <c r="R47" s="377"/>
      <c r="S47" s="3"/>
      <c r="T47" s="377"/>
      <c r="U47" s="3"/>
      <c r="V47" s="3"/>
      <c r="W47" s="3"/>
      <c r="X47" s="3"/>
      <c r="Y47" s="3"/>
      <c r="Z47" s="3"/>
      <c r="AA47" s="3"/>
      <c r="AB47" s="3"/>
      <c r="AC47" s="3"/>
    </row>
    <row r="48" spans="1:29" ht="14" x14ac:dyDescent="0.4">
      <c r="A48" s="14"/>
      <c r="B48" s="14"/>
      <c r="C48" s="14"/>
      <c r="D48" s="14"/>
      <c r="E48" s="14"/>
      <c r="F48" s="14"/>
      <c r="G48" s="14"/>
      <c r="H48" s="14"/>
      <c r="I48" s="14"/>
      <c r="J48" s="14"/>
      <c r="K48" s="13"/>
      <c r="L48" s="13"/>
      <c r="M48" s="13"/>
      <c r="N48" s="376"/>
      <c r="O48" s="13"/>
      <c r="P48" s="550"/>
      <c r="Q48" s="3"/>
      <c r="R48" s="377"/>
      <c r="S48" s="3"/>
      <c r="T48" s="377"/>
      <c r="U48" s="3"/>
      <c r="V48" s="3"/>
      <c r="W48" s="3"/>
      <c r="X48" s="3"/>
      <c r="Y48" s="3"/>
      <c r="Z48" s="3"/>
      <c r="AA48" s="3"/>
      <c r="AB48" s="3"/>
    </row>
    <row r="49" spans="1:28" ht="14" x14ac:dyDescent="0.4">
      <c r="A49" s="14"/>
      <c r="B49" s="14"/>
      <c r="C49" s="14"/>
      <c r="D49" s="14"/>
      <c r="E49" s="14"/>
      <c r="F49" s="14"/>
      <c r="G49" s="14"/>
      <c r="H49" s="14"/>
      <c r="I49" s="14"/>
      <c r="J49" s="14"/>
      <c r="K49" s="13"/>
      <c r="L49" s="13"/>
      <c r="M49" s="3"/>
      <c r="N49" s="378"/>
      <c r="O49" s="13"/>
      <c r="P49" s="550"/>
      <c r="Q49" s="3"/>
      <c r="R49" s="377"/>
      <c r="S49" s="3"/>
      <c r="T49" s="377"/>
      <c r="U49" s="3"/>
      <c r="V49" s="3"/>
      <c r="W49" s="3"/>
      <c r="X49" s="3"/>
      <c r="Y49" s="3"/>
      <c r="Z49" s="3"/>
      <c r="AA49" s="3"/>
      <c r="AB49" s="3"/>
    </row>
    <row r="50" spans="1:28" ht="14" x14ac:dyDescent="0.4">
      <c r="A50" s="13"/>
      <c r="B50" s="13"/>
      <c r="C50" s="13"/>
      <c r="D50" s="13"/>
      <c r="E50" s="13"/>
      <c r="F50" s="13"/>
      <c r="G50" s="13"/>
      <c r="H50" s="13"/>
      <c r="I50" s="13"/>
      <c r="J50" s="13"/>
      <c r="K50" s="376"/>
      <c r="L50" s="376"/>
      <c r="M50" s="13"/>
      <c r="N50" s="377"/>
      <c r="O50" s="13"/>
      <c r="P50" s="13"/>
      <c r="Q50" s="3"/>
      <c r="R50" s="376"/>
      <c r="S50" s="3"/>
      <c r="T50" s="376"/>
      <c r="U50" s="3"/>
      <c r="V50" s="3"/>
      <c r="W50" s="3"/>
      <c r="X50" s="3"/>
      <c r="Y50" s="3"/>
      <c r="Z50" s="3"/>
      <c r="AA50" s="3"/>
      <c r="AB50" s="3"/>
    </row>
    <row r="51" spans="1:28" ht="14" x14ac:dyDescent="0.4">
      <c r="A51" s="13"/>
      <c r="B51" s="13"/>
      <c r="C51" s="13"/>
      <c r="D51" s="13"/>
      <c r="E51" s="13"/>
      <c r="F51" s="13"/>
      <c r="G51" s="13"/>
      <c r="H51" s="13"/>
      <c r="I51" s="13"/>
      <c r="J51" s="13"/>
      <c r="K51" s="376"/>
      <c r="L51" s="376"/>
      <c r="M51" s="13"/>
      <c r="N51" s="376"/>
      <c r="O51" s="13"/>
      <c r="P51" s="3"/>
      <c r="Q51" s="3"/>
      <c r="R51" s="378"/>
      <c r="S51" s="3"/>
      <c r="T51" s="378"/>
      <c r="U51" s="3"/>
      <c r="V51" s="3"/>
      <c r="W51" s="3"/>
      <c r="X51" s="3"/>
      <c r="Y51" s="3"/>
      <c r="Z51" s="3"/>
      <c r="AA51" s="3"/>
      <c r="AB51" s="3"/>
    </row>
    <row r="52" spans="1:28" ht="14" x14ac:dyDescent="0.4">
      <c r="A52" s="3"/>
      <c r="B52" s="3"/>
      <c r="C52" s="3"/>
      <c r="D52" s="3"/>
      <c r="E52" s="3"/>
      <c r="F52" s="3"/>
      <c r="G52" s="3"/>
      <c r="H52" s="3"/>
      <c r="I52" s="3"/>
      <c r="J52" s="3"/>
      <c r="K52" s="378"/>
      <c r="L52" s="378"/>
      <c r="M52" s="3"/>
      <c r="N52" s="3"/>
      <c r="O52" s="13"/>
      <c r="P52" s="3"/>
      <c r="Q52" s="3"/>
      <c r="R52" s="378"/>
      <c r="S52" s="3"/>
      <c r="T52" s="378"/>
      <c r="U52" s="3"/>
      <c r="V52" s="3"/>
      <c r="W52" s="3"/>
      <c r="X52" s="3"/>
      <c r="Y52" s="3"/>
      <c r="Z52" s="3"/>
      <c r="AA52" s="3"/>
      <c r="AB52" s="3"/>
    </row>
  </sheetData>
  <mergeCells count="221">
    <mergeCell ref="Y31:Y32"/>
    <mergeCell ref="AA31:AA32"/>
    <mergeCell ref="M33:M34"/>
    <mergeCell ref="N33:N34"/>
    <mergeCell ref="O33:O34"/>
    <mergeCell ref="P33:P34"/>
    <mergeCell ref="Q33:Q34"/>
    <mergeCell ref="R33:R34"/>
    <mergeCell ref="S33:S34"/>
    <mergeCell ref="T33:T34"/>
    <mergeCell ref="U33:U34"/>
    <mergeCell ref="V33:V34"/>
    <mergeCell ref="W33:W34"/>
    <mergeCell ref="X33:X34"/>
    <mergeCell ref="Y33:Y34"/>
    <mergeCell ref="AA33:AA34"/>
    <mergeCell ref="Z31:Z32"/>
    <mergeCell ref="Z33:Z34"/>
    <mergeCell ref="S31:S32"/>
    <mergeCell ref="T31:T32"/>
    <mergeCell ref="U31:U32"/>
    <mergeCell ref="V31:V32"/>
    <mergeCell ref="W31:W32"/>
    <mergeCell ref="X31:X32"/>
    <mergeCell ref="Y25:Y26"/>
    <mergeCell ref="AA25:AA26"/>
    <mergeCell ref="A7:L7"/>
    <mergeCell ref="Q7:R7"/>
    <mergeCell ref="S7:T7"/>
    <mergeCell ref="A8:F8"/>
    <mergeCell ref="G8:L8"/>
    <mergeCell ref="M8:M10"/>
    <mergeCell ref="N8:P10"/>
    <mergeCell ref="Q8:Q10"/>
    <mergeCell ref="R8:R10"/>
    <mergeCell ref="S8:S10"/>
    <mergeCell ref="T8:T10"/>
    <mergeCell ref="V8:V10"/>
    <mergeCell ref="Y8:Y10"/>
    <mergeCell ref="AA8:AA10"/>
    <mergeCell ref="B9:D9"/>
    <mergeCell ref="H9:J9"/>
    <mergeCell ref="B10:D10"/>
    <mergeCell ref="H10:J10"/>
    <mergeCell ref="Y21:Y22"/>
    <mergeCell ref="Q19:Q20"/>
    <mergeCell ref="AA17:AA18"/>
    <mergeCell ref="AA13:AA14"/>
    <mergeCell ref="Y29:Y30"/>
    <mergeCell ref="AA29:AA30"/>
    <mergeCell ref="AA27:AA28"/>
    <mergeCell ref="U27:U28"/>
    <mergeCell ref="W27:W28"/>
    <mergeCell ref="X27:X28"/>
    <mergeCell ref="V27:V28"/>
    <mergeCell ref="Y27:Y28"/>
    <mergeCell ref="U29:U30"/>
    <mergeCell ref="W29:W30"/>
    <mergeCell ref="X29:X30"/>
    <mergeCell ref="Z27:Z28"/>
    <mergeCell ref="Z29:Z30"/>
    <mergeCell ref="S29:S30"/>
    <mergeCell ref="T29:T30"/>
    <mergeCell ref="R19:R20"/>
    <mergeCell ref="W25:W26"/>
    <mergeCell ref="X25:X26"/>
    <mergeCell ref="V25:V26"/>
    <mergeCell ref="V29:V30"/>
    <mergeCell ref="M23:M24"/>
    <mergeCell ref="N23:N24"/>
    <mergeCell ref="O23:O24"/>
    <mergeCell ref="P23:P24"/>
    <mergeCell ref="U21:U22"/>
    <mergeCell ref="W21:W22"/>
    <mergeCell ref="X21:X22"/>
    <mergeCell ref="V21:V22"/>
    <mergeCell ref="T25:T26"/>
    <mergeCell ref="U25:U26"/>
    <mergeCell ref="Q23:Q24"/>
    <mergeCell ref="R23:R24"/>
    <mergeCell ref="S19:S20"/>
    <mergeCell ref="T19:T20"/>
    <mergeCell ref="T27:T28"/>
    <mergeCell ref="X23:X24"/>
    <mergeCell ref="M27:M28"/>
    <mergeCell ref="AA15:AA16"/>
    <mergeCell ref="U17:U18"/>
    <mergeCell ref="X13:X14"/>
    <mergeCell ref="AA21:AA22"/>
    <mergeCell ref="AA19:AA20"/>
    <mergeCell ref="M21:M22"/>
    <mergeCell ref="N21:N22"/>
    <mergeCell ref="O21:O22"/>
    <mergeCell ref="P21:P22"/>
    <mergeCell ref="Q21:Q22"/>
    <mergeCell ref="R21:R22"/>
    <mergeCell ref="S21:S22"/>
    <mergeCell ref="T21:T22"/>
    <mergeCell ref="U19:U20"/>
    <mergeCell ref="W19:W20"/>
    <mergeCell ref="X19:X20"/>
    <mergeCell ref="V19:V20"/>
    <mergeCell ref="Y19:Y20"/>
    <mergeCell ref="M19:M20"/>
    <mergeCell ref="N19:N20"/>
    <mergeCell ref="O19:O20"/>
    <mergeCell ref="P19:P20"/>
    <mergeCell ref="V17:V18"/>
    <mergeCell ref="X17:X18"/>
    <mergeCell ref="O11:O12"/>
    <mergeCell ref="O13:O14"/>
    <mergeCell ref="U13:U14"/>
    <mergeCell ref="W13:W14"/>
    <mergeCell ref="V13:V14"/>
    <mergeCell ref="AA11:AA12"/>
    <mergeCell ref="U11:U12"/>
    <mergeCell ref="W11:W12"/>
    <mergeCell ref="X11:X12"/>
    <mergeCell ref="V11:V12"/>
    <mergeCell ref="Y11:Y12"/>
    <mergeCell ref="S11:S12"/>
    <mergeCell ref="T11:T12"/>
    <mergeCell ref="P11:P12"/>
    <mergeCell ref="Q11:Q12"/>
    <mergeCell ref="Y13:Y14"/>
    <mergeCell ref="R13:R14"/>
    <mergeCell ref="S13:S14"/>
    <mergeCell ref="R11:R12"/>
    <mergeCell ref="W8:W10"/>
    <mergeCell ref="X8:X10"/>
    <mergeCell ref="T17:T18"/>
    <mergeCell ref="V15:V16"/>
    <mergeCell ref="R15:R16"/>
    <mergeCell ref="R17:R18"/>
    <mergeCell ref="Y15:Y16"/>
    <mergeCell ref="S17:S18"/>
    <mergeCell ref="S15:S16"/>
    <mergeCell ref="T15:T16"/>
    <mergeCell ref="U15:U16"/>
    <mergeCell ref="W15:W16"/>
    <mergeCell ref="X15:X16"/>
    <mergeCell ref="Y17:Y18"/>
    <mergeCell ref="M13:M14"/>
    <mergeCell ref="N13:N14"/>
    <mergeCell ref="P13:P14"/>
    <mergeCell ref="Q13:Q14"/>
    <mergeCell ref="T13:T14"/>
    <mergeCell ref="W17:W18"/>
    <mergeCell ref="M17:M18"/>
    <mergeCell ref="N17:N18"/>
    <mergeCell ref="O17:O18"/>
    <mergeCell ref="P17:P18"/>
    <mergeCell ref="Q17:Q18"/>
    <mergeCell ref="M15:M16"/>
    <mergeCell ref="N15:N16"/>
    <mergeCell ref="O15:O16"/>
    <mergeCell ref="P15:P16"/>
    <mergeCell ref="Q15:Q16"/>
    <mergeCell ref="M11:M12"/>
    <mergeCell ref="N11:N12"/>
    <mergeCell ref="C40:F40"/>
    <mergeCell ref="G44:K44"/>
    <mergeCell ref="M44:N44"/>
    <mergeCell ref="V23:V24"/>
    <mergeCell ref="Y23:Y24"/>
    <mergeCell ref="AA23:AA24"/>
    <mergeCell ref="M25:M26"/>
    <mergeCell ref="N25:N26"/>
    <mergeCell ref="O25:O26"/>
    <mergeCell ref="P25:P26"/>
    <mergeCell ref="Q25:Q26"/>
    <mergeCell ref="R25:R26"/>
    <mergeCell ref="S25:S26"/>
    <mergeCell ref="S23:S24"/>
    <mergeCell ref="T23:T24"/>
    <mergeCell ref="U23:U24"/>
    <mergeCell ref="W23:W24"/>
    <mergeCell ref="O27:O28"/>
    <mergeCell ref="P27:P28"/>
    <mergeCell ref="Q27:Q28"/>
    <mergeCell ref="R27:R28"/>
    <mergeCell ref="S27:S28"/>
    <mergeCell ref="G45:K45"/>
    <mergeCell ref="M45:N45"/>
    <mergeCell ref="M46:N46"/>
    <mergeCell ref="M29:M30"/>
    <mergeCell ref="N29:N30"/>
    <mergeCell ref="O29:O30"/>
    <mergeCell ref="P29:P30"/>
    <mergeCell ref="Q29:Q30"/>
    <mergeCell ref="R29:R30"/>
    <mergeCell ref="M31:M32"/>
    <mergeCell ref="N31:N32"/>
    <mergeCell ref="O31:O32"/>
    <mergeCell ref="P31:P32"/>
    <mergeCell ref="Q31:Q32"/>
    <mergeCell ref="R31:R32"/>
    <mergeCell ref="N27:N28"/>
    <mergeCell ref="AB27:AB28"/>
    <mergeCell ref="AB29:AB30"/>
    <mergeCell ref="AB31:AB32"/>
    <mergeCell ref="AB33:AB34"/>
    <mergeCell ref="AB8:AB10"/>
    <mergeCell ref="AB11:AB12"/>
    <mergeCell ref="AB13:AB14"/>
    <mergeCell ref="AB15:AB16"/>
    <mergeCell ref="AB17:AB18"/>
    <mergeCell ref="AB19:AB20"/>
    <mergeCell ref="AB21:AB22"/>
    <mergeCell ref="AB23:AB24"/>
    <mergeCell ref="AB25:AB26"/>
    <mergeCell ref="Z8:Z10"/>
    <mergeCell ref="Z11:Z12"/>
    <mergeCell ref="Z13:Z14"/>
    <mergeCell ref="Z15:Z16"/>
    <mergeCell ref="Z17:Z18"/>
    <mergeCell ref="Z19:Z20"/>
    <mergeCell ref="Z21:Z22"/>
    <mergeCell ref="Z23:Z24"/>
    <mergeCell ref="Z25:Z26"/>
    <mergeCell ref="U8:U10"/>
  </mergeCells>
  <conditionalFormatting sqref="A24">
    <cfRule type="duplicateValues" dxfId="4438" priority="8"/>
  </conditionalFormatting>
  <conditionalFormatting sqref="A16">
    <cfRule type="duplicateValues" dxfId="4437" priority="6"/>
  </conditionalFormatting>
  <conditionalFormatting sqref="G16">
    <cfRule type="duplicateValues" dxfId="4436" priority="4"/>
  </conditionalFormatting>
  <conditionalFormatting sqref="G24">
    <cfRule type="duplicateValues" dxfId="4435" priority="3"/>
  </conditionalFormatting>
  <conditionalFormatting sqref="A14">
    <cfRule type="duplicateValues" dxfId="4434" priority="2"/>
  </conditionalFormatting>
  <conditionalFormatting sqref="G14">
    <cfRule type="duplicateValues" dxfId="4433" priority="1"/>
  </conditionalFormatting>
  <pageMargins left="0.7" right="0.7" top="0.75" bottom="0.75" header="0.3" footer="0.3"/>
  <pageSetup paperSize="9" orientation="portrait" verticalDpi="300" r:id="rId1"/>
  <headerFooter>
    <oddFooter>&amp;L&amp;1#&amp;"Calibri"&amp;10&amp;K000000Sensitivity: Internal</oddFooter>
  </headerFooter>
  <drawing r:id="rId2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900-000000000000}">
  <sheetPr codeName="Sheet91">
    <tabColor rgb="FF0070C0"/>
  </sheetPr>
  <dimension ref="A1:AN53"/>
  <sheetViews>
    <sheetView topLeftCell="A4" workbookViewId="0">
      <selection activeCell="E32" sqref="E32:E33"/>
    </sheetView>
  </sheetViews>
  <sheetFormatPr defaultRowHeight="12.5" x14ac:dyDescent="0.25"/>
  <cols>
    <col min="1" max="1" width="18.08984375" customWidth="1"/>
    <col min="2" max="2" width="2.54296875" customWidth="1"/>
    <col min="3" max="3" width="4.54296875" customWidth="1"/>
    <col min="4" max="4" width="2.54296875" customWidth="1"/>
    <col min="5" max="9" width="12.54296875" customWidth="1"/>
    <col min="10" max="10" width="2.54296875" customWidth="1"/>
    <col min="11" max="11" width="18.08984375" hidden="1" customWidth="1"/>
    <col min="12" max="12" width="2.54296875" hidden="1" customWidth="1"/>
    <col min="13" max="13" width="4.54296875" hidden="1" customWidth="1"/>
    <col min="14" max="14" width="2.54296875" hidden="1" customWidth="1"/>
    <col min="15" max="17" width="12.54296875" hidden="1" customWidth="1"/>
    <col min="18" max="18" width="2.54296875" customWidth="1"/>
    <col min="19" max="19" width="18.08984375" customWidth="1"/>
    <col min="20" max="20" width="2.54296875" customWidth="1"/>
    <col min="21" max="21" width="4.54296875" customWidth="1"/>
    <col min="22" max="22" width="2.54296875" customWidth="1"/>
    <col min="23" max="26" width="12.54296875" customWidth="1"/>
    <col min="27" max="27" width="2.54296875" customWidth="1"/>
    <col min="28" max="28" width="4.54296875" customWidth="1"/>
    <col min="29" max="29" width="2.54296875" customWidth="1"/>
    <col min="30" max="32" width="12.54296875" customWidth="1"/>
    <col min="33" max="33" width="2.54296875" customWidth="1"/>
    <col min="34" max="34" width="18.08984375" customWidth="1"/>
    <col min="35" max="35" width="2.54296875" customWidth="1"/>
    <col min="36" max="36" width="4.54296875" customWidth="1"/>
    <col min="37" max="37" width="2.54296875" customWidth="1"/>
    <col min="38" max="40" width="12.54296875" customWidth="1"/>
  </cols>
  <sheetData>
    <row r="1" spans="1:40" ht="14.15" customHeight="1" x14ac:dyDescent="0.4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</row>
    <row r="2" spans="1:40" ht="14.15" customHeight="1" x14ac:dyDescent="0.4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</row>
    <row r="3" spans="1:40" ht="14.15" customHeight="1" x14ac:dyDescent="0.4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</row>
    <row r="4" spans="1:40" ht="14.15" customHeight="1" x14ac:dyDescent="0.4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</row>
    <row r="5" spans="1:40" ht="21" customHeight="1" x14ac:dyDescent="0.6">
      <c r="A5" s="48" t="s">
        <v>1703</v>
      </c>
      <c r="B5" s="46" t="s">
        <v>1214</v>
      </c>
      <c r="C5" s="49"/>
      <c r="D5" s="49"/>
      <c r="E5" s="49"/>
      <c r="F5" s="49"/>
      <c r="G5" s="49"/>
      <c r="H5" s="382"/>
      <c r="I5" s="382"/>
      <c r="J5" s="382"/>
      <c r="K5" s="382"/>
      <c r="L5" s="382"/>
      <c r="M5" s="382"/>
      <c r="N5" s="382"/>
      <c r="O5" s="382"/>
      <c r="P5" s="382"/>
      <c r="Q5" s="382"/>
      <c r="R5" s="382"/>
      <c r="S5" s="2"/>
      <c r="T5" s="44"/>
      <c r="U5" s="44"/>
      <c r="V5" s="44"/>
      <c r="W5" s="44"/>
      <c r="X5" s="44"/>
      <c r="Y5" s="44"/>
      <c r="Z5" s="2"/>
      <c r="AA5" s="44"/>
      <c r="AB5" s="44"/>
      <c r="AC5" s="44"/>
      <c r="AD5" s="2"/>
      <c r="AE5" s="2"/>
      <c r="AF5" s="2"/>
      <c r="AG5" s="2"/>
      <c r="AH5" s="2"/>
      <c r="AI5" s="2"/>
      <c r="AJ5" s="2"/>
      <c r="AK5" s="2"/>
      <c r="AL5" s="2"/>
      <c r="AM5" s="2"/>
    </row>
    <row r="6" spans="1:40" ht="14.15" customHeight="1" x14ac:dyDescent="0.4">
      <c r="A6" s="38"/>
      <c r="B6" s="38"/>
      <c r="C6" s="38"/>
      <c r="D6" s="38"/>
      <c r="E6" s="38"/>
      <c r="F6" s="38"/>
      <c r="G6" s="38"/>
      <c r="H6" s="38"/>
      <c r="I6" s="38"/>
      <c r="J6" s="382"/>
      <c r="K6" s="382"/>
      <c r="L6" s="382"/>
      <c r="M6" s="382"/>
      <c r="N6" s="382"/>
      <c r="O6" s="382"/>
      <c r="P6" s="382"/>
      <c r="Q6" s="382"/>
      <c r="R6" s="382"/>
      <c r="S6" s="44"/>
      <c r="T6" s="44"/>
      <c r="U6" s="44"/>
      <c r="V6" s="44"/>
      <c r="W6" s="44"/>
      <c r="X6" s="44"/>
      <c r="Y6" s="44"/>
      <c r="Z6" s="2"/>
      <c r="AA6" s="44"/>
      <c r="AB6" s="44"/>
      <c r="AC6" s="44"/>
      <c r="AD6" s="2"/>
      <c r="AE6" s="2"/>
      <c r="AF6" s="2"/>
      <c r="AG6" s="2"/>
      <c r="AH6" s="2"/>
      <c r="AI6" s="2"/>
      <c r="AJ6" s="2"/>
      <c r="AK6" s="2"/>
      <c r="AL6" s="2"/>
      <c r="AM6" s="2"/>
    </row>
    <row r="7" spans="1:40" ht="14.15" customHeight="1" thickBot="1" x14ac:dyDescent="0.45">
      <c r="A7" s="50" t="s">
        <v>2792</v>
      </c>
      <c r="B7" s="38"/>
      <c r="C7" s="38"/>
      <c r="D7" s="38"/>
      <c r="E7" s="38"/>
      <c r="F7" s="38"/>
      <c r="G7" s="38"/>
      <c r="H7" s="38"/>
      <c r="I7" s="38"/>
      <c r="J7" s="382"/>
      <c r="K7" s="50" t="s">
        <v>2793</v>
      </c>
      <c r="L7" s="382"/>
      <c r="M7" s="382"/>
      <c r="N7" s="382"/>
      <c r="O7" s="382"/>
      <c r="P7" s="382"/>
      <c r="Q7" s="382"/>
      <c r="R7" s="382"/>
      <c r="S7" s="50" t="s">
        <v>2794</v>
      </c>
      <c r="T7" s="44"/>
      <c r="U7" s="44"/>
      <c r="V7" s="44"/>
      <c r="W7" s="44"/>
      <c r="X7" s="44"/>
      <c r="Y7" s="44"/>
      <c r="Z7" s="2"/>
      <c r="AA7" s="44"/>
      <c r="AB7" s="44"/>
      <c r="AC7" s="44"/>
      <c r="AD7" s="2"/>
      <c r="AE7" s="2"/>
      <c r="AF7" s="2"/>
      <c r="AG7" s="2"/>
      <c r="AH7" s="50" t="s">
        <v>1681</v>
      </c>
      <c r="AI7" s="2"/>
      <c r="AJ7" s="2"/>
      <c r="AK7" s="2"/>
      <c r="AL7" s="2"/>
      <c r="AM7" s="2"/>
    </row>
    <row r="8" spans="1:40" ht="14.15" customHeight="1" thickBot="1" x14ac:dyDescent="0.45">
      <c r="A8" s="2"/>
      <c r="B8" s="2"/>
      <c r="C8" s="2"/>
      <c r="D8" s="2"/>
      <c r="E8" s="1097" t="s">
        <v>1705</v>
      </c>
      <c r="F8" s="1098"/>
      <c r="G8" s="992" t="s">
        <v>1705</v>
      </c>
      <c r="H8" s="994"/>
      <c r="I8" s="2"/>
      <c r="K8" s="2"/>
      <c r="L8" s="2"/>
      <c r="M8" s="2"/>
      <c r="N8" s="2"/>
      <c r="O8" s="1097" t="s">
        <v>1705</v>
      </c>
      <c r="P8" s="1098"/>
      <c r="S8" s="2"/>
      <c r="T8" s="2"/>
      <c r="U8" s="2"/>
      <c r="V8" s="2"/>
      <c r="W8" s="1097" t="s">
        <v>1705</v>
      </c>
      <c r="X8" s="1098"/>
      <c r="Y8" s="992" t="s">
        <v>1705</v>
      </c>
      <c r="Z8" s="994"/>
      <c r="AA8" s="2"/>
      <c r="AB8" s="2"/>
      <c r="AC8" s="2"/>
      <c r="AD8" s="992" t="s">
        <v>1705</v>
      </c>
      <c r="AE8" s="994"/>
      <c r="AF8" s="2"/>
      <c r="AH8" s="2"/>
      <c r="AI8" s="2"/>
      <c r="AJ8" s="2"/>
      <c r="AK8" s="2"/>
      <c r="AL8" s="1097" t="s">
        <v>1705</v>
      </c>
      <c r="AM8" s="1098"/>
      <c r="AN8" s="2"/>
    </row>
    <row r="9" spans="1:40" ht="14.15" customHeight="1" x14ac:dyDescent="0.25">
      <c r="A9" s="1188" t="s">
        <v>1908</v>
      </c>
      <c r="B9" s="1318" t="s">
        <v>1710</v>
      </c>
      <c r="C9" s="1319"/>
      <c r="D9" s="1320"/>
      <c r="E9" s="1030" t="s">
        <v>2645</v>
      </c>
      <c r="F9" s="1030" t="s">
        <v>2646</v>
      </c>
      <c r="G9" s="1030" t="s">
        <v>2459</v>
      </c>
      <c r="H9" s="1030" t="s">
        <v>2460</v>
      </c>
      <c r="I9" s="1188" t="s">
        <v>1214</v>
      </c>
      <c r="K9" s="1188" t="s">
        <v>1908</v>
      </c>
      <c r="L9" s="1318" t="s">
        <v>1710</v>
      </c>
      <c r="M9" s="1319"/>
      <c r="N9" s="1320"/>
      <c r="O9" s="1030" t="s">
        <v>2459</v>
      </c>
      <c r="P9" s="1030" t="s">
        <v>2460</v>
      </c>
      <c r="Q9" s="1188" t="s">
        <v>1214</v>
      </c>
      <c r="S9" s="1188" t="s">
        <v>1908</v>
      </c>
      <c r="T9" s="1318" t="s">
        <v>1710</v>
      </c>
      <c r="U9" s="1319"/>
      <c r="V9" s="1320"/>
      <c r="W9" s="1030" t="s">
        <v>2659</v>
      </c>
      <c r="X9" s="1030" t="s">
        <v>2660</v>
      </c>
      <c r="Y9" s="1030" t="s">
        <v>2459</v>
      </c>
      <c r="Z9" s="1030" t="s">
        <v>2460</v>
      </c>
      <c r="AA9" s="1318" t="s">
        <v>1710</v>
      </c>
      <c r="AB9" s="1319"/>
      <c r="AC9" s="1320"/>
      <c r="AD9" s="1030" t="s">
        <v>2210</v>
      </c>
      <c r="AE9" s="1030" t="s">
        <v>2211</v>
      </c>
      <c r="AF9" s="1188" t="s">
        <v>1214</v>
      </c>
      <c r="AH9" s="1188" t="s">
        <v>1908</v>
      </c>
      <c r="AI9" s="1318" t="s">
        <v>1710</v>
      </c>
      <c r="AJ9" s="1319"/>
      <c r="AK9" s="1320"/>
      <c r="AL9" s="1030" t="s">
        <v>2645</v>
      </c>
      <c r="AM9" s="1030" t="s">
        <v>2646</v>
      </c>
      <c r="AN9" s="1188" t="s">
        <v>1214</v>
      </c>
    </row>
    <row r="10" spans="1:40" ht="14.15" customHeight="1" x14ac:dyDescent="0.25">
      <c r="A10" s="1189"/>
      <c r="B10" s="1321"/>
      <c r="C10" s="1322"/>
      <c r="D10" s="1323"/>
      <c r="E10" s="1031"/>
      <c r="F10" s="1031"/>
      <c r="G10" s="1031"/>
      <c r="H10" s="1031"/>
      <c r="I10" s="1189"/>
      <c r="K10" s="1189"/>
      <c r="L10" s="1321"/>
      <c r="M10" s="1322"/>
      <c r="N10" s="1323"/>
      <c r="O10" s="1031"/>
      <c r="P10" s="1031"/>
      <c r="Q10" s="1189"/>
      <c r="S10" s="1189"/>
      <c r="T10" s="1321"/>
      <c r="U10" s="1322"/>
      <c r="V10" s="1323"/>
      <c r="W10" s="1031"/>
      <c r="X10" s="1031"/>
      <c r="Y10" s="1031"/>
      <c r="Z10" s="1031"/>
      <c r="AA10" s="1321"/>
      <c r="AB10" s="1322"/>
      <c r="AC10" s="1323"/>
      <c r="AD10" s="1031"/>
      <c r="AE10" s="1031"/>
      <c r="AF10" s="1189"/>
      <c r="AH10" s="1189"/>
      <c r="AI10" s="1321"/>
      <c r="AJ10" s="1322"/>
      <c r="AK10" s="1323"/>
      <c r="AL10" s="1031"/>
      <c r="AM10" s="1031"/>
      <c r="AN10" s="1189"/>
    </row>
    <row r="11" spans="1:40" ht="14.15" customHeight="1" thickBot="1" x14ac:dyDescent="0.3">
      <c r="A11" s="1190"/>
      <c r="B11" s="1324"/>
      <c r="C11" s="1325"/>
      <c r="D11" s="1326"/>
      <c r="E11" s="1032"/>
      <c r="F11" s="1032"/>
      <c r="G11" s="1032"/>
      <c r="H11" s="1032"/>
      <c r="I11" s="1190"/>
      <c r="K11" s="1190"/>
      <c r="L11" s="1324"/>
      <c r="M11" s="1325"/>
      <c r="N11" s="1326"/>
      <c r="O11" s="1032"/>
      <c r="P11" s="1032"/>
      <c r="Q11" s="1190"/>
      <c r="S11" s="1190"/>
      <c r="T11" s="1324"/>
      <c r="U11" s="1325"/>
      <c r="V11" s="1326"/>
      <c r="W11" s="1032"/>
      <c r="X11" s="1032"/>
      <c r="Y11" s="1032"/>
      <c r="Z11" s="1032"/>
      <c r="AA11" s="1324"/>
      <c r="AB11" s="1325"/>
      <c r="AC11" s="1326"/>
      <c r="AD11" s="1032"/>
      <c r="AE11" s="1032"/>
      <c r="AF11" s="1190"/>
      <c r="AH11" s="1190"/>
      <c r="AI11" s="1324"/>
      <c r="AJ11" s="1325"/>
      <c r="AK11" s="1326"/>
      <c r="AL11" s="1032"/>
      <c r="AM11" s="1032"/>
      <c r="AN11" s="1190"/>
    </row>
    <row r="12" spans="1:40" ht="14.15" customHeight="1" x14ac:dyDescent="0.25">
      <c r="A12" s="2352" t="s">
        <v>2015</v>
      </c>
      <c r="B12" s="2406" t="s">
        <v>1915</v>
      </c>
      <c r="C12" s="2408">
        <v>110</v>
      </c>
      <c r="D12" s="2410" t="s">
        <v>1719</v>
      </c>
      <c r="E12" s="1208">
        <v>44269</v>
      </c>
      <c r="F12" s="1208">
        <f>E12+1</f>
        <v>44270</v>
      </c>
      <c r="G12" s="1208">
        <f>E12+2</f>
        <v>44271</v>
      </c>
      <c r="H12" s="1208">
        <f>G12+1</f>
        <v>44272</v>
      </c>
      <c r="I12" s="1208">
        <f>G12+1</f>
        <v>44272</v>
      </c>
      <c r="K12" s="2398" t="s">
        <v>2795</v>
      </c>
      <c r="L12" s="2400" t="s">
        <v>2709</v>
      </c>
      <c r="M12" s="2402">
        <v>938</v>
      </c>
      <c r="N12" s="2404" t="s">
        <v>1719</v>
      </c>
      <c r="O12" s="1191">
        <v>43746</v>
      </c>
      <c r="P12" s="1191">
        <v>43747</v>
      </c>
      <c r="Q12" s="1191">
        <v>43748</v>
      </c>
      <c r="S12" s="2352" t="s">
        <v>1786</v>
      </c>
      <c r="T12" s="2406" t="s">
        <v>1920</v>
      </c>
      <c r="U12" s="2408">
        <v>110</v>
      </c>
      <c r="V12" s="2410" t="s">
        <v>1719</v>
      </c>
      <c r="W12" s="1208">
        <v>44265</v>
      </c>
      <c r="X12" s="1208">
        <f>W12+1</f>
        <v>44266</v>
      </c>
      <c r="Y12" s="1208">
        <f>W12+2</f>
        <v>44267</v>
      </c>
      <c r="Z12" s="1208">
        <f>Y12+1</f>
        <v>44268</v>
      </c>
      <c r="AA12" s="2406" t="s">
        <v>1920</v>
      </c>
      <c r="AB12" s="2408">
        <v>111</v>
      </c>
      <c r="AC12" s="2410" t="s">
        <v>1724</v>
      </c>
      <c r="AD12" s="1208">
        <f>Y12+2</f>
        <v>44269</v>
      </c>
      <c r="AE12" s="1208">
        <f>AD12+1</f>
        <v>44270</v>
      </c>
      <c r="AF12" s="1208">
        <f>AD12+1</f>
        <v>44270</v>
      </c>
      <c r="AH12" s="2352" t="s">
        <v>2013</v>
      </c>
      <c r="AI12" s="2406" t="s">
        <v>1918</v>
      </c>
      <c r="AJ12" s="2408">
        <v>41</v>
      </c>
      <c r="AK12" s="2410" t="s">
        <v>1719</v>
      </c>
      <c r="AL12" s="1191">
        <v>44112</v>
      </c>
      <c r="AM12" s="1191">
        <f>AL12+1</f>
        <v>44113</v>
      </c>
      <c r="AN12" s="1208">
        <f>AL12+5</f>
        <v>44117</v>
      </c>
    </row>
    <row r="13" spans="1:40" ht="14.15" customHeight="1" thickBot="1" x14ac:dyDescent="0.3">
      <c r="A13" s="2353"/>
      <c r="B13" s="2407"/>
      <c r="C13" s="2409"/>
      <c r="D13" s="2411"/>
      <c r="E13" s="1210"/>
      <c r="F13" s="1210"/>
      <c r="G13" s="1210"/>
      <c r="H13" s="1210"/>
      <c r="I13" s="1210"/>
      <c r="K13" s="2399"/>
      <c r="L13" s="2401"/>
      <c r="M13" s="2403"/>
      <c r="N13" s="2405"/>
      <c r="O13" s="1193"/>
      <c r="P13" s="1193"/>
      <c r="Q13" s="1193"/>
      <c r="S13" s="2353"/>
      <c r="T13" s="2407"/>
      <c r="U13" s="2409"/>
      <c r="V13" s="2411"/>
      <c r="W13" s="1210"/>
      <c r="X13" s="1210"/>
      <c r="Y13" s="1210"/>
      <c r="Z13" s="1210"/>
      <c r="AA13" s="2407"/>
      <c r="AB13" s="2409"/>
      <c r="AC13" s="2411"/>
      <c r="AD13" s="1210"/>
      <c r="AE13" s="1210"/>
      <c r="AF13" s="1210"/>
      <c r="AH13" s="2353"/>
      <c r="AI13" s="2407"/>
      <c r="AJ13" s="2409"/>
      <c r="AK13" s="2411"/>
      <c r="AL13" s="1193"/>
      <c r="AM13" s="1193"/>
      <c r="AN13" s="1210"/>
    </row>
    <row r="14" spans="1:40" ht="14.15" customHeight="1" x14ac:dyDescent="0.25">
      <c r="A14" s="2352" t="s">
        <v>2015</v>
      </c>
      <c r="B14" s="2406" t="s">
        <v>1915</v>
      </c>
      <c r="C14" s="2408">
        <v>111</v>
      </c>
      <c r="D14" s="2410" t="s">
        <v>1719</v>
      </c>
      <c r="E14" s="1208">
        <f>E12+7</f>
        <v>44276</v>
      </c>
      <c r="F14" s="1208">
        <f t="shared" ref="F14:F34" si="0">E14+1</f>
        <v>44277</v>
      </c>
      <c r="G14" s="1208">
        <f t="shared" ref="G14" si="1">E14+2</f>
        <v>44278</v>
      </c>
      <c r="H14" s="1208">
        <f t="shared" ref="H14:H34" si="2">G14+1</f>
        <v>44279</v>
      </c>
      <c r="I14" s="1208">
        <f t="shared" ref="I14" si="3">G14+1</f>
        <v>44279</v>
      </c>
      <c r="K14" s="2398" t="s">
        <v>1974</v>
      </c>
      <c r="L14" s="2400" t="s">
        <v>2709</v>
      </c>
      <c r="M14" s="2402">
        <v>936</v>
      </c>
      <c r="N14" s="2404" t="s">
        <v>1719</v>
      </c>
      <c r="O14" s="1191">
        <v>43753</v>
      </c>
      <c r="P14" s="1191">
        <v>43754</v>
      </c>
      <c r="Q14" s="1191">
        <v>43755</v>
      </c>
      <c r="S14" s="2352" t="s">
        <v>1786</v>
      </c>
      <c r="T14" s="2406" t="s">
        <v>1920</v>
      </c>
      <c r="U14" s="2408">
        <v>111</v>
      </c>
      <c r="V14" s="2410" t="s">
        <v>1719</v>
      </c>
      <c r="W14" s="1208">
        <f>W12+7</f>
        <v>44272</v>
      </c>
      <c r="X14" s="1208">
        <f>W14+1</f>
        <v>44273</v>
      </c>
      <c r="Y14" s="1208">
        <f>W14+2</f>
        <v>44274</v>
      </c>
      <c r="Z14" s="1208">
        <f>Y14+1</f>
        <v>44275</v>
      </c>
      <c r="AA14" s="2406" t="s">
        <v>1920</v>
      </c>
      <c r="AB14" s="2408">
        <v>112</v>
      </c>
      <c r="AC14" s="2410" t="s">
        <v>1724</v>
      </c>
      <c r="AD14" s="1208">
        <f>AD12+7</f>
        <v>44276</v>
      </c>
      <c r="AE14" s="1208">
        <f>AD14+1</f>
        <v>44277</v>
      </c>
      <c r="AF14" s="1208">
        <f>AD14+1</f>
        <v>44277</v>
      </c>
      <c r="AH14" s="2352" t="str">
        <f>AH12</f>
        <v>URU BHUM</v>
      </c>
      <c r="AI14" s="2406" t="s">
        <v>1918</v>
      </c>
      <c r="AJ14" s="2408">
        <v>42</v>
      </c>
      <c r="AK14" s="2410" t="s">
        <v>1719</v>
      </c>
      <c r="AL14" s="1191">
        <f>AL12+7</f>
        <v>44119</v>
      </c>
      <c r="AM14" s="1191">
        <f>AL14+1</f>
        <v>44120</v>
      </c>
      <c r="AN14" s="1208">
        <f>AL14+5</f>
        <v>44124</v>
      </c>
    </row>
    <row r="15" spans="1:40" ht="14.15" customHeight="1" thickBot="1" x14ac:dyDescent="0.3">
      <c r="A15" s="2353"/>
      <c r="B15" s="2407"/>
      <c r="C15" s="2409"/>
      <c r="D15" s="2411"/>
      <c r="E15" s="1210"/>
      <c r="F15" s="1210"/>
      <c r="G15" s="1210"/>
      <c r="H15" s="1210"/>
      <c r="I15" s="1210"/>
      <c r="K15" s="2399"/>
      <c r="L15" s="2401"/>
      <c r="M15" s="2403"/>
      <c r="N15" s="2405"/>
      <c r="O15" s="1193"/>
      <c r="P15" s="1193"/>
      <c r="Q15" s="1193"/>
      <c r="S15" s="2353"/>
      <c r="T15" s="2407"/>
      <c r="U15" s="2409"/>
      <c r="V15" s="2411"/>
      <c r="W15" s="1210"/>
      <c r="X15" s="1210"/>
      <c r="Y15" s="1210"/>
      <c r="Z15" s="1210"/>
      <c r="AA15" s="2407"/>
      <c r="AB15" s="2409"/>
      <c r="AC15" s="2411"/>
      <c r="AD15" s="1210"/>
      <c r="AE15" s="1210"/>
      <c r="AF15" s="1210"/>
      <c r="AH15" s="2353"/>
      <c r="AI15" s="2407"/>
      <c r="AJ15" s="2409"/>
      <c r="AK15" s="2411"/>
      <c r="AL15" s="1193"/>
      <c r="AM15" s="1193"/>
      <c r="AN15" s="1210"/>
    </row>
    <row r="16" spans="1:40" ht="14.15" customHeight="1" x14ac:dyDescent="0.25">
      <c r="A16" s="2352" t="s">
        <v>2015</v>
      </c>
      <c r="B16" s="2406" t="s">
        <v>1915</v>
      </c>
      <c r="C16" s="2408">
        <v>112</v>
      </c>
      <c r="D16" s="2410" t="s">
        <v>1719</v>
      </c>
      <c r="E16" s="1208">
        <f t="shared" ref="E16" si="4">E14+7</f>
        <v>44283</v>
      </c>
      <c r="F16" s="1208">
        <f t="shared" si="0"/>
        <v>44284</v>
      </c>
      <c r="G16" s="1208">
        <f t="shared" ref="G16" si="5">E16+2</f>
        <v>44285</v>
      </c>
      <c r="H16" s="1208">
        <f t="shared" si="2"/>
        <v>44286</v>
      </c>
      <c r="I16" s="1208">
        <f t="shared" ref="I16" si="6">G16+1</f>
        <v>44286</v>
      </c>
      <c r="K16" s="2398" t="s">
        <v>1974</v>
      </c>
      <c r="L16" s="2400" t="s">
        <v>2709</v>
      </c>
      <c r="M16" s="2402">
        <v>937</v>
      </c>
      <c r="N16" s="2404" t="s">
        <v>1719</v>
      </c>
      <c r="O16" s="1191">
        <v>43760</v>
      </c>
      <c r="P16" s="1191">
        <v>43761</v>
      </c>
      <c r="Q16" s="1191">
        <v>43762</v>
      </c>
      <c r="S16" s="2352" t="str">
        <f>S14</f>
        <v>TG ATHENA</v>
      </c>
      <c r="T16" s="2406" t="s">
        <v>1920</v>
      </c>
      <c r="U16" s="2408">
        <v>112</v>
      </c>
      <c r="V16" s="2410" t="s">
        <v>1719</v>
      </c>
      <c r="W16" s="1208">
        <f t="shared" ref="W16" si="7">W14+7</f>
        <v>44279</v>
      </c>
      <c r="X16" s="1208">
        <f t="shared" ref="X16" si="8">W16+1</f>
        <v>44280</v>
      </c>
      <c r="Y16" s="1208">
        <f t="shared" ref="Y16" si="9">W16+2</f>
        <v>44281</v>
      </c>
      <c r="Z16" s="1208">
        <f t="shared" ref="Z16" si="10">Y16+1</f>
        <v>44282</v>
      </c>
      <c r="AA16" s="2406" t="s">
        <v>1920</v>
      </c>
      <c r="AB16" s="2408">
        <v>113</v>
      </c>
      <c r="AC16" s="2410" t="s">
        <v>1724</v>
      </c>
      <c r="AD16" s="1208">
        <f t="shared" ref="AD16" si="11">AD14+7</f>
        <v>44283</v>
      </c>
      <c r="AE16" s="1208">
        <f t="shared" ref="AE16" si="12">AD16+1</f>
        <v>44284</v>
      </c>
      <c r="AF16" s="1208">
        <f t="shared" ref="AF16" si="13">AD16+1</f>
        <v>44284</v>
      </c>
      <c r="AH16" s="2352" t="str">
        <f t="shared" ref="AH16" si="14">AH14</f>
        <v>URU BHUM</v>
      </c>
      <c r="AI16" s="2406" t="s">
        <v>1918</v>
      </c>
      <c r="AJ16" s="2408">
        <v>43</v>
      </c>
      <c r="AK16" s="2410" t="s">
        <v>1719</v>
      </c>
      <c r="AL16" s="1191">
        <f t="shared" ref="AL16" si="15">AL14+7</f>
        <v>44126</v>
      </c>
      <c r="AM16" s="1191">
        <f t="shared" ref="AM16" si="16">AL16+1</f>
        <v>44127</v>
      </c>
      <c r="AN16" s="1208">
        <f t="shared" ref="AN16" si="17">AL16+5</f>
        <v>44131</v>
      </c>
    </row>
    <row r="17" spans="1:40" ht="14.15" customHeight="1" thickBot="1" x14ac:dyDescent="0.3">
      <c r="A17" s="2353"/>
      <c r="B17" s="2407"/>
      <c r="C17" s="2409"/>
      <c r="D17" s="2411"/>
      <c r="E17" s="1210"/>
      <c r="F17" s="1210"/>
      <c r="G17" s="1210"/>
      <c r="H17" s="1210"/>
      <c r="I17" s="1210"/>
      <c r="K17" s="2399"/>
      <c r="L17" s="2401"/>
      <c r="M17" s="2403"/>
      <c r="N17" s="2405"/>
      <c r="O17" s="1193"/>
      <c r="P17" s="1193"/>
      <c r="Q17" s="1193"/>
      <c r="S17" s="2353"/>
      <c r="T17" s="2407"/>
      <c r="U17" s="2409"/>
      <c r="V17" s="2411"/>
      <c r="W17" s="1210"/>
      <c r="X17" s="1210"/>
      <c r="Y17" s="1210"/>
      <c r="Z17" s="1210"/>
      <c r="AA17" s="2407"/>
      <c r="AB17" s="2409"/>
      <c r="AC17" s="2411"/>
      <c r="AD17" s="1210"/>
      <c r="AE17" s="1210"/>
      <c r="AF17" s="1210"/>
      <c r="AH17" s="2353"/>
      <c r="AI17" s="2407"/>
      <c r="AJ17" s="2409"/>
      <c r="AK17" s="2411"/>
      <c r="AL17" s="1193"/>
      <c r="AM17" s="1193"/>
      <c r="AN17" s="1210"/>
    </row>
    <row r="18" spans="1:40" ht="14.15" customHeight="1" x14ac:dyDescent="0.25">
      <c r="A18" s="2352" t="s">
        <v>2015</v>
      </c>
      <c r="B18" s="2406" t="s">
        <v>1915</v>
      </c>
      <c r="C18" s="2408">
        <v>113</v>
      </c>
      <c r="D18" s="2410" t="s">
        <v>1719</v>
      </c>
      <c r="E18" s="1208">
        <f t="shared" ref="E18" si="18">E16+7</f>
        <v>44290</v>
      </c>
      <c r="F18" s="1208">
        <f t="shared" si="0"/>
        <v>44291</v>
      </c>
      <c r="G18" s="1208">
        <f t="shared" ref="G18" si="19">E18+2</f>
        <v>44292</v>
      </c>
      <c r="H18" s="1208">
        <f t="shared" si="2"/>
        <v>44293</v>
      </c>
      <c r="I18" s="1208">
        <f t="shared" ref="I18" si="20">G18+1</f>
        <v>44293</v>
      </c>
      <c r="K18" s="2398" t="s">
        <v>2796</v>
      </c>
      <c r="L18" s="2400" t="s">
        <v>2709</v>
      </c>
      <c r="M18" s="2402">
        <v>938</v>
      </c>
      <c r="N18" s="2404" t="s">
        <v>2797</v>
      </c>
      <c r="O18" s="1191">
        <v>43767</v>
      </c>
      <c r="P18" s="1191">
        <v>43768</v>
      </c>
      <c r="Q18" s="1191">
        <v>43769</v>
      </c>
      <c r="S18" s="2352" t="str">
        <f>S16</f>
        <v>TG ATHENA</v>
      </c>
      <c r="T18" s="2406" t="s">
        <v>1920</v>
      </c>
      <c r="U18" s="2408">
        <v>113</v>
      </c>
      <c r="V18" s="2410" t="s">
        <v>1719</v>
      </c>
      <c r="W18" s="1208">
        <f t="shared" ref="W18" si="21">W16+7</f>
        <v>44286</v>
      </c>
      <c r="X18" s="1208">
        <f t="shared" ref="X18" si="22">W18+1</f>
        <v>44287</v>
      </c>
      <c r="Y18" s="1208">
        <f t="shared" ref="Y18" si="23">W18+2</f>
        <v>44288</v>
      </c>
      <c r="Z18" s="1208">
        <f t="shared" ref="Z18" si="24">Y18+1</f>
        <v>44289</v>
      </c>
      <c r="AA18" s="2406" t="s">
        <v>1920</v>
      </c>
      <c r="AB18" s="2408">
        <v>114</v>
      </c>
      <c r="AC18" s="2410" t="s">
        <v>1724</v>
      </c>
      <c r="AD18" s="1208">
        <f t="shared" ref="AD18" si="25">AD16+7</f>
        <v>44290</v>
      </c>
      <c r="AE18" s="1208">
        <f t="shared" ref="AE18" si="26">AD18+1</f>
        <v>44291</v>
      </c>
      <c r="AF18" s="1208">
        <f t="shared" ref="AF18" si="27">AD18+1</f>
        <v>44291</v>
      </c>
      <c r="AH18" s="2352" t="str">
        <f t="shared" ref="AH18" si="28">AH16</f>
        <v>URU BHUM</v>
      </c>
      <c r="AI18" s="2406" t="s">
        <v>1918</v>
      </c>
      <c r="AJ18" s="2408">
        <v>44</v>
      </c>
      <c r="AK18" s="2410" t="s">
        <v>1719</v>
      </c>
      <c r="AL18" s="1191">
        <f t="shared" ref="AL18:AL20" si="29">AL16+7</f>
        <v>44133</v>
      </c>
      <c r="AM18" s="1191">
        <f t="shared" ref="AM18" si="30">AL18+1</f>
        <v>44134</v>
      </c>
      <c r="AN18" s="1208">
        <f t="shared" ref="AN18" si="31">AL18+5</f>
        <v>44138</v>
      </c>
    </row>
    <row r="19" spans="1:40" ht="14.15" customHeight="1" thickBot="1" x14ac:dyDescent="0.3">
      <c r="A19" s="2353"/>
      <c r="B19" s="2407"/>
      <c r="C19" s="2409"/>
      <c r="D19" s="2411"/>
      <c r="E19" s="1210"/>
      <c r="F19" s="1210"/>
      <c r="G19" s="1210"/>
      <c r="H19" s="1210"/>
      <c r="I19" s="1210"/>
      <c r="K19" s="2399"/>
      <c r="L19" s="2401"/>
      <c r="M19" s="2403"/>
      <c r="N19" s="2405"/>
      <c r="O19" s="1193"/>
      <c r="P19" s="1193"/>
      <c r="Q19" s="1193"/>
      <c r="S19" s="2353"/>
      <c r="T19" s="2407"/>
      <c r="U19" s="2409"/>
      <c r="V19" s="2411"/>
      <c r="W19" s="1210"/>
      <c r="X19" s="1210"/>
      <c r="Y19" s="1210"/>
      <c r="Z19" s="1210"/>
      <c r="AA19" s="2407"/>
      <c r="AB19" s="2409"/>
      <c r="AC19" s="2411"/>
      <c r="AD19" s="1210"/>
      <c r="AE19" s="1210"/>
      <c r="AF19" s="1210"/>
      <c r="AH19" s="2353"/>
      <c r="AI19" s="2407"/>
      <c r="AJ19" s="2409"/>
      <c r="AK19" s="2411"/>
      <c r="AL19" s="1193"/>
      <c r="AM19" s="1193"/>
      <c r="AN19" s="1210"/>
    </row>
    <row r="20" spans="1:40" ht="14.15" customHeight="1" x14ac:dyDescent="0.25">
      <c r="A20" s="2352" t="s">
        <v>2015</v>
      </c>
      <c r="B20" s="2406" t="s">
        <v>1915</v>
      </c>
      <c r="C20" s="2408">
        <v>114</v>
      </c>
      <c r="D20" s="2410" t="s">
        <v>1719</v>
      </c>
      <c r="E20" s="1208">
        <f t="shared" ref="E20" si="32">E18+7</f>
        <v>44297</v>
      </c>
      <c r="F20" s="1208">
        <f t="shared" si="0"/>
        <v>44298</v>
      </c>
      <c r="G20" s="1208">
        <f t="shared" ref="G20" si="33">E20+2</f>
        <v>44299</v>
      </c>
      <c r="H20" s="1208">
        <f t="shared" si="2"/>
        <v>44300</v>
      </c>
      <c r="I20" s="1208">
        <f t="shared" ref="I20" si="34">G20+1</f>
        <v>44300</v>
      </c>
      <c r="K20" s="2398"/>
      <c r="L20" s="2400" t="s">
        <v>1915</v>
      </c>
      <c r="M20" s="2402">
        <v>939</v>
      </c>
      <c r="N20" s="2404" t="s">
        <v>1719</v>
      </c>
      <c r="O20" s="1191">
        <v>43774</v>
      </c>
      <c r="P20" s="1191">
        <v>43775</v>
      </c>
      <c r="Q20" s="1191">
        <v>43776</v>
      </c>
      <c r="S20" s="2352" t="str">
        <f>S16</f>
        <v>TG ATHENA</v>
      </c>
      <c r="T20" s="2406" t="s">
        <v>1920</v>
      </c>
      <c r="U20" s="2408">
        <v>114</v>
      </c>
      <c r="V20" s="2410" t="s">
        <v>1719</v>
      </c>
      <c r="W20" s="1208">
        <f t="shared" ref="W20" si="35">W18+7</f>
        <v>44293</v>
      </c>
      <c r="X20" s="1208">
        <f t="shared" ref="X20" si="36">W20+1</f>
        <v>44294</v>
      </c>
      <c r="Y20" s="1208">
        <f t="shared" ref="Y20" si="37">W20+2</f>
        <v>44295</v>
      </c>
      <c r="Z20" s="1208">
        <f t="shared" ref="Z20" si="38">Y20+1</f>
        <v>44296</v>
      </c>
      <c r="AA20" s="2406" t="s">
        <v>1920</v>
      </c>
      <c r="AB20" s="2408">
        <v>115</v>
      </c>
      <c r="AC20" s="2410" t="s">
        <v>1724</v>
      </c>
      <c r="AD20" s="1208">
        <f t="shared" ref="AD20" si="39">AD18+7</f>
        <v>44297</v>
      </c>
      <c r="AE20" s="1208">
        <f t="shared" ref="AE20" si="40">AD20+1</f>
        <v>44298</v>
      </c>
      <c r="AF20" s="1208">
        <f t="shared" ref="AF20" si="41">AD20+1</f>
        <v>44298</v>
      </c>
      <c r="AH20" s="2352" t="str">
        <f t="shared" ref="AH20" si="42">AH18</f>
        <v>URU BHUM</v>
      </c>
      <c r="AI20" s="2406" t="s">
        <v>1918</v>
      </c>
      <c r="AJ20" s="2408">
        <v>45</v>
      </c>
      <c r="AK20" s="2410" t="s">
        <v>1719</v>
      </c>
      <c r="AL20" s="1191">
        <f t="shared" si="29"/>
        <v>44140</v>
      </c>
      <c r="AM20" s="1191">
        <f t="shared" ref="AM20" si="43">AL20+1</f>
        <v>44141</v>
      </c>
      <c r="AN20" s="1208">
        <f t="shared" ref="AN20" si="44">AL20+5</f>
        <v>44145</v>
      </c>
    </row>
    <row r="21" spans="1:40" ht="14.15" customHeight="1" thickBot="1" x14ac:dyDescent="0.3">
      <c r="A21" s="2353"/>
      <c r="B21" s="2407"/>
      <c r="C21" s="2409"/>
      <c r="D21" s="2411"/>
      <c r="E21" s="1210"/>
      <c r="F21" s="1210"/>
      <c r="G21" s="1210"/>
      <c r="H21" s="1210"/>
      <c r="I21" s="1210"/>
      <c r="K21" s="2399"/>
      <c r="L21" s="2401"/>
      <c r="M21" s="2403"/>
      <c r="N21" s="2405"/>
      <c r="O21" s="1193"/>
      <c r="P21" s="1193"/>
      <c r="Q21" s="1193"/>
      <c r="S21" s="2353"/>
      <c r="T21" s="2407"/>
      <c r="U21" s="2409"/>
      <c r="V21" s="2411"/>
      <c r="W21" s="1210"/>
      <c r="X21" s="1210"/>
      <c r="Y21" s="1210"/>
      <c r="Z21" s="1210"/>
      <c r="AA21" s="2407"/>
      <c r="AB21" s="2409"/>
      <c r="AC21" s="2411"/>
      <c r="AD21" s="1210"/>
      <c r="AE21" s="1210"/>
      <c r="AF21" s="1210"/>
      <c r="AH21" s="2353"/>
      <c r="AI21" s="2407"/>
      <c r="AJ21" s="2409"/>
      <c r="AK21" s="2411"/>
      <c r="AL21" s="1193"/>
      <c r="AM21" s="1193"/>
      <c r="AN21" s="1210"/>
    </row>
    <row r="22" spans="1:40" ht="14.15" customHeight="1" x14ac:dyDescent="0.25">
      <c r="A22" s="2352" t="s">
        <v>2015</v>
      </c>
      <c r="B22" s="2406" t="s">
        <v>1915</v>
      </c>
      <c r="C22" s="2408">
        <v>115</v>
      </c>
      <c r="D22" s="2410" t="s">
        <v>1719</v>
      </c>
      <c r="E22" s="1208">
        <f t="shared" ref="E22" si="45">E20+7</f>
        <v>44304</v>
      </c>
      <c r="F22" s="1208">
        <f t="shared" si="0"/>
        <v>44305</v>
      </c>
      <c r="G22" s="1208">
        <f t="shared" ref="G22" si="46">E22+2</f>
        <v>44306</v>
      </c>
      <c r="H22" s="1208">
        <f t="shared" si="2"/>
        <v>44307</v>
      </c>
      <c r="I22" s="1208">
        <f t="shared" ref="I22" si="47">G22+1</f>
        <v>44307</v>
      </c>
      <c r="K22" s="2398"/>
      <c r="L22" s="2400" t="s">
        <v>2709</v>
      </c>
      <c r="M22" s="2402">
        <v>938</v>
      </c>
      <c r="N22" s="2404" t="s">
        <v>1719</v>
      </c>
      <c r="O22" s="1191">
        <v>43781</v>
      </c>
      <c r="P22" s="1191">
        <v>43782</v>
      </c>
      <c r="Q22" s="1191">
        <v>43783</v>
      </c>
      <c r="S22" s="2352" t="str">
        <f>S18</f>
        <v>TG ATHENA</v>
      </c>
      <c r="T22" s="2406" t="s">
        <v>1920</v>
      </c>
      <c r="U22" s="2408">
        <v>115</v>
      </c>
      <c r="V22" s="2410" t="s">
        <v>1719</v>
      </c>
      <c r="W22" s="1208">
        <f t="shared" ref="W22" si="48">W20+7</f>
        <v>44300</v>
      </c>
      <c r="X22" s="1208">
        <f t="shared" ref="X22" si="49">W22+1</f>
        <v>44301</v>
      </c>
      <c r="Y22" s="1208">
        <f t="shared" ref="Y22" si="50">W22+2</f>
        <v>44302</v>
      </c>
      <c r="Z22" s="1208">
        <f t="shared" ref="Z22" si="51">Y22+1</f>
        <v>44303</v>
      </c>
      <c r="AA22" s="2406" t="s">
        <v>1920</v>
      </c>
      <c r="AB22" s="2408">
        <v>116</v>
      </c>
      <c r="AC22" s="2410" t="s">
        <v>1724</v>
      </c>
      <c r="AD22" s="1208">
        <f t="shared" ref="AD22" si="52">AD20+7</f>
        <v>44304</v>
      </c>
      <c r="AE22" s="1208">
        <f t="shared" ref="AE22" si="53">AD22+1</f>
        <v>44305</v>
      </c>
      <c r="AF22" s="1208">
        <f t="shared" ref="AF22" si="54">AD22+1</f>
        <v>44305</v>
      </c>
      <c r="AH22" s="2352" t="str">
        <f t="shared" ref="AH22" si="55">AH20</f>
        <v>URU BHUM</v>
      </c>
      <c r="AI22" s="2406" t="s">
        <v>1918</v>
      </c>
      <c r="AJ22" s="2408">
        <v>46</v>
      </c>
      <c r="AK22" s="2410" t="s">
        <v>1719</v>
      </c>
      <c r="AL22" s="1191">
        <f t="shared" ref="AL22" si="56">AL20+7</f>
        <v>44147</v>
      </c>
      <c r="AM22" s="1191">
        <f t="shared" ref="AM22" si="57">AL22+1</f>
        <v>44148</v>
      </c>
      <c r="AN22" s="1208">
        <f t="shared" ref="AN22" si="58">AL22+5</f>
        <v>44152</v>
      </c>
    </row>
    <row r="23" spans="1:40" ht="14.15" customHeight="1" thickBot="1" x14ac:dyDescent="0.3">
      <c r="A23" s="2353"/>
      <c r="B23" s="2407"/>
      <c r="C23" s="2409"/>
      <c r="D23" s="2411"/>
      <c r="E23" s="1210"/>
      <c r="F23" s="1210"/>
      <c r="G23" s="1210"/>
      <c r="H23" s="1210"/>
      <c r="I23" s="1210"/>
      <c r="K23" s="2399"/>
      <c r="L23" s="2401"/>
      <c r="M23" s="2403"/>
      <c r="N23" s="2405"/>
      <c r="O23" s="1193"/>
      <c r="P23" s="1193"/>
      <c r="Q23" s="1193"/>
      <c r="S23" s="2353"/>
      <c r="T23" s="2407"/>
      <c r="U23" s="2409"/>
      <c r="V23" s="2411"/>
      <c r="W23" s="1210"/>
      <c r="X23" s="1210"/>
      <c r="Y23" s="1210"/>
      <c r="Z23" s="1210"/>
      <c r="AA23" s="2407"/>
      <c r="AB23" s="2409"/>
      <c r="AC23" s="2411"/>
      <c r="AD23" s="1210"/>
      <c r="AE23" s="1210"/>
      <c r="AF23" s="1210"/>
      <c r="AH23" s="2353"/>
      <c r="AI23" s="2407"/>
      <c r="AJ23" s="2409"/>
      <c r="AK23" s="2411"/>
      <c r="AL23" s="1193"/>
      <c r="AM23" s="1193"/>
      <c r="AN23" s="1210"/>
    </row>
    <row r="24" spans="1:40" ht="14.15" customHeight="1" x14ac:dyDescent="0.25">
      <c r="A24" s="2352" t="s">
        <v>2015</v>
      </c>
      <c r="B24" s="2406" t="s">
        <v>1915</v>
      </c>
      <c r="C24" s="2408">
        <v>116</v>
      </c>
      <c r="D24" s="2410" t="s">
        <v>1719</v>
      </c>
      <c r="E24" s="1208">
        <f t="shared" ref="E24" si="59">E22+7</f>
        <v>44311</v>
      </c>
      <c r="F24" s="1208">
        <f t="shared" si="0"/>
        <v>44312</v>
      </c>
      <c r="G24" s="1208">
        <f t="shared" ref="G24" si="60">E24+2</f>
        <v>44313</v>
      </c>
      <c r="H24" s="1208">
        <f t="shared" si="2"/>
        <v>44314</v>
      </c>
      <c r="I24" s="1208">
        <f t="shared" ref="I24" si="61">G24+1</f>
        <v>44314</v>
      </c>
      <c r="K24" s="2398"/>
      <c r="L24" s="2400" t="s">
        <v>1915</v>
      </c>
      <c r="M24" s="2402">
        <v>941</v>
      </c>
      <c r="N24" s="2404" t="s">
        <v>1719</v>
      </c>
      <c r="O24" s="1191">
        <v>43788</v>
      </c>
      <c r="P24" s="1191">
        <v>43789</v>
      </c>
      <c r="Q24" s="1191">
        <v>43790</v>
      </c>
      <c r="S24" s="2352" t="str">
        <f>S20</f>
        <v>TG ATHENA</v>
      </c>
      <c r="T24" s="2406" t="s">
        <v>1920</v>
      </c>
      <c r="U24" s="2408">
        <v>116</v>
      </c>
      <c r="V24" s="2410" t="s">
        <v>1719</v>
      </c>
      <c r="W24" s="1208">
        <f t="shared" ref="W24" si="62">W22+7</f>
        <v>44307</v>
      </c>
      <c r="X24" s="1208">
        <f t="shared" ref="X24" si="63">W24+1</f>
        <v>44308</v>
      </c>
      <c r="Y24" s="1208">
        <f t="shared" ref="Y24" si="64">W24+2</f>
        <v>44309</v>
      </c>
      <c r="Z24" s="1208">
        <f t="shared" ref="Z24" si="65">Y24+1</f>
        <v>44310</v>
      </c>
      <c r="AA24" s="2406" t="s">
        <v>1920</v>
      </c>
      <c r="AB24" s="2408">
        <v>117</v>
      </c>
      <c r="AC24" s="2410" t="s">
        <v>1724</v>
      </c>
      <c r="AD24" s="1208">
        <f t="shared" ref="AD24" si="66">AD22+7</f>
        <v>44311</v>
      </c>
      <c r="AE24" s="1208">
        <f t="shared" ref="AE24" si="67">AD24+1</f>
        <v>44312</v>
      </c>
      <c r="AF24" s="1208">
        <f t="shared" ref="AF24" si="68">AD24+1</f>
        <v>44312</v>
      </c>
      <c r="AH24" s="2352" t="str">
        <f t="shared" ref="AH24" si="69">AH22</f>
        <v>URU BHUM</v>
      </c>
      <c r="AI24" s="2406" t="s">
        <v>1918</v>
      </c>
      <c r="AJ24" s="2408">
        <v>47</v>
      </c>
      <c r="AK24" s="2410" t="s">
        <v>1719</v>
      </c>
      <c r="AL24" s="1191">
        <f t="shared" ref="AL24" si="70">AL22+7</f>
        <v>44154</v>
      </c>
      <c r="AM24" s="1191">
        <f t="shared" ref="AM24" si="71">AL24+1</f>
        <v>44155</v>
      </c>
      <c r="AN24" s="1208">
        <f t="shared" ref="AN24" si="72">AL24+5</f>
        <v>44159</v>
      </c>
    </row>
    <row r="25" spans="1:40" ht="14.15" customHeight="1" thickBot="1" x14ac:dyDescent="0.3">
      <c r="A25" s="2353"/>
      <c r="B25" s="2407"/>
      <c r="C25" s="2409"/>
      <c r="D25" s="2411"/>
      <c r="E25" s="1210"/>
      <c r="F25" s="1210"/>
      <c r="G25" s="1210"/>
      <c r="H25" s="1210"/>
      <c r="I25" s="1210"/>
      <c r="K25" s="2399"/>
      <c r="L25" s="2401"/>
      <c r="M25" s="2403"/>
      <c r="N25" s="2405"/>
      <c r="O25" s="1193"/>
      <c r="P25" s="1193"/>
      <c r="Q25" s="1193"/>
      <c r="S25" s="2353"/>
      <c r="T25" s="2407"/>
      <c r="U25" s="2409"/>
      <c r="V25" s="2411"/>
      <c r="W25" s="1210"/>
      <c r="X25" s="1210"/>
      <c r="Y25" s="1210"/>
      <c r="Z25" s="1210"/>
      <c r="AA25" s="2407"/>
      <c r="AB25" s="2409"/>
      <c r="AC25" s="2411"/>
      <c r="AD25" s="1210"/>
      <c r="AE25" s="1210"/>
      <c r="AF25" s="1210"/>
      <c r="AH25" s="2353"/>
      <c r="AI25" s="2407"/>
      <c r="AJ25" s="2409"/>
      <c r="AK25" s="2411"/>
      <c r="AL25" s="1193"/>
      <c r="AM25" s="1193"/>
      <c r="AN25" s="1210"/>
    </row>
    <row r="26" spans="1:40" ht="14.15" customHeight="1" x14ac:dyDescent="0.25">
      <c r="A26" s="2352" t="s">
        <v>2015</v>
      </c>
      <c r="B26" s="2406" t="s">
        <v>1915</v>
      </c>
      <c r="C26" s="2408">
        <v>117</v>
      </c>
      <c r="D26" s="2410" t="s">
        <v>1719</v>
      </c>
      <c r="E26" s="1208">
        <f t="shared" ref="E26" si="73">E24+7</f>
        <v>44318</v>
      </c>
      <c r="F26" s="1208">
        <f t="shared" si="0"/>
        <v>44319</v>
      </c>
      <c r="G26" s="1208">
        <f t="shared" ref="G26" si="74">E26+2</f>
        <v>44320</v>
      </c>
      <c r="H26" s="1208">
        <f t="shared" si="2"/>
        <v>44321</v>
      </c>
      <c r="I26" s="1208">
        <f t="shared" ref="I26" si="75">G26+1</f>
        <v>44321</v>
      </c>
      <c r="K26" s="2398"/>
      <c r="L26" s="2400" t="s">
        <v>1915</v>
      </c>
      <c r="M26" s="2402">
        <v>942</v>
      </c>
      <c r="N26" s="2404" t="s">
        <v>1719</v>
      </c>
      <c r="O26" s="1191">
        <v>43795</v>
      </c>
      <c r="P26" s="1191">
        <v>43796</v>
      </c>
      <c r="Q26" s="1191">
        <v>43797</v>
      </c>
      <c r="S26" s="2352" t="str">
        <f>S22</f>
        <v>TG ATHENA</v>
      </c>
      <c r="T26" s="2406" t="s">
        <v>1920</v>
      </c>
      <c r="U26" s="2408">
        <v>117</v>
      </c>
      <c r="V26" s="2410" t="s">
        <v>1719</v>
      </c>
      <c r="W26" s="1208">
        <f t="shared" ref="W26" si="76">W24+7</f>
        <v>44314</v>
      </c>
      <c r="X26" s="1208">
        <f t="shared" ref="X26" si="77">W26+1</f>
        <v>44315</v>
      </c>
      <c r="Y26" s="1208">
        <f t="shared" ref="Y26" si="78">W26+2</f>
        <v>44316</v>
      </c>
      <c r="Z26" s="1208">
        <f t="shared" ref="Z26" si="79">Y26+1</f>
        <v>44317</v>
      </c>
      <c r="AA26" s="2406" t="s">
        <v>1920</v>
      </c>
      <c r="AB26" s="2408">
        <v>118</v>
      </c>
      <c r="AC26" s="2410" t="s">
        <v>1724</v>
      </c>
      <c r="AD26" s="1208">
        <f t="shared" ref="AD26" si="80">AD24+7</f>
        <v>44318</v>
      </c>
      <c r="AE26" s="1208">
        <f t="shared" ref="AE26" si="81">AD26+1</f>
        <v>44319</v>
      </c>
      <c r="AF26" s="1208">
        <f t="shared" ref="AF26" si="82">AD26+1</f>
        <v>44319</v>
      </c>
      <c r="AH26" s="2352" t="str">
        <f t="shared" ref="AH26" si="83">AH24</f>
        <v>URU BHUM</v>
      </c>
      <c r="AI26" s="2406" t="s">
        <v>1918</v>
      </c>
      <c r="AJ26" s="2408">
        <v>48</v>
      </c>
      <c r="AK26" s="2410" t="s">
        <v>1719</v>
      </c>
      <c r="AL26" s="1191">
        <f t="shared" ref="AL26" si="84">AL24+7</f>
        <v>44161</v>
      </c>
      <c r="AM26" s="1191">
        <f t="shared" ref="AM26" si="85">AL26+1</f>
        <v>44162</v>
      </c>
      <c r="AN26" s="1208">
        <f t="shared" ref="AN26" si="86">AL26+5</f>
        <v>44166</v>
      </c>
    </row>
    <row r="27" spans="1:40" ht="14.15" customHeight="1" thickBot="1" x14ac:dyDescent="0.3">
      <c r="A27" s="2353"/>
      <c r="B27" s="2407"/>
      <c r="C27" s="2409"/>
      <c r="D27" s="2411"/>
      <c r="E27" s="1210"/>
      <c r="F27" s="1210"/>
      <c r="G27" s="1210"/>
      <c r="H27" s="1210"/>
      <c r="I27" s="1210"/>
      <c r="K27" s="2399"/>
      <c r="L27" s="2401"/>
      <c r="M27" s="2403"/>
      <c r="N27" s="2405"/>
      <c r="O27" s="1193"/>
      <c r="P27" s="1193"/>
      <c r="Q27" s="1193"/>
      <c r="S27" s="2353"/>
      <c r="T27" s="2407"/>
      <c r="U27" s="2409"/>
      <c r="V27" s="2411"/>
      <c r="W27" s="1210"/>
      <c r="X27" s="1210"/>
      <c r="Y27" s="1210"/>
      <c r="Z27" s="1210"/>
      <c r="AA27" s="2407"/>
      <c r="AB27" s="2409"/>
      <c r="AC27" s="2411"/>
      <c r="AD27" s="1210"/>
      <c r="AE27" s="1210"/>
      <c r="AF27" s="1210"/>
      <c r="AH27" s="2353"/>
      <c r="AI27" s="2407"/>
      <c r="AJ27" s="2409"/>
      <c r="AK27" s="2411"/>
      <c r="AL27" s="1193"/>
      <c r="AM27" s="1193"/>
      <c r="AN27" s="1210"/>
    </row>
    <row r="28" spans="1:40" ht="14.15" customHeight="1" x14ac:dyDescent="0.25">
      <c r="A28" s="2352" t="s">
        <v>2015</v>
      </c>
      <c r="B28" s="2406" t="s">
        <v>1915</v>
      </c>
      <c r="C28" s="2408">
        <v>118</v>
      </c>
      <c r="D28" s="2410" t="s">
        <v>1719</v>
      </c>
      <c r="E28" s="1208">
        <f t="shared" ref="E28" si="87">E26+7</f>
        <v>44325</v>
      </c>
      <c r="F28" s="1208">
        <f t="shared" si="0"/>
        <v>44326</v>
      </c>
      <c r="G28" s="1208">
        <f t="shared" ref="G28" si="88">E28+2</f>
        <v>44327</v>
      </c>
      <c r="H28" s="1208">
        <f t="shared" si="2"/>
        <v>44328</v>
      </c>
      <c r="I28" s="1208">
        <f t="shared" ref="I28" si="89">G28+1</f>
        <v>44328</v>
      </c>
      <c r="K28" s="2398"/>
      <c r="L28" s="2400" t="s">
        <v>1915</v>
      </c>
      <c r="M28" s="2402">
        <v>943</v>
      </c>
      <c r="N28" s="2404" t="s">
        <v>1719</v>
      </c>
      <c r="O28" s="1191">
        <v>43802</v>
      </c>
      <c r="P28" s="1191">
        <v>43803</v>
      </c>
      <c r="Q28" s="1191">
        <v>43804</v>
      </c>
      <c r="S28" s="2352" t="str">
        <f>S24</f>
        <v>TG ATHENA</v>
      </c>
      <c r="T28" s="2406" t="s">
        <v>1920</v>
      </c>
      <c r="U28" s="2408">
        <v>118</v>
      </c>
      <c r="V28" s="2410" t="s">
        <v>1719</v>
      </c>
      <c r="W28" s="1208">
        <f t="shared" ref="W28" si="90">W26+7</f>
        <v>44321</v>
      </c>
      <c r="X28" s="1208">
        <f t="shared" ref="X28" si="91">W28+1</f>
        <v>44322</v>
      </c>
      <c r="Y28" s="1208">
        <f t="shared" ref="Y28" si="92">W28+2</f>
        <v>44323</v>
      </c>
      <c r="Z28" s="1208">
        <f t="shared" ref="Z28" si="93">Y28+1</f>
        <v>44324</v>
      </c>
      <c r="AA28" s="2406" t="s">
        <v>1920</v>
      </c>
      <c r="AB28" s="2408">
        <v>119</v>
      </c>
      <c r="AC28" s="2410" t="s">
        <v>1724</v>
      </c>
      <c r="AD28" s="1208">
        <f t="shared" ref="AD28" si="94">AD26+7</f>
        <v>44325</v>
      </c>
      <c r="AE28" s="1208">
        <f t="shared" ref="AE28" si="95">AD28+1</f>
        <v>44326</v>
      </c>
      <c r="AF28" s="1208">
        <f t="shared" ref="AF28" si="96">AD28+1</f>
        <v>44326</v>
      </c>
      <c r="AH28" s="2352" t="str">
        <f t="shared" ref="AH28" si="97">AH26</f>
        <v>URU BHUM</v>
      </c>
      <c r="AI28" s="2406" t="s">
        <v>1918</v>
      </c>
      <c r="AJ28" s="2408">
        <v>49</v>
      </c>
      <c r="AK28" s="2410" t="s">
        <v>1719</v>
      </c>
      <c r="AL28" s="1191">
        <f t="shared" ref="AL28" si="98">AL26+7</f>
        <v>44168</v>
      </c>
      <c r="AM28" s="1191">
        <f t="shared" ref="AM28" si="99">AL28+1</f>
        <v>44169</v>
      </c>
      <c r="AN28" s="1208">
        <f t="shared" ref="AN28" si="100">AL28+5</f>
        <v>44173</v>
      </c>
    </row>
    <row r="29" spans="1:40" ht="14.15" customHeight="1" thickBot="1" x14ac:dyDescent="0.3">
      <c r="A29" s="2353"/>
      <c r="B29" s="2407"/>
      <c r="C29" s="2409"/>
      <c r="D29" s="2411"/>
      <c r="E29" s="1210"/>
      <c r="F29" s="1210"/>
      <c r="G29" s="1210"/>
      <c r="H29" s="1210"/>
      <c r="I29" s="1210"/>
      <c r="K29" s="2399"/>
      <c r="L29" s="2401"/>
      <c r="M29" s="2403"/>
      <c r="N29" s="2405"/>
      <c r="O29" s="1193"/>
      <c r="P29" s="1193"/>
      <c r="Q29" s="1193"/>
      <c r="S29" s="2353"/>
      <c r="T29" s="2407"/>
      <c r="U29" s="2409"/>
      <c r="V29" s="2411"/>
      <c r="W29" s="1210"/>
      <c r="X29" s="1210"/>
      <c r="Y29" s="1210"/>
      <c r="Z29" s="1210"/>
      <c r="AA29" s="2407"/>
      <c r="AB29" s="2409"/>
      <c r="AC29" s="2411"/>
      <c r="AD29" s="1210"/>
      <c r="AE29" s="1210"/>
      <c r="AF29" s="1210"/>
      <c r="AH29" s="2353"/>
      <c r="AI29" s="2407"/>
      <c r="AJ29" s="2409"/>
      <c r="AK29" s="2411"/>
      <c r="AL29" s="1193"/>
      <c r="AM29" s="1193"/>
      <c r="AN29" s="1210"/>
    </row>
    <row r="30" spans="1:40" ht="14.15" customHeight="1" x14ac:dyDescent="0.25">
      <c r="A30" s="2352" t="s">
        <v>2015</v>
      </c>
      <c r="B30" s="2406" t="s">
        <v>1915</v>
      </c>
      <c r="C30" s="2408">
        <v>119</v>
      </c>
      <c r="D30" s="2410" t="s">
        <v>1719</v>
      </c>
      <c r="E30" s="1208">
        <f t="shared" ref="E30" si="101">E28+7</f>
        <v>44332</v>
      </c>
      <c r="F30" s="1208">
        <f t="shared" si="0"/>
        <v>44333</v>
      </c>
      <c r="G30" s="1208">
        <f t="shared" ref="G30" si="102">E30+2</f>
        <v>44334</v>
      </c>
      <c r="H30" s="1208">
        <f t="shared" si="2"/>
        <v>44335</v>
      </c>
      <c r="I30" s="1208">
        <f t="shared" ref="I30" si="103">G30+1</f>
        <v>44335</v>
      </c>
      <c r="K30" s="2398"/>
      <c r="L30" s="2400" t="s">
        <v>1915</v>
      </c>
      <c r="M30" s="2402">
        <v>944</v>
      </c>
      <c r="N30" s="2404" t="s">
        <v>1719</v>
      </c>
      <c r="O30" s="1191">
        <v>43809</v>
      </c>
      <c r="P30" s="1191">
        <v>43810</v>
      </c>
      <c r="Q30" s="1191">
        <v>43811</v>
      </c>
      <c r="S30" s="2352" t="str">
        <f>S26</f>
        <v>TG ATHENA</v>
      </c>
      <c r="T30" s="2406" t="s">
        <v>1920</v>
      </c>
      <c r="U30" s="2408">
        <v>119</v>
      </c>
      <c r="V30" s="2410" t="s">
        <v>1719</v>
      </c>
      <c r="W30" s="1208">
        <f t="shared" ref="W30" si="104">W28+7</f>
        <v>44328</v>
      </c>
      <c r="X30" s="1208">
        <f t="shared" ref="X30" si="105">W30+1</f>
        <v>44329</v>
      </c>
      <c r="Y30" s="1208">
        <f t="shared" ref="Y30" si="106">W30+2</f>
        <v>44330</v>
      </c>
      <c r="Z30" s="1208">
        <f t="shared" ref="Z30" si="107">Y30+1</f>
        <v>44331</v>
      </c>
      <c r="AA30" s="2406" t="s">
        <v>1920</v>
      </c>
      <c r="AB30" s="2408">
        <v>120</v>
      </c>
      <c r="AC30" s="2410" t="s">
        <v>1724</v>
      </c>
      <c r="AD30" s="1208">
        <f t="shared" ref="AD30" si="108">AD28+7</f>
        <v>44332</v>
      </c>
      <c r="AE30" s="1208">
        <f t="shared" ref="AE30" si="109">AD30+1</f>
        <v>44333</v>
      </c>
      <c r="AF30" s="1208">
        <f t="shared" ref="AF30" si="110">AD30+1</f>
        <v>44333</v>
      </c>
      <c r="AH30" s="2352" t="str">
        <f t="shared" ref="AH30" si="111">AH28</f>
        <v>URU BHUM</v>
      </c>
      <c r="AI30" s="2406" t="s">
        <v>1918</v>
      </c>
      <c r="AJ30" s="2408">
        <v>50</v>
      </c>
      <c r="AK30" s="2410" t="s">
        <v>1719</v>
      </c>
      <c r="AL30" s="1191">
        <f t="shared" ref="AL30" si="112">AL28+7</f>
        <v>44175</v>
      </c>
      <c r="AM30" s="1191">
        <f t="shared" ref="AM30" si="113">AL30+1</f>
        <v>44176</v>
      </c>
      <c r="AN30" s="1208">
        <f t="shared" ref="AN30" si="114">AL30+5</f>
        <v>44180</v>
      </c>
    </row>
    <row r="31" spans="1:40" ht="14.15" customHeight="1" thickBot="1" x14ac:dyDescent="0.3">
      <c r="A31" s="2353"/>
      <c r="B31" s="2407"/>
      <c r="C31" s="2409"/>
      <c r="D31" s="2411"/>
      <c r="E31" s="1210"/>
      <c r="F31" s="1210"/>
      <c r="G31" s="1210"/>
      <c r="H31" s="1210"/>
      <c r="I31" s="1210"/>
      <c r="K31" s="2399"/>
      <c r="L31" s="2401"/>
      <c r="M31" s="2403"/>
      <c r="N31" s="2405"/>
      <c r="O31" s="1193"/>
      <c r="P31" s="1193"/>
      <c r="Q31" s="1193"/>
      <c r="S31" s="2353"/>
      <c r="T31" s="2407"/>
      <c r="U31" s="2409"/>
      <c r="V31" s="2411"/>
      <c r="W31" s="1210"/>
      <c r="X31" s="1210"/>
      <c r="Y31" s="1210"/>
      <c r="Z31" s="1210"/>
      <c r="AA31" s="2407"/>
      <c r="AB31" s="2409"/>
      <c r="AC31" s="2411"/>
      <c r="AD31" s="1210"/>
      <c r="AE31" s="1210"/>
      <c r="AF31" s="1210"/>
      <c r="AH31" s="2353"/>
      <c r="AI31" s="2407"/>
      <c r="AJ31" s="2409"/>
      <c r="AK31" s="2411"/>
      <c r="AL31" s="1193"/>
      <c r="AM31" s="1193"/>
      <c r="AN31" s="1210"/>
    </row>
    <row r="32" spans="1:40" ht="14.15" customHeight="1" x14ac:dyDescent="0.25">
      <c r="A32" s="2352" t="s">
        <v>2015</v>
      </c>
      <c r="B32" s="2406" t="s">
        <v>1915</v>
      </c>
      <c r="C32" s="2408">
        <v>120</v>
      </c>
      <c r="D32" s="2410" t="s">
        <v>1719</v>
      </c>
      <c r="E32" s="1208">
        <f t="shared" ref="E32" si="115">E30+7</f>
        <v>44339</v>
      </c>
      <c r="F32" s="1208">
        <f t="shared" si="0"/>
        <v>44340</v>
      </c>
      <c r="G32" s="1208">
        <f t="shared" ref="G32" si="116">E32+2</f>
        <v>44341</v>
      </c>
      <c r="H32" s="1208">
        <f t="shared" si="2"/>
        <v>44342</v>
      </c>
      <c r="I32" s="1208">
        <f t="shared" ref="I32" si="117">G32+1</f>
        <v>44342</v>
      </c>
      <c r="K32" s="2398"/>
      <c r="L32" s="2400" t="s">
        <v>1915</v>
      </c>
      <c r="M32" s="2402">
        <v>945</v>
      </c>
      <c r="N32" s="2404" t="s">
        <v>1719</v>
      </c>
      <c r="O32" s="1191">
        <v>43816</v>
      </c>
      <c r="P32" s="1191">
        <v>43817</v>
      </c>
      <c r="Q32" s="1191">
        <v>43818</v>
      </c>
      <c r="S32" s="2352" t="str">
        <f>S28</f>
        <v>TG ATHENA</v>
      </c>
      <c r="T32" s="2406" t="s">
        <v>1920</v>
      </c>
      <c r="U32" s="2408">
        <v>120</v>
      </c>
      <c r="V32" s="2410" t="s">
        <v>1719</v>
      </c>
      <c r="W32" s="1208">
        <f t="shared" ref="W32" si="118">W30+7</f>
        <v>44335</v>
      </c>
      <c r="X32" s="1208">
        <f t="shared" ref="X32" si="119">W32+1</f>
        <v>44336</v>
      </c>
      <c r="Y32" s="1208">
        <f t="shared" ref="Y32" si="120">W32+2</f>
        <v>44337</v>
      </c>
      <c r="Z32" s="1208">
        <f t="shared" ref="Z32" si="121">Y32+1</f>
        <v>44338</v>
      </c>
      <c r="AA32" s="2406" t="s">
        <v>1920</v>
      </c>
      <c r="AB32" s="2408">
        <v>121</v>
      </c>
      <c r="AC32" s="2410" t="s">
        <v>1724</v>
      </c>
      <c r="AD32" s="1208">
        <f t="shared" ref="AD32" si="122">AD30+7</f>
        <v>44339</v>
      </c>
      <c r="AE32" s="1208">
        <f t="shared" ref="AE32" si="123">AD32+1</f>
        <v>44340</v>
      </c>
      <c r="AF32" s="1208">
        <f t="shared" ref="AF32" si="124">AD32+1</f>
        <v>44340</v>
      </c>
      <c r="AH32" s="2352" t="str">
        <f t="shared" ref="AH32" si="125">AH30</f>
        <v>URU BHUM</v>
      </c>
      <c r="AI32" s="2406" t="s">
        <v>1918</v>
      </c>
      <c r="AJ32" s="2408">
        <v>51</v>
      </c>
      <c r="AK32" s="2410" t="s">
        <v>1719</v>
      </c>
      <c r="AL32" s="1191">
        <f t="shared" ref="AL32" si="126">AL30+7</f>
        <v>44182</v>
      </c>
      <c r="AM32" s="1191">
        <f t="shared" ref="AM32" si="127">AL32+1</f>
        <v>44183</v>
      </c>
      <c r="AN32" s="1208">
        <f t="shared" ref="AN32" si="128">AL32+5</f>
        <v>44187</v>
      </c>
    </row>
    <row r="33" spans="1:40" ht="14.15" customHeight="1" thickBot="1" x14ac:dyDescent="0.3">
      <c r="A33" s="2353"/>
      <c r="B33" s="2407"/>
      <c r="C33" s="2409"/>
      <c r="D33" s="2411"/>
      <c r="E33" s="1210"/>
      <c r="F33" s="1210"/>
      <c r="G33" s="1210"/>
      <c r="H33" s="1210"/>
      <c r="I33" s="1210"/>
      <c r="K33" s="2399"/>
      <c r="L33" s="2401"/>
      <c r="M33" s="2403"/>
      <c r="N33" s="2405"/>
      <c r="O33" s="1193"/>
      <c r="P33" s="1193"/>
      <c r="Q33" s="1193"/>
      <c r="S33" s="2353"/>
      <c r="T33" s="2407"/>
      <c r="U33" s="2409"/>
      <c r="V33" s="2411"/>
      <c r="W33" s="1210"/>
      <c r="X33" s="1210"/>
      <c r="Y33" s="1210"/>
      <c r="Z33" s="1210"/>
      <c r="AA33" s="2407"/>
      <c r="AB33" s="2409"/>
      <c r="AC33" s="2411"/>
      <c r="AD33" s="1210"/>
      <c r="AE33" s="1210"/>
      <c r="AF33" s="1210"/>
      <c r="AH33" s="2353"/>
      <c r="AI33" s="2407"/>
      <c r="AJ33" s="2409"/>
      <c r="AK33" s="2411"/>
      <c r="AL33" s="1193"/>
      <c r="AM33" s="1193"/>
      <c r="AN33" s="1210"/>
    </row>
    <row r="34" spans="1:40" ht="14.15" customHeight="1" x14ac:dyDescent="0.25">
      <c r="A34" s="2352" t="s">
        <v>2015</v>
      </c>
      <c r="B34" s="2406" t="s">
        <v>1915</v>
      </c>
      <c r="C34" s="2408">
        <v>121</v>
      </c>
      <c r="D34" s="2410" t="s">
        <v>1719</v>
      </c>
      <c r="E34" s="1208">
        <f t="shared" ref="E34" si="129">E32+7</f>
        <v>44346</v>
      </c>
      <c r="F34" s="1208">
        <f t="shared" si="0"/>
        <v>44347</v>
      </c>
      <c r="G34" s="1208">
        <f t="shared" ref="G34" si="130">E34+2</f>
        <v>44348</v>
      </c>
      <c r="H34" s="1208">
        <f t="shared" si="2"/>
        <v>44349</v>
      </c>
      <c r="I34" s="1208">
        <f t="shared" ref="I34" si="131">G34+1</f>
        <v>44349</v>
      </c>
      <c r="K34" s="2398"/>
      <c r="L34" s="2400" t="s">
        <v>1915</v>
      </c>
      <c r="M34" s="2402">
        <v>946</v>
      </c>
      <c r="N34" s="2404" t="s">
        <v>1719</v>
      </c>
      <c r="O34" s="1191">
        <v>43823</v>
      </c>
      <c r="P34" s="1191">
        <v>43824</v>
      </c>
      <c r="Q34" s="1191">
        <v>43825</v>
      </c>
      <c r="S34" s="2352" t="str">
        <f>S30</f>
        <v>TG ATHENA</v>
      </c>
      <c r="T34" s="2406" t="s">
        <v>1920</v>
      </c>
      <c r="U34" s="2408">
        <v>121</v>
      </c>
      <c r="V34" s="2410" t="s">
        <v>1719</v>
      </c>
      <c r="W34" s="1208">
        <f t="shared" ref="W34" si="132">W32+7</f>
        <v>44342</v>
      </c>
      <c r="X34" s="1208">
        <f t="shared" ref="X34" si="133">W34+1</f>
        <v>44343</v>
      </c>
      <c r="Y34" s="1208">
        <f t="shared" ref="Y34" si="134">W34+2</f>
        <v>44344</v>
      </c>
      <c r="Z34" s="1208">
        <f t="shared" ref="Z34" si="135">Y34+1</f>
        <v>44345</v>
      </c>
      <c r="AA34" s="2406" t="s">
        <v>1920</v>
      </c>
      <c r="AB34" s="2408">
        <v>122</v>
      </c>
      <c r="AC34" s="2410" t="s">
        <v>1724</v>
      </c>
      <c r="AD34" s="1208">
        <f t="shared" ref="AD34" si="136">AD32+7</f>
        <v>44346</v>
      </c>
      <c r="AE34" s="1208">
        <f t="shared" ref="AE34" si="137">AD34+1</f>
        <v>44347</v>
      </c>
      <c r="AF34" s="1208">
        <f t="shared" ref="AF34" si="138">AD34+1</f>
        <v>44347</v>
      </c>
      <c r="AH34" s="2352" t="str">
        <f t="shared" ref="AH34" si="139">AH32</f>
        <v>URU BHUM</v>
      </c>
      <c r="AI34" s="2406" t="s">
        <v>1918</v>
      </c>
      <c r="AJ34" s="2408">
        <v>52</v>
      </c>
      <c r="AK34" s="2410" t="s">
        <v>1719</v>
      </c>
      <c r="AL34" s="1191">
        <f t="shared" ref="AL34" si="140">AL32+7</f>
        <v>44189</v>
      </c>
      <c r="AM34" s="1191">
        <f t="shared" ref="AM34" si="141">AL34+1</f>
        <v>44190</v>
      </c>
      <c r="AN34" s="1208">
        <f t="shared" ref="AN34" si="142">AL34+5</f>
        <v>44194</v>
      </c>
    </row>
    <row r="35" spans="1:40" ht="14.15" customHeight="1" thickBot="1" x14ac:dyDescent="0.3">
      <c r="A35" s="2353"/>
      <c r="B35" s="2407"/>
      <c r="C35" s="2409"/>
      <c r="D35" s="2411"/>
      <c r="E35" s="1210"/>
      <c r="F35" s="1210"/>
      <c r="G35" s="1210"/>
      <c r="H35" s="1210"/>
      <c r="I35" s="1210"/>
      <c r="K35" s="2399"/>
      <c r="L35" s="2401"/>
      <c r="M35" s="2403"/>
      <c r="N35" s="2405"/>
      <c r="O35" s="1193"/>
      <c r="P35" s="1193"/>
      <c r="Q35" s="1193"/>
      <c r="S35" s="2353"/>
      <c r="T35" s="2407"/>
      <c r="U35" s="2409"/>
      <c r="V35" s="2411"/>
      <c r="W35" s="1210"/>
      <c r="X35" s="1210"/>
      <c r="Y35" s="1210"/>
      <c r="Z35" s="1210"/>
      <c r="AA35" s="2407"/>
      <c r="AB35" s="2409"/>
      <c r="AC35" s="2411"/>
      <c r="AD35" s="1210"/>
      <c r="AE35" s="1210"/>
      <c r="AF35" s="1210"/>
      <c r="AH35" s="2353"/>
      <c r="AI35" s="2407"/>
      <c r="AJ35" s="2409"/>
      <c r="AK35" s="2411"/>
      <c r="AL35" s="1193"/>
      <c r="AM35" s="1193"/>
      <c r="AN35" s="1210"/>
    </row>
    <row r="36" spans="1:40" ht="14.15" customHeight="1" x14ac:dyDescent="0.4">
      <c r="A36" s="18"/>
      <c r="B36" s="18"/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28"/>
      <c r="AG36" s="28"/>
      <c r="AH36" s="28"/>
      <c r="AI36" s="494"/>
      <c r="AJ36" s="494"/>
      <c r="AK36" s="6"/>
      <c r="AL36" s="494"/>
      <c r="AM36" s="6"/>
    </row>
    <row r="37" spans="1:40" ht="14.15" customHeight="1" x14ac:dyDescent="0.4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3"/>
      <c r="AI37" s="3"/>
      <c r="AJ37" s="3"/>
      <c r="AK37" s="3"/>
      <c r="AL37" s="3"/>
      <c r="AM37" s="3"/>
    </row>
    <row r="38" spans="1:40" ht="14.15" customHeight="1" x14ac:dyDescent="0.4">
      <c r="A38" s="16" t="s">
        <v>1754</v>
      </c>
      <c r="B38" s="3"/>
      <c r="C38" s="3"/>
      <c r="D38" s="3"/>
      <c r="E38" s="3"/>
      <c r="F38" s="3"/>
      <c r="G38" s="3"/>
      <c r="H38" s="3"/>
      <c r="I38" s="3"/>
      <c r="J38" s="16"/>
      <c r="K38" s="16"/>
      <c r="L38" s="16"/>
      <c r="M38" s="16"/>
      <c r="N38" s="16"/>
      <c r="O38" s="16"/>
      <c r="P38" s="16"/>
      <c r="Q38" s="16"/>
      <c r="R38" s="16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</row>
    <row r="39" spans="1:40" ht="14.15" customHeight="1" x14ac:dyDescent="0.4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</row>
    <row r="40" spans="1:40" ht="14.15" customHeight="1" x14ac:dyDescent="0.4">
      <c r="A40" s="16" t="s">
        <v>1755</v>
      </c>
      <c r="B40" s="15"/>
      <c r="C40" s="15" t="s">
        <v>1756</v>
      </c>
      <c r="D40" s="15"/>
      <c r="E40" s="3"/>
      <c r="F40" s="3"/>
      <c r="G40" s="3"/>
      <c r="H40" s="3"/>
      <c r="I40" s="3"/>
      <c r="J40" s="16"/>
      <c r="K40" s="16"/>
      <c r="L40" s="16"/>
      <c r="M40" s="16"/>
      <c r="N40" s="16"/>
      <c r="O40" s="16"/>
      <c r="P40" s="16"/>
      <c r="Q40" s="16"/>
      <c r="R40" s="16"/>
      <c r="S40" s="15"/>
      <c r="T40" s="15"/>
      <c r="U40" s="15"/>
      <c r="V40" s="15"/>
      <c r="W40" s="15"/>
      <c r="X40" s="15"/>
      <c r="Y40" s="15"/>
      <c r="Z40" s="3"/>
      <c r="AA40" s="15"/>
      <c r="AB40" s="15"/>
      <c r="AC40" s="15"/>
      <c r="AD40" s="3"/>
      <c r="AE40" s="3"/>
      <c r="AF40" s="3"/>
      <c r="AG40" s="3"/>
      <c r="AH40" s="3"/>
      <c r="AI40" s="3"/>
      <c r="AJ40" s="3"/>
      <c r="AK40" s="3"/>
      <c r="AL40" s="3"/>
      <c r="AM40" s="3"/>
    </row>
    <row r="41" spans="1:40" ht="14.15" customHeight="1" x14ac:dyDescent="0.4">
      <c r="A41" s="16" t="s">
        <v>1757</v>
      </c>
      <c r="B41" s="15"/>
      <c r="C41" s="1033" t="s">
        <v>1758</v>
      </c>
      <c r="D41" s="1033"/>
      <c r="E41" s="1033"/>
      <c r="F41" s="1033"/>
      <c r="G41" s="3"/>
      <c r="H41" s="3"/>
      <c r="I41" s="3"/>
      <c r="J41" s="16"/>
      <c r="K41" s="16"/>
      <c r="L41" s="16"/>
      <c r="M41" s="16"/>
      <c r="N41" s="16"/>
      <c r="O41" s="16"/>
      <c r="P41" s="16"/>
      <c r="Q41" s="16"/>
      <c r="R41" s="16"/>
      <c r="S41" s="15"/>
      <c r="T41" s="15"/>
      <c r="U41" s="15"/>
      <c r="V41" s="15"/>
      <c r="W41" s="15"/>
      <c r="X41" s="15"/>
      <c r="Y41" s="15"/>
      <c r="Z41" s="3"/>
      <c r="AA41" s="15"/>
      <c r="AB41" s="15"/>
      <c r="AC41" s="15"/>
      <c r="AD41" s="3"/>
      <c r="AE41" s="3"/>
      <c r="AF41" s="3"/>
      <c r="AG41" s="3"/>
      <c r="AH41" s="3"/>
      <c r="AI41" s="3"/>
      <c r="AJ41" s="13"/>
      <c r="AK41" s="3"/>
      <c r="AL41" s="13"/>
      <c r="AM41" s="3"/>
    </row>
    <row r="42" spans="1:40" ht="14.15" customHeight="1" x14ac:dyDescent="0.4">
      <c r="A42" s="16"/>
      <c r="B42" s="15"/>
      <c r="C42" s="3"/>
      <c r="D42" s="3"/>
      <c r="E42" s="3"/>
      <c r="F42" s="3"/>
      <c r="G42" s="3"/>
      <c r="H42" s="3"/>
      <c r="I42" s="3"/>
      <c r="J42" s="16"/>
      <c r="K42" s="16"/>
      <c r="L42" s="16"/>
      <c r="M42" s="16"/>
      <c r="N42" s="16"/>
      <c r="O42" s="16"/>
      <c r="P42" s="16"/>
      <c r="Q42" s="16"/>
      <c r="R42" s="16"/>
      <c r="S42" s="15"/>
      <c r="T42" s="15"/>
      <c r="U42" s="15"/>
      <c r="V42" s="15"/>
      <c r="W42" s="15"/>
      <c r="X42" s="15"/>
      <c r="Y42" s="15"/>
      <c r="Z42" s="3"/>
      <c r="AA42" s="15"/>
      <c r="AB42" s="15"/>
      <c r="AC42" s="15"/>
      <c r="AD42" s="3"/>
      <c r="AE42" s="3"/>
      <c r="AF42" s="3"/>
      <c r="AG42" s="3"/>
      <c r="AH42" s="3"/>
      <c r="AI42" s="3"/>
      <c r="AJ42" s="3"/>
      <c r="AK42" s="376"/>
      <c r="AL42" s="3"/>
      <c r="AM42" s="376"/>
    </row>
    <row r="43" spans="1:40" ht="14.15" customHeight="1" x14ac:dyDescent="0.4">
      <c r="A43" s="14" t="s">
        <v>1759</v>
      </c>
      <c r="B43" s="13"/>
      <c r="C43" s="13"/>
      <c r="D43" s="13"/>
      <c r="E43" s="14"/>
      <c r="F43" s="13"/>
      <c r="G43" s="14" t="s">
        <v>1760</v>
      </c>
      <c r="H43" s="13"/>
      <c r="I43" s="13"/>
      <c r="J43" s="14"/>
      <c r="K43" s="14"/>
      <c r="L43" s="14"/>
      <c r="M43" s="14"/>
      <c r="N43" s="14"/>
      <c r="O43" s="14"/>
      <c r="P43" s="14"/>
      <c r="Q43" s="14"/>
      <c r="R43" s="14"/>
      <c r="S43" s="13"/>
      <c r="T43" s="13"/>
      <c r="U43" s="14" t="s">
        <v>1761</v>
      </c>
      <c r="V43" s="13"/>
      <c r="W43" s="13"/>
      <c r="X43" s="13"/>
      <c r="Y43" s="13"/>
      <c r="Z43" s="13"/>
      <c r="AA43" s="13"/>
      <c r="AB43" s="14" t="s">
        <v>1761</v>
      </c>
      <c r="AC43" s="13"/>
      <c r="AD43" s="13"/>
      <c r="AE43" s="13"/>
      <c r="AF43" s="14"/>
      <c r="AG43" s="13"/>
      <c r="AH43" s="13"/>
      <c r="AI43" s="14"/>
      <c r="AJ43" s="3"/>
      <c r="AK43" s="376"/>
      <c r="AL43" s="3"/>
      <c r="AM43" s="376"/>
    </row>
    <row r="44" spans="1:40" ht="14.15" customHeight="1" x14ac:dyDescent="0.4">
      <c r="A44" s="14" t="s">
        <v>1762</v>
      </c>
      <c r="B44" s="13"/>
      <c r="C44" s="13"/>
      <c r="D44" s="13"/>
      <c r="E44" s="14"/>
      <c r="F44" s="13"/>
      <c r="G44" s="14" t="s">
        <v>1763</v>
      </c>
      <c r="H44" s="13"/>
      <c r="I44" s="13"/>
      <c r="J44" s="14"/>
      <c r="K44" s="14"/>
      <c r="L44" s="14"/>
      <c r="M44" s="14"/>
      <c r="N44" s="14"/>
      <c r="O44" s="14"/>
      <c r="P44" s="14"/>
      <c r="Q44" s="14"/>
      <c r="R44" s="14"/>
      <c r="S44" s="13"/>
      <c r="T44" s="13"/>
      <c r="U44" s="14" t="s">
        <v>1764</v>
      </c>
      <c r="V44" s="13"/>
      <c r="W44" s="13"/>
      <c r="X44" s="13"/>
      <c r="Y44" s="13"/>
      <c r="Z44" s="13"/>
      <c r="AA44" s="13"/>
      <c r="AB44" s="14" t="s">
        <v>1764</v>
      </c>
      <c r="AC44" s="13"/>
      <c r="AD44" s="13"/>
      <c r="AE44" s="13"/>
      <c r="AF44" s="14"/>
      <c r="AG44" s="13"/>
      <c r="AH44" s="13"/>
      <c r="AI44" s="14"/>
      <c r="AJ44" s="3"/>
      <c r="AK44" s="376"/>
      <c r="AL44" s="3"/>
      <c r="AM44" s="376"/>
    </row>
    <row r="45" spans="1:40" ht="14.15" customHeight="1" x14ac:dyDescent="0.4">
      <c r="A45" s="13" t="s">
        <v>1765</v>
      </c>
      <c r="B45" s="376"/>
      <c r="C45" s="13"/>
      <c r="D45" s="13"/>
      <c r="E45" s="5"/>
      <c r="F45" s="5"/>
      <c r="G45" s="1048" t="s">
        <v>1766</v>
      </c>
      <c r="H45" s="1048"/>
      <c r="I45" s="1048"/>
      <c r="J45" s="1048"/>
      <c r="K45" s="1048"/>
      <c r="L45" s="1048"/>
      <c r="M45" s="1048"/>
      <c r="N45" s="1048"/>
      <c r="O45" s="1048"/>
      <c r="P45" s="1048"/>
      <c r="Q45" s="1048"/>
      <c r="R45" s="1048"/>
      <c r="S45" s="1048"/>
      <c r="T45" s="376"/>
      <c r="U45" s="376"/>
      <c r="V45" s="376"/>
      <c r="W45" s="376"/>
      <c r="X45" s="376"/>
      <c r="Y45" s="376"/>
      <c r="Z45" s="13"/>
      <c r="AA45" s="376"/>
      <c r="AB45" s="376"/>
      <c r="AC45" s="376"/>
      <c r="AD45" s="13"/>
      <c r="AE45" s="13"/>
      <c r="AF45" s="1048"/>
      <c r="AG45" s="1048"/>
      <c r="AH45" s="13"/>
      <c r="AI45" s="13"/>
      <c r="AJ45" s="3"/>
      <c r="AK45" s="376"/>
      <c r="AL45" s="3"/>
      <c r="AM45" s="376"/>
    </row>
    <row r="46" spans="1:40" ht="14.15" customHeight="1" x14ac:dyDescent="0.4">
      <c r="A46" s="13" t="s">
        <v>1767</v>
      </c>
      <c r="B46" s="376"/>
      <c r="C46" s="13"/>
      <c r="D46" s="13"/>
      <c r="E46" s="5"/>
      <c r="F46" s="5"/>
      <c r="G46" s="1048" t="s">
        <v>1768</v>
      </c>
      <c r="H46" s="1048"/>
      <c r="I46" s="1048"/>
      <c r="J46" s="1048"/>
      <c r="K46" s="1048"/>
      <c r="L46" s="1048"/>
      <c r="M46" s="1048"/>
      <c r="N46" s="1048"/>
      <c r="O46" s="1048"/>
      <c r="P46" s="1048"/>
      <c r="Q46" s="1048"/>
      <c r="R46" s="1048"/>
      <c r="S46" s="1048"/>
      <c r="T46" s="376"/>
      <c r="U46" s="14" t="s">
        <v>1769</v>
      </c>
      <c r="V46" s="376"/>
      <c r="W46" s="376"/>
      <c r="X46" s="376"/>
      <c r="Y46" s="376"/>
      <c r="Z46" s="13"/>
      <c r="AA46" s="376"/>
      <c r="AB46" s="14" t="s">
        <v>1769</v>
      </c>
      <c r="AC46" s="376"/>
      <c r="AD46" s="13"/>
      <c r="AE46" s="13"/>
      <c r="AF46" s="1048"/>
      <c r="AG46" s="1048"/>
      <c r="AH46" s="13"/>
      <c r="AI46" s="13"/>
      <c r="AJ46" s="3"/>
      <c r="AK46" s="376"/>
      <c r="AL46" s="3"/>
      <c r="AM46" s="376"/>
    </row>
    <row r="47" spans="1:40" ht="14.15" customHeight="1" x14ac:dyDescent="0.45">
      <c r="A47" s="13" t="s">
        <v>1770</v>
      </c>
      <c r="B47" s="376"/>
      <c r="C47" s="13"/>
      <c r="D47" s="13"/>
      <c r="E47" s="13"/>
      <c r="F47" s="13"/>
      <c r="G47" s="13" t="s">
        <v>1771</v>
      </c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376"/>
      <c r="T47" s="376"/>
      <c r="U47" s="27" t="s">
        <v>1772</v>
      </c>
      <c r="V47" s="376"/>
      <c r="W47" s="376"/>
      <c r="X47" s="376"/>
      <c r="Y47" s="376"/>
      <c r="Z47" s="13"/>
      <c r="AA47" s="376"/>
      <c r="AB47" s="27" t="s">
        <v>1772</v>
      </c>
      <c r="AC47" s="376"/>
      <c r="AD47" s="13"/>
      <c r="AE47" s="13"/>
      <c r="AF47" s="1102"/>
      <c r="AG47" s="1102"/>
      <c r="AH47" s="13"/>
      <c r="AI47" s="13"/>
      <c r="AJ47" s="3"/>
      <c r="AK47" s="377"/>
      <c r="AL47" s="3"/>
      <c r="AM47" s="377"/>
    </row>
    <row r="48" spans="1:40" ht="14.15" customHeight="1" x14ac:dyDescent="0.4">
      <c r="A48" s="13"/>
      <c r="B48" s="13"/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13"/>
      <c r="AF48" s="13"/>
      <c r="AG48" s="376"/>
      <c r="AH48" s="13"/>
      <c r="AI48" s="550"/>
      <c r="AJ48" s="3"/>
      <c r="AK48" s="377"/>
      <c r="AL48" s="3"/>
      <c r="AM48" s="377"/>
    </row>
    <row r="49" spans="1:39" ht="14.15" customHeight="1" x14ac:dyDescent="0.4">
      <c r="A49" s="14"/>
      <c r="B49" s="14"/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13"/>
      <c r="AF49" s="13"/>
      <c r="AG49" s="376"/>
      <c r="AH49" s="13"/>
      <c r="AI49" s="550"/>
      <c r="AJ49" s="3"/>
      <c r="AK49" s="377"/>
      <c r="AL49" s="3"/>
      <c r="AM49" s="377"/>
    </row>
    <row r="50" spans="1:39" ht="14.15" customHeight="1" x14ac:dyDescent="0.4">
      <c r="A50" s="14"/>
      <c r="B50" s="14"/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13"/>
      <c r="AF50" s="3"/>
      <c r="AG50" s="378"/>
      <c r="AH50" s="13"/>
      <c r="AI50" s="550"/>
      <c r="AJ50" s="3"/>
      <c r="AK50" s="377"/>
      <c r="AL50" s="3"/>
      <c r="AM50" s="377"/>
    </row>
    <row r="51" spans="1:39" ht="14.15" customHeight="1" x14ac:dyDescent="0.4">
      <c r="A51" s="13"/>
      <c r="B51" s="13"/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376"/>
      <c r="T51" s="376"/>
      <c r="U51" s="376"/>
      <c r="V51" s="376"/>
      <c r="W51" s="376"/>
      <c r="X51" s="376"/>
      <c r="Y51" s="376"/>
      <c r="Z51" s="13"/>
      <c r="AA51" s="376"/>
      <c r="AB51" s="376"/>
      <c r="AC51" s="376"/>
      <c r="AD51" s="13"/>
      <c r="AE51" s="13"/>
      <c r="AF51" s="13"/>
      <c r="AG51" s="377"/>
      <c r="AH51" s="13"/>
      <c r="AI51" s="13"/>
      <c r="AJ51" s="3"/>
      <c r="AK51" s="376"/>
      <c r="AL51" s="3"/>
      <c r="AM51" s="376"/>
    </row>
    <row r="52" spans="1:39" ht="14.15" customHeight="1" x14ac:dyDescent="0.4">
      <c r="A52" s="13"/>
      <c r="B52" s="13"/>
      <c r="C52" s="13"/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376"/>
      <c r="T52" s="376"/>
      <c r="U52" s="376"/>
      <c r="V52" s="376"/>
      <c r="W52" s="376"/>
      <c r="X52" s="376"/>
      <c r="Y52" s="376"/>
      <c r="Z52" s="13"/>
      <c r="AA52" s="376"/>
      <c r="AB52" s="376"/>
      <c r="AC52" s="376"/>
      <c r="AD52" s="13"/>
      <c r="AE52" s="13"/>
      <c r="AF52" s="13"/>
      <c r="AG52" s="376"/>
      <c r="AH52" s="13"/>
      <c r="AI52" s="3"/>
      <c r="AJ52" s="3"/>
      <c r="AK52" s="378"/>
      <c r="AL52" s="3"/>
      <c r="AM52" s="378"/>
    </row>
    <row r="53" spans="1:39" ht="14.15" customHeight="1" x14ac:dyDescent="0.4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78"/>
      <c r="T53" s="378"/>
      <c r="U53" s="378"/>
      <c r="V53" s="378"/>
      <c r="W53" s="378"/>
      <c r="X53" s="378"/>
      <c r="Y53" s="378"/>
      <c r="Z53" s="13"/>
      <c r="AA53" s="378"/>
      <c r="AB53" s="378"/>
      <c r="AC53" s="378"/>
      <c r="AD53" s="13"/>
      <c r="AE53" s="13"/>
      <c r="AF53" s="3"/>
      <c r="AG53" s="3"/>
      <c r="AH53" s="13"/>
      <c r="AI53" s="3"/>
      <c r="AJ53" s="3"/>
      <c r="AK53" s="378"/>
      <c r="AL53" s="3"/>
      <c r="AM53" s="378"/>
    </row>
  </sheetData>
  <mergeCells count="484">
    <mergeCell ref="AK34:AK35"/>
    <mergeCell ref="AL34:AL35"/>
    <mergeCell ref="AM34:AM35"/>
    <mergeCell ref="AD32:AD33"/>
    <mergeCell ref="AE32:AE33"/>
    <mergeCell ref="AF32:AF33"/>
    <mergeCell ref="Z32:Z33"/>
    <mergeCell ref="AN34:AN35"/>
    <mergeCell ref="T34:T35"/>
    <mergeCell ref="U34:U35"/>
    <mergeCell ref="V34:V35"/>
    <mergeCell ref="W34:W35"/>
    <mergeCell ref="AN32:AN33"/>
    <mergeCell ref="AH32:AH33"/>
    <mergeCell ref="AI32:AI33"/>
    <mergeCell ref="AJ32:AJ33"/>
    <mergeCell ref="AK32:AK33"/>
    <mergeCell ref="AD34:AD35"/>
    <mergeCell ref="AE34:AE35"/>
    <mergeCell ref="AF34:AF35"/>
    <mergeCell ref="AH34:AH35"/>
    <mergeCell ref="AI34:AI35"/>
    <mergeCell ref="AJ34:AJ35"/>
    <mergeCell ref="X34:X35"/>
    <mergeCell ref="AL32:AL33"/>
    <mergeCell ref="AM32:AM33"/>
    <mergeCell ref="AA32:AA33"/>
    <mergeCell ref="AB32:AB33"/>
    <mergeCell ref="AC32:AC33"/>
    <mergeCell ref="G32:G33"/>
    <mergeCell ref="H32:H33"/>
    <mergeCell ref="I32:I33"/>
    <mergeCell ref="K32:K33"/>
    <mergeCell ref="L32:L33"/>
    <mergeCell ref="M32:M33"/>
    <mergeCell ref="W32:W33"/>
    <mergeCell ref="X32:X33"/>
    <mergeCell ref="Y32:Y33"/>
    <mergeCell ref="N32:N33"/>
    <mergeCell ref="O32:O33"/>
    <mergeCell ref="P32:P33"/>
    <mergeCell ref="Q32:Q33"/>
    <mergeCell ref="U32:U33"/>
    <mergeCell ref="V32:V33"/>
    <mergeCell ref="S32:S33"/>
    <mergeCell ref="T32:T33"/>
    <mergeCell ref="AC28:AC29"/>
    <mergeCell ref="AD28:AD29"/>
    <mergeCell ref="AE28:AE29"/>
    <mergeCell ref="AF28:AF29"/>
    <mergeCell ref="U28:U29"/>
    <mergeCell ref="V28:V29"/>
    <mergeCell ref="AN30:AN31"/>
    <mergeCell ref="A32:A33"/>
    <mergeCell ref="B32:B33"/>
    <mergeCell ref="C32:C33"/>
    <mergeCell ref="D32:D33"/>
    <mergeCell ref="E32:E33"/>
    <mergeCell ref="F32:F33"/>
    <mergeCell ref="AD30:AD31"/>
    <mergeCell ref="AE30:AE31"/>
    <mergeCell ref="AF30:AF31"/>
    <mergeCell ref="AH30:AH31"/>
    <mergeCell ref="AI30:AI31"/>
    <mergeCell ref="AJ30:AJ31"/>
    <mergeCell ref="X30:X31"/>
    <mergeCell ref="Y30:Y31"/>
    <mergeCell ref="Z30:Z31"/>
    <mergeCell ref="AA30:AA31"/>
    <mergeCell ref="AB30:AB31"/>
    <mergeCell ref="S26:S27"/>
    <mergeCell ref="T26:T27"/>
    <mergeCell ref="W28:W29"/>
    <mergeCell ref="X28:X29"/>
    <mergeCell ref="S28:S29"/>
    <mergeCell ref="T28:T29"/>
    <mergeCell ref="AN28:AN29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  <mergeCell ref="AH28:AH29"/>
    <mergeCell ref="AI28:AI29"/>
    <mergeCell ref="AJ28:AJ29"/>
    <mergeCell ref="AK28:AK29"/>
    <mergeCell ref="AL28:AL29"/>
    <mergeCell ref="AM28:AM29"/>
    <mergeCell ref="AA28:AA29"/>
    <mergeCell ref="AB28:AB29"/>
    <mergeCell ref="AE24:AE25"/>
    <mergeCell ref="AF24:AF25"/>
    <mergeCell ref="U24:U25"/>
    <mergeCell ref="V24:V25"/>
    <mergeCell ref="AN26:AN27"/>
    <mergeCell ref="A28:A29"/>
    <mergeCell ref="B28:B29"/>
    <mergeCell ref="C28:C29"/>
    <mergeCell ref="D28:D29"/>
    <mergeCell ref="E28:E29"/>
    <mergeCell ref="F28:F29"/>
    <mergeCell ref="AD26:AD27"/>
    <mergeCell ref="AE26:AE27"/>
    <mergeCell ref="AF26:AF27"/>
    <mergeCell ref="AH26:AH27"/>
    <mergeCell ref="AI26:AI27"/>
    <mergeCell ref="AJ26:AJ27"/>
    <mergeCell ref="X26:X27"/>
    <mergeCell ref="Y26:Y27"/>
    <mergeCell ref="Z26:Z27"/>
    <mergeCell ref="AA26:AA27"/>
    <mergeCell ref="AB26:AB27"/>
    <mergeCell ref="AC26:AC27"/>
    <mergeCell ref="Q26:Q27"/>
    <mergeCell ref="P24:P25"/>
    <mergeCell ref="Q24:Q25"/>
    <mergeCell ref="S24:S25"/>
    <mergeCell ref="T24:T25"/>
    <mergeCell ref="AN24:AN25"/>
    <mergeCell ref="A26:A27"/>
    <mergeCell ref="B26:B27"/>
    <mergeCell ref="C26:C27"/>
    <mergeCell ref="D26:D27"/>
    <mergeCell ref="E26:E27"/>
    <mergeCell ref="F26:F27"/>
    <mergeCell ref="G26:G27"/>
    <mergeCell ref="H26:H27"/>
    <mergeCell ref="I26:I27"/>
    <mergeCell ref="AH24:AH25"/>
    <mergeCell ref="AI24:AI25"/>
    <mergeCell ref="AJ24:AJ25"/>
    <mergeCell ref="AK24:AK25"/>
    <mergeCell ref="AL24:AL25"/>
    <mergeCell ref="AM24:AM25"/>
    <mergeCell ref="AA24:AA25"/>
    <mergeCell ref="AB24:AB25"/>
    <mergeCell ref="AC24:AC25"/>
    <mergeCell ref="AD24:AD25"/>
    <mergeCell ref="AK22:AK23"/>
    <mergeCell ref="AL22:AL23"/>
    <mergeCell ref="AM22:AM23"/>
    <mergeCell ref="W22:W23"/>
    <mergeCell ref="K22:K23"/>
    <mergeCell ref="L22:L23"/>
    <mergeCell ref="M22:M23"/>
    <mergeCell ref="N22:N23"/>
    <mergeCell ref="O22:O23"/>
    <mergeCell ref="P22:P23"/>
    <mergeCell ref="S22:S23"/>
    <mergeCell ref="T22:T23"/>
    <mergeCell ref="U22:U23"/>
    <mergeCell ref="V22:V23"/>
    <mergeCell ref="L24:L25"/>
    <mergeCell ref="M24:M25"/>
    <mergeCell ref="AE20:AE21"/>
    <mergeCell ref="AF20:AF21"/>
    <mergeCell ref="U20:U21"/>
    <mergeCell ref="V20:V21"/>
    <mergeCell ref="P20:P21"/>
    <mergeCell ref="Q20:Q21"/>
    <mergeCell ref="S20:S21"/>
    <mergeCell ref="T20:T21"/>
    <mergeCell ref="L20:L21"/>
    <mergeCell ref="M20:M21"/>
    <mergeCell ref="W20:W21"/>
    <mergeCell ref="X20:X21"/>
    <mergeCell ref="Y20:Y21"/>
    <mergeCell ref="Z20:Z21"/>
    <mergeCell ref="N20:N21"/>
    <mergeCell ref="O20:O21"/>
    <mergeCell ref="W24:W25"/>
    <mergeCell ref="X24:X25"/>
    <mergeCell ref="Y24:Y25"/>
    <mergeCell ref="Z24:Z25"/>
    <mergeCell ref="N24:N25"/>
    <mergeCell ref="O24:O25"/>
    <mergeCell ref="AN22:AN23"/>
    <mergeCell ref="A24:A25"/>
    <mergeCell ref="B24:B25"/>
    <mergeCell ref="C24:C25"/>
    <mergeCell ref="D24:D25"/>
    <mergeCell ref="E24:E25"/>
    <mergeCell ref="F24:F25"/>
    <mergeCell ref="AD22:AD23"/>
    <mergeCell ref="AE22:AE23"/>
    <mergeCell ref="AF22:AF23"/>
    <mergeCell ref="AH22:AH23"/>
    <mergeCell ref="AI22:AI23"/>
    <mergeCell ref="AJ22:AJ23"/>
    <mergeCell ref="X22:X23"/>
    <mergeCell ref="Y22:Y23"/>
    <mergeCell ref="Z22:Z23"/>
    <mergeCell ref="AA22:AA23"/>
    <mergeCell ref="AB22:AB23"/>
    <mergeCell ref="AC22:AC23"/>
    <mergeCell ref="Q22:Q23"/>
    <mergeCell ref="G24:G25"/>
    <mergeCell ref="H24:H25"/>
    <mergeCell ref="I24:I25"/>
    <mergeCell ref="K24:K25"/>
    <mergeCell ref="AN20:AN21"/>
    <mergeCell ref="A22:A23"/>
    <mergeCell ref="B22:B23"/>
    <mergeCell ref="C22:C23"/>
    <mergeCell ref="D22:D23"/>
    <mergeCell ref="E22:E23"/>
    <mergeCell ref="F22:F23"/>
    <mergeCell ref="G22:G23"/>
    <mergeCell ref="H22:H23"/>
    <mergeCell ref="I22:I23"/>
    <mergeCell ref="AH20:AH21"/>
    <mergeCell ref="AI20:AI21"/>
    <mergeCell ref="AJ20:AJ21"/>
    <mergeCell ref="AK20:AK21"/>
    <mergeCell ref="AL20:AL21"/>
    <mergeCell ref="AM20:AM21"/>
    <mergeCell ref="AA20:AA21"/>
    <mergeCell ref="AB20:AB21"/>
    <mergeCell ref="AC20:AC21"/>
    <mergeCell ref="AD20:AD21"/>
    <mergeCell ref="G20:G21"/>
    <mergeCell ref="H20:H21"/>
    <mergeCell ref="I20:I21"/>
    <mergeCell ref="K20:K21"/>
    <mergeCell ref="U16:U17"/>
    <mergeCell ref="V16:V17"/>
    <mergeCell ref="AN18:AN19"/>
    <mergeCell ref="A20:A21"/>
    <mergeCell ref="B20:B21"/>
    <mergeCell ref="C20:C21"/>
    <mergeCell ref="D20:D21"/>
    <mergeCell ref="E20:E21"/>
    <mergeCell ref="F20:F21"/>
    <mergeCell ref="AD18:AD19"/>
    <mergeCell ref="AE18:AE19"/>
    <mergeCell ref="AF18:AF19"/>
    <mergeCell ref="AH18:AH19"/>
    <mergeCell ref="AI18:AI19"/>
    <mergeCell ref="AJ18:AJ19"/>
    <mergeCell ref="X18:X19"/>
    <mergeCell ref="Y18:Y19"/>
    <mergeCell ref="Z18:Z19"/>
    <mergeCell ref="AA18:AA19"/>
    <mergeCell ref="AB18:AB19"/>
    <mergeCell ref="AC18:AC19"/>
    <mergeCell ref="Q18:Q19"/>
    <mergeCell ref="S18:S19"/>
    <mergeCell ref="T18:T19"/>
    <mergeCell ref="S16:S17"/>
    <mergeCell ref="T16:T17"/>
    <mergeCell ref="AN16:AN17"/>
    <mergeCell ref="A18:A19"/>
    <mergeCell ref="B18:B19"/>
    <mergeCell ref="C18:C19"/>
    <mergeCell ref="D18:D19"/>
    <mergeCell ref="E18:E19"/>
    <mergeCell ref="F18:F19"/>
    <mergeCell ref="G18:G19"/>
    <mergeCell ref="H18:H19"/>
    <mergeCell ref="I18:I19"/>
    <mergeCell ref="AH16:AH17"/>
    <mergeCell ref="AI16:AI17"/>
    <mergeCell ref="AJ16:AJ17"/>
    <mergeCell ref="AK16:AK17"/>
    <mergeCell ref="AL16:AL17"/>
    <mergeCell ref="AM16:AM17"/>
    <mergeCell ref="AA16:AA17"/>
    <mergeCell ref="AB16:AB17"/>
    <mergeCell ref="AC16:AC17"/>
    <mergeCell ref="AD16:AD17"/>
    <mergeCell ref="AE16:AE17"/>
    <mergeCell ref="AF16:AF17"/>
    <mergeCell ref="G16:G17"/>
    <mergeCell ref="H16:H17"/>
    <mergeCell ref="I16:I17"/>
    <mergeCell ref="K16:K17"/>
    <mergeCell ref="L16:L17"/>
    <mergeCell ref="M16:M17"/>
    <mergeCell ref="AK14:AK15"/>
    <mergeCell ref="AL14:AL15"/>
    <mergeCell ref="AM14:AM15"/>
    <mergeCell ref="W14:W15"/>
    <mergeCell ref="K14:K15"/>
    <mergeCell ref="L14:L15"/>
    <mergeCell ref="M14:M15"/>
    <mergeCell ref="N14:N15"/>
    <mergeCell ref="O14:O15"/>
    <mergeCell ref="P14:P15"/>
    <mergeCell ref="W16:W17"/>
    <mergeCell ref="X16:X17"/>
    <mergeCell ref="Y16:Y17"/>
    <mergeCell ref="Z16:Z17"/>
    <mergeCell ref="N16:N17"/>
    <mergeCell ref="O16:O17"/>
    <mergeCell ref="P16:P17"/>
    <mergeCell ref="Q16:Q17"/>
    <mergeCell ref="AN14:AN15"/>
    <mergeCell ref="A16:A17"/>
    <mergeCell ref="B16:B17"/>
    <mergeCell ref="C16:C17"/>
    <mergeCell ref="D16:D17"/>
    <mergeCell ref="E16:E17"/>
    <mergeCell ref="F16:F17"/>
    <mergeCell ref="AD14:AD15"/>
    <mergeCell ref="AE14:AE15"/>
    <mergeCell ref="AF14:AF15"/>
    <mergeCell ref="AH14:AH15"/>
    <mergeCell ref="AI14:AI15"/>
    <mergeCell ref="AJ14:AJ15"/>
    <mergeCell ref="X14:X15"/>
    <mergeCell ref="Y14:Y15"/>
    <mergeCell ref="Z14:Z15"/>
    <mergeCell ref="AA14:AA15"/>
    <mergeCell ref="AB14:AB15"/>
    <mergeCell ref="AC14:AC15"/>
    <mergeCell ref="Q14:Q15"/>
    <mergeCell ref="S14:S15"/>
    <mergeCell ref="T14:T15"/>
    <mergeCell ref="U14:U15"/>
    <mergeCell ref="V14:V15"/>
    <mergeCell ref="AN12:AN13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AH12:AH13"/>
    <mergeCell ref="AI12:AI13"/>
    <mergeCell ref="AJ12:AJ13"/>
    <mergeCell ref="AK12:AK13"/>
    <mergeCell ref="AL12:AL13"/>
    <mergeCell ref="AM12:AM13"/>
    <mergeCell ref="AA12:AA13"/>
    <mergeCell ref="AB12:AB13"/>
    <mergeCell ref="AC12:AC13"/>
    <mergeCell ref="AD12:AD13"/>
    <mergeCell ref="AE12:AE13"/>
    <mergeCell ref="AF12:AF13"/>
    <mergeCell ref="U12:U13"/>
    <mergeCell ref="V12:V13"/>
    <mergeCell ref="O9:O11"/>
    <mergeCell ref="P9:P11"/>
    <mergeCell ref="Q9:Q11"/>
    <mergeCell ref="S9:S11"/>
    <mergeCell ref="T9:V11"/>
    <mergeCell ref="W9:W11"/>
    <mergeCell ref="AL8:AM8"/>
    <mergeCell ref="A9:A11"/>
    <mergeCell ref="B9:D11"/>
    <mergeCell ref="E9:E11"/>
    <mergeCell ref="F9:F11"/>
    <mergeCell ref="G9:G11"/>
    <mergeCell ref="H9:H11"/>
    <mergeCell ref="I9:I11"/>
    <mergeCell ref="K9:K11"/>
    <mergeCell ref="L9:N11"/>
    <mergeCell ref="E8:F8"/>
    <mergeCell ref="G8:H8"/>
    <mergeCell ref="O8:P8"/>
    <mergeCell ref="W8:X8"/>
    <mergeCell ref="Y8:Z8"/>
    <mergeCell ref="AD8:AE8"/>
    <mergeCell ref="AF9:AF11"/>
    <mergeCell ref="AH9:AH11"/>
    <mergeCell ref="AI9:AK11"/>
    <mergeCell ref="AL9:AL11"/>
    <mergeCell ref="AM9:AM11"/>
    <mergeCell ref="AN9:AN11"/>
    <mergeCell ref="X9:X11"/>
    <mergeCell ref="Y9:Y11"/>
    <mergeCell ref="Z9:Z11"/>
    <mergeCell ref="AA9:AC11"/>
    <mergeCell ref="AD9:AD11"/>
    <mergeCell ref="AE9:AE11"/>
    <mergeCell ref="G12:G13"/>
    <mergeCell ref="H12:H13"/>
    <mergeCell ref="I12:I13"/>
    <mergeCell ref="K12:K13"/>
    <mergeCell ref="L12:L13"/>
    <mergeCell ref="M12:M13"/>
    <mergeCell ref="A12:A13"/>
    <mergeCell ref="B12:B13"/>
    <mergeCell ref="C12:C13"/>
    <mergeCell ref="D12:D13"/>
    <mergeCell ref="E12:E13"/>
    <mergeCell ref="F12:F13"/>
    <mergeCell ref="W12:W13"/>
    <mergeCell ref="X12:X13"/>
    <mergeCell ref="Y12:Y13"/>
    <mergeCell ref="Z12:Z13"/>
    <mergeCell ref="N12:N13"/>
    <mergeCell ref="O12:O13"/>
    <mergeCell ref="P12:P13"/>
    <mergeCell ref="Q12:Q13"/>
    <mergeCell ref="S12:S13"/>
    <mergeCell ref="T12:T13"/>
    <mergeCell ref="AK18:AK19"/>
    <mergeCell ref="AL18:AL19"/>
    <mergeCell ref="AM18:AM19"/>
    <mergeCell ref="W18:W19"/>
    <mergeCell ref="K18:K19"/>
    <mergeCell ref="L18:L19"/>
    <mergeCell ref="M18:M19"/>
    <mergeCell ref="N18:N19"/>
    <mergeCell ref="O18:O19"/>
    <mergeCell ref="P18:P19"/>
    <mergeCell ref="U18:U19"/>
    <mergeCell ref="V18:V19"/>
    <mergeCell ref="G28:G29"/>
    <mergeCell ref="H28:H29"/>
    <mergeCell ref="I28:I29"/>
    <mergeCell ref="K28:K29"/>
    <mergeCell ref="L28:L29"/>
    <mergeCell ref="M28:M29"/>
    <mergeCell ref="AK26:AK27"/>
    <mergeCell ref="AL26:AL27"/>
    <mergeCell ref="AM26:AM27"/>
    <mergeCell ref="W26:W27"/>
    <mergeCell ref="K26:K27"/>
    <mergeCell ref="L26:L27"/>
    <mergeCell ref="M26:M27"/>
    <mergeCell ref="N26:N27"/>
    <mergeCell ref="O26:O27"/>
    <mergeCell ref="P26:P27"/>
    <mergeCell ref="U26:U27"/>
    <mergeCell ref="V26:V27"/>
    <mergeCell ref="Y28:Y29"/>
    <mergeCell ref="Z28:Z29"/>
    <mergeCell ref="N28:N29"/>
    <mergeCell ref="O28:O29"/>
    <mergeCell ref="P28:P29"/>
    <mergeCell ref="Q28:Q29"/>
    <mergeCell ref="AK30:AK31"/>
    <mergeCell ref="AL30:AL31"/>
    <mergeCell ref="AM30:AM31"/>
    <mergeCell ref="W30:W31"/>
    <mergeCell ref="K30:K31"/>
    <mergeCell ref="L30:L31"/>
    <mergeCell ref="M30:M31"/>
    <mergeCell ref="N30:N31"/>
    <mergeCell ref="O30:O31"/>
    <mergeCell ref="P30:P31"/>
    <mergeCell ref="U30:U31"/>
    <mergeCell ref="V30:V31"/>
    <mergeCell ref="AC30:AC31"/>
    <mergeCell ref="Q30:Q31"/>
    <mergeCell ref="S30:S31"/>
    <mergeCell ref="T30:T31"/>
    <mergeCell ref="A34:A35"/>
    <mergeCell ref="B34:B35"/>
    <mergeCell ref="C34:C35"/>
    <mergeCell ref="D34:D35"/>
    <mergeCell ref="E34:E35"/>
    <mergeCell ref="F34:F35"/>
    <mergeCell ref="G34:G35"/>
    <mergeCell ref="H34:H35"/>
    <mergeCell ref="I34:I35"/>
    <mergeCell ref="G46:S46"/>
    <mergeCell ref="AF46:AG46"/>
    <mergeCell ref="AF47:AG47"/>
    <mergeCell ref="C41:F41"/>
    <mergeCell ref="G45:S45"/>
    <mergeCell ref="AF45:AG45"/>
    <mergeCell ref="K34:K35"/>
    <mergeCell ref="L34:L35"/>
    <mergeCell ref="M34:M35"/>
    <mergeCell ref="N34:N35"/>
    <mergeCell ref="O34:O35"/>
    <mergeCell ref="P34:P35"/>
    <mergeCell ref="AA34:AA35"/>
    <mergeCell ref="AB34:AB35"/>
    <mergeCell ref="AC34:AC35"/>
    <mergeCell ref="Q34:Q35"/>
    <mergeCell ref="S34:S35"/>
    <mergeCell ref="Y34:Y35"/>
    <mergeCell ref="Z34:Z35"/>
  </mergeCells>
  <hyperlinks>
    <hyperlink ref="U47" r:id="rId1" xr:uid="{00000000-0004-0000-5900-000000000000}"/>
    <hyperlink ref="AB47" r:id="rId2" xr:uid="{00000000-0004-0000-5900-000001000000}"/>
  </hyperlinks>
  <pageMargins left="0.7" right="0.7" top="0.75" bottom="0.75" header="0.3" footer="0.3"/>
  <pageSetup paperSize="9" orientation="portrait" verticalDpi="300" r:id="rId3"/>
  <headerFooter>
    <oddFooter>&amp;L&amp;1#&amp;"Calibri"&amp;10&amp;K000000Sensitivity: Internal</oddFooter>
  </headerFooter>
  <drawing r:id="rId4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A00-000000000000}">
  <sheetPr codeName="Sheet92">
    <tabColor theme="6" tint="0.39997558519241921"/>
  </sheetPr>
  <dimension ref="A1:V50"/>
  <sheetViews>
    <sheetView topLeftCell="A5" zoomScaleNormal="100" workbookViewId="0">
      <selection activeCell="I17" sqref="I17:I18"/>
    </sheetView>
  </sheetViews>
  <sheetFormatPr defaultRowHeight="12.5" x14ac:dyDescent="0.25"/>
  <cols>
    <col min="1" max="1" width="18.54296875" customWidth="1"/>
    <col min="2" max="3" width="3.54296875" customWidth="1"/>
    <col min="4" max="4" width="2.54296875" customWidth="1"/>
    <col min="5" max="6" width="7.54296875" customWidth="1"/>
    <col min="7" max="7" width="16.453125" customWidth="1"/>
    <col min="8" max="8" width="2.54296875" customWidth="1"/>
    <col min="9" max="9" width="4.54296875" customWidth="1"/>
    <col min="10" max="10" width="2.54296875" customWidth="1"/>
    <col min="11" max="11" width="10.453125" customWidth="1"/>
    <col min="12" max="12" width="11.453125" customWidth="1"/>
    <col min="13" max="18" width="13.453125" customWidth="1"/>
    <col min="19" max="21" width="11.54296875" customWidth="1"/>
    <col min="22" max="23" width="11.453125" customWidth="1"/>
  </cols>
  <sheetData>
    <row r="1" spans="1:22" ht="14.15" customHeight="1" x14ac:dyDescent="0.4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spans="1:22" ht="14.15" customHeight="1" x14ac:dyDescent="0.4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</row>
    <row r="3" spans="1:22" ht="14.15" customHeight="1" x14ac:dyDescent="0.4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</row>
    <row r="4" spans="1:22" ht="14.15" customHeight="1" x14ac:dyDescent="0.4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</row>
    <row r="5" spans="1:22" ht="21" customHeight="1" x14ac:dyDescent="0.6">
      <c r="A5" s="225" t="s">
        <v>1703</v>
      </c>
      <c r="B5" s="46" t="s">
        <v>2798</v>
      </c>
      <c r="C5" s="49"/>
      <c r="D5" s="49"/>
      <c r="E5" s="49"/>
      <c r="F5" s="49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</row>
    <row r="6" spans="1:22" ht="14.15" customHeight="1" thickBot="1" x14ac:dyDescent="0.45">
      <c r="A6" s="190"/>
      <c r="B6" s="38"/>
      <c r="C6" s="38"/>
      <c r="D6" s="38"/>
      <c r="E6" s="38"/>
      <c r="F6" s="38"/>
      <c r="G6" s="38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</row>
    <row r="7" spans="1:22" ht="14.15" customHeight="1" thickBot="1" x14ac:dyDescent="0.45">
      <c r="A7" s="993"/>
      <c r="B7" s="993"/>
      <c r="C7" s="993"/>
      <c r="D7" s="993"/>
      <c r="E7" s="993"/>
      <c r="F7" s="994"/>
      <c r="G7" s="2"/>
      <c r="H7" s="2"/>
      <c r="I7" s="2"/>
      <c r="J7" s="2"/>
      <c r="K7" s="2425" t="s">
        <v>1905</v>
      </c>
      <c r="L7" s="2426"/>
      <c r="M7" s="2423" t="s">
        <v>1705</v>
      </c>
      <c r="N7" s="2424"/>
      <c r="O7" s="2423" t="s">
        <v>1705</v>
      </c>
      <c r="P7" s="2424"/>
      <c r="Q7" s="2423" t="s">
        <v>1705</v>
      </c>
      <c r="R7" s="2424"/>
      <c r="S7" s="2"/>
      <c r="T7" s="2"/>
      <c r="U7" s="2"/>
    </row>
    <row r="8" spans="1:22" ht="14.15" customHeight="1" thickBot="1" x14ac:dyDescent="0.3">
      <c r="A8" s="1315" t="s">
        <v>2294</v>
      </c>
      <c r="B8" s="1316"/>
      <c r="C8" s="1316"/>
      <c r="D8" s="1316"/>
      <c r="E8" s="1316"/>
      <c r="F8" s="1317"/>
      <c r="G8" s="1188" t="s">
        <v>1908</v>
      </c>
      <c r="H8" s="1318" t="s">
        <v>1710</v>
      </c>
      <c r="I8" s="1319"/>
      <c r="J8" s="1320"/>
      <c r="K8" s="2427" t="s">
        <v>1909</v>
      </c>
      <c r="L8" s="2427" t="s">
        <v>1910</v>
      </c>
      <c r="M8" s="1030" t="s">
        <v>2799</v>
      </c>
      <c r="N8" s="1030" t="s">
        <v>2800</v>
      </c>
      <c r="O8" s="1030" t="s">
        <v>2768</v>
      </c>
      <c r="P8" s="1030" t="s">
        <v>2769</v>
      </c>
      <c r="Q8" s="1030" t="s">
        <v>2772</v>
      </c>
      <c r="R8" s="1030" t="s">
        <v>2773</v>
      </c>
      <c r="S8" s="1188" t="s">
        <v>2801</v>
      </c>
      <c r="T8" s="1188" t="s">
        <v>2802</v>
      </c>
      <c r="U8" s="1188" t="s">
        <v>2803</v>
      </c>
      <c r="V8" s="1188" t="s">
        <v>2804</v>
      </c>
    </row>
    <row r="9" spans="1:22" ht="14.15" customHeight="1" x14ac:dyDescent="0.25">
      <c r="A9" s="588" t="s">
        <v>1714</v>
      </c>
      <c r="B9" s="1299" t="s">
        <v>1710</v>
      </c>
      <c r="C9" s="1300"/>
      <c r="D9" s="1301"/>
      <c r="E9" s="588" t="s">
        <v>1715</v>
      </c>
      <c r="F9" s="562" t="s">
        <v>1716</v>
      </c>
      <c r="G9" s="1189"/>
      <c r="H9" s="1321"/>
      <c r="I9" s="1322"/>
      <c r="J9" s="1323"/>
      <c r="K9" s="2428"/>
      <c r="L9" s="2428"/>
      <c r="M9" s="1031"/>
      <c r="N9" s="1031"/>
      <c r="O9" s="1031"/>
      <c r="P9" s="1031"/>
      <c r="Q9" s="1031"/>
      <c r="R9" s="1031"/>
      <c r="S9" s="1189"/>
      <c r="T9" s="1189"/>
      <c r="U9" s="1189"/>
      <c r="V9" s="1189"/>
    </row>
    <row r="10" spans="1:22" ht="14.15" customHeight="1" thickBot="1" x14ac:dyDescent="0.45">
      <c r="A10" s="425"/>
      <c r="B10" s="1016"/>
      <c r="C10" s="1308"/>
      <c r="D10" s="1017"/>
      <c r="E10" s="425"/>
      <c r="F10" s="546"/>
      <c r="G10" s="1190"/>
      <c r="H10" s="1324"/>
      <c r="I10" s="1325"/>
      <c r="J10" s="1326"/>
      <c r="K10" s="2429"/>
      <c r="L10" s="2429"/>
      <c r="M10" s="1032"/>
      <c r="N10" s="1032"/>
      <c r="O10" s="1032"/>
      <c r="P10" s="1032"/>
      <c r="Q10" s="1032"/>
      <c r="R10" s="1032"/>
      <c r="S10" s="1190"/>
      <c r="T10" s="1190"/>
      <c r="U10" s="1190"/>
      <c r="V10" s="1190"/>
    </row>
    <row r="11" spans="1:22" ht="14.15" customHeight="1" x14ac:dyDescent="0.4">
      <c r="A11" s="428"/>
      <c r="B11" s="78"/>
      <c r="C11" s="79"/>
      <c r="D11" s="78"/>
      <c r="E11" s="80"/>
      <c r="F11" s="428"/>
      <c r="G11" s="2352" t="s">
        <v>1731</v>
      </c>
      <c r="H11" s="2406" t="s">
        <v>1718</v>
      </c>
      <c r="I11" s="2420">
        <v>201</v>
      </c>
      <c r="J11" s="2410" t="s">
        <v>1719</v>
      </c>
      <c r="K11" s="1208">
        <v>44566</v>
      </c>
      <c r="L11" s="1208">
        <f t="shared" ref="L11" si="0">K11+1</f>
        <v>44567</v>
      </c>
      <c r="M11" s="2412">
        <f t="shared" ref="M11" si="1">K11-3</f>
        <v>44563</v>
      </c>
      <c r="N11" s="2412">
        <f t="shared" ref="N11:P11" si="2">M11+1</f>
        <v>44564</v>
      </c>
      <c r="O11" s="2412">
        <f t="shared" si="2"/>
        <v>44565</v>
      </c>
      <c r="P11" s="2412">
        <f t="shared" si="2"/>
        <v>44566</v>
      </c>
      <c r="Q11" s="2412">
        <f t="shared" ref="Q11" si="3">K11+1</f>
        <v>44567</v>
      </c>
      <c r="R11" s="2412">
        <f t="shared" ref="R11" si="4">Q11+1</f>
        <v>44568</v>
      </c>
      <c r="S11" s="1208">
        <f t="shared" ref="S11" si="5">R11+3</f>
        <v>44571</v>
      </c>
      <c r="T11" s="1208">
        <f t="shared" ref="T11" si="6">S11+2</f>
        <v>44573</v>
      </c>
      <c r="U11" s="1208">
        <f t="shared" ref="U11" si="7">T11+3</f>
        <v>44576</v>
      </c>
      <c r="V11" s="1208">
        <f t="shared" ref="V11" si="8">U11+1</f>
        <v>44577</v>
      </c>
    </row>
    <row r="12" spans="1:22" ht="14.15" customHeight="1" thickBot="1" x14ac:dyDescent="0.45">
      <c r="A12" s="402"/>
      <c r="B12" s="403"/>
      <c r="C12" s="77"/>
      <c r="D12" s="404"/>
      <c r="E12" s="403"/>
      <c r="F12" s="402"/>
      <c r="G12" s="2353"/>
      <c r="H12" s="2407"/>
      <c r="I12" s="2421"/>
      <c r="J12" s="2411"/>
      <c r="K12" s="1210"/>
      <c r="L12" s="1210"/>
      <c r="M12" s="2413"/>
      <c r="N12" s="2413"/>
      <c r="O12" s="2413"/>
      <c r="P12" s="2413"/>
      <c r="Q12" s="2413"/>
      <c r="R12" s="2413"/>
      <c r="S12" s="1210"/>
      <c r="T12" s="1210"/>
      <c r="U12" s="1210"/>
      <c r="V12" s="1210"/>
    </row>
    <row r="13" spans="1:22" ht="14.15" customHeight="1" x14ac:dyDescent="0.4">
      <c r="A13" s="428"/>
      <c r="B13" s="125"/>
      <c r="C13" s="126"/>
      <c r="D13" s="125"/>
      <c r="E13" s="123"/>
      <c r="F13" s="435"/>
      <c r="G13" s="2380" t="s">
        <v>1750</v>
      </c>
      <c r="H13" s="2382" t="s">
        <v>1718</v>
      </c>
      <c r="I13" s="2422">
        <v>202</v>
      </c>
      <c r="J13" s="2386" t="s">
        <v>1719</v>
      </c>
      <c r="K13" s="1220">
        <f>K11+7</f>
        <v>44573</v>
      </c>
      <c r="L13" s="1220">
        <f t="shared" ref="L13" si="9">K13+1</f>
        <v>44574</v>
      </c>
      <c r="M13" s="1220">
        <f t="shared" ref="M13" si="10">K13-3</f>
        <v>44570</v>
      </c>
      <c r="N13" s="1220">
        <f t="shared" ref="N13:P13" si="11">M13+1</f>
        <v>44571</v>
      </c>
      <c r="O13" s="1220">
        <f t="shared" si="11"/>
        <v>44572</v>
      </c>
      <c r="P13" s="1220">
        <f t="shared" si="11"/>
        <v>44573</v>
      </c>
      <c r="Q13" s="1220">
        <f t="shared" ref="Q13" si="12">K13+1</f>
        <v>44574</v>
      </c>
      <c r="R13" s="1220">
        <f t="shared" ref="R13" si="13">Q13+1</f>
        <v>44575</v>
      </c>
      <c r="S13" s="1220">
        <f t="shared" ref="S13" si="14">R13+3</f>
        <v>44578</v>
      </c>
      <c r="T13" s="1220">
        <f t="shared" ref="T13" si="15">S13+2</f>
        <v>44580</v>
      </c>
      <c r="U13" s="1220">
        <f t="shared" ref="U13" si="16">T13+3</f>
        <v>44583</v>
      </c>
      <c r="V13" s="1220">
        <f t="shared" ref="V13" si="17">U13+1</f>
        <v>44584</v>
      </c>
    </row>
    <row r="14" spans="1:22" ht="14.15" customHeight="1" thickBot="1" x14ac:dyDescent="0.45">
      <c r="A14" s="114"/>
      <c r="B14" s="115"/>
      <c r="C14" s="127"/>
      <c r="D14" s="116"/>
      <c r="E14" s="115"/>
      <c r="F14" s="114"/>
      <c r="G14" s="2381"/>
      <c r="H14" s="2383"/>
      <c r="I14" s="2385"/>
      <c r="J14" s="2387"/>
      <c r="K14" s="1222"/>
      <c r="L14" s="1222"/>
      <c r="M14" s="1222"/>
      <c r="N14" s="1222"/>
      <c r="O14" s="1222"/>
      <c r="P14" s="1222"/>
      <c r="Q14" s="1222"/>
      <c r="R14" s="1222"/>
      <c r="S14" s="1222"/>
      <c r="T14" s="1222"/>
      <c r="U14" s="1222"/>
      <c r="V14" s="1222"/>
    </row>
    <row r="15" spans="1:22" ht="14.15" customHeight="1" x14ac:dyDescent="0.4">
      <c r="A15" s="428"/>
      <c r="B15" s="78"/>
      <c r="C15" s="79"/>
      <c r="D15" s="78"/>
      <c r="E15" s="80"/>
      <c r="F15" s="428"/>
      <c r="G15" s="2346" t="s">
        <v>1736</v>
      </c>
      <c r="H15" s="2414" t="s">
        <v>1718</v>
      </c>
      <c r="I15" s="2416">
        <v>203</v>
      </c>
      <c r="J15" s="2418" t="s">
        <v>1719</v>
      </c>
      <c r="K15" s="1431">
        <f>K13+7</f>
        <v>44580</v>
      </c>
      <c r="L15" s="1431">
        <f t="shared" ref="L15" si="18">K15+1</f>
        <v>44581</v>
      </c>
      <c r="M15" s="2412">
        <f t="shared" ref="M15" si="19">K15-3</f>
        <v>44577</v>
      </c>
      <c r="N15" s="2412">
        <f t="shared" ref="N15:P15" si="20">M15+1</f>
        <v>44578</v>
      </c>
      <c r="O15" s="2412">
        <f t="shared" si="20"/>
        <v>44579</v>
      </c>
      <c r="P15" s="2412">
        <f t="shared" si="20"/>
        <v>44580</v>
      </c>
      <c r="Q15" s="2412">
        <f t="shared" ref="Q15" si="21">K15+1</f>
        <v>44581</v>
      </c>
      <c r="R15" s="2412">
        <f t="shared" ref="R15" si="22">Q15+1</f>
        <v>44582</v>
      </c>
      <c r="S15" s="1208">
        <f t="shared" ref="S15" si="23">R15+3</f>
        <v>44585</v>
      </c>
      <c r="T15" s="1208">
        <f t="shared" ref="T15" si="24">S15+2</f>
        <v>44587</v>
      </c>
      <c r="U15" s="1208">
        <f t="shared" ref="U15" si="25">T15+3</f>
        <v>44590</v>
      </c>
      <c r="V15" s="1208">
        <f t="shared" ref="V15" si="26">U15+1</f>
        <v>44591</v>
      </c>
    </row>
    <row r="16" spans="1:22" ht="14.15" customHeight="1" thickBot="1" x14ac:dyDescent="0.45">
      <c r="A16" s="402"/>
      <c r="B16" s="403"/>
      <c r="C16" s="77"/>
      <c r="D16" s="404"/>
      <c r="E16" s="403"/>
      <c r="F16" s="402"/>
      <c r="G16" s="2347"/>
      <c r="H16" s="2415"/>
      <c r="I16" s="2417"/>
      <c r="J16" s="2419"/>
      <c r="K16" s="1433"/>
      <c r="L16" s="1433"/>
      <c r="M16" s="2413"/>
      <c r="N16" s="2413"/>
      <c r="O16" s="2413"/>
      <c r="P16" s="2413"/>
      <c r="Q16" s="2413"/>
      <c r="R16" s="2413"/>
      <c r="S16" s="1210"/>
      <c r="T16" s="1210"/>
      <c r="U16" s="1210"/>
      <c r="V16" s="1210"/>
    </row>
    <row r="17" spans="1:22" ht="14.15" customHeight="1" x14ac:dyDescent="0.4">
      <c r="A17" s="428"/>
      <c r="B17" s="78"/>
      <c r="C17" s="79"/>
      <c r="D17" s="78"/>
      <c r="E17" s="80"/>
      <c r="F17" s="428"/>
      <c r="G17" s="2346" t="s">
        <v>1727</v>
      </c>
      <c r="H17" s="2414" t="s">
        <v>1718</v>
      </c>
      <c r="I17" s="2416">
        <v>204</v>
      </c>
      <c r="J17" s="2418" t="s">
        <v>1719</v>
      </c>
      <c r="K17" s="1431">
        <f>K15+7</f>
        <v>44587</v>
      </c>
      <c r="L17" s="1431">
        <f t="shared" ref="L17" si="27">K17+1</f>
        <v>44588</v>
      </c>
      <c r="M17" s="2412">
        <f t="shared" ref="M17" si="28">K17-3</f>
        <v>44584</v>
      </c>
      <c r="N17" s="2412">
        <f t="shared" ref="N17:P17" si="29">M17+1</f>
        <v>44585</v>
      </c>
      <c r="O17" s="2412">
        <f t="shared" si="29"/>
        <v>44586</v>
      </c>
      <c r="P17" s="2412">
        <f t="shared" si="29"/>
        <v>44587</v>
      </c>
      <c r="Q17" s="2412">
        <f t="shared" ref="Q17" si="30">K17+1</f>
        <v>44588</v>
      </c>
      <c r="R17" s="2412">
        <f t="shared" ref="R17" si="31">Q17+1</f>
        <v>44589</v>
      </c>
      <c r="S17" s="1208">
        <f t="shared" ref="S17" si="32">R17+3</f>
        <v>44592</v>
      </c>
      <c r="T17" s="1208">
        <f t="shared" ref="T17" si="33">S17+2</f>
        <v>44594</v>
      </c>
      <c r="U17" s="1208">
        <f t="shared" ref="U17" si="34">T17+3</f>
        <v>44597</v>
      </c>
      <c r="V17" s="1208">
        <f t="shared" ref="V17" si="35">U17+1</f>
        <v>44598</v>
      </c>
    </row>
    <row r="18" spans="1:22" ht="14.15" customHeight="1" thickBot="1" x14ac:dyDescent="0.45">
      <c r="A18" s="402"/>
      <c r="B18" s="403"/>
      <c r="C18" s="77"/>
      <c r="D18" s="404"/>
      <c r="E18" s="403"/>
      <c r="F18" s="402"/>
      <c r="G18" s="2347"/>
      <c r="H18" s="2415"/>
      <c r="I18" s="2417"/>
      <c r="J18" s="2419"/>
      <c r="K18" s="1433"/>
      <c r="L18" s="1433"/>
      <c r="M18" s="2413"/>
      <c r="N18" s="2413"/>
      <c r="O18" s="2413"/>
      <c r="P18" s="2413"/>
      <c r="Q18" s="2413"/>
      <c r="R18" s="2413"/>
      <c r="S18" s="1210"/>
      <c r="T18" s="1210"/>
      <c r="U18" s="1210"/>
      <c r="V18" s="1210"/>
    </row>
    <row r="19" spans="1:22" ht="14.15" customHeight="1" x14ac:dyDescent="0.4">
      <c r="A19" s="428"/>
      <c r="B19" s="78"/>
      <c r="C19" s="79"/>
      <c r="D19" s="78"/>
      <c r="E19" s="80"/>
      <c r="F19" s="428"/>
      <c r="G19" s="2346" t="s">
        <v>1717</v>
      </c>
      <c r="H19" s="2414" t="s">
        <v>1718</v>
      </c>
      <c r="I19" s="2416">
        <v>205</v>
      </c>
      <c r="J19" s="2418" t="s">
        <v>1719</v>
      </c>
      <c r="K19" s="1431">
        <f>K17+7</f>
        <v>44594</v>
      </c>
      <c r="L19" s="1431">
        <f t="shared" ref="L19" si="36">K19+1</f>
        <v>44595</v>
      </c>
      <c r="M19" s="2412">
        <f t="shared" ref="M19" si="37">K19-3</f>
        <v>44591</v>
      </c>
      <c r="N19" s="2412">
        <f t="shared" ref="N19:P19" si="38">M19+1</f>
        <v>44592</v>
      </c>
      <c r="O19" s="2412">
        <f t="shared" si="38"/>
        <v>44593</v>
      </c>
      <c r="P19" s="2412">
        <f t="shared" si="38"/>
        <v>44594</v>
      </c>
      <c r="Q19" s="2412">
        <f t="shared" ref="Q19" si="39">K19+1</f>
        <v>44595</v>
      </c>
      <c r="R19" s="2412">
        <f t="shared" ref="R19" si="40">Q19+1</f>
        <v>44596</v>
      </c>
      <c r="S19" s="1208">
        <f t="shared" ref="S19" si="41">R19+3</f>
        <v>44599</v>
      </c>
      <c r="T19" s="1208">
        <f t="shared" ref="T19" si="42">S19+2</f>
        <v>44601</v>
      </c>
      <c r="U19" s="1208">
        <f t="shared" ref="U19" si="43">T19+3</f>
        <v>44604</v>
      </c>
      <c r="V19" s="1208">
        <f t="shared" ref="V19" si="44">U19+1</f>
        <v>44605</v>
      </c>
    </row>
    <row r="20" spans="1:22" ht="14.15" customHeight="1" thickBot="1" x14ac:dyDescent="0.45">
      <c r="A20" s="402"/>
      <c r="B20" s="403"/>
      <c r="C20" s="77"/>
      <c r="D20" s="404"/>
      <c r="E20" s="403"/>
      <c r="F20" s="402"/>
      <c r="G20" s="2347"/>
      <c r="H20" s="2415"/>
      <c r="I20" s="2417"/>
      <c r="J20" s="2419"/>
      <c r="K20" s="1433"/>
      <c r="L20" s="1433"/>
      <c r="M20" s="2413"/>
      <c r="N20" s="2413"/>
      <c r="O20" s="2413"/>
      <c r="P20" s="2413"/>
      <c r="Q20" s="2413"/>
      <c r="R20" s="2413"/>
      <c r="S20" s="1210"/>
      <c r="T20" s="1210"/>
      <c r="U20" s="1210"/>
      <c r="V20" s="1210"/>
    </row>
    <row r="21" spans="1:22" ht="14.15" customHeight="1" x14ac:dyDescent="0.4">
      <c r="A21" s="428"/>
      <c r="B21" s="78"/>
      <c r="C21" s="79"/>
      <c r="D21" s="78"/>
      <c r="E21" s="80"/>
      <c r="F21" s="428"/>
      <c r="G21" s="2346" t="s">
        <v>1731</v>
      </c>
      <c r="H21" s="2414" t="s">
        <v>1718</v>
      </c>
      <c r="I21" s="2416">
        <v>206</v>
      </c>
      <c r="J21" s="2418" t="s">
        <v>1719</v>
      </c>
      <c r="K21" s="1431">
        <f>K19+7</f>
        <v>44601</v>
      </c>
      <c r="L21" s="1431">
        <f t="shared" ref="L21" si="45">K21+1</f>
        <v>44602</v>
      </c>
      <c r="M21" s="2412">
        <f t="shared" ref="M21" si="46">K21-3</f>
        <v>44598</v>
      </c>
      <c r="N21" s="2412">
        <f t="shared" ref="N21:P21" si="47">M21+1</f>
        <v>44599</v>
      </c>
      <c r="O21" s="2412">
        <f t="shared" si="47"/>
        <v>44600</v>
      </c>
      <c r="P21" s="2412">
        <f t="shared" si="47"/>
        <v>44601</v>
      </c>
      <c r="Q21" s="2412">
        <f t="shared" ref="Q21" si="48">K21+1</f>
        <v>44602</v>
      </c>
      <c r="R21" s="2412">
        <f t="shared" ref="R21" si="49">Q21+1</f>
        <v>44603</v>
      </c>
      <c r="S21" s="1208">
        <f t="shared" ref="S21" si="50">R21+3</f>
        <v>44606</v>
      </c>
      <c r="T21" s="1208">
        <f t="shared" ref="T21" si="51">S21+2</f>
        <v>44608</v>
      </c>
      <c r="U21" s="1208">
        <f t="shared" ref="U21" si="52">T21+3</f>
        <v>44611</v>
      </c>
      <c r="V21" s="1208">
        <f t="shared" ref="V21" si="53">U21+1</f>
        <v>44612</v>
      </c>
    </row>
    <row r="22" spans="1:22" ht="14.15" customHeight="1" thickBot="1" x14ac:dyDescent="0.45">
      <c r="A22" s="402"/>
      <c r="B22" s="403"/>
      <c r="C22" s="77"/>
      <c r="D22" s="404"/>
      <c r="E22" s="403"/>
      <c r="F22" s="402"/>
      <c r="G22" s="2347"/>
      <c r="H22" s="2415"/>
      <c r="I22" s="2417"/>
      <c r="J22" s="2419"/>
      <c r="K22" s="1433"/>
      <c r="L22" s="1433"/>
      <c r="M22" s="2413"/>
      <c r="N22" s="2413"/>
      <c r="O22" s="2413"/>
      <c r="P22" s="2413"/>
      <c r="Q22" s="2413"/>
      <c r="R22" s="2413"/>
      <c r="S22" s="1210"/>
      <c r="T22" s="1210"/>
      <c r="U22" s="1210"/>
      <c r="V22" s="1210"/>
    </row>
    <row r="23" spans="1:22" ht="14.15" customHeight="1" x14ac:dyDescent="0.4">
      <c r="A23" s="428"/>
      <c r="B23" s="78"/>
      <c r="C23" s="79"/>
      <c r="D23" s="78"/>
      <c r="E23" s="80"/>
      <c r="F23" s="428"/>
      <c r="G23" s="2346" t="s">
        <v>1736</v>
      </c>
      <c r="H23" s="2414" t="s">
        <v>1718</v>
      </c>
      <c r="I23" s="2416">
        <v>207</v>
      </c>
      <c r="J23" s="2418" t="s">
        <v>1719</v>
      </c>
      <c r="K23" s="1431">
        <f>K21+7</f>
        <v>44608</v>
      </c>
      <c r="L23" s="1431">
        <f t="shared" ref="L23" si="54">K23+1</f>
        <v>44609</v>
      </c>
      <c r="M23" s="2412">
        <f t="shared" ref="M23" si="55">K23-3</f>
        <v>44605</v>
      </c>
      <c r="N23" s="2412">
        <f t="shared" ref="N23:P23" si="56">M23+1</f>
        <v>44606</v>
      </c>
      <c r="O23" s="2412">
        <f t="shared" si="56"/>
        <v>44607</v>
      </c>
      <c r="P23" s="2412">
        <f t="shared" si="56"/>
        <v>44608</v>
      </c>
      <c r="Q23" s="2412">
        <f t="shared" ref="Q23" si="57">K23+1</f>
        <v>44609</v>
      </c>
      <c r="R23" s="2412">
        <f t="shared" ref="R23" si="58">Q23+1</f>
        <v>44610</v>
      </c>
      <c r="S23" s="1208">
        <f t="shared" ref="S23" si="59">R23+3</f>
        <v>44613</v>
      </c>
      <c r="T23" s="1208">
        <f t="shared" ref="T23" si="60">S23+2</f>
        <v>44615</v>
      </c>
      <c r="U23" s="1208">
        <f t="shared" ref="U23" si="61">T23+3</f>
        <v>44618</v>
      </c>
      <c r="V23" s="1208">
        <f t="shared" ref="V23" si="62">U23+1</f>
        <v>44619</v>
      </c>
    </row>
    <row r="24" spans="1:22" ht="14.15" customHeight="1" x14ac:dyDescent="0.4">
      <c r="A24" s="402"/>
      <c r="B24" s="403"/>
      <c r="C24" s="77"/>
      <c r="D24" s="404"/>
      <c r="E24" s="403"/>
      <c r="F24" s="402"/>
      <c r="G24" s="2347"/>
      <c r="H24" s="2415"/>
      <c r="I24" s="2417"/>
      <c r="J24" s="2419"/>
      <c r="K24" s="1433"/>
      <c r="L24" s="1433"/>
      <c r="M24" s="2413"/>
      <c r="N24" s="2413"/>
      <c r="O24" s="2413"/>
      <c r="P24" s="2413"/>
      <c r="Q24" s="2413"/>
      <c r="R24" s="2413"/>
      <c r="S24" s="1210"/>
      <c r="T24" s="1210"/>
      <c r="U24" s="1210"/>
      <c r="V24" s="1210"/>
    </row>
    <row r="25" spans="1:22" ht="14.15" customHeight="1" x14ac:dyDescent="0.4">
      <c r="A25" s="428"/>
      <c r="B25" s="78"/>
      <c r="C25" s="79"/>
      <c r="D25" s="78"/>
      <c r="E25" s="80"/>
      <c r="F25" s="428"/>
      <c r="G25" s="2346" t="s">
        <v>1727</v>
      </c>
      <c r="H25" s="2414" t="s">
        <v>1718</v>
      </c>
      <c r="I25" s="2416">
        <v>208</v>
      </c>
      <c r="J25" s="2418" t="s">
        <v>1719</v>
      </c>
      <c r="K25" s="1431">
        <f>K23+7</f>
        <v>44615</v>
      </c>
      <c r="L25" s="1431">
        <f t="shared" ref="L25" si="63">K25+1</f>
        <v>44616</v>
      </c>
      <c r="M25" s="2412">
        <f t="shared" ref="M25" si="64">K25-3</f>
        <v>44612</v>
      </c>
      <c r="N25" s="2412">
        <f t="shared" ref="N25:P25" si="65">M25+1</f>
        <v>44613</v>
      </c>
      <c r="O25" s="2412">
        <f t="shared" si="65"/>
        <v>44614</v>
      </c>
      <c r="P25" s="2412">
        <f t="shared" si="65"/>
        <v>44615</v>
      </c>
      <c r="Q25" s="2412">
        <f t="shared" ref="Q25" si="66">K25+1</f>
        <v>44616</v>
      </c>
      <c r="R25" s="2412">
        <f t="shared" ref="R25" si="67">Q25+1</f>
        <v>44617</v>
      </c>
      <c r="S25" s="1208">
        <f t="shared" ref="S25" si="68">R25+3</f>
        <v>44620</v>
      </c>
      <c r="T25" s="1208">
        <f t="shared" ref="T25" si="69">S25+2</f>
        <v>44622</v>
      </c>
      <c r="U25" s="1208">
        <f t="shared" ref="U25" si="70">T25+3</f>
        <v>44625</v>
      </c>
      <c r="V25" s="1208">
        <f t="shared" ref="V25" si="71">U25+1</f>
        <v>44626</v>
      </c>
    </row>
    <row r="26" spans="1:22" ht="14.15" customHeight="1" x14ac:dyDescent="0.4">
      <c r="A26" s="402"/>
      <c r="B26" s="403"/>
      <c r="C26" s="77"/>
      <c r="D26" s="404"/>
      <c r="E26" s="403"/>
      <c r="F26" s="402"/>
      <c r="G26" s="2347"/>
      <c r="H26" s="2415"/>
      <c r="I26" s="2417"/>
      <c r="J26" s="2419"/>
      <c r="K26" s="1433"/>
      <c r="L26" s="1433"/>
      <c r="M26" s="2413"/>
      <c r="N26" s="2413"/>
      <c r="O26" s="2413"/>
      <c r="P26" s="2413"/>
      <c r="Q26" s="2413"/>
      <c r="R26" s="2413"/>
      <c r="S26" s="1210"/>
      <c r="T26" s="1210"/>
      <c r="U26" s="1210"/>
      <c r="V26" s="1210"/>
    </row>
    <row r="27" spans="1:22" ht="14.15" customHeight="1" x14ac:dyDescent="0.4">
      <c r="A27" s="428"/>
      <c r="B27" s="78"/>
      <c r="C27" s="79"/>
      <c r="D27" s="78"/>
      <c r="E27" s="80"/>
      <c r="F27" s="428"/>
      <c r="G27" s="2346" t="s">
        <v>1717</v>
      </c>
      <c r="H27" s="2414" t="s">
        <v>1718</v>
      </c>
      <c r="I27" s="2416">
        <v>209</v>
      </c>
      <c r="J27" s="2418" t="s">
        <v>1719</v>
      </c>
      <c r="K27" s="1431">
        <f>K25+7</f>
        <v>44622</v>
      </c>
      <c r="L27" s="1431">
        <f t="shared" ref="L27" si="72">K27+1</f>
        <v>44623</v>
      </c>
      <c r="M27" s="2412">
        <f t="shared" ref="M27" si="73">K27-3</f>
        <v>44619</v>
      </c>
      <c r="N27" s="2412">
        <f t="shared" ref="N27:P27" si="74">M27+1</f>
        <v>44620</v>
      </c>
      <c r="O27" s="2412">
        <f t="shared" si="74"/>
        <v>44621</v>
      </c>
      <c r="P27" s="2412">
        <f t="shared" si="74"/>
        <v>44622</v>
      </c>
      <c r="Q27" s="2412">
        <f t="shared" ref="Q27" si="75">K27+1</f>
        <v>44623</v>
      </c>
      <c r="R27" s="2412">
        <f t="shared" ref="R27" si="76">Q27+1</f>
        <v>44624</v>
      </c>
      <c r="S27" s="1208">
        <f t="shared" ref="S27" si="77">R27+3</f>
        <v>44627</v>
      </c>
      <c r="T27" s="1208">
        <f t="shared" ref="T27" si="78">S27+2</f>
        <v>44629</v>
      </c>
      <c r="U27" s="1208">
        <f t="shared" ref="U27" si="79">T27+3</f>
        <v>44632</v>
      </c>
      <c r="V27" s="1208">
        <f t="shared" ref="V27" si="80">U27+1</f>
        <v>44633</v>
      </c>
    </row>
    <row r="28" spans="1:22" ht="14.15" customHeight="1" x14ac:dyDescent="0.4">
      <c r="A28" s="402"/>
      <c r="B28" s="403"/>
      <c r="C28" s="77"/>
      <c r="D28" s="404"/>
      <c r="E28" s="403"/>
      <c r="F28" s="402"/>
      <c r="G28" s="2347"/>
      <c r="H28" s="2415"/>
      <c r="I28" s="2417"/>
      <c r="J28" s="2419"/>
      <c r="K28" s="1433"/>
      <c r="L28" s="1433"/>
      <c r="M28" s="2413"/>
      <c r="N28" s="2413"/>
      <c r="O28" s="2413"/>
      <c r="P28" s="2413"/>
      <c r="Q28" s="2413"/>
      <c r="R28" s="2413"/>
      <c r="S28" s="1210"/>
      <c r="T28" s="1210"/>
      <c r="U28" s="1210"/>
      <c r="V28" s="1210"/>
    </row>
    <row r="29" spans="1:22" ht="14.15" customHeight="1" x14ac:dyDescent="0.4">
      <c r="A29" s="428"/>
      <c r="B29" s="78"/>
      <c r="C29" s="79"/>
      <c r="D29" s="78"/>
      <c r="E29" s="80"/>
      <c r="F29" s="428"/>
      <c r="G29" s="2346" t="s">
        <v>1731</v>
      </c>
      <c r="H29" s="2414" t="s">
        <v>1718</v>
      </c>
      <c r="I29" s="2416">
        <v>210</v>
      </c>
      <c r="J29" s="2418" t="s">
        <v>1719</v>
      </c>
      <c r="K29" s="1431">
        <f>K27+7</f>
        <v>44629</v>
      </c>
      <c r="L29" s="1431">
        <f t="shared" ref="L29" si="81">K29+1</f>
        <v>44630</v>
      </c>
      <c r="M29" s="2412">
        <f t="shared" ref="M29" si="82">K29-3</f>
        <v>44626</v>
      </c>
      <c r="N29" s="2412">
        <f t="shared" ref="N29" si="83">M29+1</f>
        <v>44627</v>
      </c>
      <c r="O29" s="2412">
        <f t="shared" ref="O29" si="84">N29+1</f>
        <v>44628</v>
      </c>
      <c r="P29" s="2412">
        <f t="shared" ref="P29" si="85">O29+1</f>
        <v>44629</v>
      </c>
      <c r="Q29" s="2412">
        <f t="shared" ref="Q29" si="86">K29+1</f>
        <v>44630</v>
      </c>
      <c r="R29" s="2412">
        <f t="shared" ref="R29" si="87">Q29+1</f>
        <v>44631</v>
      </c>
      <c r="S29" s="1208">
        <f t="shared" ref="S29" si="88">R29+3</f>
        <v>44634</v>
      </c>
      <c r="T29" s="1208">
        <f t="shared" ref="T29" si="89">S29+2</f>
        <v>44636</v>
      </c>
      <c r="U29" s="1208">
        <f t="shared" ref="U29" si="90">T29+3</f>
        <v>44639</v>
      </c>
      <c r="V29" s="1208">
        <f t="shared" ref="V29" si="91">U29+1</f>
        <v>44640</v>
      </c>
    </row>
    <row r="30" spans="1:22" ht="14.15" customHeight="1" x14ac:dyDescent="0.4">
      <c r="A30" s="402"/>
      <c r="B30" s="403"/>
      <c r="C30" s="77"/>
      <c r="D30" s="404"/>
      <c r="E30" s="403"/>
      <c r="F30" s="402"/>
      <c r="G30" s="2347"/>
      <c r="H30" s="2415"/>
      <c r="I30" s="2417"/>
      <c r="J30" s="2419"/>
      <c r="K30" s="1433"/>
      <c r="L30" s="1433"/>
      <c r="M30" s="2413"/>
      <c r="N30" s="2413"/>
      <c r="O30" s="2413"/>
      <c r="P30" s="2413"/>
      <c r="Q30" s="2413"/>
      <c r="R30" s="2413"/>
      <c r="S30" s="1210"/>
      <c r="T30" s="1210"/>
      <c r="U30" s="1210"/>
      <c r="V30" s="1210"/>
    </row>
    <row r="31" spans="1:22" ht="14.15" customHeight="1" x14ac:dyDescent="0.4">
      <c r="A31" s="428"/>
      <c r="B31" s="78"/>
      <c r="C31" s="79"/>
      <c r="D31" s="78"/>
      <c r="E31" s="80"/>
      <c r="F31" s="428"/>
      <c r="G31" s="2346" t="s">
        <v>1750</v>
      </c>
      <c r="H31" s="2414" t="s">
        <v>1718</v>
      </c>
      <c r="I31" s="2416">
        <v>211</v>
      </c>
      <c r="J31" s="2418" t="s">
        <v>1719</v>
      </c>
      <c r="K31" s="1431">
        <f t="shared" ref="K31" si="92">K29+7</f>
        <v>44636</v>
      </c>
      <c r="L31" s="1431">
        <f t="shared" ref="L31" si="93">K31+1</f>
        <v>44637</v>
      </c>
      <c r="M31" s="2412">
        <f t="shared" ref="M31" si="94">K31-3</f>
        <v>44633</v>
      </c>
      <c r="N31" s="2412">
        <f t="shared" ref="N31" si="95">M31+1</f>
        <v>44634</v>
      </c>
      <c r="O31" s="2412">
        <f t="shared" ref="O31" si="96">N31+1</f>
        <v>44635</v>
      </c>
      <c r="P31" s="2412">
        <f t="shared" ref="P31" si="97">O31+1</f>
        <v>44636</v>
      </c>
      <c r="Q31" s="2412">
        <f t="shared" ref="Q31" si="98">K31+1</f>
        <v>44637</v>
      </c>
      <c r="R31" s="2412">
        <f t="shared" ref="R31" si="99">Q31+1</f>
        <v>44638</v>
      </c>
      <c r="S31" s="1208">
        <f t="shared" ref="S31" si="100">R31+3</f>
        <v>44641</v>
      </c>
      <c r="T31" s="1208">
        <f t="shared" ref="T31" si="101">S31+2</f>
        <v>44643</v>
      </c>
      <c r="U31" s="1208">
        <f t="shared" ref="U31" si="102">T31+3</f>
        <v>44646</v>
      </c>
      <c r="V31" s="1208">
        <f t="shared" ref="V31" si="103">U31+1</f>
        <v>44647</v>
      </c>
    </row>
    <row r="32" spans="1:22" ht="14.15" customHeight="1" x14ac:dyDescent="0.4">
      <c r="A32" s="402"/>
      <c r="B32" s="403"/>
      <c r="C32" s="77"/>
      <c r="D32" s="404"/>
      <c r="E32" s="403"/>
      <c r="F32" s="402"/>
      <c r="G32" s="2347"/>
      <c r="H32" s="2415"/>
      <c r="I32" s="2417"/>
      <c r="J32" s="2419"/>
      <c r="K32" s="1433"/>
      <c r="L32" s="1433"/>
      <c r="M32" s="2413"/>
      <c r="N32" s="2413"/>
      <c r="O32" s="2413"/>
      <c r="P32" s="2413"/>
      <c r="Q32" s="2413"/>
      <c r="R32" s="2413"/>
      <c r="S32" s="1210"/>
      <c r="T32" s="1210"/>
      <c r="U32" s="1210"/>
      <c r="V32" s="1210"/>
    </row>
    <row r="33" spans="1:22" ht="14.15" customHeight="1" x14ac:dyDescent="0.4">
      <c r="A33" s="17"/>
      <c r="B33" s="17"/>
      <c r="C33" s="17"/>
      <c r="D33" s="17"/>
      <c r="E33" s="17"/>
      <c r="F33" s="17"/>
      <c r="G33" s="17"/>
      <c r="H33" s="17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</row>
    <row r="34" spans="1:22" ht="14.15" customHeight="1" x14ac:dyDescent="0.4">
      <c r="A34" s="17"/>
      <c r="B34" s="17"/>
      <c r="C34" s="17"/>
      <c r="D34" s="17"/>
      <c r="E34" s="17"/>
      <c r="F34" s="17"/>
      <c r="G34" s="17"/>
      <c r="H34" s="17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</row>
    <row r="35" spans="1:22" ht="14.15" customHeight="1" x14ac:dyDescent="0.4">
      <c r="A35" s="16" t="s">
        <v>1754</v>
      </c>
      <c r="B35" s="3"/>
      <c r="C35" s="3"/>
      <c r="D35" s="3"/>
      <c r="E35" s="3"/>
      <c r="F35" s="3"/>
      <c r="G35" s="3"/>
      <c r="H35" s="3"/>
      <c r="I35" s="3"/>
      <c r="J35" s="16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</row>
    <row r="36" spans="1:22" ht="14.15" customHeight="1" x14ac:dyDescent="0.4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</row>
    <row r="37" spans="1:22" ht="14.15" customHeight="1" x14ac:dyDescent="0.4">
      <c r="A37" s="16" t="s">
        <v>1755</v>
      </c>
      <c r="B37" s="15"/>
      <c r="C37" s="15" t="s">
        <v>1756</v>
      </c>
      <c r="D37" s="15"/>
      <c r="E37" s="3"/>
      <c r="F37" s="3"/>
      <c r="G37" s="3"/>
      <c r="H37" s="3"/>
      <c r="I37" s="3"/>
      <c r="J37" s="16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</row>
    <row r="38" spans="1:22" ht="14.15" customHeight="1" x14ac:dyDescent="0.4">
      <c r="A38" s="16" t="s">
        <v>1757</v>
      </c>
      <c r="B38" s="15"/>
      <c r="C38" s="1033" t="s">
        <v>1758</v>
      </c>
      <c r="D38" s="1033"/>
      <c r="E38" s="1033"/>
      <c r="F38" s="1033"/>
      <c r="G38" s="3"/>
      <c r="H38" s="3"/>
      <c r="I38" s="3"/>
      <c r="J38" s="16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</row>
    <row r="39" spans="1:22" ht="14.15" customHeight="1" x14ac:dyDescent="0.4">
      <c r="A39" s="16"/>
      <c r="B39" s="15"/>
      <c r="C39" s="3"/>
      <c r="D39" s="3"/>
      <c r="E39" s="3"/>
      <c r="F39" s="3"/>
      <c r="G39" s="3"/>
      <c r="H39" s="3"/>
      <c r="I39" s="3"/>
      <c r="J39" s="16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</row>
    <row r="40" spans="1:22" ht="14.15" customHeight="1" x14ac:dyDescent="0.4">
      <c r="A40" s="14" t="s">
        <v>1759</v>
      </c>
      <c r="B40" s="13"/>
      <c r="C40" s="13"/>
      <c r="D40" s="13"/>
      <c r="E40" s="14"/>
      <c r="F40" s="13"/>
      <c r="G40" s="14" t="s">
        <v>1760</v>
      </c>
      <c r="H40" s="13"/>
      <c r="I40" s="13"/>
      <c r="J40" s="14"/>
      <c r="K40" s="13"/>
      <c r="L40" s="14" t="s">
        <v>1761</v>
      </c>
      <c r="M40" s="13"/>
      <c r="N40" s="13"/>
      <c r="O40" s="13"/>
      <c r="P40" s="13"/>
    </row>
    <row r="41" spans="1:22" ht="14.15" customHeight="1" x14ac:dyDescent="0.4">
      <c r="A41" s="14" t="s">
        <v>1762</v>
      </c>
      <c r="B41" s="13"/>
      <c r="C41" s="13"/>
      <c r="D41" s="13"/>
      <c r="E41" s="14"/>
      <c r="F41" s="13"/>
      <c r="G41" s="14" t="s">
        <v>1763</v>
      </c>
      <c r="H41" s="13"/>
      <c r="I41" s="13"/>
      <c r="J41" s="14"/>
      <c r="K41" s="13"/>
      <c r="L41" s="14" t="s">
        <v>1764</v>
      </c>
      <c r="M41" s="13"/>
      <c r="N41" s="13"/>
      <c r="O41" s="13"/>
      <c r="P41" s="13"/>
    </row>
    <row r="42" spans="1:22" ht="14.15" customHeight="1" x14ac:dyDescent="0.4">
      <c r="A42" s="13" t="s">
        <v>1765</v>
      </c>
      <c r="B42" s="376"/>
      <c r="C42" s="13"/>
      <c r="D42" s="13"/>
      <c r="E42" s="5"/>
      <c r="F42" s="5"/>
      <c r="G42" s="1048" t="s">
        <v>1766</v>
      </c>
      <c r="H42" s="1048"/>
      <c r="I42" s="1048"/>
      <c r="J42" s="1048"/>
      <c r="K42" s="1048"/>
      <c r="L42" s="376"/>
      <c r="M42" s="376"/>
      <c r="N42" s="376"/>
      <c r="O42" s="376"/>
      <c r="P42" s="376"/>
    </row>
    <row r="43" spans="1:22" ht="14.15" customHeight="1" x14ac:dyDescent="0.4">
      <c r="A43" s="13" t="s">
        <v>1767</v>
      </c>
      <c r="B43" s="376"/>
      <c r="C43" s="13"/>
      <c r="D43" s="13"/>
      <c r="E43" s="5"/>
      <c r="F43" s="5"/>
      <c r="G43" s="1048" t="s">
        <v>1768</v>
      </c>
      <c r="H43" s="1048"/>
      <c r="I43" s="1048"/>
      <c r="J43" s="1048"/>
      <c r="K43" s="1048"/>
      <c r="L43" s="14" t="s">
        <v>1769</v>
      </c>
      <c r="M43" s="376"/>
      <c r="N43" s="376"/>
      <c r="O43" s="376"/>
      <c r="P43" s="376"/>
    </row>
    <row r="44" spans="1:22" ht="14.15" customHeight="1" x14ac:dyDescent="0.45">
      <c r="A44" s="13" t="s">
        <v>1770</v>
      </c>
      <c r="B44" s="376"/>
      <c r="C44" s="13"/>
      <c r="D44" s="13"/>
      <c r="E44" s="13"/>
      <c r="F44" s="13"/>
      <c r="G44" s="13" t="s">
        <v>1771</v>
      </c>
      <c r="H44" s="13"/>
      <c r="I44" s="13"/>
      <c r="J44" s="13"/>
      <c r="K44" s="376"/>
      <c r="L44" s="27" t="s">
        <v>1772</v>
      </c>
      <c r="M44" s="376"/>
      <c r="N44" s="376"/>
      <c r="O44" s="376"/>
      <c r="P44" s="376"/>
    </row>
    <row r="45" spans="1:22" ht="14.15" customHeight="1" x14ac:dyDescent="0.4">
      <c r="A45" s="13"/>
      <c r="B45" s="13"/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</row>
    <row r="46" spans="1:22" ht="14.15" customHeight="1" x14ac:dyDescent="0.4">
      <c r="A46" s="13"/>
      <c r="B46" s="13"/>
      <c r="C46" s="13"/>
      <c r="D46" s="13"/>
      <c r="E46" s="13"/>
      <c r="F46" s="13"/>
      <c r="G46" s="13"/>
      <c r="H46" s="376"/>
      <c r="I46" s="13"/>
      <c r="J46" s="550"/>
      <c r="K46" s="3"/>
      <c r="L46" s="377"/>
      <c r="M46" s="377"/>
      <c r="N46" s="377"/>
      <c r="O46" s="377"/>
      <c r="P46" s="377"/>
      <c r="Q46" s="3"/>
      <c r="R46" s="377"/>
      <c r="S46" s="3"/>
      <c r="T46" s="3"/>
      <c r="U46" s="3"/>
    </row>
    <row r="47" spans="1:22" ht="14.15" customHeight="1" x14ac:dyDescent="0.4">
      <c r="A47" s="13"/>
      <c r="B47" s="13"/>
      <c r="C47" s="13"/>
      <c r="D47" s="13"/>
      <c r="E47" s="13"/>
      <c r="F47" s="13"/>
      <c r="G47" s="3"/>
      <c r="H47" s="378"/>
      <c r="I47" s="13"/>
      <c r="J47" s="550"/>
      <c r="K47" s="3"/>
      <c r="L47" s="377"/>
      <c r="M47" s="377"/>
      <c r="N47" s="377"/>
      <c r="O47" s="377"/>
      <c r="P47" s="377"/>
      <c r="Q47" s="3"/>
      <c r="R47" s="377"/>
      <c r="S47" s="3"/>
      <c r="T47" s="3"/>
      <c r="U47" s="3"/>
    </row>
    <row r="48" spans="1:22" ht="14.15" customHeight="1" x14ac:dyDescent="0.4">
      <c r="A48" s="376"/>
      <c r="B48" s="376"/>
      <c r="C48" s="376"/>
      <c r="D48" s="376"/>
      <c r="E48" s="376"/>
      <c r="F48" s="13"/>
      <c r="G48" s="13"/>
      <c r="H48" s="377"/>
      <c r="I48" s="13"/>
      <c r="J48" s="13"/>
      <c r="K48" s="3"/>
      <c r="L48" s="376"/>
      <c r="M48" s="376"/>
      <c r="N48" s="376"/>
      <c r="O48" s="376"/>
      <c r="P48" s="376"/>
      <c r="Q48" s="3"/>
      <c r="R48" s="376"/>
      <c r="S48" s="3"/>
      <c r="T48" s="3"/>
      <c r="U48" s="3"/>
    </row>
    <row r="49" spans="1:21" ht="14.15" customHeight="1" x14ac:dyDescent="0.4">
      <c r="A49" s="376"/>
      <c r="B49" s="376"/>
      <c r="C49" s="376"/>
      <c r="D49" s="376"/>
      <c r="E49" s="376"/>
      <c r="F49" s="13"/>
      <c r="G49" s="13"/>
      <c r="H49" s="376"/>
      <c r="I49" s="13"/>
      <c r="J49" s="3"/>
      <c r="K49" s="3"/>
      <c r="L49" s="378"/>
      <c r="M49" s="378"/>
      <c r="N49" s="378"/>
      <c r="O49" s="378"/>
      <c r="P49" s="378"/>
      <c r="Q49" s="3"/>
      <c r="R49" s="378"/>
      <c r="S49" s="3"/>
      <c r="T49" s="3"/>
      <c r="U49" s="3"/>
    </row>
    <row r="50" spans="1:21" ht="14.15" customHeight="1" x14ac:dyDescent="0.4">
      <c r="A50" s="378"/>
      <c r="B50" s="378"/>
      <c r="C50" s="378"/>
      <c r="D50" s="378"/>
      <c r="E50" s="378"/>
      <c r="F50" s="13"/>
      <c r="G50" s="3"/>
      <c r="H50" s="3"/>
      <c r="I50" s="13"/>
      <c r="J50" s="3"/>
      <c r="K50" s="3"/>
      <c r="L50" s="378"/>
      <c r="M50" s="378"/>
      <c r="N50" s="378"/>
      <c r="O50" s="378"/>
      <c r="P50" s="378"/>
      <c r="Q50" s="3"/>
      <c r="R50" s="378"/>
      <c r="S50" s="3"/>
      <c r="T50" s="3"/>
      <c r="U50" s="3"/>
    </row>
  </sheetData>
  <mergeCells count="201">
    <mergeCell ref="S29:S30"/>
    <mergeCell ref="T29:T30"/>
    <mergeCell ref="U29:U30"/>
    <mergeCell ref="V29:V30"/>
    <mergeCell ref="G31:G32"/>
    <mergeCell ref="H31:H32"/>
    <mergeCell ref="I31:I32"/>
    <mergeCell ref="J31:J32"/>
    <mergeCell ref="K31:K32"/>
    <mergeCell ref="L31:L32"/>
    <mergeCell ref="M31:M32"/>
    <mergeCell ref="N31:N32"/>
    <mergeCell ref="O31:O32"/>
    <mergeCell ref="P31:P32"/>
    <mergeCell ref="Q31:Q32"/>
    <mergeCell ref="R31:R32"/>
    <mergeCell ref="S31:S32"/>
    <mergeCell ref="T31:T32"/>
    <mergeCell ref="U31:U32"/>
    <mergeCell ref="V31:V32"/>
    <mergeCell ref="A7:F7"/>
    <mergeCell ref="Q7:R7"/>
    <mergeCell ref="K7:L7"/>
    <mergeCell ref="A8:F8"/>
    <mergeCell ref="G8:G10"/>
    <mergeCell ref="H8:J10"/>
    <mergeCell ref="Q8:Q10"/>
    <mergeCell ref="R8:R10"/>
    <mergeCell ref="K8:K10"/>
    <mergeCell ref="L8:L10"/>
    <mergeCell ref="B10:D10"/>
    <mergeCell ref="B9:D9"/>
    <mergeCell ref="M8:M10"/>
    <mergeCell ref="N8:N10"/>
    <mergeCell ref="O8:O10"/>
    <mergeCell ref="P8:P10"/>
    <mergeCell ref="M7:N7"/>
    <mergeCell ref="O7:P7"/>
    <mergeCell ref="V15:V16"/>
    <mergeCell ref="L19:L20"/>
    <mergeCell ref="S19:S20"/>
    <mergeCell ref="Q17:Q18"/>
    <mergeCell ref="R17:R18"/>
    <mergeCell ref="G21:G22"/>
    <mergeCell ref="H21:H22"/>
    <mergeCell ref="S23:S24"/>
    <mergeCell ref="V19:V20"/>
    <mergeCell ref="S21:S22"/>
    <mergeCell ref="V21:V22"/>
    <mergeCell ref="V23:V24"/>
    <mergeCell ref="G15:G16"/>
    <mergeCell ref="H15:H16"/>
    <mergeCell ref="I15:I16"/>
    <mergeCell ref="J15:J16"/>
    <mergeCell ref="Q15:Q16"/>
    <mergeCell ref="R15:R16"/>
    <mergeCell ref="K15:K16"/>
    <mergeCell ref="L15:L16"/>
    <mergeCell ref="S15:S16"/>
    <mergeCell ref="G17:G18"/>
    <mergeCell ref="H17:H18"/>
    <mergeCell ref="K17:K18"/>
    <mergeCell ref="G11:G12"/>
    <mergeCell ref="K11:K12"/>
    <mergeCell ref="S11:S12"/>
    <mergeCell ref="T11:T12"/>
    <mergeCell ref="H11:H12"/>
    <mergeCell ref="I11:I12"/>
    <mergeCell ref="J11:J12"/>
    <mergeCell ref="Q11:Q12"/>
    <mergeCell ref="S13:S14"/>
    <mergeCell ref="G13:G14"/>
    <mergeCell ref="H13:H14"/>
    <mergeCell ref="I13:I14"/>
    <mergeCell ref="J13:J14"/>
    <mergeCell ref="Q13:Q14"/>
    <mergeCell ref="R13:R14"/>
    <mergeCell ref="K13:K14"/>
    <mergeCell ref="T13:T14"/>
    <mergeCell ref="V8:V10"/>
    <mergeCell ref="S8:S10"/>
    <mergeCell ref="T8:T10"/>
    <mergeCell ref="L13:L14"/>
    <mergeCell ref="L11:L12"/>
    <mergeCell ref="R11:R12"/>
    <mergeCell ref="M11:M12"/>
    <mergeCell ref="M13:M14"/>
    <mergeCell ref="O11:O12"/>
    <mergeCell ref="O13:O14"/>
    <mergeCell ref="V11:V12"/>
    <mergeCell ref="V13:V14"/>
    <mergeCell ref="L17:L18"/>
    <mergeCell ref="S17:S18"/>
    <mergeCell ref="V17:V18"/>
    <mergeCell ref="I21:I22"/>
    <mergeCell ref="J21:J22"/>
    <mergeCell ref="Q21:Q22"/>
    <mergeCell ref="R21:R22"/>
    <mergeCell ref="K21:K22"/>
    <mergeCell ref="L21:L22"/>
    <mergeCell ref="I17:I18"/>
    <mergeCell ref="J17:J18"/>
    <mergeCell ref="C38:F38"/>
    <mergeCell ref="G42:K42"/>
    <mergeCell ref="G19:G20"/>
    <mergeCell ref="H19:H20"/>
    <mergeCell ref="I19:I20"/>
    <mergeCell ref="J19:J20"/>
    <mergeCell ref="Q19:Q20"/>
    <mergeCell ref="R19:R20"/>
    <mergeCell ref="K19:K20"/>
    <mergeCell ref="G29:G30"/>
    <mergeCell ref="H29:H30"/>
    <mergeCell ref="I29:I30"/>
    <mergeCell ref="J29:J30"/>
    <mergeCell ref="K29:K30"/>
    <mergeCell ref="L29:L30"/>
    <mergeCell ref="M29:M30"/>
    <mergeCell ref="N29:N30"/>
    <mergeCell ref="O29:O30"/>
    <mergeCell ref="P29:P30"/>
    <mergeCell ref="Q29:Q30"/>
    <mergeCell ref="R29:R30"/>
    <mergeCell ref="G43:K43"/>
    <mergeCell ref="G23:G24"/>
    <mergeCell ref="H23:H24"/>
    <mergeCell ref="I23:I24"/>
    <mergeCell ref="J23:J24"/>
    <mergeCell ref="Q23:Q24"/>
    <mergeCell ref="R23:R24"/>
    <mergeCell ref="G25:G26"/>
    <mergeCell ref="H25:H26"/>
    <mergeCell ref="I25:I26"/>
    <mergeCell ref="J25:J26"/>
    <mergeCell ref="K25:K26"/>
    <mergeCell ref="L25:L26"/>
    <mergeCell ref="Q25:Q26"/>
    <mergeCell ref="R25:R26"/>
    <mergeCell ref="K23:K24"/>
    <mergeCell ref="L23:L24"/>
    <mergeCell ref="M23:M24"/>
    <mergeCell ref="N23:N24"/>
    <mergeCell ref="O23:O24"/>
    <mergeCell ref="P23:P24"/>
    <mergeCell ref="S25:S26"/>
    <mergeCell ref="V25:V26"/>
    <mergeCell ref="G27:G28"/>
    <mergeCell ref="H27:H28"/>
    <mergeCell ref="I27:I28"/>
    <mergeCell ref="J27:J28"/>
    <mergeCell ref="K27:K28"/>
    <mergeCell ref="L27:L28"/>
    <mergeCell ref="Q27:Q28"/>
    <mergeCell ref="R27:R28"/>
    <mergeCell ref="S27:S28"/>
    <mergeCell ref="V27:V28"/>
    <mergeCell ref="M25:M26"/>
    <mergeCell ref="M27:M28"/>
    <mergeCell ref="N25:N26"/>
    <mergeCell ref="N27:N28"/>
    <mergeCell ref="O25:O26"/>
    <mergeCell ref="O27:O28"/>
    <mergeCell ref="P25:P26"/>
    <mergeCell ref="P27:P28"/>
    <mergeCell ref="M15:M16"/>
    <mergeCell ref="M17:M18"/>
    <mergeCell ref="M19:M20"/>
    <mergeCell ref="M21:M22"/>
    <mergeCell ref="N11:N12"/>
    <mergeCell ref="N13:N14"/>
    <mergeCell ref="N15:N16"/>
    <mergeCell ref="N17:N18"/>
    <mergeCell ref="N19:N20"/>
    <mergeCell ref="N21:N22"/>
    <mergeCell ref="O15:O16"/>
    <mergeCell ref="O17:O18"/>
    <mergeCell ref="O19:O20"/>
    <mergeCell ref="O21:O22"/>
    <mergeCell ref="P11:P12"/>
    <mergeCell ref="P13:P14"/>
    <mergeCell ref="P15:P16"/>
    <mergeCell ref="P17:P18"/>
    <mergeCell ref="P19:P20"/>
    <mergeCell ref="P21:P22"/>
    <mergeCell ref="T15:T16"/>
    <mergeCell ref="T17:T18"/>
    <mergeCell ref="T19:T20"/>
    <mergeCell ref="T21:T22"/>
    <mergeCell ref="T23:T24"/>
    <mergeCell ref="T25:T26"/>
    <mergeCell ref="T27:T28"/>
    <mergeCell ref="U8:U10"/>
    <mergeCell ref="U11:U12"/>
    <mergeCell ref="U13:U14"/>
    <mergeCell ref="U15:U16"/>
    <mergeCell ref="U17:U18"/>
    <mergeCell ref="U19:U20"/>
    <mergeCell ref="U21:U22"/>
    <mergeCell ref="U23:U24"/>
    <mergeCell ref="U25:U26"/>
    <mergeCell ref="U27:U28"/>
  </mergeCells>
  <phoneticPr fontId="46" type="noConversion"/>
  <hyperlinks>
    <hyperlink ref="L44" r:id="rId1" xr:uid="{00000000-0004-0000-5A00-000000000000}"/>
  </hyperlinks>
  <pageMargins left="0.7" right="0.7" top="0.75" bottom="0.75" header="0.3" footer="0.3"/>
  <pageSetup paperSize="9" orientation="portrait" verticalDpi="300" r:id="rId2"/>
  <headerFooter>
    <oddFooter>&amp;L&amp;1#&amp;"Calibri"&amp;10&amp;K000000Sensitivity: Internal</oddFooter>
  </headerFooter>
  <drawing r:id="rId3"/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B00-000000000000}">
  <sheetPr codeName="Sheet93">
    <tabColor rgb="FFF7BBA3"/>
    <pageSetUpPr fitToPage="1"/>
  </sheetPr>
  <dimension ref="A1:AB57"/>
  <sheetViews>
    <sheetView topLeftCell="G7" zoomScaleNormal="100" workbookViewId="0">
      <selection activeCell="V39" sqref="V39"/>
    </sheetView>
  </sheetViews>
  <sheetFormatPr defaultColWidth="9.08984375" defaultRowHeight="13" x14ac:dyDescent="0.4"/>
  <cols>
    <col min="1" max="1" width="18.54296875" style="2" customWidth="1"/>
    <col min="2" max="2" width="2.54296875" style="2" customWidth="1"/>
    <col min="3" max="3" width="3.54296875" style="2" customWidth="1"/>
    <col min="4" max="4" width="2.54296875" style="2" customWidth="1"/>
    <col min="5" max="6" width="7.54296875" style="2" customWidth="1"/>
    <col min="7" max="7" width="18.54296875" style="2" customWidth="1"/>
    <col min="8" max="8" width="3.453125" style="2" customWidth="1"/>
    <col min="9" max="9" width="3.54296875" style="2" customWidth="1"/>
    <col min="10" max="10" width="2.54296875" style="2" customWidth="1"/>
    <col min="11" max="12" width="7.54296875" style="2" customWidth="1"/>
    <col min="13" max="13" width="18.54296875" style="2" customWidth="1"/>
    <col min="14" max="14" width="2.54296875" style="2" customWidth="1"/>
    <col min="15" max="15" width="3.54296875" style="2" customWidth="1"/>
    <col min="16" max="16" width="2.54296875" style="2" customWidth="1"/>
    <col min="17" max="18" width="7.54296875" style="2" customWidth="1"/>
    <col min="19" max="19" width="14.54296875" style="2" customWidth="1"/>
    <col min="20" max="20" width="2.54296875" style="2" customWidth="1"/>
    <col min="21" max="21" width="4.54296875" style="2" customWidth="1"/>
    <col min="22" max="22" width="2.54296875" style="2" customWidth="1"/>
    <col min="23" max="27" width="11.453125" style="2" customWidth="1"/>
    <col min="28" max="28" width="11.453125" style="2" hidden="1" customWidth="1"/>
    <col min="29" max="16384" width="9.08984375" style="2"/>
  </cols>
  <sheetData>
    <row r="1" spans="1:28" ht="14.15" customHeight="1" x14ac:dyDescent="0.4"/>
    <row r="2" spans="1:28" ht="14.15" customHeight="1" x14ac:dyDescent="0.4"/>
    <row r="3" spans="1:28" ht="14.15" customHeight="1" x14ac:dyDescent="0.4"/>
    <row r="4" spans="1:28" ht="14.15" customHeight="1" x14ac:dyDescent="0.4"/>
    <row r="5" spans="1:28" ht="21" customHeight="1" x14ac:dyDescent="0.6">
      <c r="A5" s="7" t="s">
        <v>1703</v>
      </c>
      <c r="B5" s="8" t="s">
        <v>1693</v>
      </c>
      <c r="C5" s="8"/>
      <c r="D5" s="7"/>
      <c r="E5" s="382"/>
      <c r="F5" s="382"/>
      <c r="G5" s="382"/>
      <c r="H5" s="382"/>
      <c r="I5" s="382"/>
      <c r="J5" s="382"/>
      <c r="L5" s="44"/>
      <c r="N5" s="44"/>
      <c r="O5" s="44"/>
      <c r="P5" s="44"/>
      <c r="Q5" s="44"/>
    </row>
    <row r="6" spans="1:28" ht="14.15" customHeight="1" thickBot="1" x14ac:dyDescent="0.45">
      <c r="A6" s="38"/>
      <c r="B6" s="38"/>
      <c r="C6" s="38"/>
      <c r="D6" s="38"/>
      <c r="E6" s="38"/>
      <c r="F6" s="38"/>
      <c r="G6" s="38"/>
      <c r="H6" s="38"/>
      <c r="I6" s="38"/>
      <c r="J6" s="382"/>
      <c r="K6" s="44"/>
      <c r="L6" s="44"/>
      <c r="M6" s="44"/>
      <c r="N6" s="44"/>
      <c r="O6" s="44"/>
      <c r="P6" s="44"/>
      <c r="Q6" s="44"/>
    </row>
    <row r="7" spans="1:28" customFormat="1" ht="14.15" customHeight="1" thickBot="1" x14ac:dyDescent="0.45">
      <c r="A7" s="1099" t="s">
        <v>1704</v>
      </c>
      <c r="B7" s="1100"/>
      <c r="C7" s="1100"/>
      <c r="D7" s="1100"/>
      <c r="E7" s="1100"/>
      <c r="F7" s="1100"/>
      <c r="G7" s="1100"/>
      <c r="H7" s="1100"/>
      <c r="I7" s="1100"/>
      <c r="J7" s="1100"/>
      <c r="K7" s="1100"/>
      <c r="L7" s="1100"/>
      <c r="M7" s="1100"/>
      <c r="N7" s="1100"/>
      <c r="O7" s="1100"/>
      <c r="P7" s="1100"/>
      <c r="Q7" s="1100"/>
      <c r="R7" s="1101"/>
      <c r="S7" s="44"/>
      <c r="T7" s="44"/>
      <c r="U7" s="44"/>
      <c r="V7" s="44"/>
      <c r="W7" s="992" t="s">
        <v>1705</v>
      </c>
      <c r="X7" s="994"/>
      <c r="Y7" s="992" t="s">
        <v>1905</v>
      </c>
      <c r="Z7" s="994"/>
    </row>
    <row r="8" spans="1:28" customFormat="1" ht="14.15" customHeight="1" thickBot="1" x14ac:dyDescent="0.3">
      <c r="A8" s="1309" t="s">
        <v>1706</v>
      </c>
      <c r="B8" s="1310"/>
      <c r="C8" s="1310"/>
      <c r="D8" s="1310"/>
      <c r="E8" s="1310"/>
      <c r="F8" s="1311"/>
      <c r="G8" s="1312" t="s">
        <v>1707</v>
      </c>
      <c r="H8" s="1313"/>
      <c r="I8" s="1313"/>
      <c r="J8" s="1313"/>
      <c r="K8" s="1313"/>
      <c r="L8" s="1314"/>
      <c r="M8" s="1315" t="s">
        <v>2294</v>
      </c>
      <c r="N8" s="1316"/>
      <c r="O8" s="1316"/>
      <c r="P8" s="1316"/>
      <c r="Q8" s="1316"/>
      <c r="R8" s="1317"/>
      <c r="S8" s="1188" t="s">
        <v>1908</v>
      </c>
      <c r="T8" s="1318" t="s">
        <v>1710</v>
      </c>
      <c r="U8" s="1319"/>
      <c r="V8" s="1320"/>
      <c r="W8" s="1030" t="s">
        <v>2210</v>
      </c>
      <c r="X8" s="1030" t="s">
        <v>2211</v>
      </c>
      <c r="Y8" s="1030" t="s">
        <v>1909</v>
      </c>
      <c r="Z8" s="1030" t="s">
        <v>1910</v>
      </c>
      <c r="AA8" s="2432" t="s">
        <v>952</v>
      </c>
      <c r="AB8" s="1030" t="s">
        <v>2805</v>
      </c>
    </row>
    <row r="9" spans="1:28" customFormat="1" ht="14.15" customHeight="1" x14ac:dyDescent="0.25">
      <c r="A9" s="611" t="s">
        <v>1714</v>
      </c>
      <c r="B9" s="1293" t="s">
        <v>1710</v>
      </c>
      <c r="C9" s="1294"/>
      <c r="D9" s="1295"/>
      <c r="E9" s="560" t="s">
        <v>1715</v>
      </c>
      <c r="F9" s="560" t="s">
        <v>1716</v>
      </c>
      <c r="G9" s="561" t="s">
        <v>1714</v>
      </c>
      <c r="H9" s="1296" t="s">
        <v>1710</v>
      </c>
      <c r="I9" s="1297"/>
      <c r="J9" s="1298"/>
      <c r="K9" s="421" t="s">
        <v>1715</v>
      </c>
      <c r="L9" s="421" t="s">
        <v>1716</v>
      </c>
      <c r="M9" s="588" t="s">
        <v>1714</v>
      </c>
      <c r="N9" s="1299" t="s">
        <v>1710</v>
      </c>
      <c r="O9" s="1300"/>
      <c r="P9" s="1301"/>
      <c r="Q9" s="588" t="s">
        <v>1715</v>
      </c>
      <c r="R9" s="562" t="s">
        <v>1716</v>
      </c>
      <c r="S9" s="1189"/>
      <c r="T9" s="1321"/>
      <c r="U9" s="1322"/>
      <c r="V9" s="1323"/>
      <c r="W9" s="1031"/>
      <c r="X9" s="1031"/>
      <c r="Y9" s="1031"/>
      <c r="Z9" s="1031"/>
      <c r="AA9" s="2433"/>
      <c r="AB9" s="1031"/>
    </row>
    <row r="10" spans="1:28" customFormat="1" ht="14.15" customHeight="1" thickBot="1" x14ac:dyDescent="0.45">
      <c r="A10" s="422"/>
      <c r="B10" s="1302"/>
      <c r="C10" s="1303"/>
      <c r="D10" s="1304"/>
      <c r="E10" s="423"/>
      <c r="F10" s="423"/>
      <c r="G10" s="564"/>
      <c r="H10" s="1305"/>
      <c r="I10" s="1306"/>
      <c r="J10" s="1307"/>
      <c r="K10" s="424"/>
      <c r="L10" s="424"/>
      <c r="M10" s="425"/>
      <c r="N10" s="1016"/>
      <c r="O10" s="1308"/>
      <c r="P10" s="1017"/>
      <c r="Q10" s="425"/>
      <c r="R10" s="546"/>
      <c r="S10" s="1190"/>
      <c r="T10" s="1324"/>
      <c r="U10" s="1325"/>
      <c r="V10" s="1326"/>
      <c r="W10" s="1032"/>
      <c r="X10" s="1032"/>
      <c r="Y10" s="1032"/>
      <c r="Z10" s="1032"/>
      <c r="AA10" s="2434"/>
      <c r="AB10" s="1032"/>
    </row>
    <row r="11" spans="1:28" ht="14.15" customHeight="1" x14ac:dyDescent="0.4">
      <c r="A11" s="415" t="s">
        <v>1786</v>
      </c>
      <c r="B11" s="32" t="s">
        <v>1920</v>
      </c>
      <c r="C11" s="100">
        <v>110</v>
      </c>
      <c r="D11" s="412" t="s">
        <v>1719</v>
      </c>
      <c r="E11" s="412">
        <v>44267</v>
      </c>
      <c r="F11" s="415">
        <f>E11+1</f>
        <v>44268</v>
      </c>
      <c r="G11" s="64" t="s">
        <v>2013</v>
      </c>
      <c r="H11" s="65" t="s">
        <v>1918</v>
      </c>
      <c r="I11" s="188">
        <v>46</v>
      </c>
      <c r="J11" s="81" t="s">
        <v>1719</v>
      </c>
      <c r="K11" s="81">
        <v>44147</v>
      </c>
      <c r="L11" s="81">
        <f>K11+1</f>
        <v>44148</v>
      </c>
      <c r="M11" s="435" t="s">
        <v>1786</v>
      </c>
      <c r="N11" s="125" t="s">
        <v>1920</v>
      </c>
      <c r="O11" s="124">
        <v>101</v>
      </c>
      <c r="P11" s="125" t="s">
        <v>1719</v>
      </c>
      <c r="Q11" s="123">
        <v>44202</v>
      </c>
      <c r="R11" s="208">
        <f t="shared" ref="R11:R33" si="0">Q11+1</f>
        <v>44203</v>
      </c>
      <c r="S11" s="2430" t="s">
        <v>2806</v>
      </c>
      <c r="T11" s="2336"/>
      <c r="U11" s="2338">
        <v>111</v>
      </c>
      <c r="V11" s="2340" t="s">
        <v>2337</v>
      </c>
      <c r="W11" s="2107">
        <v>44276</v>
      </c>
      <c r="X11" s="2107">
        <f>W11</f>
        <v>44276</v>
      </c>
      <c r="Y11" s="2107">
        <f>W11+1</f>
        <v>44277</v>
      </c>
      <c r="Z11" s="2435">
        <f>Y11+1</f>
        <v>44278</v>
      </c>
      <c r="AA11" s="2107">
        <f>W11+6</f>
        <v>44282</v>
      </c>
      <c r="AB11" s="2107">
        <f>W11+6</f>
        <v>44282</v>
      </c>
    </row>
    <row r="12" spans="1:28" ht="14.15" customHeight="1" thickBot="1" x14ac:dyDescent="0.45">
      <c r="A12" s="429" t="s">
        <v>2015</v>
      </c>
      <c r="B12" s="413" t="s">
        <v>1915</v>
      </c>
      <c r="C12" s="98">
        <v>110</v>
      </c>
      <c r="D12" s="414" t="s">
        <v>1719</v>
      </c>
      <c r="E12" s="414">
        <v>44271</v>
      </c>
      <c r="F12" s="430">
        <f t="shared" ref="F12" si="1">E12+1</f>
        <v>44272</v>
      </c>
      <c r="G12" s="429" t="s">
        <v>2015</v>
      </c>
      <c r="H12" s="420" t="s">
        <v>1915</v>
      </c>
      <c r="I12" s="98">
        <v>110</v>
      </c>
      <c r="J12" s="417" t="s">
        <v>1719</v>
      </c>
      <c r="K12" s="417">
        <v>44269</v>
      </c>
      <c r="L12" s="417">
        <f>K12+1</f>
        <v>44270</v>
      </c>
      <c r="M12" s="114"/>
      <c r="N12" s="115"/>
      <c r="O12" s="118"/>
      <c r="P12" s="116"/>
      <c r="Q12" s="115"/>
      <c r="R12" s="119"/>
      <c r="S12" s="2431"/>
      <c r="T12" s="2337"/>
      <c r="U12" s="2339"/>
      <c r="V12" s="2341"/>
      <c r="W12" s="2109"/>
      <c r="X12" s="2109"/>
      <c r="Y12" s="2109"/>
      <c r="Z12" s="2436"/>
      <c r="AA12" s="2109"/>
      <c r="AB12" s="2109"/>
    </row>
    <row r="13" spans="1:28" ht="14.15" customHeight="1" x14ac:dyDescent="0.4">
      <c r="A13" s="415" t="str">
        <f t="shared" ref="A13:A17" si="2">A11</f>
        <v>TG ATHENA</v>
      </c>
      <c r="B13" s="32" t="s">
        <v>1920</v>
      </c>
      <c r="C13" s="97">
        <f t="shared" ref="C13:C34" si="3">C11+1</f>
        <v>111</v>
      </c>
      <c r="D13" s="412" t="s">
        <v>1719</v>
      </c>
      <c r="E13" s="412">
        <f>E11+7</f>
        <v>44274</v>
      </c>
      <c r="F13" s="415">
        <f>E13+1</f>
        <v>44275</v>
      </c>
      <c r="G13" s="64" t="s">
        <v>2013</v>
      </c>
      <c r="H13" s="65" t="s">
        <v>1918</v>
      </c>
      <c r="I13" s="106">
        <f t="shared" ref="I13:I34" si="4">I11+1</f>
        <v>47</v>
      </c>
      <c r="J13" s="81" t="s">
        <v>1719</v>
      </c>
      <c r="K13" s="81">
        <f t="shared" ref="K13:K34" si="5">K11+7</f>
        <v>44154</v>
      </c>
      <c r="L13" s="81">
        <f t="shared" ref="L13:L17" si="6">K13+1</f>
        <v>44155</v>
      </c>
      <c r="M13" s="435" t="str">
        <f>M11</f>
        <v>TG ATHENA</v>
      </c>
      <c r="N13" s="125" t="s">
        <v>1920</v>
      </c>
      <c r="O13" s="109">
        <f t="shared" ref="O13" si="7">O11+1</f>
        <v>102</v>
      </c>
      <c r="P13" s="125" t="s">
        <v>1719</v>
      </c>
      <c r="Q13" s="123">
        <f>Q11+7</f>
        <v>44209</v>
      </c>
      <c r="R13" s="208">
        <f t="shared" si="0"/>
        <v>44210</v>
      </c>
      <c r="S13" s="2430" t="s">
        <v>2807</v>
      </c>
      <c r="T13" s="2336"/>
      <c r="U13" s="2338">
        <v>112</v>
      </c>
      <c r="V13" s="2340" t="s">
        <v>2337</v>
      </c>
      <c r="W13" s="2107">
        <f>W11+7</f>
        <v>44283</v>
      </c>
      <c r="X13" s="2107">
        <f t="shared" ref="X13" si="8">W13</f>
        <v>44283</v>
      </c>
      <c r="Y13" s="2107">
        <f t="shared" ref="Y13" si="9">W13+1</f>
        <v>44284</v>
      </c>
      <c r="Z13" s="2435">
        <f t="shared" ref="Z13" si="10">Y13+1</f>
        <v>44285</v>
      </c>
      <c r="AA13" s="2107">
        <f t="shared" ref="AA13" si="11">W13+6</f>
        <v>44289</v>
      </c>
      <c r="AB13" s="2107">
        <f t="shared" ref="AB13" si="12">W13+6</f>
        <v>44289</v>
      </c>
    </row>
    <row r="14" spans="1:28" ht="14.15" customHeight="1" thickBot="1" x14ac:dyDescent="0.45">
      <c r="A14" s="430" t="str">
        <f t="shared" si="2"/>
        <v>MSC SOPHIE</v>
      </c>
      <c r="B14" s="413" t="s">
        <v>1915</v>
      </c>
      <c r="C14" s="98">
        <f t="shared" si="3"/>
        <v>111</v>
      </c>
      <c r="D14" s="414" t="s">
        <v>1719</v>
      </c>
      <c r="E14" s="414">
        <f>E12+7</f>
        <v>44278</v>
      </c>
      <c r="F14" s="430">
        <f>E14+1</f>
        <v>44279</v>
      </c>
      <c r="G14" s="429" t="str">
        <f>G12</f>
        <v>MSC SOPHIE</v>
      </c>
      <c r="H14" s="420" t="s">
        <v>1915</v>
      </c>
      <c r="I14" s="98">
        <f t="shared" si="4"/>
        <v>111</v>
      </c>
      <c r="J14" s="417" t="s">
        <v>1719</v>
      </c>
      <c r="K14" s="417">
        <f t="shared" si="5"/>
        <v>44276</v>
      </c>
      <c r="L14" s="417">
        <f t="shared" si="6"/>
        <v>44277</v>
      </c>
      <c r="M14" s="114"/>
      <c r="N14" s="115"/>
      <c r="O14" s="118"/>
      <c r="P14" s="116"/>
      <c r="Q14" s="115"/>
      <c r="R14" s="119"/>
      <c r="S14" s="2431"/>
      <c r="T14" s="2337"/>
      <c r="U14" s="2339"/>
      <c r="V14" s="2341"/>
      <c r="W14" s="2109"/>
      <c r="X14" s="2109"/>
      <c r="Y14" s="2109"/>
      <c r="Z14" s="2436"/>
      <c r="AA14" s="2109"/>
      <c r="AB14" s="2109"/>
    </row>
    <row r="15" spans="1:28" ht="14.15" customHeight="1" x14ac:dyDescent="0.4">
      <c r="A15" s="415" t="str">
        <f t="shared" si="2"/>
        <v>TG ATHENA</v>
      </c>
      <c r="B15" s="32" t="s">
        <v>1920</v>
      </c>
      <c r="C15" s="97">
        <f t="shared" si="3"/>
        <v>112</v>
      </c>
      <c r="D15" s="412" t="s">
        <v>1719</v>
      </c>
      <c r="E15" s="412">
        <f>E13+7</f>
        <v>44281</v>
      </c>
      <c r="F15" s="415">
        <f>E15+1</f>
        <v>44282</v>
      </c>
      <c r="G15" s="64" t="str">
        <f t="shared" ref="G15:G33" si="13">G13</f>
        <v>URU BHUM</v>
      </c>
      <c r="H15" s="65" t="s">
        <v>1918</v>
      </c>
      <c r="I15" s="106">
        <f t="shared" si="4"/>
        <v>48</v>
      </c>
      <c r="J15" s="81" t="s">
        <v>1719</v>
      </c>
      <c r="K15" s="81">
        <f t="shared" si="5"/>
        <v>44161</v>
      </c>
      <c r="L15" s="81">
        <f t="shared" si="6"/>
        <v>44162</v>
      </c>
      <c r="M15" s="435" t="str">
        <f>M11</f>
        <v>TG ATHENA</v>
      </c>
      <c r="N15" s="125" t="s">
        <v>1920</v>
      </c>
      <c r="O15" s="109">
        <f t="shared" ref="O15:O33" si="14">O13+1</f>
        <v>103</v>
      </c>
      <c r="P15" s="125" t="s">
        <v>1719</v>
      </c>
      <c r="Q15" s="123">
        <f>Q13+7</f>
        <v>44216</v>
      </c>
      <c r="R15" s="208">
        <f t="shared" si="0"/>
        <v>44217</v>
      </c>
      <c r="S15" s="2430" t="s">
        <v>2808</v>
      </c>
      <c r="T15" s="2336"/>
      <c r="U15" s="2338">
        <v>113</v>
      </c>
      <c r="V15" s="2340" t="s">
        <v>2337</v>
      </c>
      <c r="W15" s="2107">
        <f t="shared" ref="W15" si="15">W13+7</f>
        <v>44290</v>
      </c>
      <c r="X15" s="2107">
        <f t="shared" ref="X15" si="16">W15</f>
        <v>44290</v>
      </c>
      <c r="Y15" s="2107">
        <f t="shared" ref="Y15" si="17">W15+1</f>
        <v>44291</v>
      </c>
      <c r="Z15" s="2435">
        <f t="shared" ref="Z15" si="18">Y15+1</f>
        <v>44292</v>
      </c>
      <c r="AA15" s="2107">
        <f t="shared" ref="AA15" si="19">W15+6</f>
        <v>44296</v>
      </c>
      <c r="AB15" s="2107">
        <f t="shared" ref="AB15" si="20">W15+6</f>
        <v>44296</v>
      </c>
    </row>
    <row r="16" spans="1:28" ht="14.15" customHeight="1" thickBot="1" x14ac:dyDescent="0.45">
      <c r="A16" s="430" t="str">
        <f t="shared" si="2"/>
        <v>MSC SOPHIE</v>
      </c>
      <c r="B16" s="413" t="s">
        <v>1915</v>
      </c>
      <c r="C16" s="98">
        <f t="shared" si="3"/>
        <v>112</v>
      </c>
      <c r="D16" s="414" t="s">
        <v>1719</v>
      </c>
      <c r="E16" s="414">
        <f t="shared" ref="E16" si="21">E14+7</f>
        <v>44285</v>
      </c>
      <c r="F16" s="430">
        <f t="shared" ref="F16" si="22">E16+1</f>
        <v>44286</v>
      </c>
      <c r="G16" s="430" t="str">
        <f>G14</f>
        <v>MSC SOPHIE</v>
      </c>
      <c r="H16" s="420" t="s">
        <v>1915</v>
      </c>
      <c r="I16" s="98">
        <f t="shared" si="4"/>
        <v>112</v>
      </c>
      <c r="J16" s="417" t="s">
        <v>1719</v>
      </c>
      <c r="K16" s="417">
        <f t="shared" si="5"/>
        <v>44283</v>
      </c>
      <c r="L16" s="417">
        <f>K16+1</f>
        <v>44284</v>
      </c>
      <c r="M16" s="114"/>
      <c r="N16" s="115"/>
      <c r="O16" s="118"/>
      <c r="P16" s="116"/>
      <c r="Q16" s="115"/>
      <c r="R16" s="119"/>
      <c r="S16" s="2431"/>
      <c r="T16" s="2337"/>
      <c r="U16" s="2339"/>
      <c r="V16" s="2341"/>
      <c r="W16" s="2109"/>
      <c r="X16" s="2109"/>
      <c r="Y16" s="2109"/>
      <c r="Z16" s="2436"/>
      <c r="AA16" s="2109"/>
      <c r="AB16" s="2109"/>
    </row>
    <row r="17" spans="1:28" s="3" customFormat="1" ht="14.15" customHeight="1" x14ac:dyDescent="0.4">
      <c r="A17" s="415" t="str">
        <f t="shared" si="2"/>
        <v>TG ATHENA</v>
      </c>
      <c r="B17" s="32" t="s">
        <v>1920</v>
      </c>
      <c r="C17" s="97">
        <f t="shared" si="3"/>
        <v>113</v>
      </c>
      <c r="D17" s="412" t="s">
        <v>1719</v>
      </c>
      <c r="E17" s="412">
        <f>E15+7</f>
        <v>44288</v>
      </c>
      <c r="F17" s="415">
        <f>E17+1</f>
        <v>44289</v>
      </c>
      <c r="G17" s="64" t="str">
        <f t="shared" si="13"/>
        <v>URU BHUM</v>
      </c>
      <c r="H17" s="65" t="s">
        <v>1918</v>
      </c>
      <c r="I17" s="106">
        <f t="shared" si="4"/>
        <v>49</v>
      </c>
      <c r="J17" s="81" t="s">
        <v>1719</v>
      </c>
      <c r="K17" s="81">
        <f t="shared" si="5"/>
        <v>44168</v>
      </c>
      <c r="L17" s="81">
        <f t="shared" si="6"/>
        <v>44169</v>
      </c>
      <c r="M17" s="435" t="str">
        <f>M15</f>
        <v>TG ATHENA</v>
      </c>
      <c r="N17" s="125" t="s">
        <v>1920</v>
      </c>
      <c r="O17" s="109">
        <f t="shared" si="14"/>
        <v>104</v>
      </c>
      <c r="P17" s="125" t="s">
        <v>1719</v>
      </c>
      <c r="Q17" s="123">
        <f t="shared" ref="Q17:Q33" si="23">Q15+7</f>
        <v>44223</v>
      </c>
      <c r="R17" s="208">
        <f t="shared" si="0"/>
        <v>44224</v>
      </c>
      <c r="S17" s="2430" t="s">
        <v>2809</v>
      </c>
      <c r="T17" s="1138"/>
      <c r="U17" s="2338">
        <v>114</v>
      </c>
      <c r="V17" s="2340" t="s">
        <v>2337</v>
      </c>
      <c r="W17" s="2107">
        <f t="shared" ref="W17" si="24">W15+7</f>
        <v>44297</v>
      </c>
      <c r="X17" s="2107">
        <f t="shared" ref="X17" si="25">W17</f>
        <v>44297</v>
      </c>
      <c r="Y17" s="2107">
        <f t="shared" ref="Y17" si="26">W17+1</f>
        <v>44298</v>
      </c>
      <c r="Z17" s="2435">
        <f t="shared" ref="Z17" si="27">Y17+1</f>
        <v>44299</v>
      </c>
      <c r="AA17" s="2107">
        <f t="shared" ref="AA17" si="28">W17+6</f>
        <v>44303</v>
      </c>
      <c r="AB17" s="2107">
        <f t="shared" ref="AB17" si="29">W17+6</f>
        <v>44303</v>
      </c>
    </row>
    <row r="18" spans="1:28" s="3" customFormat="1" ht="14.15" customHeight="1" thickBot="1" x14ac:dyDescent="0.45">
      <c r="A18" s="430" t="s">
        <v>2015</v>
      </c>
      <c r="B18" s="413" t="s">
        <v>1915</v>
      </c>
      <c r="C18" s="98">
        <f t="shared" si="3"/>
        <v>113</v>
      </c>
      <c r="D18" s="414" t="s">
        <v>1719</v>
      </c>
      <c r="E18" s="414">
        <f t="shared" ref="E18:E34" si="30">E16+7</f>
        <v>44292</v>
      </c>
      <c r="F18" s="430">
        <f t="shared" ref="F18" si="31">E18+1</f>
        <v>44293</v>
      </c>
      <c r="G18" s="430" t="s">
        <v>2015</v>
      </c>
      <c r="H18" s="420" t="s">
        <v>1915</v>
      </c>
      <c r="I18" s="98">
        <f t="shared" si="4"/>
        <v>113</v>
      </c>
      <c r="J18" s="417" t="s">
        <v>1719</v>
      </c>
      <c r="K18" s="417">
        <f t="shared" si="5"/>
        <v>44290</v>
      </c>
      <c r="L18" s="417">
        <f>K18+1</f>
        <v>44291</v>
      </c>
      <c r="M18" s="114"/>
      <c r="N18" s="115"/>
      <c r="O18" s="118"/>
      <c r="P18" s="116"/>
      <c r="Q18" s="115"/>
      <c r="R18" s="119"/>
      <c r="S18" s="2431"/>
      <c r="T18" s="1139"/>
      <c r="U18" s="2339"/>
      <c r="V18" s="2341"/>
      <c r="W18" s="2109"/>
      <c r="X18" s="2109"/>
      <c r="Y18" s="2109"/>
      <c r="Z18" s="2436"/>
      <c r="AA18" s="2109"/>
      <c r="AB18" s="2109"/>
    </row>
    <row r="19" spans="1:28" ht="14.15" customHeight="1" x14ac:dyDescent="0.4">
      <c r="A19" s="418" t="s">
        <v>1786</v>
      </c>
      <c r="B19" s="441" t="s">
        <v>1920</v>
      </c>
      <c r="C19" s="97">
        <f t="shared" si="3"/>
        <v>114</v>
      </c>
      <c r="D19" s="419" t="s">
        <v>1719</v>
      </c>
      <c r="E19" s="419">
        <f>E17+7</f>
        <v>44295</v>
      </c>
      <c r="F19" s="418">
        <f>E19+1</f>
        <v>44296</v>
      </c>
      <c r="G19" s="64" t="str">
        <f t="shared" si="13"/>
        <v>URU BHUM</v>
      </c>
      <c r="H19" s="65" t="s">
        <v>1918</v>
      </c>
      <c r="I19" s="106">
        <f t="shared" si="4"/>
        <v>50</v>
      </c>
      <c r="J19" s="81" t="s">
        <v>1719</v>
      </c>
      <c r="K19" s="81">
        <f t="shared" si="5"/>
        <v>44175</v>
      </c>
      <c r="L19" s="81">
        <f t="shared" ref="L19" si="32">K19+1</f>
        <v>44176</v>
      </c>
      <c r="M19" s="385" t="str">
        <f>M17</f>
        <v>TG ATHENA</v>
      </c>
      <c r="N19" s="187" t="s">
        <v>1920</v>
      </c>
      <c r="O19" s="109">
        <f t="shared" si="14"/>
        <v>105</v>
      </c>
      <c r="P19" s="125" t="s">
        <v>1719</v>
      </c>
      <c r="Q19" s="128">
        <f t="shared" si="23"/>
        <v>44230</v>
      </c>
      <c r="R19" s="208">
        <f t="shared" si="0"/>
        <v>44231</v>
      </c>
      <c r="S19" s="2430" t="s">
        <v>2806</v>
      </c>
      <c r="T19" s="1138"/>
      <c r="U19" s="2338">
        <v>115</v>
      </c>
      <c r="V19" s="2340" t="s">
        <v>2337</v>
      </c>
      <c r="W19" s="2107">
        <f t="shared" ref="W19" si="33">W17+7</f>
        <v>44304</v>
      </c>
      <c r="X19" s="2107">
        <f t="shared" ref="X19" si="34">W19</f>
        <v>44304</v>
      </c>
      <c r="Y19" s="2107">
        <f t="shared" ref="Y19" si="35">W19+1</f>
        <v>44305</v>
      </c>
      <c r="Z19" s="2435">
        <f t="shared" ref="Z19" si="36">Y19+1</f>
        <v>44306</v>
      </c>
      <c r="AA19" s="2107">
        <f t="shared" ref="AA19" si="37">W19+6</f>
        <v>44310</v>
      </c>
      <c r="AB19" s="2107">
        <f t="shared" ref="AB19" si="38">W19+6</f>
        <v>44310</v>
      </c>
    </row>
    <row r="20" spans="1:28" ht="14.15" customHeight="1" thickBot="1" x14ac:dyDescent="0.45">
      <c r="A20" s="430" t="str">
        <f>A18</f>
        <v>MSC SOPHIE</v>
      </c>
      <c r="B20" s="420" t="s">
        <v>1915</v>
      </c>
      <c r="C20" s="98">
        <f t="shared" si="3"/>
        <v>114</v>
      </c>
      <c r="D20" s="417" t="s">
        <v>1719</v>
      </c>
      <c r="E20" s="417">
        <f t="shared" si="30"/>
        <v>44299</v>
      </c>
      <c r="F20" s="429">
        <f t="shared" ref="F20" si="39">E20+1</f>
        <v>44300</v>
      </c>
      <c r="G20" s="429" t="str">
        <f t="shared" si="13"/>
        <v>MSC SOPHIE</v>
      </c>
      <c r="H20" s="420" t="s">
        <v>1915</v>
      </c>
      <c r="I20" s="98">
        <f t="shared" si="4"/>
        <v>114</v>
      </c>
      <c r="J20" s="417" t="s">
        <v>1719</v>
      </c>
      <c r="K20" s="417">
        <f t="shared" si="5"/>
        <v>44297</v>
      </c>
      <c r="L20" s="417">
        <f>K20+1</f>
        <v>44298</v>
      </c>
      <c r="M20" s="121"/>
      <c r="N20" s="122"/>
      <c r="O20" s="118"/>
      <c r="P20" s="116"/>
      <c r="Q20" s="122"/>
      <c r="R20" s="119"/>
      <c r="S20" s="2431"/>
      <c r="T20" s="1139"/>
      <c r="U20" s="2339"/>
      <c r="V20" s="2341"/>
      <c r="W20" s="2109"/>
      <c r="X20" s="2109"/>
      <c r="Y20" s="2109"/>
      <c r="Z20" s="2436"/>
      <c r="AA20" s="2109"/>
      <c r="AB20" s="2109"/>
    </row>
    <row r="21" spans="1:28" ht="14.15" customHeight="1" x14ac:dyDescent="0.4">
      <c r="A21" s="415" t="str">
        <f>A17</f>
        <v>TG ATHENA</v>
      </c>
      <c r="B21" s="441" t="s">
        <v>1920</v>
      </c>
      <c r="C21" s="97">
        <f t="shared" si="3"/>
        <v>115</v>
      </c>
      <c r="D21" s="419" t="s">
        <v>1719</v>
      </c>
      <c r="E21" s="419">
        <f t="shared" si="30"/>
        <v>44302</v>
      </c>
      <c r="F21" s="418">
        <f>E21+1</f>
        <v>44303</v>
      </c>
      <c r="G21" s="64" t="s">
        <v>2013</v>
      </c>
      <c r="H21" s="65" t="s">
        <v>1918</v>
      </c>
      <c r="I21" s="106">
        <f t="shared" si="4"/>
        <v>51</v>
      </c>
      <c r="J21" s="81" t="s">
        <v>1719</v>
      </c>
      <c r="K21" s="81">
        <f t="shared" si="5"/>
        <v>44182</v>
      </c>
      <c r="L21" s="81">
        <f t="shared" ref="L21:L34" si="40">K21+1</f>
        <v>44183</v>
      </c>
      <c r="M21" s="385" t="str">
        <f>M17</f>
        <v>TG ATHENA</v>
      </c>
      <c r="N21" s="187" t="s">
        <v>1920</v>
      </c>
      <c r="O21" s="109">
        <f t="shared" si="14"/>
        <v>106</v>
      </c>
      <c r="P21" s="125" t="s">
        <v>1719</v>
      </c>
      <c r="Q21" s="128">
        <f>Q19+7</f>
        <v>44237</v>
      </c>
      <c r="R21" s="208">
        <f t="shared" si="0"/>
        <v>44238</v>
      </c>
      <c r="S21" s="2430" t="s">
        <v>2807</v>
      </c>
      <c r="T21" s="2336"/>
      <c r="U21" s="2338">
        <v>116</v>
      </c>
      <c r="V21" s="2340" t="s">
        <v>2337</v>
      </c>
      <c r="W21" s="2107">
        <f t="shared" ref="W21" si="41">W19+7</f>
        <v>44311</v>
      </c>
      <c r="X21" s="2107">
        <f t="shared" ref="X21" si="42">W21</f>
        <v>44311</v>
      </c>
      <c r="Y21" s="2107">
        <f t="shared" ref="Y21" si="43">W21+1</f>
        <v>44312</v>
      </c>
      <c r="Z21" s="2435">
        <f t="shared" ref="Z21" si="44">Y21+1</f>
        <v>44313</v>
      </c>
      <c r="AA21" s="2107">
        <f t="shared" ref="AA21" si="45">W21+6</f>
        <v>44317</v>
      </c>
      <c r="AB21" s="2107">
        <f t="shared" ref="AB21" si="46">W21+6</f>
        <v>44317</v>
      </c>
    </row>
    <row r="22" spans="1:28" ht="14.15" customHeight="1" thickBot="1" x14ac:dyDescent="0.45">
      <c r="A22" s="430" t="str">
        <f>A20</f>
        <v>MSC SOPHIE</v>
      </c>
      <c r="B22" s="420" t="s">
        <v>1915</v>
      </c>
      <c r="C22" s="98">
        <f t="shared" si="3"/>
        <v>115</v>
      </c>
      <c r="D22" s="417" t="s">
        <v>1719</v>
      </c>
      <c r="E22" s="417">
        <f t="shared" si="30"/>
        <v>44306</v>
      </c>
      <c r="F22" s="429">
        <f t="shared" ref="F22" si="47">E22+1</f>
        <v>44307</v>
      </c>
      <c r="G22" s="430" t="str">
        <f>G20</f>
        <v>MSC SOPHIE</v>
      </c>
      <c r="H22" s="420" t="s">
        <v>1915</v>
      </c>
      <c r="I22" s="98">
        <f t="shared" si="4"/>
        <v>115</v>
      </c>
      <c r="J22" s="417" t="s">
        <v>1719</v>
      </c>
      <c r="K22" s="417">
        <f>K20+7</f>
        <v>44304</v>
      </c>
      <c r="L22" s="417">
        <f t="shared" si="40"/>
        <v>44305</v>
      </c>
      <c r="M22" s="121"/>
      <c r="N22" s="122"/>
      <c r="O22" s="118"/>
      <c r="P22" s="116"/>
      <c r="Q22" s="122"/>
      <c r="R22" s="119"/>
      <c r="S22" s="2431"/>
      <c r="T22" s="2337"/>
      <c r="U22" s="2339"/>
      <c r="V22" s="2341"/>
      <c r="W22" s="2109"/>
      <c r="X22" s="2109"/>
      <c r="Y22" s="2109"/>
      <c r="Z22" s="2436"/>
      <c r="AA22" s="2109"/>
      <c r="AB22" s="2109"/>
    </row>
    <row r="23" spans="1:28" ht="14.15" customHeight="1" x14ac:dyDescent="0.4">
      <c r="A23" s="418" t="str">
        <f>A19</f>
        <v>TG ATHENA</v>
      </c>
      <c r="B23" s="441" t="s">
        <v>1920</v>
      </c>
      <c r="C23" s="97">
        <f t="shared" si="3"/>
        <v>116</v>
      </c>
      <c r="D23" s="419" t="s">
        <v>1719</v>
      </c>
      <c r="E23" s="419">
        <f t="shared" si="30"/>
        <v>44309</v>
      </c>
      <c r="F23" s="418">
        <f>E23+1</f>
        <v>44310</v>
      </c>
      <c r="G23" s="64" t="str">
        <f t="shared" si="13"/>
        <v>URU BHUM</v>
      </c>
      <c r="H23" s="65" t="s">
        <v>1918</v>
      </c>
      <c r="I23" s="106">
        <f t="shared" si="4"/>
        <v>52</v>
      </c>
      <c r="J23" s="81" t="s">
        <v>1719</v>
      </c>
      <c r="K23" s="81">
        <f t="shared" si="5"/>
        <v>44189</v>
      </c>
      <c r="L23" s="81">
        <f t="shared" si="40"/>
        <v>44190</v>
      </c>
      <c r="M23" s="435" t="str">
        <f t="shared" ref="M23:M33" si="48">M19</f>
        <v>TG ATHENA</v>
      </c>
      <c r="N23" s="125" t="s">
        <v>1920</v>
      </c>
      <c r="O23" s="109">
        <f t="shared" si="14"/>
        <v>107</v>
      </c>
      <c r="P23" s="125" t="s">
        <v>1719</v>
      </c>
      <c r="Q23" s="123">
        <f t="shared" si="23"/>
        <v>44244</v>
      </c>
      <c r="R23" s="208">
        <f t="shared" si="0"/>
        <v>44245</v>
      </c>
      <c r="S23" s="2430" t="s">
        <v>2808</v>
      </c>
      <c r="T23" s="2336"/>
      <c r="U23" s="2338">
        <v>117</v>
      </c>
      <c r="V23" s="2340" t="s">
        <v>2337</v>
      </c>
      <c r="W23" s="2107">
        <f t="shared" ref="W23" si="49">W21+7</f>
        <v>44318</v>
      </c>
      <c r="X23" s="2107">
        <f t="shared" ref="X23" si="50">W23</f>
        <v>44318</v>
      </c>
      <c r="Y23" s="2107">
        <f t="shared" ref="Y23" si="51">W23+1</f>
        <v>44319</v>
      </c>
      <c r="Z23" s="2435">
        <f t="shared" ref="Z23" si="52">Y23+1</f>
        <v>44320</v>
      </c>
      <c r="AA23" s="2107">
        <f t="shared" ref="AA23" si="53">W23+6</f>
        <v>44324</v>
      </c>
      <c r="AB23" s="2107">
        <f t="shared" ref="AB23" si="54">W23+6</f>
        <v>44324</v>
      </c>
    </row>
    <row r="24" spans="1:28" ht="14.15" customHeight="1" thickBot="1" x14ac:dyDescent="0.45">
      <c r="A24" s="429" t="str">
        <f>A22</f>
        <v>MSC SOPHIE</v>
      </c>
      <c r="B24" s="420" t="s">
        <v>1915</v>
      </c>
      <c r="C24" s="98">
        <f t="shared" si="3"/>
        <v>116</v>
      </c>
      <c r="D24" s="417" t="s">
        <v>1719</v>
      </c>
      <c r="E24" s="417">
        <f t="shared" si="30"/>
        <v>44313</v>
      </c>
      <c r="F24" s="429">
        <f t="shared" ref="F24" si="55">E24+1</f>
        <v>44314</v>
      </c>
      <c r="G24" s="429" t="str">
        <f>G22</f>
        <v>MSC SOPHIE</v>
      </c>
      <c r="H24" s="420" t="s">
        <v>1915</v>
      </c>
      <c r="I24" s="98">
        <f t="shared" si="4"/>
        <v>116</v>
      </c>
      <c r="J24" s="417" t="s">
        <v>1719</v>
      </c>
      <c r="K24" s="417">
        <f t="shared" si="5"/>
        <v>44311</v>
      </c>
      <c r="L24" s="417">
        <f t="shared" si="40"/>
        <v>44312</v>
      </c>
      <c r="M24" s="114"/>
      <c r="N24" s="115"/>
      <c r="O24" s="118"/>
      <c r="P24" s="116"/>
      <c r="Q24" s="115"/>
      <c r="R24" s="119"/>
      <c r="S24" s="2431"/>
      <c r="T24" s="2337"/>
      <c r="U24" s="2339"/>
      <c r="V24" s="2341"/>
      <c r="W24" s="2109"/>
      <c r="X24" s="2109"/>
      <c r="Y24" s="2109"/>
      <c r="Z24" s="2436"/>
      <c r="AA24" s="2109"/>
      <c r="AB24" s="2109"/>
    </row>
    <row r="25" spans="1:28" ht="14.15" customHeight="1" x14ac:dyDescent="0.4">
      <c r="A25" s="415" t="str">
        <f>A21</f>
        <v>TG ATHENA</v>
      </c>
      <c r="B25" s="32" t="s">
        <v>1920</v>
      </c>
      <c r="C25" s="97">
        <f t="shared" si="3"/>
        <v>117</v>
      </c>
      <c r="D25" s="412" t="s">
        <v>1719</v>
      </c>
      <c r="E25" s="412">
        <f t="shared" si="30"/>
        <v>44316</v>
      </c>
      <c r="F25" s="415">
        <f>E25+1</f>
        <v>44317</v>
      </c>
      <c r="G25" s="64" t="str">
        <f t="shared" si="13"/>
        <v>URU BHUM</v>
      </c>
      <c r="H25" s="65" t="s">
        <v>1918</v>
      </c>
      <c r="I25" s="106">
        <f t="shared" si="4"/>
        <v>53</v>
      </c>
      <c r="J25" s="81" t="s">
        <v>1719</v>
      </c>
      <c r="K25" s="81">
        <f t="shared" si="5"/>
        <v>44196</v>
      </c>
      <c r="L25" s="81">
        <f t="shared" si="40"/>
        <v>44197</v>
      </c>
      <c r="M25" s="435" t="str">
        <f t="shared" si="48"/>
        <v>TG ATHENA</v>
      </c>
      <c r="N25" s="125" t="s">
        <v>1920</v>
      </c>
      <c r="O25" s="109">
        <f t="shared" si="14"/>
        <v>108</v>
      </c>
      <c r="P25" s="125" t="s">
        <v>1719</v>
      </c>
      <c r="Q25" s="123">
        <f t="shared" si="23"/>
        <v>44251</v>
      </c>
      <c r="R25" s="208">
        <f t="shared" si="0"/>
        <v>44252</v>
      </c>
      <c r="S25" s="2430" t="s">
        <v>2809</v>
      </c>
      <c r="T25" s="2336"/>
      <c r="U25" s="2338">
        <v>118</v>
      </c>
      <c r="V25" s="2340" t="s">
        <v>2337</v>
      </c>
      <c r="W25" s="2107">
        <f t="shared" ref="W25" si="56">W23+7</f>
        <v>44325</v>
      </c>
      <c r="X25" s="2107">
        <f t="shared" ref="X25" si="57">W25</f>
        <v>44325</v>
      </c>
      <c r="Y25" s="2107">
        <f t="shared" ref="Y25" si="58">W25+1</f>
        <v>44326</v>
      </c>
      <c r="Z25" s="2435">
        <f t="shared" ref="Z25" si="59">Y25+1</f>
        <v>44327</v>
      </c>
      <c r="AA25" s="2107">
        <f t="shared" ref="AA25" si="60">W25+6</f>
        <v>44331</v>
      </c>
      <c r="AB25" s="2107">
        <f t="shared" ref="AB25" si="61">W25+6</f>
        <v>44331</v>
      </c>
    </row>
    <row r="26" spans="1:28" ht="14.15" customHeight="1" thickBot="1" x14ac:dyDescent="0.45">
      <c r="A26" s="430" t="str">
        <f>A24</f>
        <v>MSC SOPHIE</v>
      </c>
      <c r="B26" s="413" t="s">
        <v>1915</v>
      </c>
      <c r="C26" s="98">
        <f t="shared" si="3"/>
        <v>117</v>
      </c>
      <c r="D26" s="414" t="s">
        <v>1719</v>
      </c>
      <c r="E26" s="414">
        <f t="shared" si="30"/>
        <v>44320</v>
      </c>
      <c r="F26" s="430">
        <f t="shared" ref="F26" si="62">E26+1</f>
        <v>44321</v>
      </c>
      <c r="G26" s="429" t="str">
        <f>G24</f>
        <v>MSC SOPHIE</v>
      </c>
      <c r="H26" s="420" t="s">
        <v>1915</v>
      </c>
      <c r="I26" s="98">
        <f t="shared" si="4"/>
        <v>117</v>
      </c>
      <c r="J26" s="417" t="s">
        <v>1719</v>
      </c>
      <c r="K26" s="417">
        <f t="shared" si="5"/>
        <v>44318</v>
      </c>
      <c r="L26" s="417">
        <f t="shared" si="40"/>
        <v>44319</v>
      </c>
      <c r="M26" s="114"/>
      <c r="N26" s="115"/>
      <c r="O26" s="118"/>
      <c r="P26" s="116"/>
      <c r="Q26" s="115"/>
      <c r="R26" s="119"/>
      <c r="S26" s="2431"/>
      <c r="T26" s="2337"/>
      <c r="U26" s="2339"/>
      <c r="V26" s="2341"/>
      <c r="W26" s="2109"/>
      <c r="X26" s="2109"/>
      <c r="Y26" s="2109"/>
      <c r="Z26" s="2436"/>
      <c r="AA26" s="2109"/>
      <c r="AB26" s="2109"/>
    </row>
    <row r="27" spans="1:28" ht="14.15" customHeight="1" x14ac:dyDescent="0.4">
      <c r="A27" s="415" t="str">
        <f>A23</f>
        <v>TG ATHENA</v>
      </c>
      <c r="B27" s="32" t="s">
        <v>1920</v>
      </c>
      <c r="C27" s="97">
        <f t="shared" si="3"/>
        <v>118</v>
      </c>
      <c r="D27" s="412" t="s">
        <v>1719</v>
      </c>
      <c r="E27" s="412">
        <f t="shared" si="30"/>
        <v>44323</v>
      </c>
      <c r="F27" s="415">
        <f>E27+1</f>
        <v>44324</v>
      </c>
      <c r="G27" s="64" t="str">
        <f t="shared" si="13"/>
        <v>URU BHUM</v>
      </c>
      <c r="H27" s="65" t="s">
        <v>1918</v>
      </c>
      <c r="I27" s="106">
        <f t="shared" si="4"/>
        <v>54</v>
      </c>
      <c r="J27" s="81" t="s">
        <v>1719</v>
      </c>
      <c r="K27" s="81">
        <f t="shared" si="5"/>
        <v>44203</v>
      </c>
      <c r="L27" s="81">
        <f t="shared" si="40"/>
        <v>44204</v>
      </c>
      <c r="M27" s="435" t="str">
        <f t="shared" si="48"/>
        <v>TG ATHENA</v>
      </c>
      <c r="N27" s="125" t="s">
        <v>1920</v>
      </c>
      <c r="O27" s="109">
        <f t="shared" si="14"/>
        <v>109</v>
      </c>
      <c r="P27" s="125" t="s">
        <v>1719</v>
      </c>
      <c r="Q27" s="123">
        <f t="shared" si="23"/>
        <v>44258</v>
      </c>
      <c r="R27" s="208">
        <f t="shared" si="0"/>
        <v>44259</v>
      </c>
      <c r="S27" s="2430" t="s">
        <v>1750</v>
      </c>
      <c r="T27" s="2336"/>
      <c r="U27" s="2338">
        <v>119</v>
      </c>
      <c r="V27" s="2340" t="s">
        <v>2337</v>
      </c>
      <c r="W27" s="2107">
        <f t="shared" ref="W27" si="63">W25+7</f>
        <v>44332</v>
      </c>
      <c r="X27" s="2107">
        <f t="shared" ref="X27" si="64">W27</f>
        <v>44332</v>
      </c>
      <c r="Y27" s="2107">
        <f t="shared" ref="Y27" si="65">W27+1</f>
        <v>44333</v>
      </c>
      <c r="Z27" s="2435">
        <f t="shared" ref="Z27" si="66">Y27+1</f>
        <v>44334</v>
      </c>
      <c r="AA27" s="2107">
        <f t="shared" ref="AA27" si="67">W27+6</f>
        <v>44338</v>
      </c>
      <c r="AB27" s="2107">
        <f t="shared" ref="AB27" si="68">W27+6</f>
        <v>44338</v>
      </c>
    </row>
    <row r="28" spans="1:28" ht="14.15" customHeight="1" thickBot="1" x14ac:dyDescent="0.45">
      <c r="A28" s="430" t="str">
        <f>A26</f>
        <v>MSC SOPHIE</v>
      </c>
      <c r="B28" s="413" t="s">
        <v>1915</v>
      </c>
      <c r="C28" s="98">
        <f t="shared" si="3"/>
        <v>118</v>
      </c>
      <c r="D28" s="414" t="s">
        <v>1719</v>
      </c>
      <c r="E28" s="414">
        <f t="shared" si="30"/>
        <v>44327</v>
      </c>
      <c r="F28" s="430">
        <f t="shared" ref="F28" si="69">E28+1</f>
        <v>44328</v>
      </c>
      <c r="G28" s="429" t="str">
        <f t="shared" si="13"/>
        <v>MSC SOPHIE</v>
      </c>
      <c r="H28" s="420" t="s">
        <v>1915</v>
      </c>
      <c r="I28" s="98">
        <f t="shared" si="4"/>
        <v>118</v>
      </c>
      <c r="J28" s="417" t="s">
        <v>1719</v>
      </c>
      <c r="K28" s="417">
        <f t="shared" si="5"/>
        <v>44325</v>
      </c>
      <c r="L28" s="417">
        <f t="shared" si="40"/>
        <v>44326</v>
      </c>
      <c r="M28" s="114"/>
      <c r="N28" s="115"/>
      <c r="O28" s="118"/>
      <c r="P28" s="116"/>
      <c r="Q28" s="115"/>
      <c r="R28" s="119"/>
      <c r="S28" s="2431"/>
      <c r="T28" s="2337"/>
      <c r="U28" s="2339"/>
      <c r="V28" s="2341"/>
      <c r="W28" s="2109"/>
      <c r="X28" s="2109"/>
      <c r="Y28" s="2109"/>
      <c r="Z28" s="2436"/>
      <c r="AA28" s="2109"/>
      <c r="AB28" s="2109"/>
    </row>
    <row r="29" spans="1:28" ht="13.5" customHeight="1" x14ac:dyDescent="0.4">
      <c r="A29" s="415" t="str">
        <f>A25</f>
        <v>TG ATHENA</v>
      </c>
      <c r="B29" s="32" t="s">
        <v>1920</v>
      </c>
      <c r="C29" s="97">
        <f t="shared" si="3"/>
        <v>119</v>
      </c>
      <c r="D29" s="412" t="s">
        <v>1719</v>
      </c>
      <c r="E29" s="412">
        <f t="shared" si="30"/>
        <v>44330</v>
      </c>
      <c r="F29" s="415">
        <f>E29+1</f>
        <v>44331</v>
      </c>
      <c r="G29" s="64" t="str">
        <f t="shared" si="13"/>
        <v>URU BHUM</v>
      </c>
      <c r="H29" s="65" t="s">
        <v>1918</v>
      </c>
      <c r="I29" s="106">
        <f t="shared" si="4"/>
        <v>55</v>
      </c>
      <c r="J29" s="81" t="s">
        <v>1719</v>
      </c>
      <c r="K29" s="81">
        <f t="shared" si="5"/>
        <v>44210</v>
      </c>
      <c r="L29" s="81">
        <f t="shared" si="40"/>
        <v>44211</v>
      </c>
      <c r="M29" s="435" t="str">
        <f t="shared" si="48"/>
        <v>TG ATHENA</v>
      </c>
      <c r="N29" s="125" t="s">
        <v>1920</v>
      </c>
      <c r="O29" s="109">
        <f t="shared" si="14"/>
        <v>110</v>
      </c>
      <c r="P29" s="125" t="s">
        <v>1719</v>
      </c>
      <c r="Q29" s="123">
        <f t="shared" si="23"/>
        <v>44265</v>
      </c>
      <c r="R29" s="208">
        <f t="shared" si="0"/>
        <v>44266</v>
      </c>
      <c r="S29" s="2430" t="s">
        <v>1750</v>
      </c>
      <c r="T29" s="2336"/>
      <c r="U29" s="2338">
        <v>120</v>
      </c>
      <c r="V29" s="2340" t="s">
        <v>2337</v>
      </c>
      <c r="W29" s="2107">
        <f t="shared" ref="W29" si="70">W27+7</f>
        <v>44339</v>
      </c>
      <c r="X29" s="2107">
        <f t="shared" ref="X29" si="71">W29</f>
        <v>44339</v>
      </c>
      <c r="Y29" s="2107">
        <f t="shared" ref="Y29" si="72">W29+1</f>
        <v>44340</v>
      </c>
      <c r="Z29" s="2435">
        <f t="shared" ref="Z29" si="73">Y29+1</f>
        <v>44341</v>
      </c>
      <c r="AA29" s="2107">
        <f t="shared" ref="AA29" si="74">W29+6</f>
        <v>44345</v>
      </c>
      <c r="AB29" s="2107">
        <f t="shared" ref="AB29" si="75">W29+6</f>
        <v>44345</v>
      </c>
    </row>
    <row r="30" spans="1:28" ht="13.5" customHeight="1" thickBot="1" x14ac:dyDescent="0.45">
      <c r="A30" s="430" t="str">
        <f>A28</f>
        <v>MSC SOPHIE</v>
      </c>
      <c r="B30" s="413" t="s">
        <v>1915</v>
      </c>
      <c r="C30" s="98">
        <f t="shared" si="3"/>
        <v>119</v>
      </c>
      <c r="D30" s="414" t="s">
        <v>1719</v>
      </c>
      <c r="E30" s="414">
        <f t="shared" si="30"/>
        <v>44334</v>
      </c>
      <c r="F30" s="430">
        <f t="shared" ref="F30" si="76">E30+1</f>
        <v>44335</v>
      </c>
      <c r="G30" s="429" t="str">
        <f t="shared" si="13"/>
        <v>MSC SOPHIE</v>
      </c>
      <c r="H30" s="420" t="s">
        <v>1915</v>
      </c>
      <c r="I30" s="98">
        <f t="shared" si="4"/>
        <v>119</v>
      </c>
      <c r="J30" s="417" t="s">
        <v>1719</v>
      </c>
      <c r="K30" s="417">
        <f t="shared" si="5"/>
        <v>44332</v>
      </c>
      <c r="L30" s="417">
        <f t="shared" si="40"/>
        <v>44333</v>
      </c>
      <c r="M30" s="121"/>
      <c r="N30" s="115"/>
      <c r="O30" s="118"/>
      <c r="P30" s="116"/>
      <c r="Q30" s="115"/>
      <c r="R30" s="119"/>
      <c r="S30" s="2431"/>
      <c r="T30" s="2337"/>
      <c r="U30" s="2339"/>
      <c r="V30" s="2341"/>
      <c r="W30" s="2109"/>
      <c r="X30" s="2109"/>
      <c r="Y30" s="2109"/>
      <c r="Z30" s="2436"/>
      <c r="AA30" s="2109"/>
      <c r="AB30" s="2109"/>
    </row>
    <row r="31" spans="1:28" ht="13.5" customHeight="1" x14ac:dyDescent="0.4">
      <c r="A31" s="415" t="str">
        <f>A27</f>
        <v>TG ATHENA</v>
      </c>
      <c r="B31" s="32" t="s">
        <v>1920</v>
      </c>
      <c r="C31" s="97">
        <f t="shared" si="3"/>
        <v>120</v>
      </c>
      <c r="D31" s="412" t="s">
        <v>1719</v>
      </c>
      <c r="E31" s="412">
        <f t="shared" si="30"/>
        <v>44337</v>
      </c>
      <c r="F31" s="415">
        <f>E31+1</f>
        <v>44338</v>
      </c>
      <c r="G31" s="64" t="str">
        <f t="shared" si="13"/>
        <v>URU BHUM</v>
      </c>
      <c r="H31" s="65" t="s">
        <v>1918</v>
      </c>
      <c r="I31" s="106">
        <f t="shared" si="4"/>
        <v>56</v>
      </c>
      <c r="J31" s="81" t="s">
        <v>1719</v>
      </c>
      <c r="K31" s="81">
        <f t="shared" si="5"/>
        <v>44217</v>
      </c>
      <c r="L31" s="81">
        <f t="shared" si="40"/>
        <v>44218</v>
      </c>
      <c r="M31" s="435" t="str">
        <f t="shared" si="48"/>
        <v>TG ATHENA</v>
      </c>
      <c r="N31" s="125" t="s">
        <v>1920</v>
      </c>
      <c r="O31" s="109">
        <f t="shared" si="14"/>
        <v>111</v>
      </c>
      <c r="P31" s="125" t="s">
        <v>1719</v>
      </c>
      <c r="Q31" s="123">
        <f t="shared" si="23"/>
        <v>44272</v>
      </c>
      <c r="R31" s="208">
        <f t="shared" si="0"/>
        <v>44273</v>
      </c>
      <c r="S31" s="2430" t="s">
        <v>1750</v>
      </c>
      <c r="T31" s="2336"/>
      <c r="U31" s="2338">
        <v>121</v>
      </c>
      <c r="V31" s="2340" t="s">
        <v>2337</v>
      </c>
      <c r="W31" s="2107">
        <f t="shared" ref="W31" si="77">W29+7</f>
        <v>44346</v>
      </c>
      <c r="X31" s="2107">
        <f t="shared" ref="X31" si="78">W31</f>
        <v>44346</v>
      </c>
      <c r="Y31" s="2107">
        <f t="shared" ref="Y31" si="79">W31+1</f>
        <v>44347</v>
      </c>
      <c r="Z31" s="2435">
        <f t="shared" ref="Z31" si="80">Y31+1</f>
        <v>44348</v>
      </c>
      <c r="AA31" s="2107">
        <f t="shared" ref="AA31" si="81">W31+6</f>
        <v>44352</v>
      </c>
      <c r="AB31" s="2107">
        <f t="shared" ref="AB31" si="82">W31+6</f>
        <v>44352</v>
      </c>
    </row>
    <row r="32" spans="1:28" ht="13.5" customHeight="1" thickBot="1" x14ac:dyDescent="0.45">
      <c r="A32" s="430" t="str">
        <f>A30</f>
        <v>MSC SOPHIE</v>
      </c>
      <c r="B32" s="413" t="s">
        <v>1915</v>
      </c>
      <c r="C32" s="98">
        <f t="shared" si="3"/>
        <v>120</v>
      </c>
      <c r="D32" s="414" t="s">
        <v>1719</v>
      </c>
      <c r="E32" s="414">
        <f t="shared" si="30"/>
        <v>44341</v>
      </c>
      <c r="F32" s="430">
        <f t="shared" ref="F32" si="83">E32+1</f>
        <v>44342</v>
      </c>
      <c r="G32" s="429" t="str">
        <f>G30</f>
        <v>MSC SOPHIE</v>
      </c>
      <c r="H32" s="420" t="s">
        <v>1915</v>
      </c>
      <c r="I32" s="98">
        <f t="shared" si="4"/>
        <v>120</v>
      </c>
      <c r="J32" s="417" t="s">
        <v>1719</v>
      </c>
      <c r="K32" s="417">
        <f t="shared" si="5"/>
        <v>44339</v>
      </c>
      <c r="L32" s="417">
        <f t="shared" si="40"/>
        <v>44340</v>
      </c>
      <c r="M32" s="121"/>
      <c r="N32" s="115"/>
      <c r="O32" s="118"/>
      <c r="P32" s="116"/>
      <c r="Q32" s="115"/>
      <c r="R32" s="119"/>
      <c r="S32" s="2431"/>
      <c r="T32" s="2337"/>
      <c r="U32" s="2339"/>
      <c r="V32" s="2341"/>
      <c r="W32" s="2109"/>
      <c r="X32" s="2109"/>
      <c r="Y32" s="2109"/>
      <c r="Z32" s="2436"/>
      <c r="AA32" s="2109"/>
      <c r="AB32" s="2109"/>
    </row>
    <row r="33" spans="1:28" ht="13.5" customHeight="1" x14ac:dyDescent="0.4">
      <c r="A33" s="415" t="str">
        <f>A29</f>
        <v>TG ATHENA</v>
      </c>
      <c r="B33" s="32" t="s">
        <v>1920</v>
      </c>
      <c r="C33" s="97">
        <f t="shared" si="3"/>
        <v>121</v>
      </c>
      <c r="D33" s="412" t="s">
        <v>1719</v>
      </c>
      <c r="E33" s="412">
        <f t="shared" si="30"/>
        <v>44344</v>
      </c>
      <c r="F33" s="415">
        <f>E33+1</f>
        <v>44345</v>
      </c>
      <c r="G33" s="64" t="str">
        <f t="shared" si="13"/>
        <v>URU BHUM</v>
      </c>
      <c r="H33" s="65" t="s">
        <v>1918</v>
      </c>
      <c r="I33" s="106">
        <f t="shared" si="4"/>
        <v>57</v>
      </c>
      <c r="J33" s="81" t="s">
        <v>1719</v>
      </c>
      <c r="K33" s="81">
        <f t="shared" si="5"/>
        <v>44224</v>
      </c>
      <c r="L33" s="81">
        <f t="shared" si="40"/>
        <v>44225</v>
      </c>
      <c r="M33" s="435" t="str">
        <f t="shared" si="48"/>
        <v>TG ATHENA</v>
      </c>
      <c r="N33" s="125" t="s">
        <v>1920</v>
      </c>
      <c r="O33" s="109">
        <f t="shared" si="14"/>
        <v>112</v>
      </c>
      <c r="P33" s="125" t="s">
        <v>1719</v>
      </c>
      <c r="Q33" s="123">
        <f t="shared" si="23"/>
        <v>44279</v>
      </c>
      <c r="R33" s="208">
        <f t="shared" si="0"/>
        <v>44280</v>
      </c>
      <c r="S33" s="2430" t="s">
        <v>1750</v>
      </c>
      <c r="T33" s="2336"/>
      <c r="U33" s="2338">
        <v>122</v>
      </c>
      <c r="V33" s="2340" t="s">
        <v>2337</v>
      </c>
      <c r="W33" s="2107">
        <f t="shared" ref="W33" si="84">W31+7</f>
        <v>44353</v>
      </c>
      <c r="X33" s="2107">
        <f t="shared" ref="X33" si="85">W33</f>
        <v>44353</v>
      </c>
      <c r="Y33" s="2107">
        <f t="shared" ref="Y33" si="86">W33+1</f>
        <v>44354</v>
      </c>
      <c r="Z33" s="2435">
        <f t="shared" ref="Z33" si="87">Y33+1</f>
        <v>44355</v>
      </c>
      <c r="AA33" s="2107">
        <f t="shared" ref="AA33" si="88">W33+6</f>
        <v>44359</v>
      </c>
      <c r="AB33" s="2107">
        <f t="shared" ref="AB33" si="89">W33+6</f>
        <v>44359</v>
      </c>
    </row>
    <row r="34" spans="1:28" ht="13.5" customHeight="1" thickBot="1" x14ac:dyDescent="0.45">
      <c r="A34" s="430" t="str">
        <f>A32</f>
        <v>MSC SOPHIE</v>
      </c>
      <c r="B34" s="413" t="s">
        <v>1915</v>
      </c>
      <c r="C34" s="98">
        <f t="shared" si="3"/>
        <v>121</v>
      </c>
      <c r="D34" s="414" t="s">
        <v>1719</v>
      </c>
      <c r="E34" s="414">
        <f t="shared" si="30"/>
        <v>44348</v>
      </c>
      <c r="F34" s="430">
        <f t="shared" ref="F34" si="90">E34+1</f>
        <v>44349</v>
      </c>
      <c r="G34" s="429" t="str">
        <f>G32</f>
        <v>MSC SOPHIE</v>
      </c>
      <c r="H34" s="420" t="s">
        <v>1915</v>
      </c>
      <c r="I34" s="98">
        <f t="shared" si="4"/>
        <v>121</v>
      </c>
      <c r="J34" s="417" t="s">
        <v>1719</v>
      </c>
      <c r="K34" s="417">
        <f t="shared" si="5"/>
        <v>44346</v>
      </c>
      <c r="L34" s="417">
        <f t="shared" si="40"/>
        <v>44347</v>
      </c>
      <c r="M34" s="114"/>
      <c r="N34" s="115"/>
      <c r="O34" s="118"/>
      <c r="P34" s="116"/>
      <c r="Q34" s="115"/>
      <c r="R34" s="119"/>
      <c r="S34" s="2431"/>
      <c r="T34" s="2337"/>
      <c r="U34" s="2339"/>
      <c r="V34" s="2341"/>
      <c r="W34" s="2109"/>
      <c r="X34" s="2109"/>
      <c r="Y34" s="2109"/>
      <c r="Z34" s="2436"/>
      <c r="AA34" s="2109"/>
      <c r="AB34" s="2109"/>
    </row>
    <row r="35" spans="1:28" ht="13.5" customHeight="1" x14ac:dyDescent="0.4">
      <c r="A35" s="18"/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40"/>
      <c r="W35" s="40"/>
      <c r="X35" s="1"/>
      <c r="Y35" s="1"/>
      <c r="Z35" s="1"/>
      <c r="AA35" s="18"/>
      <c r="AB35" s="18"/>
    </row>
    <row r="36" spans="1:28" s="3" customFormat="1" ht="13.5" customHeight="1" x14ac:dyDescent="0.4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8" s="3" customFormat="1" ht="13.5" customHeight="1" x14ac:dyDescent="0.4">
      <c r="A37" s="16" t="s">
        <v>1754</v>
      </c>
      <c r="J37" s="16"/>
    </row>
    <row r="38" spans="1:28" s="3" customFormat="1" ht="13.5" customHeight="1" x14ac:dyDescent="0.4"/>
    <row r="39" spans="1:28" s="3" customFormat="1" ht="13.5" customHeight="1" x14ac:dyDescent="0.4">
      <c r="A39" s="16" t="s">
        <v>1755</v>
      </c>
      <c r="B39" s="15"/>
      <c r="C39" s="15"/>
      <c r="D39" s="15" t="s">
        <v>1756</v>
      </c>
      <c r="J39" s="16"/>
      <c r="K39" s="15"/>
      <c r="L39" s="15"/>
      <c r="M39" s="15"/>
      <c r="N39" s="15"/>
      <c r="O39" s="15"/>
      <c r="P39" s="15"/>
      <c r="Q39" s="15"/>
    </row>
    <row r="40" spans="1:28" s="3" customFormat="1" ht="13.5" customHeight="1" x14ac:dyDescent="0.4">
      <c r="A40" s="16" t="s">
        <v>1757</v>
      </c>
      <c r="B40" s="15"/>
      <c r="C40" s="15"/>
      <c r="D40" s="1033" t="s">
        <v>1758</v>
      </c>
      <c r="E40" s="1033"/>
      <c r="F40" s="1033"/>
      <c r="J40" s="16"/>
      <c r="K40" s="15"/>
      <c r="L40" s="15"/>
      <c r="M40" s="15"/>
      <c r="N40" s="15"/>
      <c r="O40" s="15"/>
      <c r="P40" s="15"/>
      <c r="Q40" s="15"/>
      <c r="X40" s="13"/>
      <c r="Y40" s="13"/>
      <c r="Z40" s="13"/>
    </row>
    <row r="41" spans="1:28" s="3" customFormat="1" ht="13.5" customHeight="1" x14ac:dyDescent="0.4">
      <c r="A41" s="16"/>
      <c r="B41" s="15"/>
      <c r="C41" s="15"/>
      <c r="J41" s="16"/>
      <c r="K41" s="15"/>
      <c r="L41" s="15"/>
      <c r="M41" s="15"/>
      <c r="N41" s="15"/>
      <c r="O41" s="15"/>
      <c r="P41" s="15"/>
      <c r="Q41" s="15"/>
    </row>
    <row r="42" spans="1:28" s="3" customFormat="1" ht="13.5" customHeight="1" x14ac:dyDescent="0.4">
      <c r="A42" s="14" t="s">
        <v>1759</v>
      </c>
      <c r="B42" s="13"/>
      <c r="C42" s="13"/>
      <c r="D42" s="13"/>
      <c r="E42" s="14"/>
      <c r="F42" s="13"/>
      <c r="G42" s="14" t="s">
        <v>1760</v>
      </c>
      <c r="H42" s="13"/>
      <c r="I42" s="13"/>
      <c r="J42" s="14"/>
      <c r="K42" s="13"/>
      <c r="L42" s="13"/>
      <c r="M42" s="14" t="s">
        <v>1761</v>
      </c>
      <c r="N42" s="13"/>
      <c r="O42" s="13"/>
      <c r="P42" s="13"/>
      <c r="Q42" s="13"/>
      <c r="R42" s="13"/>
      <c r="S42" s="14"/>
      <c r="T42" s="13"/>
      <c r="U42" s="13"/>
      <c r="V42" s="13"/>
      <c r="W42" s="14"/>
    </row>
    <row r="43" spans="1:28" s="3" customFormat="1" ht="13.5" customHeight="1" x14ac:dyDescent="0.4">
      <c r="A43" s="14" t="s">
        <v>1762</v>
      </c>
      <c r="B43" s="13"/>
      <c r="C43" s="13"/>
      <c r="D43" s="13"/>
      <c r="E43" s="14"/>
      <c r="F43" s="13"/>
      <c r="G43" s="14" t="s">
        <v>1763</v>
      </c>
      <c r="H43" s="13"/>
      <c r="I43" s="13"/>
      <c r="J43" s="14"/>
      <c r="K43" s="13"/>
      <c r="L43" s="13"/>
      <c r="M43" s="14" t="s">
        <v>1764</v>
      </c>
      <c r="N43" s="13"/>
      <c r="O43" s="13"/>
      <c r="P43" s="13"/>
      <c r="Q43" s="13"/>
      <c r="R43" s="13"/>
      <c r="S43" s="14"/>
      <c r="T43" s="13"/>
      <c r="U43" s="13"/>
      <c r="V43" s="13"/>
      <c r="W43" s="14"/>
    </row>
    <row r="44" spans="1:28" s="3" customFormat="1" ht="13.5" customHeight="1" x14ac:dyDescent="0.4">
      <c r="A44" s="13" t="s">
        <v>1765</v>
      </c>
      <c r="B44" s="376"/>
      <c r="C44" s="13"/>
      <c r="D44" s="13"/>
      <c r="E44" s="5"/>
      <c r="F44" s="5"/>
      <c r="G44" s="1048" t="s">
        <v>1766</v>
      </c>
      <c r="H44" s="1048"/>
      <c r="I44" s="1048"/>
      <c r="J44" s="1048"/>
      <c r="K44" s="1048"/>
      <c r="L44" s="376"/>
      <c r="M44" s="376"/>
      <c r="N44" s="376"/>
      <c r="O44" s="376"/>
      <c r="P44" s="376"/>
      <c r="Q44" s="376"/>
      <c r="R44" s="13"/>
      <c r="S44" s="1048"/>
      <c r="T44" s="1048"/>
      <c r="U44" s="372"/>
      <c r="V44" s="13"/>
      <c r="W44" s="13"/>
    </row>
    <row r="45" spans="1:28" s="3" customFormat="1" ht="13.5" customHeight="1" x14ac:dyDescent="0.4">
      <c r="A45" s="13" t="s">
        <v>1767</v>
      </c>
      <c r="B45" s="376"/>
      <c r="C45" s="13"/>
      <c r="D45" s="13"/>
      <c r="E45" s="5"/>
      <c r="F45" s="5"/>
      <c r="G45" s="1048" t="s">
        <v>1768</v>
      </c>
      <c r="H45" s="1048"/>
      <c r="I45" s="1048"/>
      <c r="J45" s="1048"/>
      <c r="K45" s="1048"/>
      <c r="L45" s="376"/>
      <c r="M45" s="14" t="s">
        <v>1769</v>
      </c>
      <c r="N45" s="376"/>
      <c r="O45" s="376"/>
      <c r="P45" s="376"/>
      <c r="Q45" s="376"/>
      <c r="R45" s="13"/>
      <c r="S45" s="1048"/>
      <c r="T45" s="1048"/>
      <c r="U45" s="372"/>
      <c r="V45" s="13"/>
      <c r="W45" s="13"/>
    </row>
    <row r="46" spans="1:28" s="3" customFormat="1" ht="13.5" customHeight="1" x14ac:dyDescent="0.45">
      <c r="A46" s="13" t="s">
        <v>1770</v>
      </c>
      <c r="B46" s="376"/>
      <c r="C46" s="13"/>
      <c r="D46" s="13"/>
      <c r="E46" s="13"/>
      <c r="F46" s="13"/>
      <c r="G46" s="13" t="s">
        <v>1771</v>
      </c>
      <c r="H46" s="13"/>
      <c r="I46" s="13"/>
      <c r="J46" s="13"/>
      <c r="K46" s="376"/>
      <c r="L46" s="376"/>
      <c r="M46" s="27" t="s">
        <v>1772</v>
      </c>
      <c r="N46" s="376"/>
      <c r="O46" s="376"/>
      <c r="P46" s="376"/>
      <c r="Q46" s="376"/>
      <c r="R46" s="13"/>
      <c r="S46" s="1102"/>
      <c r="T46" s="1102"/>
      <c r="U46" s="550"/>
      <c r="V46" s="13"/>
      <c r="W46" s="13"/>
    </row>
    <row r="47" spans="1:28" s="3" customFormat="1" ht="13.5" customHeight="1" x14ac:dyDescent="0.4">
      <c r="A47" s="13"/>
      <c r="B47" s="13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376"/>
      <c r="U47" s="376"/>
      <c r="V47" s="13"/>
      <c r="W47" s="550"/>
    </row>
    <row r="48" spans="1:28" s="3" customFormat="1" ht="13.5" customHeight="1" x14ac:dyDescent="0.4">
      <c r="A48" s="14"/>
      <c r="B48" s="14"/>
      <c r="C48" s="14"/>
      <c r="D48" s="14"/>
      <c r="E48" s="14"/>
      <c r="F48" s="14"/>
      <c r="G48" s="14"/>
      <c r="H48" s="14"/>
      <c r="I48" s="14"/>
      <c r="J48" s="14"/>
      <c r="K48" s="13"/>
      <c r="L48" s="13"/>
      <c r="M48" s="13"/>
      <c r="N48" s="13"/>
      <c r="O48" s="13"/>
      <c r="P48" s="13"/>
      <c r="Q48" s="13"/>
      <c r="R48" s="13"/>
      <c r="S48" s="13"/>
      <c r="T48" s="376"/>
      <c r="U48" s="376"/>
      <c r="V48" s="13"/>
      <c r="W48" s="550"/>
    </row>
    <row r="49" spans="1:23" s="3" customFormat="1" ht="13.5" customHeight="1" x14ac:dyDescent="0.4">
      <c r="A49" s="14"/>
      <c r="B49" s="14"/>
      <c r="C49" s="14"/>
      <c r="D49" s="14"/>
      <c r="E49" s="14"/>
      <c r="F49" s="14"/>
      <c r="G49" s="14"/>
      <c r="H49" s="14"/>
      <c r="I49" s="14"/>
      <c r="J49" s="14"/>
      <c r="K49" s="13"/>
      <c r="L49" s="13"/>
      <c r="M49" s="13"/>
      <c r="N49" s="13"/>
      <c r="O49" s="13"/>
      <c r="P49" s="13"/>
      <c r="Q49" s="13"/>
      <c r="R49" s="13"/>
      <c r="T49" s="378"/>
      <c r="U49" s="378"/>
      <c r="V49" s="13"/>
      <c r="W49" s="550"/>
    </row>
    <row r="50" spans="1:23" s="3" customFormat="1" ht="14.15" customHeight="1" x14ac:dyDescent="0.4">
      <c r="A50" s="13"/>
      <c r="B50" s="13"/>
      <c r="C50" s="13"/>
      <c r="D50" s="13"/>
      <c r="E50" s="13"/>
      <c r="F50" s="13"/>
      <c r="G50" s="13"/>
      <c r="H50" s="13"/>
      <c r="I50" s="13"/>
      <c r="J50" s="13"/>
      <c r="K50" s="376"/>
      <c r="L50" s="376"/>
      <c r="M50" s="376"/>
      <c r="N50" s="376"/>
      <c r="O50" s="376"/>
      <c r="P50" s="376"/>
      <c r="Q50" s="376"/>
      <c r="R50" s="13"/>
      <c r="S50" s="13"/>
      <c r="T50" s="377"/>
      <c r="U50" s="377"/>
      <c r="V50" s="13"/>
      <c r="W50" s="13"/>
    </row>
    <row r="51" spans="1:23" s="3" customFormat="1" ht="14.15" customHeight="1" x14ac:dyDescent="0.4">
      <c r="A51" s="13"/>
      <c r="B51" s="13"/>
      <c r="C51" s="13"/>
      <c r="D51" s="13"/>
      <c r="E51" s="13"/>
      <c r="F51" s="13"/>
      <c r="G51" s="13"/>
      <c r="H51" s="13"/>
      <c r="I51" s="13"/>
      <c r="J51" s="13"/>
      <c r="K51" s="376"/>
      <c r="L51" s="376"/>
      <c r="M51" s="376"/>
      <c r="N51" s="376"/>
      <c r="O51" s="376"/>
      <c r="P51" s="376"/>
      <c r="Q51" s="376"/>
      <c r="R51" s="13"/>
      <c r="S51" s="13"/>
      <c r="T51" s="376"/>
      <c r="U51" s="376"/>
      <c r="V51" s="13"/>
    </row>
    <row r="52" spans="1:23" s="3" customFormat="1" ht="14.15" customHeight="1" x14ac:dyDescent="0.4">
      <c r="K52" s="378"/>
      <c r="L52" s="378"/>
      <c r="M52" s="378"/>
      <c r="N52" s="378"/>
      <c r="O52" s="378"/>
      <c r="P52" s="378"/>
      <c r="Q52" s="378"/>
      <c r="R52" s="13"/>
      <c r="V52" s="13"/>
    </row>
    <row r="53" spans="1:23" s="3" customFormat="1" x14ac:dyDescent="0.4">
      <c r="A53" s="13"/>
      <c r="B53" s="13"/>
      <c r="C53" s="13"/>
      <c r="D53" s="13"/>
      <c r="E53" s="13"/>
      <c r="F53" s="13"/>
      <c r="G53" s="13"/>
      <c r="H53" s="13"/>
      <c r="I53" s="13"/>
      <c r="J53" s="13"/>
      <c r="K53" s="378"/>
      <c r="L53" s="378"/>
      <c r="M53" s="378"/>
      <c r="N53" s="378"/>
      <c r="O53" s="378"/>
      <c r="P53" s="378"/>
      <c r="Q53" s="378"/>
      <c r="S53" s="16"/>
      <c r="T53" s="16"/>
      <c r="U53" s="16"/>
    </row>
    <row r="54" spans="1:23" s="16" customFormat="1" x14ac:dyDescent="0.4">
      <c r="A54" s="13"/>
      <c r="B54" s="13"/>
      <c r="C54" s="13"/>
      <c r="D54" s="13"/>
      <c r="E54" s="13"/>
      <c r="F54" s="13"/>
      <c r="G54" s="13"/>
      <c r="H54" s="13"/>
      <c r="I54" s="13"/>
      <c r="J54" s="13"/>
      <c r="K54" s="378"/>
      <c r="L54" s="378"/>
      <c r="M54" s="378"/>
      <c r="N54" s="378"/>
      <c r="O54" s="378"/>
      <c r="P54" s="378"/>
      <c r="Q54" s="378"/>
      <c r="W54" s="3"/>
    </row>
    <row r="55" spans="1:23" s="16" customFormat="1" x14ac:dyDescent="0.4">
      <c r="A55" s="3"/>
      <c r="B55" s="3"/>
      <c r="C55" s="3"/>
      <c r="D55" s="3"/>
      <c r="E55" s="3"/>
      <c r="F55" s="3"/>
      <c r="G55" s="3"/>
      <c r="H55" s="3"/>
      <c r="I55" s="3"/>
      <c r="J55" s="3"/>
      <c r="K55" s="378"/>
      <c r="L55" s="378"/>
      <c r="M55" s="378"/>
      <c r="N55" s="378"/>
      <c r="O55" s="378"/>
      <c r="P55" s="378"/>
      <c r="Q55" s="378"/>
      <c r="W55" s="3"/>
    </row>
    <row r="56" spans="1:23" s="16" customFormat="1" x14ac:dyDescent="0.4">
      <c r="A56" s="3"/>
      <c r="B56" s="3"/>
      <c r="C56" s="3"/>
      <c r="D56" s="3"/>
      <c r="E56" s="3"/>
      <c r="F56" s="3"/>
      <c r="G56" s="3"/>
      <c r="H56" s="3"/>
      <c r="I56" s="3"/>
      <c r="J56" s="3"/>
      <c r="K56" s="378"/>
      <c r="L56" s="378"/>
      <c r="M56" s="378"/>
      <c r="N56" s="378"/>
      <c r="O56" s="378"/>
      <c r="P56" s="378"/>
      <c r="Q56" s="378"/>
      <c r="W56" s="3"/>
    </row>
    <row r="57" spans="1:23" s="16" customFormat="1" x14ac:dyDescent="0.4">
      <c r="A57" s="3"/>
      <c r="B57" s="3"/>
      <c r="C57" s="3"/>
      <c r="D57" s="3"/>
      <c r="E57" s="3"/>
      <c r="F57" s="3"/>
      <c r="G57" s="3"/>
      <c r="H57" s="3"/>
      <c r="I57" s="3"/>
      <c r="J57" s="3"/>
      <c r="K57" s="378"/>
      <c r="L57" s="378"/>
      <c r="M57" s="378"/>
      <c r="N57" s="378"/>
      <c r="O57" s="378"/>
      <c r="P57" s="378"/>
      <c r="Q57" s="378"/>
      <c r="S57" s="2"/>
      <c r="T57" s="2"/>
      <c r="U57" s="2"/>
      <c r="W57" s="3"/>
    </row>
  </sheetData>
  <mergeCells count="146">
    <mergeCell ref="Z33:Z34"/>
    <mergeCell ref="AA33:AA34"/>
    <mergeCell ref="AB33:AB34"/>
    <mergeCell ref="D40:F40"/>
    <mergeCell ref="G44:K44"/>
    <mergeCell ref="S44:T44"/>
    <mergeCell ref="S33:S34"/>
    <mergeCell ref="T33:T34"/>
    <mergeCell ref="U33:U34"/>
    <mergeCell ref="V33:V34"/>
    <mergeCell ref="W33:W34"/>
    <mergeCell ref="X33:X34"/>
    <mergeCell ref="G45:K45"/>
    <mergeCell ref="S45:T45"/>
    <mergeCell ref="S46:T46"/>
    <mergeCell ref="AB29:AB30"/>
    <mergeCell ref="S31:S32"/>
    <mergeCell ref="T31:T32"/>
    <mergeCell ref="U31:U32"/>
    <mergeCell ref="V31:V32"/>
    <mergeCell ref="W31:W32"/>
    <mergeCell ref="X31:X32"/>
    <mergeCell ref="Y31:Y32"/>
    <mergeCell ref="Z31:Z32"/>
    <mergeCell ref="AA31:AA32"/>
    <mergeCell ref="AB31:AB32"/>
    <mergeCell ref="S29:S30"/>
    <mergeCell ref="T29:T30"/>
    <mergeCell ref="U29:U30"/>
    <mergeCell ref="V29:V30"/>
    <mergeCell ref="W29:W30"/>
    <mergeCell ref="X29:X30"/>
    <mergeCell ref="Y29:Y30"/>
    <mergeCell ref="Z29:Z30"/>
    <mergeCell ref="AA29:AA30"/>
    <mergeCell ref="Y33:Y34"/>
    <mergeCell ref="AB25:AB26"/>
    <mergeCell ref="S27:S28"/>
    <mergeCell ref="T27:T28"/>
    <mergeCell ref="U27:U28"/>
    <mergeCell ref="V27:V28"/>
    <mergeCell ref="W27:W28"/>
    <mergeCell ref="X27:X28"/>
    <mergeCell ref="Y27:Y28"/>
    <mergeCell ref="Z27:Z28"/>
    <mergeCell ref="AA27:AA28"/>
    <mergeCell ref="AB27:AB28"/>
    <mergeCell ref="S25:S26"/>
    <mergeCell ref="T25:T26"/>
    <mergeCell ref="U25:U26"/>
    <mergeCell ref="V25:V26"/>
    <mergeCell ref="W25:W26"/>
    <mergeCell ref="X25:X26"/>
    <mergeCell ref="Y25:Y26"/>
    <mergeCell ref="Z25:Z26"/>
    <mergeCell ref="AA25:AA26"/>
    <mergeCell ref="AB21:AB22"/>
    <mergeCell ref="S23:S24"/>
    <mergeCell ref="T23:T24"/>
    <mergeCell ref="U23:U24"/>
    <mergeCell ref="V23:V24"/>
    <mergeCell ref="W23:W24"/>
    <mergeCell ref="X23:X24"/>
    <mergeCell ref="Y23:Y24"/>
    <mergeCell ref="Z23:Z24"/>
    <mergeCell ref="AA23:AA24"/>
    <mergeCell ref="AB23:AB24"/>
    <mergeCell ref="S21:S22"/>
    <mergeCell ref="T21:T22"/>
    <mergeCell ref="U21:U22"/>
    <mergeCell ref="V21:V22"/>
    <mergeCell ref="W21:W22"/>
    <mergeCell ref="X21:X22"/>
    <mergeCell ref="Y21:Y22"/>
    <mergeCell ref="Z21:Z22"/>
    <mergeCell ref="AA21:AA22"/>
    <mergeCell ref="AB17:AB18"/>
    <mergeCell ref="S19:S20"/>
    <mergeCell ref="T19:T20"/>
    <mergeCell ref="U19:U20"/>
    <mergeCell ref="V19:V20"/>
    <mergeCell ref="W19:W20"/>
    <mergeCell ref="X19:X20"/>
    <mergeCell ref="Y19:Y20"/>
    <mergeCell ref="Z19:Z20"/>
    <mergeCell ref="AA19:AA20"/>
    <mergeCell ref="AB19:AB20"/>
    <mergeCell ref="S17:S18"/>
    <mergeCell ref="T17:T18"/>
    <mergeCell ref="U17:U18"/>
    <mergeCell ref="V17:V18"/>
    <mergeCell ref="W17:W18"/>
    <mergeCell ref="X17:X18"/>
    <mergeCell ref="Y17:Y18"/>
    <mergeCell ref="Z17:Z18"/>
    <mergeCell ref="AA17:AA18"/>
    <mergeCell ref="Y13:Y14"/>
    <mergeCell ref="Z13:Z14"/>
    <mergeCell ref="AA13:AA14"/>
    <mergeCell ref="AB13:AB14"/>
    <mergeCell ref="S15:S16"/>
    <mergeCell ref="T15:T16"/>
    <mergeCell ref="U15:U16"/>
    <mergeCell ref="V15:V16"/>
    <mergeCell ref="W15:W16"/>
    <mergeCell ref="X15:X16"/>
    <mergeCell ref="Y15:Y16"/>
    <mergeCell ref="Z15:Z16"/>
    <mergeCell ref="AA15:AA16"/>
    <mergeCell ref="AB15:AB16"/>
    <mergeCell ref="S13:S14"/>
    <mergeCell ref="T13:T14"/>
    <mergeCell ref="U13:U14"/>
    <mergeCell ref="V13:V14"/>
    <mergeCell ref="W13:W14"/>
    <mergeCell ref="X13:X14"/>
    <mergeCell ref="S11:S12"/>
    <mergeCell ref="T11:T12"/>
    <mergeCell ref="U11:U12"/>
    <mergeCell ref="V11:V12"/>
    <mergeCell ref="W11:W12"/>
    <mergeCell ref="X11:X12"/>
    <mergeCell ref="AA8:AA10"/>
    <mergeCell ref="AB8:AB10"/>
    <mergeCell ref="B9:D9"/>
    <mergeCell ref="H9:J9"/>
    <mergeCell ref="N9:P9"/>
    <mergeCell ref="B10:D10"/>
    <mergeCell ref="H10:J10"/>
    <mergeCell ref="N10:P10"/>
    <mergeCell ref="Y11:Y12"/>
    <mergeCell ref="Z11:Z12"/>
    <mergeCell ref="AA11:AA12"/>
    <mergeCell ref="AB11:AB12"/>
    <mergeCell ref="A7:R7"/>
    <mergeCell ref="W7:X7"/>
    <mergeCell ref="Y7:Z7"/>
    <mergeCell ref="A8:F8"/>
    <mergeCell ref="G8:L8"/>
    <mergeCell ref="M8:R8"/>
    <mergeCell ref="S8:S10"/>
    <mergeCell ref="T8:V10"/>
    <mergeCell ref="W8:W10"/>
    <mergeCell ref="X8:X10"/>
    <mergeCell ref="Y8:Y10"/>
    <mergeCell ref="Z8:Z10"/>
  </mergeCells>
  <hyperlinks>
    <hyperlink ref="M46" r:id="rId1" xr:uid="{00000000-0004-0000-5B00-000000000000}"/>
  </hyperlinks>
  <pageMargins left="0.70866141732283472" right="0.70866141732283472" top="0.74803149606299213" bottom="0.74803149606299213" header="0.31496062992125984" footer="0.31496062992125984"/>
  <pageSetup paperSize="9" scale="56" orientation="landscape" r:id="rId2"/>
  <headerFooter>
    <oddFooter>&amp;L&amp;1#&amp;"Calibri"&amp;10&amp;K000000Sensitivity: Internal</oddFooter>
  </headerFooter>
  <drawing r:id="rId3"/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C00-000000000000}">
  <sheetPr codeName="Sheet94">
    <tabColor rgb="FFACE9EE"/>
  </sheetPr>
  <dimension ref="A1:Y71"/>
  <sheetViews>
    <sheetView topLeftCell="N1" zoomScaleNormal="100" workbookViewId="0">
      <selection activeCell="Y8" sqref="Y8:Y10"/>
    </sheetView>
  </sheetViews>
  <sheetFormatPr defaultColWidth="8.90625" defaultRowHeight="12.5" x14ac:dyDescent="0.25"/>
  <cols>
    <col min="1" max="1" width="18.54296875" customWidth="1"/>
    <col min="2" max="2" width="3.453125" customWidth="1"/>
    <col min="3" max="3" width="3.54296875" customWidth="1"/>
    <col min="4" max="4" width="2.54296875" customWidth="1"/>
    <col min="5" max="6" width="7.54296875" customWidth="1"/>
    <col min="7" max="7" width="18.54296875" customWidth="1"/>
    <col min="8" max="8" width="3.453125" customWidth="1"/>
    <col min="9" max="9" width="5.08984375" customWidth="1"/>
    <col min="10" max="10" width="2.54296875" customWidth="1"/>
    <col min="11" max="12" width="7.54296875" customWidth="1"/>
    <col min="13" max="13" width="14.54296875" customWidth="1"/>
    <col min="14" max="14" width="3.6328125" customWidth="1"/>
    <col min="15" max="15" width="4.54296875" customWidth="1"/>
    <col min="16" max="16" width="2.54296875" customWidth="1"/>
    <col min="17" max="23" width="12.54296875" customWidth="1"/>
    <col min="24" max="24" width="12.54296875" hidden="1" customWidth="1"/>
    <col min="25" max="25" width="12.54296875" customWidth="1"/>
  </cols>
  <sheetData>
    <row r="1" spans="1:25" ht="14.15" customHeight="1" x14ac:dyDescent="0.4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</row>
    <row r="2" spans="1:25" ht="14.15" customHeight="1" x14ac:dyDescent="0.4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</row>
    <row r="3" spans="1:25" ht="14.15" customHeight="1" x14ac:dyDescent="0.4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</row>
    <row r="4" spans="1:25" ht="14.15" customHeight="1" x14ac:dyDescent="0.4">
      <c r="A4" s="3"/>
      <c r="B4" s="3"/>
      <c r="C4" s="3"/>
      <c r="D4" s="3"/>
      <c r="E4" s="3"/>
      <c r="F4" s="3"/>
      <c r="G4" s="3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</row>
    <row r="5" spans="1:25" ht="21" customHeight="1" x14ac:dyDescent="0.6">
      <c r="A5" s="45" t="s">
        <v>1703</v>
      </c>
      <c r="B5" s="46" t="s">
        <v>1695</v>
      </c>
      <c r="C5" s="47"/>
      <c r="D5" s="47"/>
      <c r="E5" s="47"/>
      <c r="F5" s="47"/>
      <c r="G5" s="47"/>
      <c r="H5" s="382"/>
      <c r="I5" s="382"/>
      <c r="J5" s="382"/>
      <c r="K5" s="2"/>
      <c r="L5" s="44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</row>
    <row r="6" spans="1:25" ht="14.15" customHeight="1" thickBot="1" x14ac:dyDescent="0.45">
      <c r="A6" s="38"/>
      <c r="B6" s="38"/>
      <c r="C6" s="38"/>
      <c r="D6" s="38"/>
      <c r="E6" s="38"/>
      <c r="F6" s="38"/>
      <c r="G6" s="38"/>
      <c r="H6" s="38"/>
      <c r="I6" s="38"/>
      <c r="J6" s="382"/>
      <c r="K6" s="44"/>
      <c r="L6" s="44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</row>
    <row r="7" spans="1:25" ht="14.15" customHeight="1" thickBot="1" x14ac:dyDescent="0.45">
      <c r="A7" s="992" t="s">
        <v>1704</v>
      </c>
      <c r="B7" s="993"/>
      <c r="C7" s="993"/>
      <c r="D7" s="993"/>
      <c r="E7" s="993"/>
      <c r="F7" s="993"/>
      <c r="G7" s="993"/>
      <c r="H7" s="993"/>
      <c r="I7" s="993"/>
      <c r="J7" s="993"/>
      <c r="K7" s="993"/>
      <c r="L7" s="994"/>
      <c r="M7" s="2"/>
      <c r="N7" s="2"/>
      <c r="O7" s="2"/>
      <c r="P7" s="2"/>
      <c r="Q7" s="992" t="s">
        <v>1905</v>
      </c>
      <c r="R7" s="994"/>
      <c r="S7" s="1097" t="s">
        <v>1705</v>
      </c>
      <c r="T7" s="1098"/>
      <c r="U7" s="2"/>
      <c r="V7" s="2"/>
      <c r="W7" s="2"/>
      <c r="X7" s="2"/>
      <c r="Y7" s="2"/>
    </row>
    <row r="8" spans="1:25" ht="14.15" customHeight="1" thickBot="1" x14ac:dyDescent="0.3">
      <c r="A8" s="1309" t="s">
        <v>1706</v>
      </c>
      <c r="B8" s="1310"/>
      <c r="C8" s="1310"/>
      <c r="D8" s="1310"/>
      <c r="E8" s="1310"/>
      <c r="F8" s="1311"/>
      <c r="G8" s="1312" t="s">
        <v>1707</v>
      </c>
      <c r="H8" s="1313"/>
      <c r="I8" s="1313"/>
      <c r="J8" s="1313"/>
      <c r="K8" s="1313"/>
      <c r="L8" s="1314"/>
      <c r="M8" s="2365" t="s">
        <v>1908</v>
      </c>
      <c r="N8" s="2368" t="s">
        <v>1710</v>
      </c>
      <c r="O8" s="2369"/>
      <c r="P8" s="2370"/>
      <c r="Q8" s="2360" t="s">
        <v>1909</v>
      </c>
      <c r="R8" s="2360" t="s">
        <v>1910</v>
      </c>
      <c r="S8" s="2360" t="s">
        <v>2210</v>
      </c>
      <c r="T8" s="2360" t="s">
        <v>2211</v>
      </c>
      <c r="U8" s="2360" t="s">
        <v>2810</v>
      </c>
      <c r="V8" s="2360" t="s">
        <v>1396</v>
      </c>
      <c r="W8" s="2360" t="s">
        <v>578</v>
      </c>
      <c r="X8" s="2360" t="s">
        <v>508</v>
      </c>
      <c r="Y8" s="2360" t="s">
        <v>2811</v>
      </c>
    </row>
    <row r="9" spans="1:25" ht="14.15" customHeight="1" x14ac:dyDescent="0.25">
      <c r="A9" s="611" t="s">
        <v>1714</v>
      </c>
      <c r="B9" s="1293" t="s">
        <v>1710</v>
      </c>
      <c r="C9" s="1294"/>
      <c r="D9" s="1295"/>
      <c r="E9" s="560" t="s">
        <v>1715</v>
      </c>
      <c r="F9" s="560" t="s">
        <v>1716</v>
      </c>
      <c r="G9" s="561" t="s">
        <v>1714</v>
      </c>
      <c r="H9" s="1296" t="s">
        <v>1710</v>
      </c>
      <c r="I9" s="1297"/>
      <c r="J9" s="1298"/>
      <c r="K9" s="421" t="s">
        <v>1715</v>
      </c>
      <c r="L9" s="421" t="s">
        <v>1716</v>
      </c>
      <c r="M9" s="2366"/>
      <c r="N9" s="2371"/>
      <c r="O9" s="2372"/>
      <c r="P9" s="2373"/>
      <c r="Q9" s="2361"/>
      <c r="R9" s="2361"/>
      <c r="S9" s="2361"/>
      <c r="T9" s="2361"/>
      <c r="U9" s="2361"/>
      <c r="V9" s="2361"/>
      <c r="W9" s="2361"/>
      <c r="X9" s="2361"/>
      <c r="Y9" s="2361"/>
    </row>
    <row r="10" spans="1:25" ht="14.15" customHeight="1" thickBot="1" x14ac:dyDescent="0.45">
      <c r="A10" s="422"/>
      <c r="B10" s="1302"/>
      <c r="C10" s="1303"/>
      <c r="D10" s="1304"/>
      <c r="E10" s="423"/>
      <c r="F10" s="423"/>
      <c r="G10" s="564"/>
      <c r="H10" s="1305"/>
      <c r="I10" s="1306"/>
      <c r="J10" s="1307"/>
      <c r="K10" s="424"/>
      <c r="L10" s="424"/>
      <c r="M10" s="2367"/>
      <c r="N10" s="2374"/>
      <c r="O10" s="2375"/>
      <c r="P10" s="2376"/>
      <c r="Q10" s="2362"/>
      <c r="R10" s="2362"/>
      <c r="S10" s="2362"/>
      <c r="T10" s="2362"/>
      <c r="U10" s="2362"/>
      <c r="V10" s="2362"/>
      <c r="W10" s="2362"/>
      <c r="X10" s="2362"/>
      <c r="Y10" s="2362"/>
    </row>
    <row r="11" spans="1:25" ht="14.15" hidden="1" customHeight="1" x14ac:dyDescent="0.4">
      <c r="A11" s="405" t="s">
        <v>2476</v>
      </c>
      <c r="B11" s="407" t="s">
        <v>1726</v>
      </c>
      <c r="C11" s="446">
        <v>132</v>
      </c>
      <c r="D11" s="412" t="s">
        <v>1719</v>
      </c>
      <c r="E11" s="412">
        <v>44421</v>
      </c>
      <c r="F11" s="415">
        <f t="shared" ref="F11:F16" si="0">E11+1</f>
        <v>44422</v>
      </c>
      <c r="G11" s="418"/>
      <c r="H11" s="441"/>
      <c r="I11" s="223"/>
      <c r="J11" s="419"/>
      <c r="K11" s="419"/>
      <c r="L11" s="419"/>
      <c r="M11" s="1085" t="s">
        <v>2216</v>
      </c>
      <c r="N11" s="2439" t="s">
        <v>1971</v>
      </c>
      <c r="O11" s="2445">
        <v>133</v>
      </c>
      <c r="P11" s="2443" t="s">
        <v>1724</v>
      </c>
      <c r="Q11" s="2053">
        <v>44430</v>
      </c>
      <c r="R11" s="2053">
        <f t="shared" ref="R11" si="1">Q11+1</f>
        <v>44431</v>
      </c>
      <c r="S11" s="1508">
        <f t="shared" ref="S11" si="2">Q11-1</f>
        <v>44429</v>
      </c>
      <c r="T11" s="1508">
        <f t="shared" ref="T11" si="3">Q11</f>
        <v>44430</v>
      </c>
      <c r="U11" s="2110">
        <f t="shared" ref="U11" si="4">S11+5</f>
        <v>44434</v>
      </c>
      <c r="V11" s="2105">
        <f t="shared" ref="V11" si="5">S11+12</f>
        <v>44441</v>
      </c>
      <c r="W11" s="2105">
        <f t="shared" ref="W11" si="6">S11+14</f>
        <v>44443</v>
      </c>
      <c r="X11" s="2105">
        <v>44197</v>
      </c>
      <c r="Y11" s="2105">
        <f t="shared" ref="Y11" si="7">S11+16</f>
        <v>44445</v>
      </c>
    </row>
    <row r="12" spans="1:25" ht="14.15" hidden="1" customHeight="1" x14ac:dyDescent="0.4">
      <c r="A12" s="430" t="s">
        <v>2015</v>
      </c>
      <c r="B12" s="420" t="s">
        <v>1718</v>
      </c>
      <c r="C12" s="445">
        <v>132</v>
      </c>
      <c r="D12" s="417" t="s">
        <v>1719</v>
      </c>
      <c r="E12" s="414">
        <v>44425</v>
      </c>
      <c r="F12" s="430">
        <f t="shared" si="0"/>
        <v>44426</v>
      </c>
      <c r="G12" s="430" t="s">
        <v>2015</v>
      </c>
      <c r="H12" s="420" t="s">
        <v>1718</v>
      </c>
      <c r="I12" s="98">
        <v>132</v>
      </c>
      <c r="J12" s="417" t="s">
        <v>1719</v>
      </c>
      <c r="K12" s="417">
        <v>44423</v>
      </c>
      <c r="L12" s="417">
        <f t="shared" ref="L12:L16" si="8">K12+1</f>
        <v>44424</v>
      </c>
      <c r="M12" s="1087"/>
      <c r="N12" s="2440"/>
      <c r="O12" s="2442"/>
      <c r="P12" s="2444"/>
      <c r="Q12" s="2055"/>
      <c r="R12" s="2055"/>
      <c r="S12" s="1510"/>
      <c r="T12" s="1510"/>
      <c r="U12" s="2111"/>
      <c r="V12" s="2106"/>
      <c r="W12" s="2106"/>
      <c r="X12" s="2106"/>
      <c r="Y12" s="2106"/>
    </row>
    <row r="13" spans="1:25" ht="14.15" hidden="1" customHeight="1" x14ac:dyDescent="0.4">
      <c r="A13" s="405" t="s">
        <v>2476</v>
      </c>
      <c r="B13" s="407" t="s">
        <v>1726</v>
      </c>
      <c r="C13" s="446">
        <f t="shared" ref="C13:C32" si="9">C11+1</f>
        <v>133</v>
      </c>
      <c r="D13" s="412" t="s">
        <v>1719</v>
      </c>
      <c r="E13" s="412">
        <f t="shared" ref="E13:E32" si="10">E11+7</f>
        <v>44428</v>
      </c>
      <c r="F13" s="415">
        <f t="shared" si="0"/>
        <v>44429</v>
      </c>
      <c r="G13" s="385"/>
      <c r="H13" s="128"/>
      <c r="I13" s="493"/>
      <c r="J13" s="386"/>
      <c r="K13" s="386"/>
      <c r="L13" s="386"/>
      <c r="M13" s="2437" t="s">
        <v>1937</v>
      </c>
      <c r="N13" s="2439" t="s">
        <v>1971</v>
      </c>
      <c r="O13" s="2445">
        <f t="shared" ref="O13" si="11">O11+1</f>
        <v>134</v>
      </c>
      <c r="P13" s="2443" t="s">
        <v>1724</v>
      </c>
      <c r="Q13" s="2053">
        <f t="shared" ref="Q13" si="12">Q11+7</f>
        <v>44437</v>
      </c>
      <c r="R13" s="2053">
        <f t="shared" ref="R13" si="13">Q13+1</f>
        <v>44438</v>
      </c>
      <c r="S13" s="1508">
        <f t="shared" ref="S13" si="14">Q13-1</f>
        <v>44436</v>
      </c>
      <c r="T13" s="1508">
        <f t="shared" ref="T13" si="15">Q13</f>
        <v>44437</v>
      </c>
      <c r="U13" s="2110">
        <f t="shared" ref="U13" si="16">S13+5</f>
        <v>44441</v>
      </c>
      <c r="V13" s="2105">
        <f t="shared" ref="V13" si="17">S13+12</f>
        <v>44448</v>
      </c>
      <c r="W13" s="2105">
        <f t="shared" ref="W13" si="18">S13+14</f>
        <v>44450</v>
      </c>
      <c r="X13" s="2105">
        <v>44198</v>
      </c>
      <c r="Y13" s="2105">
        <f t="shared" ref="Y13" si="19">S13+16</f>
        <v>44452</v>
      </c>
    </row>
    <row r="14" spans="1:25" ht="14.15" hidden="1" customHeight="1" x14ac:dyDescent="0.4">
      <c r="A14" s="121" t="s">
        <v>1736</v>
      </c>
      <c r="B14" s="122" t="s">
        <v>1718</v>
      </c>
      <c r="C14" s="185">
        <f t="shared" si="9"/>
        <v>133</v>
      </c>
      <c r="D14" s="186" t="s">
        <v>1719</v>
      </c>
      <c r="E14" s="116">
        <f t="shared" si="10"/>
        <v>44432</v>
      </c>
      <c r="F14" s="114">
        <f t="shared" si="0"/>
        <v>44433</v>
      </c>
      <c r="G14" s="121" t="s">
        <v>1736</v>
      </c>
      <c r="H14" s="122" t="s">
        <v>1718</v>
      </c>
      <c r="I14" s="185">
        <f t="shared" ref="I14:I32" si="20">I12+1</f>
        <v>133</v>
      </c>
      <c r="J14" s="186" t="s">
        <v>1719</v>
      </c>
      <c r="K14" s="186">
        <f t="shared" ref="K14:K32" si="21">K12+7</f>
        <v>44430</v>
      </c>
      <c r="L14" s="186">
        <f t="shared" si="8"/>
        <v>44431</v>
      </c>
      <c r="M14" s="2438"/>
      <c r="N14" s="2440"/>
      <c r="O14" s="2442"/>
      <c r="P14" s="2444"/>
      <c r="Q14" s="2055"/>
      <c r="R14" s="2055"/>
      <c r="S14" s="1510"/>
      <c r="T14" s="1510"/>
      <c r="U14" s="2111"/>
      <c r="V14" s="2106"/>
      <c r="W14" s="2106"/>
      <c r="X14" s="2106"/>
      <c r="Y14" s="2106"/>
    </row>
    <row r="15" spans="1:25" ht="14.15" hidden="1" customHeight="1" x14ac:dyDescent="0.4">
      <c r="A15" s="405" t="s">
        <v>2476</v>
      </c>
      <c r="B15" s="407" t="s">
        <v>1726</v>
      </c>
      <c r="C15" s="446">
        <f t="shared" si="9"/>
        <v>134</v>
      </c>
      <c r="D15" s="412" t="s">
        <v>1719</v>
      </c>
      <c r="E15" s="412">
        <f t="shared" si="10"/>
        <v>44435</v>
      </c>
      <c r="F15" s="415">
        <f t="shared" si="0"/>
        <v>44436</v>
      </c>
      <c r="G15" s="418"/>
      <c r="H15" s="441"/>
      <c r="I15" s="223"/>
      <c r="J15" s="419"/>
      <c r="K15" s="419"/>
      <c r="L15" s="419"/>
      <c r="M15" s="1085" t="s">
        <v>2812</v>
      </c>
      <c r="N15" s="2439" t="s">
        <v>1971</v>
      </c>
      <c r="O15" s="2445">
        <f t="shared" ref="O15" si="22">O13+1</f>
        <v>135</v>
      </c>
      <c r="P15" s="2443" t="s">
        <v>1724</v>
      </c>
      <c r="Q15" s="2053">
        <f t="shared" ref="Q15:Q31" si="23">Q13+7</f>
        <v>44444</v>
      </c>
      <c r="R15" s="2053">
        <f t="shared" ref="R15" si="24">Q15+1</f>
        <v>44445</v>
      </c>
      <c r="S15" s="1508">
        <f t="shared" ref="S15" si="25">Q15-1</f>
        <v>44443</v>
      </c>
      <c r="T15" s="1508">
        <f t="shared" ref="T15" si="26">Q15</f>
        <v>44444</v>
      </c>
      <c r="U15" s="2110">
        <f t="shared" ref="U15" si="27">S15+5</f>
        <v>44448</v>
      </c>
      <c r="V15" s="2105">
        <f t="shared" ref="V15" si="28">S15+12</f>
        <v>44455</v>
      </c>
      <c r="W15" s="2105">
        <f t="shared" ref="W15" si="29">S15+14</f>
        <v>44457</v>
      </c>
      <c r="X15" s="2105">
        <v>44199</v>
      </c>
      <c r="Y15" s="2105">
        <f t="shared" ref="Y15" si="30">S15+16</f>
        <v>44459</v>
      </c>
    </row>
    <row r="16" spans="1:25" ht="14.15" hidden="1" customHeight="1" x14ac:dyDescent="0.4">
      <c r="A16" s="429" t="s">
        <v>1736</v>
      </c>
      <c r="B16" s="420" t="s">
        <v>1718</v>
      </c>
      <c r="C16" s="445">
        <f t="shared" si="9"/>
        <v>134</v>
      </c>
      <c r="D16" s="417" t="s">
        <v>1719</v>
      </c>
      <c r="E16" s="414">
        <f t="shared" si="10"/>
        <v>44439</v>
      </c>
      <c r="F16" s="430">
        <f t="shared" si="0"/>
        <v>44440</v>
      </c>
      <c r="G16" s="429" t="s">
        <v>1736</v>
      </c>
      <c r="H16" s="420" t="s">
        <v>1718</v>
      </c>
      <c r="I16" s="98">
        <f t="shared" si="20"/>
        <v>134</v>
      </c>
      <c r="J16" s="417" t="s">
        <v>1719</v>
      </c>
      <c r="K16" s="417">
        <f t="shared" si="21"/>
        <v>44437</v>
      </c>
      <c r="L16" s="417">
        <f t="shared" si="8"/>
        <v>44438</v>
      </c>
      <c r="M16" s="1087"/>
      <c r="N16" s="2440"/>
      <c r="O16" s="2442"/>
      <c r="P16" s="2444"/>
      <c r="Q16" s="2055"/>
      <c r="R16" s="2055"/>
      <c r="S16" s="1510"/>
      <c r="T16" s="1510"/>
      <c r="U16" s="2111"/>
      <c r="V16" s="2106"/>
      <c r="W16" s="2106"/>
      <c r="X16" s="2106"/>
      <c r="Y16" s="2106"/>
    </row>
    <row r="17" spans="1:25" ht="14.15" hidden="1" customHeight="1" x14ac:dyDescent="0.4">
      <c r="A17" s="405" t="s">
        <v>2476</v>
      </c>
      <c r="B17" s="407" t="s">
        <v>1726</v>
      </c>
      <c r="C17" s="446">
        <f t="shared" si="9"/>
        <v>135</v>
      </c>
      <c r="D17" s="412" t="s">
        <v>1719</v>
      </c>
      <c r="E17" s="412">
        <f t="shared" si="10"/>
        <v>44442</v>
      </c>
      <c r="F17" s="415">
        <f t="shared" ref="F17:F18" si="31">E17+1</f>
        <v>44443</v>
      </c>
      <c r="G17" s="418"/>
      <c r="H17" s="441"/>
      <c r="I17" s="223"/>
      <c r="J17" s="419"/>
      <c r="K17" s="419"/>
      <c r="L17" s="419"/>
      <c r="M17" s="1085" t="s">
        <v>2216</v>
      </c>
      <c r="N17" s="2439" t="s">
        <v>1971</v>
      </c>
      <c r="O17" s="2445">
        <f t="shared" ref="O17:O31" si="32">O15+1</f>
        <v>136</v>
      </c>
      <c r="P17" s="2443" t="s">
        <v>1724</v>
      </c>
      <c r="Q17" s="2053">
        <f t="shared" si="23"/>
        <v>44451</v>
      </c>
      <c r="R17" s="2053">
        <f t="shared" ref="R17" si="33">Q17+1</f>
        <v>44452</v>
      </c>
      <c r="S17" s="1508">
        <f t="shared" ref="S17" si="34">Q17-1</f>
        <v>44450</v>
      </c>
      <c r="T17" s="1508">
        <f t="shared" ref="T17" si="35">Q17</f>
        <v>44451</v>
      </c>
      <c r="U17" s="2110">
        <f t="shared" ref="U17" si="36">S17+5</f>
        <v>44455</v>
      </c>
      <c r="V17" s="2105">
        <f t="shared" ref="V17" si="37">S17+12</f>
        <v>44462</v>
      </c>
      <c r="W17" s="2105">
        <f t="shared" ref="W17" si="38">S17+14</f>
        <v>44464</v>
      </c>
      <c r="X17" s="2105">
        <v>44199</v>
      </c>
      <c r="Y17" s="2105">
        <f t="shared" ref="Y17" si="39">S17+16</f>
        <v>44466</v>
      </c>
    </row>
    <row r="18" spans="1:25" ht="14.15" hidden="1" customHeight="1" x14ac:dyDescent="0.4">
      <c r="A18" s="429" t="s">
        <v>1727</v>
      </c>
      <c r="B18" s="420" t="s">
        <v>1718</v>
      </c>
      <c r="C18" s="445">
        <f t="shared" si="9"/>
        <v>135</v>
      </c>
      <c r="D18" s="417" t="s">
        <v>1719</v>
      </c>
      <c r="E18" s="414">
        <f t="shared" si="10"/>
        <v>44446</v>
      </c>
      <c r="F18" s="430">
        <f t="shared" si="31"/>
        <v>44447</v>
      </c>
      <c r="G18" s="429" t="s">
        <v>1727</v>
      </c>
      <c r="H18" s="420" t="s">
        <v>1718</v>
      </c>
      <c r="I18" s="98">
        <f t="shared" si="20"/>
        <v>135</v>
      </c>
      <c r="J18" s="417" t="s">
        <v>1719</v>
      </c>
      <c r="K18" s="417">
        <f t="shared" si="21"/>
        <v>44444</v>
      </c>
      <c r="L18" s="417">
        <f t="shared" ref="L18" si="40">K18+1</f>
        <v>44445</v>
      </c>
      <c r="M18" s="1087"/>
      <c r="N18" s="2440"/>
      <c r="O18" s="2442"/>
      <c r="P18" s="2444"/>
      <c r="Q18" s="2055"/>
      <c r="R18" s="2055"/>
      <c r="S18" s="1510"/>
      <c r="T18" s="1510"/>
      <c r="U18" s="2111"/>
      <c r="V18" s="2106"/>
      <c r="W18" s="2106"/>
      <c r="X18" s="2106"/>
      <c r="Y18" s="2106"/>
    </row>
    <row r="19" spans="1:25" ht="14.15" hidden="1" customHeight="1" x14ac:dyDescent="0.4">
      <c r="A19" s="405" t="s">
        <v>2476</v>
      </c>
      <c r="B19" s="407" t="s">
        <v>1726</v>
      </c>
      <c r="C19" s="446">
        <f t="shared" si="9"/>
        <v>136</v>
      </c>
      <c r="D19" s="412" t="s">
        <v>1719</v>
      </c>
      <c r="E19" s="412">
        <f t="shared" si="10"/>
        <v>44449</v>
      </c>
      <c r="F19" s="415">
        <f t="shared" ref="F19:F24" si="41">E19+1</f>
        <v>44450</v>
      </c>
      <c r="G19" s="418"/>
      <c r="H19" s="441"/>
      <c r="I19" s="223"/>
      <c r="J19" s="419"/>
      <c r="K19" s="419"/>
      <c r="L19" s="419"/>
      <c r="M19" s="2437" t="s">
        <v>1937</v>
      </c>
      <c r="N19" s="2439" t="s">
        <v>1971</v>
      </c>
      <c r="O19" s="2445">
        <f t="shared" si="32"/>
        <v>137</v>
      </c>
      <c r="P19" s="2443" t="s">
        <v>1724</v>
      </c>
      <c r="Q19" s="2053">
        <f t="shared" si="23"/>
        <v>44458</v>
      </c>
      <c r="R19" s="2053">
        <f t="shared" ref="R19" si="42">Q19+1</f>
        <v>44459</v>
      </c>
      <c r="S19" s="1508">
        <f t="shared" ref="S19" si="43">Q19-1</f>
        <v>44457</v>
      </c>
      <c r="T19" s="1508">
        <f t="shared" ref="T19" si="44">Q19</f>
        <v>44458</v>
      </c>
      <c r="U19" s="2110">
        <f t="shared" ref="U19" si="45">S19+5</f>
        <v>44462</v>
      </c>
      <c r="V19" s="2105">
        <f t="shared" ref="V19" si="46">S19+12</f>
        <v>44469</v>
      </c>
      <c r="W19" s="2105">
        <f t="shared" ref="W19" si="47">S19+14</f>
        <v>44471</v>
      </c>
      <c r="X19" s="2105">
        <v>44199</v>
      </c>
      <c r="Y19" s="2105">
        <f t="shared" ref="Y19" si="48">S19+16</f>
        <v>44473</v>
      </c>
    </row>
    <row r="20" spans="1:25" ht="14.15" hidden="1" customHeight="1" x14ac:dyDescent="0.4">
      <c r="A20" s="429" t="s">
        <v>1750</v>
      </c>
      <c r="B20" s="420" t="s">
        <v>1718</v>
      </c>
      <c r="C20" s="445">
        <f t="shared" si="9"/>
        <v>136</v>
      </c>
      <c r="D20" s="417" t="s">
        <v>1719</v>
      </c>
      <c r="E20" s="414">
        <f t="shared" si="10"/>
        <v>44453</v>
      </c>
      <c r="F20" s="430">
        <f t="shared" si="41"/>
        <v>44454</v>
      </c>
      <c r="G20" s="429" t="s">
        <v>1750</v>
      </c>
      <c r="H20" s="420" t="s">
        <v>1718</v>
      </c>
      <c r="I20" s="98">
        <f t="shared" si="20"/>
        <v>136</v>
      </c>
      <c r="J20" s="417" t="s">
        <v>1719</v>
      </c>
      <c r="K20" s="417">
        <f t="shared" si="21"/>
        <v>44451</v>
      </c>
      <c r="L20" s="417">
        <f t="shared" ref="L20" si="49">K20+1</f>
        <v>44452</v>
      </c>
      <c r="M20" s="2438"/>
      <c r="N20" s="2440"/>
      <c r="O20" s="2442"/>
      <c r="P20" s="2444"/>
      <c r="Q20" s="2055"/>
      <c r="R20" s="2055"/>
      <c r="S20" s="1510"/>
      <c r="T20" s="1510"/>
      <c r="U20" s="2111"/>
      <c r="V20" s="2106"/>
      <c r="W20" s="2106"/>
      <c r="X20" s="2106"/>
      <c r="Y20" s="2106"/>
    </row>
    <row r="21" spans="1:25" ht="14.15" hidden="1" customHeight="1" x14ac:dyDescent="0.4">
      <c r="A21" s="405" t="s">
        <v>2476</v>
      </c>
      <c r="B21" s="407" t="s">
        <v>1726</v>
      </c>
      <c r="C21" s="446">
        <f t="shared" si="9"/>
        <v>137</v>
      </c>
      <c r="D21" s="412" t="s">
        <v>1719</v>
      </c>
      <c r="E21" s="412">
        <f t="shared" si="10"/>
        <v>44456</v>
      </c>
      <c r="F21" s="415">
        <f t="shared" si="41"/>
        <v>44457</v>
      </c>
      <c r="G21" s="418"/>
      <c r="H21" s="441"/>
      <c r="I21" s="223"/>
      <c r="J21" s="419"/>
      <c r="K21" s="419"/>
      <c r="L21" s="419"/>
      <c r="M21" s="1085" t="s">
        <v>2812</v>
      </c>
      <c r="N21" s="2439" t="s">
        <v>1971</v>
      </c>
      <c r="O21" s="2445">
        <f t="shared" si="32"/>
        <v>138</v>
      </c>
      <c r="P21" s="2443" t="s">
        <v>1724</v>
      </c>
      <c r="Q21" s="2053">
        <f t="shared" si="23"/>
        <v>44465</v>
      </c>
      <c r="R21" s="2053">
        <f t="shared" ref="R21" si="50">Q21+1</f>
        <v>44466</v>
      </c>
      <c r="S21" s="1508">
        <f t="shared" ref="S21" si="51">Q21-1</f>
        <v>44464</v>
      </c>
      <c r="T21" s="1508">
        <f t="shared" ref="T21" si="52">Q21</f>
        <v>44465</v>
      </c>
      <c r="U21" s="2110">
        <f t="shared" ref="U21" si="53">S21+5</f>
        <v>44469</v>
      </c>
      <c r="V21" s="2105">
        <f t="shared" ref="V21" si="54">S21+12</f>
        <v>44476</v>
      </c>
      <c r="W21" s="2105">
        <f t="shared" ref="W21" si="55">S21+14</f>
        <v>44478</v>
      </c>
      <c r="X21" s="2105">
        <v>44199</v>
      </c>
      <c r="Y21" s="2105">
        <f t="shared" ref="Y21" si="56">S21+16</f>
        <v>44480</v>
      </c>
    </row>
    <row r="22" spans="1:25" ht="14.15" hidden="1" customHeight="1" x14ac:dyDescent="0.4">
      <c r="A22" s="429" t="s">
        <v>2201</v>
      </c>
      <c r="B22" s="420" t="s">
        <v>1718</v>
      </c>
      <c r="C22" s="445">
        <f t="shared" si="9"/>
        <v>137</v>
      </c>
      <c r="D22" s="417" t="s">
        <v>1719</v>
      </c>
      <c r="E22" s="414">
        <f t="shared" si="10"/>
        <v>44460</v>
      </c>
      <c r="F22" s="430">
        <f t="shared" si="41"/>
        <v>44461</v>
      </c>
      <c r="G22" s="429" t="s">
        <v>2201</v>
      </c>
      <c r="H22" s="420" t="s">
        <v>1718</v>
      </c>
      <c r="I22" s="98">
        <f t="shared" si="20"/>
        <v>137</v>
      </c>
      <c r="J22" s="417" t="s">
        <v>1719</v>
      </c>
      <c r="K22" s="417">
        <f t="shared" si="21"/>
        <v>44458</v>
      </c>
      <c r="L22" s="417">
        <f t="shared" ref="L22" si="57">K22+1</f>
        <v>44459</v>
      </c>
      <c r="M22" s="1087"/>
      <c r="N22" s="2440"/>
      <c r="O22" s="2442"/>
      <c r="P22" s="2444"/>
      <c r="Q22" s="2055"/>
      <c r="R22" s="2055"/>
      <c r="S22" s="1510"/>
      <c r="T22" s="1510"/>
      <c r="U22" s="2111"/>
      <c r="V22" s="2106"/>
      <c r="W22" s="2106"/>
      <c r="X22" s="2106"/>
      <c r="Y22" s="2106"/>
    </row>
    <row r="23" spans="1:25" ht="14.15" hidden="1" customHeight="1" x14ac:dyDescent="0.4">
      <c r="A23" s="405" t="s">
        <v>2476</v>
      </c>
      <c r="B23" s="407" t="s">
        <v>1726</v>
      </c>
      <c r="C23" s="446">
        <f t="shared" si="9"/>
        <v>138</v>
      </c>
      <c r="D23" s="412" t="s">
        <v>1719</v>
      </c>
      <c r="E23" s="412">
        <f t="shared" si="10"/>
        <v>44463</v>
      </c>
      <c r="F23" s="415">
        <f t="shared" si="41"/>
        <v>44464</v>
      </c>
      <c r="G23" s="418"/>
      <c r="H23" s="441"/>
      <c r="I23" s="223"/>
      <c r="J23" s="419"/>
      <c r="K23" s="419"/>
      <c r="L23" s="419"/>
      <c r="M23" s="1085" t="s">
        <v>2216</v>
      </c>
      <c r="N23" s="2439" t="s">
        <v>1971</v>
      </c>
      <c r="O23" s="2445">
        <f t="shared" si="32"/>
        <v>139</v>
      </c>
      <c r="P23" s="2443" t="s">
        <v>1724</v>
      </c>
      <c r="Q23" s="2053">
        <f t="shared" si="23"/>
        <v>44472</v>
      </c>
      <c r="R23" s="2053">
        <f t="shared" ref="R23" si="58">Q23+1</f>
        <v>44473</v>
      </c>
      <c r="S23" s="1508">
        <f t="shared" ref="S23" si="59">Q23-1</f>
        <v>44471</v>
      </c>
      <c r="T23" s="1508">
        <f t="shared" ref="T23" si="60">Q23</f>
        <v>44472</v>
      </c>
      <c r="U23" s="2110">
        <f t="shared" ref="U23" si="61">S23+5</f>
        <v>44476</v>
      </c>
      <c r="V23" s="2105">
        <f t="shared" ref="V23" si="62">S23+12</f>
        <v>44483</v>
      </c>
      <c r="W23" s="2105">
        <f t="shared" ref="W23" si="63">S23+14</f>
        <v>44485</v>
      </c>
      <c r="X23" s="2105">
        <v>44199</v>
      </c>
      <c r="Y23" s="2105">
        <f t="shared" ref="Y23" si="64">S23+16</f>
        <v>44487</v>
      </c>
    </row>
    <row r="24" spans="1:25" ht="14.15" hidden="1" customHeight="1" x14ac:dyDescent="0.4">
      <c r="A24" s="429" t="s">
        <v>2015</v>
      </c>
      <c r="B24" s="420" t="s">
        <v>1718</v>
      </c>
      <c r="C24" s="445">
        <f t="shared" si="9"/>
        <v>138</v>
      </c>
      <c r="D24" s="417" t="s">
        <v>1719</v>
      </c>
      <c r="E24" s="414">
        <f t="shared" si="10"/>
        <v>44467</v>
      </c>
      <c r="F24" s="430">
        <f t="shared" si="41"/>
        <v>44468</v>
      </c>
      <c r="G24" s="429" t="s">
        <v>2015</v>
      </c>
      <c r="H24" s="420" t="s">
        <v>1718</v>
      </c>
      <c r="I24" s="98">
        <f t="shared" si="20"/>
        <v>138</v>
      </c>
      <c r="J24" s="417" t="s">
        <v>1719</v>
      </c>
      <c r="K24" s="417">
        <f t="shared" si="21"/>
        <v>44465</v>
      </c>
      <c r="L24" s="417">
        <f t="shared" ref="L24" si="65">K24+1</f>
        <v>44466</v>
      </c>
      <c r="M24" s="1087"/>
      <c r="N24" s="2440"/>
      <c r="O24" s="2442"/>
      <c r="P24" s="2444"/>
      <c r="Q24" s="2055"/>
      <c r="R24" s="2055"/>
      <c r="S24" s="1510"/>
      <c r="T24" s="1510"/>
      <c r="U24" s="2111"/>
      <c r="V24" s="2106"/>
      <c r="W24" s="2106"/>
      <c r="X24" s="2106"/>
      <c r="Y24" s="2106"/>
    </row>
    <row r="25" spans="1:25" ht="14.15" hidden="1" customHeight="1" x14ac:dyDescent="0.4">
      <c r="A25" s="405" t="s">
        <v>2476</v>
      </c>
      <c r="B25" s="407" t="s">
        <v>1726</v>
      </c>
      <c r="C25" s="446">
        <f t="shared" si="9"/>
        <v>139</v>
      </c>
      <c r="D25" s="412" t="s">
        <v>1719</v>
      </c>
      <c r="E25" s="412">
        <f t="shared" si="10"/>
        <v>44470</v>
      </c>
      <c r="F25" s="415">
        <f t="shared" ref="F25:F28" si="66">E25+1</f>
        <v>44471</v>
      </c>
      <c r="G25" s="418"/>
      <c r="H25" s="441"/>
      <c r="I25" s="223"/>
      <c r="J25" s="419"/>
      <c r="K25" s="419"/>
      <c r="L25" s="419"/>
      <c r="M25" s="2437" t="s">
        <v>1937</v>
      </c>
      <c r="N25" s="2439" t="s">
        <v>1971</v>
      </c>
      <c r="O25" s="2445">
        <f t="shared" si="32"/>
        <v>140</v>
      </c>
      <c r="P25" s="2443" t="s">
        <v>1724</v>
      </c>
      <c r="Q25" s="2053">
        <f t="shared" si="23"/>
        <v>44479</v>
      </c>
      <c r="R25" s="2053">
        <f t="shared" ref="R25" si="67">Q25+1</f>
        <v>44480</v>
      </c>
      <c r="S25" s="1508">
        <f t="shared" ref="S25" si="68">Q25-1</f>
        <v>44478</v>
      </c>
      <c r="T25" s="1508">
        <f t="shared" ref="T25" si="69">Q25</f>
        <v>44479</v>
      </c>
      <c r="U25" s="2110">
        <f t="shared" ref="U25" si="70">S25+5</f>
        <v>44483</v>
      </c>
      <c r="V25" s="2105">
        <f t="shared" ref="V25" si="71">S25+12</f>
        <v>44490</v>
      </c>
      <c r="W25" s="2105">
        <f t="shared" ref="W25" si="72">S25+14</f>
        <v>44492</v>
      </c>
      <c r="X25" s="2105">
        <v>44199</v>
      </c>
      <c r="Y25" s="2105">
        <f t="shared" ref="Y25" si="73">S25+16</f>
        <v>44494</v>
      </c>
    </row>
    <row r="26" spans="1:25" ht="14.15" hidden="1" customHeight="1" thickBot="1" x14ac:dyDescent="0.45">
      <c r="A26" s="429" t="s">
        <v>1736</v>
      </c>
      <c r="B26" s="420" t="s">
        <v>1718</v>
      </c>
      <c r="C26" s="445">
        <f t="shared" si="9"/>
        <v>139</v>
      </c>
      <c r="D26" s="417" t="s">
        <v>1719</v>
      </c>
      <c r="E26" s="414">
        <f t="shared" si="10"/>
        <v>44474</v>
      </c>
      <c r="F26" s="430">
        <f t="shared" si="66"/>
        <v>44475</v>
      </c>
      <c r="G26" s="429" t="s">
        <v>1736</v>
      </c>
      <c r="H26" s="420" t="s">
        <v>1718</v>
      </c>
      <c r="I26" s="98">
        <f t="shared" si="20"/>
        <v>139</v>
      </c>
      <c r="J26" s="417" t="s">
        <v>1719</v>
      </c>
      <c r="K26" s="417">
        <f t="shared" si="21"/>
        <v>44472</v>
      </c>
      <c r="L26" s="417">
        <f t="shared" ref="L26" si="74">K26+1</f>
        <v>44473</v>
      </c>
      <c r="M26" s="2438"/>
      <c r="N26" s="2440"/>
      <c r="O26" s="2442"/>
      <c r="P26" s="2444"/>
      <c r="Q26" s="2055"/>
      <c r="R26" s="2055"/>
      <c r="S26" s="1510"/>
      <c r="T26" s="1510"/>
      <c r="U26" s="2111"/>
      <c r="V26" s="2106"/>
      <c r="W26" s="2106"/>
      <c r="X26" s="2106"/>
      <c r="Y26" s="2106"/>
    </row>
    <row r="27" spans="1:25" ht="14.15" hidden="1" customHeight="1" x14ac:dyDescent="0.4">
      <c r="A27" s="405" t="s">
        <v>2476</v>
      </c>
      <c r="B27" s="407" t="s">
        <v>1726</v>
      </c>
      <c r="C27" s="446">
        <f t="shared" si="9"/>
        <v>140</v>
      </c>
      <c r="D27" s="412" t="s">
        <v>1719</v>
      </c>
      <c r="E27" s="412">
        <f t="shared" si="10"/>
        <v>44477</v>
      </c>
      <c r="F27" s="415">
        <f t="shared" si="66"/>
        <v>44478</v>
      </c>
      <c r="G27" s="418"/>
      <c r="H27" s="441"/>
      <c r="I27" s="223"/>
      <c r="J27" s="419"/>
      <c r="K27" s="419"/>
      <c r="L27" s="419"/>
      <c r="M27" s="1085" t="s">
        <v>2812</v>
      </c>
      <c r="N27" s="2439" t="s">
        <v>1971</v>
      </c>
      <c r="O27" s="2445">
        <f t="shared" si="32"/>
        <v>141</v>
      </c>
      <c r="P27" s="2443" t="s">
        <v>1724</v>
      </c>
      <c r="Q27" s="2053">
        <f t="shared" si="23"/>
        <v>44486</v>
      </c>
      <c r="R27" s="2053">
        <f t="shared" ref="R27" si="75">Q27+1</f>
        <v>44487</v>
      </c>
      <c r="S27" s="1508">
        <f t="shared" ref="S27" si="76">Q27-1</f>
        <v>44485</v>
      </c>
      <c r="T27" s="1508">
        <f t="shared" ref="T27" si="77">Q27</f>
        <v>44486</v>
      </c>
      <c r="U27" s="2110">
        <f t="shared" ref="U27" si="78">S27+5</f>
        <v>44490</v>
      </c>
      <c r="V27" s="2105">
        <f t="shared" ref="V27" si="79">S27+12</f>
        <v>44497</v>
      </c>
      <c r="W27" s="2105">
        <f t="shared" ref="W27" si="80">S27+14</f>
        <v>44499</v>
      </c>
      <c r="X27" s="2105">
        <v>44199</v>
      </c>
      <c r="Y27" s="2105">
        <f t="shared" ref="Y27" si="81">S27+16</f>
        <v>44501</v>
      </c>
    </row>
    <row r="28" spans="1:25" ht="14.15" hidden="1" customHeight="1" thickBot="1" x14ac:dyDescent="0.45">
      <c r="A28" s="429" t="s">
        <v>1727</v>
      </c>
      <c r="B28" s="420" t="s">
        <v>1718</v>
      </c>
      <c r="C28" s="445">
        <f t="shared" si="9"/>
        <v>140</v>
      </c>
      <c r="D28" s="417" t="s">
        <v>1719</v>
      </c>
      <c r="E28" s="414">
        <f t="shared" si="10"/>
        <v>44481</v>
      </c>
      <c r="F28" s="430">
        <f t="shared" si="66"/>
        <v>44482</v>
      </c>
      <c r="G28" s="429" t="s">
        <v>1727</v>
      </c>
      <c r="H28" s="420" t="s">
        <v>1718</v>
      </c>
      <c r="I28" s="98">
        <f t="shared" si="20"/>
        <v>140</v>
      </c>
      <c r="J28" s="417" t="s">
        <v>1719</v>
      </c>
      <c r="K28" s="417">
        <f t="shared" si="21"/>
        <v>44479</v>
      </c>
      <c r="L28" s="417">
        <f t="shared" ref="L28" si="82">K28+1</f>
        <v>44480</v>
      </c>
      <c r="M28" s="1087"/>
      <c r="N28" s="2440"/>
      <c r="O28" s="2442"/>
      <c r="P28" s="2444"/>
      <c r="Q28" s="2055"/>
      <c r="R28" s="2055"/>
      <c r="S28" s="1510"/>
      <c r="T28" s="1510"/>
      <c r="U28" s="2111"/>
      <c r="V28" s="2106"/>
      <c r="W28" s="2106"/>
      <c r="X28" s="2106"/>
      <c r="Y28" s="2106"/>
    </row>
    <row r="29" spans="1:25" ht="14.15" hidden="1" customHeight="1" x14ac:dyDescent="0.4">
      <c r="A29" s="405" t="s">
        <v>2476</v>
      </c>
      <c r="B29" s="407" t="s">
        <v>1726</v>
      </c>
      <c r="C29" s="446">
        <f t="shared" si="9"/>
        <v>141</v>
      </c>
      <c r="D29" s="412" t="s">
        <v>1719</v>
      </c>
      <c r="E29" s="412">
        <f t="shared" si="10"/>
        <v>44484</v>
      </c>
      <c r="F29" s="415">
        <f t="shared" ref="F29:F32" si="83">E29+1</f>
        <v>44485</v>
      </c>
      <c r="G29" s="418"/>
      <c r="H29" s="441"/>
      <c r="I29" s="223"/>
      <c r="J29" s="419"/>
      <c r="K29" s="419"/>
      <c r="L29" s="419"/>
      <c r="M29" s="1085" t="s">
        <v>2216</v>
      </c>
      <c r="N29" s="2439" t="s">
        <v>1971</v>
      </c>
      <c r="O29" s="2445">
        <f t="shared" si="32"/>
        <v>142</v>
      </c>
      <c r="P29" s="2443" t="s">
        <v>1724</v>
      </c>
      <c r="Q29" s="2053">
        <f t="shared" si="23"/>
        <v>44493</v>
      </c>
      <c r="R29" s="2053">
        <f t="shared" ref="R29" si="84">Q29+1</f>
        <v>44494</v>
      </c>
      <c r="S29" s="1508">
        <f t="shared" ref="S29" si="85">Q29-1</f>
        <v>44492</v>
      </c>
      <c r="T29" s="1508">
        <f t="shared" ref="T29" si="86">Q29</f>
        <v>44493</v>
      </c>
      <c r="U29" s="2110">
        <f t="shared" ref="U29" si="87">S29+5</f>
        <v>44497</v>
      </c>
      <c r="V29" s="2105">
        <f t="shared" ref="V29" si="88">S29+12</f>
        <v>44504</v>
      </c>
      <c r="W29" s="2105">
        <f t="shared" ref="W29" si="89">S29+14</f>
        <v>44506</v>
      </c>
      <c r="X29" s="2105">
        <v>44199</v>
      </c>
      <c r="Y29" s="2105">
        <f t="shared" ref="Y29" si="90">S29+16</f>
        <v>44508</v>
      </c>
    </row>
    <row r="30" spans="1:25" ht="14.15" hidden="1" customHeight="1" thickBot="1" x14ac:dyDescent="0.45">
      <c r="A30" s="429" t="s">
        <v>2201</v>
      </c>
      <c r="B30" s="420" t="s">
        <v>1718</v>
      </c>
      <c r="C30" s="445">
        <f t="shared" si="9"/>
        <v>141</v>
      </c>
      <c r="D30" s="417" t="s">
        <v>1719</v>
      </c>
      <c r="E30" s="414">
        <f t="shared" si="10"/>
        <v>44488</v>
      </c>
      <c r="F30" s="430">
        <f t="shared" si="83"/>
        <v>44489</v>
      </c>
      <c r="G30" s="429" t="s">
        <v>2201</v>
      </c>
      <c r="H30" s="420" t="s">
        <v>1718</v>
      </c>
      <c r="I30" s="98">
        <f t="shared" si="20"/>
        <v>141</v>
      </c>
      <c r="J30" s="417" t="s">
        <v>1719</v>
      </c>
      <c r="K30" s="417">
        <f t="shared" si="21"/>
        <v>44486</v>
      </c>
      <c r="L30" s="417">
        <f t="shared" ref="L30" si="91">K30+1</f>
        <v>44487</v>
      </c>
      <c r="M30" s="1087"/>
      <c r="N30" s="2440"/>
      <c r="O30" s="2442"/>
      <c r="P30" s="2444"/>
      <c r="Q30" s="2055"/>
      <c r="R30" s="2055"/>
      <c r="S30" s="1510"/>
      <c r="T30" s="1510"/>
      <c r="U30" s="2111"/>
      <c r="V30" s="2106"/>
      <c r="W30" s="2106"/>
      <c r="X30" s="2106"/>
      <c r="Y30" s="2106"/>
    </row>
    <row r="31" spans="1:25" ht="14.15" hidden="1" customHeight="1" x14ac:dyDescent="0.4">
      <c r="A31" s="405" t="s">
        <v>2476</v>
      </c>
      <c r="B31" s="407" t="s">
        <v>1726</v>
      </c>
      <c r="C31" s="446">
        <f t="shared" si="9"/>
        <v>142</v>
      </c>
      <c r="D31" s="412" t="s">
        <v>1719</v>
      </c>
      <c r="E31" s="412">
        <f t="shared" si="10"/>
        <v>44491</v>
      </c>
      <c r="F31" s="415">
        <f t="shared" si="83"/>
        <v>44492</v>
      </c>
      <c r="G31" s="418"/>
      <c r="H31" s="441"/>
      <c r="I31" s="223"/>
      <c r="J31" s="419"/>
      <c r="K31" s="419"/>
      <c r="L31" s="419"/>
      <c r="M31" s="2437" t="s">
        <v>1937</v>
      </c>
      <c r="N31" s="2439" t="s">
        <v>1971</v>
      </c>
      <c r="O31" s="2445">
        <f t="shared" si="32"/>
        <v>143</v>
      </c>
      <c r="P31" s="2443" t="s">
        <v>1724</v>
      </c>
      <c r="Q31" s="2053">
        <f t="shared" si="23"/>
        <v>44500</v>
      </c>
      <c r="R31" s="2053">
        <f t="shared" ref="R31" si="92">Q31+1</f>
        <v>44501</v>
      </c>
      <c r="S31" s="1508">
        <f t="shared" ref="S31" si="93">Q31-1</f>
        <v>44499</v>
      </c>
      <c r="T31" s="1508">
        <f t="shared" ref="T31" si="94">Q31</f>
        <v>44500</v>
      </c>
      <c r="U31" s="2110">
        <f t="shared" ref="U31" si="95">S31+5</f>
        <v>44504</v>
      </c>
      <c r="V31" s="2105">
        <f t="shared" ref="V31" si="96">S31+12</f>
        <v>44511</v>
      </c>
      <c r="W31" s="2105">
        <f t="shared" ref="W31" si="97">S31+14</f>
        <v>44513</v>
      </c>
      <c r="X31" s="2105">
        <v>44199</v>
      </c>
      <c r="Y31" s="2105">
        <f t="shared" ref="Y31" si="98">S31+16</f>
        <v>44515</v>
      </c>
    </row>
    <row r="32" spans="1:25" ht="14.15" hidden="1" customHeight="1" thickBot="1" x14ac:dyDescent="0.45">
      <c r="A32" s="429" t="s">
        <v>2015</v>
      </c>
      <c r="B32" s="420" t="s">
        <v>1718</v>
      </c>
      <c r="C32" s="445">
        <f t="shared" si="9"/>
        <v>142</v>
      </c>
      <c r="D32" s="417" t="s">
        <v>1719</v>
      </c>
      <c r="E32" s="414">
        <f t="shared" si="10"/>
        <v>44495</v>
      </c>
      <c r="F32" s="430">
        <f t="shared" si="83"/>
        <v>44496</v>
      </c>
      <c r="G32" s="429" t="s">
        <v>2015</v>
      </c>
      <c r="H32" s="420" t="s">
        <v>1718</v>
      </c>
      <c r="I32" s="98">
        <f t="shared" si="20"/>
        <v>142</v>
      </c>
      <c r="J32" s="417" t="s">
        <v>1719</v>
      </c>
      <c r="K32" s="417">
        <f t="shared" si="21"/>
        <v>44493</v>
      </c>
      <c r="L32" s="417">
        <f t="shared" ref="L32" si="99">K32+1</f>
        <v>44494</v>
      </c>
      <c r="M32" s="2438"/>
      <c r="N32" s="2440"/>
      <c r="O32" s="2442"/>
      <c r="P32" s="2444"/>
      <c r="Q32" s="2055"/>
      <c r="R32" s="2055"/>
      <c r="S32" s="1510"/>
      <c r="T32" s="1510"/>
      <c r="U32" s="2111"/>
      <c r="V32" s="2106"/>
      <c r="W32" s="2106"/>
      <c r="X32" s="2106"/>
      <c r="Y32" s="2106"/>
    </row>
    <row r="33" spans="1:25" ht="14.15" hidden="1" customHeight="1" thickBot="1" x14ac:dyDescent="0.45">
      <c r="A33" s="37"/>
      <c r="B33" s="37"/>
      <c r="C33" s="212"/>
      <c r="D33" s="37"/>
      <c r="E33" s="18"/>
      <c r="F33" s="18"/>
      <c r="G33" s="37"/>
      <c r="H33" s="37"/>
      <c r="I33" s="213"/>
      <c r="J33" s="37"/>
      <c r="K33" s="37"/>
      <c r="L33" s="37"/>
      <c r="M33" s="686"/>
      <c r="N33" s="687"/>
      <c r="O33" s="688"/>
      <c r="P33" s="689"/>
      <c r="Q33" s="690"/>
      <c r="R33" s="690"/>
      <c r="S33" s="691"/>
      <c r="T33" s="691"/>
      <c r="U33" s="691"/>
      <c r="V33" s="690"/>
      <c r="W33" s="690"/>
      <c r="X33" s="690"/>
      <c r="Y33" s="690"/>
    </row>
    <row r="34" spans="1:25" ht="14.15" customHeight="1" x14ac:dyDescent="0.4">
      <c r="A34" s="405" t="s">
        <v>1979</v>
      </c>
      <c r="B34" s="407" t="s">
        <v>1735</v>
      </c>
      <c r="C34" s="446">
        <v>151</v>
      </c>
      <c r="D34" s="412" t="s">
        <v>1719</v>
      </c>
      <c r="E34" s="412">
        <v>44554</v>
      </c>
      <c r="F34" s="415">
        <f t="shared" ref="F34:F55" si="100">E34+1</f>
        <v>44555</v>
      </c>
      <c r="G34" s="418"/>
      <c r="H34" s="441"/>
      <c r="I34" s="100"/>
      <c r="J34" s="419"/>
      <c r="K34" s="419"/>
      <c r="L34" s="419"/>
      <c r="M34" s="2437" t="s">
        <v>1972</v>
      </c>
      <c r="N34" s="2439" t="s">
        <v>1971</v>
      </c>
      <c r="O34" s="2441">
        <v>152</v>
      </c>
      <c r="P34" s="2443" t="s">
        <v>1724</v>
      </c>
      <c r="Q34" s="2053">
        <v>44198</v>
      </c>
      <c r="R34" s="2053">
        <f>Q34+1</f>
        <v>44199</v>
      </c>
      <c r="S34" s="2053">
        <f>Q34-1</f>
        <v>44197</v>
      </c>
      <c r="T34" s="2053">
        <f>Q34</f>
        <v>44198</v>
      </c>
      <c r="U34" s="2110">
        <f>S34+5</f>
        <v>44202</v>
      </c>
      <c r="V34" s="2435">
        <f>S34+12</f>
        <v>44209</v>
      </c>
      <c r="W34" s="2105">
        <f>S34+14</f>
        <v>44211</v>
      </c>
      <c r="X34" s="2105">
        <v>44199</v>
      </c>
      <c r="Y34" s="2105">
        <f>S34+16</f>
        <v>44213</v>
      </c>
    </row>
    <row r="35" spans="1:25" ht="14.15" customHeight="1" thickBot="1" x14ac:dyDescent="0.45">
      <c r="A35" s="429" t="s">
        <v>2813</v>
      </c>
      <c r="B35" s="420" t="s">
        <v>1718</v>
      </c>
      <c r="C35" s="445">
        <v>151</v>
      </c>
      <c r="D35" s="417" t="s">
        <v>1719</v>
      </c>
      <c r="E35" s="414">
        <v>44558</v>
      </c>
      <c r="F35" s="430">
        <f t="shared" si="100"/>
        <v>44559</v>
      </c>
      <c r="G35" s="429" t="s">
        <v>1727</v>
      </c>
      <c r="H35" s="420" t="s">
        <v>1718</v>
      </c>
      <c r="I35" s="445">
        <v>151</v>
      </c>
      <c r="J35" s="417" t="s">
        <v>1719</v>
      </c>
      <c r="K35" s="417">
        <v>44556</v>
      </c>
      <c r="L35" s="417">
        <f>K35+1</f>
        <v>44557</v>
      </c>
      <c r="M35" s="2438"/>
      <c r="N35" s="2440"/>
      <c r="O35" s="2442"/>
      <c r="P35" s="2444"/>
      <c r="Q35" s="2055"/>
      <c r="R35" s="2055"/>
      <c r="S35" s="2055"/>
      <c r="T35" s="2055"/>
      <c r="U35" s="2111"/>
      <c r="V35" s="2436"/>
      <c r="W35" s="2106"/>
      <c r="X35" s="2106"/>
      <c r="Y35" s="2106"/>
    </row>
    <row r="36" spans="1:25" ht="14.15" customHeight="1" x14ac:dyDescent="0.4">
      <c r="A36" s="405" t="s">
        <v>1747</v>
      </c>
      <c r="B36" s="407" t="s">
        <v>1726</v>
      </c>
      <c r="C36" s="446">
        <f>C34+1</f>
        <v>152</v>
      </c>
      <c r="D36" s="412" t="s">
        <v>1719</v>
      </c>
      <c r="E36" s="412">
        <f t="shared" ref="E36:E55" si="101">E34+7</f>
        <v>44561</v>
      </c>
      <c r="F36" s="415">
        <f t="shared" si="100"/>
        <v>44562</v>
      </c>
      <c r="G36" s="418"/>
      <c r="H36" s="441"/>
      <c r="I36" s="100"/>
      <c r="J36" s="419"/>
      <c r="K36" s="419"/>
      <c r="L36" s="419"/>
      <c r="M36" s="2437" t="s">
        <v>2216</v>
      </c>
      <c r="N36" s="2439" t="s">
        <v>1971</v>
      </c>
      <c r="O36" s="2441">
        <v>201</v>
      </c>
      <c r="P36" s="2443" t="s">
        <v>1724</v>
      </c>
      <c r="Q36" s="2053">
        <f>Q34+7</f>
        <v>44205</v>
      </c>
      <c r="R36" s="2053">
        <f>Q36+1</f>
        <v>44206</v>
      </c>
      <c r="S36" s="2053">
        <f>Q36-1</f>
        <v>44204</v>
      </c>
      <c r="T36" s="2053">
        <f>Q36</f>
        <v>44205</v>
      </c>
      <c r="U36" s="2110">
        <f>S36+5</f>
        <v>44209</v>
      </c>
      <c r="V36" s="2435">
        <f>S36+12</f>
        <v>44216</v>
      </c>
      <c r="W36" s="2105">
        <f>S36+14</f>
        <v>44218</v>
      </c>
      <c r="X36" s="2105">
        <v>44199</v>
      </c>
      <c r="Y36" s="2105">
        <f>S36+16</f>
        <v>44220</v>
      </c>
    </row>
    <row r="37" spans="1:25" ht="14.15" customHeight="1" thickBot="1" x14ac:dyDescent="0.45">
      <c r="A37" s="429" t="s">
        <v>1731</v>
      </c>
      <c r="B37" s="420" t="s">
        <v>1718</v>
      </c>
      <c r="C37" s="445">
        <v>201</v>
      </c>
      <c r="D37" s="417" t="s">
        <v>1719</v>
      </c>
      <c r="E37" s="414">
        <f t="shared" si="101"/>
        <v>44565</v>
      </c>
      <c r="F37" s="430">
        <f t="shared" si="100"/>
        <v>44566</v>
      </c>
      <c r="G37" s="429" t="s">
        <v>1731</v>
      </c>
      <c r="H37" s="420" t="s">
        <v>1718</v>
      </c>
      <c r="I37" s="445">
        <v>201</v>
      </c>
      <c r="J37" s="417" t="s">
        <v>1719</v>
      </c>
      <c r="K37" s="417">
        <f>K35+7</f>
        <v>44563</v>
      </c>
      <c r="L37" s="417">
        <f>K37+1</f>
        <v>44564</v>
      </c>
      <c r="M37" s="2438"/>
      <c r="N37" s="2440"/>
      <c r="O37" s="2442"/>
      <c r="P37" s="2444"/>
      <c r="Q37" s="2055"/>
      <c r="R37" s="2055"/>
      <c r="S37" s="2055"/>
      <c r="T37" s="2055"/>
      <c r="U37" s="2111"/>
      <c r="V37" s="2436"/>
      <c r="W37" s="2106"/>
      <c r="X37" s="2106"/>
      <c r="Y37" s="2106"/>
    </row>
    <row r="38" spans="1:25" ht="14.15" customHeight="1" x14ac:dyDescent="0.4">
      <c r="A38" s="418" t="s">
        <v>1793</v>
      </c>
      <c r="B38" s="407" t="s">
        <v>1726</v>
      </c>
      <c r="C38" s="446">
        <v>201</v>
      </c>
      <c r="D38" s="412" t="s">
        <v>1719</v>
      </c>
      <c r="E38" s="412">
        <f t="shared" si="101"/>
        <v>44568</v>
      </c>
      <c r="F38" s="415">
        <f t="shared" si="100"/>
        <v>44569</v>
      </c>
      <c r="G38" s="418"/>
      <c r="H38" s="441"/>
      <c r="I38" s="223"/>
      <c r="J38" s="419"/>
      <c r="K38" s="419"/>
      <c r="L38" s="419"/>
      <c r="M38" s="2437" t="s">
        <v>1979</v>
      </c>
      <c r="N38" s="2439" t="s">
        <v>1971</v>
      </c>
      <c r="O38" s="2441">
        <f>O36+1</f>
        <v>202</v>
      </c>
      <c r="P38" s="2443" t="s">
        <v>1724</v>
      </c>
      <c r="Q38" s="2053">
        <f>Q36+7</f>
        <v>44212</v>
      </c>
      <c r="R38" s="2053">
        <f>Q38+1</f>
        <v>44213</v>
      </c>
      <c r="S38" s="2053">
        <f>Q38-1</f>
        <v>44211</v>
      </c>
      <c r="T38" s="2053">
        <f>Q38</f>
        <v>44212</v>
      </c>
      <c r="U38" s="2110">
        <f>S38+5</f>
        <v>44216</v>
      </c>
      <c r="V38" s="2435">
        <f>S38+12</f>
        <v>44223</v>
      </c>
      <c r="W38" s="2105">
        <f>S38+14</f>
        <v>44225</v>
      </c>
      <c r="X38" s="2105">
        <v>44199</v>
      </c>
      <c r="Y38" s="2105">
        <f>S38+16</f>
        <v>44227</v>
      </c>
    </row>
    <row r="39" spans="1:25" ht="14.15" customHeight="1" thickBot="1" x14ac:dyDescent="0.45">
      <c r="A39" s="429" t="s">
        <v>1736</v>
      </c>
      <c r="B39" s="420" t="s">
        <v>1718</v>
      </c>
      <c r="C39" s="445">
        <f t="shared" ref="C39:C55" si="102">C37+1</f>
        <v>202</v>
      </c>
      <c r="D39" s="417" t="s">
        <v>1719</v>
      </c>
      <c r="E39" s="414">
        <f t="shared" si="101"/>
        <v>44572</v>
      </c>
      <c r="F39" s="430">
        <f t="shared" si="100"/>
        <v>44573</v>
      </c>
      <c r="G39" s="429" t="s">
        <v>1736</v>
      </c>
      <c r="H39" s="420" t="s">
        <v>1718</v>
      </c>
      <c r="I39" s="445">
        <f>I37+1</f>
        <v>202</v>
      </c>
      <c r="J39" s="417" t="s">
        <v>1719</v>
      </c>
      <c r="K39" s="417">
        <f>K37+7</f>
        <v>44570</v>
      </c>
      <c r="L39" s="417">
        <f>K39+1</f>
        <v>44571</v>
      </c>
      <c r="M39" s="2438"/>
      <c r="N39" s="2440"/>
      <c r="O39" s="2442"/>
      <c r="P39" s="2444"/>
      <c r="Q39" s="2055"/>
      <c r="R39" s="2055"/>
      <c r="S39" s="2055"/>
      <c r="T39" s="2055"/>
      <c r="U39" s="2111"/>
      <c r="V39" s="2436"/>
      <c r="W39" s="2106"/>
      <c r="X39" s="2106"/>
      <c r="Y39" s="2106"/>
    </row>
    <row r="40" spans="1:25" ht="14.15" customHeight="1" x14ac:dyDescent="0.4">
      <c r="A40" s="405" t="s">
        <v>1747</v>
      </c>
      <c r="B40" s="407" t="s">
        <v>1726</v>
      </c>
      <c r="C40" s="446">
        <f t="shared" si="102"/>
        <v>202</v>
      </c>
      <c r="D40" s="412" t="s">
        <v>1719</v>
      </c>
      <c r="E40" s="412">
        <f t="shared" si="101"/>
        <v>44575</v>
      </c>
      <c r="F40" s="415">
        <f t="shared" si="100"/>
        <v>44576</v>
      </c>
      <c r="G40" s="418"/>
      <c r="H40" s="441"/>
      <c r="I40" s="223"/>
      <c r="J40" s="419"/>
      <c r="K40" s="419"/>
      <c r="L40" s="419"/>
      <c r="M40" s="2437" t="s">
        <v>1972</v>
      </c>
      <c r="N40" s="2439" t="s">
        <v>1971</v>
      </c>
      <c r="O40" s="2441">
        <f>O38+1</f>
        <v>203</v>
      </c>
      <c r="P40" s="2443" t="s">
        <v>1724</v>
      </c>
      <c r="Q40" s="2053">
        <f>Q38+7</f>
        <v>44219</v>
      </c>
      <c r="R40" s="2053">
        <f>Q40+1</f>
        <v>44220</v>
      </c>
      <c r="S40" s="2053">
        <f>Q40-1</f>
        <v>44218</v>
      </c>
      <c r="T40" s="2053">
        <f>Q40</f>
        <v>44219</v>
      </c>
      <c r="U40" s="2110">
        <f>S40+5</f>
        <v>44223</v>
      </c>
      <c r="V40" s="2435">
        <f>S40+12</f>
        <v>44230</v>
      </c>
      <c r="W40" s="2105">
        <f>S40+14</f>
        <v>44232</v>
      </c>
      <c r="X40" s="2105">
        <v>44199</v>
      </c>
      <c r="Y40" s="2105">
        <f>S40+16</f>
        <v>44234</v>
      </c>
    </row>
    <row r="41" spans="1:25" ht="14.15" customHeight="1" thickBot="1" x14ac:dyDescent="0.45">
      <c r="A41" s="429" t="s">
        <v>1717</v>
      </c>
      <c r="B41" s="420" t="s">
        <v>1718</v>
      </c>
      <c r="C41" s="445">
        <f t="shared" si="102"/>
        <v>203</v>
      </c>
      <c r="D41" s="417" t="s">
        <v>1719</v>
      </c>
      <c r="E41" s="414">
        <f t="shared" si="101"/>
        <v>44579</v>
      </c>
      <c r="F41" s="430">
        <f t="shared" si="100"/>
        <v>44580</v>
      </c>
      <c r="G41" s="429" t="s">
        <v>1717</v>
      </c>
      <c r="H41" s="420" t="s">
        <v>1718</v>
      </c>
      <c r="I41" s="445">
        <f>I39+1</f>
        <v>203</v>
      </c>
      <c r="J41" s="417" t="s">
        <v>1719</v>
      </c>
      <c r="K41" s="417">
        <f>K39+7</f>
        <v>44577</v>
      </c>
      <c r="L41" s="417">
        <f>K41+1</f>
        <v>44578</v>
      </c>
      <c r="M41" s="2438"/>
      <c r="N41" s="2440"/>
      <c r="O41" s="2442"/>
      <c r="P41" s="2444"/>
      <c r="Q41" s="2055"/>
      <c r="R41" s="2055"/>
      <c r="S41" s="2055"/>
      <c r="T41" s="2055"/>
      <c r="U41" s="2111"/>
      <c r="V41" s="2436"/>
      <c r="W41" s="2106"/>
      <c r="X41" s="2106"/>
      <c r="Y41" s="2106"/>
    </row>
    <row r="42" spans="1:25" ht="14.15" customHeight="1" x14ac:dyDescent="0.4">
      <c r="A42" s="418" t="s">
        <v>1793</v>
      </c>
      <c r="B42" s="407" t="s">
        <v>1726</v>
      </c>
      <c r="C42" s="446">
        <f t="shared" si="102"/>
        <v>203</v>
      </c>
      <c r="D42" s="412" t="s">
        <v>1719</v>
      </c>
      <c r="E42" s="412">
        <f t="shared" si="101"/>
        <v>44582</v>
      </c>
      <c r="F42" s="415">
        <f t="shared" si="100"/>
        <v>44583</v>
      </c>
      <c r="G42" s="418"/>
      <c r="H42" s="441"/>
      <c r="I42" s="100"/>
      <c r="J42" s="419"/>
      <c r="K42" s="419"/>
      <c r="L42" s="419"/>
      <c r="M42" s="2437" t="s">
        <v>2216</v>
      </c>
      <c r="N42" s="2439" t="s">
        <v>1971</v>
      </c>
      <c r="O42" s="2441">
        <f>O40+1</f>
        <v>204</v>
      </c>
      <c r="P42" s="2443" t="s">
        <v>1724</v>
      </c>
      <c r="Q42" s="2053">
        <f>Q40+7</f>
        <v>44226</v>
      </c>
      <c r="R42" s="2053">
        <f>Q42+1</f>
        <v>44227</v>
      </c>
      <c r="S42" s="2053">
        <f>Q42-1</f>
        <v>44225</v>
      </c>
      <c r="T42" s="2053">
        <f>Q42</f>
        <v>44226</v>
      </c>
      <c r="U42" s="2110">
        <f>S42+5</f>
        <v>44230</v>
      </c>
      <c r="V42" s="2435">
        <f>S42+12</f>
        <v>44237</v>
      </c>
      <c r="W42" s="2105">
        <f>S42+14</f>
        <v>44239</v>
      </c>
      <c r="X42" s="2105">
        <v>44199</v>
      </c>
      <c r="Y42" s="2105">
        <f>S42+16</f>
        <v>44241</v>
      </c>
    </row>
    <row r="43" spans="1:25" ht="14.15" customHeight="1" thickBot="1" x14ac:dyDescent="0.45">
      <c r="A43" s="429" t="s">
        <v>1727</v>
      </c>
      <c r="B43" s="420" t="s">
        <v>1718</v>
      </c>
      <c r="C43" s="445">
        <f t="shared" si="102"/>
        <v>204</v>
      </c>
      <c r="D43" s="417" t="s">
        <v>1719</v>
      </c>
      <c r="E43" s="414">
        <f t="shared" si="101"/>
        <v>44586</v>
      </c>
      <c r="F43" s="430">
        <f t="shared" si="100"/>
        <v>44587</v>
      </c>
      <c r="G43" s="429" t="s">
        <v>1727</v>
      </c>
      <c r="H43" s="420" t="s">
        <v>1718</v>
      </c>
      <c r="I43" s="445">
        <f>I41+1</f>
        <v>204</v>
      </c>
      <c r="J43" s="417" t="s">
        <v>1719</v>
      </c>
      <c r="K43" s="417">
        <f>K41+7</f>
        <v>44584</v>
      </c>
      <c r="L43" s="417">
        <f>K43+1</f>
        <v>44585</v>
      </c>
      <c r="M43" s="2438"/>
      <c r="N43" s="2440"/>
      <c r="O43" s="2442"/>
      <c r="P43" s="2444"/>
      <c r="Q43" s="2055"/>
      <c r="R43" s="2055"/>
      <c r="S43" s="2055"/>
      <c r="T43" s="2055"/>
      <c r="U43" s="2111"/>
      <c r="V43" s="2436"/>
      <c r="W43" s="2106"/>
      <c r="X43" s="2106"/>
      <c r="Y43" s="2106"/>
    </row>
    <row r="44" spans="1:25" ht="14.15" customHeight="1" x14ac:dyDescent="0.4">
      <c r="A44" s="405" t="s">
        <v>1747</v>
      </c>
      <c r="B44" s="407" t="s">
        <v>1726</v>
      </c>
      <c r="C44" s="446">
        <f t="shared" si="102"/>
        <v>204</v>
      </c>
      <c r="D44" s="412" t="s">
        <v>1719</v>
      </c>
      <c r="E44" s="412">
        <f t="shared" si="101"/>
        <v>44589</v>
      </c>
      <c r="F44" s="415">
        <f t="shared" si="100"/>
        <v>44590</v>
      </c>
      <c r="G44" s="418"/>
      <c r="H44" s="441"/>
      <c r="I44" s="223"/>
      <c r="J44" s="419"/>
      <c r="K44" s="419"/>
      <c r="L44" s="419"/>
      <c r="M44" s="2437" t="s">
        <v>1979</v>
      </c>
      <c r="N44" s="2439" t="s">
        <v>1971</v>
      </c>
      <c r="O44" s="2441">
        <f>O42+1</f>
        <v>205</v>
      </c>
      <c r="P44" s="2443" t="s">
        <v>1724</v>
      </c>
      <c r="Q44" s="2053">
        <f>Q42+7</f>
        <v>44233</v>
      </c>
      <c r="R44" s="2053">
        <f>Q44+1</f>
        <v>44234</v>
      </c>
      <c r="S44" s="2053">
        <f>Q44-1</f>
        <v>44232</v>
      </c>
      <c r="T44" s="2053">
        <f>Q44</f>
        <v>44233</v>
      </c>
      <c r="U44" s="2110">
        <f>S44+5</f>
        <v>44237</v>
      </c>
      <c r="V44" s="2435">
        <f>S44+12</f>
        <v>44244</v>
      </c>
      <c r="W44" s="2105">
        <f>S44+14</f>
        <v>44246</v>
      </c>
      <c r="X44" s="2105">
        <v>44199</v>
      </c>
      <c r="Y44" s="2105">
        <f>S44+16</f>
        <v>44248</v>
      </c>
    </row>
    <row r="45" spans="1:25" ht="14.15" customHeight="1" thickBot="1" x14ac:dyDescent="0.45">
      <c r="A45" s="429" t="s">
        <v>1731</v>
      </c>
      <c r="B45" s="420" t="s">
        <v>1718</v>
      </c>
      <c r="C45" s="445">
        <f t="shared" si="102"/>
        <v>205</v>
      </c>
      <c r="D45" s="417" t="s">
        <v>1719</v>
      </c>
      <c r="E45" s="414">
        <f t="shared" si="101"/>
        <v>44593</v>
      </c>
      <c r="F45" s="430">
        <f t="shared" si="100"/>
        <v>44594</v>
      </c>
      <c r="G45" s="429" t="s">
        <v>1731</v>
      </c>
      <c r="H45" s="420" t="s">
        <v>1718</v>
      </c>
      <c r="I45" s="445">
        <f>I43+1</f>
        <v>205</v>
      </c>
      <c r="J45" s="417" t="s">
        <v>1719</v>
      </c>
      <c r="K45" s="417">
        <f>K43+7</f>
        <v>44591</v>
      </c>
      <c r="L45" s="417">
        <f>K45+1</f>
        <v>44592</v>
      </c>
      <c r="M45" s="2438"/>
      <c r="N45" s="2440"/>
      <c r="O45" s="2442"/>
      <c r="P45" s="2444"/>
      <c r="Q45" s="2055"/>
      <c r="R45" s="2055"/>
      <c r="S45" s="2055"/>
      <c r="T45" s="2055"/>
      <c r="U45" s="2111"/>
      <c r="V45" s="2436"/>
      <c r="W45" s="2106"/>
      <c r="X45" s="2106"/>
      <c r="Y45" s="2106"/>
    </row>
    <row r="46" spans="1:25" ht="14.15" customHeight="1" x14ac:dyDescent="0.4">
      <c r="A46" s="418" t="s">
        <v>1793</v>
      </c>
      <c r="B46" s="407" t="s">
        <v>1726</v>
      </c>
      <c r="C46" s="446">
        <f t="shared" si="102"/>
        <v>205</v>
      </c>
      <c r="D46" s="412" t="s">
        <v>1719</v>
      </c>
      <c r="E46" s="412">
        <f t="shared" si="101"/>
        <v>44596</v>
      </c>
      <c r="F46" s="415">
        <f t="shared" si="100"/>
        <v>44597</v>
      </c>
      <c r="G46" s="418"/>
      <c r="H46" s="441"/>
      <c r="I46" s="223"/>
      <c r="J46" s="419"/>
      <c r="K46" s="419"/>
      <c r="L46" s="419"/>
      <c r="M46" s="2437" t="s">
        <v>1972</v>
      </c>
      <c r="N46" s="2439" t="s">
        <v>1971</v>
      </c>
      <c r="O46" s="2441">
        <f>O44+1</f>
        <v>206</v>
      </c>
      <c r="P46" s="2443" t="s">
        <v>1724</v>
      </c>
      <c r="Q46" s="2053">
        <f>Q44+7</f>
        <v>44240</v>
      </c>
      <c r="R46" s="2053">
        <f>Q46+1</f>
        <v>44241</v>
      </c>
      <c r="S46" s="2053">
        <f>Q46-1</f>
        <v>44239</v>
      </c>
      <c r="T46" s="2053">
        <f>Q46</f>
        <v>44240</v>
      </c>
      <c r="U46" s="2110">
        <f>S46+5</f>
        <v>44244</v>
      </c>
      <c r="V46" s="2435">
        <f>S46+12</f>
        <v>44251</v>
      </c>
      <c r="W46" s="2105">
        <f>S46+14</f>
        <v>44253</v>
      </c>
      <c r="X46" s="2105">
        <v>44199</v>
      </c>
      <c r="Y46" s="2105">
        <f>S46+16</f>
        <v>44255</v>
      </c>
    </row>
    <row r="47" spans="1:25" ht="14.15" customHeight="1" thickBot="1" x14ac:dyDescent="0.45">
      <c r="A47" s="429" t="s">
        <v>1736</v>
      </c>
      <c r="B47" s="420" t="s">
        <v>1718</v>
      </c>
      <c r="C47" s="445">
        <f t="shared" si="102"/>
        <v>206</v>
      </c>
      <c r="D47" s="417" t="s">
        <v>1719</v>
      </c>
      <c r="E47" s="414">
        <f t="shared" si="101"/>
        <v>44600</v>
      </c>
      <c r="F47" s="430">
        <f t="shared" si="100"/>
        <v>44601</v>
      </c>
      <c r="G47" s="429" t="s">
        <v>1736</v>
      </c>
      <c r="H47" s="420" t="s">
        <v>1718</v>
      </c>
      <c r="I47" s="445">
        <f>I45+1</f>
        <v>206</v>
      </c>
      <c r="J47" s="417" t="s">
        <v>1719</v>
      </c>
      <c r="K47" s="417">
        <f>K45+7</f>
        <v>44598</v>
      </c>
      <c r="L47" s="417">
        <f>K47+1</f>
        <v>44599</v>
      </c>
      <c r="M47" s="2438"/>
      <c r="N47" s="2440"/>
      <c r="O47" s="2442"/>
      <c r="P47" s="2444"/>
      <c r="Q47" s="2055"/>
      <c r="R47" s="2055"/>
      <c r="S47" s="2055"/>
      <c r="T47" s="2055"/>
      <c r="U47" s="2111"/>
      <c r="V47" s="2436"/>
      <c r="W47" s="2106"/>
      <c r="X47" s="2106"/>
      <c r="Y47" s="2106"/>
    </row>
    <row r="48" spans="1:25" ht="14.15" customHeight="1" x14ac:dyDescent="0.4">
      <c r="A48" s="405" t="s">
        <v>1747</v>
      </c>
      <c r="B48" s="407" t="s">
        <v>1726</v>
      </c>
      <c r="C48" s="446">
        <f t="shared" si="102"/>
        <v>206</v>
      </c>
      <c r="D48" s="412" t="s">
        <v>1719</v>
      </c>
      <c r="E48" s="412">
        <f t="shared" si="101"/>
        <v>44603</v>
      </c>
      <c r="F48" s="415">
        <f t="shared" si="100"/>
        <v>44604</v>
      </c>
      <c r="G48" s="418"/>
      <c r="H48" s="441"/>
      <c r="I48" s="223"/>
      <c r="J48" s="419"/>
      <c r="K48" s="419"/>
      <c r="L48" s="419"/>
      <c r="M48" s="2437" t="s">
        <v>2216</v>
      </c>
      <c r="N48" s="2439" t="s">
        <v>1971</v>
      </c>
      <c r="O48" s="2441">
        <f>O46+1</f>
        <v>207</v>
      </c>
      <c r="P48" s="2443" t="s">
        <v>1724</v>
      </c>
      <c r="Q48" s="2053">
        <f>Q46+7</f>
        <v>44247</v>
      </c>
      <c r="R48" s="2053">
        <f>Q48+1</f>
        <v>44248</v>
      </c>
      <c r="S48" s="2053">
        <f>Q48-1</f>
        <v>44246</v>
      </c>
      <c r="T48" s="2053">
        <f>Q48</f>
        <v>44247</v>
      </c>
      <c r="U48" s="2110">
        <f>S48+5</f>
        <v>44251</v>
      </c>
      <c r="V48" s="2435">
        <f>S48+12</f>
        <v>44258</v>
      </c>
      <c r="W48" s="2105">
        <f>S48+14</f>
        <v>44260</v>
      </c>
      <c r="X48" s="2105">
        <v>44199</v>
      </c>
      <c r="Y48" s="2105">
        <f>S48+16</f>
        <v>44262</v>
      </c>
    </row>
    <row r="49" spans="1:25" ht="14.15" customHeight="1" thickBot="1" x14ac:dyDescent="0.45">
      <c r="A49" s="429" t="s">
        <v>1727</v>
      </c>
      <c r="B49" s="420" t="s">
        <v>1718</v>
      </c>
      <c r="C49" s="445">
        <f t="shared" si="102"/>
        <v>207</v>
      </c>
      <c r="D49" s="417" t="s">
        <v>1719</v>
      </c>
      <c r="E49" s="414">
        <f t="shared" si="101"/>
        <v>44607</v>
      </c>
      <c r="F49" s="430">
        <f t="shared" si="100"/>
        <v>44608</v>
      </c>
      <c r="G49" s="429" t="s">
        <v>1727</v>
      </c>
      <c r="H49" s="420" t="s">
        <v>1718</v>
      </c>
      <c r="I49" s="445">
        <f>I47+1</f>
        <v>207</v>
      </c>
      <c r="J49" s="417" t="s">
        <v>1719</v>
      </c>
      <c r="K49" s="417">
        <f>K47+7</f>
        <v>44605</v>
      </c>
      <c r="L49" s="417">
        <f>K49+1</f>
        <v>44606</v>
      </c>
      <c r="M49" s="2438"/>
      <c r="N49" s="2440"/>
      <c r="O49" s="2442"/>
      <c r="P49" s="2444"/>
      <c r="Q49" s="2055"/>
      <c r="R49" s="2055"/>
      <c r="S49" s="2055"/>
      <c r="T49" s="2055"/>
      <c r="U49" s="2111"/>
      <c r="V49" s="2436"/>
      <c r="W49" s="2106"/>
      <c r="X49" s="2106"/>
      <c r="Y49" s="2106"/>
    </row>
    <row r="50" spans="1:25" ht="14.15" customHeight="1" x14ac:dyDescent="0.4">
      <c r="A50" s="418" t="s">
        <v>1793</v>
      </c>
      <c r="B50" s="407" t="s">
        <v>1726</v>
      </c>
      <c r="C50" s="446">
        <f t="shared" si="102"/>
        <v>207</v>
      </c>
      <c r="D50" s="412" t="s">
        <v>1719</v>
      </c>
      <c r="E50" s="412">
        <f t="shared" si="101"/>
        <v>44610</v>
      </c>
      <c r="F50" s="415">
        <f t="shared" si="100"/>
        <v>44611</v>
      </c>
      <c r="G50" s="418"/>
      <c r="H50" s="441"/>
      <c r="I50" s="223"/>
      <c r="J50" s="419"/>
      <c r="K50" s="419"/>
      <c r="L50" s="419"/>
      <c r="M50" s="2437" t="s">
        <v>1979</v>
      </c>
      <c r="N50" s="2439" t="s">
        <v>1971</v>
      </c>
      <c r="O50" s="2441">
        <f>O48+1</f>
        <v>208</v>
      </c>
      <c r="P50" s="2443" t="s">
        <v>1724</v>
      </c>
      <c r="Q50" s="2053">
        <f>Q48+7</f>
        <v>44254</v>
      </c>
      <c r="R50" s="2053">
        <f>Q50+1</f>
        <v>44255</v>
      </c>
      <c r="S50" s="2053">
        <f>Q50-1</f>
        <v>44253</v>
      </c>
      <c r="T50" s="2053">
        <f>Q50</f>
        <v>44254</v>
      </c>
      <c r="U50" s="2110">
        <f>S50+5</f>
        <v>44258</v>
      </c>
      <c r="V50" s="2435">
        <f>S50+12</f>
        <v>44265</v>
      </c>
      <c r="W50" s="2105">
        <f>S50+14</f>
        <v>44267</v>
      </c>
      <c r="X50" s="2105">
        <v>44199</v>
      </c>
      <c r="Y50" s="2105">
        <f>S50+16</f>
        <v>44269</v>
      </c>
    </row>
    <row r="51" spans="1:25" ht="14.15" customHeight="1" thickBot="1" x14ac:dyDescent="0.45">
      <c r="A51" s="429" t="s">
        <v>1731</v>
      </c>
      <c r="B51" s="420" t="s">
        <v>1718</v>
      </c>
      <c r="C51" s="445">
        <f t="shared" si="102"/>
        <v>208</v>
      </c>
      <c r="D51" s="417" t="s">
        <v>1719</v>
      </c>
      <c r="E51" s="414">
        <f t="shared" si="101"/>
        <v>44614</v>
      </c>
      <c r="F51" s="430">
        <f t="shared" si="100"/>
        <v>44615</v>
      </c>
      <c r="G51" s="429" t="s">
        <v>1731</v>
      </c>
      <c r="H51" s="420" t="s">
        <v>1718</v>
      </c>
      <c r="I51" s="445">
        <f>I49+1</f>
        <v>208</v>
      </c>
      <c r="J51" s="417" t="s">
        <v>1719</v>
      </c>
      <c r="K51" s="417">
        <f>K49+7</f>
        <v>44612</v>
      </c>
      <c r="L51" s="417">
        <f>K51+1</f>
        <v>44613</v>
      </c>
      <c r="M51" s="2438"/>
      <c r="N51" s="2440"/>
      <c r="O51" s="2442"/>
      <c r="P51" s="2444"/>
      <c r="Q51" s="2055"/>
      <c r="R51" s="2055"/>
      <c r="S51" s="2055"/>
      <c r="T51" s="2055"/>
      <c r="U51" s="2111"/>
      <c r="V51" s="2436"/>
      <c r="W51" s="2106"/>
      <c r="X51" s="2106"/>
      <c r="Y51" s="2106"/>
    </row>
    <row r="52" spans="1:25" ht="14.15" customHeight="1" x14ac:dyDescent="0.4">
      <c r="A52" s="405" t="s">
        <v>1747</v>
      </c>
      <c r="B52" s="407" t="s">
        <v>1726</v>
      </c>
      <c r="C52" s="446">
        <f t="shared" si="102"/>
        <v>208</v>
      </c>
      <c r="D52" s="412" t="s">
        <v>1719</v>
      </c>
      <c r="E52" s="412">
        <f t="shared" si="101"/>
        <v>44617</v>
      </c>
      <c r="F52" s="415">
        <f t="shared" si="100"/>
        <v>44618</v>
      </c>
      <c r="G52" s="418"/>
      <c r="H52" s="441"/>
      <c r="I52" s="223"/>
      <c r="J52" s="419"/>
      <c r="K52" s="419"/>
      <c r="L52" s="419"/>
      <c r="M52" s="2437" t="s">
        <v>1972</v>
      </c>
      <c r="N52" s="2439" t="s">
        <v>1971</v>
      </c>
      <c r="O52" s="2441">
        <f>O50+1</f>
        <v>209</v>
      </c>
      <c r="P52" s="2443" t="s">
        <v>1724</v>
      </c>
      <c r="Q52" s="2053">
        <f>Q50+7</f>
        <v>44261</v>
      </c>
      <c r="R52" s="2053">
        <f>Q52+1</f>
        <v>44262</v>
      </c>
      <c r="S52" s="2053">
        <f>Q52-1</f>
        <v>44260</v>
      </c>
      <c r="T52" s="2053">
        <f>Q52</f>
        <v>44261</v>
      </c>
      <c r="U52" s="2110">
        <f>S52+5</f>
        <v>44265</v>
      </c>
      <c r="V52" s="2435">
        <f>S52+12</f>
        <v>44272</v>
      </c>
      <c r="W52" s="2105">
        <f>S52+14</f>
        <v>44274</v>
      </c>
      <c r="X52" s="2105">
        <v>44199</v>
      </c>
      <c r="Y52" s="2105">
        <f>S52+16</f>
        <v>44276</v>
      </c>
    </row>
    <row r="53" spans="1:25" ht="14.15" customHeight="1" thickBot="1" x14ac:dyDescent="0.45">
      <c r="A53" s="429" t="s">
        <v>1736</v>
      </c>
      <c r="B53" s="420" t="s">
        <v>1718</v>
      </c>
      <c r="C53" s="445">
        <f t="shared" si="102"/>
        <v>209</v>
      </c>
      <c r="D53" s="417" t="s">
        <v>1719</v>
      </c>
      <c r="E53" s="414">
        <f t="shared" si="101"/>
        <v>44621</v>
      </c>
      <c r="F53" s="430">
        <f t="shared" si="100"/>
        <v>44622</v>
      </c>
      <c r="G53" s="429" t="s">
        <v>1736</v>
      </c>
      <c r="H53" s="420" t="s">
        <v>1718</v>
      </c>
      <c r="I53" s="445">
        <f>I51+1</f>
        <v>209</v>
      </c>
      <c r="J53" s="417" t="s">
        <v>1719</v>
      </c>
      <c r="K53" s="417">
        <f>K51+7</f>
        <v>44619</v>
      </c>
      <c r="L53" s="417">
        <f>K53+1</f>
        <v>44620</v>
      </c>
      <c r="M53" s="2438"/>
      <c r="N53" s="2440"/>
      <c r="O53" s="2442"/>
      <c r="P53" s="2444"/>
      <c r="Q53" s="2055"/>
      <c r="R53" s="2055"/>
      <c r="S53" s="2055"/>
      <c r="T53" s="2055"/>
      <c r="U53" s="2111"/>
      <c r="V53" s="2436"/>
      <c r="W53" s="2106"/>
      <c r="X53" s="2106"/>
      <c r="Y53" s="2106"/>
    </row>
    <row r="54" spans="1:25" ht="14.15" customHeight="1" x14ac:dyDescent="0.4">
      <c r="A54" s="418" t="s">
        <v>1793</v>
      </c>
      <c r="B54" s="407" t="s">
        <v>1726</v>
      </c>
      <c r="C54" s="446">
        <f t="shared" si="102"/>
        <v>209</v>
      </c>
      <c r="D54" s="412" t="s">
        <v>1719</v>
      </c>
      <c r="E54" s="412">
        <f t="shared" si="101"/>
        <v>44624</v>
      </c>
      <c r="F54" s="415">
        <f t="shared" si="100"/>
        <v>44625</v>
      </c>
      <c r="G54" s="418"/>
      <c r="H54" s="441"/>
      <c r="I54" s="223"/>
      <c r="J54" s="419"/>
      <c r="K54" s="419"/>
      <c r="L54" s="419"/>
      <c r="M54" s="2437" t="s">
        <v>2216</v>
      </c>
      <c r="N54" s="2439" t="s">
        <v>1971</v>
      </c>
      <c r="O54" s="2441">
        <f>O52+1</f>
        <v>210</v>
      </c>
      <c r="P54" s="2443" t="s">
        <v>1724</v>
      </c>
      <c r="Q54" s="2053">
        <f>Q52+7</f>
        <v>44268</v>
      </c>
      <c r="R54" s="2053">
        <f>Q54+1</f>
        <v>44269</v>
      </c>
      <c r="S54" s="2053">
        <f>Q54-1</f>
        <v>44267</v>
      </c>
      <c r="T54" s="2053">
        <f>Q54</f>
        <v>44268</v>
      </c>
      <c r="U54" s="2110">
        <f>S54+5</f>
        <v>44272</v>
      </c>
      <c r="V54" s="2435">
        <f>S54+12</f>
        <v>44279</v>
      </c>
      <c r="W54" s="2105">
        <f>S54+14</f>
        <v>44281</v>
      </c>
      <c r="X54" s="2105">
        <v>44199</v>
      </c>
      <c r="Y54" s="2105">
        <f>S54+16</f>
        <v>44283</v>
      </c>
    </row>
    <row r="55" spans="1:25" ht="14.15" customHeight="1" thickBot="1" x14ac:dyDescent="0.45">
      <c r="A55" s="429" t="s">
        <v>1727</v>
      </c>
      <c r="B55" s="420" t="s">
        <v>1718</v>
      </c>
      <c r="C55" s="445">
        <f t="shared" si="102"/>
        <v>210</v>
      </c>
      <c r="D55" s="417" t="s">
        <v>1719</v>
      </c>
      <c r="E55" s="414">
        <f t="shared" si="101"/>
        <v>44628</v>
      </c>
      <c r="F55" s="430">
        <f t="shared" si="100"/>
        <v>44629</v>
      </c>
      <c r="G55" s="429" t="s">
        <v>1727</v>
      </c>
      <c r="H55" s="420" t="s">
        <v>1718</v>
      </c>
      <c r="I55" s="445">
        <f>I53+1</f>
        <v>210</v>
      </c>
      <c r="J55" s="417" t="s">
        <v>1719</v>
      </c>
      <c r="K55" s="417">
        <f>K53+7</f>
        <v>44626</v>
      </c>
      <c r="L55" s="417">
        <f>K55+1</f>
        <v>44627</v>
      </c>
      <c r="M55" s="2438"/>
      <c r="N55" s="2440"/>
      <c r="O55" s="2442"/>
      <c r="P55" s="2444"/>
      <c r="Q55" s="2055"/>
      <c r="R55" s="2055"/>
      <c r="S55" s="2055"/>
      <c r="T55" s="2055"/>
      <c r="U55" s="2111"/>
      <c r="V55" s="2436"/>
      <c r="W55" s="2106"/>
      <c r="X55" s="2106"/>
      <c r="Y55" s="2106"/>
    </row>
    <row r="56" spans="1:25" ht="14.15" customHeight="1" x14ac:dyDescent="0.4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</row>
    <row r="57" spans="1:25" ht="14.15" customHeight="1" x14ac:dyDescent="0.4">
      <c r="A57" s="16" t="s">
        <v>1754</v>
      </c>
      <c r="B57" s="3"/>
      <c r="C57" s="3"/>
      <c r="D57" s="3"/>
      <c r="E57" s="3"/>
      <c r="F57" s="3"/>
      <c r="G57" s="3"/>
      <c r="H57" s="3"/>
      <c r="I57" s="3"/>
      <c r="J57" s="16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</row>
    <row r="58" spans="1:25" ht="14.15" customHeight="1" x14ac:dyDescent="0.4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</row>
    <row r="59" spans="1:25" ht="14.15" customHeight="1" x14ac:dyDescent="0.4">
      <c r="A59" s="16" t="s">
        <v>1755</v>
      </c>
      <c r="B59" s="15"/>
      <c r="C59" s="15" t="s">
        <v>1756</v>
      </c>
      <c r="D59" s="15"/>
      <c r="E59" s="3"/>
      <c r="F59" s="3"/>
      <c r="G59" s="3"/>
      <c r="H59" s="3"/>
      <c r="I59" s="3"/>
      <c r="J59" s="16"/>
      <c r="K59" s="15"/>
      <c r="L59" s="15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</row>
    <row r="60" spans="1:25" ht="14.15" customHeight="1" x14ac:dyDescent="0.4">
      <c r="A60" s="16" t="s">
        <v>1757</v>
      </c>
      <c r="B60" s="15"/>
      <c r="C60" s="1033" t="s">
        <v>1758</v>
      </c>
      <c r="D60" s="1033"/>
      <c r="E60" s="1033"/>
      <c r="F60" s="1033"/>
      <c r="G60" s="3"/>
      <c r="H60" s="3"/>
      <c r="I60" s="3"/>
      <c r="J60" s="16"/>
      <c r="K60" s="15"/>
      <c r="L60" s="15"/>
      <c r="M60" s="3"/>
      <c r="N60" s="3"/>
      <c r="O60" s="3"/>
      <c r="P60" s="3"/>
      <c r="Q60" s="13"/>
      <c r="R60" s="3"/>
      <c r="S60" s="3"/>
      <c r="T60" s="3"/>
      <c r="U60" s="3"/>
      <c r="V60" s="3"/>
      <c r="W60" s="3"/>
      <c r="X60" s="3"/>
      <c r="Y60" s="3"/>
    </row>
    <row r="61" spans="1:25" ht="14.15" customHeight="1" x14ac:dyDescent="0.4">
      <c r="A61" s="16"/>
      <c r="B61" s="15"/>
      <c r="C61" s="3"/>
      <c r="D61" s="3"/>
      <c r="E61" s="3"/>
      <c r="F61" s="3"/>
      <c r="G61" s="3"/>
      <c r="H61" s="3"/>
      <c r="I61" s="3"/>
      <c r="J61" s="16"/>
      <c r="K61" s="15"/>
      <c r="L61" s="15"/>
      <c r="M61" s="3"/>
      <c r="N61" s="3"/>
      <c r="O61" s="3"/>
      <c r="P61" s="3"/>
      <c r="Q61" s="3"/>
      <c r="R61" s="376"/>
      <c r="S61" s="376"/>
      <c r="T61" s="376"/>
      <c r="U61" s="3"/>
      <c r="V61" s="3"/>
      <c r="W61" s="3"/>
      <c r="X61" s="3"/>
      <c r="Y61" s="3"/>
    </row>
    <row r="62" spans="1:25" ht="14.15" customHeight="1" x14ac:dyDescent="0.4">
      <c r="A62" s="14" t="s">
        <v>1759</v>
      </c>
      <c r="B62" s="13"/>
      <c r="C62" s="13"/>
      <c r="D62" s="13"/>
      <c r="E62" s="14"/>
      <c r="F62" s="13"/>
      <c r="G62" s="14" t="s">
        <v>1760</v>
      </c>
      <c r="H62" s="13"/>
      <c r="I62" s="13"/>
      <c r="J62" s="14"/>
      <c r="K62" s="13"/>
      <c r="L62" s="13"/>
      <c r="M62" s="14"/>
      <c r="N62" s="13"/>
      <c r="O62" s="13"/>
      <c r="P62" s="14"/>
      <c r="Q62" s="3"/>
      <c r="R62" s="376"/>
      <c r="S62" s="376"/>
      <c r="T62" s="376"/>
      <c r="U62" s="3"/>
      <c r="V62" s="3"/>
      <c r="W62" s="3"/>
      <c r="X62" s="3"/>
      <c r="Y62" s="3"/>
    </row>
    <row r="63" spans="1:25" ht="14.15" customHeight="1" x14ac:dyDescent="0.4">
      <c r="A63" s="14" t="s">
        <v>1762</v>
      </c>
      <c r="B63" s="13"/>
      <c r="C63" s="13"/>
      <c r="D63" s="13"/>
      <c r="E63" s="14"/>
      <c r="F63" s="13"/>
      <c r="G63" s="14" t="s">
        <v>1763</v>
      </c>
      <c r="H63" s="13"/>
      <c r="I63" s="13"/>
      <c r="J63" s="14"/>
      <c r="K63" s="13"/>
      <c r="L63" s="13"/>
      <c r="M63" s="14"/>
      <c r="N63" s="13"/>
      <c r="O63" s="13"/>
      <c r="P63" s="14"/>
      <c r="Q63" s="3"/>
      <c r="R63" s="376"/>
      <c r="S63" s="376"/>
      <c r="T63" s="376"/>
      <c r="U63" s="3"/>
      <c r="V63" s="3"/>
      <c r="W63" s="3"/>
      <c r="X63" s="3"/>
      <c r="Y63" s="3"/>
    </row>
    <row r="64" spans="1:25" ht="14.15" customHeight="1" x14ac:dyDescent="0.4">
      <c r="A64" s="13" t="s">
        <v>1765</v>
      </c>
      <c r="B64" s="376"/>
      <c r="C64" s="13"/>
      <c r="D64" s="13"/>
      <c r="E64" s="5"/>
      <c r="F64" s="5"/>
      <c r="G64" s="1048" t="s">
        <v>1766</v>
      </c>
      <c r="H64" s="1048"/>
      <c r="I64" s="1048"/>
      <c r="J64" s="1048"/>
      <c r="K64" s="1048"/>
      <c r="L64" s="376"/>
      <c r="M64" s="1048"/>
      <c r="N64" s="1048"/>
      <c r="O64" s="13"/>
      <c r="P64" s="13"/>
      <c r="Q64" s="3"/>
      <c r="R64" s="376"/>
      <c r="S64" s="376"/>
      <c r="T64" s="376"/>
      <c r="U64" s="3"/>
      <c r="V64" s="3"/>
      <c r="W64" s="3"/>
      <c r="X64" s="3"/>
      <c r="Y64" s="3"/>
    </row>
    <row r="65" spans="1:25" ht="14.15" customHeight="1" x14ac:dyDescent="0.4">
      <c r="A65" s="13" t="s">
        <v>1767</v>
      </c>
      <c r="B65" s="376"/>
      <c r="C65" s="13"/>
      <c r="D65" s="13"/>
      <c r="E65" s="5"/>
      <c r="F65" s="5"/>
      <c r="G65" s="1048" t="s">
        <v>1768</v>
      </c>
      <c r="H65" s="1048"/>
      <c r="I65" s="1048"/>
      <c r="J65" s="1048"/>
      <c r="K65" s="1048"/>
      <c r="L65" s="376"/>
      <c r="M65" s="1048"/>
      <c r="N65" s="1048"/>
      <c r="O65" s="13"/>
      <c r="P65" s="13"/>
    </row>
    <row r="66" spans="1:25" ht="14.15" customHeight="1" x14ac:dyDescent="0.4">
      <c r="A66" s="13" t="s">
        <v>1770</v>
      </c>
      <c r="B66" s="376"/>
      <c r="C66" s="13"/>
      <c r="D66" s="13"/>
      <c r="E66" s="13"/>
      <c r="F66" s="13"/>
      <c r="G66" s="13" t="s">
        <v>1771</v>
      </c>
      <c r="H66" s="13"/>
      <c r="I66" s="13"/>
      <c r="J66" s="13"/>
      <c r="K66" s="376"/>
      <c r="L66" s="376"/>
      <c r="M66" s="1102"/>
      <c r="N66" s="1102"/>
      <c r="O66" s="13"/>
      <c r="P66" s="13"/>
      <c r="Q66" s="3"/>
      <c r="R66" s="377"/>
      <c r="S66" s="377"/>
      <c r="T66" s="377"/>
      <c r="U66" s="3"/>
      <c r="V66" s="3"/>
      <c r="W66" s="3"/>
      <c r="X66" s="3"/>
      <c r="Y66" s="3"/>
    </row>
    <row r="67" spans="1:25" ht="14.15" customHeight="1" x14ac:dyDescent="0.4">
      <c r="A67" s="13"/>
      <c r="B67" s="13"/>
      <c r="C67" s="13"/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376"/>
      <c r="O67" s="13"/>
      <c r="P67" s="550"/>
      <c r="Q67" s="3"/>
      <c r="R67" s="377"/>
      <c r="S67" s="377"/>
      <c r="T67" s="377"/>
      <c r="U67" s="3"/>
      <c r="V67" s="3"/>
      <c r="W67" s="3"/>
      <c r="X67" s="3"/>
      <c r="Y67" s="3"/>
    </row>
    <row r="68" spans="1:25" ht="14.15" customHeight="1" x14ac:dyDescent="0.4">
      <c r="A68" s="14"/>
      <c r="B68" s="14"/>
      <c r="C68" s="14"/>
      <c r="D68" s="14"/>
      <c r="E68" s="14"/>
      <c r="F68" s="14"/>
      <c r="G68" s="14"/>
      <c r="H68" s="14"/>
      <c r="I68" s="14"/>
      <c r="J68" s="14"/>
      <c r="K68" s="13"/>
      <c r="L68" s="13"/>
      <c r="M68" s="13"/>
      <c r="N68" s="376"/>
      <c r="O68" s="13"/>
      <c r="P68" s="550"/>
      <c r="Q68" s="3"/>
      <c r="R68" s="377"/>
      <c r="S68" s="377"/>
      <c r="T68" s="377"/>
      <c r="U68" s="3"/>
      <c r="V68" s="3"/>
      <c r="W68" s="3"/>
      <c r="X68" s="3"/>
      <c r="Y68" s="3"/>
    </row>
    <row r="69" spans="1:25" ht="14" x14ac:dyDescent="0.4">
      <c r="A69" s="14"/>
      <c r="B69" s="14"/>
      <c r="C69" s="14"/>
      <c r="D69" s="14"/>
      <c r="E69" s="14"/>
      <c r="F69" s="14"/>
      <c r="G69" s="14"/>
      <c r="H69" s="14"/>
      <c r="I69" s="14"/>
      <c r="J69" s="14"/>
      <c r="K69" s="13"/>
      <c r="L69" s="13"/>
      <c r="M69" s="3"/>
      <c r="N69" s="378"/>
      <c r="O69" s="13"/>
      <c r="P69" s="550"/>
      <c r="Q69" s="3"/>
      <c r="R69" s="377"/>
      <c r="S69" s="377"/>
      <c r="T69" s="377"/>
      <c r="U69" s="3"/>
      <c r="V69" s="3"/>
      <c r="W69" s="3"/>
      <c r="X69" s="3"/>
      <c r="Y69" s="3"/>
    </row>
    <row r="70" spans="1:25" ht="14" x14ac:dyDescent="0.4">
      <c r="A70" s="13"/>
      <c r="B70" s="13"/>
      <c r="C70" s="13"/>
      <c r="D70" s="13"/>
      <c r="E70" s="13"/>
      <c r="F70" s="13"/>
      <c r="G70" s="13"/>
      <c r="H70" s="13"/>
      <c r="I70" s="13"/>
      <c r="J70" s="13"/>
      <c r="K70" s="376"/>
      <c r="L70" s="376"/>
      <c r="M70" s="13"/>
      <c r="N70" s="377"/>
      <c r="O70" s="13"/>
      <c r="P70" s="13"/>
      <c r="Q70" s="3"/>
      <c r="R70" s="376"/>
      <c r="S70" s="376"/>
      <c r="T70" s="376"/>
      <c r="U70" s="3"/>
      <c r="V70" s="3"/>
      <c r="W70" s="3"/>
      <c r="X70" s="3"/>
      <c r="Y70" s="3"/>
    </row>
    <row r="71" spans="1:25" ht="14" x14ac:dyDescent="0.4">
      <c r="A71" s="13"/>
      <c r="B71" s="13"/>
      <c r="C71" s="13"/>
      <c r="D71" s="13"/>
      <c r="E71" s="13"/>
      <c r="F71" s="13"/>
      <c r="G71" s="13"/>
      <c r="H71" s="13"/>
      <c r="I71" s="13"/>
      <c r="J71" s="13"/>
      <c r="K71" s="376"/>
      <c r="L71" s="376"/>
      <c r="M71" s="13"/>
      <c r="N71" s="376"/>
      <c r="O71" s="13"/>
      <c r="P71" s="3"/>
      <c r="Q71" s="3"/>
      <c r="R71" s="378"/>
      <c r="S71" s="378"/>
      <c r="T71" s="378"/>
      <c r="U71" s="3"/>
      <c r="V71" s="3"/>
      <c r="W71" s="3"/>
      <c r="X71" s="3"/>
      <c r="Y71" s="3"/>
    </row>
  </sheetData>
  <mergeCells count="312">
    <mergeCell ref="V31:V32"/>
    <mergeCell ref="W31:W32"/>
    <mergeCell ref="X31:X32"/>
    <mergeCell ref="Y31:Y32"/>
    <mergeCell ref="M31:M32"/>
    <mergeCell ref="N31:N32"/>
    <mergeCell ref="O31:O32"/>
    <mergeCell ref="P31:P32"/>
    <mergeCell ref="Q31:Q32"/>
    <mergeCell ref="R31:R32"/>
    <mergeCell ref="S31:S32"/>
    <mergeCell ref="T31:T32"/>
    <mergeCell ref="U31:U32"/>
    <mergeCell ref="V27:V28"/>
    <mergeCell ref="W27:W28"/>
    <mergeCell ref="X27:X28"/>
    <mergeCell ref="Y27:Y28"/>
    <mergeCell ref="M29:M30"/>
    <mergeCell ref="N29:N30"/>
    <mergeCell ref="O29:O30"/>
    <mergeCell ref="P29:P30"/>
    <mergeCell ref="Q29:Q30"/>
    <mergeCell ref="R29:R30"/>
    <mergeCell ref="S29:S30"/>
    <mergeCell ref="T29:T30"/>
    <mergeCell ref="U29:U30"/>
    <mergeCell ref="V29:V30"/>
    <mergeCell ref="W29:W30"/>
    <mergeCell ref="X29:X30"/>
    <mergeCell ref="Y29:Y30"/>
    <mergeCell ref="M27:M28"/>
    <mergeCell ref="N27:N28"/>
    <mergeCell ref="O27:O28"/>
    <mergeCell ref="P27:P28"/>
    <mergeCell ref="S27:S28"/>
    <mergeCell ref="Q27:Q28"/>
    <mergeCell ref="R27:R28"/>
    <mergeCell ref="Y25:Y26"/>
    <mergeCell ref="X25:X26"/>
    <mergeCell ref="W25:W26"/>
    <mergeCell ref="V25:V26"/>
    <mergeCell ref="U25:U26"/>
    <mergeCell ref="T25:T26"/>
    <mergeCell ref="S25:S26"/>
    <mergeCell ref="R25:R26"/>
    <mergeCell ref="Q25:Q26"/>
    <mergeCell ref="M66:N66"/>
    <mergeCell ref="V15:V16"/>
    <mergeCell ref="W15:W16"/>
    <mergeCell ref="X15:X16"/>
    <mergeCell ref="M15:M16"/>
    <mergeCell ref="N15:N16"/>
    <mergeCell ref="O15:O16"/>
    <mergeCell ref="P15:P16"/>
    <mergeCell ref="Q15:Q16"/>
    <mergeCell ref="R15:R16"/>
    <mergeCell ref="S15:S16"/>
    <mergeCell ref="T15:T16"/>
    <mergeCell ref="U15:U16"/>
    <mergeCell ref="R19:R20"/>
    <mergeCell ref="S19:S20"/>
    <mergeCell ref="T19:T20"/>
    <mergeCell ref="U19:U20"/>
    <mergeCell ref="V19:V20"/>
    <mergeCell ref="W19:W20"/>
    <mergeCell ref="T27:T28"/>
    <mergeCell ref="U27:U28"/>
    <mergeCell ref="M17:M18"/>
    <mergeCell ref="N17:N18"/>
    <mergeCell ref="P25:P26"/>
    <mergeCell ref="C60:F60"/>
    <mergeCell ref="G64:K64"/>
    <mergeCell ref="M64:N64"/>
    <mergeCell ref="G65:K65"/>
    <mergeCell ref="M65:N65"/>
    <mergeCell ref="M25:M26"/>
    <mergeCell ref="M19:M20"/>
    <mergeCell ref="N19:N20"/>
    <mergeCell ref="O19:O20"/>
    <mergeCell ref="M21:M22"/>
    <mergeCell ref="N21:N22"/>
    <mergeCell ref="O21:O22"/>
    <mergeCell ref="N23:N24"/>
    <mergeCell ref="M23:M24"/>
    <mergeCell ref="O25:O26"/>
    <mergeCell ref="N25:N26"/>
    <mergeCell ref="Y13:Y14"/>
    <mergeCell ref="T13:T14"/>
    <mergeCell ref="W23:W24"/>
    <mergeCell ref="X23:X24"/>
    <mergeCell ref="Y23:Y24"/>
    <mergeCell ref="X21:X22"/>
    <mergeCell ref="X19:X20"/>
    <mergeCell ref="Y19:Y20"/>
    <mergeCell ref="O11:O12"/>
    <mergeCell ref="P11:P12"/>
    <mergeCell ref="Q11:Q12"/>
    <mergeCell ref="R11:R12"/>
    <mergeCell ref="P19:P20"/>
    <mergeCell ref="Q19:Q20"/>
    <mergeCell ref="P21:P22"/>
    <mergeCell ref="Q21:Q22"/>
    <mergeCell ref="R21:R22"/>
    <mergeCell ref="S21:S22"/>
    <mergeCell ref="T23:T24"/>
    <mergeCell ref="T21:T22"/>
    <mergeCell ref="O17:O18"/>
    <mergeCell ref="P17:P18"/>
    <mergeCell ref="Q17:Q18"/>
    <mergeCell ref="U21:U22"/>
    <mergeCell ref="V21:V22"/>
    <mergeCell ref="W21:W22"/>
    <mergeCell ref="O23:O24"/>
    <mergeCell ref="P23:P24"/>
    <mergeCell ref="Q23:Q24"/>
    <mergeCell ref="R23:R24"/>
    <mergeCell ref="S23:S24"/>
    <mergeCell ref="U23:U24"/>
    <mergeCell ref="V23:V24"/>
    <mergeCell ref="T17:T18"/>
    <mergeCell ref="U17:U18"/>
    <mergeCell ref="V17:V18"/>
    <mergeCell ref="W17:W18"/>
    <mergeCell ref="Y21:Y22"/>
    <mergeCell ref="S17:S18"/>
    <mergeCell ref="Y17:Y18"/>
    <mergeCell ref="Y8:Y10"/>
    <mergeCell ref="B9:D9"/>
    <mergeCell ref="H9:J9"/>
    <mergeCell ref="B10:D10"/>
    <mergeCell ref="H10:J10"/>
    <mergeCell ref="S8:S10"/>
    <mergeCell ref="T8:T10"/>
    <mergeCell ref="U8:U10"/>
    <mergeCell ref="V8:V10"/>
    <mergeCell ref="W8:W10"/>
    <mergeCell ref="X8:X10"/>
    <mergeCell ref="V11:V12"/>
    <mergeCell ref="W11:W12"/>
    <mergeCell ref="X11:X12"/>
    <mergeCell ref="Y11:Y12"/>
    <mergeCell ref="X17:X18"/>
    <mergeCell ref="Y15:Y16"/>
    <mergeCell ref="U13:U14"/>
    <mergeCell ref="V13:V14"/>
    <mergeCell ref="W13:W14"/>
    <mergeCell ref="X13:X14"/>
    <mergeCell ref="T34:T35"/>
    <mergeCell ref="U34:U35"/>
    <mergeCell ref="A7:L7"/>
    <mergeCell ref="Q7:R7"/>
    <mergeCell ref="S7:T7"/>
    <mergeCell ref="A8:F8"/>
    <mergeCell ref="G8:L8"/>
    <mergeCell ref="M8:M10"/>
    <mergeCell ref="N8:P10"/>
    <mergeCell ref="Q8:Q10"/>
    <mergeCell ref="R8:R10"/>
    <mergeCell ref="R17:R18"/>
    <mergeCell ref="T11:T12"/>
    <mergeCell ref="U11:U12"/>
    <mergeCell ref="S11:S12"/>
    <mergeCell ref="M13:M14"/>
    <mergeCell ref="N13:N14"/>
    <mergeCell ref="O13:O14"/>
    <mergeCell ref="P13:P14"/>
    <mergeCell ref="Q13:Q14"/>
    <mergeCell ref="R13:R14"/>
    <mergeCell ref="S13:S14"/>
    <mergeCell ref="M11:M12"/>
    <mergeCell ref="N11:N12"/>
    <mergeCell ref="V34:V35"/>
    <mergeCell ref="W34:W35"/>
    <mergeCell ref="X34:X35"/>
    <mergeCell ref="Y34:Y35"/>
    <mergeCell ref="M36:M37"/>
    <mergeCell ref="N36:N37"/>
    <mergeCell ref="O36:O37"/>
    <mergeCell ref="P36:P37"/>
    <mergeCell ref="Q36:Q37"/>
    <mergeCell ref="R36:R37"/>
    <mergeCell ref="S36:S37"/>
    <mergeCell ref="T36:T37"/>
    <mergeCell ref="U36:U37"/>
    <mergeCell ref="V36:V37"/>
    <mergeCell ref="W36:W37"/>
    <mergeCell ref="X36:X37"/>
    <mergeCell ref="Y36:Y37"/>
    <mergeCell ref="M34:M35"/>
    <mergeCell ref="N34:N35"/>
    <mergeCell ref="O34:O35"/>
    <mergeCell ref="P34:P35"/>
    <mergeCell ref="Q34:Q35"/>
    <mergeCell ref="R34:R35"/>
    <mergeCell ref="S34:S35"/>
    <mergeCell ref="Y38:Y39"/>
    <mergeCell ref="M40:M41"/>
    <mergeCell ref="N40:N41"/>
    <mergeCell ref="O40:O41"/>
    <mergeCell ref="P40:P41"/>
    <mergeCell ref="Q40:Q41"/>
    <mergeCell ref="R40:R41"/>
    <mergeCell ref="S40:S41"/>
    <mergeCell ref="T40:T41"/>
    <mergeCell ref="U40:U41"/>
    <mergeCell ref="V40:V41"/>
    <mergeCell ref="W40:W41"/>
    <mergeCell ref="X40:X41"/>
    <mergeCell ref="Y40:Y41"/>
    <mergeCell ref="M38:M39"/>
    <mergeCell ref="N38:N39"/>
    <mergeCell ref="O38:O39"/>
    <mergeCell ref="P38:P39"/>
    <mergeCell ref="Q38:Q39"/>
    <mergeCell ref="R38:R39"/>
    <mergeCell ref="V38:V39"/>
    <mergeCell ref="W38:W39"/>
    <mergeCell ref="X38:X39"/>
    <mergeCell ref="R46:R47"/>
    <mergeCell ref="S46:S47"/>
    <mergeCell ref="T46:T47"/>
    <mergeCell ref="U46:U47"/>
    <mergeCell ref="V42:V43"/>
    <mergeCell ref="W42:W43"/>
    <mergeCell ref="X42:X43"/>
    <mergeCell ref="S38:S39"/>
    <mergeCell ref="T38:T39"/>
    <mergeCell ref="U38:U39"/>
    <mergeCell ref="R42:R43"/>
    <mergeCell ref="S42:S43"/>
    <mergeCell ref="T42:T43"/>
    <mergeCell ref="U42:U43"/>
    <mergeCell ref="Y42:Y43"/>
    <mergeCell ref="M44:M45"/>
    <mergeCell ref="N44:N45"/>
    <mergeCell ref="O44:O45"/>
    <mergeCell ref="P44:P45"/>
    <mergeCell ref="Q44:Q45"/>
    <mergeCell ref="R44:R45"/>
    <mergeCell ref="S44:S45"/>
    <mergeCell ref="T44:T45"/>
    <mergeCell ref="U44:U45"/>
    <mergeCell ref="V44:V45"/>
    <mergeCell ref="W44:W45"/>
    <mergeCell ref="X44:X45"/>
    <mergeCell ref="Y44:Y45"/>
    <mergeCell ref="M42:M43"/>
    <mergeCell ref="N42:N43"/>
    <mergeCell ref="O42:O43"/>
    <mergeCell ref="P42:P43"/>
    <mergeCell ref="Q42:Q43"/>
    <mergeCell ref="T50:T51"/>
    <mergeCell ref="U50:U51"/>
    <mergeCell ref="V46:V47"/>
    <mergeCell ref="W46:W47"/>
    <mergeCell ref="X46:X47"/>
    <mergeCell ref="Y46:Y47"/>
    <mergeCell ref="M48:M49"/>
    <mergeCell ref="N48:N49"/>
    <mergeCell ref="O48:O49"/>
    <mergeCell ref="P48:P49"/>
    <mergeCell ref="Q48:Q49"/>
    <mergeCell ref="R48:R49"/>
    <mergeCell ref="S48:S49"/>
    <mergeCell ref="T48:T49"/>
    <mergeCell ref="U48:U49"/>
    <mergeCell ref="V48:V49"/>
    <mergeCell ref="W48:W49"/>
    <mergeCell ref="X48:X49"/>
    <mergeCell ref="Y48:Y49"/>
    <mergeCell ref="M46:M47"/>
    <mergeCell ref="N46:N47"/>
    <mergeCell ref="O46:O47"/>
    <mergeCell ref="P46:P47"/>
    <mergeCell ref="Q46:Q47"/>
    <mergeCell ref="V50:V51"/>
    <mergeCell ref="W50:W51"/>
    <mergeCell ref="X50:X51"/>
    <mergeCell ref="Y50:Y51"/>
    <mergeCell ref="M52:M53"/>
    <mergeCell ref="N52:N53"/>
    <mergeCell ref="O52:O53"/>
    <mergeCell ref="P52:P53"/>
    <mergeCell ref="Q52:Q53"/>
    <mergeCell ref="R52:R53"/>
    <mergeCell ref="S52:S53"/>
    <mergeCell ref="T52:T53"/>
    <mergeCell ref="U52:U53"/>
    <mergeCell ref="V52:V53"/>
    <mergeCell ref="W52:W53"/>
    <mergeCell ref="X52:X53"/>
    <mergeCell ref="Y52:Y53"/>
    <mergeCell ref="M50:M51"/>
    <mergeCell ref="N50:N51"/>
    <mergeCell ref="O50:O51"/>
    <mergeCell ref="P50:P51"/>
    <mergeCell ref="Q50:Q51"/>
    <mergeCell ref="R50:R51"/>
    <mergeCell ref="S50:S51"/>
    <mergeCell ref="V54:V55"/>
    <mergeCell ref="W54:W55"/>
    <mergeCell ref="X54:X55"/>
    <mergeCell ref="Y54:Y55"/>
    <mergeCell ref="M54:M55"/>
    <mergeCell ref="N54:N55"/>
    <mergeCell ref="O54:O55"/>
    <mergeCell ref="P54:P55"/>
    <mergeCell ref="Q54:Q55"/>
    <mergeCell ref="R54:R55"/>
    <mergeCell ref="S54:S55"/>
    <mergeCell ref="T54:T55"/>
    <mergeCell ref="U54:U55"/>
  </mergeCells>
  <phoneticPr fontId="46" type="noConversion"/>
  <pageMargins left="0.7" right="0.7" top="0.75" bottom="0.75" header="0.3" footer="0.3"/>
  <pageSetup paperSize="9" orientation="portrait" verticalDpi="300" r:id="rId1"/>
  <headerFooter>
    <oddFooter>&amp;L&amp;1#&amp;"Calibri"&amp;10&amp;K000000Sensitivity: Internal</oddFooter>
  </headerFooter>
  <drawing r:id="rId2"/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574F94-4936-480A-AF38-7732AD3B49E0}">
  <sheetPr>
    <tabColor theme="7" tint="0.59999389629810485"/>
    <pageSetUpPr fitToPage="1"/>
  </sheetPr>
  <dimension ref="A1:AG70"/>
  <sheetViews>
    <sheetView topLeftCell="M4" workbookViewId="0">
      <selection activeCell="Z28" sqref="Z28:AG43"/>
    </sheetView>
  </sheetViews>
  <sheetFormatPr defaultColWidth="9.08984375" defaultRowHeight="13" x14ac:dyDescent="0.4"/>
  <cols>
    <col min="1" max="1" width="18.54296875" style="2" customWidth="1"/>
    <col min="2" max="2" width="2.54296875" style="2" customWidth="1"/>
    <col min="3" max="3" width="3.54296875" style="2" customWidth="1"/>
    <col min="4" max="4" width="2.54296875" style="2" customWidth="1"/>
    <col min="5" max="6" width="7.54296875" style="2" customWidth="1"/>
    <col min="7" max="7" width="18.54296875" style="2" customWidth="1"/>
    <col min="8" max="8" width="2.54296875" style="2" customWidth="1"/>
    <col min="9" max="9" width="3.54296875" style="2" customWidth="1"/>
    <col min="10" max="10" width="2.54296875" style="2" customWidth="1"/>
    <col min="11" max="12" width="7.54296875" style="2" customWidth="1"/>
    <col min="13" max="13" width="25.08984375" style="2" customWidth="1"/>
    <col min="14" max="14" width="2.54296875" style="2" customWidth="1"/>
    <col min="15" max="15" width="3.54296875" style="2" customWidth="1"/>
    <col min="16" max="16" width="2.54296875" style="2" customWidth="1"/>
    <col min="17" max="18" width="7.54296875" style="2" customWidth="1"/>
    <col min="19" max="19" width="15.54296875" style="2" customWidth="1"/>
    <col min="20" max="20" width="3.90625" style="2" customWidth="1"/>
    <col min="21" max="21" width="4.54296875" style="2" customWidth="1"/>
    <col min="22" max="22" width="2.54296875" style="2" customWidth="1"/>
    <col min="23" max="24" width="12.54296875" style="2" customWidth="1"/>
    <col min="25" max="25" width="12.453125" style="2" customWidth="1"/>
    <col min="26" max="26" width="18" style="2" customWidth="1"/>
    <col min="27" max="27" width="2.54296875" style="2" customWidth="1"/>
    <col min="28" max="28" width="4.54296875" style="2" customWidth="1"/>
    <col min="29" max="29" width="2.54296875" style="2" customWidth="1"/>
    <col min="30" max="31" width="12.54296875" style="2" customWidth="1"/>
    <col min="32" max="32" width="12.54296875" style="2" hidden="1" customWidth="1"/>
    <col min="33" max="33" width="18.453125" style="2" customWidth="1"/>
    <col min="34" max="34" width="12.54296875" style="2" customWidth="1"/>
    <col min="35" max="16384" width="9.08984375" style="2"/>
  </cols>
  <sheetData>
    <row r="1" spans="1:33" ht="14.15" customHeight="1" x14ac:dyDescent="0.4"/>
    <row r="2" spans="1:33" ht="14.15" customHeight="1" x14ac:dyDescent="0.4"/>
    <row r="3" spans="1:33" ht="14.15" customHeight="1" x14ac:dyDescent="0.4"/>
    <row r="4" spans="1:33" ht="14.15" customHeight="1" x14ac:dyDescent="0.4"/>
    <row r="5" spans="1:33" ht="21" customHeight="1" x14ac:dyDescent="0.6">
      <c r="A5" s="7" t="s">
        <v>1703</v>
      </c>
      <c r="B5" s="8" t="s">
        <v>1697</v>
      </c>
      <c r="C5" s="8"/>
      <c r="D5" s="7"/>
      <c r="E5" s="382"/>
      <c r="F5" s="382"/>
      <c r="G5" s="382"/>
      <c r="H5" s="382"/>
      <c r="I5" s="382"/>
      <c r="J5" s="382"/>
      <c r="L5" s="44"/>
      <c r="N5" s="44"/>
      <c r="O5" s="44"/>
      <c r="P5" s="44"/>
      <c r="Q5" s="44"/>
    </row>
    <row r="6" spans="1:33" ht="14.15" customHeight="1" thickBot="1" x14ac:dyDescent="0.45">
      <c r="A6" s="38"/>
      <c r="B6" s="38"/>
      <c r="C6" s="38"/>
      <c r="D6" s="38"/>
      <c r="E6" s="38"/>
      <c r="F6" s="38"/>
      <c r="G6" s="38"/>
      <c r="H6" s="38"/>
      <c r="I6" s="38"/>
      <c r="J6" s="382"/>
      <c r="K6" s="44"/>
      <c r="L6" s="44"/>
      <c r="M6" s="44"/>
      <c r="N6" s="44"/>
      <c r="O6" s="44"/>
      <c r="P6" s="44"/>
      <c r="Q6" s="44"/>
    </row>
    <row r="7" spans="1:33" customFormat="1" ht="14.15" customHeight="1" thickBot="1" x14ac:dyDescent="0.45">
      <c r="A7" s="1099" t="s">
        <v>1704</v>
      </c>
      <c r="B7" s="1100"/>
      <c r="C7" s="1100"/>
      <c r="D7" s="1100"/>
      <c r="E7" s="1100"/>
      <c r="F7" s="1100"/>
      <c r="G7" s="1100"/>
      <c r="H7" s="1100"/>
      <c r="I7" s="1100"/>
      <c r="J7" s="1100"/>
      <c r="K7" s="1100"/>
      <c r="L7" s="1100"/>
      <c r="M7" s="1100"/>
      <c r="N7" s="1100"/>
      <c r="O7" s="1100"/>
      <c r="P7" s="1100"/>
      <c r="Q7" s="1100"/>
      <c r="R7" s="1101"/>
      <c r="S7" s="132" t="s">
        <v>2326</v>
      </c>
      <c r="W7" s="1099" t="s">
        <v>1905</v>
      </c>
      <c r="X7" s="1101"/>
      <c r="AA7" s="2"/>
      <c r="AB7" s="2"/>
      <c r="AC7" s="2"/>
      <c r="AD7" s="1099" t="s">
        <v>1905</v>
      </c>
      <c r="AE7" s="1101"/>
      <c r="AF7" s="2"/>
      <c r="AG7" s="2"/>
    </row>
    <row r="8" spans="1:33" customFormat="1" ht="14.15" customHeight="1" thickBot="1" x14ac:dyDescent="0.3">
      <c r="A8" s="1309" t="s">
        <v>1706</v>
      </c>
      <c r="B8" s="1310"/>
      <c r="C8" s="1310"/>
      <c r="D8" s="1310"/>
      <c r="E8" s="1310"/>
      <c r="F8" s="1311"/>
      <c r="G8" s="1312" t="s">
        <v>1707</v>
      </c>
      <c r="H8" s="1313"/>
      <c r="I8" s="1313"/>
      <c r="J8" s="1313"/>
      <c r="K8" s="1313"/>
      <c r="L8" s="1314"/>
      <c r="M8" s="1315" t="s">
        <v>2294</v>
      </c>
      <c r="N8" s="1316"/>
      <c r="O8" s="1316"/>
      <c r="P8" s="1316"/>
      <c r="Q8" s="1316"/>
      <c r="R8" s="1317"/>
      <c r="S8" s="1709" t="s">
        <v>2257</v>
      </c>
      <c r="T8" s="1318" t="s">
        <v>1710</v>
      </c>
      <c r="U8" s="1319"/>
      <c r="V8" s="1320"/>
      <c r="W8" s="1188" t="s">
        <v>1909</v>
      </c>
      <c r="X8" s="1188" t="s">
        <v>1910</v>
      </c>
      <c r="Y8" s="1188" t="s">
        <v>217</v>
      </c>
      <c r="Z8" s="1188" t="s">
        <v>1908</v>
      </c>
      <c r="AA8" s="1318" t="s">
        <v>1710</v>
      </c>
      <c r="AB8" s="1319"/>
      <c r="AC8" s="1320"/>
      <c r="AD8" s="1188" t="s">
        <v>2295</v>
      </c>
      <c r="AE8" s="1188" t="s">
        <v>2296</v>
      </c>
      <c r="AF8" s="1188" t="s">
        <v>2814</v>
      </c>
      <c r="AG8" s="1188" t="s">
        <v>2815</v>
      </c>
    </row>
    <row r="9" spans="1:33" customFormat="1" ht="14.15" customHeight="1" x14ac:dyDescent="0.25">
      <c r="A9" s="611" t="s">
        <v>1714</v>
      </c>
      <c r="B9" s="1293" t="s">
        <v>1710</v>
      </c>
      <c r="C9" s="1294"/>
      <c r="D9" s="1295"/>
      <c r="E9" s="560" t="s">
        <v>1715</v>
      </c>
      <c r="F9" s="560" t="s">
        <v>1716</v>
      </c>
      <c r="G9" s="561" t="s">
        <v>1714</v>
      </c>
      <c r="H9" s="1296" t="s">
        <v>1710</v>
      </c>
      <c r="I9" s="1297"/>
      <c r="J9" s="1298"/>
      <c r="K9" s="421" t="s">
        <v>1715</v>
      </c>
      <c r="L9" s="421" t="s">
        <v>1716</v>
      </c>
      <c r="M9" s="588" t="s">
        <v>1714</v>
      </c>
      <c r="N9" s="1299" t="s">
        <v>1710</v>
      </c>
      <c r="O9" s="1300"/>
      <c r="P9" s="1301"/>
      <c r="Q9" s="588" t="s">
        <v>1715</v>
      </c>
      <c r="R9" s="562" t="s">
        <v>1716</v>
      </c>
      <c r="S9" s="1710"/>
      <c r="T9" s="1321"/>
      <c r="U9" s="1322"/>
      <c r="V9" s="1323"/>
      <c r="W9" s="1189"/>
      <c r="X9" s="1189"/>
      <c r="Y9" s="1189"/>
      <c r="Z9" s="1189"/>
      <c r="AA9" s="1321"/>
      <c r="AB9" s="1322"/>
      <c r="AC9" s="1323"/>
      <c r="AD9" s="1189"/>
      <c r="AE9" s="1189"/>
      <c r="AF9" s="1189"/>
      <c r="AG9" s="1189"/>
    </row>
    <row r="10" spans="1:33" customFormat="1" ht="14.15" customHeight="1" thickBot="1" x14ac:dyDescent="0.45">
      <c r="A10" s="422"/>
      <c r="B10" s="1302"/>
      <c r="C10" s="1303"/>
      <c r="D10" s="1304"/>
      <c r="E10" s="423"/>
      <c r="F10" s="423"/>
      <c r="G10" s="564"/>
      <c r="H10" s="1305"/>
      <c r="I10" s="1306"/>
      <c r="J10" s="1307"/>
      <c r="K10" s="424"/>
      <c r="L10" s="424"/>
      <c r="M10" s="425"/>
      <c r="N10" s="1016"/>
      <c r="O10" s="1308"/>
      <c r="P10" s="1017"/>
      <c r="Q10" s="425"/>
      <c r="R10" s="546"/>
      <c r="S10" s="1711"/>
      <c r="T10" s="1324"/>
      <c r="U10" s="1325"/>
      <c r="V10" s="1326"/>
      <c r="W10" s="1190"/>
      <c r="X10" s="1190"/>
      <c r="Y10" s="1190"/>
      <c r="Z10" s="1190"/>
      <c r="AA10" s="1324"/>
      <c r="AB10" s="1325"/>
      <c r="AC10" s="1326"/>
      <c r="AD10" s="1190"/>
      <c r="AE10" s="1190"/>
      <c r="AF10" s="1190"/>
      <c r="AG10" s="1190"/>
    </row>
    <row r="11" spans="1:33" ht="13.5" hidden="1" customHeight="1" x14ac:dyDescent="0.4">
      <c r="A11" s="405" t="s">
        <v>2201</v>
      </c>
      <c r="B11" s="32" t="s">
        <v>1718</v>
      </c>
      <c r="C11" s="446">
        <v>133</v>
      </c>
      <c r="D11" s="412" t="s">
        <v>1719</v>
      </c>
      <c r="E11" s="412">
        <v>44432</v>
      </c>
      <c r="F11" s="415">
        <f t="shared" ref="F11:F12" si="0">E11+1</f>
        <v>44433</v>
      </c>
      <c r="G11" s="418"/>
      <c r="H11" s="441"/>
      <c r="I11" s="446"/>
      <c r="J11" s="419"/>
      <c r="K11" s="419"/>
      <c r="L11" s="419"/>
      <c r="M11" s="405" t="s">
        <v>2299</v>
      </c>
      <c r="N11" s="407" t="s">
        <v>1726</v>
      </c>
      <c r="O11" s="226">
        <v>134</v>
      </c>
      <c r="P11" s="406" t="s">
        <v>1719</v>
      </c>
      <c r="Q11" s="407">
        <v>44433</v>
      </c>
      <c r="R11" s="405">
        <f t="shared" ref="R11" si="1">Q11+1</f>
        <v>44434</v>
      </c>
      <c r="S11" s="2446" t="s">
        <v>2071</v>
      </c>
      <c r="T11" s="2448" t="s">
        <v>2066</v>
      </c>
      <c r="U11" s="2450">
        <v>131</v>
      </c>
      <c r="V11" s="2452" t="s">
        <v>2185</v>
      </c>
      <c r="W11" s="2454">
        <v>44441</v>
      </c>
      <c r="X11" s="2454">
        <f>W11+2</f>
        <v>44443</v>
      </c>
      <c r="Y11" s="2454">
        <f>X11+9</f>
        <v>44452</v>
      </c>
      <c r="Z11" s="1451" t="s">
        <v>1917</v>
      </c>
      <c r="AA11" s="1467" t="s">
        <v>2816</v>
      </c>
      <c r="AB11" s="1932">
        <v>137</v>
      </c>
      <c r="AC11" s="1469" t="s">
        <v>1724</v>
      </c>
      <c r="AD11" s="1471">
        <v>44459</v>
      </c>
      <c r="AE11" s="1471">
        <f t="shared" ref="AE11" si="2">AD11+1</f>
        <v>44460</v>
      </c>
      <c r="AF11" s="1220">
        <f t="shared" ref="AF11" si="3">AD11+3</f>
        <v>44462</v>
      </c>
      <c r="AG11" s="1752">
        <f t="shared" ref="AG11" si="4">AD11+4</f>
        <v>44463</v>
      </c>
    </row>
    <row r="12" spans="1:33" ht="13.5" hidden="1" customHeight="1" x14ac:dyDescent="0.4">
      <c r="A12" s="429" t="s">
        <v>2476</v>
      </c>
      <c r="B12" s="413" t="s">
        <v>1726</v>
      </c>
      <c r="C12" s="98">
        <v>134</v>
      </c>
      <c r="D12" s="414" t="s">
        <v>1719</v>
      </c>
      <c r="E12" s="414">
        <v>44435</v>
      </c>
      <c r="F12" s="430">
        <f t="shared" si="0"/>
        <v>44436</v>
      </c>
      <c r="G12" s="430" t="s">
        <v>2201</v>
      </c>
      <c r="H12" s="413" t="s">
        <v>1718</v>
      </c>
      <c r="I12" s="445">
        <v>133</v>
      </c>
      <c r="J12" s="414" t="s">
        <v>1719</v>
      </c>
      <c r="K12" s="417">
        <v>44430</v>
      </c>
      <c r="L12" s="417">
        <f>K12+1</f>
        <v>44431</v>
      </c>
      <c r="M12" s="442"/>
      <c r="N12" s="431"/>
      <c r="O12" s="447"/>
      <c r="P12" s="432"/>
      <c r="Q12" s="431"/>
      <c r="R12" s="442"/>
      <c r="S12" s="2447"/>
      <c r="T12" s="2449"/>
      <c r="U12" s="2458"/>
      <c r="V12" s="2453"/>
      <c r="W12" s="2455"/>
      <c r="X12" s="2455"/>
      <c r="Y12" s="2455"/>
      <c r="Z12" s="1453"/>
      <c r="AA12" s="1468"/>
      <c r="AB12" s="1538"/>
      <c r="AC12" s="1470"/>
      <c r="AD12" s="1472"/>
      <c r="AE12" s="1472"/>
      <c r="AF12" s="1222"/>
      <c r="AG12" s="1754"/>
    </row>
    <row r="13" spans="1:33" ht="13.5" hidden="1" customHeight="1" x14ac:dyDescent="0.4">
      <c r="A13" s="405" t="s">
        <v>1736</v>
      </c>
      <c r="B13" s="32" t="s">
        <v>1718</v>
      </c>
      <c r="C13" s="446">
        <f t="shared" ref="C13:C24" si="5">C11+1</f>
        <v>134</v>
      </c>
      <c r="D13" s="412" t="s">
        <v>1719</v>
      </c>
      <c r="E13" s="412">
        <f t="shared" ref="E13:E24" si="6">E11+7</f>
        <v>44439</v>
      </c>
      <c r="F13" s="415">
        <f t="shared" ref="F13:F14" si="7">E13+1</f>
        <v>44440</v>
      </c>
      <c r="G13" s="418"/>
      <c r="H13" s="441"/>
      <c r="I13" s="446"/>
      <c r="J13" s="419"/>
      <c r="K13" s="419"/>
      <c r="L13" s="419"/>
      <c r="M13" s="405" t="s">
        <v>2299</v>
      </c>
      <c r="N13" s="407" t="s">
        <v>1726</v>
      </c>
      <c r="O13" s="226">
        <f t="shared" ref="O13:O23" si="8">O11+1</f>
        <v>135</v>
      </c>
      <c r="P13" s="406" t="s">
        <v>1719</v>
      </c>
      <c r="Q13" s="407">
        <f>Q11+7</f>
        <v>44440</v>
      </c>
      <c r="R13" s="405">
        <f t="shared" ref="R13" si="9">Q13+1</f>
        <v>44441</v>
      </c>
      <c r="S13" s="2446" t="s">
        <v>2073</v>
      </c>
      <c r="T13" s="2448" t="s">
        <v>2066</v>
      </c>
      <c r="U13" s="2450">
        <f>U11+1</f>
        <v>132</v>
      </c>
      <c r="V13" s="2452" t="s">
        <v>2185</v>
      </c>
      <c r="W13" s="2454">
        <f>W11+7</f>
        <v>44448</v>
      </c>
      <c r="X13" s="2454">
        <f>W13+2</f>
        <v>44450</v>
      </c>
      <c r="Y13" s="2454">
        <f>X13+9</f>
        <v>44459</v>
      </c>
      <c r="Z13" s="1451" t="s">
        <v>1750</v>
      </c>
      <c r="AA13" s="1467" t="s">
        <v>2816</v>
      </c>
      <c r="AB13" s="1932">
        <f>AB11+1</f>
        <v>138</v>
      </c>
      <c r="AC13" s="1469" t="s">
        <v>1724</v>
      </c>
      <c r="AD13" s="1471">
        <f t="shared" ref="AD13:AD23" si="10">AD11+7</f>
        <v>44466</v>
      </c>
      <c r="AE13" s="1471">
        <f t="shared" ref="AE13" si="11">AD13+1</f>
        <v>44467</v>
      </c>
      <c r="AF13" s="1220">
        <f t="shared" ref="AF13" si="12">AD13+3</f>
        <v>44469</v>
      </c>
      <c r="AG13" s="1471">
        <f t="shared" ref="AG13" si="13">AD13+4</f>
        <v>44470</v>
      </c>
    </row>
    <row r="14" spans="1:33" ht="13.5" hidden="1" customHeight="1" x14ac:dyDescent="0.4">
      <c r="A14" s="429" t="s">
        <v>2476</v>
      </c>
      <c r="B14" s="413" t="s">
        <v>1726</v>
      </c>
      <c r="C14" s="98">
        <f t="shared" si="5"/>
        <v>135</v>
      </c>
      <c r="D14" s="414" t="s">
        <v>1719</v>
      </c>
      <c r="E14" s="414">
        <f t="shared" si="6"/>
        <v>44442</v>
      </c>
      <c r="F14" s="430">
        <f t="shared" si="7"/>
        <v>44443</v>
      </c>
      <c r="G14" s="430" t="s">
        <v>1736</v>
      </c>
      <c r="H14" s="413" t="s">
        <v>1718</v>
      </c>
      <c r="I14" s="445">
        <f>I12+1</f>
        <v>134</v>
      </c>
      <c r="J14" s="414" t="s">
        <v>1719</v>
      </c>
      <c r="K14" s="417">
        <f>K12+7</f>
        <v>44437</v>
      </c>
      <c r="L14" s="417">
        <f>K14+1</f>
        <v>44438</v>
      </c>
      <c r="M14" s="442"/>
      <c r="N14" s="431"/>
      <c r="O14" s="447"/>
      <c r="P14" s="432"/>
      <c r="Q14" s="431"/>
      <c r="R14" s="442"/>
      <c r="S14" s="2447"/>
      <c r="T14" s="2449"/>
      <c r="U14" s="2458"/>
      <c r="V14" s="2453"/>
      <c r="W14" s="2455"/>
      <c r="X14" s="2455"/>
      <c r="Y14" s="2455"/>
      <c r="Z14" s="1453"/>
      <c r="AA14" s="1468"/>
      <c r="AB14" s="1538"/>
      <c r="AC14" s="1470"/>
      <c r="AD14" s="1472"/>
      <c r="AE14" s="1472"/>
      <c r="AF14" s="1222"/>
      <c r="AG14" s="1472"/>
    </row>
    <row r="15" spans="1:33" ht="13.5" hidden="1" customHeight="1" x14ac:dyDescent="0.4">
      <c r="A15" s="405" t="s">
        <v>1727</v>
      </c>
      <c r="B15" s="32" t="s">
        <v>1718</v>
      </c>
      <c r="C15" s="446">
        <f t="shared" si="5"/>
        <v>135</v>
      </c>
      <c r="D15" s="412" t="s">
        <v>1719</v>
      </c>
      <c r="E15" s="412">
        <f t="shared" si="6"/>
        <v>44446</v>
      </c>
      <c r="F15" s="415">
        <f t="shared" ref="F15:F24" si="14">E15+1</f>
        <v>44447</v>
      </c>
      <c r="G15" s="418"/>
      <c r="H15" s="441"/>
      <c r="I15" s="446"/>
      <c r="J15" s="419"/>
      <c r="K15" s="419"/>
      <c r="L15" s="419"/>
      <c r="M15" s="405" t="s">
        <v>2817</v>
      </c>
      <c r="N15" s="407" t="s">
        <v>1726</v>
      </c>
      <c r="O15" s="226">
        <f t="shared" si="8"/>
        <v>136</v>
      </c>
      <c r="P15" s="406" t="s">
        <v>1719</v>
      </c>
      <c r="Q15" s="407">
        <f>Q13+7</f>
        <v>44447</v>
      </c>
      <c r="R15" s="405">
        <f t="shared" ref="R15" si="15">Q15+1</f>
        <v>44448</v>
      </c>
      <c r="S15" s="2446" t="s">
        <v>2074</v>
      </c>
      <c r="T15" s="2448" t="s">
        <v>2066</v>
      </c>
      <c r="U15" s="2450">
        <f>U13+1</f>
        <v>133</v>
      </c>
      <c r="V15" s="2452" t="s">
        <v>2185</v>
      </c>
      <c r="W15" s="2454">
        <f>W13+7</f>
        <v>44455</v>
      </c>
      <c r="X15" s="2454">
        <f>W15+2</f>
        <v>44457</v>
      </c>
      <c r="Y15" s="2454">
        <f>X15+9</f>
        <v>44466</v>
      </c>
      <c r="Z15" s="1451" t="s">
        <v>1938</v>
      </c>
      <c r="AA15" s="1467" t="s">
        <v>2816</v>
      </c>
      <c r="AB15" s="1932">
        <f>AB13+1</f>
        <v>139</v>
      </c>
      <c r="AC15" s="1469" t="s">
        <v>1724</v>
      </c>
      <c r="AD15" s="1471">
        <f t="shared" si="10"/>
        <v>44473</v>
      </c>
      <c r="AE15" s="1471">
        <f t="shared" ref="AE15" si="16">AD15+1</f>
        <v>44474</v>
      </c>
      <c r="AF15" s="1220">
        <f t="shared" ref="AF15" si="17">AD15+3</f>
        <v>44476</v>
      </c>
      <c r="AG15" s="1752">
        <f t="shared" ref="AG15" si="18">AD15+4</f>
        <v>44477</v>
      </c>
    </row>
    <row r="16" spans="1:33" ht="13.5" hidden="1" customHeight="1" x14ac:dyDescent="0.4">
      <c r="A16" s="430" t="s">
        <v>2818</v>
      </c>
      <c r="B16" s="413" t="s">
        <v>1726</v>
      </c>
      <c r="C16" s="98">
        <f t="shared" si="5"/>
        <v>136</v>
      </c>
      <c r="D16" s="414" t="s">
        <v>1719</v>
      </c>
      <c r="E16" s="414">
        <f t="shared" si="6"/>
        <v>44449</v>
      </c>
      <c r="F16" s="430">
        <f t="shared" si="14"/>
        <v>44450</v>
      </c>
      <c r="G16" s="430" t="s">
        <v>1727</v>
      </c>
      <c r="H16" s="413" t="s">
        <v>1718</v>
      </c>
      <c r="I16" s="445">
        <f>I14+1</f>
        <v>135</v>
      </c>
      <c r="J16" s="414" t="s">
        <v>1719</v>
      </c>
      <c r="K16" s="417">
        <f>K14+7</f>
        <v>44444</v>
      </c>
      <c r="L16" s="417">
        <f>K16+1</f>
        <v>44445</v>
      </c>
      <c r="M16" s="442"/>
      <c r="N16" s="431"/>
      <c r="O16" s="447"/>
      <c r="P16" s="432"/>
      <c r="Q16" s="431"/>
      <c r="R16" s="442"/>
      <c r="S16" s="2447"/>
      <c r="T16" s="2449"/>
      <c r="U16" s="2458"/>
      <c r="V16" s="2453"/>
      <c r="W16" s="2455"/>
      <c r="X16" s="2455"/>
      <c r="Y16" s="2455"/>
      <c r="Z16" s="1453"/>
      <c r="AA16" s="1468"/>
      <c r="AB16" s="1538"/>
      <c r="AC16" s="1470"/>
      <c r="AD16" s="1472"/>
      <c r="AE16" s="1472"/>
      <c r="AF16" s="1222"/>
      <c r="AG16" s="1754"/>
    </row>
    <row r="17" spans="1:33" ht="13.5" hidden="1" customHeight="1" x14ac:dyDescent="0.4">
      <c r="A17" s="405" t="s">
        <v>1750</v>
      </c>
      <c r="B17" s="32" t="s">
        <v>1718</v>
      </c>
      <c r="C17" s="446">
        <f t="shared" si="5"/>
        <v>136</v>
      </c>
      <c r="D17" s="412" t="s">
        <v>1719</v>
      </c>
      <c r="E17" s="412">
        <f t="shared" si="6"/>
        <v>44453</v>
      </c>
      <c r="F17" s="415">
        <f t="shared" si="14"/>
        <v>44454</v>
      </c>
      <c r="G17" s="418"/>
      <c r="H17" s="441"/>
      <c r="I17" s="446"/>
      <c r="J17" s="419"/>
      <c r="K17" s="419"/>
      <c r="L17" s="419"/>
      <c r="M17" s="405" t="s">
        <v>2817</v>
      </c>
      <c r="N17" s="407" t="s">
        <v>1726</v>
      </c>
      <c r="O17" s="226">
        <f t="shared" si="8"/>
        <v>137</v>
      </c>
      <c r="P17" s="406" t="s">
        <v>1719</v>
      </c>
      <c r="Q17" s="407">
        <f>Q15+7</f>
        <v>44454</v>
      </c>
      <c r="R17" s="405">
        <f t="shared" ref="R17" si="19">Q17+1</f>
        <v>44455</v>
      </c>
      <c r="S17" s="2446" t="s">
        <v>2075</v>
      </c>
      <c r="T17" s="2448" t="s">
        <v>2066</v>
      </c>
      <c r="U17" s="2450">
        <f>U15+1</f>
        <v>134</v>
      </c>
      <c r="V17" s="2452" t="s">
        <v>2185</v>
      </c>
      <c r="W17" s="2454">
        <f>W15+7</f>
        <v>44462</v>
      </c>
      <c r="X17" s="2454">
        <f>W17+2</f>
        <v>44464</v>
      </c>
      <c r="Y17" s="2454">
        <f>X17+9</f>
        <v>44473</v>
      </c>
      <c r="Z17" s="1451" t="s">
        <v>2819</v>
      </c>
      <c r="AA17" s="1467" t="s">
        <v>2816</v>
      </c>
      <c r="AB17" s="1932">
        <f>AB15+1</f>
        <v>140</v>
      </c>
      <c r="AC17" s="1469" t="s">
        <v>1724</v>
      </c>
      <c r="AD17" s="1471">
        <f t="shared" si="10"/>
        <v>44480</v>
      </c>
      <c r="AE17" s="1471">
        <f t="shared" ref="AE17" si="20">AD17+1</f>
        <v>44481</v>
      </c>
      <c r="AF17" s="1220">
        <f t="shared" ref="AF17" si="21">AD17+3</f>
        <v>44483</v>
      </c>
      <c r="AG17" s="1471">
        <f t="shared" ref="AG17" si="22">AD17+4</f>
        <v>44484</v>
      </c>
    </row>
    <row r="18" spans="1:33" ht="13.5" hidden="1" customHeight="1" x14ac:dyDescent="0.4">
      <c r="A18" s="430" t="s">
        <v>2818</v>
      </c>
      <c r="B18" s="413" t="s">
        <v>1726</v>
      </c>
      <c r="C18" s="98">
        <f t="shared" si="5"/>
        <v>137</v>
      </c>
      <c r="D18" s="414" t="s">
        <v>1719</v>
      </c>
      <c r="E18" s="414">
        <f t="shared" si="6"/>
        <v>44456</v>
      </c>
      <c r="F18" s="430">
        <f t="shared" si="14"/>
        <v>44457</v>
      </c>
      <c r="G18" s="430" t="s">
        <v>1750</v>
      </c>
      <c r="H18" s="413" t="s">
        <v>1718</v>
      </c>
      <c r="I18" s="445">
        <f>I16+1</f>
        <v>136</v>
      </c>
      <c r="J18" s="414" t="s">
        <v>1719</v>
      </c>
      <c r="K18" s="417">
        <f>K16+7</f>
        <v>44451</v>
      </c>
      <c r="L18" s="417">
        <f>K18+1</f>
        <v>44452</v>
      </c>
      <c r="M18" s="442"/>
      <c r="N18" s="431"/>
      <c r="O18" s="447"/>
      <c r="P18" s="432"/>
      <c r="Q18" s="431"/>
      <c r="R18" s="442"/>
      <c r="S18" s="2447"/>
      <c r="T18" s="2449"/>
      <c r="U18" s="2458"/>
      <c r="V18" s="2453"/>
      <c r="W18" s="2455"/>
      <c r="X18" s="2455"/>
      <c r="Y18" s="2455"/>
      <c r="Z18" s="1453"/>
      <c r="AA18" s="1468"/>
      <c r="AB18" s="1538"/>
      <c r="AC18" s="1470"/>
      <c r="AD18" s="1472"/>
      <c r="AE18" s="1472"/>
      <c r="AF18" s="1222"/>
      <c r="AG18" s="1472"/>
    </row>
    <row r="19" spans="1:33" ht="13.5" hidden="1" customHeight="1" x14ac:dyDescent="0.4">
      <c r="A19" s="405" t="s">
        <v>2201</v>
      </c>
      <c r="B19" s="32" t="s">
        <v>1718</v>
      </c>
      <c r="C19" s="446">
        <f t="shared" si="5"/>
        <v>137</v>
      </c>
      <c r="D19" s="412" t="s">
        <v>1719</v>
      </c>
      <c r="E19" s="412">
        <f t="shared" si="6"/>
        <v>44460</v>
      </c>
      <c r="F19" s="415">
        <f t="shared" si="14"/>
        <v>44461</v>
      </c>
      <c r="G19" s="418"/>
      <c r="H19" s="441"/>
      <c r="I19" s="446"/>
      <c r="J19" s="419"/>
      <c r="K19" s="419"/>
      <c r="L19" s="419"/>
      <c r="M19" s="405" t="s">
        <v>2817</v>
      </c>
      <c r="N19" s="407" t="s">
        <v>1726</v>
      </c>
      <c r="O19" s="226">
        <f t="shared" si="8"/>
        <v>138</v>
      </c>
      <c r="P19" s="406" t="s">
        <v>1719</v>
      </c>
      <c r="Q19" s="407">
        <f>Q17+7</f>
        <v>44461</v>
      </c>
      <c r="R19" s="405">
        <f t="shared" ref="R19" si="23">Q19+1</f>
        <v>44462</v>
      </c>
      <c r="S19" s="2446" t="s">
        <v>2076</v>
      </c>
      <c r="T19" s="2448" t="s">
        <v>2066</v>
      </c>
      <c r="U19" s="2450">
        <f>U17+1</f>
        <v>135</v>
      </c>
      <c r="V19" s="2452" t="s">
        <v>2185</v>
      </c>
      <c r="W19" s="2454">
        <f>W17+7</f>
        <v>44469</v>
      </c>
      <c r="X19" s="2454">
        <f>W19+2</f>
        <v>44471</v>
      </c>
      <c r="Y19" s="2454">
        <f>X19+9</f>
        <v>44480</v>
      </c>
      <c r="Z19" s="1451" t="s">
        <v>1917</v>
      </c>
      <c r="AA19" s="1467" t="s">
        <v>2816</v>
      </c>
      <c r="AB19" s="1932">
        <f>AB17+1</f>
        <v>141</v>
      </c>
      <c r="AC19" s="1469" t="s">
        <v>1724</v>
      </c>
      <c r="AD19" s="1471">
        <f t="shared" si="10"/>
        <v>44487</v>
      </c>
      <c r="AE19" s="1471">
        <f t="shared" ref="AE19" si="24">AD19+1</f>
        <v>44488</v>
      </c>
      <c r="AF19" s="1220">
        <f t="shared" ref="AF19" si="25">AD19+3</f>
        <v>44490</v>
      </c>
      <c r="AG19" s="1471">
        <f t="shared" ref="AG19" si="26">AD19+4</f>
        <v>44491</v>
      </c>
    </row>
    <row r="20" spans="1:33" ht="13.5" hidden="1" customHeight="1" x14ac:dyDescent="0.4">
      <c r="A20" s="430" t="s">
        <v>2818</v>
      </c>
      <c r="B20" s="413" t="s">
        <v>1726</v>
      </c>
      <c r="C20" s="98">
        <f t="shared" si="5"/>
        <v>138</v>
      </c>
      <c r="D20" s="414" t="s">
        <v>1719</v>
      </c>
      <c r="E20" s="414">
        <f t="shared" si="6"/>
        <v>44463</v>
      </c>
      <c r="F20" s="430">
        <f t="shared" si="14"/>
        <v>44464</v>
      </c>
      <c r="G20" s="430" t="s">
        <v>2201</v>
      </c>
      <c r="H20" s="413" t="s">
        <v>1718</v>
      </c>
      <c r="I20" s="445">
        <f>I18+1</f>
        <v>137</v>
      </c>
      <c r="J20" s="414" t="s">
        <v>1719</v>
      </c>
      <c r="K20" s="417">
        <f>K18+7</f>
        <v>44458</v>
      </c>
      <c r="L20" s="417">
        <f>K20+1</f>
        <v>44459</v>
      </c>
      <c r="M20" s="442"/>
      <c r="N20" s="431"/>
      <c r="O20" s="447"/>
      <c r="P20" s="432"/>
      <c r="Q20" s="431"/>
      <c r="R20" s="442"/>
      <c r="S20" s="2447"/>
      <c r="T20" s="2449"/>
      <c r="U20" s="2458"/>
      <c r="V20" s="2453"/>
      <c r="W20" s="2455"/>
      <c r="X20" s="2455"/>
      <c r="Y20" s="2455"/>
      <c r="Z20" s="1453"/>
      <c r="AA20" s="1468"/>
      <c r="AB20" s="1538"/>
      <c r="AC20" s="1470"/>
      <c r="AD20" s="1472"/>
      <c r="AE20" s="1472"/>
      <c r="AF20" s="1222"/>
      <c r="AG20" s="1472"/>
    </row>
    <row r="21" spans="1:33" ht="13.5" hidden="1" customHeight="1" x14ac:dyDescent="0.4">
      <c r="A21" s="405" t="s">
        <v>2015</v>
      </c>
      <c r="B21" s="32" t="s">
        <v>1718</v>
      </c>
      <c r="C21" s="446">
        <f t="shared" si="5"/>
        <v>138</v>
      </c>
      <c r="D21" s="412" t="s">
        <v>1719</v>
      </c>
      <c r="E21" s="412">
        <f t="shared" si="6"/>
        <v>44467</v>
      </c>
      <c r="F21" s="415">
        <f t="shared" si="14"/>
        <v>44468</v>
      </c>
      <c r="G21" s="418"/>
      <c r="H21" s="441"/>
      <c r="I21" s="446"/>
      <c r="J21" s="419"/>
      <c r="K21" s="419"/>
      <c r="L21" s="419"/>
      <c r="M21" s="405" t="s">
        <v>2817</v>
      </c>
      <c r="N21" s="407" t="s">
        <v>1726</v>
      </c>
      <c r="O21" s="226">
        <f t="shared" si="8"/>
        <v>139</v>
      </c>
      <c r="P21" s="406" t="s">
        <v>1719</v>
      </c>
      <c r="Q21" s="407">
        <f>Q19+7</f>
        <v>44468</v>
      </c>
      <c r="R21" s="405">
        <f t="shared" ref="R21" si="27">Q21+1</f>
        <v>44469</v>
      </c>
      <c r="S21" s="2446" t="s">
        <v>2077</v>
      </c>
      <c r="T21" s="2448" t="s">
        <v>2066</v>
      </c>
      <c r="U21" s="2450">
        <f>U19+1</f>
        <v>136</v>
      </c>
      <c r="V21" s="2452" t="s">
        <v>2185</v>
      </c>
      <c r="W21" s="2454">
        <f>W19+7</f>
        <v>44476</v>
      </c>
      <c r="X21" s="2454">
        <f>W21+2</f>
        <v>44478</v>
      </c>
      <c r="Y21" s="2454">
        <f>X21+9</f>
        <v>44487</v>
      </c>
      <c r="Z21" s="1451" t="s">
        <v>1750</v>
      </c>
      <c r="AA21" s="1467" t="s">
        <v>2816</v>
      </c>
      <c r="AB21" s="1932">
        <f>AB19+1</f>
        <v>142</v>
      </c>
      <c r="AC21" s="1469" t="s">
        <v>1724</v>
      </c>
      <c r="AD21" s="1471">
        <f t="shared" si="10"/>
        <v>44494</v>
      </c>
      <c r="AE21" s="1471">
        <f t="shared" ref="AE21" si="28">AD21+1</f>
        <v>44495</v>
      </c>
      <c r="AF21" s="1220">
        <f t="shared" ref="AF21" si="29">AD21+3</f>
        <v>44497</v>
      </c>
      <c r="AG21" s="1471">
        <f t="shared" ref="AG21" si="30">AD21+4</f>
        <v>44498</v>
      </c>
    </row>
    <row r="22" spans="1:33" ht="13.5" hidden="1" customHeight="1" x14ac:dyDescent="0.4">
      <c r="A22" s="430" t="s">
        <v>2818</v>
      </c>
      <c r="B22" s="413" t="s">
        <v>1726</v>
      </c>
      <c r="C22" s="98">
        <f t="shared" si="5"/>
        <v>139</v>
      </c>
      <c r="D22" s="414" t="s">
        <v>1719</v>
      </c>
      <c r="E22" s="414">
        <f t="shared" si="6"/>
        <v>44470</v>
      </c>
      <c r="F22" s="430">
        <f t="shared" si="14"/>
        <v>44471</v>
      </c>
      <c r="G22" s="430" t="s">
        <v>2015</v>
      </c>
      <c r="H22" s="413" t="s">
        <v>1718</v>
      </c>
      <c r="I22" s="445">
        <f>I20+1</f>
        <v>138</v>
      </c>
      <c r="J22" s="414" t="s">
        <v>1719</v>
      </c>
      <c r="K22" s="417">
        <f>K20+7</f>
        <v>44465</v>
      </c>
      <c r="L22" s="417">
        <f>K22+1</f>
        <v>44466</v>
      </c>
      <c r="M22" s="442"/>
      <c r="N22" s="431"/>
      <c r="O22" s="447"/>
      <c r="P22" s="432"/>
      <c r="Q22" s="431"/>
      <c r="R22" s="442"/>
      <c r="S22" s="2447"/>
      <c r="T22" s="2449"/>
      <c r="U22" s="2458"/>
      <c r="V22" s="2453"/>
      <c r="W22" s="2455"/>
      <c r="X22" s="2455"/>
      <c r="Y22" s="2455"/>
      <c r="Z22" s="1453"/>
      <c r="AA22" s="1468"/>
      <c r="AB22" s="1538"/>
      <c r="AC22" s="1470"/>
      <c r="AD22" s="1472"/>
      <c r="AE22" s="1472"/>
      <c r="AF22" s="1222"/>
      <c r="AG22" s="1472"/>
    </row>
    <row r="23" spans="1:33" ht="13.5" hidden="1" customHeight="1" x14ac:dyDescent="0.4">
      <c r="A23" s="405" t="s">
        <v>1736</v>
      </c>
      <c r="B23" s="32" t="s">
        <v>1718</v>
      </c>
      <c r="C23" s="446">
        <f t="shared" si="5"/>
        <v>139</v>
      </c>
      <c r="D23" s="412" t="s">
        <v>1719</v>
      </c>
      <c r="E23" s="412">
        <f t="shared" si="6"/>
        <v>44474</v>
      </c>
      <c r="F23" s="415">
        <f t="shared" si="14"/>
        <v>44475</v>
      </c>
      <c r="G23" s="418"/>
      <c r="H23" s="441"/>
      <c r="I23" s="446"/>
      <c r="J23" s="419"/>
      <c r="K23" s="419"/>
      <c r="L23" s="419"/>
      <c r="M23" s="405" t="s">
        <v>2817</v>
      </c>
      <c r="N23" s="407" t="s">
        <v>1726</v>
      </c>
      <c r="O23" s="226">
        <f t="shared" si="8"/>
        <v>140</v>
      </c>
      <c r="P23" s="406" t="s">
        <v>1719</v>
      </c>
      <c r="Q23" s="407">
        <f>Q21+7</f>
        <v>44475</v>
      </c>
      <c r="R23" s="405">
        <f t="shared" ref="R23" si="31">Q23+1</f>
        <v>44476</v>
      </c>
      <c r="S23" s="2446" t="s">
        <v>1870</v>
      </c>
      <c r="T23" s="2448" t="s">
        <v>2066</v>
      </c>
      <c r="U23" s="2450">
        <f>U21+1</f>
        <v>137</v>
      </c>
      <c r="V23" s="2452" t="s">
        <v>2185</v>
      </c>
      <c r="W23" s="2454">
        <f>W21+7</f>
        <v>44483</v>
      </c>
      <c r="X23" s="2454">
        <f>W23+2</f>
        <v>44485</v>
      </c>
      <c r="Y23" s="2454">
        <f>X23+9</f>
        <v>44494</v>
      </c>
      <c r="Z23" s="1451" t="s">
        <v>1750</v>
      </c>
      <c r="AA23" s="1467" t="s">
        <v>2816</v>
      </c>
      <c r="AB23" s="1932">
        <f>AB21+1</f>
        <v>143</v>
      </c>
      <c r="AC23" s="1469" t="s">
        <v>1724</v>
      </c>
      <c r="AD23" s="1471">
        <f t="shared" si="10"/>
        <v>44501</v>
      </c>
      <c r="AE23" s="1471">
        <f t="shared" ref="AE23" si="32">AD23+1</f>
        <v>44502</v>
      </c>
      <c r="AF23" s="1220">
        <f t="shared" ref="AF23" si="33">AD23+3</f>
        <v>44504</v>
      </c>
      <c r="AG23" s="1471">
        <f t="shared" ref="AG23" si="34">AD23+4</f>
        <v>44505</v>
      </c>
    </row>
    <row r="24" spans="1:33" ht="13.5" hidden="1" customHeight="1" x14ac:dyDescent="0.4">
      <c r="A24" s="430" t="s">
        <v>2818</v>
      </c>
      <c r="B24" s="413" t="s">
        <v>1726</v>
      </c>
      <c r="C24" s="98">
        <f t="shared" si="5"/>
        <v>140</v>
      </c>
      <c r="D24" s="414" t="s">
        <v>1719</v>
      </c>
      <c r="E24" s="414">
        <f t="shared" si="6"/>
        <v>44477</v>
      </c>
      <c r="F24" s="430">
        <f t="shared" si="14"/>
        <v>44478</v>
      </c>
      <c r="G24" s="430" t="s">
        <v>1736</v>
      </c>
      <c r="H24" s="413" t="s">
        <v>1718</v>
      </c>
      <c r="I24" s="445">
        <f>I22+1</f>
        <v>139</v>
      </c>
      <c r="J24" s="414" t="s">
        <v>1719</v>
      </c>
      <c r="K24" s="417">
        <f>K22+7</f>
        <v>44472</v>
      </c>
      <c r="L24" s="417">
        <f>K24+1</f>
        <v>44473</v>
      </c>
      <c r="M24" s="442"/>
      <c r="N24" s="431"/>
      <c r="O24" s="447"/>
      <c r="P24" s="432"/>
      <c r="Q24" s="431"/>
      <c r="R24" s="442"/>
      <c r="S24" s="2447"/>
      <c r="T24" s="2449"/>
      <c r="U24" s="2458"/>
      <c r="V24" s="2453"/>
      <c r="W24" s="2455"/>
      <c r="X24" s="2455"/>
      <c r="Y24" s="2455"/>
      <c r="Z24" s="1453"/>
      <c r="AA24" s="1468"/>
      <c r="AB24" s="1538"/>
      <c r="AC24" s="1470"/>
      <c r="AD24" s="1472"/>
      <c r="AE24" s="1472"/>
      <c r="AF24" s="1222"/>
      <c r="AG24" s="1472"/>
    </row>
    <row r="25" spans="1:33" ht="13.5" hidden="1" customHeight="1" thickBot="1" x14ac:dyDescent="0.45">
      <c r="A25" s="18"/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40"/>
      <c r="W25" s="40"/>
      <c r="X25" s="1"/>
      <c r="Y25" s="18"/>
      <c r="Z25" s="18"/>
      <c r="AA25" s="18"/>
      <c r="AB25" s="18"/>
    </row>
    <row r="26" spans="1:33" ht="13.5" customHeight="1" x14ac:dyDescent="0.4">
      <c r="A26" s="405" t="s">
        <v>1979</v>
      </c>
      <c r="B26" s="407" t="s">
        <v>1735</v>
      </c>
      <c r="C26" s="446">
        <v>151</v>
      </c>
      <c r="D26" s="412" t="s">
        <v>1719</v>
      </c>
      <c r="E26" s="412">
        <v>44554</v>
      </c>
      <c r="F26" s="415">
        <f t="shared" ref="F26:F47" si="35">E26+1</f>
        <v>44555</v>
      </c>
      <c r="G26" s="418"/>
      <c r="H26" s="441"/>
      <c r="I26" s="223"/>
      <c r="J26" s="419"/>
      <c r="K26" s="419"/>
      <c r="L26" s="419"/>
      <c r="M26" s="405" t="s">
        <v>1979</v>
      </c>
      <c r="N26" s="407" t="s">
        <v>1735</v>
      </c>
      <c r="O26" s="446">
        <v>151</v>
      </c>
      <c r="P26" s="412" t="s">
        <v>1719</v>
      </c>
      <c r="Q26" s="412">
        <v>44552</v>
      </c>
      <c r="R26" s="415">
        <f>Q26+1</f>
        <v>44553</v>
      </c>
      <c r="S26" s="2446" t="s">
        <v>2076</v>
      </c>
      <c r="T26" s="2448" t="s">
        <v>2066</v>
      </c>
      <c r="U26" s="2450">
        <v>148</v>
      </c>
      <c r="V26" s="2452" t="s">
        <v>2185</v>
      </c>
      <c r="W26" s="2454">
        <v>44560</v>
      </c>
      <c r="X26" s="2454">
        <f>W26+2</f>
        <v>44562</v>
      </c>
      <c r="Y26" s="2454">
        <f>X26+9</f>
        <v>44571</v>
      </c>
      <c r="Z26" s="1451" t="s">
        <v>2819</v>
      </c>
      <c r="AA26" s="1467" t="s">
        <v>2816</v>
      </c>
      <c r="AB26" s="1932">
        <v>202</v>
      </c>
      <c r="AC26" s="1469" t="s">
        <v>1724</v>
      </c>
      <c r="AD26" s="1471">
        <v>44213</v>
      </c>
      <c r="AE26" s="1471">
        <f>AD26+1</f>
        <v>44214</v>
      </c>
      <c r="AF26" s="1220">
        <f>AD26+3</f>
        <v>44216</v>
      </c>
      <c r="AG26" s="1471">
        <f>AD26+4</f>
        <v>44217</v>
      </c>
    </row>
    <row r="27" spans="1:33" ht="13.5" customHeight="1" thickBot="1" x14ac:dyDescent="0.45">
      <c r="A27" s="429" t="s">
        <v>2813</v>
      </c>
      <c r="B27" s="420" t="s">
        <v>1718</v>
      </c>
      <c r="C27" s="445">
        <v>151</v>
      </c>
      <c r="D27" s="417" t="s">
        <v>1719</v>
      </c>
      <c r="E27" s="414">
        <v>44558</v>
      </c>
      <c r="F27" s="430">
        <f t="shared" si="35"/>
        <v>44559</v>
      </c>
      <c r="G27" s="429" t="s">
        <v>1727</v>
      </c>
      <c r="H27" s="420" t="s">
        <v>1718</v>
      </c>
      <c r="I27" s="445">
        <v>151</v>
      </c>
      <c r="J27" s="417" t="s">
        <v>1719</v>
      </c>
      <c r="K27" s="417">
        <v>44556</v>
      </c>
      <c r="L27" s="417">
        <f>K27+1</f>
        <v>44557</v>
      </c>
      <c r="M27" s="429"/>
      <c r="N27" s="420"/>
      <c r="O27" s="445"/>
      <c r="P27" s="417"/>
      <c r="Q27" s="431"/>
      <c r="R27" s="442"/>
      <c r="S27" s="2447"/>
      <c r="T27" s="2449"/>
      <c r="U27" s="2451"/>
      <c r="V27" s="2453"/>
      <c r="W27" s="2455"/>
      <c r="X27" s="2455"/>
      <c r="Y27" s="2455"/>
      <c r="Z27" s="1453"/>
      <c r="AA27" s="1468"/>
      <c r="AB27" s="1939"/>
      <c r="AC27" s="1470"/>
      <c r="AD27" s="1472"/>
      <c r="AE27" s="1472"/>
      <c r="AF27" s="1222"/>
      <c r="AG27" s="1472"/>
    </row>
    <row r="28" spans="1:33" ht="13.5" customHeight="1" x14ac:dyDescent="0.4">
      <c r="A28" s="405" t="s">
        <v>1747</v>
      </c>
      <c r="B28" s="407" t="s">
        <v>1726</v>
      </c>
      <c r="C28" s="446">
        <f>C26+1</f>
        <v>152</v>
      </c>
      <c r="D28" s="412" t="s">
        <v>1719</v>
      </c>
      <c r="E28" s="412">
        <f t="shared" ref="E28:E47" si="36">E26+7</f>
        <v>44561</v>
      </c>
      <c r="F28" s="415">
        <f t="shared" si="35"/>
        <v>44562</v>
      </c>
      <c r="G28" s="418"/>
      <c r="H28" s="441"/>
      <c r="I28" s="223"/>
      <c r="J28" s="419"/>
      <c r="K28" s="419"/>
      <c r="L28" s="419"/>
      <c r="M28" s="405" t="s">
        <v>1747</v>
      </c>
      <c r="N28" s="407" t="s">
        <v>1726</v>
      </c>
      <c r="O28" s="446">
        <f>O26+1</f>
        <v>152</v>
      </c>
      <c r="P28" s="412" t="s">
        <v>1719</v>
      </c>
      <c r="Q28" s="407">
        <f>Q26+7</f>
        <v>44559</v>
      </c>
      <c r="R28" s="415">
        <f>Q28+1</f>
        <v>44560</v>
      </c>
      <c r="S28" s="2446" t="s">
        <v>2077</v>
      </c>
      <c r="T28" s="2448" t="s">
        <v>2066</v>
      </c>
      <c r="U28" s="2450">
        <f>U26+1</f>
        <v>149</v>
      </c>
      <c r="V28" s="2452" t="s">
        <v>2185</v>
      </c>
      <c r="W28" s="2454">
        <f>W26+7</f>
        <v>44567</v>
      </c>
      <c r="X28" s="2454">
        <f>W28+2</f>
        <v>44569</v>
      </c>
      <c r="Y28" s="2454">
        <f>X28+9</f>
        <v>44578</v>
      </c>
      <c r="Z28" s="2003"/>
      <c r="AA28" s="2250" t="s">
        <v>2816</v>
      </c>
      <c r="AB28" s="2456">
        <f>AB26+1</f>
        <v>203</v>
      </c>
      <c r="AC28" s="2254" t="s">
        <v>1724</v>
      </c>
      <c r="AD28" s="1810">
        <f>AD26+7</f>
        <v>44220</v>
      </c>
      <c r="AE28" s="1810">
        <f>AD28+1</f>
        <v>44221</v>
      </c>
      <c r="AF28" s="1191">
        <f>AD28+3</f>
        <v>44223</v>
      </c>
      <c r="AG28" s="1810">
        <f>AD28+4</f>
        <v>44224</v>
      </c>
    </row>
    <row r="29" spans="1:33" ht="13.5" customHeight="1" thickBot="1" x14ac:dyDescent="0.45">
      <c r="A29" s="429" t="s">
        <v>1731</v>
      </c>
      <c r="B29" s="420" t="s">
        <v>1718</v>
      </c>
      <c r="C29" s="445">
        <v>201</v>
      </c>
      <c r="D29" s="417" t="s">
        <v>1719</v>
      </c>
      <c r="E29" s="414">
        <f t="shared" si="36"/>
        <v>44565</v>
      </c>
      <c r="F29" s="430">
        <f t="shared" si="35"/>
        <v>44566</v>
      </c>
      <c r="G29" s="429" t="s">
        <v>1731</v>
      </c>
      <c r="H29" s="420" t="s">
        <v>1718</v>
      </c>
      <c r="I29" s="445">
        <v>201</v>
      </c>
      <c r="J29" s="417" t="s">
        <v>1719</v>
      </c>
      <c r="K29" s="417">
        <f>K27+7</f>
        <v>44563</v>
      </c>
      <c r="L29" s="417">
        <f>K29+1</f>
        <v>44564</v>
      </c>
      <c r="M29" s="429"/>
      <c r="N29" s="420"/>
      <c r="O29" s="445"/>
      <c r="P29" s="417"/>
      <c r="Q29" s="414"/>
      <c r="R29" s="442"/>
      <c r="S29" s="2447"/>
      <c r="T29" s="2449"/>
      <c r="U29" s="2451"/>
      <c r="V29" s="2453"/>
      <c r="W29" s="2455"/>
      <c r="X29" s="2455"/>
      <c r="Y29" s="2455"/>
      <c r="Z29" s="2004"/>
      <c r="AA29" s="2251"/>
      <c r="AB29" s="2457"/>
      <c r="AC29" s="2255"/>
      <c r="AD29" s="1811"/>
      <c r="AE29" s="1811"/>
      <c r="AF29" s="1193"/>
      <c r="AG29" s="1811"/>
    </row>
    <row r="30" spans="1:33" ht="13.5" customHeight="1" x14ac:dyDescent="0.4">
      <c r="A30" s="418" t="s">
        <v>1793</v>
      </c>
      <c r="B30" s="407" t="s">
        <v>1726</v>
      </c>
      <c r="C30" s="446">
        <v>201</v>
      </c>
      <c r="D30" s="412" t="s">
        <v>1719</v>
      </c>
      <c r="E30" s="412">
        <f t="shared" si="36"/>
        <v>44568</v>
      </c>
      <c r="F30" s="415">
        <f t="shared" si="35"/>
        <v>44569</v>
      </c>
      <c r="G30" s="418"/>
      <c r="H30" s="441"/>
      <c r="I30" s="223"/>
      <c r="J30" s="419"/>
      <c r="K30" s="419"/>
      <c r="L30" s="419"/>
      <c r="M30" s="418" t="s">
        <v>1793</v>
      </c>
      <c r="N30" s="407" t="s">
        <v>1726</v>
      </c>
      <c r="O30" s="446">
        <v>201</v>
      </c>
      <c r="P30" s="412" t="s">
        <v>1719</v>
      </c>
      <c r="Q30" s="407">
        <f>Q28+7</f>
        <v>44566</v>
      </c>
      <c r="R30" s="415">
        <f>Q30+1</f>
        <v>44567</v>
      </c>
      <c r="S30" s="2446" t="s">
        <v>1870</v>
      </c>
      <c r="T30" s="2448" t="s">
        <v>2066</v>
      </c>
      <c r="U30" s="2450">
        <f>U28+1</f>
        <v>150</v>
      </c>
      <c r="V30" s="2452" t="s">
        <v>2185</v>
      </c>
      <c r="W30" s="2454">
        <f>W28+7</f>
        <v>44574</v>
      </c>
      <c r="X30" s="2454">
        <f>W30+2</f>
        <v>44576</v>
      </c>
      <c r="Y30" s="2454">
        <f>X30+9</f>
        <v>44585</v>
      </c>
      <c r="Z30" s="2003"/>
      <c r="AA30" s="2250" t="s">
        <v>2816</v>
      </c>
      <c r="AB30" s="2456">
        <f>AB28+1</f>
        <v>204</v>
      </c>
      <c r="AC30" s="2254" t="s">
        <v>1724</v>
      </c>
      <c r="AD30" s="1810">
        <f>AD28+7</f>
        <v>44227</v>
      </c>
      <c r="AE30" s="1810">
        <f>AD30+1</f>
        <v>44228</v>
      </c>
      <c r="AF30" s="1191">
        <f>AD30+3</f>
        <v>44230</v>
      </c>
      <c r="AG30" s="1810">
        <f>AD30+4</f>
        <v>44231</v>
      </c>
    </row>
    <row r="31" spans="1:33" ht="13.5" customHeight="1" thickBot="1" x14ac:dyDescent="0.45">
      <c r="A31" s="429" t="s">
        <v>1736</v>
      </c>
      <c r="B31" s="420" t="s">
        <v>1718</v>
      </c>
      <c r="C31" s="445">
        <f t="shared" ref="C31:C47" si="37">C29+1</f>
        <v>202</v>
      </c>
      <c r="D31" s="417" t="s">
        <v>1719</v>
      </c>
      <c r="E31" s="414">
        <f t="shared" si="36"/>
        <v>44572</v>
      </c>
      <c r="F31" s="430">
        <f t="shared" si="35"/>
        <v>44573</v>
      </c>
      <c r="G31" s="429" t="s">
        <v>1736</v>
      </c>
      <c r="H31" s="420" t="s">
        <v>1718</v>
      </c>
      <c r="I31" s="445">
        <f>I29+1</f>
        <v>202</v>
      </c>
      <c r="J31" s="417" t="s">
        <v>1719</v>
      </c>
      <c r="K31" s="417">
        <f>K29+7</f>
        <v>44570</v>
      </c>
      <c r="L31" s="417">
        <f>K31+1</f>
        <v>44571</v>
      </c>
      <c r="M31" s="442"/>
      <c r="N31" s="431"/>
      <c r="O31" s="447"/>
      <c r="P31" s="432"/>
      <c r="Q31" s="414"/>
      <c r="R31" s="442"/>
      <c r="S31" s="2447"/>
      <c r="T31" s="2449"/>
      <c r="U31" s="2451"/>
      <c r="V31" s="2453"/>
      <c r="W31" s="2455"/>
      <c r="X31" s="2455"/>
      <c r="Y31" s="2455"/>
      <c r="Z31" s="2004"/>
      <c r="AA31" s="2251"/>
      <c r="AB31" s="2457"/>
      <c r="AC31" s="2255"/>
      <c r="AD31" s="1811"/>
      <c r="AE31" s="1811"/>
      <c r="AF31" s="1193"/>
      <c r="AG31" s="1811"/>
    </row>
    <row r="32" spans="1:33" ht="13.5" customHeight="1" x14ac:dyDescent="0.4">
      <c r="A32" s="405" t="s">
        <v>1747</v>
      </c>
      <c r="B32" s="407" t="s">
        <v>1726</v>
      </c>
      <c r="C32" s="446">
        <f t="shared" si="37"/>
        <v>202</v>
      </c>
      <c r="D32" s="412" t="s">
        <v>1719</v>
      </c>
      <c r="E32" s="412">
        <f t="shared" si="36"/>
        <v>44575</v>
      </c>
      <c r="F32" s="415">
        <f t="shared" si="35"/>
        <v>44576</v>
      </c>
      <c r="G32" s="418"/>
      <c r="H32" s="441"/>
      <c r="I32" s="223"/>
      <c r="J32" s="419"/>
      <c r="K32" s="419"/>
      <c r="L32" s="419"/>
      <c r="M32" s="405" t="s">
        <v>1747</v>
      </c>
      <c r="N32" s="407" t="s">
        <v>1726</v>
      </c>
      <c r="O32" s="446">
        <f>O30+1</f>
        <v>202</v>
      </c>
      <c r="P32" s="412" t="s">
        <v>1719</v>
      </c>
      <c r="Q32" s="407">
        <f>Q30+7</f>
        <v>44573</v>
      </c>
      <c r="R32" s="415">
        <f>Q32+1</f>
        <v>44574</v>
      </c>
      <c r="S32" s="2446" t="s">
        <v>2078</v>
      </c>
      <c r="T32" s="2448" t="s">
        <v>2066</v>
      </c>
      <c r="U32" s="2450">
        <f>U30+1</f>
        <v>151</v>
      </c>
      <c r="V32" s="2452" t="s">
        <v>2185</v>
      </c>
      <c r="W32" s="2454">
        <f>W30+7</f>
        <v>44581</v>
      </c>
      <c r="X32" s="2454">
        <f>W32+2</f>
        <v>44583</v>
      </c>
      <c r="Y32" s="2454">
        <f>X32+9</f>
        <v>44592</v>
      </c>
      <c r="Z32" s="2003" t="s">
        <v>1750</v>
      </c>
      <c r="AA32" s="2250" t="s">
        <v>2816</v>
      </c>
      <c r="AB32" s="2456">
        <f>AB30+1</f>
        <v>205</v>
      </c>
      <c r="AC32" s="2254" t="s">
        <v>1724</v>
      </c>
      <c r="AD32" s="1810">
        <f>AD30+7</f>
        <v>44234</v>
      </c>
      <c r="AE32" s="1810">
        <f>AD32+1</f>
        <v>44235</v>
      </c>
      <c r="AF32" s="1191">
        <f>AD32+3</f>
        <v>44237</v>
      </c>
      <c r="AG32" s="1810">
        <f>AD32+4</f>
        <v>44238</v>
      </c>
    </row>
    <row r="33" spans="1:33" ht="13.5" customHeight="1" thickBot="1" x14ac:dyDescent="0.45">
      <c r="A33" s="429" t="s">
        <v>1717</v>
      </c>
      <c r="B33" s="420" t="s">
        <v>1718</v>
      </c>
      <c r="C33" s="445">
        <f t="shared" si="37"/>
        <v>203</v>
      </c>
      <c r="D33" s="417" t="s">
        <v>1719</v>
      </c>
      <c r="E33" s="414">
        <f t="shared" si="36"/>
        <v>44579</v>
      </c>
      <c r="F33" s="430">
        <f t="shared" si="35"/>
        <v>44580</v>
      </c>
      <c r="G33" s="429" t="s">
        <v>1717</v>
      </c>
      <c r="H33" s="420" t="s">
        <v>1718</v>
      </c>
      <c r="I33" s="445">
        <f>I31+1</f>
        <v>203</v>
      </c>
      <c r="J33" s="417" t="s">
        <v>1719</v>
      </c>
      <c r="K33" s="417">
        <f>K31+7</f>
        <v>44577</v>
      </c>
      <c r="L33" s="417">
        <f>K33+1</f>
        <v>44578</v>
      </c>
      <c r="M33" s="442"/>
      <c r="N33" s="431"/>
      <c r="O33" s="447"/>
      <c r="P33" s="432"/>
      <c r="Q33" s="414"/>
      <c r="R33" s="442"/>
      <c r="S33" s="2447"/>
      <c r="T33" s="2449"/>
      <c r="U33" s="2451"/>
      <c r="V33" s="2453"/>
      <c r="W33" s="2455"/>
      <c r="X33" s="2455"/>
      <c r="Y33" s="2455"/>
      <c r="Z33" s="2004"/>
      <c r="AA33" s="2251"/>
      <c r="AB33" s="2457"/>
      <c r="AC33" s="2255"/>
      <c r="AD33" s="1811"/>
      <c r="AE33" s="1811"/>
      <c r="AF33" s="1193"/>
      <c r="AG33" s="1811"/>
    </row>
    <row r="34" spans="1:33" ht="13.5" customHeight="1" x14ac:dyDescent="0.4">
      <c r="A34" s="418" t="s">
        <v>1793</v>
      </c>
      <c r="B34" s="407" t="s">
        <v>1726</v>
      </c>
      <c r="C34" s="446">
        <f t="shared" si="37"/>
        <v>203</v>
      </c>
      <c r="D34" s="412" t="s">
        <v>1719</v>
      </c>
      <c r="E34" s="412">
        <f t="shared" si="36"/>
        <v>44582</v>
      </c>
      <c r="F34" s="415">
        <f t="shared" si="35"/>
        <v>44583</v>
      </c>
      <c r="G34" s="418"/>
      <c r="H34" s="441"/>
      <c r="I34" s="223"/>
      <c r="J34" s="419"/>
      <c r="K34" s="419"/>
      <c r="L34" s="419"/>
      <c r="M34" s="418" t="s">
        <v>1793</v>
      </c>
      <c r="N34" s="407" t="s">
        <v>1726</v>
      </c>
      <c r="O34" s="446">
        <f>O32+1</f>
        <v>203</v>
      </c>
      <c r="P34" s="412" t="s">
        <v>1719</v>
      </c>
      <c r="Q34" s="407">
        <f>Q32+7</f>
        <v>44580</v>
      </c>
      <c r="R34" s="415">
        <f>Q34+1</f>
        <v>44581</v>
      </c>
      <c r="S34" s="2446" t="s">
        <v>2065</v>
      </c>
      <c r="T34" s="2448" t="s">
        <v>2066</v>
      </c>
      <c r="U34" s="2450">
        <f>U32+1</f>
        <v>152</v>
      </c>
      <c r="V34" s="2452" t="s">
        <v>2185</v>
      </c>
      <c r="W34" s="2454">
        <f>W32+7</f>
        <v>44588</v>
      </c>
      <c r="X34" s="2454">
        <f>W34+2</f>
        <v>44590</v>
      </c>
      <c r="Y34" s="2454">
        <f>X34+9</f>
        <v>44599</v>
      </c>
      <c r="Z34" s="1451" t="s">
        <v>1750</v>
      </c>
      <c r="AA34" s="1467" t="s">
        <v>2816</v>
      </c>
      <c r="AB34" s="1932">
        <f>AB32+1</f>
        <v>206</v>
      </c>
      <c r="AC34" s="1469" t="s">
        <v>1724</v>
      </c>
      <c r="AD34" s="1471">
        <f>AD32+7</f>
        <v>44241</v>
      </c>
      <c r="AE34" s="1471">
        <f>AD34+1</f>
        <v>44242</v>
      </c>
      <c r="AF34" s="1220">
        <f>AD34+3</f>
        <v>44244</v>
      </c>
      <c r="AG34" s="1471">
        <f>AD34+4</f>
        <v>44245</v>
      </c>
    </row>
    <row r="35" spans="1:33" ht="13.5" customHeight="1" thickBot="1" x14ac:dyDescent="0.45">
      <c r="A35" s="429" t="s">
        <v>1727</v>
      </c>
      <c r="B35" s="420" t="s">
        <v>1718</v>
      </c>
      <c r="C35" s="445">
        <f t="shared" si="37"/>
        <v>204</v>
      </c>
      <c r="D35" s="417" t="s">
        <v>1719</v>
      </c>
      <c r="E35" s="414">
        <f t="shared" si="36"/>
        <v>44586</v>
      </c>
      <c r="F35" s="430">
        <f t="shared" si="35"/>
        <v>44587</v>
      </c>
      <c r="G35" s="429" t="s">
        <v>1727</v>
      </c>
      <c r="H35" s="420" t="s">
        <v>1718</v>
      </c>
      <c r="I35" s="445">
        <f>I33+1</f>
        <v>204</v>
      </c>
      <c r="J35" s="417" t="s">
        <v>1719</v>
      </c>
      <c r="K35" s="417">
        <f>K33+7</f>
        <v>44584</v>
      </c>
      <c r="L35" s="417">
        <f>K35+1</f>
        <v>44585</v>
      </c>
      <c r="M35" s="442"/>
      <c r="N35" s="431"/>
      <c r="O35" s="447"/>
      <c r="P35" s="432"/>
      <c r="Q35" s="414"/>
      <c r="R35" s="442"/>
      <c r="S35" s="2447"/>
      <c r="T35" s="2449"/>
      <c r="U35" s="2451"/>
      <c r="V35" s="2453"/>
      <c r="W35" s="2455"/>
      <c r="X35" s="2455"/>
      <c r="Y35" s="2455"/>
      <c r="Z35" s="1453"/>
      <c r="AA35" s="1468"/>
      <c r="AB35" s="1939"/>
      <c r="AC35" s="1470"/>
      <c r="AD35" s="1472"/>
      <c r="AE35" s="1472"/>
      <c r="AF35" s="1222"/>
      <c r="AG35" s="1472"/>
    </row>
    <row r="36" spans="1:33" ht="13.5" customHeight="1" x14ac:dyDescent="0.4">
      <c r="A36" s="405" t="s">
        <v>1747</v>
      </c>
      <c r="B36" s="407" t="s">
        <v>1726</v>
      </c>
      <c r="C36" s="446">
        <f t="shared" si="37"/>
        <v>204</v>
      </c>
      <c r="D36" s="412" t="s">
        <v>1719</v>
      </c>
      <c r="E36" s="412">
        <f t="shared" si="36"/>
        <v>44589</v>
      </c>
      <c r="F36" s="415">
        <f t="shared" si="35"/>
        <v>44590</v>
      </c>
      <c r="G36" s="418"/>
      <c r="H36" s="441"/>
      <c r="I36" s="223"/>
      <c r="J36" s="419"/>
      <c r="K36" s="419"/>
      <c r="L36" s="419"/>
      <c r="M36" s="405" t="s">
        <v>1747</v>
      </c>
      <c r="N36" s="407" t="s">
        <v>1726</v>
      </c>
      <c r="O36" s="446">
        <f>O34+1</f>
        <v>204</v>
      </c>
      <c r="P36" s="412" t="s">
        <v>1719</v>
      </c>
      <c r="Q36" s="407">
        <f>Q34+7</f>
        <v>44587</v>
      </c>
      <c r="R36" s="415">
        <f>Q36+1</f>
        <v>44588</v>
      </c>
      <c r="S36" s="2446" t="s">
        <v>2068</v>
      </c>
      <c r="T36" s="2448" t="s">
        <v>2066</v>
      </c>
      <c r="U36" s="2450">
        <v>201</v>
      </c>
      <c r="V36" s="2452" t="s">
        <v>2185</v>
      </c>
      <c r="W36" s="2454">
        <f>W34+7</f>
        <v>44595</v>
      </c>
      <c r="X36" s="2454">
        <f>W36+2</f>
        <v>44597</v>
      </c>
      <c r="Y36" s="2454">
        <f>X36+9</f>
        <v>44606</v>
      </c>
      <c r="Z36" s="1451" t="s">
        <v>1750</v>
      </c>
      <c r="AA36" s="1467" t="s">
        <v>2816</v>
      </c>
      <c r="AB36" s="1932">
        <f>AB34+2</f>
        <v>208</v>
      </c>
      <c r="AC36" s="1469" t="s">
        <v>1724</v>
      </c>
      <c r="AD36" s="1471">
        <f>AD34+14</f>
        <v>44255</v>
      </c>
      <c r="AE36" s="1471">
        <f>AD36+1</f>
        <v>44256</v>
      </c>
      <c r="AF36" s="1220">
        <f>AD36+3</f>
        <v>44258</v>
      </c>
      <c r="AG36" s="1471">
        <f>AD36+4</f>
        <v>44259</v>
      </c>
    </row>
    <row r="37" spans="1:33" ht="13.5" customHeight="1" thickBot="1" x14ac:dyDescent="0.45">
      <c r="A37" s="429" t="s">
        <v>1731</v>
      </c>
      <c r="B37" s="420" t="s">
        <v>1718</v>
      </c>
      <c r="C37" s="445">
        <f t="shared" si="37"/>
        <v>205</v>
      </c>
      <c r="D37" s="417" t="s">
        <v>1719</v>
      </c>
      <c r="E37" s="414">
        <f t="shared" si="36"/>
        <v>44593</v>
      </c>
      <c r="F37" s="430">
        <f t="shared" si="35"/>
        <v>44594</v>
      </c>
      <c r="G37" s="429" t="s">
        <v>1731</v>
      </c>
      <c r="H37" s="420" t="s">
        <v>1718</v>
      </c>
      <c r="I37" s="445">
        <f>I35+1</f>
        <v>205</v>
      </c>
      <c r="J37" s="417" t="s">
        <v>1719</v>
      </c>
      <c r="K37" s="417">
        <f>K35+7</f>
        <v>44591</v>
      </c>
      <c r="L37" s="417">
        <f>K37+1</f>
        <v>44592</v>
      </c>
      <c r="M37" s="442"/>
      <c r="N37" s="431"/>
      <c r="O37" s="447"/>
      <c r="P37" s="432"/>
      <c r="Q37" s="414"/>
      <c r="R37" s="442"/>
      <c r="S37" s="2447"/>
      <c r="T37" s="2449"/>
      <c r="U37" s="2451"/>
      <c r="V37" s="2453"/>
      <c r="W37" s="2455"/>
      <c r="X37" s="2455"/>
      <c r="Y37" s="2455"/>
      <c r="Z37" s="1453"/>
      <c r="AA37" s="1468"/>
      <c r="AB37" s="1939"/>
      <c r="AC37" s="1470"/>
      <c r="AD37" s="1472"/>
      <c r="AE37" s="1472"/>
      <c r="AF37" s="1222"/>
      <c r="AG37" s="1472"/>
    </row>
    <row r="38" spans="1:33" ht="13.5" customHeight="1" x14ac:dyDescent="0.4">
      <c r="A38" s="418" t="s">
        <v>1793</v>
      </c>
      <c r="B38" s="407" t="s">
        <v>1726</v>
      </c>
      <c r="C38" s="446">
        <f t="shared" si="37"/>
        <v>205</v>
      </c>
      <c r="D38" s="412" t="s">
        <v>1719</v>
      </c>
      <c r="E38" s="412">
        <f t="shared" si="36"/>
        <v>44596</v>
      </c>
      <c r="F38" s="415">
        <f t="shared" si="35"/>
        <v>44597</v>
      </c>
      <c r="G38" s="418"/>
      <c r="H38" s="441"/>
      <c r="I38" s="223"/>
      <c r="J38" s="419"/>
      <c r="K38" s="419"/>
      <c r="L38" s="419"/>
      <c r="M38" s="418" t="s">
        <v>1793</v>
      </c>
      <c r="N38" s="407" t="s">
        <v>1726</v>
      </c>
      <c r="O38" s="446">
        <f>O36+1</f>
        <v>205</v>
      </c>
      <c r="P38" s="412" t="s">
        <v>1719</v>
      </c>
      <c r="Q38" s="407">
        <f>Q36+7</f>
        <v>44594</v>
      </c>
      <c r="R38" s="415">
        <f>Q38+1</f>
        <v>44595</v>
      </c>
      <c r="S38" s="2446" t="s">
        <v>2069</v>
      </c>
      <c r="T38" s="2448" t="s">
        <v>2066</v>
      </c>
      <c r="U38" s="2450">
        <f>U36+1</f>
        <v>202</v>
      </c>
      <c r="V38" s="2452" t="s">
        <v>2185</v>
      </c>
      <c r="W38" s="2454">
        <f>W36+7</f>
        <v>44602</v>
      </c>
      <c r="X38" s="2454">
        <f>W38+2</f>
        <v>44604</v>
      </c>
      <c r="Y38" s="2454">
        <f>X38+9</f>
        <v>44613</v>
      </c>
      <c r="Z38" s="1451" t="s">
        <v>1750</v>
      </c>
      <c r="AA38" s="1467" t="s">
        <v>2816</v>
      </c>
      <c r="AB38" s="1932">
        <f>AB36+2</f>
        <v>210</v>
      </c>
      <c r="AC38" s="1469" t="s">
        <v>1724</v>
      </c>
      <c r="AD38" s="1471">
        <f>AD36+7</f>
        <v>44262</v>
      </c>
      <c r="AE38" s="1471">
        <f>AD38+1</f>
        <v>44263</v>
      </c>
      <c r="AF38" s="1220">
        <f>AD38+3</f>
        <v>44265</v>
      </c>
      <c r="AG38" s="1471">
        <f>AD38+4</f>
        <v>44266</v>
      </c>
    </row>
    <row r="39" spans="1:33" ht="13.5" customHeight="1" thickBot="1" x14ac:dyDescent="0.45">
      <c r="A39" s="429" t="s">
        <v>1736</v>
      </c>
      <c r="B39" s="420" t="s">
        <v>1718</v>
      </c>
      <c r="C39" s="445">
        <f t="shared" si="37"/>
        <v>206</v>
      </c>
      <c r="D39" s="417" t="s">
        <v>1719</v>
      </c>
      <c r="E39" s="414">
        <f t="shared" si="36"/>
        <v>44600</v>
      </c>
      <c r="F39" s="430">
        <f t="shared" si="35"/>
        <v>44601</v>
      </c>
      <c r="G39" s="429" t="s">
        <v>1736</v>
      </c>
      <c r="H39" s="420" t="s">
        <v>1718</v>
      </c>
      <c r="I39" s="445">
        <f>I37+1</f>
        <v>206</v>
      </c>
      <c r="J39" s="417" t="s">
        <v>1719</v>
      </c>
      <c r="K39" s="417">
        <f>K37+7</f>
        <v>44598</v>
      </c>
      <c r="L39" s="417">
        <f>K39+1</f>
        <v>44599</v>
      </c>
      <c r="M39" s="442"/>
      <c r="N39" s="431"/>
      <c r="O39" s="447"/>
      <c r="P39" s="432"/>
      <c r="Q39" s="414"/>
      <c r="R39" s="442"/>
      <c r="S39" s="2447"/>
      <c r="T39" s="2449"/>
      <c r="U39" s="2451"/>
      <c r="V39" s="2453"/>
      <c r="W39" s="2455"/>
      <c r="X39" s="2455"/>
      <c r="Y39" s="2455"/>
      <c r="Z39" s="1453"/>
      <c r="AA39" s="1468"/>
      <c r="AB39" s="1939"/>
      <c r="AC39" s="1470"/>
      <c r="AD39" s="1472"/>
      <c r="AE39" s="1472"/>
      <c r="AF39" s="1222"/>
      <c r="AG39" s="1472"/>
    </row>
    <row r="40" spans="1:33" ht="13.5" customHeight="1" x14ac:dyDescent="0.4">
      <c r="A40" s="405" t="s">
        <v>1747</v>
      </c>
      <c r="B40" s="407" t="s">
        <v>1726</v>
      </c>
      <c r="C40" s="446">
        <f t="shared" si="37"/>
        <v>206</v>
      </c>
      <c r="D40" s="412" t="s">
        <v>1719</v>
      </c>
      <c r="E40" s="412">
        <f t="shared" si="36"/>
        <v>44603</v>
      </c>
      <c r="F40" s="415">
        <f t="shared" si="35"/>
        <v>44604</v>
      </c>
      <c r="G40" s="418"/>
      <c r="H40" s="441"/>
      <c r="I40" s="223"/>
      <c r="J40" s="419"/>
      <c r="K40" s="419"/>
      <c r="L40" s="419"/>
      <c r="M40" s="405" t="s">
        <v>1747</v>
      </c>
      <c r="N40" s="407" t="s">
        <v>1726</v>
      </c>
      <c r="O40" s="446">
        <f>O38+1</f>
        <v>206</v>
      </c>
      <c r="P40" s="412" t="s">
        <v>1719</v>
      </c>
      <c r="Q40" s="407">
        <f>Q38+7</f>
        <v>44601</v>
      </c>
      <c r="R40" s="415">
        <f>Q40+1</f>
        <v>44602</v>
      </c>
      <c r="S40" s="2446" t="s">
        <v>2071</v>
      </c>
      <c r="T40" s="2448" t="s">
        <v>2066</v>
      </c>
      <c r="U40" s="2450">
        <f>U38+1</f>
        <v>203</v>
      </c>
      <c r="V40" s="2452" t="s">
        <v>2185</v>
      </c>
      <c r="W40" s="2454">
        <f>W38+7</f>
        <v>44609</v>
      </c>
      <c r="X40" s="2454">
        <f>W40+2</f>
        <v>44611</v>
      </c>
      <c r="Y40" s="2454">
        <f>X40+9</f>
        <v>44620</v>
      </c>
      <c r="Z40" s="1451" t="s">
        <v>1750</v>
      </c>
      <c r="AA40" s="1467" t="s">
        <v>2816</v>
      </c>
      <c r="AB40" s="1932">
        <f>AB38+2</f>
        <v>212</v>
      </c>
      <c r="AC40" s="1469" t="s">
        <v>1724</v>
      </c>
      <c r="AD40" s="1471">
        <f>AD38+7</f>
        <v>44269</v>
      </c>
      <c r="AE40" s="1471">
        <f>AD40+1</f>
        <v>44270</v>
      </c>
      <c r="AF40" s="1220">
        <f>AD40+3</f>
        <v>44272</v>
      </c>
      <c r="AG40" s="1471">
        <f>AD40+4</f>
        <v>44273</v>
      </c>
    </row>
    <row r="41" spans="1:33" ht="13.5" customHeight="1" thickBot="1" x14ac:dyDescent="0.45">
      <c r="A41" s="429" t="s">
        <v>1727</v>
      </c>
      <c r="B41" s="420" t="s">
        <v>1718</v>
      </c>
      <c r="C41" s="445">
        <f t="shared" si="37"/>
        <v>207</v>
      </c>
      <c r="D41" s="417" t="s">
        <v>1719</v>
      </c>
      <c r="E41" s="414">
        <f t="shared" si="36"/>
        <v>44607</v>
      </c>
      <c r="F41" s="430">
        <f t="shared" si="35"/>
        <v>44608</v>
      </c>
      <c r="G41" s="429" t="s">
        <v>1727</v>
      </c>
      <c r="H41" s="420" t="s">
        <v>1718</v>
      </c>
      <c r="I41" s="445">
        <f>I39+1</f>
        <v>207</v>
      </c>
      <c r="J41" s="417" t="s">
        <v>1719</v>
      </c>
      <c r="K41" s="417">
        <f>K39+7</f>
        <v>44605</v>
      </c>
      <c r="L41" s="417">
        <f>K41+1</f>
        <v>44606</v>
      </c>
      <c r="M41" s="442"/>
      <c r="N41" s="431"/>
      <c r="O41" s="447"/>
      <c r="P41" s="432"/>
      <c r="Q41" s="414"/>
      <c r="R41" s="442"/>
      <c r="S41" s="2447"/>
      <c r="T41" s="2449"/>
      <c r="U41" s="2451"/>
      <c r="V41" s="2453"/>
      <c r="W41" s="2455"/>
      <c r="X41" s="2455"/>
      <c r="Y41" s="2455"/>
      <c r="Z41" s="1453"/>
      <c r="AA41" s="1468"/>
      <c r="AB41" s="1939"/>
      <c r="AC41" s="1470"/>
      <c r="AD41" s="1472"/>
      <c r="AE41" s="1472"/>
      <c r="AF41" s="1222"/>
      <c r="AG41" s="1472"/>
    </row>
    <row r="42" spans="1:33" ht="13.5" customHeight="1" x14ac:dyDescent="0.4">
      <c r="A42" s="418" t="s">
        <v>1793</v>
      </c>
      <c r="B42" s="407" t="s">
        <v>1726</v>
      </c>
      <c r="C42" s="446">
        <f t="shared" si="37"/>
        <v>207</v>
      </c>
      <c r="D42" s="412" t="s">
        <v>1719</v>
      </c>
      <c r="E42" s="412">
        <f t="shared" si="36"/>
        <v>44610</v>
      </c>
      <c r="F42" s="415">
        <f t="shared" si="35"/>
        <v>44611</v>
      </c>
      <c r="G42" s="418"/>
      <c r="H42" s="441"/>
      <c r="I42" s="223"/>
      <c r="J42" s="419"/>
      <c r="K42" s="419"/>
      <c r="L42" s="419"/>
      <c r="M42" s="418" t="s">
        <v>1793</v>
      </c>
      <c r="N42" s="407" t="s">
        <v>1726</v>
      </c>
      <c r="O42" s="446">
        <f>O40+1</f>
        <v>207</v>
      </c>
      <c r="P42" s="412" t="s">
        <v>1719</v>
      </c>
      <c r="Q42" s="407">
        <f>Q40+7</f>
        <v>44608</v>
      </c>
      <c r="R42" s="415">
        <f>Q42+1</f>
        <v>44609</v>
      </c>
      <c r="S42" s="2446" t="s">
        <v>2073</v>
      </c>
      <c r="T42" s="2448" t="s">
        <v>2066</v>
      </c>
      <c r="U42" s="2450">
        <f>U40+1</f>
        <v>204</v>
      </c>
      <c r="V42" s="2452" t="s">
        <v>2185</v>
      </c>
      <c r="W42" s="2454">
        <f>W40+7</f>
        <v>44616</v>
      </c>
      <c r="X42" s="2454">
        <f>W42+2</f>
        <v>44618</v>
      </c>
      <c r="Y42" s="2454">
        <f>X42+9</f>
        <v>44627</v>
      </c>
      <c r="Z42" s="1451" t="s">
        <v>1750</v>
      </c>
      <c r="AA42" s="1467" t="s">
        <v>2816</v>
      </c>
      <c r="AB42" s="1932">
        <f>AB40+2</f>
        <v>214</v>
      </c>
      <c r="AC42" s="1469" t="s">
        <v>1724</v>
      </c>
      <c r="AD42" s="1471">
        <f>AD40+7</f>
        <v>44276</v>
      </c>
      <c r="AE42" s="1471">
        <f>AD42+1</f>
        <v>44277</v>
      </c>
      <c r="AF42" s="1220">
        <f>AD42+3</f>
        <v>44279</v>
      </c>
      <c r="AG42" s="1471">
        <f>AD42+4</f>
        <v>44280</v>
      </c>
    </row>
    <row r="43" spans="1:33" ht="13.5" customHeight="1" thickBot="1" x14ac:dyDescent="0.45">
      <c r="A43" s="429" t="s">
        <v>1731</v>
      </c>
      <c r="B43" s="420" t="s">
        <v>1718</v>
      </c>
      <c r="C43" s="445">
        <f t="shared" si="37"/>
        <v>208</v>
      </c>
      <c r="D43" s="417" t="s">
        <v>1719</v>
      </c>
      <c r="E43" s="414">
        <f t="shared" si="36"/>
        <v>44614</v>
      </c>
      <c r="F43" s="430">
        <f t="shared" si="35"/>
        <v>44615</v>
      </c>
      <c r="G43" s="429" t="s">
        <v>1731</v>
      </c>
      <c r="H43" s="420" t="s">
        <v>1718</v>
      </c>
      <c r="I43" s="445">
        <f>I41+1</f>
        <v>208</v>
      </c>
      <c r="J43" s="417" t="s">
        <v>1719</v>
      </c>
      <c r="K43" s="417">
        <f>K41+7</f>
        <v>44612</v>
      </c>
      <c r="L43" s="417">
        <f>K43+1</f>
        <v>44613</v>
      </c>
      <c r="M43" s="442"/>
      <c r="N43" s="431"/>
      <c r="O43" s="447"/>
      <c r="P43" s="432"/>
      <c r="Q43" s="414"/>
      <c r="R43" s="442"/>
      <c r="S43" s="2447"/>
      <c r="T43" s="2449"/>
      <c r="U43" s="2451"/>
      <c r="V43" s="2453"/>
      <c r="W43" s="2455"/>
      <c r="X43" s="2455"/>
      <c r="Y43" s="2455"/>
      <c r="Z43" s="1453"/>
      <c r="AA43" s="1468"/>
      <c r="AB43" s="1939"/>
      <c r="AC43" s="1470"/>
      <c r="AD43" s="1472"/>
      <c r="AE43" s="1472"/>
      <c r="AF43" s="1222"/>
      <c r="AG43" s="1472"/>
    </row>
    <row r="44" spans="1:33" ht="13.5" customHeight="1" x14ac:dyDescent="0.4">
      <c r="A44" s="405" t="s">
        <v>1747</v>
      </c>
      <c r="B44" s="407" t="s">
        <v>1726</v>
      </c>
      <c r="C44" s="446">
        <f t="shared" si="37"/>
        <v>208</v>
      </c>
      <c r="D44" s="412" t="s">
        <v>1719</v>
      </c>
      <c r="E44" s="412">
        <f t="shared" si="36"/>
        <v>44617</v>
      </c>
      <c r="F44" s="415">
        <f t="shared" si="35"/>
        <v>44618</v>
      </c>
      <c r="G44" s="418"/>
      <c r="H44" s="441"/>
      <c r="I44" s="223"/>
      <c r="J44" s="419"/>
      <c r="K44" s="419"/>
      <c r="L44" s="419"/>
      <c r="M44" s="405" t="s">
        <v>1747</v>
      </c>
      <c r="N44" s="407" t="s">
        <v>1726</v>
      </c>
      <c r="O44" s="446">
        <f>O42+1</f>
        <v>208</v>
      </c>
      <c r="P44" s="412" t="s">
        <v>1719</v>
      </c>
      <c r="Q44" s="407">
        <f>Q42+7</f>
        <v>44615</v>
      </c>
      <c r="R44" s="415">
        <f>Q44+1</f>
        <v>44616</v>
      </c>
      <c r="S44" s="2446" t="s">
        <v>2074</v>
      </c>
      <c r="T44" s="2448" t="s">
        <v>2066</v>
      </c>
      <c r="U44" s="2450">
        <f>U42+1</f>
        <v>205</v>
      </c>
      <c r="V44" s="2452" t="s">
        <v>2185</v>
      </c>
      <c r="W44" s="2454">
        <f>W42+7</f>
        <v>44623</v>
      </c>
      <c r="X44" s="2454">
        <f>W44+2</f>
        <v>44625</v>
      </c>
      <c r="Y44" s="2454">
        <f>X44+9</f>
        <v>44634</v>
      </c>
      <c r="Z44" s="1451" t="s">
        <v>1750</v>
      </c>
      <c r="AA44" s="1467" t="s">
        <v>2816</v>
      </c>
      <c r="AB44" s="1932">
        <f>AB42+2</f>
        <v>216</v>
      </c>
      <c r="AC44" s="1469" t="s">
        <v>1724</v>
      </c>
      <c r="AD44" s="1471">
        <f>AD42+7</f>
        <v>44283</v>
      </c>
      <c r="AE44" s="1471">
        <f>AD44+1</f>
        <v>44284</v>
      </c>
      <c r="AF44" s="1220">
        <f>AD44+3</f>
        <v>44286</v>
      </c>
      <c r="AG44" s="1471">
        <f>AD44+4</f>
        <v>44287</v>
      </c>
    </row>
    <row r="45" spans="1:33" ht="13.5" customHeight="1" thickBot="1" x14ac:dyDescent="0.45">
      <c r="A45" s="429" t="s">
        <v>1736</v>
      </c>
      <c r="B45" s="420" t="s">
        <v>1718</v>
      </c>
      <c r="C45" s="445">
        <f t="shared" si="37"/>
        <v>209</v>
      </c>
      <c r="D45" s="417" t="s">
        <v>1719</v>
      </c>
      <c r="E45" s="414">
        <f t="shared" si="36"/>
        <v>44621</v>
      </c>
      <c r="F45" s="430">
        <f t="shared" si="35"/>
        <v>44622</v>
      </c>
      <c r="G45" s="429" t="s">
        <v>1736</v>
      </c>
      <c r="H45" s="420" t="s">
        <v>1718</v>
      </c>
      <c r="I45" s="445">
        <f>I43+1</f>
        <v>209</v>
      </c>
      <c r="J45" s="417" t="s">
        <v>1719</v>
      </c>
      <c r="K45" s="417">
        <f>K43+7</f>
        <v>44619</v>
      </c>
      <c r="L45" s="417">
        <f>K45+1</f>
        <v>44620</v>
      </c>
      <c r="M45" s="442"/>
      <c r="N45" s="431"/>
      <c r="O45" s="447"/>
      <c r="P45" s="432"/>
      <c r="Q45" s="414"/>
      <c r="R45" s="442"/>
      <c r="S45" s="2447"/>
      <c r="T45" s="2449"/>
      <c r="U45" s="2451"/>
      <c r="V45" s="2453"/>
      <c r="W45" s="2455"/>
      <c r="X45" s="2455"/>
      <c r="Y45" s="2455"/>
      <c r="Z45" s="1453"/>
      <c r="AA45" s="1468"/>
      <c r="AB45" s="1939"/>
      <c r="AC45" s="1470"/>
      <c r="AD45" s="1472"/>
      <c r="AE45" s="1472"/>
      <c r="AF45" s="1222"/>
      <c r="AG45" s="1472"/>
    </row>
    <row r="46" spans="1:33" ht="13.5" customHeight="1" x14ac:dyDescent="0.4">
      <c r="A46" s="418" t="s">
        <v>1793</v>
      </c>
      <c r="B46" s="407" t="s">
        <v>1726</v>
      </c>
      <c r="C46" s="446">
        <f t="shared" si="37"/>
        <v>209</v>
      </c>
      <c r="D46" s="412" t="s">
        <v>1719</v>
      </c>
      <c r="E46" s="412">
        <f t="shared" si="36"/>
        <v>44624</v>
      </c>
      <c r="F46" s="415">
        <f t="shared" si="35"/>
        <v>44625</v>
      </c>
      <c r="G46" s="418"/>
      <c r="H46" s="441"/>
      <c r="I46" s="223"/>
      <c r="J46" s="419"/>
      <c r="K46" s="419"/>
      <c r="L46" s="419"/>
      <c r="M46" s="418" t="s">
        <v>1793</v>
      </c>
      <c r="N46" s="407" t="s">
        <v>1726</v>
      </c>
      <c r="O46" s="446">
        <f>O44+1</f>
        <v>209</v>
      </c>
      <c r="P46" s="412" t="s">
        <v>1719</v>
      </c>
      <c r="Q46" s="407">
        <f>Q44+7</f>
        <v>44622</v>
      </c>
      <c r="R46" s="415">
        <f>Q46+1</f>
        <v>44623</v>
      </c>
      <c r="S46" s="2446" t="s">
        <v>2075</v>
      </c>
      <c r="T46" s="2448" t="s">
        <v>2066</v>
      </c>
      <c r="U46" s="2450">
        <f>U44+1</f>
        <v>206</v>
      </c>
      <c r="V46" s="2452" t="s">
        <v>2185</v>
      </c>
      <c r="W46" s="2454">
        <f>W44+7</f>
        <v>44630</v>
      </c>
      <c r="X46" s="2454">
        <f>W46+2</f>
        <v>44632</v>
      </c>
      <c r="Y46" s="2454">
        <f>X46+9</f>
        <v>44641</v>
      </c>
      <c r="Z46" s="1451" t="s">
        <v>1750</v>
      </c>
      <c r="AA46" s="1467" t="s">
        <v>2816</v>
      </c>
      <c r="AB46" s="1932">
        <f>AB44+2</f>
        <v>218</v>
      </c>
      <c r="AC46" s="1469" t="s">
        <v>1724</v>
      </c>
      <c r="AD46" s="1471">
        <f>AD44+7</f>
        <v>44290</v>
      </c>
      <c r="AE46" s="1471">
        <f>AD46+1</f>
        <v>44291</v>
      </c>
      <c r="AF46" s="1220">
        <f>AD46+3</f>
        <v>44293</v>
      </c>
      <c r="AG46" s="1471">
        <f>AD46+4</f>
        <v>44294</v>
      </c>
    </row>
    <row r="47" spans="1:33" ht="13.5" customHeight="1" thickBot="1" x14ac:dyDescent="0.45">
      <c r="A47" s="429" t="s">
        <v>1727</v>
      </c>
      <c r="B47" s="420" t="s">
        <v>1718</v>
      </c>
      <c r="C47" s="445">
        <f t="shared" si="37"/>
        <v>210</v>
      </c>
      <c r="D47" s="417" t="s">
        <v>1719</v>
      </c>
      <c r="E47" s="414">
        <f t="shared" si="36"/>
        <v>44628</v>
      </c>
      <c r="F47" s="430">
        <f t="shared" si="35"/>
        <v>44629</v>
      </c>
      <c r="G47" s="429" t="s">
        <v>1727</v>
      </c>
      <c r="H47" s="420" t="s">
        <v>1718</v>
      </c>
      <c r="I47" s="445">
        <f>I45+1</f>
        <v>210</v>
      </c>
      <c r="J47" s="417" t="s">
        <v>1719</v>
      </c>
      <c r="K47" s="417">
        <f>K45+7</f>
        <v>44626</v>
      </c>
      <c r="L47" s="417">
        <f>K47+1</f>
        <v>44627</v>
      </c>
      <c r="M47" s="442"/>
      <c r="N47" s="431"/>
      <c r="O47" s="447"/>
      <c r="P47" s="432"/>
      <c r="Q47" s="414"/>
      <c r="R47" s="442"/>
      <c r="S47" s="2447"/>
      <c r="T47" s="2449"/>
      <c r="U47" s="2451"/>
      <c r="V47" s="2453"/>
      <c r="W47" s="2455"/>
      <c r="X47" s="2455"/>
      <c r="Y47" s="2455"/>
      <c r="Z47" s="1453"/>
      <c r="AA47" s="1468"/>
      <c r="AB47" s="1939"/>
      <c r="AC47" s="1470"/>
      <c r="AD47" s="1472"/>
      <c r="AE47" s="1472"/>
      <c r="AF47" s="1222"/>
      <c r="AG47" s="1472"/>
    </row>
    <row r="48" spans="1:33" ht="13.5" customHeight="1" x14ac:dyDescent="0.4">
      <c r="A48" s="18"/>
      <c r="B48" s="18"/>
      <c r="C48" s="18"/>
      <c r="D48" s="18"/>
      <c r="E48" s="18"/>
      <c r="F48" s="18"/>
      <c r="G48" s="18"/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40"/>
      <c r="W48" s="40"/>
      <c r="X48" s="1"/>
      <c r="Y48" s="18"/>
      <c r="Z48" s="18"/>
      <c r="AA48" s="18"/>
      <c r="AB48" s="18"/>
    </row>
    <row r="49" spans="1:28" ht="13.5" customHeight="1" x14ac:dyDescent="0.4">
      <c r="A49" s="18"/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40"/>
      <c r="W49" s="40"/>
      <c r="X49" s="1"/>
      <c r="Y49" s="18"/>
      <c r="Z49" s="18"/>
      <c r="AA49" s="18"/>
      <c r="AB49" s="18"/>
    </row>
    <row r="50" spans="1:28" s="3" customFormat="1" ht="13.5" customHeight="1" x14ac:dyDescent="0.4">
      <c r="A50" s="16" t="s">
        <v>1754</v>
      </c>
      <c r="J50" s="16"/>
    </row>
    <row r="51" spans="1:28" s="3" customFormat="1" ht="13.5" customHeight="1" x14ac:dyDescent="0.4"/>
    <row r="52" spans="1:28" s="3" customFormat="1" ht="13.5" customHeight="1" x14ac:dyDescent="0.4">
      <c r="A52" s="16" t="s">
        <v>1755</v>
      </c>
      <c r="B52" s="15"/>
      <c r="C52" s="15"/>
      <c r="D52" s="15" t="s">
        <v>1756</v>
      </c>
      <c r="J52" s="16"/>
      <c r="K52" s="16"/>
      <c r="L52" s="16"/>
      <c r="M52" s="15"/>
      <c r="N52" s="15"/>
      <c r="O52" s="15"/>
      <c r="P52" s="15"/>
      <c r="Q52" s="15"/>
    </row>
    <row r="53" spans="1:28" s="3" customFormat="1" ht="13.5" customHeight="1" x14ac:dyDescent="0.4">
      <c r="A53" s="16" t="s">
        <v>1757</v>
      </c>
      <c r="B53" s="15"/>
      <c r="C53" s="15"/>
      <c r="D53" s="1033" t="s">
        <v>1758</v>
      </c>
      <c r="E53" s="1033"/>
      <c r="F53" s="1033"/>
      <c r="J53" s="16"/>
      <c r="K53" s="16"/>
      <c r="L53" s="16"/>
      <c r="M53" s="15"/>
      <c r="N53" s="15"/>
      <c r="O53" s="15"/>
      <c r="P53" s="15"/>
      <c r="Q53" s="15"/>
      <c r="X53" s="13"/>
    </row>
    <row r="54" spans="1:28" s="3" customFormat="1" ht="13.5" customHeight="1" x14ac:dyDescent="0.4">
      <c r="A54" s="16"/>
      <c r="B54" s="15"/>
      <c r="C54" s="15"/>
      <c r="J54" s="16"/>
      <c r="K54" s="16"/>
      <c r="L54" s="16"/>
      <c r="M54" s="15"/>
      <c r="N54" s="15"/>
      <c r="O54" s="15"/>
      <c r="P54" s="15"/>
      <c r="Q54" s="15"/>
    </row>
    <row r="55" spans="1:28" s="3" customFormat="1" ht="13.5" customHeight="1" x14ac:dyDescent="0.4">
      <c r="A55" s="14" t="s">
        <v>1759</v>
      </c>
      <c r="B55" s="13"/>
      <c r="C55" s="13"/>
      <c r="D55" s="13"/>
      <c r="E55" s="14"/>
      <c r="F55" s="13"/>
      <c r="G55" s="14" t="s">
        <v>1760</v>
      </c>
      <c r="H55" s="13"/>
      <c r="I55" s="13"/>
      <c r="J55" s="14"/>
      <c r="K55" s="13"/>
      <c r="L55" s="13"/>
      <c r="M55" s="14" t="s">
        <v>1761</v>
      </c>
      <c r="N55" s="13"/>
      <c r="O55" s="13"/>
      <c r="P55" s="13"/>
      <c r="Q55" s="13"/>
      <c r="R55" s="13"/>
      <c r="S55" s="14"/>
      <c r="T55" s="13"/>
      <c r="U55" s="13"/>
      <c r="V55" s="13"/>
      <c r="W55" s="14"/>
    </row>
    <row r="56" spans="1:28" s="3" customFormat="1" ht="13.5" customHeight="1" x14ac:dyDescent="0.4">
      <c r="A56" s="14" t="s">
        <v>1762</v>
      </c>
      <c r="B56" s="13"/>
      <c r="C56" s="13"/>
      <c r="D56" s="13"/>
      <c r="E56" s="14"/>
      <c r="F56" s="13"/>
      <c r="G56" s="14" t="s">
        <v>1763</v>
      </c>
      <c r="H56" s="13"/>
      <c r="I56" s="13"/>
      <c r="J56" s="14"/>
      <c r="K56" s="13"/>
      <c r="L56" s="13"/>
      <c r="M56" s="14" t="s">
        <v>1764</v>
      </c>
      <c r="N56" s="13"/>
      <c r="O56" s="13"/>
      <c r="P56" s="13"/>
      <c r="Q56" s="13"/>
      <c r="R56" s="13"/>
      <c r="S56" s="14"/>
      <c r="T56" s="13"/>
      <c r="U56" s="13"/>
      <c r="V56" s="13"/>
      <c r="W56" s="14"/>
    </row>
    <row r="57" spans="1:28" s="3" customFormat="1" ht="13.5" customHeight="1" x14ac:dyDescent="0.4">
      <c r="A57" s="13" t="s">
        <v>1765</v>
      </c>
      <c r="B57" s="376"/>
      <c r="C57" s="13"/>
      <c r="D57" s="13"/>
      <c r="E57" s="5"/>
      <c r="F57" s="5"/>
      <c r="G57" s="1048" t="s">
        <v>1766</v>
      </c>
      <c r="H57" s="1048"/>
      <c r="I57" s="1048"/>
      <c r="J57" s="1048"/>
      <c r="K57" s="1048"/>
      <c r="L57" s="13"/>
      <c r="M57" s="376"/>
      <c r="N57" s="376"/>
      <c r="O57" s="376"/>
      <c r="P57" s="376"/>
      <c r="Q57" s="376"/>
      <c r="R57" s="13"/>
      <c r="S57" s="1048"/>
      <c r="T57" s="1048"/>
      <c r="U57" s="372"/>
      <c r="V57" s="13"/>
      <c r="W57" s="13"/>
    </row>
    <row r="58" spans="1:28" s="3" customFormat="1" ht="13.5" customHeight="1" x14ac:dyDescent="0.4">
      <c r="A58" s="13" t="s">
        <v>1767</v>
      </c>
      <c r="B58" s="376"/>
      <c r="C58" s="13"/>
      <c r="D58" s="13"/>
      <c r="E58" s="5"/>
      <c r="F58" s="5"/>
      <c r="G58" s="1048" t="s">
        <v>1768</v>
      </c>
      <c r="H58" s="1048"/>
      <c r="I58" s="1048"/>
      <c r="J58" s="1048"/>
      <c r="K58" s="1048"/>
      <c r="L58" s="13"/>
      <c r="M58" s="14" t="s">
        <v>1769</v>
      </c>
      <c r="N58" s="376"/>
      <c r="O58" s="376"/>
      <c r="P58" s="376"/>
      <c r="Q58" s="376"/>
      <c r="R58" s="13"/>
      <c r="S58" s="1048"/>
      <c r="T58" s="1048"/>
      <c r="U58" s="372"/>
      <c r="V58" s="13"/>
      <c r="W58" s="13"/>
    </row>
    <row r="59" spans="1:28" s="3" customFormat="1" ht="13.5" customHeight="1" x14ac:dyDescent="0.45">
      <c r="A59" s="13" t="s">
        <v>1770</v>
      </c>
      <c r="B59" s="376"/>
      <c r="C59" s="13"/>
      <c r="D59" s="13"/>
      <c r="E59" s="13"/>
      <c r="F59" s="13"/>
      <c r="G59" s="13" t="s">
        <v>1771</v>
      </c>
      <c r="H59" s="13"/>
      <c r="I59" s="13"/>
      <c r="J59" s="13"/>
      <c r="K59" s="13"/>
      <c r="L59" s="13"/>
      <c r="M59" s="27" t="s">
        <v>1772</v>
      </c>
      <c r="N59" s="376"/>
      <c r="O59" s="376"/>
      <c r="P59" s="376"/>
      <c r="Q59" s="376"/>
      <c r="R59" s="13"/>
      <c r="S59" s="1102"/>
      <c r="T59" s="1102"/>
      <c r="U59" s="550"/>
      <c r="V59" s="13"/>
      <c r="W59" s="13"/>
    </row>
    <row r="60" spans="1:28" s="3" customFormat="1" ht="13.5" customHeight="1" x14ac:dyDescent="0.4">
      <c r="A60" s="13"/>
      <c r="B60" s="13"/>
      <c r="C60" s="13"/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376"/>
      <c r="U60" s="376"/>
      <c r="V60" s="13"/>
      <c r="W60" s="550"/>
    </row>
    <row r="61" spans="1:28" s="3" customFormat="1" ht="13.5" customHeight="1" x14ac:dyDescent="0.4">
      <c r="A61" s="14"/>
      <c r="B61" s="14"/>
      <c r="C61" s="14"/>
      <c r="D61" s="14"/>
      <c r="E61" s="14"/>
      <c r="F61" s="14"/>
      <c r="G61" s="14"/>
      <c r="H61" s="14"/>
      <c r="I61" s="14"/>
      <c r="J61" s="14"/>
      <c r="K61" s="13"/>
      <c r="L61" s="13"/>
      <c r="M61" s="13"/>
      <c r="N61" s="13"/>
      <c r="O61" s="13"/>
      <c r="P61" s="13"/>
      <c r="Q61" s="13"/>
      <c r="R61" s="13"/>
      <c r="S61" s="13"/>
      <c r="T61" s="376"/>
      <c r="U61" s="376"/>
      <c r="V61" s="13"/>
      <c r="W61" s="550"/>
    </row>
    <row r="62" spans="1:28" s="3" customFormat="1" ht="13.5" customHeight="1" x14ac:dyDescent="0.4">
      <c r="A62" s="14"/>
      <c r="B62" s="14"/>
      <c r="C62" s="14"/>
      <c r="D62" s="14"/>
      <c r="E62" s="14"/>
      <c r="F62" s="14"/>
      <c r="G62" s="14"/>
      <c r="H62" s="14"/>
      <c r="I62" s="14"/>
      <c r="J62" s="14"/>
      <c r="K62" s="13"/>
      <c r="L62" s="13"/>
      <c r="M62" s="13"/>
      <c r="N62" s="13"/>
      <c r="O62" s="13"/>
      <c r="P62" s="13"/>
      <c r="Q62" s="13"/>
      <c r="R62" s="13"/>
      <c r="T62" s="378"/>
      <c r="U62" s="378"/>
      <c r="V62" s="13"/>
      <c r="W62" s="550"/>
    </row>
    <row r="63" spans="1:28" s="3" customFormat="1" ht="14.15" customHeight="1" x14ac:dyDescent="0.4">
      <c r="A63" s="13"/>
      <c r="B63" s="13"/>
      <c r="C63" s="13"/>
      <c r="D63" s="13"/>
      <c r="E63" s="13"/>
      <c r="F63" s="13"/>
      <c r="G63" s="13"/>
      <c r="H63" s="13"/>
      <c r="I63" s="13"/>
      <c r="J63" s="13"/>
      <c r="K63" s="376"/>
      <c r="L63" s="376"/>
      <c r="M63" s="376"/>
      <c r="N63" s="376"/>
      <c r="O63" s="376"/>
      <c r="P63" s="376"/>
      <c r="Q63" s="376"/>
      <c r="R63" s="13"/>
      <c r="S63" s="13"/>
      <c r="T63" s="377"/>
      <c r="U63" s="377"/>
      <c r="V63" s="13"/>
      <c r="W63" s="13"/>
    </row>
    <row r="64" spans="1:28" s="3" customFormat="1" ht="14.15" customHeight="1" x14ac:dyDescent="0.4">
      <c r="A64" s="13"/>
      <c r="B64" s="13"/>
      <c r="C64" s="13"/>
      <c r="D64" s="13"/>
      <c r="E64" s="13"/>
      <c r="F64" s="13"/>
      <c r="G64" s="13"/>
      <c r="H64" s="13"/>
      <c r="I64" s="13"/>
      <c r="J64" s="13"/>
      <c r="K64" s="376"/>
      <c r="L64" s="376"/>
      <c r="M64" s="376"/>
      <c r="N64" s="376"/>
      <c r="O64" s="376"/>
      <c r="P64" s="376"/>
      <c r="Q64" s="376"/>
      <c r="R64" s="13"/>
      <c r="S64" s="13"/>
      <c r="T64" s="376"/>
      <c r="U64" s="376"/>
      <c r="V64" s="13"/>
    </row>
    <row r="65" spans="1:23" s="3" customFormat="1" ht="14.15" customHeight="1" x14ac:dyDescent="0.4">
      <c r="K65" s="378"/>
      <c r="L65" s="378"/>
      <c r="M65" s="378"/>
      <c r="N65" s="378"/>
      <c r="O65" s="378"/>
      <c r="P65" s="378"/>
      <c r="Q65" s="378"/>
      <c r="R65" s="13"/>
      <c r="V65" s="13"/>
    </row>
    <row r="66" spans="1:23" s="3" customFormat="1" x14ac:dyDescent="0.4">
      <c r="A66" s="13"/>
      <c r="B66" s="13"/>
      <c r="C66" s="13"/>
      <c r="D66" s="13"/>
      <c r="E66" s="13"/>
      <c r="F66" s="13"/>
      <c r="G66" s="13"/>
      <c r="H66" s="13"/>
      <c r="I66" s="13"/>
      <c r="J66" s="13"/>
      <c r="K66" s="378"/>
      <c r="L66" s="378"/>
      <c r="M66" s="378"/>
      <c r="N66" s="378"/>
      <c r="O66" s="378"/>
      <c r="P66" s="378"/>
      <c r="Q66" s="378"/>
      <c r="S66" s="16"/>
      <c r="T66" s="16"/>
      <c r="U66" s="16"/>
    </row>
    <row r="67" spans="1:23" s="16" customFormat="1" x14ac:dyDescent="0.4">
      <c r="A67" s="13"/>
      <c r="B67" s="13"/>
      <c r="C67" s="13"/>
      <c r="D67" s="13"/>
      <c r="E67" s="13"/>
      <c r="F67" s="13"/>
      <c r="G67" s="13"/>
      <c r="H67" s="13"/>
      <c r="I67" s="13"/>
      <c r="J67" s="13"/>
      <c r="K67" s="378"/>
      <c r="L67" s="378"/>
      <c r="M67" s="378"/>
      <c r="N67" s="378"/>
      <c r="O67" s="378"/>
      <c r="P67" s="378"/>
      <c r="Q67" s="378"/>
      <c r="W67" s="3"/>
    </row>
    <row r="68" spans="1:23" s="16" customFormat="1" x14ac:dyDescent="0.4">
      <c r="A68" s="3"/>
      <c r="B68" s="3"/>
      <c r="C68" s="3"/>
      <c r="D68" s="3"/>
      <c r="E68" s="3"/>
      <c r="F68" s="3"/>
      <c r="G68" s="3"/>
      <c r="H68" s="3"/>
      <c r="I68" s="3"/>
      <c r="J68" s="3"/>
      <c r="K68" s="378"/>
      <c r="L68" s="378"/>
      <c r="M68" s="378"/>
      <c r="N68" s="378"/>
      <c r="O68" s="378"/>
      <c r="P68" s="378"/>
      <c r="Q68" s="378"/>
      <c r="W68" s="3"/>
    </row>
    <row r="69" spans="1:23" s="16" customFormat="1" x14ac:dyDescent="0.4">
      <c r="A69" s="3"/>
      <c r="B69" s="3"/>
      <c r="C69" s="3"/>
      <c r="D69" s="3"/>
      <c r="E69" s="3"/>
      <c r="F69" s="3"/>
      <c r="G69" s="3"/>
      <c r="H69" s="3"/>
      <c r="I69" s="3"/>
      <c r="J69" s="3"/>
      <c r="K69" s="378"/>
      <c r="L69" s="378"/>
      <c r="M69" s="378"/>
      <c r="N69" s="378"/>
      <c r="O69" s="378"/>
      <c r="P69" s="378"/>
      <c r="Q69" s="378"/>
      <c r="W69" s="3"/>
    </row>
    <row r="70" spans="1:23" s="16" customFormat="1" x14ac:dyDescent="0.4">
      <c r="A70" s="3"/>
      <c r="B70" s="3"/>
      <c r="C70" s="3"/>
      <c r="D70" s="3"/>
      <c r="E70" s="3"/>
      <c r="F70" s="3"/>
      <c r="G70" s="3"/>
      <c r="H70" s="3"/>
      <c r="I70" s="3"/>
      <c r="J70" s="3"/>
      <c r="K70" s="378"/>
      <c r="L70" s="378"/>
      <c r="M70" s="378"/>
      <c r="N70" s="378"/>
      <c r="O70" s="378"/>
      <c r="P70" s="378"/>
      <c r="Q70" s="378"/>
      <c r="S70" s="2"/>
      <c r="T70" s="2"/>
      <c r="U70" s="2"/>
      <c r="W70" s="3"/>
    </row>
  </sheetData>
  <mergeCells count="299">
    <mergeCell ref="A7:R7"/>
    <mergeCell ref="W7:X7"/>
    <mergeCell ref="AD7:AE7"/>
    <mergeCell ref="A8:F8"/>
    <mergeCell ref="G8:L8"/>
    <mergeCell ref="M8:R8"/>
    <mergeCell ref="S8:S10"/>
    <mergeCell ref="T8:V10"/>
    <mergeCell ref="W8:W10"/>
    <mergeCell ref="X8:X10"/>
    <mergeCell ref="AG8:AG10"/>
    <mergeCell ref="B9:D9"/>
    <mergeCell ref="H9:J9"/>
    <mergeCell ref="N9:P9"/>
    <mergeCell ref="B10:D10"/>
    <mergeCell ref="H10:J10"/>
    <mergeCell ref="N10:P10"/>
    <mergeCell ref="Y8:Y10"/>
    <mergeCell ref="Z8:Z10"/>
    <mergeCell ref="AA8:AC10"/>
    <mergeCell ref="AD8:AD10"/>
    <mergeCell ref="AE8:AE10"/>
    <mergeCell ref="AF8:AF10"/>
    <mergeCell ref="S15:S16"/>
    <mergeCell ref="T15:T16"/>
    <mergeCell ref="U15:U16"/>
    <mergeCell ref="V15:V16"/>
    <mergeCell ref="W15:W16"/>
    <mergeCell ref="X15:X16"/>
    <mergeCell ref="Y15:Y16"/>
    <mergeCell ref="Z15:Z16"/>
    <mergeCell ref="AA15:AA16"/>
    <mergeCell ref="AE13:AE14"/>
    <mergeCell ref="AF13:AF14"/>
    <mergeCell ref="AG13:AG14"/>
    <mergeCell ref="AB13:AB14"/>
    <mergeCell ref="AC13:AC14"/>
    <mergeCell ref="AD13:AD14"/>
    <mergeCell ref="S13:S14"/>
    <mergeCell ref="T13:T14"/>
    <mergeCell ref="U13:U14"/>
    <mergeCell ref="V13:V14"/>
    <mergeCell ref="W13:W14"/>
    <mergeCell ref="X13:X14"/>
    <mergeCell ref="Y13:Y14"/>
    <mergeCell ref="Z13:Z14"/>
    <mergeCell ref="AA13:AA14"/>
    <mergeCell ref="AE15:AE16"/>
    <mergeCell ref="AF15:AF16"/>
    <mergeCell ref="AG15:AG16"/>
    <mergeCell ref="AB15:AB16"/>
    <mergeCell ref="AC15:AC16"/>
    <mergeCell ref="AD15:AD16"/>
    <mergeCell ref="AB19:AB20"/>
    <mergeCell ref="AC19:AC20"/>
    <mergeCell ref="AD19:AD20"/>
    <mergeCell ref="AE17:AE18"/>
    <mergeCell ref="AF17:AF18"/>
    <mergeCell ref="AG17:AG18"/>
    <mergeCell ref="AB17:AB18"/>
    <mergeCell ref="AC17:AC18"/>
    <mergeCell ref="AD17:AD18"/>
    <mergeCell ref="S17:S18"/>
    <mergeCell ref="T17:T18"/>
    <mergeCell ref="U17:U18"/>
    <mergeCell ref="V17:V18"/>
    <mergeCell ref="W17:W18"/>
    <mergeCell ref="X17:X18"/>
    <mergeCell ref="Y17:Y18"/>
    <mergeCell ref="Z17:Z18"/>
    <mergeCell ref="AA17:AA18"/>
    <mergeCell ref="Y19:Y20"/>
    <mergeCell ref="Z19:Z20"/>
    <mergeCell ref="AA19:AA20"/>
    <mergeCell ref="V19:V20"/>
    <mergeCell ref="W19:W20"/>
    <mergeCell ref="X19:X20"/>
    <mergeCell ref="AE19:AE20"/>
    <mergeCell ref="AF19:AF20"/>
    <mergeCell ref="AG19:AG20"/>
    <mergeCell ref="S19:S20"/>
    <mergeCell ref="T19:T20"/>
    <mergeCell ref="U19:U20"/>
    <mergeCell ref="S21:S22"/>
    <mergeCell ref="T21:T22"/>
    <mergeCell ref="U21:U22"/>
    <mergeCell ref="V21:V22"/>
    <mergeCell ref="W21:W22"/>
    <mergeCell ref="X21:X22"/>
    <mergeCell ref="Y21:Y22"/>
    <mergeCell ref="Z21:Z22"/>
    <mergeCell ref="AA21:AA22"/>
    <mergeCell ref="Y23:Y24"/>
    <mergeCell ref="Z23:Z24"/>
    <mergeCell ref="AA23:AA24"/>
    <mergeCell ref="AE21:AE22"/>
    <mergeCell ref="AF21:AF22"/>
    <mergeCell ref="AG21:AG22"/>
    <mergeCell ref="AB21:AB22"/>
    <mergeCell ref="AC21:AC22"/>
    <mergeCell ref="AD21:AD22"/>
    <mergeCell ref="G58:K58"/>
    <mergeCell ref="S58:T58"/>
    <mergeCell ref="S59:T59"/>
    <mergeCell ref="S23:S24"/>
    <mergeCell ref="T23:T24"/>
    <mergeCell ref="U23:U24"/>
    <mergeCell ref="V23:V24"/>
    <mergeCell ref="W23:W24"/>
    <mergeCell ref="X23:X24"/>
    <mergeCell ref="S26:S27"/>
    <mergeCell ref="T26:T27"/>
    <mergeCell ref="U26:U27"/>
    <mergeCell ref="V26:V27"/>
    <mergeCell ref="W26:W27"/>
    <mergeCell ref="X26:X27"/>
    <mergeCell ref="S28:S29"/>
    <mergeCell ref="T28:T29"/>
    <mergeCell ref="U28:U29"/>
    <mergeCell ref="V28:V29"/>
    <mergeCell ref="W28:W29"/>
    <mergeCell ref="X28:X29"/>
    <mergeCell ref="S30:S31"/>
    <mergeCell ref="T30:T31"/>
    <mergeCell ref="U30:U31"/>
    <mergeCell ref="AE11:AE12"/>
    <mergeCell ref="AF11:AF12"/>
    <mergeCell ref="AG11:AG12"/>
    <mergeCell ref="D53:F53"/>
    <mergeCell ref="G57:K57"/>
    <mergeCell ref="S57:T57"/>
    <mergeCell ref="Y11:Y12"/>
    <mergeCell ref="Z11:Z12"/>
    <mergeCell ref="AA11:AA12"/>
    <mergeCell ref="AB11:AB12"/>
    <mergeCell ref="AC11:AC12"/>
    <mergeCell ref="AD11:AD12"/>
    <mergeCell ref="AB23:AB24"/>
    <mergeCell ref="AC23:AC24"/>
    <mergeCell ref="AD23:AD24"/>
    <mergeCell ref="AE23:AE24"/>
    <mergeCell ref="AF23:AF24"/>
    <mergeCell ref="AG23:AG24"/>
    <mergeCell ref="S11:S12"/>
    <mergeCell ref="T11:T12"/>
    <mergeCell ref="U11:U12"/>
    <mergeCell ref="V11:V12"/>
    <mergeCell ref="W11:W12"/>
    <mergeCell ref="X11:X12"/>
    <mergeCell ref="Y26:Y27"/>
    <mergeCell ref="Z26:Z27"/>
    <mergeCell ref="AA26:AA27"/>
    <mergeCell ref="AB26:AB27"/>
    <mergeCell ref="AC26:AC27"/>
    <mergeCell ref="AD26:AD27"/>
    <mergeCell ref="AE26:AE27"/>
    <mergeCell ref="AF26:AF27"/>
    <mergeCell ref="AG26:AG27"/>
    <mergeCell ref="Y28:Y29"/>
    <mergeCell ref="Z28:Z29"/>
    <mergeCell ref="AA28:AA29"/>
    <mergeCell ref="AB28:AB29"/>
    <mergeCell ref="AC28:AC29"/>
    <mergeCell ref="AD28:AD29"/>
    <mergeCell ref="AE28:AE29"/>
    <mergeCell ref="AF28:AF29"/>
    <mergeCell ref="AG28:AG29"/>
    <mergeCell ref="S32:S33"/>
    <mergeCell ref="T32:T33"/>
    <mergeCell ref="U32:U33"/>
    <mergeCell ref="V32:V33"/>
    <mergeCell ref="W32:W33"/>
    <mergeCell ref="X32:X33"/>
    <mergeCell ref="Y32:Y33"/>
    <mergeCell ref="Z32:Z33"/>
    <mergeCell ref="AA32:AA33"/>
    <mergeCell ref="V34:V35"/>
    <mergeCell ref="W34:W35"/>
    <mergeCell ref="X34:X35"/>
    <mergeCell ref="Y34:Y35"/>
    <mergeCell ref="Z34:Z35"/>
    <mergeCell ref="AA34:AA35"/>
    <mergeCell ref="AE30:AE31"/>
    <mergeCell ref="AF30:AF31"/>
    <mergeCell ref="AG30:AG31"/>
    <mergeCell ref="AB32:AB33"/>
    <mergeCell ref="AC32:AC33"/>
    <mergeCell ref="AD32:AD33"/>
    <mergeCell ref="AE32:AE33"/>
    <mergeCell ref="AF32:AF33"/>
    <mergeCell ref="AG32:AG33"/>
    <mergeCell ref="V30:V31"/>
    <mergeCell ref="W30:W31"/>
    <mergeCell ref="X30:X31"/>
    <mergeCell ref="Y30:Y31"/>
    <mergeCell ref="Z30:Z31"/>
    <mergeCell ref="AA30:AA31"/>
    <mergeCell ref="AB30:AB31"/>
    <mergeCell ref="AC30:AC31"/>
    <mergeCell ref="AD30:AD31"/>
    <mergeCell ref="AB34:AB35"/>
    <mergeCell ref="AC34:AC35"/>
    <mergeCell ref="AD34:AD35"/>
    <mergeCell ref="AE34:AE35"/>
    <mergeCell ref="AF34:AF35"/>
    <mergeCell ref="AG34:AG35"/>
    <mergeCell ref="S36:S37"/>
    <mergeCell ref="T36:T37"/>
    <mergeCell ref="U36:U37"/>
    <mergeCell ref="V36:V37"/>
    <mergeCell ref="W36:W37"/>
    <mergeCell ref="X36:X37"/>
    <mergeCell ref="Y36:Y37"/>
    <mergeCell ref="Z36:Z37"/>
    <mergeCell ref="AA36:AA37"/>
    <mergeCell ref="AB36:AB37"/>
    <mergeCell ref="AC36:AC37"/>
    <mergeCell ref="AD36:AD37"/>
    <mergeCell ref="AE36:AE37"/>
    <mergeCell ref="AF36:AF37"/>
    <mergeCell ref="AG36:AG37"/>
    <mergeCell ref="S34:S35"/>
    <mergeCell ref="T34:T35"/>
    <mergeCell ref="U34:U35"/>
    <mergeCell ref="AE38:AE39"/>
    <mergeCell ref="AF38:AF39"/>
    <mergeCell ref="AG38:AG39"/>
    <mergeCell ref="S40:S41"/>
    <mergeCell ref="T40:T41"/>
    <mergeCell ref="U40:U41"/>
    <mergeCell ref="V40:V41"/>
    <mergeCell ref="W40:W41"/>
    <mergeCell ref="X40:X41"/>
    <mergeCell ref="Y40:Y41"/>
    <mergeCell ref="Z40:Z41"/>
    <mergeCell ref="AA40:AA41"/>
    <mergeCell ref="AB40:AB41"/>
    <mergeCell ref="AC40:AC41"/>
    <mergeCell ref="AD40:AD41"/>
    <mergeCell ref="AE40:AE41"/>
    <mergeCell ref="AF40:AF41"/>
    <mergeCell ref="AG40:AG41"/>
    <mergeCell ref="S38:S39"/>
    <mergeCell ref="T38:T39"/>
    <mergeCell ref="U38:U39"/>
    <mergeCell ref="V38:V39"/>
    <mergeCell ref="W38:W39"/>
    <mergeCell ref="X38:X39"/>
    <mergeCell ref="Y42:Y43"/>
    <mergeCell ref="Z42:Z43"/>
    <mergeCell ref="AA42:AA43"/>
    <mergeCell ref="AB38:AB39"/>
    <mergeCell ref="AC38:AC39"/>
    <mergeCell ref="AD38:AD39"/>
    <mergeCell ref="Y38:Y39"/>
    <mergeCell ref="Z38:Z39"/>
    <mergeCell ref="AA38:AA39"/>
    <mergeCell ref="AB42:AB43"/>
    <mergeCell ref="AC42:AC43"/>
    <mergeCell ref="AD42:AD43"/>
    <mergeCell ref="AE42:AE43"/>
    <mergeCell ref="AF42:AF43"/>
    <mergeCell ref="AG42:AG43"/>
    <mergeCell ref="S44:S45"/>
    <mergeCell ref="T44:T45"/>
    <mergeCell ref="U44:U45"/>
    <mergeCell ref="V44:V45"/>
    <mergeCell ref="W44:W45"/>
    <mergeCell ref="X44:X45"/>
    <mergeCell ref="Y44:Y45"/>
    <mergeCell ref="Z44:Z45"/>
    <mergeCell ref="AA44:AA45"/>
    <mergeCell ref="AB44:AB45"/>
    <mergeCell ref="AC44:AC45"/>
    <mergeCell ref="AD44:AD45"/>
    <mergeCell ref="AE44:AE45"/>
    <mergeCell ref="AF44:AF45"/>
    <mergeCell ref="AG44:AG45"/>
    <mergeCell ref="S42:S43"/>
    <mergeCell ref="T42:T43"/>
    <mergeCell ref="U42:U43"/>
    <mergeCell ref="V42:V43"/>
    <mergeCell ref="W42:W43"/>
    <mergeCell ref="X42:X43"/>
    <mergeCell ref="AB46:AB47"/>
    <mergeCell ref="AC46:AC47"/>
    <mergeCell ref="AD46:AD47"/>
    <mergeCell ref="AE46:AE47"/>
    <mergeCell ref="AF46:AF47"/>
    <mergeCell ref="AG46:AG47"/>
    <mergeCell ref="S46:S47"/>
    <mergeCell ref="T46:T47"/>
    <mergeCell ref="U46:U47"/>
    <mergeCell ref="V46:V47"/>
    <mergeCell ref="W46:W47"/>
    <mergeCell ref="X46:X47"/>
    <mergeCell ref="Y46:Y47"/>
    <mergeCell ref="Z46:Z47"/>
    <mergeCell ref="AA46:AA47"/>
  </mergeCells>
  <hyperlinks>
    <hyperlink ref="M59" r:id="rId1" xr:uid="{17BCD44B-91F8-4073-BC41-69431B9229BC}"/>
  </hyperlinks>
  <pageMargins left="0.70866141732283472" right="0.70866141732283472" top="0.74803149606299213" bottom="0.74803149606299213" header="0.31496062992125984" footer="0.31496062992125984"/>
  <pageSetup paperSize="9" scale="47" orientation="landscape" r:id="rId2"/>
  <headerFooter>
    <oddFooter>&amp;L&amp;1#&amp;"Calibri"&amp;10&amp;K000000Sensitivity: Internal</oddFooter>
  </headerFooter>
  <drawing r:id="rId3"/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691A5B-AE9E-4E80-8194-AE088B7BD3FA}">
  <sheetPr>
    <tabColor theme="7" tint="0.59999389629810485"/>
    <pageSetUpPr fitToPage="1"/>
  </sheetPr>
  <dimension ref="A1:AG57"/>
  <sheetViews>
    <sheetView workbookViewId="0">
      <selection activeCell="X30" sqref="X30"/>
    </sheetView>
  </sheetViews>
  <sheetFormatPr defaultColWidth="9.08984375" defaultRowHeight="13" x14ac:dyDescent="0.4"/>
  <cols>
    <col min="1" max="1" width="6.90625" style="147" customWidth="1"/>
    <col min="2" max="2" width="2.54296875" style="147" customWidth="1"/>
    <col min="3" max="3" width="3.54296875" style="147" customWidth="1"/>
    <col min="4" max="4" width="2.54296875" style="147" customWidth="1"/>
    <col min="5" max="6" width="4.453125" style="147" customWidth="1"/>
    <col min="7" max="7" width="6.90625" style="147" customWidth="1"/>
    <col min="8" max="8" width="2.54296875" style="147" customWidth="1"/>
    <col min="9" max="9" width="3.54296875" style="147" customWidth="1"/>
    <col min="10" max="10" width="2.54296875" style="147" customWidth="1"/>
    <col min="11" max="12" width="4.453125" style="147" customWidth="1"/>
    <col min="13" max="13" width="6.90625" style="147" customWidth="1"/>
    <col min="14" max="14" width="2.54296875" style="147" customWidth="1"/>
    <col min="15" max="15" width="3.54296875" style="147" customWidth="1"/>
    <col min="16" max="16" width="1.90625" style="147" customWidth="1"/>
    <col min="17" max="18" width="4.453125" style="147" customWidth="1"/>
    <col min="19" max="19" width="17.90625" style="147" customWidth="1"/>
    <col min="20" max="20" width="2.54296875" style="147" customWidth="1"/>
    <col min="21" max="21" width="4.54296875" style="147" customWidth="1"/>
    <col min="22" max="22" width="2.54296875" style="147" customWidth="1"/>
    <col min="23" max="24" width="12.54296875" style="147" customWidth="1"/>
    <col min="25" max="25" width="12.453125" style="147" customWidth="1"/>
    <col min="26" max="26" width="14.54296875" style="147" customWidth="1"/>
    <col min="27" max="27" width="3" style="147" customWidth="1"/>
    <col min="28" max="28" width="4.54296875" style="147" customWidth="1"/>
    <col min="29" max="29" width="2.54296875" style="147" customWidth="1"/>
    <col min="30" max="31" width="12.54296875" style="147" customWidth="1"/>
    <col min="32" max="32" width="12.54296875" style="147" hidden="1" customWidth="1"/>
    <col min="33" max="33" width="17.54296875" style="147" customWidth="1"/>
    <col min="34" max="34" width="12.54296875" style="147" customWidth="1"/>
    <col min="35" max="16384" width="9.08984375" style="147"/>
  </cols>
  <sheetData>
    <row r="1" spans="1:33" ht="14.15" customHeight="1" x14ac:dyDescent="0.4"/>
    <row r="2" spans="1:33" ht="14.15" customHeight="1" x14ac:dyDescent="0.4"/>
    <row r="3" spans="1:33" ht="14.15" customHeight="1" x14ac:dyDescent="0.4"/>
    <row r="4" spans="1:33" ht="14.15" customHeight="1" x14ac:dyDescent="0.4"/>
    <row r="5" spans="1:33" ht="21" customHeight="1" x14ac:dyDescent="0.6">
      <c r="A5" s="148" t="s">
        <v>1703</v>
      </c>
      <c r="B5" s="149" t="s">
        <v>2820</v>
      </c>
      <c r="C5" s="149"/>
      <c r="D5" s="148"/>
      <c r="E5" s="150"/>
      <c r="F5" s="150"/>
      <c r="G5" s="150"/>
      <c r="H5" s="150"/>
      <c r="I5" s="150"/>
      <c r="J5" s="150"/>
      <c r="L5" s="151"/>
      <c r="N5" s="151"/>
      <c r="O5" s="151"/>
      <c r="P5" s="151"/>
      <c r="Q5" s="151"/>
    </row>
    <row r="6" spans="1:33" ht="14.15" customHeight="1" thickBot="1" x14ac:dyDescent="0.45">
      <c r="A6" s="152"/>
      <c r="B6" s="152"/>
      <c r="C6" s="152"/>
      <c r="D6" s="152"/>
      <c r="E6" s="152"/>
      <c r="F6" s="152"/>
      <c r="G6" s="152"/>
      <c r="H6" s="152"/>
      <c r="I6" s="152"/>
      <c r="J6" s="150"/>
      <c r="K6" s="151"/>
      <c r="L6" s="151"/>
      <c r="M6" s="151"/>
      <c r="N6" s="151"/>
      <c r="O6" s="151"/>
      <c r="P6" s="151"/>
      <c r="Q6" s="151"/>
    </row>
    <row r="7" spans="1:33" s="153" customFormat="1" ht="14.15" customHeight="1" thickBot="1" x14ac:dyDescent="0.45">
      <c r="A7" s="2493" t="s">
        <v>1704</v>
      </c>
      <c r="B7" s="2494"/>
      <c r="C7" s="2494"/>
      <c r="D7" s="2494"/>
      <c r="E7" s="2494"/>
      <c r="F7" s="2494"/>
      <c r="G7" s="2494"/>
      <c r="H7" s="2494"/>
      <c r="I7" s="2494"/>
      <c r="J7" s="2494"/>
      <c r="K7" s="2494"/>
      <c r="L7" s="2494"/>
      <c r="M7" s="2494"/>
      <c r="N7" s="2494"/>
      <c r="O7" s="2494"/>
      <c r="P7" s="2494"/>
      <c r="Q7" s="2494"/>
      <c r="R7" s="2495"/>
      <c r="S7" s="692" t="s">
        <v>1528</v>
      </c>
      <c r="W7" s="2493" t="s">
        <v>1905</v>
      </c>
      <c r="X7" s="2495"/>
      <c r="AA7" s="147"/>
      <c r="AB7" s="147"/>
      <c r="AC7" s="147"/>
      <c r="AD7" s="2493" t="s">
        <v>1905</v>
      </c>
      <c r="AE7" s="2495"/>
      <c r="AF7" s="147"/>
      <c r="AG7" s="147"/>
    </row>
    <row r="8" spans="1:33" s="153" customFormat="1" ht="14.15" customHeight="1" x14ac:dyDescent="0.25">
      <c r="A8" s="2496"/>
      <c r="B8" s="2497"/>
      <c r="C8" s="2497"/>
      <c r="D8" s="2497"/>
      <c r="E8" s="2497"/>
      <c r="F8" s="2498"/>
      <c r="G8" s="2499"/>
      <c r="H8" s="2500"/>
      <c r="I8" s="2500"/>
      <c r="J8" s="2500"/>
      <c r="K8" s="2500"/>
      <c r="L8" s="2501"/>
      <c r="M8" s="2502"/>
      <c r="N8" s="2503"/>
      <c r="O8" s="2503"/>
      <c r="P8" s="2503"/>
      <c r="Q8" s="2503"/>
      <c r="R8" s="2504"/>
      <c r="S8" s="1327" t="s">
        <v>1704</v>
      </c>
      <c r="T8" s="2484" t="s">
        <v>1710</v>
      </c>
      <c r="U8" s="2485"/>
      <c r="V8" s="2486"/>
      <c r="W8" s="1327" t="s">
        <v>2210</v>
      </c>
      <c r="X8" s="1327" t="s">
        <v>2211</v>
      </c>
      <c r="Y8" s="1327" t="s">
        <v>217</v>
      </c>
      <c r="Z8" s="1327" t="s">
        <v>1908</v>
      </c>
      <c r="AA8" s="2484" t="s">
        <v>1710</v>
      </c>
      <c r="AB8" s="2485"/>
      <c r="AC8" s="2486"/>
      <c r="AD8" s="1327" t="s">
        <v>2295</v>
      </c>
      <c r="AE8" s="1327" t="s">
        <v>2296</v>
      </c>
      <c r="AF8" s="1188" t="s">
        <v>2814</v>
      </c>
      <c r="AG8" s="1188" t="s">
        <v>2821</v>
      </c>
    </row>
    <row r="9" spans="1:33" s="153" customFormat="1" ht="14.15" customHeight="1" x14ac:dyDescent="0.25">
      <c r="A9" s="154" t="s">
        <v>1714</v>
      </c>
      <c r="B9" s="2466" t="s">
        <v>1710</v>
      </c>
      <c r="C9" s="2467"/>
      <c r="D9" s="2468"/>
      <c r="E9" s="613" t="s">
        <v>1715</v>
      </c>
      <c r="F9" s="613" t="s">
        <v>1716</v>
      </c>
      <c r="G9" s="614" t="s">
        <v>1714</v>
      </c>
      <c r="H9" s="2469" t="s">
        <v>1710</v>
      </c>
      <c r="I9" s="2470"/>
      <c r="J9" s="2471"/>
      <c r="K9" s="155" t="s">
        <v>1715</v>
      </c>
      <c r="L9" s="155" t="s">
        <v>1716</v>
      </c>
      <c r="M9" s="156" t="s">
        <v>1714</v>
      </c>
      <c r="N9" s="2472" t="s">
        <v>1710</v>
      </c>
      <c r="O9" s="2473"/>
      <c r="P9" s="2474"/>
      <c r="Q9" s="156" t="s">
        <v>1715</v>
      </c>
      <c r="R9" s="615" t="s">
        <v>1716</v>
      </c>
      <c r="S9" s="1328"/>
      <c r="T9" s="2487"/>
      <c r="U9" s="2488"/>
      <c r="V9" s="2489"/>
      <c r="W9" s="1328"/>
      <c r="X9" s="1328"/>
      <c r="Y9" s="1328"/>
      <c r="Z9" s="1328"/>
      <c r="AA9" s="2487"/>
      <c r="AB9" s="2488"/>
      <c r="AC9" s="2489"/>
      <c r="AD9" s="1328"/>
      <c r="AE9" s="1328"/>
      <c r="AF9" s="1189"/>
      <c r="AG9" s="1189"/>
    </row>
    <row r="10" spans="1:33" s="153" customFormat="1" ht="14.15" customHeight="1" thickBot="1" x14ac:dyDescent="0.45">
      <c r="A10" s="157"/>
      <c r="B10" s="2475"/>
      <c r="C10" s="2476"/>
      <c r="D10" s="2477"/>
      <c r="E10" s="158"/>
      <c r="F10" s="158"/>
      <c r="G10" s="616"/>
      <c r="H10" s="2478"/>
      <c r="I10" s="2479"/>
      <c r="J10" s="2480"/>
      <c r="K10" s="159"/>
      <c r="L10" s="159"/>
      <c r="M10" s="160"/>
      <c r="N10" s="2481"/>
      <c r="O10" s="2482"/>
      <c r="P10" s="2483"/>
      <c r="Q10" s="160"/>
      <c r="R10" s="617"/>
      <c r="S10" s="1329"/>
      <c r="T10" s="2490"/>
      <c r="U10" s="2491"/>
      <c r="V10" s="2492"/>
      <c r="W10" s="1329"/>
      <c r="X10" s="1329"/>
      <c r="Y10" s="1329"/>
      <c r="Z10" s="1329"/>
      <c r="AA10" s="2490"/>
      <c r="AB10" s="2491"/>
      <c r="AC10" s="2492"/>
      <c r="AD10" s="1329"/>
      <c r="AE10" s="1329"/>
      <c r="AF10" s="1190"/>
      <c r="AG10" s="1190"/>
    </row>
    <row r="11" spans="1:33" ht="12" customHeight="1" x14ac:dyDescent="0.4">
      <c r="A11" s="161"/>
      <c r="B11" s="162"/>
      <c r="C11" s="163"/>
      <c r="D11" s="164"/>
      <c r="E11" s="164"/>
      <c r="F11" s="161"/>
      <c r="G11" s="161"/>
      <c r="H11" s="162"/>
      <c r="I11" s="163"/>
      <c r="J11" s="164"/>
      <c r="K11" s="164"/>
      <c r="L11" s="164"/>
      <c r="M11" s="161"/>
      <c r="N11" s="165"/>
      <c r="O11" s="166"/>
      <c r="P11" s="165"/>
      <c r="Q11" s="162"/>
      <c r="R11" s="161"/>
      <c r="S11" s="2352" t="s">
        <v>2246</v>
      </c>
      <c r="T11" s="2406"/>
      <c r="U11" s="2408">
        <v>147</v>
      </c>
      <c r="V11" s="2410" t="s">
        <v>1721</v>
      </c>
      <c r="W11" s="2459">
        <v>44556</v>
      </c>
      <c r="X11" s="2459">
        <f t="shared" ref="X11" si="0">W11+1</f>
        <v>44557</v>
      </c>
      <c r="Y11" s="2461">
        <f>X11+15</f>
        <v>44572</v>
      </c>
      <c r="Z11" s="1451" t="s">
        <v>2819</v>
      </c>
      <c r="AA11" s="1467" t="s">
        <v>2816</v>
      </c>
      <c r="AB11" s="1932">
        <v>202</v>
      </c>
      <c r="AC11" s="1469" t="s">
        <v>1724</v>
      </c>
      <c r="AD11" s="1471">
        <v>44213</v>
      </c>
      <c r="AE11" s="1471">
        <f>AD11+1</f>
        <v>44214</v>
      </c>
      <c r="AF11" s="1220">
        <f>AD11+3</f>
        <v>44216</v>
      </c>
      <c r="AG11" s="1471">
        <f>AD11+4</f>
        <v>44217</v>
      </c>
    </row>
    <row r="12" spans="1:33" ht="13.25" customHeight="1" thickBot="1" x14ac:dyDescent="0.45">
      <c r="A12" s="167"/>
      <c r="B12" s="168"/>
      <c r="C12" s="169"/>
      <c r="D12" s="170"/>
      <c r="E12" s="170"/>
      <c r="F12" s="167"/>
      <c r="G12" s="167"/>
      <c r="H12" s="168"/>
      <c r="I12" s="169"/>
      <c r="J12" s="170"/>
      <c r="K12" s="170"/>
      <c r="L12" s="170"/>
      <c r="M12" s="167"/>
      <c r="N12" s="168"/>
      <c r="O12" s="169"/>
      <c r="P12" s="170"/>
      <c r="Q12" s="168"/>
      <c r="R12" s="167"/>
      <c r="S12" s="2353"/>
      <c r="T12" s="2407"/>
      <c r="U12" s="2421"/>
      <c r="V12" s="2411"/>
      <c r="W12" s="2460"/>
      <c r="X12" s="2460"/>
      <c r="Y12" s="2462"/>
      <c r="Z12" s="1453"/>
      <c r="AA12" s="1468"/>
      <c r="AB12" s="1939"/>
      <c r="AC12" s="1470"/>
      <c r="AD12" s="1472"/>
      <c r="AE12" s="1472"/>
      <c r="AF12" s="1222"/>
      <c r="AG12" s="1472"/>
    </row>
    <row r="13" spans="1:33" ht="13.25" customHeight="1" x14ac:dyDescent="0.4">
      <c r="A13" s="161"/>
      <c r="B13" s="162"/>
      <c r="C13" s="163"/>
      <c r="D13" s="164"/>
      <c r="E13" s="164"/>
      <c r="F13" s="161"/>
      <c r="G13" s="161"/>
      <c r="H13" s="162"/>
      <c r="I13" s="163"/>
      <c r="J13" s="164"/>
      <c r="K13" s="164"/>
      <c r="L13" s="164"/>
      <c r="M13" s="161"/>
      <c r="N13" s="165"/>
      <c r="O13" s="166"/>
      <c r="P13" s="165"/>
      <c r="Q13" s="162"/>
      <c r="R13" s="161"/>
      <c r="S13" s="2352" t="s">
        <v>2248</v>
      </c>
      <c r="T13" s="2406"/>
      <c r="U13" s="2408">
        <f>U11+1</f>
        <v>148</v>
      </c>
      <c r="V13" s="2410" t="s">
        <v>1721</v>
      </c>
      <c r="W13" s="2459">
        <f>W11+7</f>
        <v>44563</v>
      </c>
      <c r="X13" s="2459">
        <f t="shared" ref="X13" si="1">W13+1</f>
        <v>44564</v>
      </c>
      <c r="Y13" s="2461">
        <f>X13+15</f>
        <v>44579</v>
      </c>
      <c r="Z13" s="2003"/>
      <c r="AA13" s="2250" t="s">
        <v>2816</v>
      </c>
      <c r="AB13" s="2456">
        <f>AB11+1</f>
        <v>203</v>
      </c>
      <c r="AC13" s="2254" t="s">
        <v>1724</v>
      </c>
      <c r="AD13" s="1810">
        <f>AD11+7</f>
        <v>44220</v>
      </c>
      <c r="AE13" s="1810">
        <f>AD13+1</f>
        <v>44221</v>
      </c>
      <c r="AF13" s="1191">
        <f>AD13+3</f>
        <v>44223</v>
      </c>
      <c r="AG13" s="1810">
        <f>AD13+4</f>
        <v>44224</v>
      </c>
    </row>
    <row r="14" spans="1:33" ht="13.25" customHeight="1" thickBot="1" x14ac:dyDescent="0.45">
      <c r="A14" s="167"/>
      <c r="B14" s="168"/>
      <c r="C14" s="169"/>
      <c r="D14" s="170"/>
      <c r="E14" s="170"/>
      <c r="F14" s="167"/>
      <c r="G14" s="167"/>
      <c r="H14" s="168"/>
      <c r="I14" s="169"/>
      <c r="J14" s="170"/>
      <c r="K14" s="170"/>
      <c r="L14" s="170"/>
      <c r="M14" s="167"/>
      <c r="N14" s="168"/>
      <c r="O14" s="169"/>
      <c r="P14" s="170"/>
      <c r="Q14" s="168"/>
      <c r="R14" s="167"/>
      <c r="S14" s="2353"/>
      <c r="T14" s="2407"/>
      <c r="U14" s="2421"/>
      <c r="V14" s="2411"/>
      <c r="W14" s="2460"/>
      <c r="X14" s="2460"/>
      <c r="Y14" s="2462"/>
      <c r="Z14" s="2004"/>
      <c r="AA14" s="2251"/>
      <c r="AB14" s="2457"/>
      <c r="AC14" s="2255"/>
      <c r="AD14" s="1811"/>
      <c r="AE14" s="1811"/>
      <c r="AF14" s="1193"/>
      <c r="AG14" s="1811"/>
    </row>
    <row r="15" spans="1:33" x14ac:dyDescent="0.4">
      <c r="A15" s="161"/>
      <c r="B15" s="162"/>
      <c r="C15" s="163"/>
      <c r="D15" s="164"/>
      <c r="E15" s="164"/>
      <c r="F15" s="161"/>
      <c r="G15" s="161"/>
      <c r="H15" s="162"/>
      <c r="I15" s="163"/>
      <c r="J15" s="164"/>
      <c r="K15" s="164"/>
      <c r="L15" s="164"/>
      <c r="M15" s="161"/>
      <c r="N15" s="165"/>
      <c r="O15" s="166"/>
      <c r="P15" s="165"/>
      <c r="Q15" s="162"/>
      <c r="R15" s="161"/>
      <c r="S15" s="2352" t="s">
        <v>2249</v>
      </c>
      <c r="T15" s="2406"/>
      <c r="U15" s="2408">
        <f t="shared" ref="U15" si="2">U13+1</f>
        <v>149</v>
      </c>
      <c r="V15" s="2410" t="s">
        <v>1721</v>
      </c>
      <c r="W15" s="2459">
        <f t="shared" ref="W15" si="3">W13+7</f>
        <v>44570</v>
      </c>
      <c r="X15" s="2459">
        <f t="shared" ref="X15" si="4">W15+1</f>
        <v>44571</v>
      </c>
      <c r="Y15" s="2461">
        <f>X15+15</f>
        <v>44586</v>
      </c>
      <c r="Z15" s="2003"/>
      <c r="AA15" s="2250" t="s">
        <v>2816</v>
      </c>
      <c r="AB15" s="2456">
        <f>AB13+1</f>
        <v>204</v>
      </c>
      <c r="AC15" s="2254" t="s">
        <v>1724</v>
      </c>
      <c r="AD15" s="1810">
        <f>AD13+7</f>
        <v>44227</v>
      </c>
      <c r="AE15" s="1810">
        <f>AD15+1</f>
        <v>44228</v>
      </c>
      <c r="AF15" s="1191">
        <f>AD15+3</f>
        <v>44230</v>
      </c>
      <c r="AG15" s="1810">
        <f>AD15+4</f>
        <v>44231</v>
      </c>
    </row>
    <row r="16" spans="1:33" ht="13.25" customHeight="1" thickBot="1" x14ac:dyDescent="0.45">
      <c r="A16" s="167"/>
      <c r="B16" s="168"/>
      <c r="C16" s="169"/>
      <c r="D16" s="170"/>
      <c r="E16" s="170"/>
      <c r="F16" s="167"/>
      <c r="G16" s="167"/>
      <c r="H16" s="168"/>
      <c r="I16" s="169"/>
      <c r="J16" s="170"/>
      <c r="K16" s="170"/>
      <c r="L16" s="170"/>
      <c r="M16" s="167"/>
      <c r="N16" s="168"/>
      <c r="O16" s="169"/>
      <c r="P16" s="170"/>
      <c r="Q16" s="168"/>
      <c r="R16" s="167"/>
      <c r="S16" s="2353"/>
      <c r="T16" s="2407"/>
      <c r="U16" s="2421"/>
      <c r="V16" s="2411"/>
      <c r="W16" s="2460"/>
      <c r="X16" s="2460"/>
      <c r="Y16" s="2462"/>
      <c r="Z16" s="2004"/>
      <c r="AA16" s="2251"/>
      <c r="AB16" s="2457"/>
      <c r="AC16" s="2255"/>
      <c r="AD16" s="1811"/>
      <c r="AE16" s="1811"/>
      <c r="AF16" s="1193"/>
      <c r="AG16" s="1811"/>
    </row>
    <row r="17" spans="1:33" x14ac:dyDescent="0.4">
      <c r="A17" s="161"/>
      <c r="B17" s="162"/>
      <c r="C17" s="163"/>
      <c r="D17" s="164"/>
      <c r="E17" s="164"/>
      <c r="F17" s="161"/>
      <c r="G17" s="161"/>
      <c r="H17" s="162"/>
      <c r="I17" s="163"/>
      <c r="J17" s="164"/>
      <c r="K17" s="164"/>
      <c r="L17" s="164"/>
      <c r="M17" s="161"/>
      <c r="N17" s="165"/>
      <c r="O17" s="166"/>
      <c r="P17" s="165"/>
      <c r="Q17" s="162"/>
      <c r="R17" s="161"/>
      <c r="S17" s="2352" t="s">
        <v>2251</v>
      </c>
      <c r="T17" s="2406"/>
      <c r="U17" s="2408">
        <f t="shared" ref="U17" si="5">U15+1</f>
        <v>150</v>
      </c>
      <c r="V17" s="2410" t="s">
        <v>1721</v>
      </c>
      <c r="W17" s="2459">
        <f t="shared" ref="W17" si="6">W15+7</f>
        <v>44577</v>
      </c>
      <c r="X17" s="2459">
        <f t="shared" ref="X17" si="7">W17+1</f>
        <v>44578</v>
      </c>
      <c r="Y17" s="2461">
        <f>X17+15</f>
        <v>44593</v>
      </c>
      <c r="Z17" s="2003" t="s">
        <v>1750</v>
      </c>
      <c r="AA17" s="2250" t="s">
        <v>2816</v>
      </c>
      <c r="AB17" s="2456">
        <f>AB15+1</f>
        <v>205</v>
      </c>
      <c r="AC17" s="2254" t="s">
        <v>1724</v>
      </c>
      <c r="AD17" s="1810">
        <f>AD15+7</f>
        <v>44234</v>
      </c>
      <c r="AE17" s="1810">
        <f>AD17+1</f>
        <v>44235</v>
      </c>
      <c r="AF17" s="1191">
        <f>AD17+3</f>
        <v>44237</v>
      </c>
      <c r="AG17" s="1810">
        <f>AD17+4</f>
        <v>44238</v>
      </c>
    </row>
    <row r="18" spans="1:33" ht="13.25" customHeight="1" thickBot="1" x14ac:dyDescent="0.45">
      <c r="A18" s="167"/>
      <c r="B18" s="168"/>
      <c r="C18" s="169"/>
      <c r="D18" s="170"/>
      <c r="E18" s="170"/>
      <c r="F18" s="167"/>
      <c r="G18" s="167"/>
      <c r="H18" s="168"/>
      <c r="I18" s="169"/>
      <c r="J18" s="170"/>
      <c r="K18" s="170"/>
      <c r="L18" s="170"/>
      <c r="M18" s="167"/>
      <c r="N18" s="168"/>
      <c r="O18" s="169"/>
      <c r="P18" s="170"/>
      <c r="Q18" s="168"/>
      <c r="R18" s="167"/>
      <c r="S18" s="2353"/>
      <c r="T18" s="2407"/>
      <c r="U18" s="2421"/>
      <c r="V18" s="2411"/>
      <c r="W18" s="2460"/>
      <c r="X18" s="2460"/>
      <c r="Y18" s="2462"/>
      <c r="Z18" s="2004"/>
      <c r="AA18" s="2251"/>
      <c r="AB18" s="2457"/>
      <c r="AC18" s="2255"/>
      <c r="AD18" s="1811"/>
      <c r="AE18" s="1811"/>
      <c r="AF18" s="1193"/>
      <c r="AG18" s="1811"/>
    </row>
    <row r="19" spans="1:33" x14ac:dyDescent="0.4">
      <c r="A19" s="161"/>
      <c r="B19" s="162"/>
      <c r="C19" s="163"/>
      <c r="D19" s="164"/>
      <c r="E19" s="164"/>
      <c r="F19" s="161"/>
      <c r="G19" s="161"/>
      <c r="H19" s="162"/>
      <c r="I19" s="163"/>
      <c r="J19" s="164"/>
      <c r="K19" s="164"/>
      <c r="L19" s="164"/>
      <c r="M19" s="161"/>
      <c r="N19" s="165"/>
      <c r="O19" s="166"/>
      <c r="P19" s="165"/>
      <c r="Q19" s="162"/>
      <c r="R19" s="161"/>
      <c r="S19" s="2352" t="s">
        <v>2253</v>
      </c>
      <c r="T19" s="2406"/>
      <c r="U19" s="2408">
        <f t="shared" ref="U19" si="8">U17+1</f>
        <v>151</v>
      </c>
      <c r="V19" s="2410" t="s">
        <v>1721</v>
      </c>
      <c r="W19" s="2459">
        <f t="shared" ref="W19" si="9">W17+7</f>
        <v>44584</v>
      </c>
      <c r="X19" s="2459">
        <f t="shared" ref="X19" si="10">W19+1</f>
        <v>44585</v>
      </c>
      <c r="Y19" s="2461">
        <f>X19+15</f>
        <v>44600</v>
      </c>
      <c r="Z19" s="1451" t="s">
        <v>1750</v>
      </c>
      <c r="AA19" s="1467" t="s">
        <v>2816</v>
      </c>
      <c r="AB19" s="1932">
        <f>AB17+1</f>
        <v>206</v>
      </c>
      <c r="AC19" s="1469" t="s">
        <v>1724</v>
      </c>
      <c r="AD19" s="1471">
        <f>AD17+7</f>
        <v>44241</v>
      </c>
      <c r="AE19" s="1471">
        <f>AD19+1</f>
        <v>44242</v>
      </c>
      <c r="AF19" s="1220">
        <f>AD19+3</f>
        <v>44244</v>
      </c>
      <c r="AG19" s="1471">
        <f>AD19+4</f>
        <v>44245</v>
      </c>
    </row>
    <row r="20" spans="1:33" ht="13.25" customHeight="1" thickBot="1" x14ac:dyDescent="0.45">
      <c r="A20" s="167"/>
      <c r="B20" s="168"/>
      <c r="C20" s="169"/>
      <c r="D20" s="170"/>
      <c r="E20" s="170"/>
      <c r="F20" s="167"/>
      <c r="G20" s="167"/>
      <c r="H20" s="168"/>
      <c r="I20" s="169"/>
      <c r="J20" s="170"/>
      <c r="K20" s="170"/>
      <c r="L20" s="170"/>
      <c r="M20" s="167"/>
      <c r="N20" s="168"/>
      <c r="O20" s="169"/>
      <c r="P20" s="170"/>
      <c r="Q20" s="168"/>
      <c r="R20" s="167"/>
      <c r="S20" s="2353"/>
      <c r="T20" s="2407"/>
      <c r="U20" s="2421"/>
      <c r="V20" s="2411"/>
      <c r="W20" s="2460"/>
      <c r="X20" s="2460"/>
      <c r="Y20" s="2462"/>
      <c r="Z20" s="1453"/>
      <c r="AA20" s="1468"/>
      <c r="AB20" s="1939"/>
      <c r="AC20" s="1470"/>
      <c r="AD20" s="1472"/>
      <c r="AE20" s="1472"/>
      <c r="AF20" s="1222"/>
      <c r="AG20" s="1472"/>
    </row>
    <row r="21" spans="1:33" x14ac:dyDescent="0.4">
      <c r="A21" s="161"/>
      <c r="B21" s="162"/>
      <c r="C21" s="163"/>
      <c r="D21" s="164"/>
      <c r="E21" s="164"/>
      <c r="F21" s="161"/>
      <c r="G21" s="161"/>
      <c r="H21" s="162"/>
      <c r="I21" s="163"/>
      <c r="J21" s="164"/>
      <c r="K21" s="164"/>
      <c r="L21" s="164"/>
      <c r="M21" s="161"/>
      <c r="N21" s="165"/>
      <c r="O21" s="166"/>
      <c r="P21" s="165"/>
      <c r="Q21" s="162"/>
      <c r="R21" s="161"/>
      <c r="S21" s="2352" t="s">
        <v>2254</v>
      </c>
      <c r="T21" s="2406"/>
      <c r="U21" s="2408">
        <v>202</v>
      </c>
      <c r="V21" s="2410" t="s">
        <v>1721</v>
      </c>
      <c r="W21" s="2459">
        <v>44240</v>
      </c>
      <c r="X21" s="2459">
        <f t="shared" ref="X21" si="11">W21+1</f>
        <v>44241</v>
      </c>
      <c r="Y21" s="2461">
        <f>X21+15</f>
        <v>44256</v>
      </c>
      <c r="Z21" s="1451" t="s">
        <v>1750</v>
      </c>
      <c r="AA21" s="1467" t="s">
        <v>2816</v>
      </c>
      <c r="AB21" s="1932">
        <f>AB19+2</f>
        <v>208</v>
      </c>
      <c r="AC21" s="1469" t="s">
        <v>1724</v>
      </c>
      <c r="AD21" s="1471">
        <f>AD19+14</f>
        <v>44255</v>
      </c>
      <c r="AE21" s="1471">
        <f>AD21+1</f>
        <v>44256</v>
      </c>
      <c r="AF21" s="1220">
        <f>AD21+3</f>
        <v>44258</v>
      </c>
      <c r="AG21" s="1471">
        <f>AD21+4</f>
        <v>44259</v>
      </c>
    </row>
    <row r="22" spans="1:33" ht="13.25" customHeight="1" thickBot="1" x14ac:dyDescent="0.45">
      <c r="A22" s="167"/>
      <c r="B22" s="168"/>
      <c r="C22" s="169"/>
      <c r="D22" s="170"/>
      <c r="E22" s="170"/>
      <c r="F22" s="167"/>
      <c r="G22" s="167"/>
      <c r="H22" s="168"/>
      <c r="I22" s="169"/>
      <c r="J22" s="170"/>
      <c r="K22" s="170"/>
      <c r="L22" s="170"/>
      <c r="M22" s="167"/>
      <c r="N22" s="168"/>
      <c r="O22" s="169"/>
      <c r="P22" s="170"/>
      <c r="Q22" s="168"/>
      <c r="R22" s="167"/>
      <c r="S22" s="2353"/>
      <c r="T22" s="2407"/>
      <c r="U22" s="2421"/>
      <c r="V22" s="2411"/>
      <c r="W22" s="2460"/>
      <c r="X22" s="2460"/>
      <c r="Y22" s="2462"/>
      <c r="Z22" s="1453"/>
      <c r="AA22" s="1468"/>
      <c r="AB22" s="1939"/>
      <c r="AC22" s="1470"/>
      <c r="AD22" s="1472"/>
      <c r="AE22" s="1472"/>
      <c r="AF22" s="1222"/>
      <c r="AG22" s="1472"/>
    </row>
    <row r="23" spans="1:33" x14ac:dyDescent="0.4">
      <c r="A23" s="161"/>
      <c r="B23" s="162"/>
      <c r="C23" s="163"/>
      <c r="D23" s="164"/>
      <c r="E23" s="164"/>
      <c r="F23" s="161"/>
      <c r="G23" s="161"/>
      <c r="H23" s="162"/>
      <c r="I23" s="163"/>
      <c r="J23" s="164"/>
      <c r="K23" s="164"/>
      <c r="L23" s="164"/>
      <c r="M23" s="161"/>
      <c r="N23" s="165"/>
      <c r="O23" s="166"/>
      <c r="P23" s="165"/>
      <c r="Q23" s="162"/>
      <c r="R23" s="161"/>
      <c r="S23" s="2352" t="s">
        <v>2238</v>
      </c>
      <c r="T23" s="2406"/>
      <c r="U23" s="2408">
        <v>204</v>
      </c>
      <c r="V23" s="2410" t="s">
        <v>1721</v>
      </c>
      <c r="W23" s="2459">
        <v>44254</v>
      </c>
      <c r="X23" s="2459">
        <f t="shared" ref="X23" si="12">W23+1</f>
        <v>44255</v>
      </c>
      <c r="Y23" s="2461">
        <f>X23+15</f>
        <v>44270</v>
      </c>
      <c r="Z23" s="1451" t="s">
        <v>1750</v>
      </c>
      <c r="AA23" s="1467" t="s">
        <v>2816</v>
      </c>
      <c r="AB23" s="1932">
        <f>AB21+2</f>
        <v>210</v>
      </c>
      <c r="AC23" s="1469" t="s">
        <v>1724</v>
      </c>
      <c r="AD23" s="1471">
        <f>AD21+7</f>
        <v>44262</v>
      </c>
      <c r="AE23" s="1471">
        <f>AD23+1</f>
        <v>44263</v>
      </c>
      <c r="AF23" s="1220">
        <f>AD23+3</f>
        <v>44265</v>
      </c>
      <c r="AG23" s="1471">
        <f>AD23+4</f>
        <v>44266</v>
      </c>
    </row>
    <row r="24" spans="1:33" ht="13.25" customHeight="1" thickBot="1" x14ac:dyDescent="0.45">
      <c r="A24" s="167"/>
      <c r="B24" s="168"/>
      <c r="C24" s="169"/>
      <c r="D24" s="170"/>
      <c r="E24" s="170"/>
      <c r="F24" s="167"/>
      <c r="G24" s="167"/>
      <c r="H24" s="168"/>
      <c r="I24" s="169"/>
      <c r="J24" s="170"/>
      <c r="K24" s="170"/>
      <c r="L24" s="170"/>
      <c r="M24" s="167"/>
      <c r="N24" s="168"/>
      <c r="O24" s="169"/>
      <c r="P24" s="170"/>
      <c r="Q24" s="168"/>
      <c r="R24" s="167"/>
      <c r="S24" s="2353"/>
      <c r="T24" s="2407"/>
      <c r="U24" s="2421"/>
      <c r="V24" s="2411"/>
      <c r="W24" s="2460"/>
      <c r="X24" s="2460"/>
      <c r="Y24" s="2462"/>
      <c r="Z24" s="1453"/>
      <c r="AA24" s="1468"/>
      <c r="AB24" s="1939"/>
      <c r="AC24" s="1470"/>
      <c r="AD24" s="1472"/>
      <c r="AE24" s="1472"/>
      <c r="AF24" s="1222"/>
      <c r="AG24" s="1472"/>
    </row>
    <row r="25" spans="1:33" x14ac:dyDescent="0.4">
      <c r="A25" s="161"/>
      <c r="B25" s="162"/>
      <c r="C25" s="163"/>
      <c r="D25" s="164"/>
      <c r="E25" s="164"/>
      <c r="F25" s="161"/>
      <c r="G25" s="161"/>
      <c r="H25" s="162"/>
      <c r="I25" s="163"/>
      <c r="J25" s="164"/>
      <c r="K25" s="164"/>
      <c r="L25" s="164"/>
      <c r="M25" s="161"/>
      <c r="N25" s="165"/>
      <c r="O25" s="166"/>
      <c r="P25" s="165"/>
      <c r="Q25" s="162"/>
      <c r="R25" s="161"/>
      <c r="S25" s="2352" t="s">
        <v>2240</v>
      </c>
      <c r="T25" s="2406"/>
      <c r="U25" s="2408">
        <f t="shared" ref="U25" si="13">U23+1</f>
        <v>205</v>
      </c>
      <c r="V25" s="2410" t="s">
        <v>1721</v>
      </c>
      <c r="W25" s="2459">
        <f t="shared" ref="W25" si="14">W23+7</f>
        <v>44261</v>
      </c>
      <c r="X25" s="2459">
        <f t="shared" ref="X25" si="15">W25+1</f>
        <v>44262</v>
      </c>
      <c r="Y25" s="2461">
        <f>X25+15</f>
        <v>44277</v>
      </c>
      <c r="Z25" s="1451" t="s">
        <v>1750</v>
      </c>
      <c r="AA25" s="1467" t="s">
        <v>2816</v>
      </c>
      <c r="AB25" s="1932">
        <f>AB23+2</f>
        <v>212</v>
      </c>
      <c r="AC25" s="1469" t="s">
        <v>1724</v>
      </c>
      <c r="AD25" s="1471">
        <f>AD23+7</f>
        <v>44269</v>
      </c>
      <c r="AE25" s="1471">
        <f>AD25+1</f>
        <v>44270</v>
      </c>
      <c r="AF25" s="1220">
        <f>AD25+3</f>
        <v>44272</v>
      </c>
      <c r="AG25" s="1471">
        <f>AD25+4</f>
        <v>44273</v>
      </c>
    </row>
    <row r="26" spans="1:33" ht="13.25" customHeight="1" thickBot="1" x14ac:dyDescent="0.45">
      <c r="A26" s="167"/>
      <c r="B26" s="168"/>
      <c r="C26" s="169"/>
      <c r="D26" s="170"/>
      <c r="E26" s="170"/>
      <c r="F26" s="167"/>
      <c r="G26" s="167"/>
      <c r="H26" s="168"/>
      <c r="I26" s="169"/>
      <c r="J26" s="170"/>
      <c r="K26" s="170"/>
      <c r="L26" s="170"/>
      <c r="M26" s="167"/>
      <c r="N26" s="168"/>
      <c r="O26" s="169"/>
      <c r="P26" s="170"/>
      <c r="Q26" s="168"/>
      <c r="R26" s="167"/>
      <c r="S26" s="2353"/>
      <c r="T26" s="2407"/>
      <c r="U26" s="2421"/>
      <c r="V26" s="2411"/>
      <c r="W26" s="2460"/>
      <c r="X26" s="2460"/>
      <c r="Y26" s="2462"/>
      <c r="Z26" s="1453"/>
      <c r="AA26" s="1468"/>
      <c r="AB26" s="1939"/>
      <c r="AC26" s="1470"/>
      <c r="AD26" s="1472"/>
      <c r="AE26" s="1472"/>
      <c r="AF26" s="1222"/>
      <c r="AG26" s="1472"/>
    </row>
    <row r="27" spans="1:33" x14ac:dyDescent="0.4">
      <c r="A27" s="161"/>
      <c r="B27" s="162"/>
      <c r="C27" s="163"/>
      <c r="D27" s="164"/>
      <c r="E27" s="164"/>
      <c r="F27" s="161"/>
      <c r="G27" s="161"/>
      <c r="H27" s="162"/>
      <c r="I27" s="163"/>
      <c r="J27" s="164"/>
      <c r="K27" s="164"/>
      <c r="L27" s="164"/>
      <c r="M27" s="161"/>
      <c r="N27" s="165"/>
      <c r="O27" s="166"/>
      <c r="P27" s="165"/>
      <c r="Q27" s="162"/>
      <c r="R27" s="161"/>
      <c r="S27" s="2352" t="s">
        <v>2242</v>
      </c>
      <c r="T27" s="2406"/>
      <c r="U27" s="2408">
        <f t="shared" ref="U27" si="16">U25+1</f>
        <v>206</v>
      </c>
      <c r="V27" s="2410" t="s">
        <v>1721</v>
      </c>
      <c r="W27" s="2459">
        <f t="shared" ref="W27" si="17">W25+7</f>
        <v>44268</v>
      </c>
      <c r="X27" s="2459">
        <f t="shared" ref="X27" si="18">W27+1</f>
        <v>44269</v>
      </c>
      <c r="Y27" s="2461">
        <f>X27+15</f>
        <v>44284</v>
      </c>
      <c r="Z27" s="1451" t="s">
        <v>1750</v>
      </c>
      <c r="AA27" s="1467" t="s">
        <v>2816</v>
      </c>
      <c r="AB27" s="1932">
        <f>AB25+2</f>
        <v>214</v>
      </c>
      <c r="AC27" s="1469" t="s">
        <v>1724</v>
      </c>
      <c r="AD27" s="1471">
        <f>AD25+7</f>
        <v>44276</v>
      </c>
      <c r="AE27" s="1471">
        <f>AD27+1</f>
        <v>44277</v>
      </c>
      <c r="AF27" s="1220">
        <f>AD27+3</f>
        <v>44279</v>
      </c>
      <c r="AG27" s="1471">
        <f>AD27+4</f>
        <v>44280</v>
      </c>
    </row>
    <row r="28" spans="1:33" ht="13.25" customHeight="1" thickBot="1" x14ac:dyDescent="0.45">
      <c r="A28" s="167"/>
      <c r="B28" s="168"/>
      <c r="C28" s="169"/>
      <c r="D28" s="170"/>
      <c r="E28" s="170"/>
      <c r="F28" s="167"/>
      <c r="G28" s="167"/>
      <c r="H28" s="168"/>
      <c r="I28" s="169"/>
      <c r="J28" s="170"/>
      <c r="K28" s="170"/>
      <c r="L28" s="170"/>
      <c r="M28" s="167"/>
      <c r="N28" s="168"/>
      <c r="O28" s="169"/>
      <c r="P28" s="170"/>
      <c r="Q28" s="168"/>
      <c r="R28" s="167"/>
      <c r="S28" s="2353"/>
      <c r="T28" s="2407"/>
      <c r="U28" s="2421"/>
      <c r="V28" s="2411"/>
      <c r="W28" s="2460"/>
      <c r="X28" s="2460"/>
      <c r="Y28" s="2462"/>
      <c r="Z28" s="1453"/>
      <c r="AA28" s="1468"/>
      <c r="AB28" s="1939"/>
      <c r="AC28" s="1470"/>
      <c r="AD28" s="1472"/>
      <c r="AE28" s="1472"/>
      <c r="AF28" s="1222"/>
      <c r="AG28" s="1472"/>
    </row>
    <row r="29" spans="1:33" ht="13.25" customHeight="1" x14ac:dyDescent="0.4">
      <c r="A29" s="171"/>
      <c r="B29" s="171"/>
      <c r="C29" s="171"/>
      <c r="D29" s="171"/>
      <c r="E29" s="171"/>
      <c r="F29" s="171"/>
      <c r="G29" s="171"/>
      <c r="H29" s="171"/>
      <c r="I29" s="171"/>
      <c r="J29" s="171"/>
      <c r="K29" s="171"/>
      <c r="L29" s="171"/>
      <c r="M29" s="171"/>
      <c r="N29" s="171"/>
      <c r="O29" s="171"/>
      <c r="P29" s="171"/>
      <c r="Q29" s="171"/>
      <c r="R29" s="171"/>
      <c r="S29" s="171"/>
      <c r="T29" s="171"/>
      <c r="U29" s="171"/>
      <c r="V29" s="172"/>
      <c r="W29" s="172"/>
      <c r="X29" s="173"/>
      <c r="Y29" s="171"/>
      <c r="Z29" s="171"/>
      <c r="AA29" s="171"/>
      <c r="AB29" s="171"/>
    </row>
    <row r="30" spans="1:33" ht="13.5" customHeight="1" x14ac:dyDescent="0.4">
      <c r="A30" s="171"/>
      <c r="B30" s="171"/>
      <c r="C30" s="171"/>
      <c r="D30" s="171"/>
      <c r="E30" s="171"/>
      <c r="F30" s="171"/>
      <c r="G30" s="171"/>
      <c r="H30" s="171"/>
      <c r="I30" s="171"/>
      <c r="J30" s="171"/>
      <c r="K30" s="171"/>
      <c r="L30" s="171"/>
      <c r="M30" s="171"/>
      <c r="N30" s="171"/>
      <c r="O30" s="171"/>
      <c r="P30" s="171"/>
      <c r="Q30" s="171"/>
      <c r="R30" s="171"/>
      <c r="S30" s="171"/>
      <c r="T30" s="171"/>
      <c r="U30" s="171"/>
      <c r="V30" s="172"/>
      <c r="W30" s="172"/>
      <c r="X30" s="173"/>
      <c r="Y30" s="171"/>
      <c r="Z30" s="171"/>
      <c r="AA30" s="171"/>
      <c r="AB30" s="171"/>
    </row>
    <row r="31" spans="1:33" ht="13.5" customHeight="1" x14ac:dyDescent="0.4">
      <c r="A31" s="171"/>
      <c r="B31" s="171"/>
      <c r="C31" s="171"/>
      <c r="D31" s="171"/>
      <c r="E31" s="171"/>
      <c r="F31" s="171"/>
      <c r="G31" s="171"/>
      <c r="H31" s="171"/>
      <c r="I31" s="171"/>
      <c r="J31" s="171"/>
      <c r="K31" s="171"/>
      <c r="L31" s="171"/>
      <c r="M31" s="171"/>
      <c r="N31" s="171"/>
      <c r="O31" s="171"/>
      <c r="P31" s="171"/>
      <c r="Q31" s="171"/>
      <c r="R31" s="171"/>
      <c r="S31" s="171"/>
      <c r="T31" s="171"/>
      <c r="U31" s="171"/>
      <c r="V31" s="172"/>
      <c r="W31" s="172"/>
      <c r="X31" s="173"/>
      <c r="Y31" s="171"/>
      <c r="Z31" s="171"/>
      <c r="AA31" s="171"/>
      <c r="AB31" s="171"/>
    </row>
    <row r="32" spans="1:33" ht="13.5" customHeight="1" x14ac:dyDescent="0.4">
      <c r="A32" s="171"/>
      <c r="B32" s="171"/>
      <c r="C32" s="171"/>
      <c r="D32" s="171"/>
      <c r="E32" s="171"/>
      <c r="F32" s="171"/>
      <c r="G32" s="171"/>
      <c r="H32" s="171"/>
      <c r="I32" s="171"/>
      <c r="J32" s="171"/>
      <c r="K32" s="171"/>
      <c r="L32" s="171"/>
      <c r="M32" s="171"/>
      <c r="N32" s="171"/>
      <c r="O32" s="171"/>
      <c r="P32" s="171"/>
      <c r="Q32" s="171"/>
      <c r="R32" s="171"/>
      <c r="S32" s="171"/>
      <c r="T32" s="171"/>
      <c r="U32" s="171"/>
      <c r="V32" s="172"/>
      <c r="W32" s="172"/>
      <c r="X32" s="173"/>
      <c r="Y32" s="171"/>
      <c r="Z32" s="171"/>
      <c r="AA32" s="171"/>
      <c r="AB32" s="171"/>
    </row>
    <row r="33" spans="1:28" ht="13.5" customHeight="1" x14ac:dyDescent="0.4">
      <c r="A33" s="171"/>
      <c r="B33" s="171"/>
      <c r="C33" s="171"/>
      <c r="D33" s="171"/>
      <c r="E33" s="171"/>
      <c r="F33" s="171"/>
      <c r="G33" s="171"/>
      <c r="H33" s="171"/>
      <c r="I33" s="171"/>
      <c r="J33" s="171"/>
      <c r="K33" s="171"/>
      <c r="L33" s="171"/>
      <c r="M33" s="171"/>
      <c r="N33" s="171"/>
      <c r="O33" s="171"/>
      <c r="P33" s="171"/>
      <c r="Q33" s="171"/>
      <c r="R33" s="171"/>
      <c r="S33" s="171"/>
      <c r="T33" s="171"/>
      <c r="U33" s="171"/>
      <c r="V33" s="172"/>
      <c r="W33" s="172"/>
      <c r="X33" s="173"/>
      <c r="Y33" s="171"/>
      <c r="Z33" s="171"/>
      <c r="AA33" s="171"/>
      <c r="AB33" s="171"/>
    </row>
    <row r="34" spans="1:28" ht="13.5" customHeight="1" x14ac:dyDescent="0.4">
      <c r="A34" s="171"/>
      <c r="B34" s="171"/>
      <c r="C34" s="171"/>
      <c r="D34" s="171"/>
      <c r="E34" s="171"/>
      <c r="F34" s="171"/>
      <c r="G34" s="171"/>
      <c r="H34" s="171"/>
      <c r="I34" s="171"/>
      <c r="J34" s="171"/>
      <c r="K34" s="171"/>
      <c r="L34" s="171"/>
      <c r="M34" s="171"/>
      <c r="N34" s="171"/>
      <c r="O34" s="171"/>
      <c r="P34" s="171"/>
      <c r="Q34" s="171"/>
      <c r="R34" s="171"/>
      <c r="S34" s="171"/>
      <c r="T34" s="171"/>
      <c r="U34" s="171"/>
      <c r="V34" s="172"/>
      <c r="W34" s="172"/>
      <c r="X34" s="173"/>
      <c r="Y34" s="171"/>
      <c r="Z34" s="171"/>
      <c r="AA34" s="171"/>
      <c r="AB34" s="171"/>
    </row>
    <row r="35" spans="1:28" ht="13.5" customHeight="1" x14ac:dyDescent="0.4">
      <c r="A35" s="171"/>
      <c r="B35" s="171"/>
      <c r="C35" s="171"/>
      <c r="D35" s="171"/>
      <c r="E35" s="171"/>
      <c r="F35" s="171"/>
      <c r="G35" s="171"/>
      <c r="H35" s="171"/>
      <c r="I35" s="171"/>
      <c r="J35" s="171"/>
      <c r="K35" s="171"/>
      <c r="L35" s="171"/>
      <c r="M35" s="171"/>
      <c r="N35" s="171"/>
      <c r="O35" s="171"/>
      <c r="P35" s="171"/>
      <c r="Q35" s="171"/>
      <c r="R35" s="171"/>
      <c r="S35" s="171"/>
      <c r="T35" s="171"/>
      <c r="U35" s="171"/>
      <c r="V35" s="172"/>
      <c r="W35" s="172"/>
      <c r="X35" s="173"/>
      <c r="Y35" s="171"/>
      <c r="Z35" s="171"/>
      <c r="AA35" s="171"/>
      <c r="AB35" s="171"/>
    </row>
    <row r="36" spans="1:28" s="175" customFormat="1" ht="13.5" customHeight="1" x14ac:dyDescent="0.4">
      <c r="A36" s="174"/>
      <c r="B36" s="174"/>
      <c r="C36" s="174"/>
      <c r="D36" s="174"/>
      <c r="E36" s="174"/>
      <c r="F36" s="174"/>
      <c r="G36" s="174"/>
      <c r="H36" s="174"/>
      <c r="I36" s="174"/>
      <c r="J36" s="174"/>
      <c r="K36" s="174"/>
      <c r="L36" s="174"/>
      <c r="M36" s="174"/>
      <c r="N36" s="174"/>
      <c r="O36" s="174"/>
      <c r="P36" s="174"/>
      <c r="Q36" s="174"/>
      <c r="R36" s="174"/>
      <c r="S36" s="174"/>
      <c r="T36" s="174"/>
      <c r="U36" s="174"/>
    </row>
    <row r="37" spans="1:28" s="175" customFormat="1" ht="13.5" customHeight="1" x14ac:dyDescent="0.4">
      <c r="A37" s="176" t="s">
        <v>1754</v>
      </c>
      <c r="J37" s="176"/>
    </row>
    <row r="38" spans="1:28" s="175" customFormat="1" ht="13.5" customHeight="1" x14ac:dyDescent="0.4"/>
    <row r="39" spans="1:28" s="175" customFormat="1" ht="13.5" customHeight="1" x14ac:dyDescent="0.4">
      <c r="A39" s="176" t="s">
        <v>1755</v>
      </c>
      <c r="B39" s="177"/>
      <c r="C39" s="177"/>
      <c r="D39" s="177" t="s">
        <v>1756</v>
      </c>
      <c r="J39" s="176"/>
      <c r="K39" s="177"/>
      <c r="L39" s="177"/>
      <c r="M39" s="177"/>
      <c r="N39" s="177"/>
      <c r="O39" s="177"/>
      <c r="P39" s="177"/>
      <c r="Q39" s="177"/>
    </row>
    <row r="40" spans="1:28" s="175" customFormat="1" ht="13.5" customHeight="1" x14ac:dyDescent="0.4">
      <c r="A40" s="176" t="s">
        <v>1757</v>
      </c>
      <c r="B40" s="177"/>
      <c r="C40" s="177"/>
      <c r="D40" s="2465" t="s">
        <v>1758</v>
      </c>
      <c r="E40" s="2465"/>
      <c r="F40" s="2465"/>
      <c r="J40" s="176"/>
      <c r="K40" s="177"/>
      <c r="L40" s="177"/>
      <c r="M40" s="177"/>
      <c r="N40" s="177"/>
      <c r="O40" s="177"/>
      <c r="P40" s="177"/>
      <c r="Q40" s="177"/>
      <c r="X40" s="178"/>
    </row>
    <row r="41" spans="1:28" s="175" customFormat="1" ht="13.5" customHeight="1" x14ac:dyDescent="0.4">
      <c r="A41" s="176"/>
      <c r="B41" s="177"/>
      <c r="C41" s="177"/>
      <c r="J41" s="176"/>
      <c r="K41" s="177"/>
      <c r="L41" s="177"/>
      <c r="M41" s="177"/>
      <c r="N41" s="177"/>
      <c r="O41" s="177"/>
      <c r="P41" s="177"/>
      <c r="Q41" s="177"/>
    </row>
    <row r="42" spans="1:28" s="175" customFormat="1" ht="13.5" customHeight="1" x14ac:dyDescent="0.4">
      <c r="A42" s="179" t="s">
        <v>1759</v>
      </c>
      <c r="B42" s="178"/>
      <c r="C42" s="178"/>
      <c r="D42" s="178"/>
      <c r="E42" s="179"/>
      <c r="F42" s="178"/>
      <c r="G42" s="179" t="s">
        <v>1760</v>
      </c>
      <c r="H42" s="178"/>
      <c r="I42" s="178"/>
      <c r="J42" s="179"/>
      <c r="K42" s="178"/>
      <c r="L42" s="178"/>
      <c r="M42" s="179" t="s">
        <v>1761</v>
      </c>
      <c r="N42" s="178"/>
      <c r="O42" s="178"/>
      <c r="P42" s="178"/>
      <c r="Q42" s="178"/>
      <c r="R42" s="178"/>
      <c r="S42" s="179"/>
      <c r="T42" s="178"/>
      <c r="U42" s="178"/>
      <c r="V42" s="178"/>
      <c r="W42" s="179"/>
    </row>
    <row r="43" spans="1:28" s="175" customFormat="1" ht="13.5" customHeight="1" x14ac:dyDescent="0.4">
      <c r="A43" s="179" t="s">
        <v>1762</v>
      </c>
      <c r="B43" s="178"/>
      <c r="C43" s="178"/>
      <c r="D43" s="178"/>
      <c r="E43" s="179"/>
      <c r="F43" s="178"/>
      <c r="G43" s="179" t="s">
        <v>1763</v>
      </c>
      <c r="H43" s="178"/>
      <c r="I43" s="178"/>
      <c r="J43" s="179"/>
      <c r="K43" s="178"/>
      <c r="L43" s="178"/>
      <c r="M43" s="179" t="s">
        <v>1764</v>
      </c>
      <c r="N43" s="178"/>
      <c r="O43" s="178"/>
      <c r="P43" s="178"/>
      <c r="Q43" s="178"/>
      <c r="R43" s="178"/>
      <c r="S43" s="179"/>
      <c r="T43" s="178"/>
      <c r="U43" s="178"/>
      <c r="V43" s="178"/>
      <c r="W43" s="179"/>
    </row>
    <row r="44" spans="1:28" s="175" customFormat="1" ht="13.5" customHeight="1" x14ac:dyDescent="0.4">
      <c r="A44" s="178" t="s">
        <v>1765</v>
      </c>
      <c r="B44" s="180"/>
      <c r="C44" s="178"/>
      <c r="D44" s="178"/>
      <c r="E44" s="181"/>
      <c r="F44" s="181"/>
      <c r="G44" s="2463" t="s">
        <v>1766</v>
      </c>
      <c r="H44" s="2463"/>
      <c r="I44" s="2463"/>
      <c r="J44" s="2463"/>
      <c r="K44" s="2463"/>
      <c r="L44" s="180"/>
      <c r="M44" s="180"/>
      <c r="N44" s="180"/>
      <c r="O44" s="180"/>
      <c r="P44" s="180"/>
      <c r="Q44" s="180"/>
      <c r="R44" s="178"/>
      <c r="S44" s="2463"/>
      <c r="T44" s="2463"/>
      <c r="U44" s="618"/>
      <c r="V44" s="178"/>
      <c r="W44" s="178"/>
    </row>
    <row r="45" spans="1:28" s="175" customFormat="1" ht="13.5" customHeight="1" x14ac:dyDescent="0.4">
      <c r="A45" s="178" t="s">
        <v>1767</v>
      </c>
      <c r="B45" s="180"/>
      <c r="C45" s="178"/>
      <c r="D45" s="178"/>
      <c r="E45" s="181"/>
      <c r="F45" s="181"/>
      <c r="G45" s="2463" t="s">
        <v>1768</v>
      </c>
      <c r="H45" s="2463"/>
      <c r="I45" s="2463"/>
      <c r="J45" s="2463"/>
      <c r="K45" s="2463"/>
      <c r="L45" s="180"/>
      <c r="M45" s="179" t="s">
        <v>1769</v>
      </c>
      <c r="N45" s="180"/>
      <c r="O45" s="180"/>
      <c r="P45" s="180"/>
      <c r="Q45" s="180"/>
      <c r="R45" s="178"/>
      <c r="S45" s="2463"/>
      <c r="T45" s="2463"/>
      <c r="U45" s="618"/>
      <c r="V45" s="178"/>
      <c r="W45" s="178"/>
    </row>
    <row r="46" spans="1:28" s="175" customFormat="1" ht="13.5" customHeight="1" x14ac:dyDescent="0.45">
      <c r="A46" s="178" t="s">
        <v>1770</v>
      </c>
      <c r="B46" s="180"/>
      <c r="C46" s="178"/>
      <c r="D46" s="178"/>
      <c r="E46" s="178"/>
      <c r="F46" s="178"/>
      <c r="G46" s="178" t="s">
        <v>1771</v>
      </c>
      <c r="H46" s="178"/>
      <c r="I46" s="178"/>
      <c r="J46" s="178"/>
      <c r="K46" s="180"/>
      <c r="L46" s="180"/>
      <c r="M46" s="182" t="s">
        <v>1772</v>
      </c>
      <c r="N46" s="180"/>
      <c r="O46" s="180"/>
      <c r="P46" s="180"/>
      <c r="Q46" s="180"/>
      <c r="R46" s="178"/>
      <c r="S46" s="2464"/>
      <c r="T46" s="2464"/>
      <c r="U46" s="619"/>
      <c r="V46" s="178"/>
      <c r="W46" s="178"/>
    </row>
    <row r="47" spans="1:28" s="175" customFormat="1" ht="13.5" customHeight="1" x14ac:dyDescent="0.4">
      <c r="A47" s="178"/>
      <c r="B47" s="178"/>
      <c r="C47" s="178"/>
      <c r="D47" s="178"/>
      <c r="E47" s="178"/>
      <c r="F47" s="178"/>
      <c r="G47" s="178"/>
      <c r="H47" s="178"/>
      <c r="I47" s="178"/>
      <c r="J47" s="178"/>
      <c r="K47" s="178"/>
      <c r="L47" s="178"/>
      <c r="M47" s="178"/>
      <c r="N47" s="178"/>
      <c r="O47" s="178"/>
      <c r="P47" s="178"/>
      <c r="Q47" s="178"/>
      <c r="R47" s="178"/>
      <c r="S47" s="178"/>
      <c r="T47" s="180"/>
      <c r="U47" s="180"/>
      <c r="V47" s="178"/>
      <c r="W47" s="619"/>
    </row>
    <row r="48" spans="1:28" s="175" customFormat="1" ht="13.5" customHeight="1" x14ac:dyDescent="0.4">
      <c r="A48" s="179"/>
      <c r="B48" s="179"/>
      <c r="C48" s="179"/>
      <c r="D48" s="179"/>
      <c r="E48" s="179"/>
      <c r="F48" s="179"/>
      <c r="G48" s="179"/>
      <c r="H48" s="179"/>
      <c r="I48" s="179"/>
      <c r="J48" s="179"/>
      <c r="K48" s="178"/>
      <c r="L48" s="178"/>
      <c r="M48" s="178"/>
      <c r="N48" s="178"/>
      <c r="O48" s="178"/>
      <c r="P48" s="178"/>
      <c r="Q48" s="178"/>
      <c r="R48" s="178"/>
      <c r="S48" s="178"/>
      <c r="T48" s="180"/>
      <c r="U48" s="180"/>
      <c r="V48" s="178"/>
      <c r="W48" s="619"/>
    </row>
    <row r="49" spans="1:23" s="175" customFormat="1" ht="13.5" customHeight="1" x14ac:dyDescent="0.4">
      <c r="A49" s="179"/>
      <c r="B49" s="179"/>
      <c r="C49" s="179"/>
      <c r="D49" s="179"/>
      <c r="E49" s="179"/>
      <c r="F49" s="179"/>
      <c r="G49" s="179"/>
      <c r="H49" s="179"/>
      <c r="I49" s="179"/>
      <c r="J49" s="179"/>
      <c r="K49" s="178"/>
      <c r="L49" s="178"/>
      <c r="M49" s="178"/>
      <c r="N49" s="178"/>
      <c r="O49" s="178"/>
      <c r="P49" s="178"/>
      <c r="Q49" s="178"/>
      <c r="R49" s="178"/>
      <c r="T49" s="183"/>
      <c r="U49" s="183"/>
      <c r="V49" s="178"/>
      <c r="W49" s="619"/>
    </row>
    <row r="50" spans="1:23" s="175" customFormat="1" ht="14.15" customHeight="1" x14ac:dyDescent="0.4">
      <c r="A50" s="178"/>
      <c r="B50" s="178"/>
      <c r="C50" s="178"/>
      <c r="D50" s="178"/>
      <c r="E50" s="178"/>
      <c r="F50" s="178"/>
      <c r="G50" s="178"/>
      <c r="H50" s="178"/>
      <c r="I50" s="178"/>
      <c r="J50" s="178"/>
      <c r="K50" s="180"/>
      <c r="L50" s="180"/>
      <c r="M50" s="180"/>
      <c r="N50" s="180"/>
      <c r="O50" s="180"/>
      <c r="P50" s="180"/>
      <c r="Q50" s="180"/>
      <c r="R50" s="178"/>
      <c r="S50" s="178"/>
      <c r="T50" s="184"/>
      <c r="U50" s="184"/>
      <c r="V50" s="178"/>
      <c r="W50" s="178"/>
    </row>
    <row r="51" spans="1:23" s="175" customFormat="1" ht="14.15" customHeight="1" x14ac:dyDescent="0.4">
      <c r="A51" s="178"/>
      <c r="B51" s="178"/>
      <c r="C51" s="178"/>
      <c r="D51" s="178"/>
      <c r="E51" s="178"/>
      <c r="F51" s="178"/>
      <c r="G51" s="178"/>
      <c r="H51" s="178"/>
      <c r="I51" s="178"/>
      <c r="J51" s="178"/>
      <c r="K51" s="180"/>
      <c r="L51" s="180"/>
      <c r="M51" s="180"/>
      <c r="N51" s="180"/>
      <c r="O51" s="180"/>
      <c r="P51" s="180"/>
      <c r="Q51" s="180"/>
      <c r="R51" s="178"/>
      <c r="S51" s="178"/>
      <c r="T51" s="180"/>
      <c r="U51" s="180"/>
      <c r="V51" s="178"/>
    </row>
    <row r="52" spans="1:23" s="175" customFormat="1" ht="14.15" customHeight="1" x14ac:dyDescent="0.4">
      <c r="K52" s="183"/>
      <c r="L52" s="183"/>
      <c r="M52" s="183"/>
      <c r="N52" s="183"/>
      <c r="O52" s="183"/>
      <c r="P52" s="183"/>
      <c r="Q52" s="183"/>
      <c r="R52" s="178"/>
      <c r="V52" s="178"/>
    </row>
    <row r="53" spans="1:23" s="175" customFormat="1" x14ac:dyDescent="0.4">
      <c r="A53" s="178"/>
      <c r="B53" s="178"/>
      <c r="C53" s="178"/>
      <c r="D53" s="178"/>
      <c r="E53" s="178"/>
      <c r="F53" s="178"/>
      <c r="G53" s="178"/>
      <c r="H53" s="178"/>
      <c r="I53" s="178"/>
      <c r="J53" s="178"/>
      <c r="K53" s="183"/>
      <c r="L53" s="183"/>
      <c r="M53" s="183"/>
      <c r="N53" s="183"/>
      <c r="O53" s="183"/>
      <c r="P53" s="183"/>
      <c r="Q53" s="183"/>
      <c r="S53" s="176"/>
      <c r="T53" s="176"/>
      <c r="U53" s="176"/>
    </row>
    <row r="54" spans="1:23" s="176" customFormat="1" x14ac:dyDescent="0.4">
      <c r="A54" s="178"/>
      <c r="B54" s="178"/>
      <c r="C54" s="178"/>
      <c r="D54" s="178"/>
      <c r="E54" s="178"/>
      <c r="F54" s="178"/>
      <c r="G54" s="178"/>
      <c r="H54" s="178"/>
      <c r="I54" s="178"/>
      <c r="J54" s="178"/>
      <c r="K54" s="183"/>
      <c r="L54" s="183"/>
      <c r="M54" s="183"/>
      <c r="N54" s="183"/>
      <c r="O54" s="183"/>
      <c r="P54" s="183"/>
      <c r="Q54" s="183"/>
      <c r="W54" s="175"/>
    </row>
    <row r="55" spans="1:23" s="176" customFormat="1" x14ac:dyDescent="0.4">
      <c r="A55" s="175"/>
      <c r="B55" s="175"/>
      <c r="C55" s="175"/>
      <c r="D55" s="175"/>
      <c r="E55" s="175"/>
      <c r="F55" s="175"/>
      <c r="G55" s="175"/>
      <c r="H55" s="175"/>
      <c r="I55" s="175"/>
      <c r="J55" s="175"/>
      <c r="K55" s="183"/>
      <c r="L55" s="183"/>
      <c r="M55" s="183"/>
      <c r="N55" s="183"/>
      <c r="O55" s="183"/>
      <c r="P55" s="183"/>
      <c r="Q55" s="183"/>
      <c r="W55" s="175"/>
    </row>
    <row r="56" spans="1:23" s="176" customFormat="1" x14ac:dyDescent="0.4">
      <c r="A56" s="175"/>
      <c r="B56" s="175"/>
      <c r="C56" s="175"/>
      <c r="D56" s="175"/>
      <c r="E56" s="175"/>
      <c r="F56" s="175"/>
      <c r="G56" s="175"/>
      <c r="H56" s="175"/>
      <c r="I56" s="175"/>
      <c r="J56" s="175"/>
      <c r="K56" s="183"/>
      <c r="L56" s="183"/>
      <c r="M56" s="183"/>
      <c r="N56" s="183"/>
      <c r="O56" s="183"/>
      <c r="P56" s="183"/>
      <c r="Q56" s="183"/>
      <c r="W56" s="175"/>
    </row>
    <row r="57" spans="1:23" s="176" customFormat="1" x14ac:dyDescent="0.4">
      <c r="A57" s="175"/>
      <c r="B57" s="175"/>
      <c r="C57" s="175"/>
      <c r="D57" s="175"/>
      <c r="E57" s="175"/>
      <c r="F57" s="175"/>
      <c r="G57" s="175"/>
      <c r="H57" s="175"/>
      <c r="I57" s="175"/>
      <c r="J57" s="175"/>
      <c r="K57" s="183"/>
      <c r="L57" s="183"/>
      <c r="M57" s="183"/>
      <c r="N57" s="183"/>
      <c r="O57" s="183"/>
      <c r="P57" s="183"/>
      <c r="Q57" s="183"/>
      <c r="S57" s="147"/>
      <c r="T57" s="147"/>
      <c r="U57" s="147"/>
      <c r="W57" s="175"/>
    </row>
  </sheetData>
  <mergeCells count="164">
    <mergeCell ref="A7:R7"/>
    <mergeCell ref="W7:X7"/>
    <mergeCell ref="AD7:AE7"/>
    <mergeCell ref="A8:F8"/>
    <mergeCell ref="G8:L8"/>
    <mergeCell ref="M8:R8"/>
    <mergeCell ref="S8:S10"/>
    <mergeCell ref="T8:V10"/>
    <mergeCell ref="W8:W10"/>
    <mergeCell ref="X8:X10"/>
    <mergeCell ref="D40:F40"/>
    <mergeCell ref="G44:K44"/>
    <mergeCell ref="S44:T44"/>
    <mergeCell ref="AG8:AG10"/>
    <mergeCell ref="B9:D9"/>
    <mergeCell ref="H9:J9"/>
    <mergeCell ref="N9:P9"/>
    <mergeCell ref="B10:D10"/>
    <mergeCell ref="H10:J10"/>
    <mergeCell ref="N10:P10"/>
    <mergeCell ref="Y8:Y10"/>
    <mergeCell ref="Z8:Z10"/>
    <mergeCell ref="AA8:AC10"/>
    <mergeCell ref="AD8:AD10"/>
    <mergeCell ref="AE8:AE10"/>
    <mergeCell ref="AF8:AF10"/>
    <mergeCell ref="V11:V12"/>
    <mergeCell ref="W11:W12"/>
    <mergeCell ref="X11:X12"/>
    <mergeCell ref="Y11:Y12"/>
    <mergeCell ref="Z11:Z12"/>
    <mergeCell ref="AA11:AA12"/>
    <mergeCell ref="S11:S12"/>
    <mergeCell ref="T11:T12"/>
    <mergeCell ref="G45:K45"/>
    <mergeCell ref="S45:T45"/>
    <mergeCell ref="S46:T46"/>
    <mergeCell ref="AB11:AB12"/>
    <mergeCell ref="AC11:AC12"/>
    <mergeCell ref="AD11:AD12"/>
    <mergeCell ref="AE11:AE12"/>
    <mergeCell ref="AF11:AF12"/>
    <mergeCell ref="AG11:AG12"/>
    <mergeCell ref="S13:S14"/>
    <mergeCell ref="T13:T14"/>
    <mergeCell ref="U13:U14"/>
    <mergeCell ref="V13:V14"/>
    <mergeCell ref="W13:W14"/>
    <mergeCell ref="X13:X14"/>
    <mergeCell ref="Y13:Y14"/>
    <mergeCell ref="Z13:Z14"/>
    <mergeCell ref="AA13:AA14"/>
    <mergeCell ref="AB13:AB14"/>
    <mergeCell ref="AC13:AC14"/>
    <mergeCell ref="AD13:AD14"/>
    <mergeCell ref="AE13:AE14"/>
    <mergeCell ref="AF13:AF14"/>
    <mergeCell ref="AG13:AG14"/>
    <mergeCell ref="U11:U12"/>
    <mergeCell ref="S15:S16"/>
    <mergeCell ref="T15:T16"/>
    <mergeCell ref="U15:U16"/>
    <mergeCell ref="V15:V16"/>
    <mergeCell ref="W15:W16"/>
    <mergeCell ref="X15:X16"/>
    <mergeCell ref="Y15:Y16"/>
    <mergeCell ref="S17:S18"/>
    <mergeCell ref="T17:T18"/>
    <mergeCell ref="U17:U18"/>
    <mergeCell ref="V17:V18"/>
    <mergeCell ref="W17:W18"/>
    <mergeCell ref="X17:X18"/>
    <mergeCell ref="Y17:Y18"/>
    <mergeCell ref="U25:U26"/>
    <mergeCell ref="V25:V26"/>
    <mergeCell ref="W25:W26"/>
    <mergeCell ref="X25:X26"/>
    <mergeCell ref="Y25:Y26"/>
    <mergeCell ref="S19:S20"/>
    <mergeCell ref="T19:T20"/>
    <mergeCell ref="U19:U20"/>
    <mergeCell ref="V19:V20"/>
    <mergeCell ref="W19:W20"/>
    <mergeCell ref="X19:X20"/>
    <mergeCell ref="Y19:Y20"/>
    <mergeCell ref="S21:S22"/>
    <mergeCell ref="T21:T22"/>
    <mergeCell ref="U21:U22"/>
    <mergeCell ref="V21:V22"/>
    <mergeCell ref="W21:W22"/>
    <mergeCell ref="X21:X22"/>
    <mergeCell ref="Y21:Y22"/>
    <mergeCell ref="S27:S28"/>
    <mergeCell ref="T27:T28"/>
    <mergeCell ref="U27:U28"/>
    <mergeCell ref="V27:V28"/>
    <mergeCell ref="W27:W28"/>
    <mergeCell ref="X27:X28"/>
    <mergeCell ref="Y27:Y28"/>
    <mergeCell ref="Z15:Z16"/>
    <mergeCell ref="AA15:AA16"/>
    <mergeCell ref="Z19:Z20"/>
    <mergeCell ref="AA19:AA20"/>
    <mergeCell ref="Z23:Z24"/>
    <mergeCell ref="AA23:AA24"/>
    <mergeCell ref="Z27:Z28"/>
    <mergeCell ref="AA27:AA28"/>
    <mergeCell ref="S23:S24"/>
    <mergeCell ref="T23:T24"/>
    <mergeCell ref="U23:U24"/>
    <mergeCell ref="V23:V24"/>
    <mergeCell ref="W23:W24"/>
    <mergeCell ref="X23:X24"/>
    <mergeCell ref="Y23:Y24"/>
    <mergeCell ref="S25:S26"/>
    <mergeCell ref="T25:T26"/>
    <mergeCell ref="AB15:AB16"/>
    <mergeCell ref="AC15:AC16"/>
    <mergeCell ref="AD15:AD16"/>
    <mergeCell ref="AE15:AE16"/>
    <mergeCell ref="AF15:AF16"/>
    <mergeCell ref="AG15:AG16"/>
    <mergeCell ref="Z17:Z18"/>
    <mergeCell ref="AA17:AA18"/>
    <mergeCell ref="AB17:AB18"/>
    <mergeCell ref="AC17:AC18"/>
    <mergeCell ref="AD17:AD18"/>
    <mergeCell ref="AE17:AE18"/>
    <mergeCell ref="AF17:AF18"/>
    <mergeCell ref="AG17:AG18"/>
    <mergeCell ref="Z25:Z26"/>
    <mergeCell ref="AA25:AA26"/>
    <mergeCell ref="AB25:AB26"/>
    <mergeCell ref="AC25:AC26"/>
    <mergeCell ref="AD25:AD26"/>
    <mergeCell ref="AE25:AE26"/>
    <mergeCell ref="AF25:AF26"/>
    <mergeCell ref="AG25:AG26"/>
    <mergeCell ref="AB19:AB20"/>
    <mergeCell ref="AC19:AC20"/>
    <mergeCell ref="AD19:AD20"/>
    <mergeCell ref="AE19:AE20"/>
    <mergeCell ref="AF19:AF20"/>
    <mergeCell ref="AG19:AG20"/>
    <mergeCell ref="Z21:Z22"/>
    <mergeCell ref="AA21:AA22"/>
    <mergeCell ref="AB21:AB22"/>
    <mergeCell ref="AC21:AC22"/>
    <mergeCell ref="AD21:AD22"/>
    <mergeCell ref="AE21:AE22"/>
    <mergeCell ref="AF21:AF22"/>
    <mergeCell ref="AG21:AG22"/>
    <mergeCell ref="AB27:AB28"/>
    <mergeCell ref="AC27:AC28"/>
    <mergeCell ref="AD27:AD28"/>
    <mergeCell ref="AE27:AE28"/>
    <mergeCell ref="AF27:AF28"/>
    <mergeCell ref="AG27:AG28"/>
    <mergeCell ref="AB23:AB24"/>
    <mergeCell ref="AC23:AC24"/>
    <mergeCell ref="AD23:AD24"/>
    <mergeCell ref="AE23:AE24"/>
    <mergeCell ref="AF23:AF24"/>
    <mergeCell ref="AG23:AG24"/>
  </mergeCells>
  <hyperlinks>
    <hyperlink ref="M46" r:id="rId1" xr:uid="{66DC9A27-59C8-41A3-9315-813756F17EB3}"/>
  </hyperlinks>
  <pageMargins left="0.70866141732283472" right="0.70866141732283472" top="0.74803149606299213" bottom="0.74803149606299213" header="0.31496062992125984" footer="0.31496062992125984"/>
  <pageSetup paperSize="9" scale="47" orientation="landscape" r:id="rId2"/>
  <headerFooter>
    <oddFooter>&amp;L&amp;1#&amp;"Calibri"&amp;10&amp;K000000Sensitivity: Internal</oddFooter>
  </headerFooter>
  <drawing r:id="rId3"/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56C557-9B21-4BAD-AE73-0609D299102B}">
  <sheetPr>
    <tabColor theme="9" tint="-0.499984740745262"/>
    <pageSetUpPr fitToPage="1"/>
  </sheetPr>
  <dimension ref="A1:S50"/>
  <sheetViews>
    <sheetView workbookViewId="0">
      <selection activeCell="O25" sqref="O25:O26"/>
    </sheetView>
  </sheetViews>
  <sheetFormatPr defaultColWidth="9.08984375" defaultRowHeight="13" x14ac:dyDescent="0.4"/>
  <cols>
    <col min="1" max="1" width="21.54296875" style="147" customWidth="1"/>
    <col min="2" max="2" width="2.54296875" style="147" customWidth="1"/>
    <col min="3" max="3" width="3.54296875" style="147" customWidth="1"/>
    <col min="4" max="4" width="2.54296875" style="147" customWidth="1"/>
    <col min="5" max="6" width="7.54296875" style="147" customWidth="1"/>
    <col min="7" max="7" width="22.08984375" style="147" customWidth="1"/>
    <col min="8" max="8" width="2.54296875" style="147" customWidth="1"/>
    <col min="9" max="9" width="4.54296875" style="147" customWidth="1"/>
    <col min="10" max="10" width="2.54296875" style="147" customWidth="1"/>
    <col min="11" max="14" width="12.54296875" style="147" customWidth="1"/>
    <col min="15" max="15" width="13.90625" style="147" customWidth="1"/>
    <col min="16" max="16" width="14.54296875" style="147" customWidth="1"/>
    <col min="17" max="18" width="12.54296875" style="147" customWidth="1"/>
    <col min="19" max="19" width="14.453125" style="147" customWidth="1"/>
    <col min="20" max="20" width="12.54296875" style="147" customWidth="1"/>
    <col min="21" max="16384" width="9.08984375" style="147"/>
  </cols>
  <sheetData>
    <row r="1" spans="1:19" ht="14.15" customHeight="1" x14ac:dyDescent="0.4"/>
    <row r="2" spans="1:19" ht="14.15" customHeight="1" x14ac:dyDescent="0.4"/>
    <row r="3" spans="1:19" ht="14.15" customHeight="1" x14ac:dyDescent="0.4"/>
    <row r="4" spans="1:19" ht="14.15" customHeight="1" x14ac:dyDescent="0.4"/>
    <row r="5" spans="1:19" ht="21" customHeight="1" x14ac:dyDescent="0.6">
      <c r="A5" s="148" t="s">
        <v>1703</v>
      </c>
      <c r="B5" s="149" t="s">
        <v>1569</v>
      </c>
      <c r="C5" s="149"/>
      <c r="D5" s="148"/>
      <c r="E5" s="150"/>
      <c r="F5" s="151"/>
    </row>
    <row r="6" spans="1:19" ht="14.15" customHeight="1" thickBot="1" x14ac:dyDescent="0.45">
      <c r="A6" s="152"/>
      <c r="B6" s="152"/>
      <c r="C6" s="152"/>
      <c r="D6" s="150"/>
      <c r="E6" s="151"/>
      <c r="F6" s="151"/>
    </row>
    <row r="7" spans="1:19" s="153" customFormat="1" ht="14.15" customHeight="1" thickBot="1" x14ac:dyDescent="0.45">
      <c r="A7" s="992" t="s">
        <v>1704</v>
      </c>
      <c r="B7" s="993"/>
      <c r="C7" s="993"/>
      <c r="D7" s="993"/>
      <c r="E7" s="993"/>
      <c r="F7" s="994"/>
      <c r="G7" s="2"/>
      <c r="H7" s="2"/>
      <c r="I7" s="2"/>
      <c r="J7" s="2"/>
      <c r="K7" s="992" t="s">
        <v>1905</v>
      </c>
      <c r="L7" s="994"/>
      <c r="M7" s="2363" t="s">
        <v>1705</v>
      </c>
      <c r="N7" s="2364"/>
      <c r="O7" s="2363" t="s">
        <v>1705</v>
      </c>
      <c r="P7" s="2364"/>
      <c r="Q7" s="2"/>
      <c r="R7" s="2"/>
      <c r="S7" s="51" t="s">
        <v>2789</v>
      </c>
    </row>
    <row r="8" spans="1:19" s="153" customFormat="1" ht="14.15" customHeight="1" thickBot="1" x14ac:dyDescent="0.3">
      <c r="A8" s="1312" t="s">
        <v>1707</v>
      </c>
      <c r="B8" s="1313"/>
      <c r="C8" s="1313"/>
      <c r="D8" s="1313"/>
      <c r="E8" s="1313"/>
      <c r="F8" s="1314"/>
      <c r="G8" s="2365" t="s">
        <v>1908</v>
      </c>
      <c r="H8" s="2368" t="s">
        <v>1710</v>
      </c>
      <c r="I8" s="2369"/>
      <c r="J8" s="2370"/>
      <c r="K8" s="2377" t="s">
        <v>1909</v>
      </c>
      <c r="L8" s="2377" t="s">
        <v>1910</v>
      </c>
      <c r="M8" s="2360" t="s">
        <v>2459</v>
      </c>
      <c r="N8" s="2360" t="s">
        <v>2460</v>
      </c>
      <c r="O8" s="2360" t="s">
        <v>2210</v>
      </c>
      <c r="P8" s="2360" t="s">
        <v>2211</v>
      </c>
      <c r="Q8" s="2360" t="s">
        <v>661</v>
      </c>
      <c r="R8" s="2360" t="s">
        <v>2822</v>
      </c>
      <c r="S8" s="1188" t="s">
        <v>2790</v>
      </c>
    </row>
    <row r="9" spans="1:19" s="153" customFormat="1" ht="14.15" customHeight="1" x14ac:dyDescent="0.25">
      <c r="A9" s="561" t="s">
        <v>1714</v>
      </c>
      <c r="B9" s="1296" t="s">
        <v>1710</v>
      </c>
      <c r="C9" s="1297"/>
      <c r="D9" s="1298"/>
      <c r="E9" s="421" t="s">
        <v>1715</v>
      </c>
      <c r="F9" s="421" t="s">
        <v>1716</v>
      </c>
      <c r="G9" s="2366"/>
      <c r="H9" s="2371"/>
      <c r="I9" s="2372"/>
      <c r="J9" s="2373"/>
      <c r="K9" s="2378"/>
      <c r="L9" s="2378"/>
      <c r="M9" s="2361"/>
      <c r="N9" s="2361"/>
      <c r="O9" s="2361"/>
      <c r="P9" s="2361"/>
      <c r="Q9" s="2361"/>
      <c r="R9" s="2361"/>
      <c r="S9" s="1189"/>
    </row>
    <row r="10" spans="1:19" s="153" customFormat="1" ht="14.15" customHeight="1" x14ac:dyDescent="0.4">
      <c r="A10" s="564"/>
      <c r="B10" s="1305"/>
      <c r="C10" s="1306"/>
      <c r="D10" s="1307"/>
      <c r="E10" s="424"/>
      <c r="F10" s="424"/>
      <c r="G10" s="2367"/>
      <c r="H10" s="2374"/>
      <c r="I10" s="2375"/>
      <c r="J10" s="2376"/>
      <c r="K10" s="2379"/>
      <c r="L10" s="2379"/>
      <c r="M10" s="2362"/>
      <c r="N10" s="2362"/>
      <c r="O10" s="2362"/>
      <c r="P10" s="2362"/>
      <c r="Q10" s="2362"/>
      <c r="R10" s="2362"/>
      <c r="S10" s="1190"/>
    </row>
    <row r="11" spans="1:19" ht="13.5" customHeight="1" x14ac:dyDescent="0.4">
      <c r="A11" s="418"/>
      <c r="B11" s="441"/>
      <c r="C11" s="223"/>
      <c r="D11" s="419"/>
      <c r="E11" s="419"/>
      <c r="F11" s="419"/>
      <c r="G11" s="2170" t="s">
        <v>2190</v>
      </c>
      <c r="H11" s="2354" t="s">
        <v>1723</v>
      </c>
      <c r="I11" s="2356">
        <v>133</v>
      </c>
      <c r="J11" s="2358" t="s">
        <v>1724</v>
      </c>
      <c r="K11" s="2507">
        <v>44428</v>
      </c>
      <c r="L11" s="2507">
        <f t="shared" ref="L11:N11" si="0">K11+1</f>
        <v>44429</v>
      </c>
      <c r="M11" s="1508">
        <f t="shared" ref="M11" si="1">L11-3</f>
        <v>44426</v>
      </c>
      <c r="N11" s="1508">
        <f t="shared" si="0"/>
        <v>44427</v>
      </c>
      <c r="O11" s="2505">
        <f t="shared" ref="O11" si="2">L11+1</f>
        <v>44430</v>
      </c>
      <c r="P11" s="2505">
        <f t="shared" ref="P11" si="3">O11</f>
        <v>44430</v>
      </c>
      <c r="Q11" s="2105">
        <f t="shared" ref="Q11" si="4">P11+3</f>
        <v>44433</v>
      </c>
      <c r="R11" s="2105">
        <f t="shared" ref="R11" si="5">Q11+2</f>
        <v>44435</v>
      </c>
      <c r="S11" s="2105">
        <f t="shared" ref="S11" si="6">R11+7</f>
        <v>44442</v>
      </c>
    </row>
    <row r="12" spans="1:19" ht="13.5" customHeight="1" x14ac:dyDescent="0.4">
      <c r="A12" s="430" t="s">
        <v>2015</v>
      </c>
      <c r="B12" s="420" t="s">
        <v>1718</v>
      </c>
      <c r="C12" s="98">
        <v>132</v>
      </c>
      <c r="D12" s="417" t="s">
        <v>1719</v>
      </c>
      <c r="E12" s="417">
        <v>44423</v>
      </c>
      <c r="F12" s="417">
        <f t="shared" ref="F12:F16" si="7">E12+1</f>
        <v>44424</v>
      </c>
      <c r="G12" s="2172"/>
      <c r="H12" s="2355"/>
      <c r="I12" s="2357"/>
      <c r="J12" s="2359"/>
      <c r="K12" s="2508"/>
      <c r="L12" s="2508"/>
      <c r="M12" s="1510"/>
      <c r="N12" s="1510"/>
      <c r="O12" s="2506"/>
      <c r="P12" s="2506"/>
      <c r="Q12" s="2106"/>
      <c r="R12" s="2106"/>
      <c r="S12" s="2106"/>
    </row>
    <row r="13" spans="1:19" ht="13.5" customHeight="1" x14ac:dyDescent="0.4">
      <c r="A13" s="385"/>
      <c r="B13" s="128"/>
      <c r="C13" s="493"/>
      <c r="D13" s="386"/>
      <c r="E13" s="386"/>
      <c r="F13" s="386"/>
      <c r="G13" s="2170" t="s">
        <v>2200</v>
      </c>
      <c r="H13" s="2354" t="s">
        <v>1723</v>
      </c>
      <c r="I13" s="2356">
        <f>I11+1</f>
        <v>134</v>
      </c>
      <c r="J13" s="2358" t="s">
        <v>1724</v>
      </c>
      <c r="K13" s="2507">
        <f t="shared" ref="K13" si="8">K11+7</f>
        <v>44435</v>
      </c>
      <c r="L13" s="2507">
        <f t="shared" ref="L13:N13" si="9">K13+1</f>
        <v>44436</v>
      </c>
      <c r="M13" s="2505">
        <f t="shared" ref="M13" si="10">L13-3</f>
        <v>44433</v>
      </c>
      <c r="N13" s="2505">
        <f t="shared" si="9"/>
        <v>44434</v>
      </c>
      <c r="O13" s="2505">
        <f t="shared" ref="O13" si="11">L13+1</f>
        <v>44437</v>
      </c>
      <c r="P13" s="2505">
        <f t="shared" ref="P13" si="12">O13</f>
        <v>44437</v>
      </c>
      <c r="Q13" s="2105">
        <f t="shared" ref="Q13" si="13">P13+3</f>
        <v>44440</v>
      </c>
      <c r="R13" s="2105">
        <f t="shared" ref="R13" si="14">Q13+2</f>
        <v>44442</v>
      </c>
      <c r="S13" s="2105">
        <f t="shared" ref="S13" si="15">R13+7</f>
        <v>44449</v>
      </c>
    </row>
    <row r="14" spans="1:19" ht="13.5" customHeight="1" x14ac:dyDescent="0.4">
      <c r="A14" s="121" t="s">
        <v>1736</v>
      </c>
      <c r="B14" s="122" t="s">
        <v>1718</v>
      </c>
      <c r="C14" s="185">
        <f t="shared" ref="C14:C32" si="16">C12+1</f>
        <v>133</v>
      </c>
      <c r="D14" s="186" t="s">
        <v>1719</v>
      </c>
      <c r="E14" s="186">
        <f t="shared" ref="E14:E32" si="17">E12+7</f>
        <v>44430</v>
      </c>
      <c r="F14" s="186">
        <f t="shared" si="7"/>
        <v>44431</v>
      </c>
      <c r="G14" s="2172"/>
      <c r="H14" s="2355"/>
      <c r="I14" s="2357"/>
      <c r="J14" s="2359"/>
      <c r="K14" s="2508"/>
      <c r="L14" s="2508"/>
      <c r="M14" s="2506"/>
      <c r="N14" s="2506"/>
      <c r="O14" s="2506"/>
      <c r="P14" s="2506"/>
      <c r="Q14" s="2106"/>
      <c r="R14" s="2106"/>
      <c r="S14" s="2106"/>
    </row>
    <row r="15" spans="1:19" ht="13.5" customHeight="1" x14ac:dyDescent="0.4">
      <c r="A15" s="418"/>
      <c r="B15" s="441"/>
      <c r="C15" s="223"/>
      <c r="D15" s="419"/>
      <c r="E15" s="419"/>
      <c r="F15" s="419"/>
      <c r="G15" s="2170" t="s">
        <v>1722</v>
      </c>
      <c r="H15" s="2354" t="s">
        <v>1723</v>
      </c>
      <c r="I15" s="2356">
        <f t="shared" ref="I15" si="18">I13+1</f>
        <v>135</v>
      </c>
      <c r="J15" s="2358" t="s">
        <v>1724</v>
      </c>
      <c r="K15" s="2507">
        <f t="shared" ref="K15:K31" si="19">K13+7</f>
        <v>44442</v>
      </c>
      <c r="L15" s="2507">
        <f t="shared" ref="L15:N15" si="20">K15+1</f>
        <v>44443</v>
      </c>
      <c r="M15" s="2505">
        <f t="shared" ref="M15" si="21">L15-3</f>
        <v>44440</v>
      </c>
      <c r="N15" s="2505">
        <f t="shared" si="20"/>
        <v>44441</v>
      </c>
      <c r="O15" s="2505">
        <f t="shared" ref="O15" si="22">L15+1</f>
        <v>44444</v>
      </c>
      <c r="P15" s="2505">
        <f t="shared" ref="P15" si="23">O15</f>
        <v>44444</v>
      </c>
      <c r="Q15" s="2105">
        <f t="shared" ref="Q15" si="24">P15+3</f>
        <v>44447</v>
      </c>
      <c r="R15" s="2105">
        <f t="shared" ref="R15" si="25">Q15+2</f>
        <v>44449</v>
      </c>
      <c r="S15" s="2105">
        <f t="shared" ref="S15" si="26">R15+7</f>
        <v>44456</v>
      </c>
    </row>
    <row r="16" spans="1:19" ht="13.5" customHeight="1" x14ac:dyDescent="0.4">
      <c r="A16" s="429" t="s">
        <v>1736</v>
      </c>
      <c r="B16" s="420" t="s">
        <v>1718</v>
      </c>
      <c r="C16" s="98">
        <f t="shared" si="16"/>
        <v>134</v>
      </c>
      <c r="D16" s="417" t="s">
        <v>1719</v>
      </c>
      <c r="E16" s="417">
        <f t="shared" si="17"/>
        <v>44437</v>
      </c>
      <c r="F16" s="417">
        <f t="shared" si="7"/>
        <v>44438</v>
      </c>
      <c r="G16" s="2172"/>
      <c r="H16" s="2355"/>
      <c r="I16" s="2357"/>
      <c r="J16" s="2359"/>
      <c r="K16" s="2508"/>
      <c r="L16" s="2508"/>
      <c r="M16" s="2506"/>
      <c r="N16" s="2506"/>
      <c r="O16" s="2506"/>
      <c r="P16" s="2506"/>
      <c r="Q16" s="2106"/>
      <c r="R16" s="2106"/>
      <c r="S16" s="2106"/>
    </row>
    <row r="17" spans="1:19" ht="13.5" customHeight="1" x14ac:dyDescent="0.4">
      <c r="A17" s="418"/>
      <c r="B17" s="441"/>
      <c r="C17" s="223"/>
      <c r="D17" s="419"/>
      <c r="E17" s="419"/>
      <c r="F17" s="419"/>
      <c r="G17" s="2082" t="s">
        <v>1746</v>
      </c>
      <c r="H17" s="2509" t="s">
        <v>1723</v>
      </c>
      <c r="I17" s="2511">
        <f t="shared" ref="I17:I31" si="27">I15+1</f>
        <v>136</v>
      </c>
      <c r="J17" s="2513" t="s">
        <v>1724</v>
      </c>
      <c r="K17" s="1508">
        <f t="shared" si="19"/>
        <v>44449</v>
      </c>
      <c r="L17" s="1508">
        <f t="shared" ref="L17" si="28">K17+1</f>
        <v>44450</v>
      </c>
      <c r="M17" s="1508">
        <f t="shared" ref="M17" si="29">L17-3</f>
        <v>44447</v>
      </c>
      <c r="N17" s="1508">
        <f t="shared" ref="N17" si="30">M17+1</f>
        <v>44448</v>
      </c>
      <c r="O17" s="1508">
        <f t="shared" ref="O17" si="31">L17+1</f>
        <v>44451</v>
      </c>
      <c r="P17" s="1508">
        <f t="shared" ref="P17" si="32">O17</f>
        <v>44451</v>
      </c>
      <c r="Q17" s="2110">
        <f t="shared" ref="Q17" si="33">P17+3</f>
        <v>44454</v>
      </c>
      <c r="R17" s="2110">
        <f t="shared" ref="R17" si="34">Q17+2</f>
        <v>44456</v>
      </c>
      <c r="S17" s="2110">
        <f t="shared" ref="S17" si="35">R17+7</f>
        <v>44463</v>
      </c>
    </row>
    <row r="18" spans="1:19" ht="13.5" customHeight="1" x14ac:dyDescent="0.4">
      <c r="A18" s="429" t="s">
        <v>1727</v>
      </c>
      <c r="B18" s="420" t="s">
        <v>1718</v>
      </c>
      <c r="C18" s="98">
        <f t="shared" si="16"/>
        <v>135</v>
      </c>
      <c r="D18" s="417" t="s">
        <v>1719</v>
      </c>
      <c r="E18" s="417">
        <f t="shared" si="17"/>
        <v>44444</v>
      </c>
      <c r="F18" s="417">
        <f t="shared" ref="F18" si="36">E18+1</f>
        <v>44445</v>
      </c>
      <c r="G18" s="2083"/>
      <c r="H18" s="2510"/>
      <c r="I18" s="2512"/>
      <c r="J18" s="2514"/>
      <c r="K18" s="1510"/>
      <c r="L18" s="1510"/>
      <c r="M18" s="1510"/>
      <c r="N18" s="1510"/>
      <c r="O18" s="1510"/>
      <c r="P18" s="1510"/>
      <c r="Q18" s="2111"/>
      <c r="R18" s="2111"/>
      <c r="S18" s="2111"/>
    </row>
    <row r="19" spans="1:19" ht="13.5" customHeight="1" x14ac:dyDescent="0.4">
      <c r="A19" s="418"/>
      <c r="B19" s="441"/>
      <c r="C19" s="223"/>
      <c r="D19" s="419"/>
      <c r="E19" s="419"/>
      <c r="F19" s="419"/>
      <c r="G19" s="2170" t="s">
        <v>1748</v>
      </c>
      <c r="H19" s="2354" t="s">
        <v>1723</v>
      </c>
      <c r="I19" s="2356">
        <f t="shared" si="27"/>
        <v>137</v>
      </c>
      <c r="J19" s="2358" t="s">
        <v>1724</v>
      </c>
      <c r="K19" s="2507">
        <f t="shared" si="19"/>
        <v>44456</v>
      </c>
      <c r="L19" s="2507">
        <f t="shared" ref="L19" si="37">K19+1</f>
        <v>44457</v>
      </c>
      <c r="M19" s="2505">
        <f t="shared" ref="M19" si="38">L19-3</f>
        <v>44454</v>
      </c>
      <c r="N19" s="2505">
        <f t="shared" ref="N19" si="39">M19+1</f>
        <v>44455</v>
      </c>
      <c r="O19" s="2505">
        <f t="shared" ref="O19" si="40">L19+1</f>
        <v>44458</v>
      </c>
      <c r="P19" s="2505">
        <f t="shared" ref="P19" si="41">O19</f>
        <v>44458</v>
      </c>
      <c r="Q19" s="2105">
        <f t="shared" ref="Q19" si="42">P19+3</f>
        <v>44461</v>
      </c>
      <c r="R19" s="2105">
        <f t="shared" ref="R19" si="43">Q19+2</f>
        <v>44463</v>
      </c>
      <c r="S19" s="2105">
        <f t="shared" ref="S19" si="44">R19+7</f>
        <v>44470</v>
      </c>
    </row>
    <row r="20" spans="1:19" ht="13.5" customHeight="1" x14ac:dyDescent="0.4">
      <c r="A20" s="429" t="s">
        <v>1750</v>
      </c>
      <c r="B20" s="420" t="s">
        <v>1718</v>
      </c>
      <c r="C20" s="98">
        <f t="shared" si="16"/>
        <v>136</v>
      </c>
      <c r="D20" s="417" t="s">
        <v>1719</v>
      </c>
      <c r="E20" s="417">
        <f t="shared" si="17"/>
        <v>44451</v>
      </c>
      <c r="F20" s="417">
        <f t="shared" ref="F20" si="45">E20+1</f>
        <v>44452</v>
      </c>
      <c r="G20" s="2172"/>
      <c r="H20" s="2355"/>
      <c r="I20" s="2357"/>
      <c r="J20" s="2359"/>
      <c r="K20" s="2508"/>
      <c r="L20" s="2508"/>
      <c r="M20" s="2506"/>
      <c r="N20" s="2506"/>
      <c r="O20" s="2506"/>
      <c r="P20" s="2506"/>
      <c r="Q20" s="2106"/>
      <c r="R20" s="2106"/>
      <c r="S20" s="2106"/>
    </row>
    <row r="21" spans="1:19" ht="13.5" customHeight="1" x14ac:dyDescent="0.4">
      <c r="A21" s="418"/>
      <c r="B21" s="441"/>
      <c r="C21" s="223"/>
      <c r="D21" s="419"/>
      <c r="E21" s="419"/>
      <c r="F21" s="419"/>
      <c r="G21" s="2170" t="s">
        <v>1991</v>
      </c>
      <c r="H21" s="2354" t="s">
        <v>1723</v>
      </c>
      <c r="I21" s="2356">
        <f t="shared" si="27"/>
        <v>138</v>
      </c>
      <c r="J21" s="2358" t="s">
        <v>1724</v>
      </c>
      <c r="K21" s="2507">
        <f t="shared" si="19"/>
        <v>44463</v>
      </c>
      <c r="L21" s="2507">
        <f t="shared" ref="L21" si="46">K21+1</f>
        <v>44464</v>
      </c>
      <c r="M21" s="2505">
        <f t="shared" ref="M21" si="47">L21-3</f>
        <v>44461</v>
      </c>
      <c r="N21" s="2505">
        <f t="shared" ref="N21" si="48">M21+1</f>
        <v>44462</v>
      </c>
      <c r="O21" s="2505">
        <f t="shared" ref="O21" si="49">L21+1</f>
        <v>44465</v>
      </c>
      <c r="P21" s="2505">
        <f t="shared" ref="P21" si="50">O21</f>
        <v>44465</v>
      </c>
      <c r="Q21" s="2105">
        <f t="shared" ref="Q21" si="51">P21+3</f>
        <v>44468</v>
      </c>
      <c r="R21" s="2105">
        <f t="shared" ref="R21" si="52">Q21+2</f>
        <v>44470</v>
      </c>
      <c r="S21" s="2105">
        <f t="shared" ref="S21" si="53">R21+7</f>
        <v>44477</v>
      </c>
    </row>
    <row r="22" spans="1:19" ht="13.5" customHeight="1" x14ac:dyDescent="0.4">
      <c r="A22" s="429" t="s">
        <v>2201</v>
      </c>
      <c r="B22" s="420" t="s">
        <v>1718</v>
      </c>
      <c r="C22" s="98">
        <f t="shared" si="16"/>
        <v>137</v>
      </c>
      <c r="D22" s="417" t="s">
        <v>1719</v>
      </c>
      <c r="E22" s="417">
        <f t="shared" si="17"/>
        <v>44458</v>
      </c>
      <c r="F22" s="417">
        <f t="shared" ref="F22" si="54">E22+1</f>
        <v>44459</v>
      </c>
      <c r="G22" s="2172"/>
      <c r="H22" s="2355"/>
      <c r="I22" s="2357"/>
      <c r="J22" s="2359"/>
      <c r="K22" s="2508"/>
      <c r="L22" s="2508"/>
      <c r="M22" s="2506"/>
      <c r="N22" s="2506"/>
      <c r="O22" s="2506"/>
      <c r="P22" s="2506"/>
      <c r="Q22" s="2106"/>
      <c r="R22" s="2106"/>
      <c r="S22" s="2106"/>
    </row>
    <row r="23" spans="1:19" ht="13.5" customHeight="1" x14ac:dyDescent="0.4">
      <c r="A23" s="418"/>
      <c r="B23" s="441"/>
      <c r="C23" s="223"/>
      <c r="D23" s="419"/>
      <c r="E23" s="419"/>
      <c r="F23" s="419"/>
      <c r="G23" s="2170" t="s">
        <v>2202</v>
      </c>
      <c r="H23" s="2354" t="s">
        <v>1723</v>
      </c>
      <c r="I23" s="2356">
        <f t="shared" si="27"/>
        <v>139</v>
      </c>
      <c r="J23" s="2358" t="s">
        <v>1724</v>
      </c>
      <c r="K23" s="2507">
        <f t="shared" si="19"/>
        <v>44470</v>
      </c>
      <c r="L23" s="2507">
        <f t="shared" ref="L23" si="55">K23+1</f>
        <v>44471</v>
      </c>
      <c r="M23" s="2505">
        <f t="shared" ref="M23" si="56">L23-3</f>
        <v>44468</v>
      </c>
      <c r="N23" s="2505">
        <f t="shared" ref="N23" si="57">M23+1</f>
        <v>44469</v>
      </c>
      <c r="O23" s="2505">
        <f t="shared" ref="O23" si="58">L23+1</f>
        <v>44472</v>
      </c>
      <c r="P23" s="2505">
        <f t="shared" ref="P23" si="59">O23</f>
        <v>44472</v>
      </c>
      <c r="Q23" s="2105">
        <f t="shared" ref="Q23" si="60">P23+3</f>
        <v>44475</v>
      </c>
      <c r="R23" s="2105">
        <f t="shared" ref="R23" si="61">Q23+2</f>
        <v>44477</v>
      </c>
      <c r="S23" s="2105">
        <f t="shared" ref="S23" si="62">R23+7</f>
        <v>44484</v>
      </c>
    </row>
    <row r="24" spans="1:19" ht="13.5" customHeight="1" x14ac:dyDescent="0.4">
      <c r="A24" s="429" t="s">
        <v>2015</v>
      </c>
      <c r="B24" s="420" t="s">
        <v>1718</v>
      </c>
      <c r="C24" s="98">
        <f t="shared" si="16"/>
        <v>138</v>
      </c>
      <c r="D24" s="417" t="s">
        <v>1719</v>
      </c>
      <c r="E24" s="417">
        <f t="shared" si="17"/>
        <v>44465</v>
      </c>
      <c r="F24" s="417">
        <f t="shared" ref="F24" si="63">E24+1</f>
        <v>44466</v>
      </c>
      <c r="G24" s="2172"/>
      <c r="H24" s="2355"/>
      <c r="I24" s="2357"/>
      <c r="J24" s="2359"/>
      <c r="K24" s="2508"/>
      <c r="L24" s="2508"/>
      <c r="M24" s="2506"/>
      <c r="N24" s="2506"/>
      <c r="O24" s="2506"/>
      <c r="P24" s="2506"/>
      <c r="Q24" s="2106"/>
      <c r="R24" s="2106"/>
      <c r="S24" s="2106"/>
    </row>
    <row r="25" spans="1:19" ht="13.5" customHeight="1" x14ac:dyDescent="0.4">
      <c r="A25" s="418"/>
      <c r="B25" s="441"/>
      <c r="C25" s="223"/>
      <c r="D25" s="419"/>
      <c r="E25" s="419"/>
      <c r="F25" s="419"/>
      <c r="G25" s="2170" t="s">
        <v>1740</v>
      </c>
      <c r="H25" s="2354" t="s">
        <v>1723</v>
      </c>
      <c r="I25" s="2356">
        <f t="shared" si="27"/>
        <v>140</v>
      </c>
      <c r="J25" s="2358" t="s">
        <v>1724</v>
      </c>
      <c r="K25" s="2507">
        <f t="shared" si="19"/>
        <v>44477</v>
      </c>
      <c r="L25" s="2507">
        <f t="shared" ref="L25" si="64">K25+1</f>
        <v>44478</v>
      </c>
      <c r="M25" s="2505">
        <f t="shared" ref="M25" si="65">L25-3</f>
        <v>44475</v>
      </c>
      <c r="N25" s="2505">
        <f t="shared" ref="N25" si="66">M25+1</f>
        <v>44476</v>
      </c>
      <c r="O25" s="2505">
        <f t="shared" ref="O25" si="67">L25+1</f>
        <v>44479</v>
      </c>
      <c r="P25" s="2505">
        <f t="shared" ref="P25" si="68">O25</f>
        <v>44479</v>
      </c>
      <c r="Q25" s="2105">
        <f t="shared" ref="Q25" si="69">P25+3</f>
        <v>44482</v>
      </c>
      <c r="R25" s="2105">
        <f t="shared" ref="R25" si="70">Q25+2</f>
        <v>44484</v>
      </c>
      <c r="S25" s="2105">
        <f t="shared" ref="S25" si="71">R25+7</f>
        <v>44491</v>
      </c>
    </row>
    <row r="26" spans="1:19" ht="13.5" customHeight="1" x14ac:dyDescent="0.4">
      <c r="A26" s="429" t="s">
        <v>1736</v>
      </c>
      <c r="B26" s="420" t="s">
        <v>1718</v>
      </c>
      <c r="C26" s="98">
        <f t="shared" si="16"/>
        <v>139</v>
      </c>
      <c r="D26" s="417" t="s">
        <v>1719</v>
      </c>
      <c r="E26" s="417">
        <f t="shared" si="17"/>
        <v>44472</v>
      </c>
      <c r="F26" s="417">
        <f t="shared" ref="F26" si="72">E26+1</f>
        <v>44473</v>
      </c>
      <c r="G26" s="2172"/>
      <c r="H26" s="2355"/>
      <c r="I26" s="2357"/>
      <c r="J26" s="2359"/>
      <c r="K26" s="2508"/>
      <c r="L26" s="2508"/>
      <c r="M26" s="2506"/>
      <c r="N26" s="2506"/>
      <c r="O26" s="2506"/>
      <c r="P26" s="2506"/>
      <c r="Q26" s="2106"/>
      <c r="R26" s="2106"/>
      <c r="S26" s="2106"/>
    </row>
    <row r="27" spans="1:19" ht="13.5" customHeight="1" x14ac:dyDescent="0.4">
      <c r="A27" s="418"/>
      <c r="B27" s="441"/>
      <c r="C27" s="223"/>
      <c r="D27" s="419"/>
      <c r="E27" s="419"/>
      <c r="F27" s="419"/>
      <c r="G27" s="2170" t="s">
        <v>2190</v>
      </c>
      <c r="H27" s="2354" t="s">
        <v>1723</v>
      </c>
      <c r="I27" s="2356">
        <f t="shared" si="27"/>
        <v>141</v>
      </c>
      <c r="J27" s="2358" t="s">
        <v>1724</v>
      </c>
      <c r="K27" s="2507">
        <f t="shared" si="19"/>
        <v>44484</v>
      </c>
      <c r="L27" s="2507">
        <f t="shared" ref="L27" si="73">K27+1</f>
        <v>44485</v>
      </c>
      <c r="M27" s="2505">
        <f t="shared" ref="M27" si="74">L27-3</f>
        <v>44482</v>
      </c>
      <c r="N27" s="2505">
        <f t="shared" ref="N27" si="75">M27+1</f>
        <v>44483</v>
      </c>
      <c r="O27" s="2505">
        <f t="shared" ref="O27" si="76">L27+1</f>
        <v>44486</v>
      </c>
      <c r="P27" s="2505">
        <f t="shared" ref="P27" si="77">O27</f>
        <v>44486</v>
      </c>
      <c r="Q27" s="2105">
        <f t="shared" ref="Q27" si="78">P27+3</f>
        <v>44489</v>
      </c>
      <c r="R27" s="2105">
        <f t="shared" ref="R27" si="79">Q27+2</f>
        <v>44491</v>
      </c>
      <c r="S27" s="2105">
        <f t="shared" ref="S27" si="80">R27+7</f>
        <v>44498</v>
      </c>
    </row>
    <row r="28" spans="1:19" ht="13.5" customHeight="1" x14ac:dyDescent="0.4">
      <c r="A28" s="429" t="s">
        <v>1727</v>
      </c>
      <c r="B28" s="420" t="s">
        <v>1718</v>
      </c>
      <c r="C28" s="98">
        <f t="shared" si="16"/>
        <v>140</v>
      </c>
      <c r="D28" s="417" t="s">
        <v>1719</v>
      </c>
      <c r="E28" s="417">
        <f t="shared" si="17"/>
        <v>44479</v>
      </c>
      <c r="F28" s="417">
        <f t="shared" ref="F28" si="81">E28+1</f>
        <v>44480</v>
      </c>
      <c r="G28" s="2172"/>
      <c r="H28" s="2355"/>
      <c r="I28" s="2357"/>
      <c r="J28" s="2359"/>
      <c r="K28" s="2508"/>
      <c r="L28" s="2508"/>
      <c r="M28" s="2506"/>
      <c r="N28" s="2506"/>
      <c r="O28" s="2506"/>
      <c r="P28" s="2506"/>
      <c r="Q28" s="2106"/>
      <c r="R28" s="2106"/>
      <c r="S28" s="2106"/>
    </row>
    <row r="29" spans="1:19" ht="13.5" customHeight="1" x14ac:dyDescent="0.4">
      <c r="A29" s="418"/>
      <c r="B29" s="441"/>
      <c r="C29" s="223"/>
      <c r="D29" s="419"/>
      <c r="E29" s="419"/>
      <c r="F29" s="419"/>
      <c r="G29" s="2170" t="s">
        <v>2200</v>
      </c>
      <c r="H29" s="2354" t="s">
        <v>1723</v>
      </c>
      <c r="I29" s="2356">
        <f t="shared" si="27"/>
        <v>142</v>
      </c>
      <c r="J29" s="2358" t="s">
        <v>1724</v>
      </c>
      <c r="K29" s="2507">
        <f t="shared" si="19"/>
        <v>44491</v>
      </c>
      <c r="L29" s="2507">
        <f t="shared" ref="L29" si="82">K29+1</f>
        <v>44492</v>
      </c>
      <c r="M29" s="2505">
        <f t="shared" ref="M29" si="83">L29-3</f>
        <v>44489</v>
      </c>
      <c r="N29" s="2505">
        <f t="shared" ref="N29" si="84">M29+1</f>
        <v>44490</v>
      </c>
      <c r="O29" s="2505">
        <f t="shared" ref="O29" si="85">L29+1</f>
        <v>44493</v>
      </c>
      <c r="P29" s="2505">
        <f t="shared" ref="P29" si="86">O29</f>
        <v>44493</v>
      </c>
      <c r="Q29" s="2105">
        <f t="shared" ref="Q29" si="87">P29+3</f>
        <v>44496</v>
      </c>
      <c r="R29" s="2105">
        <f t="shared" ref="R29" si="88">Q29+2</f>
        <v>44498</v>
      </c>
      <c r="S29" s="2105">
        <f t="shared" ref="S29" si="89">R29+7</f>
        <v>44505</v>
      </c>
    </row>
    <row r="30" spans="1:19" ht="13.5" customHeight="1" x14ac:dyDescent="0.4">
      <c r="A30" s="429" t="s">
        <v>2201</v>
      </c>
      <c r="B30" s="420" t="s">
        <v>1718</v>
      </c>
      <c r="C30" s="98">
        <f t="shared" si="16"/>
        <v>141</v>
      </c>
      <c r="D30" s="417" t="s">
        <v>1719</v>
      </c>
      <c r="E30" s="417">
        <f t="shared" si="17"/>
        <v>44486</v>
      </c>
      <c r="F30" s="417">
        <f t="shared" ref="F30" si="90">E30+1</f>
        <v>44487</v>
      </c>
      <c r="G30" s="2172"/>
      <c r="H30" s="2355"/>
      <c r="I30" s="2357"/>
      <c r="J30" s="2359"/>
      <c r="K30" s="2508"/>
      <c r="L30" s="2508"/>
      <c r="M30" s="2506"/>
      <c r="N30" s="2506"/>
      <c r="O30" s="2506"/>
      <c r="P30" s="2506"/>
      <c r="Q30" s="2106"/>
      <c r="R30" s="2106"/>
      <c r="S30" s="2106"/>
    </row>
    <row r="31" spans="1:19" ht="13.5" customHeight="1" x14ac:dyDescent="0.4">
      <c r="A31" s="418"/>
      <c r="B31" s="441"/>
      <c r="C31" s="223"/>
      <c r="D31" s="419"/>
      <c r="E31" s="419"/>
      <c r="F31" s="419"/>
      <c r="G31" s="2170" t="s">
        <v>1722</v>
      </c>
      <c r="H31" s="2354" t="s">
        <v>1723</v>
      </c>
      <c r="I31" s="2356">
        <f t="shared" si="27"/>
        <v>143</v>
      </c>
      <c r="J31" s="2358" t="s">
        <v>1724</v>
      </c>
      <c r="K31" s="2507">
        <f t="shared" si="19"/>
        <v>44498</v>
      </c>
      <c r="L31" s="2507">
        <f t="shared" ref="L31" si="91">K31+1</f>
        <v>44499</v>
      </c>
      <c r="M31" s="2505">
        <f t="shared" ref="M31" si="92">L31-3</f>
        <v>44496</v>
      </c>
      <c r="N31" s="2505">
        <f t="shared" ref="N31" si="93">M31+1</f>
        <v>44497</v>
      </c>
      <c r="O31" s="2505">
        <f t="shared" ref="O31" si="94">L31+1</f>
        <v>44500</v>
      </c>
      <c r="P31" s="2505">
        <f t="shared" ref="P31" si="95">O31</f>
        <v>44500</v>
      </c>
      <c r="Q31" s="2105">
        <f t="shared" ref="Q31" si="96">P31+3</f>
        <v>44503</v>
      </c>
      <c r="R31" s="2105">
        <f t="shared" ref="R31" si="97">Q31+2</f>
        <v>44505</v>
      </c>
      <c r="S31" s="2105">
        <f t="shared" ref="S31" si="98">R31+7</f>
        <v>44512</v>
      </c>
    </row>
    <row r="32" spans="1:19" ht="13.5" customHeight="1" x14ac:dyDescent="0.4">
      <c r="A32" s="429" t="s">
        <v>2015</v>
      </c>
      <c r="B32" s="420" t="s">
        <v>1718</v>
      </c>
      <c r="C32" s="98">
        <f t="shared" si="16"/>
        <v>142</v>
      </c>
      <c r="D32" s="417" t="s">
        <v>1719</v>
      </c>
      <c r="E32" s="417">
        <f t="shared" si="17"/>
        <v>44493</v>
      </c>
      <c r="F32" s="417">
        <f t="shared" ref="F32" si="99">E32+1</f>
        <v>44494</v>
      </c>
      <c r="G32" s="2172"/>
      <c r="H32" s="2355"/>
      <c r="I32" s="2357"/>
      <c r="J32" s="2359"/>
      <c r="K32" s="2508"/>
      <c r="L32" s="2508"/>
      <c r="M32" s="2506"/>
      <c r="N32" s="2506"/>
      <c r="O32" s="2506"/>
      <c r="P32" s="2506"/>
      <c r="Q32" s="2106"/>
      <c r="R32" s="2106"/>
      <c r="S32" s="2106"/>
    </row>
    <row r="33" spans="1:19" ht="13.5" customHeight="1" x14ac:dyDescent="0.4">
      <c r="A33" s="171"/>
      <c r="B33" s="171"/>
      <c r="C33" s="171"/>
      <c r="D33" s="171"/>
      <c r="E33" s="171"/>
      <c r="F33" s="171"/>
      <c r="G33" s="171"/>
      <c r="H33" s="171"/>
      <c r="I33" s="171"/>
      <c r="J33" s="172"/>
      <c r="K33" s="172"/>
      <c r="L33" s="173"/>
      <c r="M33" s="173"/>
      <c r="N33" s="173"/>
      <c r="O33" s="171"/>
      <c r="P33" s="171"/>
      <c r="Q33" s="171"/>
      <c r="R33" s="171"/>
      <c r="S33" s="171"/>
    </row>
    <row r="34" spans="1:19" ht="13.5" customHeight="1" x14ac:dyDescent="0.4">
      <c r="A34" s="171"/>
      <c r="B34" s="171"/>
      <c r="C34" s="171"/>
      <c r="D34" s="171"/>
      <c r="E34" s="171"/>
      <c r="F34" s="171"/>
      <c r="G34" s="171"/>
      <c r="H34" s="171"/>
      <c r="I34" s="171"/>
      <c r="J34" s="172"/>
      <c r="K34" s="172"/>
      <c r="L34" s="173"/>
      <c r="M34" s="173"/>
      <c r="N34" s="173"/>
      <c r="O34" s="171"/>
      <c r="P34" s="171"/>
      <c r="Q34" s="171"/>
      <c r="R34" s="171"/>
      <c r="S34" s="171"/>
    </row>
    <row r="35" spans="1:19" ht="13.5" customHeight="1" x14ac:dyDescent="0.4">
      <c r="A35" s="171"/>
      <c r="B35" s="171"/>
      <c r="C35" s="171"/>
      <c r="D35" s="171"/>
      <c r="E35" s="171"/>
      <c r="F35" s="171"/>
      <c r="G35" s="171"/>
      <c r="H35" s="171"/>
      <c r="I35" s="171"/>
      <c r="J35" s="172"/>
      <c r="K35" s="172"/>
      <c r="L35" s="173"/>
      <c r="M35" s="173"/>
      <c r="N35" s="173"/>
      <c r="O35" s="171"/>
      <c r="P35" s="171"/>
      <c r="Q35" s="171"/>
      <c r="R35" s="171"/>
      <c r="S35" s="171"/>
    </row>
    <row r="36" spans="1:19" ht="13.5" customHeight="1" x14ac:dyDescent="0.4">
      <c r="A36" s="171"/>
      <c r="B36" s="171"/>
      <c r="C36" s="171"/>
      <c r="D36" s="171"/>
      <c r="E36" s="171"/>
      <c r="F36" s="171"/>
      <c r="G36" s="171"/>
      <c r="H36" s="171"/>
      <c r="I36" s="171"/>
      <c r="J36" s="172"/>
      <c r="K36" s="172"/>
      <c r="L36" s="173"/>
      <c r="M36" s="173"/>
      <c r="N36" s="173"/>
      <c r="O36" s="171"/>
      <c r="P36" s="171"/>
      <c r="Q36" s="171"/>
      <c r="R36" s="171"/>
      <c r="S36" s="171"/>
    </row>
    <row r="37" spans="1:19" ht="13.5" customHeight="1" x14ac:dyDescent="0.4">
      <c r="A37" s="171"/>
      <c r="B37" s="171"/>
      <c r="C37" s="171"/>
      <c r="D37" s="171"/>
      <c r="E37" s="171"/>
      <c r="F37" s="171"/>
      <c r="G37" s="171"/>
      <c r="H37" s="171"/>
      <c r="I37" s="171"/>
      <c r="J37" s="172"/>
      <c r="K37" s="172"/>
      <c r="L37" s="173"/>
      <c r="M37" s="173"/>
      <c r="N37" s="173"/>
      <c r="O37" s="171"/>
      <c r="P37" s="171"/>
      <c r="Q37" s="171"/>
      <c r="R37" s="171"/>
      <c r="S37" s="171"/>
    </row>
    <row r="38" spans="1:19" ht="13.5" customHeight="1" x14ac:dyDescent="0.4">
      <c r="A38" s="171"/>
      <c r="B38" s="171"/>
      <c r="C38" s="171"/>
      <c r="D38" s="171"/>
      <c r="E38" s="171"/>
      <c r="F38" s="171"/>
      <c r="G38" s="171"/>
      <c r="H38" s="171"/>
      <c r="I38" s="171"/>
      <c r="J38" s="172"/>
      <c r="K38" s="172"/>
      <c r="L38" s="173"/>
      <c r="M38" s="173"/>
      <c r="N38" s="173"/>
      <c r="O38" s="171"/>
      <c r="P38" s="171"/>
      <c r="Q38" s="171"/>
      <c r="R38" s="171"/>
      <c r="S38" s="171"/>
    </row>
    <row r="39" spans="1:19" s="175" customFormat="1" ht="13.5" customHeight="1" x14ac:dyDescent="0.4">
      <c r="A39" s="174"/>
      <c r="B39" s="174"/>
      <c r="C39" s="174"/>
      <c r="D39" s="174"/>
      <c r="E39" s="174"/>
      <c r="F39" s="174"/>
      <c r="G39" s="174"/>
      <c r="H39" s="174"/>
      <c r="I39" s="174"/>
    </row>
    <row r="40" spans="1:19" s="175" customFormat="1" ht="13.5" customHeight="1" x14ac:dyDescent="0.4">
      <c r="A40" s="176" t="s">
        <v>1754</v>
      </c>
    </row>
    <row r="41" spans="1:19" s="175" customFormat="1" ht="13.5" customHeight="1" x14ac:dyDescent="0.4"/>
    <row r="42" spans="1:19" s="175" customFormat="1" ht="13.5" customHeight="1" x14ac:dyDescent="0.4">
      <c r="A42" s="176" t="s">
        <v>1755</v>
      </c>
      <c r="B42" s="177"/>
      <c r="C42" s="177"/>
      <c r="D42" s="177" t="s">
        <v>1756</v>
      </c>
      <c r="G42" s="177"/>
      <c r="H42" s="177"/>
      <c r="I42" s="177"/>
      <c r="J42" s="177"/>
      <c r="K42" s="177"/>
    </row>
    <row r="43" spans="1:19" s="175" customFormat="1" ht="13.5" customHeight="1" x14ac:dyDescent="0.4">
      <c r="A43" s="176" t="s">
        <v>1757</v>
      </c>
      <c r="B43" s="177"/>
      <c r="C43" s="177"/>
      <c r="D43" s="2465" t="s">
        <v>1758</v>
      </c>
      <c r="E43" s="2465"/>
      <c r="F43" s="2465"/>
      <c r="G43" s="177"/>
      <c r="H43" s="177"/>
      <c r="I43" s="177"/>
      <c r="J43" s="177"/>
      <c r="K43" s="177"/>
    </row>
    <row r="44" spans="1:19" s="175" customFormat="1" ht="13.5" customHeight="1" x14ac:dyDescent="0.4">
      <c r="A44" s="176"/>
      <c r="B44" s="177"/>
      <c r="C44" s="177"/>
      <c r="G44" s="177"/>
      <c r="H44" s="177"/>
      <c r="I44" s="177"/>
      <c r="J44" s="177"/>
      <c r="K44" s="177"/>
    </row>
    <row r="45" spans="1:19" s="175" customFormat="1" ht="13.5" customHeight="1" x14ac:dyDescent="0.4">
      <c r="A45" s="179" t="s">
        <v>1759</v>
      </c>
      <c r="B45" s="178"/>
      <c r="C45" s="178"/>
      <c r="D45" s="178"/>
      <c r="E45" s="179" t="s">
        <v>1760</v>
      </c>
      <c r="F45" s="178"/>
      <c r="H45" s="179" t="s">
        <v>1761</v>
      </c>
      <c r="I45" s="178"/>
      <c r="J45" s="178"/>
      <c r="K45" s="178"/>
      <c r="L45" s="178"/>
      <c r="M45" s="179"/>
      <c r="N45" s="178"/>
    </row>
    <row r="46" spans="1:19" s="175" customFormat="1" ht="13.5" customHeight="1" x14ac:dyDescent="0.4">
      <c r="A46" s="179" t="s">
        <v>1762</v>
      </c>
      <c r="B46" s="178"/>
      <c r="C46" s="178"/>
      <c r="D46" s="178"/>
      <c r="E46" s="179" t="s">
        <v>1763</v>
      </c>
      <c r="F46" s="178"/>
      <c r="H46" s="179" t="s">
        <v>1764</v>
      </c>
      <c r="I46" s="178"/>
      <c r="J46" s="178"/>
      <c r="K46" s="178"/>
      <c r="L46" s="178"/>
      <c r="M46" s="179"/>
      <c r="N46" s="178"/>
    </row>
    <row r="47" spans="1:19" s="175" customFormat="1" ht="13.5" customHeight="1" x14ac:dyDescent="0.4">
      <c r="A47" s="178" t="s">
        <v>1765</v>
      </c>
      <c r="B47" s="180"/>
      <c r="C47" s="178"/>
      <c r="D47" s="178"/>
      <c r="E47" s="619" t="s">
        <v>1766</v>
      </c>
      <c r="F47" s="178"/>
      <c r="H47" s="180"/>
      <c r="I47" s="180"/>
      <c r="J47" s="180"/>
      <c r="K47" s="180"/>
      <c r="L47" s="180"/>
      <c r="M47" s="618"/>
      <c r="N47" s="618"/>
    </row>
    <row r="48" spans="1:19" s="175" customFormat="1" ht="13.5" customHeight="1" x14ac:dyDescent="0.4">
      <c r="A48" s="178" t="s">
        <v>1767</v>
      </c>
      <c r="B48" s="180"/>
      <c r="C48" s="178"/>
      <c r="D48" s="178"/>
      <c r="E48" s="619" t="s">
        <v>1768</v>
      </c>
      <c r="F48" s="178"/>
      <c r="H48" s="179" t="s">
        <v>1769</v>
      </c>
      <c r="I48" s="180"/>
      <c r="J48" s="180"/>
      <c r="K48" s="180"/>
      <c r="L48" s="180"/>
      <c r="M48" s="618"/>
      <c r="N48" s="618"/>
    </row>
    <row r="49" spans="1:14" s="175" customFormat="1" ht="13.5" customHeight="1" x14ac:dyDescent="0.45">
      <c r="A49" s="178" t="s">
        <v>1770</v>
      </c>
      <c r="B49" s="180"/>
      <c r="C49" s="178"/>
      <c r="D49" s="178"/>
      <c r="E49" s="178" t="s">
        <v>1771</v>
      </c>
      <c r="F49" s="178"/>
      <c r="H49" s="182" t="s">
        <v>1772</v>
      </c>
      <c r="I49" s="180"/>
      <c r="J49" s="180"/>
      <c r="K49" s="180"/>
      <c r="L49" s="180"/>
      <c r="M49" s="619"/>
      <c r="N49" s="619"/>
    </row>
    <row r="50" spans="1:14" s="175" customFormat="1" ht="13.5" customHeight="1" x14ac:dyDescent="0.4">
      <c r="A50" s="178"/>
      <c r="B50" s="178"/>
      <c r="C50" s="178"/>
      <c r="D50" s="178"/>
      <c r="E50" s="178"/>
      <c r="F50" s="178"/>
      <c r="G50" s="178"/>
      <c r="H50" s="180"/>
      <c r="I50" s="180"/>
      <c r="J50" s="178"/>
      <c r="K50" s="619"/>
    </row>
  </sheetData>
  <mergeCells count="162">
    <mergeCell ref="M7:N7"/>
    <mergeCell ref="M8:M10"/>
    <mergeCell ref="N8:N10"/>
    <mergeCell ref="M11:M12"/>
    <mergeCell ref="M13:M14"/>
    <mergeCell ref="N11:N12"/>
    <mergeCell ref="N13:N14"/>
    <mergeCell ref="R8:R10"/>
    <mergeCell ref="D43:F43"/>
    <mergeCell ref="N23:N24"/>
    <mergeCell ref="R23:R24"/>
    <mergeCell ref="M27:M28"/>
    <mergeCell ref="N27:N28"/>
    <mergeCell ref="G29:G30"/>
    <mergeCell ref="H29:H30"/>
    <mergeCell ref="I29:I30"/>
    <mergeCell ref="J29:J30"/>
    <mergeCell ref="K29:K30"/>
    <mergeCell ref="L29:L30"/>
    <mergeCell ref="O17:O18"/>
    <mergeCell ref="R27:R28"/>
    <mergeCell ref="M25:M26"/>
    <mergeCell ref="N25:N26"/>
    <mergeCell ref="R25:R26"/>
    <mergeCell ref="S15:S16"/>
    <mergeCell ref="G15:G16"/>
    <mergeCell ref="H15:H16"/>
    <mergeCell ref="J15:J16"/>
    <mergeCell ref="K15:K16"/>
    <mergeCell ref="L15:L16"/>
    <mergeCell ref="O15:O16"/>
    <mergeCell ref="P15:P16"/>
    <mergeCell ref="Q15:Q16"/>
    <mergeCell ref="M15:M16"/>
    <mergeCell ref="N15:N16"/>
    <mergeCell ref="R15:R16"/>
    <mergeCell ref="S11:S12"/>
    <mergeCell ref="G11:G12"/>
    <mergeCell ref="H11:H12"/>
    <mergeCell ref="I11:I12"/>
    <mergeCell ref="J11:J12"/>
    <mergeCell ref="K11:K12"/>
    <mergeCell ref="L11:L12"/>
    <mergeCell ref="O11:O12"/>
    <mergeCell ref="Q13:Q14"/>
    <mergeCell ref="S13:S14"/>
    <mergeCell ref="G13:G14"/>
    <mergeCell ref="H13:H14"/>
    <mergeCell ref="I13:I14"/>
    <mergeCell ref="J13:J14"/>
    <mergeCell ref="R11:R12"/>
    <mergeCell ref="R13:R14"/>
    <mergeCell ref="K13:K14"/>
    <mergeCell ref="L13:L14"/>
    <mergeCell ref="O13:O14"/>
    <mergeCell ref="P13:P14"/>
    <mergeCell ref="P11:P12"/>
    <mergeCell ref="Q11:Q12"/>
    <mergeCell ref="P17:P18"/>
    <mergeCell ref="O19:O20"/>
    <mergeCell ref="P19:P20"/>
    <mergeCell ref="O23:O24"/>
    <mergeCell ref="P23:P24"/>
    <mergeCell ref="R21:R22"/>
    <mergeCell ref="M23:M24"/>
    <mergeCell ref="Q27:Q28"/>
    <mergeCell ref="S27:S28"/>
    <mergeCell ref="R17:R18"/>
    <mergeCell ref="M19:M20"/>
    <mergeCell ref="N19:N20"/>
    <mergeCell ref="R19:R20"/>
    <mergeCell ref="Q23:Q24"/>
    <mergeCell ref="S23:S24"/>
    <mergeCell ref="G27:G28"/>
    <mergeCell ref="H27:H28"/>
    <mergeCell ref="I27:I28"/>
    <mergeCell ref="J27:J28"/>
    <mergeCell ref="K27:K28"/>
    <mergeCell ref="L27:L28"/>
    <mergeCell ref="S25:S26"/>
    <mergeCell ref="G25:G26"/>
    <mergeCell ref="H25:H26"/>
    <mergeCell ref="I25:I26"/>
    <mergeCell ref="J25:J26"/>
    <mergeCell ref="K25:K26"/>
    <mergeCell ref="L25:L26"/>
    <mergeCell ref="Q25:Q26"/>
    <mergeCell ref="O25:O26"/>
    <mergeCell ref="P25:P26"/>
    <mergeCell ref="O27:O28"/>
    <mergeCell ref="P27:P28"/>
    <mergeCell ref="G23:G24"/>
    <mergeCell ref="H23:H24"/>
    <mergeCell ref="I23:I24"/>
    <mergeCell ref="J23:J24"/>
    <mergeCell ref="K23:K24"/>
    <mergeCell ref="L23:L24"/>
    <mergeCell ref="P21:P22"/>
    <mergeCell ref="Q21:Q22"/>
    <mergeCell ref="S21:S22"/>
    <mergeCell ref="G21:G22"/>
    <mergeCell ref="H21:H22"/>
    <mergeCell ref="I21:I22"/>
    <mergeCell ref="J21:J22"/>
    <mergeCell ref="K21:K22"/>
    <mergeCell ref="L21:L22"/>
    <mergeCell ref="O21:O22"/>
    <mergeCell ref="M21:M22"/>
    <mergeCell ref="N21:N22"/>
    <mergeCell ref="O8:O10"/>
    <mergeCell ref="P8:P10"/>
    <mergeCell ref="Q8:Q10"/>
    <mergeCell ref="S8:S10"/>
    <mergeCell ref="O7:P7"/>
    <mergeCell ref="I15:I16"/>
    <mergeCell ref="Q19:Q20"/>
    <mergeCell ref="S19:S20"/>
    <mergeCell ref="G19:G20"/>
    <mergeCell ref="H19:H20"/>
    <mergeCell ref="I19:I20"/>
    <mergeCell ref="J19:J20"/>
    <mergeCell ref="K19:K20"/>
    <mergeCell ref="L19:L20"/>
    <mergeCell ref="S17:S18"/>
    <mergeCell ref="G17:G18"/>
    <mergeCell ref="H17:H18"/>
    <mergeCell ref="I17:I18"/>
    <mergeCell ref="J17:J18"/>
    <mergeCell ref="K17:K18"/>
    <mergeCell ref="L17:L18"/>
    <mergeCell ref="Q17:Q18"/>
    <mergeCell ref="M17:M18"/>
    <mergeCell ref="N17:N18"/>
    <mergeCell ref="A7:F7"/>
    <mergeCell ref="K7:L7"/>
    <mergeCell ref="A8:F8"/>
    <mergeCell ref="G8:G10"/>
    <mergeCell ref="H8:J10"/>
    <mergeCell ref="K8:K10"/>
    <mergeCell ref="L8:L10"/>
    <mergeCell ref="B9:D9"/>
    <mergeCell ref="B10:D10"/>
    <mergeCell ref="M29:M30"/>
    <mergeCell ref="N29:N30"/>
    <mergeCell ref="O29:O30"/>
    <mergeCell ref="P29:P30"/>
    <mergeCell ref="Q29:Q30"/>
    <mergeCell ref="R29:R30"/>
    <mergeCell ref="S29:S30"/>
    <mergeCell ref="G31:G32"/>
    <mergeCell ref="H31:H32"/>
    <mergeCell ref="I31:I32"/>
    <mergeCell ref="J31:J32"/>
    <mergeCell ref="K31:K32"/>
    <mergeCell ref="L31:L32"/>
    <mergeCell ref="M31:M32"/>
    <mergeCell ref="N31:N32"/>
    <mergeCell ref="O31:O32"/>
    <mergeCell ref="P31:P32"/>
    <mergeCell ref="Q31:Q32"/>
    <mergeCell ref="R31:R32"/>
    <mergeCell ref="S31:S32"/>
  </mergeCells>
  <hyperlinks>
    <hyperlink ref="H49" r:id="rId1" xr:uid="{EE0420CE-153B-4947-B375-8513E7387C85}"/>
  </hyperlinks>
  <pageMargins left="0.70866141732283472" right="0.70866141732283472" top="0.74803149606299213" bottom="0.74803149606299213" header="0.31496062992125984" footer="0.31496062992125984"/>
  <pageSetup paperSize="9" scale="47" orientation="landscape" r:id="rId2"/>
  <headerFooter>
    <oddFooter>&amp;L&amp;1#&amp;"Calibri"&amp;10&amp;K000000Sensitivity: Internal</oddFooter>
  </headerFooter>
  <drawing r:id="rId3"/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5B20C3-6A8B-49C7-A519-D80F50EDE82A}">
  <dimension ref="A1:AG77"/>
  <sheetViews>
    <sheetView topLeftCell="H4" workbookViewId="0">
      <selection activeCell="Z11" sqref="Z11:AF32"/>
    </sheetView>
  </sheetViews>
  <sheetFormatPr defaultColWidth="9.08984375" defaultRowHeight="13" x14ac:dyDescent="0.4"/>
  <cols>
    <col min="1" max="1" width="18.54296875" style="2" customWidth="1"/>
    <col min="2" max="2" width="2.54296875" style="2" customWidth="1"/>
    <col min="3" max="3" width="3.54296875" style="2" customWidth="1"/>
    <col min="4" max="4" width="2.54296875" style="2" customWidth="1"/>
    <col min="5" max="6" width="7.54296875" style="2" customWidth="1"/>
    <col min="7" max="7" width="16.36328125" style="2" customWidth="1"/>
    <col min="8" max="8" width="2.54296875" style="2" customWidth="1"/>
    <col min="9" max="9" width="3.54296875" style="2" customWidth="1"/>
    <col min="10" max="10" width="2.54296875" style="2" customWidth="1"/>
    <col min="11" max="12" width="7.54296875" style="2" customWidth="1"/>
    <col min="13" max="13" width="24.36328125" style="2" customWidth="1"/>
    <col min="14" max="14" width="2.54296875" style="2" customWidth="1"/>
    <col min="15" max="15" width="3.54296875" style="2" customWidth="1"/>
    <col min="16" max="16" width="2.54296875" style="2" customWidth="1"/>
    <col min="17" max="18" width="7.54296875" style="2" customWidth="1"/>
    <col min="19" max="19" width="15.54296875" style="2" customWidth="1"/>
    <col min="20" max="20" width="3.90625" style="2" customWidth="1"/>
    <col min="21" max="21" width="4.54296875" style="2" customWidth="1"/>
    <col min="22" max="22" width="2.54296875" style="2" customWidth="1"/>
    <col min="23" max="24" width="12.54296875" style="2" customWidth="1"/>
    <col min="25" max="25" width="12.453125" style="2" customWidth="1"/>
    <col min="26" max="26" width="18" style="2" customWidth="1"/>
    <col min="27" max="27" width="2.54296875" style="2" customWidth="1"/>
    <col min="28" max="28" width="4.54296875" style="2" customWidth="1"/>
    <col min="29" max="29" width="2.54296875" style="2" customWidth="1"/>
    <col min="30" max="32" width="12.54296875" style="2" customWidth="1"/>
    <col min="33" max="33" width="18.453125" style="2" hidden="1" customWidth="1"/>
    <col min="34" max="34" width="12.54296875" style="2" customWidth="1"/>
    <col min="35" max="16384" width="9.08984375" style="2"/>
  </cols>
  <sheetData>
    <row r="1" spans="1:33" ht="14.15" customHeight="1" x14ac:dyDescent="0.4"/>
    <row r="2" spans="1:33" ht="14.15" customHeight="1" x14ac:dyDescent="0.4"/>
    <row r="3" spans="1:33" ht="14.15" customHeight="1" x14ac:dyDescent="0.4"/>
    <row r="4" spans="1:33" ht="14.15" customHeight="1" x14ac:dyDescent="0.4"/>
    <row r="5" spans="1:33" ht="21" customHeight="1" x14ac:dyDescent="0.6">
      <c r="A5" s="7" t="s">
        <v>1703</v>
      </c>
      <c r="B5" s="8" t="s">
        <v>2823</v>
      </c>
      <c r="C5" s="8"/>
      <c r="D5" s="7"/>
      <c r="E5" s="382"/>
      <c r="F5" s="382"/>
      <c r="G5" s="382"/>
      <c r="H5" s="382"/>
      <c r="I5" s="382"/>
      <c r="J5" s="382"/>
      <c r="L5" s="44"/>
      <c r="N5" s="44"/>
      <c r="O5" s="44"/>
      <c r="P5" s="44"/>
      <c r="Q5" s="44"/>
    </row>
    <row r="6" spans="1:33" ht="14.15" customHeight="1" x14ac:dyDescent="0.4">
      <c r="A6" s="38"/>
      <c r="B6" s="38"/>
      <c r="C6" s="38"/>
      <c r="D6" s="38"/>
      <c r="E6" s="38"/>
      <c r="F6" s="38"/>
      <c r="G6" s="38"/>
      <c r="H6" s="38"/>
      <c r="I6" s="38"/>
      <c r="J6" s="382"/>
      <c r="K6" s="44"/>
      <c r="L6" s="44"/>
      <c r="M6" s="44"/>
      <c r="N6" s="44"/>
      <c r="O6" s="44"/>
      <c r="P6" s="44"/>
      <c r="Q6" s="44"/>
    </row>
    <row r="7" spans="1:33" customFormat="1" ht="14.15" customHeight="1" x14ac:dyDescent="0.4">
      <c r="A7" s="1099" t="s">
        <v>1704</v>
      </c>
      <c r="B7" s="1100"/>
      <c r="C7" s="1100"/>
      <c r="D7" s="1100"/>
      <c r="E7" s="1100"/>
      <c r="F7" s="1100"/>
      <c r="G7" s="1100"/>
      <c r="H7" s="1100"/>
      <c r="I7" s="1100"/>
      <c r="J7" s="1100"/>
      <c r="K7" s="1100"/>
      <c r="L7" s="1100"/>
      <c r="M7" s="1100"/>
      <c r="N7" s="1100"/>
      <c r="O7" s="1100"/>
      <c r="P7" s="1100"/>
      <c r="Q7" s="1100"/>
      <c r="R7" s="1101"/>
      <c r="S7" s="132" t="s">
        <v>2326</v>
      </c>
      <c r="W7" s="1099" t="s">
        <v>1905</v>
      </c>
      <c r="X7" s="1101"/>
      <c r="AA7" s="2"/>
      <c r="AB7" s="2"/>
      <c r="AC7" s="2"/>
      <c r="AD7" s="1099" t="s">
        <v>1905</v>
      </c>
      <c r="AE7" s="1101"/>
      <c r="AF7" s="2"/>
      <c r="AG7" s="2"/>
    </row>
    <row r="8" spans="1:33" customFormat="1" ht="14.15" customHeight="1" x14ac:dyDescent="0.25">
      <c r="A8" s="1309" t="s">
        <v>1706</v>
      </c>
      <c r="B8" s="1310"/>
      <c r="C8" s="1310"/>
      <c r="D8" s="1310"/>
      <c r="E8" s="1310"/>
      <c r="F8" s="1311"/>
      <c r="G8" s="1312" t="s">
        <v>1707</v>
      </c>
      <c r="H8" s="1313"/>
      <c r="I8" s="1313"/>
      <c r="J8" s="1313"/>
      <c r="K8" s="1313"/>
      <c r="L8" s="1314"/>
      <c r="M8" s="1315" t="s">
        <v>2294</v>
      </c>
      <c r="N8" s="1316"/>
      <c r="O8" s="1316"/>
      <c r="P8" s="1316"/>
      <c r="Q8" s="1316"/>
      <c r="R8" s="1317"/>
      <c r="S8" s="1709" t="s">
        <v>2257</v>
      </c>
      <c r="T8" s="1318" t="s">
        <v>1710</v>
      </c>
      <c r="U8" s="1319"/>
      <c r="V8" s="1320"/>
      <c r="W8" s="1188" t="s">
        <v>1909</v>
      </c>
      <c r="X8" s="1188" t="s">
        <v>1910</v>
      </c>
      <c r="Y8" s="1188" t="s">
        <v>217</v>
      </c>
      <c r="Z8" s="1188" t="s">
        <v>1908</v>
      </c>
      <c r="AA8" s="1318" t="s">
        <v>1710</v>
      </c>
      <c r="AB8" s="1319"/>
      <c r="AC8" s="1320"/>
      <c r="AD8" s="1188" t="s">
        <v>2295</v>
      </c>
      <c r="AE8" s="1188" t="s">
        <v>2296</v>
      </c>
      <c r="AF8" s="1342" t="s">
        <v>2824</v>
      </c>
      <c r="AG8" s="1188" t="s">
        <v>2815</v>
      </c>
    </row>
    <row r="9" spans="1:33" customFormat="1" ht="14.15" customHeight="1" x14ac:dyDescent="0.25">
      <c r="A9" s="611" t="s">
        <v>1714</v>
      </c>
      <c r="B9" s="1293" t="s">
        <v>1710</v>
      </c>
      <c r="C9" s="1294"/>
      <c r="D9" s="1295"/>
      <c r="E9" s="560" t="s">
        <v>1715</v>
      </c>
      <c r="F9" s="560" t="s">
        <v>1716</v>
      </c>
      <c r="G9" s="561" t="s">
        <v>1714</v>
      </c>
      <c r="H9" s="1296" t="s">
        <v>1710</v>
      </c>
      <c r="I9" s="1297"/>
      <c r="J9" s="1298"/>
      <c r="K9" s="421" t="s">
        <v>1715</v>
      </c>
      <c r="L9" s="421" t="s">
        <v>1716</v>
      </c>
      <c r="M9" s="588" t="s">
        <v>1714</v>
      </c>
      <c r="N9" s="1299" t="s">
        <v>1710</v>
      </c>
      <c r="O9" s="1300"/>
      <c r="P9" s="1301"/>
      <c r="Q9" s="588" t="s">
        <v>1715</v>
      </c>
      <c r="R9" s="562" t="s">
        <v>1716</v>
      </c>
      <c r="S9" s="1710"/>
      <c r="T9" s="1321"/>
      <c r="U9" s="1322"/>
      <c r="V9" s="1323"/>
      <c r="W9" s="1189"/>
      <c r="X9" s="1189"/>
      <c r="Y9" s="1189"/>
      <c r="Z9" s="1189"/>
      <c r="AA9" s="1321"/>
      <c r="AB9" s="1322"/>
      <c r="AC9" s="1323"/>
      <c r="AD9" s="1189"/>
      <c r="AE9" s="1189"/>
      <c r="AF9" s="1343"/>
      <c r="AG9" s="1189"/>
    </row>
    <row r="10" spans="1:33" customFormat="1" ht="29.25" customHeight="1" thickBot="1" x14ac:dyDescent="0.45">
      <c r="A10" s="422"/>
      <c r="B10" s="1302"/>
      <c r="C10" s="1303"/>
      <c r="D10" s="1304"/>
      <c r="E10" s="423"/>
      <c r="F10" s="423"/>
      <c r="G10" s="564"/>
      <c r="H10" s="1305"/>
      <c r="I10" s="1306"/>
      <c r="J10" s="1307"/>
      <c r="K10" s="424"/>
      <c r="L10" s="424"/>
      <c r="M10" s="425"/>
      <c r="N10" s="1016"/>
      <c r="O10" s="1308"/>
      <c r="P10" s="1017"/>
      <c r="Q10" s="425"/>
      <c r="R10" s="546"/>
      <c r="S10" s="1711"/>
      <c r="T10" s="1324"/>
      <c r="U10" s="1325"/>
      <c r="V10" s="1326"/>
      <c r="W10" s="1190"/>
      <c r="X10" s="1190"/>
      <c r="Y10" s="1190"/>
      <c r="Z10" s="1190"/>
      <c r="AA10" s="1324"/>
      <c r="AB10" s="1325"/>
      <c r="AC10" s="1326"/>
      <c r="AD10" s="1190"/>
      <c r="AE10" s="1190"/>
      <c r="AF10" s="1344"/>
      <c r="AG10" s="1190"/>
    </row>
    <row r="11" spans="1:33" ht="13.5" customHeight="1" x14ac:dyDescent="0.4">
      <c r="A11" s="405" t="s">
        <v>1979</v>
      </c>
      <c r="B11" s="407" t="s">
        <v>1735</v>
      </c>
      <c r="C11" s="446">
        <v>151</v>
      </c>
      <c r="D11" s="412" t="s">
        <v>1719</v>
      </c>
      <c r="E11" s="412">
        <v>44554</v>
      </c>
      <c r="F11" s="415">
        <f t="shared" ref="F11:F32" si="0">E11+1</f>
        <v>44555</v>
      </c>
      <c r="G11" s="418"/>
      <c r="H11" s="441"/>
      <c r="I11" s="223"/>
      <c r="J11" s="419"/>
      <c r="K11" s="419"/>
      <c r="L11" s="419"/>
      <c r="M11" s="405" t="s">
        <v>1979</v>
      </c>
      <c r="N11" s="407" t="s">
        <v>1735</v>
      </c>
      <c r="O11" s="446">
        <v>151</v>
      </c>
      <c r="P11" s="412" t="s">
        <v>1719</v>
      </c>
      <c r="Q11" s="412">
        <v>44552</v>
      </c>
      <c r="R11" s="415">
        <f>Q11+1</f>
        <v>44553</v>
      </c>
      <c r="S11" s="2446" t="s">
        <v>2076</v>
      </c>
      <c r="T11" s="2448" t="s">
        <v>2066</v>
      </c>
      <c r="U11" s="2450">
        <v>148</v>
      </c>
      <c r="V11" s="2452" t="s">
        <v>2185</v>
      </c>
      <c r="W11" s="2454">
        <v>44560</v>
      </c>
      <c r="X11" s="2454">
        <f>W11+2</f>
        <v>44562</v>
      </c>
      <c r="Y11" s="2454">
        <f>X11+9</f>
        <v>44571</v>
      </c>
      <c r="Z11" s="1451" t="s">
        <v>2360</v>
      </c>
      <c r="AA11" s="1467" t="s">
        <v>2825</v>
      </c>
      <c r="AB11" s="1932">
        <v>201</v>
      </c>
      <c r="AC11" s="1469" t="s">
        <v>1724</v>
      </c>
      <c r="AD11" s="1471">
        <v>44208</v>
      </c>
      <c r="AE11" s="1471">
        <f>AD11+1</f>
        <v>44209</v>
      </c>
      <c r="AF11" s="1208">
        <f>AD11+4</f>
        <v>44212</v>
      </c>
    </row>
    <row r="12" spans="1:33" ht="13.5" customHeight="1" thickBot="1" x14ac:dyDescent="0.45">
      <c r="A12" s="429" t="s">
        <v>2813</v>
      </c>
      <c r="B12" s="420" t="s">
        <v>1718</v>
      </c>
      <c r="C12" s="445">
        <v>151</v>
      </c>
      <c r="D12" s="417" t="s">
        <v>1719</v>
      </c>
      <c r="E12" s="414">
        <v>44558</v>
      </c>
      <c r="F12" s="430">
        <f t="shared" si="0"/>
        <v>44559</v>
      </c>
      <c r="G12" s="429" t="s">
        <v>1727</v>
      </c>
      <c r="H12" s="420" t="s">
        <v>1718</v>
      </c>
      <c r="I12" s="445">
        <v>151</v>
      </c>
      <c r="J12" s="417" t="s">
        <v>1719</v>
      </c>
      <c r="K12" s="417">
        <v>44556</v>
      </c>
      <c r="L12" s="417">
        <f>K12+1</f>
        <v>44557</v>
      </c>
      <c r="M12" s="429"/>
      <c r="N12" s="420"/>
      <c r="O12" s="445"/>
      <c r="P12" s="417"/>
      <c r="Q12" s="431"/>
      <c r="R12" s="442"/>
      <c r="S12" s="2447"/>
      <c r="T12" s="2449"/>
      <c r="U12" s="2451"/>
      <c r="V12" s="2453"/>
      <c r="W12" s="2455"/>
      <c r="X12" s="2455"/>
      <c r="Y12" s="2455"/>
      <c r="Z12" s="1453"/>
      <c r="AA12" s="1468"/>
      <c r="AB12" s="1939"/>
      <c r="AC12" s="1470"/>
      <c r="AD12" s="1472"/>
      <c r="AE12" s="1472"/>
      <c r="AF12" s="1210"/>
    </row>
    <row r="13" spans="1:33" ht="13.5" customHeight="1" x14ac:dyDescent="0.4">
      <c r="A13" s="405" t="s">
        <v>1747</v>
      </c>
      <c r="B13" s="407" t="s">
        <v>1726</v>
      </c>
      <c r="C13" s="446">
        <f>C11+1</f>
        <v>152</v>
      </c>
      <c r="D13" s="412" t="s">
        <v>1719</v>
      </c>
      <c r="E13" s="412">
        <f t="shared" ref="E13:E32" si="1">E11+7</f>
        <v>44561</v>
      </c>
      <c r="F13" s="415">
        <f t="shared" si="0"/>
        <v>44562</v>
      </c>
      <c r="G13" s="418"/>
      <c r="H13" s="441"/>
      <c r="I13" s="223"/>
      <c r="J13" s="419"/>
      <c r="K13" s="419"/>
      <c r="L13" s="419"/>
      <c r="M13" s="405" t="s">
        <v>1747</v>
      </c>
      <c r="N13" s="407" t="s">
        <v>1726</v>
      </c>
      <c r="O13" s="446">
        <f>O11+1</f>
        <v>152</v>
      </c>
      <c r="P13" s="412" t="s">
        <v>1719</v>
      </c>
      <c r="Q13" s="407">
        <f>Q11+7</f>
        <v>44559</v>
      </c>
      <c r="R13" s="415">
        <f>Q13+1</f>
        <v>44560</v>
      </c>
      <c r="S13" s="2446" t="s">
        <v>2077</v>
      </c>
      <c r="T13" s="2448" t="s">
        <v>2066</v>
      </c>
      <c r="U13" s="2450">
        <f>U11+1</f>
        <v>149</v>
      </c>
      <c r="V13" s="2452" t="s">
        <v>2185</v>
      </c>
      <c r="W13" s="2454">
        <f>W11+7</f>
        <v>44567</v>
      </c>
      <c r="X13" s="2454">
        <f>W13+2</f>
        <v>44569</v>
      </c>
      <c r="Y13" s="2454">
        <f>X13+9</f>
        <v>44578</v>
      </c>
      <c r="Z13" s="1451" t="s">
        <v>1750</v>
      </c>
      <c r="AA13" s="1467" t="s">
        <v>2825</v>
      </c>
      <c r="AB13" s="1932">
        <f>AB11+1</f>
        <v>202</v>
      </c>
      <c r="AC13" s="1469" t="s">
        <v>2797</v>
      </c>
      <c r="AD13" s="1471">
        <f>AD11+7</f>
        <v>44215</v>
      </c>
      <c r="AE13" s="1471">
        <f>AD13+1</f>
        <v>44216</v>
      </c>
      <c r="AF13" s="1208">
        <f>AD13+4</f>
        <v>44219</v>
      </c>
    </row>
    <row r="14" spans="1:33" ht="13.5" customHeight="1" thickBot="1" x14ac:dyDescent="0.45">
      <c r="A14" s="429" t="s">
        <v>1731</v>
      </c>
      <c r="B14" s="420" t="s">
        <v>1718</v>
      </c>
      <c r="C14" s="445">
        <v>201</v>
      </c>
      <c r="D14" s="417" t="s">
        <v>1719</v>
      </c>
      <c r="E14" s="414">
        <f t="shared" si="1"/>
        <v>44565</v>
      </c>
      <c r="F14" s="430">
        <f t="shared" si="0"/>
        <v>44566</v>
      </c>
      <c r="G14" s="429" t="s">
        <v>1731</v>
      </c>
      <c r="H14" s="420" t="s">
        <v>1718</v>
      </c>
      <c r="I14" s="445">
        <v>201</v>
      </c>
      <c r="J14" s="417" t="s">
        <v>1719</v>
      </c>
      <c r="K14" s="417">
        <f>K12+7</f>
        <v>44563</v>
      </c>
      <c r="L14" s="417">
        <f>K14+1</f>
        <v>44564</v>
      </c>
      <c r="M14" s="429"/>
      <c r="N14" s="420"/>
      <c r="O14" s="445"/>
      <c r="P14" s="417"/>
      <c r="Q14" s="414"/>
      <c r="R14" s="442"/>
      <c r="S14" s="2447"/>
      <c r="T14" s="2449"/>
      <c r="U14" s="2451"/>
      <c r="V14" s="2453"/>
      <c r="W14" s="2455"/>
      <c r="X14" s="2455"/>
      <c r="Y14" s="2455"/>
      <c r="Z14" s="1453"/>
      <c r="AA14" s="1468"/>
      <c r="AB14" s="1939"/>
      <c r="AC14" s="1470"/>
      <c r="AD14" s="1472"/>
      <c r="AE14" s="1472"/>
      <c r="AF14" s="1210"/>
    </row>
    <row r="15" spans="1:33" ht="13.5" customHeight="1" x14ac:dyDescent="0.4">
      <c r="A15" s="418" t="s">
        <v>1793</v>
      </c>
      <c r="B15" s="407" t="s">
        <v>1726</v>
      </c>
      <c r="C15" s="446">
        <v>201</v>
      </c>
      <c r="D15" s="412" t="s">
        <v>1719</v>
      </c>
      <c r="E15" s="412">
        <f t="shared" si="1"/>
        <v>44568</v>
      </c>
      <c r="F15" s="415">
        <f t="shared" si="0"/>
        <v>44569</v>
      </c>
      <c r="G15" s="418"/>
      <c r="H15" s="441"/>
      <c r="I15" s="223"/>
      <c r="J15" s="419"/>
      <c r="K15" s="419"/>
      <c r="L15" s="419"/>
      <c r="M15" s="418" t="s">
        <v>1793</v>
      </c>
      <c r="N15" s="407" t="s">
        <v>1726</v>
      </c>
      <c r="O15" s="446">
        <v>201</v>
      </c>
      <c r="P15" s="412" t="s">
        <v>1719</v>
      </c>
      <c r="Q15" s="407">
        <f>Q13+7</f>
        <v>44566</v>
      </c>
      <c r="R15" s="415">
        <f>Q15+1</f>
        <v>44567</v>
      </c>
      <c r="S15" s="2446" t="s">
        <v>1870</v>
      </c>
      <c r="T15" s="2448" t="s">
        <v>2066</v>
      </c>
      <c r="U15" s="2450">
        <f>U13+1</f>
        <v>150</v>
      </c>
      <c r="V15" s="2452" t="s">
        <v>2185</v>
      </c>
      <c r="W15" s="2454">
        <f>W13+7</f>
        <v>44574</v>
      </c>
      <c r="X15" s="2454">
        <f>W15+2</f>
        <v>44576</v>
      </c>
      <c r="Y15" s="2454">
        <f>X15+9</f>
        <v>44585</v>
      </c>
      <c r="Z15" s="1451" t="s">
        <v>1750</v>
      </c>
      <c r="AA15" s="1467" t="s">
        <v>2825</v>
      </c>
      <c r="AB15" s="1932">
        <f>AB13+1</f>
        <v>203</v>
      </c>
      <c r="AC15" s="1469" t="s">
        <v>2797</v>
      </c>
      <c r="AD15" s="1471">
        <f>AD13+7</f>
        <v>44222</v>
      </c>
      <c r="AE15" s="1471">
        <f>AD15+1</f>
        <v>44223</v>
      </c>
      <c r="AF15" s="1208">
        <f>AD15+4</f>
        <v>44226</v>
      </c>
    </row>
    <row r="16" spans="1:33" ht="13.5" customHeight="1" thickBot="1" x14ac:dyDescent="0.45">
      <c r="A16" s="429" t="s">
        <v>1736</v>
      </c>
      <c r="B16" s="420" t="s">
        <v>1718</v>
      </c>
      <c r="C16" s="445">
        <f t="shared" ref="C16:C32" si="2">C14+1</f>
        <v>202</v>
      </c>
      <c r="D16" s="417" t="s">
        <v>1719</v>
      </c>
      <c r="E16" s="414">
        <f t="shared" si="1"/>
        <v>44572</v>
      </c>
      <c r="F16" s="430">
        <f t="shared" si="0"/>
        <v>44573</v>
      </c>
      <c r="G16" s="429" t="s">
        <v>1736</v>
      </c>
      <c r="H16" s="420" t="s">
        <v>1718</v>
      </c>
      <c r="I16" s="445">
        <f>I14+1</f>
        <v>202</v>
      </c>
      <c r="J16" s="417" t="s">
        <v>1719</v>
      </c>
      <c r="K16" s="417">
        <f>K14+7</f>
        <v>44570</v>
      </c>
      <c r="L16" s="417">
        <f>K16+1</f>
        <v>44571</v>
      </c>
      <c r="M16" s="442"/>
      <c r="N16" s="431"/>
      <c r="O16" s="447"/>
      <c r="P16" s="432"/>
      <c r="Q16" s="414"/>
      <c r="R16" s="442"/>
      <c r="S16" s="2447"/>
      <c r="T16" s="2449"/>
      <c r="U16" s="2451"/>
      <c r="V16" s="2453"/>
      <c r="W16" s="2455"/>
      <c r="X16" s="2455"/>
      <c r="Y16" s="2455"/>
      <c r="Z16" s="1453"/>
      <c r="AA16" s="1468"/>
      <c r="AB16" s="1939"/>
      <c r="AC16" s="1470"/>
      <c r="AD16" s="1472"/>
      <c r="AE16" s="1472"/>
      <c r="AF16" s="1210"/>
    </row>
    <row r="17" spans="1:32" ht="13.5" customHeight="1" x14ac:dyDescent="0.4">
      <c r="A17" s="405" t="s">
        <v>1747</v>
      </c>
      <c r="B17" s="407" t="s">
        <v>1726</v>
      </c>
      <c r="C17" s="446">
        <f t="shared" si="2"/>
        <v>202</v>
      </c>
      <c r="D17" s="412" t="s">
        <v>1719</v>
      </c>
      <c r="E17" s="412">
        <f t="shared" si="1"/>
        <v>44575</v>
      </c>
      <c r="F17" s="415">
        <f t="shared" si="0"/>
        <v>44576</v>
      </c>
      <c r="G17" s="418"/>
      <c r="H17" s="441"/>
      <c r="I17" s="223"/>
      <c r="J17" s="419"/>
      <c r="K17" s="419"/>
      <c r="L17" s="419"/>
      <c r="M17" s="405" t="s">
        <v>1747</v>
      </c>
      <c r="N17" s="407" t="s">
        <v>1726</v>
      </c>
      <c r="O17" s="446">
        <f>O15+1</f>
        <v>202</v>
      </c>
      <c r="P17" s="412" t="s">
        <v>1719</v>
      </c>
      <c r="Q17" s="407">
        <f>Q15+7</f>
        <v>44573</v>
      </c>
      <c r="R17" s="415">
        <f>Q17+1</f>
        <v>44574</v>
      </c>
      <c r="S17" s="2446" t="s">
        <v>2078</v>
      </c>
      <c r="T17" s="2448" t="s">
        <v>2066</v>
      </c>
      <c r="U17" s="2450">
        <f>U15+1</f>
        <v>151</v>
      </c>
      <c r="V17" s="2452" t="s">
        <v>2185</v>
      </c>
      <c r="W17" s="2454">
        <f>W15+7</f>
        <v>44581</v>
      </c>
      <c r="X17" s="2454">
        <f>W17+2</f>
        <v>44583</v>
      </c>
      <c r="Y17" s="2454">
        <f>X17+9</f>
        <v>44592</v>
      </c>
      <c r="Z17" s="1451" t="s">
        <v>1750</v>
      </c>
      <c r="AA17" s="1467" t="s">
        <v>2825</v>
      </c>
      <c r="AB17" s="1932">
        <f>AB15+1</f>
        <v>204</v>
      </c>
      <c r="AC17" s="1469" t="s">
        <v>2797</v>
      </c>
      <c r="AD17" s="1471">
        <f>AD15+7</f>
        <v>44229</v>
      </c>
      <c r="AE17" s="1471">
        <f>AD17+1</f>
        <v>44230</v>
      </c>
      <c r="AF17" s="1208">
        <f>AD17+4</f>
        <v>44233</v>
      </c>
    </row>
    <row r="18" spans="1:32" ht="13.5" customHeight="1" thickBot="1" x14ac:dyDescent="0.45">
      <c r="A18" s="429" t="s">
        <v>1717</v>
      </c>
      <c r="B18" s="420" t="s">
        <v>1718</v>
      </c>
      <c r="C18" s="445">
        <f t="shared" si="2"/>
        <v>203</v>
      </c>
      <c r="D18" s="417" t="s">
        <v>1719</v>
      </c>
      <c r="E18" s="414">
        <f t="shared" si="1"/>
        <v>44579</v>
      </c>
      <c r="F18" s="430">
        <f t="shared" si="0"/>
        <v>44580</v>
      </c>
      <c r="G18" s="429" t="s">
        <v>1717</v>
      </c>
      <c r="H18" s="420" t="s">
        <v>1718</v>
      </c>
      <c r="I18" s="445">
        <f>I16+1</f>
        <v>203</v>
      </c>
      <c r="J18" s="417" t="s">
        <v>1719</v>
      </c>
      <c r="K18" s="417">
        <f>K16+7</f>
        <v>44577</v>
      </c>
      <c r="L18" s="417">
        <f>K18+1</f>
        <v>44578</v>
      </c>
      <c r="M18" s="442"/>
      <c r="N18" s="431"/>
      <c r="O18" s="447"/>
      <c r="P18" s="432"/>
      <c r="Q18" s="414"/>
      <c r="R18" s="442"/>
      <c r="S18" s="2447"/>
      <c r="T18" s="2449"/>
      <c r="U18" s="2451"/>
      <c r="V18" s="2453"/>
      <c r="W18" s="2455"/>
      <c r="X18" s="2455"/>
      <c r="Y18" s="2455"/>
      <c r="Z18" s="1453"/>
      <c r="AA18" s="1468"/>
      <c r="AB18" s="1939"/>
      <c r="AC18" s="1470"/>
      <c r="AD18" s="1472"/>
      <c r="AE18" s="1472"/>
      <c r="AF18" s="1210"/>
    </row>
    <row r="19" spans="1:32" ht="13.5" customHeight="1" x14ac:dyDescent="0.4">
      <c r="A19" s="418" t="s">
        <v>1793</v>
      </c>
      <c r="B19" s="407" t="s">
        <v>1726</v>
      </c>
      <c r="C19" s="446">
        <f t="shared" si="2"/>
        <v>203</v>
      </c>
      <c r="D19" s="412" t="s">
        <v>1719</v>
      </c>
      <c r="E19" s="412">
        <f t="shared" si="1"/>
        <v>44582</v>
      </c>
      <c r="F19" s="415">
        <f t="shared" si="0"/>
        <v>44583</v>
      </c>
      <c r="G19" s="418"/>
      <c r="H19" s="441"/>
      <c r="I19" s="223"/>
      <c r="J19" s="419"/>
      <c r="K19" s="419"/>
      <c r="L19" s="419"/>
      <c r="M19" s="418" t="s">
        <v>1793</v>
      </c>
      <c r="N19" s="407" t="s">
        <v>1726</v>
      </c>
      <c r="O19" s="446">
        <f>O17+1</f>
        <v>203</v>
      </c>
      <c r="P19" s="412" t="s">
        <v>1719</v>
      </c>
      <c r="Q19" s="407">
        <f>Q17+7</f>
        <v>44580</v>
      </c>
      <c r="R19" s="415">
        <f>Q19+1</f>
        <v>44581</v>
      </c>
      <c r="S19" s="2446" t="s">
        <v>2065</v>
      </c>
      <c r="T19" s="2448" t="s">
        <v>2066</v>
      </c>
      <c r="U19" s="2450">
        <f>U17+1</f>
        <v>152</v>
      </c>
      <c r="V19" s="2452" t="s">
        <v>2185</v>
      </c>
      <c r="W19" s="2454">
        <f>W17+7</f>
        <v>44588</v>
      </c>
      <c r="X19" s="2454">
        <f>W19+2</f>
        <v>44590</v>
      </c>
      <c r="Y19" s="2454">
        <f>X19+9</f>
        <v>44599</v>
      </c>
      <c r="Z19" s="1451" t="s">
        <v>1750</v>
      </c>
      <c r="AA19" s="1467" t="s">
        <v>2825</v>
      </c>
      <c r="AB19" s="1932">
        <f>AB17+1</f>
        <v>205</v>
      </c>
      <c r="AC19" s="1469" t="s">
        <v>2797</v>
      </c>
      <c r="AD19" s="1471">
        <f>AD17+7</f>
        <v>44236</v>
      </c>
      <c r="AE19" s="1471">
        <f>AD19+1</f>
        <v>44237</v>
      </c>
      <c r="AF19" s="1208">
        <f>AD19+4</f>
        <v>44240</v>
      </c>
    </row>
    <row r="20" spans="1:32" ht="13.5" customHeight="1" thickBot="1" x14ac:dyDescent="0.45">
      <c r="A20" s="429" t="s">
        <v>1727</v>
      </c>
      <c r="B20" s="420" t="s">
        <v>1718</v>
      </c>
      <c r="C20" s="445">
        <f t="shared" si="2"/>
        <v>204</v>
      </c>
      <c r="D20" s="417" t="s">
        <v>1719</v>
      </c>
      <c r="E20" s="414">
        <f t="shared" si="1"/>
        <v>44586</v>
      </c>
      <c r="F20" s="430">
        <f t="shared" si="0"/>
        <v>44587</v>
      </c>
      <c r="G20" s="429" t="s">
        <v>1727</v>
      </c>
      <c r="H20" s="420" t="s">
        <v>1718</v>
      </c>
      <c r="I20" s="445">
        <f>I18+1</f>
        <v>204</v>
      </c>
      <c r="J20" s="417" t="s">
        <v>1719</v>
      </c>
      <c r="K20" s="417">
        <f>K18+7</f>
        <v>44584</v>
      </c>
      <c r="L20" s="417">
        <f>K20+1</f>
        <v>44585</v>
      </c>
      <c r="M20" s="442"/>
      <c r="N20" s="431"/>
      <c r="O20" s="447"/>
      <c r="P20" s="432"/>
      <c r="Q20" s="414"/>
      <c r="R20" s="442"/>
      <c r="S20" s="2447"/>
      <c r="T20" s="2449"/>
      <c r="U20" s="2451"/>
      <c r="V20" s="2453"/>
      <c r="W20" s="2455"/>
      <c r="X20" s="2455"/>
      <c r="Y20" s="2455"/>
      <c r="Z20" s="1453"/>
      <c r="AA20" s="1468"/>
      <c r="AB20" s="1939"/>
      <c r="AC20" s="1470"/>
      <c r="AD20" s="1472"/>
      <c r="AE20" s="1472"/>
      <c r="AF20" s="1210"/>
    </row>
    <row r="21" spans="1:32" ht="13.5" customHeight="1" x14ac:dyDescent="0.4">
      <c r="A21" s="405" t="s">
        <v>1747</v>
      </c>
      <c r="B21" s="407" t="s">
        <v>1726</v>
      </c>
      <c r="C21" s="446">
        <f t="shared" si="2"/>
        <v>204</v>
      </c>
      <c r="D21" s="412" t="s">
        <v>1719</v>
      </c>
      <c r="E21" s="412">
        <f t="shared" si="1"/>
        <v>44589</v>
      </c>
      <c r="F21" s="415">
        <f t="shared" si="0"/>
        <v>44590</v>
      </c>
      <c r="G21" s="418"/>
      <c r="H21" s="441"/>
      <c r="I21" s="223"/>
      <c r="J21" s="419"/>
      <c r="K21" s="419"/>
      <c r="L21" s="419"/>
      <c r="M21" s="405" t="s">
        <v>1747</v>
      </c>
      <c r="N21" s="407" t="s">
        <v>1726</v>
      </c>
      <c r="O21" s="446">
        <f>O19+1</f>
        <v>204</v>
      </c>
      <c r="P21" s="412" t="s">
        <v>1719</v>
      </c>
      <c r="Q21" s="407">
        <f>Q19+7</f>
        <v>44587</v>
      </c>
      <c r="R21" s="415">
        <f>Q21+1</f>
        <v>44588</v>
      </c>
      <c r="S21" s="2446" t="s">
        <v>2068</v>
      </c>
      <c r="T21" s="2448" t="s">
        <v>2066</v>
      </c>
      <c r="U21" s="2450">
        <v>201</v>
      </c>
      <c r="V21" s="2452" t="s">
        <v>2185</v>
      </c>
      <c r="W21" s="2454">
        <f>W19+7</f>
        <v>44595</v>
      </c>
      <c r="X21" s="2454">
        <f>W21+2</f>
        <v>44597</v>
      </c>
      <c r="Y21" s="2454">
        <f>X21+9</f>
        <v>44606</v>
      </c>
      <c r="Z21" s="1451" t="s">
        <v>1750</v>
      </c>
      <c r="AA21" s="1467" t="s">
        <v>2825</v>
      </c>
      <c r="AB21" s="1932">
        <f>AB19+1</f>
        <v>206</v>
      </c>
      <c r="AC21" s="1469" t="s">
        <v>2797</v>
      </c>
      <c r="AD21" s="1471">
        <f>AD19+7</f>
        <v>44243</v>
      </c>
      <c r="AE21" s="1471">
        <f>AD21+1</f>
        <v>44244</v>
      </c>
      <c r="AF21" s="1208">
        <f>AD21+4</f>
        <v>44247</v>
      </c>
    </row>
    <row r="22" spans="1:32" ht="13.5" customHeight="1" thickBot="1" x14ac:dyDescent="0.45">
      <c r="A22" s="429" t="s">
        <v>1731</v>
      </c>
      <c r="B22" s="420" t="s">
        <v>1718</v>
      </c>
      <c r="C22" s="445">
        <f t="shared" si="2"/>
        <v>205</v>
      </c>
      <c r="D22" s="417" t="s">
        <v>1719</v>
      </c>
      <c r="E22" s="414">
        <f t="shared" si="1"/>
        <v>44593</v>
      </c>
      <c r="F22" s="430">
        <f t="shared" si="0"/>
        <v>44594</v>
      </c>
      <c r="G22" s="429" t="s">
        <v>1731</v>
      </c>
      <c r="H22" s="420" t="s">
        <v>1718</v>
      </c>
      <c r="I22" s="445">
        <f>I20+1</f>
        <v>205</v>
      </c>
      <c r="J22" s="417" t="s">
        <v>1719</v>
      </c>
      <c r="K22" s="417">
        <f>K20+7</f>
        <v>44591</v>
      </c>
      <c r="L22" s="417">
        <f>K22+1</f>
        <v>44592</v>
      </c>
      <c r="M22" s="442"/>
      <c r="N22" s="431"/>
      <c r="O22" s="447"/>
      <c r="P22" s="432"/>
      <c r="Q22" s="414"/>
      <c r="R22" s="442"/>
      <c r="S22" s="2447"/>
      <c r="T22" s="2449"/>
      <c r="U22" s="2451"/>
      <c r="V22" s="2453"/>
      <c r="W22" s="2455"/>
      <c r="X22" s="2455"/>
      <c r="Y22" s="2455"/>
      <c r="Z22" s="1453"/>
      <c r="AA22" s="1468"/>
      <c r="AB22" s="1939"/>
      <c r="AC22" s="1470"/>
      <c r="AD22" s="1472"/>
      <c r="AE22" s="1472"/>
      <c r="AF22" s="1210"/>
    </row>
    <row r="23" spans="1:32" ht="13.5" customHeight="1" x14ac:dyDescent="0.4">
      <c r="A23" s="418" t="s">
        <v>1793</v>
      </c>
      <c r="B23" s="407" t="s">
        <v>1726</v>
      </c>
      <c r="C23" s="446">
        <f t="shared" si="2"/>
        <v>205</v>
      </c>
      <c r="D23" s="412" t="s">
        <v>1719</v>
      </c>
      <c r="E23" s="412">
        <f t="shared" si="1"/>
        <v>44596</v>
      </c>
      <c r="F23" s="415">
        <f t="shared" si="0"/>
        <v>44597</v>
      </c>
      <c r="G23" s="418"/>
      <c r="H23" s="441"/>
      <c r="I23" s="223"/>
      <c r="J23" s="419"/>
      <c r="K23" s="419"/>
      <c r="L23" s="419"/>
      <c r="M23" s="418" t="s">
        <v>1793</v>
      </c>
      <c r="N23" s="407" t="s">
        <v>1726</v>
      </c>
      <c r="O23" s="446">
        <f>O21+1</f>
        <v>205</v>
      </c>
      <c r="P23" s="412" t="s">
        <v>1719</v>
      </c>
      <c r="Q23" s="407">
        <f>Q21+7</f>
        <v>44594</v>
      </c>
      <c r="R23" s="415">
        <f>Q23+1</f>
        <v>44595</v>
      </c>
      <c r="S23" s="2446" t="s">
        <v>2069</v>
      </c>
      <c r="T23" s="2448" t="s">
        <v>2066</v>
      </c>
      <c r="U23" s="2450">
        <f>U21+1</f>
        <v>202</v>
      </c>
      <c r="V23" s="2452" t="s">
        <v>2185</v>
      </c>
      <c r="W23" s="2454">
        <f>W21+7</f>
        <v>44602</v>
      </c>
      <c r="X23" s="2454">
        <f>W23+2</f>
        <v>44604</v>
      </c>
      <c r="Y23" s="2454">
        <f>X23+9</f>
        <v>44613</v>
      </c>
      <c r="Z23" s="1451" t="s">
        <v>1750</v>
      </c>
      <c r="AA23" s="1467" t="s">
        <v>2825</v>
      </c>
      <c r="AB23" s="1932">
        <f>AB21+1</f>
        <v>207</v>
      </c>
      <c r="AC23" s="1469" t="s">
        <v>2797</v>
      </c>
      <c r="AD23" s="1471">
        <f>AD21+7</f>
        <v>44250</v>
      </c>
      <c r="AE23" s="1471">
        <f>AD23+1</f>
        <v>44251</v>
      </c>
      <c r="AF23" s="1208">
        <f>AD23+4</f>
        <v>44254</v>
      </c>
    </row>
    <row r="24" spans="1:32" ht="13.5" customHeight="1" thickBot="1" x14ac:dyDescent="0.45">
      <c r="A24" s="429" t="s">
        <v>1736</v>
      </c>
      <c r="B24" s="420" t="s">
        <v>1718</v>
      </c>
      <c r="C24" s="445">
        <f t="shared" si="2"/>
        <v>206</v>
      </c>
      <c r="D24" s="417" t="s">
        <v>1719</v>
      </c>
      <c r="E24" s="414">
        <f t="shared" si="1"/>
        <v>44600</v>
      </c>
      <c r="F24" s="430">
        <f t="shared" si="0"/>
        <v>44601</v>
      </c>
      <c r="G24" s="429" t="s">
        <v>1736</v>
      </c>
      <c r="H24" s="420" t="s">
        <v>1718</v>
      </c>
      <c r="I24" s="445">
        <f>I22+1</f>
        <v>206</v>
      </c>
      <c r="J24" s="417" t="s">
        <v>1719</v>
      </c>
      <c r="K24" s="417">
        <f>K22+7</f>
        <v>44598</v>
      </c>
      <c r="L24" s="417">
        <f>K24+1</f>
        <v>44599</v>
      </c>
      <c r="M24" s="442"/>
      <c r="N24" s="431"/>
      <c r="O24" s="447"/>
      <c r="P24" s="432"/>
      <c r="Q24" s="414"/>
      <c r="R24" s="442"/>
      <c r="S24" s="2447"/>
      <c r="T24" s="2449"/>
      <c r="U24" s="2451"/>
      <c r="V24" s="2453"/>
      <c r="W24" s="2455"/>
      <c r="X24" s="2455"/>
      <c r="Y24" s="2455"/>
      <c r="Z24" s="1453"/>
      <c r="AA24" s="1468"/>
      <c r="AB24" s="1939"/>
      <c r="AC24" s="1470"/>
      <c r="AD24" s="1472"/>
      <c r="AE24" s="1472"/>
      <c r="AF24" s="1210"/>
    </row>
    <row r="25" spans="1:32" ht="13.5" customHeight="1" x14ac:dyDescent="0.4">
      <c r="A25" s="405" t="s">
        <v>1747</v>
      </c>
      <c r="B25" s="407" t="s">
        <v>1726</v>
      </c>
      <c r="C25" s="446">
        <f t="shared" si="2"/>
        <v>206</v>
      </c>
      <c r="D25" s="412" t="s">
        <v>1719</v>
      </c>
      <c r="E25" s="412">
        <f t="shared" si="1"/>
        <v>44603</v>
      </c>
      <c r="F25" s="415">
        <f t="shared" si="0"/>
        <v>44604</v>
      </c>
      <c r="G25" s="418"/>
      <c r="H25" s="441"/>
      <c r="I25" s="223"/>
      <c r="J25" s="419"/>
      <c r="K25" s="419"/>
      <c r="L25" s="419"/>
      <c r="M25" s="405" t="s">
        <v>1747</v>
      </c>
      <c r="N25" s="407" t="s">
        <v>1726</v>
      </c>
      <c r="O25" s="446">
        <f>O23+1</f>
        <v>206</v>
      </c>
      <c r="P25" s="412" t="s">
        <v>1719</v>
      </c>
      <c r="Q25" s="407">
        <f>Q23+7</f>
        <v>44601</v>
      </c>
      <c r="R25" s="415">
        <f>Q25+1</f>
        <v>44602</v>
      </c>
      <c r="S25" s="2446" t="s">
        <v>2071</v>
      </c>
      <c r="T25" s="2448" t="s">
        <v>2066</v>
      </c>
      <c r="U25" s="2450">
        <f>U23+1</f>
        <v>203</v>
      </c>
      <c r="V25" s="2452" t="s">
        <v>2185</v>
      </c>
      <c r="W25" s="2454">
        <f>W23+7</f>
        <v>44609</v>
      </c>
      <c r="X25" s="2454">
        <f>W25+2</f>
        <v>44611</v>
      </c>
      <c r="Y25" s="2454">
        <f>X25+9</f>
        <v>44620</v>
      </c>
      <c r="Z25" s="1451" t="s">
        <v>1750</v>
      </c>
      <c r="AA25" s="1467" t="s">
        <v>2825</v>
      </c>
      <c r="AB25" s="1932">
        <f>AB23+1</f>
        <v>208</v>
      </c>
      <c r="AC25" s="1469" t="s">
        <v>2797</v>
      </c>
      <c r="AD25" s="1471">
        <f>AD23+7</f>
        <v>44257</v>
      </c>
      <c r="AE25" s="1471">
        <f>AD25+1</f>
        <v>44258</v>
      </c>
      <c r="AF25" s="1208">
        <f>AD25+4</f>
        <v>44261</v>
      </c>
    </row>
    <row r="26" spans="1:32" ht="13.5" customHeight="1" thickBot="1" x14ac:dyDescent="0.45">
      <c r="A26" s="429" t="s">
        <v>1727</v>
      </c>
      <c r="B26" s="420" t="s">
        <v>1718</v>
      </c>
      <c r="C26" s="445">
        <f t="shared" si="2"/>
        <v>207</v>
      </c>
      <c r="D26" s="417" t="s">
        <v>1719</v>
      </c>
      <c r="E26" s="414">
        <f t="shared" si="1"/>
        <v>44607</v>
      </c>
      <c r="F26" s="430">
        <f t="shared" si="0"/>
        <v>44608</v>
      </c>
      <c r="G26" s="429" t="s">
        <v>1727</v>
      </c>
      <c r="H26" s="420" t="s">
        <v>1718</v>
      </c>
      <c r="I26" s="445">
        <f>I24+1</f>
        <v>207</v>
      </c>
      <c r="J26" s="417" t="s">
        <v>1719</v>
      </c>
      <c r="K26" s="417">
        <f>K24+7</f>
        <v>44605</v>
      </c>
      <c r="L26" s="417">
        <f>K26+1</f>
        <v>44606</v>
      </c>
      <c r="M26" s="442"/>
      <c r="N26" s="431"/>
      <c r="O26" s="447"/>
      <c r="P26" s="432"/>
      <c r="Q26" s="414"/>
      <c r="R26" s="442"/>
      <c r="S26" s="2447"/>
      <c r="T26" s="2449"/>
      <c r="U26" s="2451"/>
      <c r="V26" s="2453"/>
      <c r="W26" s="2455"/>
      <c r="X26" s="2455"/>
      <c r="Y26" s="2455"/>
      <c r="Z26" s="1453"/>
      <c r="AA26" s="1468"/>
      <c r="AB26" s="1939"/>
      <c r="AC26" s="1470"/>
      <c r="AD26" s="1472"/>
      <c r="AE26" s="1472"/>
      <c r="AF26" s="1210"/>
    </row>
    <row r="27" spans="1:32" ht="13.5" customHeight="1" x14ac:dyDescent="0.4">
      <c r="A27" s="418" t="s">
        <v>1793</v>
      </c>
      <c r="B27" s="407" t="s">
        <v>1726</v>
      </c>
      <c r="C27" s="446">
        <f t="shared" si="2"/>
        <v>207</v>
      </c>
      <c r="D27" s="412" t="s">
        <v>1719</v>
      </c>
      <c r="E27" s="412">
        <f t="shared" si="1"/>
        <v>44610</v>
      </c>
      <c r="F27" s="415">
        <f t="shared" si="0"/>
        <v>44611</v>
      </c>
      <c r="G27" s="418"/>
      <c r="H27" s="441"/>
      <c r="I27" s="223"/>
      <c r="J27" s="419"/>
      <c r="K27" s="419"/>
      <c r="L27" s="419"/>
      <c r="M27" s="418" t="s">
        <v>1793</v>
      </c>
      <c r="N27" s="407" t="s">
        <v>1726</v>
      </c>
      <c r="O27" s="446">
        <f>O25+1</f>
        <v>207</v>
      </c>
      <c r="P27" s="412" t="s">
        <v>1719</v>
      </c>
      <c r="Q27" s="407">
        <f>Q25+7</f>
        <v>44608</v>
      </c>
      <c r="R27" s="415">
        <f>Q27+1</f>
        <v>44609</v>
      </c>
      <c r="S27" s="2446" t="s">
        <v>2073</v>
      </c>
      <c r="T27" s="2448" t="s">
        <v>2066</v>
      </c>
      <c r="U27" s="2450">
        <f>U25+1</f>
        <v>204</v>
      </c>
      <c r="V27" s="2452" t="s">
        <v>2185</v>
      </c>
      <c r="W27" s="2454">
        <f>W25+7</f>
        <v>44616</v>
      </c>
      <c r="X27" s="2454">
        <f>W27+2</f>
        <v>44618</v>
      </c>
      <c r="Y27" s="2454">
        <f>X27+9</f>
        <v>44627</v>
      </c>
      <c r="Z27" s="1451" t="s">
        <v>1750</v>
      </c>
      <c r="AA27" s="1467" t="s">
        <v>2825</v>
      </c>
      <c r="AB27" s="1932">
        <f>AB25+1</f>
        <v>209</v>
      </c>
      <c r="AC27" s="1469" t="s">
        <v>2797</v>
      </c>
      <c r="AD27" s="1471">
        <f>AD25+7</f>
        <v>44264</v>
      </c>
      <c r="AE27" s="1471">
        <f>AD27+1</f>
        <v>44265</v>
      </c>
      <c r="AF27" s="1208">
        <f>AD27+4</f>
        <v>44268</v>
      </c>
    </row>
    <row r="28" spans="1:32" ht="13.5" customHeight="1" thickBot="1" x14ac:dyDescent="0.45">
      <c r="A28" s="429" t="s">
        <v>1731</v>
      </c>
      <c r="B28" s="420" t="s">
        <v>1718</v>
      </c>
      <c r="C28" s="445">
        <f t="shared" si="2"/>
        <v>208</v>
      </c>
      <c r="D28" s="417" t="s">
        <v>1719</v>
      </c>
      <c r="E28" s="414">
        <f t="shared" si="1"/>
        <v>44614</v>
      </c>
      <c r="F28" s="430">
        <f t="shared" si="0"/>
        <v>44615</v>
      </c>
      <c r="G28" s="429" t="s">
        <v>1731</v>
      </c>
      <c r="H28" s="420" t="s">
        <v>1718</v>
      </c>
      <c r="I28" s="445">
        <f>I26+1</f>
        <v>208</v>
      </c>
      <c r="J28" s="417" t="s">
        <v>1719</v>
      </c>
      <c r="K28" s="417">
        <f>K26+7</f>
        <v>44612</v>
      </c>
      <c r="L28" s="417">
        <f>K28+1</f>
        <v>44613</v>
      </c>
      <c r="M28" s="442"/>
      <c r="N28" s="431"/>
      <c r="O28" s="447"/>
      <c r="P28" s="432"/>
      <c r="Q28" s="414"/>
      <c r="R28" s="442"/>
      <c r="S28" s="2447"/>
      <c r="T28" s="2449"/>
      <c r="U28" s="2451"/>
      <c r="V28" s="2453"/>
      <c r="W28" s="2455"/>
      <c r="X28" s="2455"/>
      <c r="Y28" s="2455"/>
      <c r="Z28" s="1453"/>
      <c r="AA28" s="1468"/>
      <c r="AB28" s="1939"/>
      <c r="AC28" s="1470"/>
      <c r="AD28" s="1472"/>
      <c r="AE28" s="1472"/>
      <c r="AF28" s="1210"/>
    </row>
    <row r="29" spans="1:32" ht="13.5" customHeight="1" x14ac:dyDescent="0.4">
      <c r="A29" s="405" t="s">
        <v>1747</v>
      </c>
      <c r="B29" s="407" t="s">
        <v>1726</v>
      </c>
      <c r="C29" s="446">
        <f t="shared" si="2"/>
        <v>208</v>
      </c>
      <c r="D29" s="412" t="s">
        <v>1719</v>
      </c>
      <c r="E29" s="412">
        <f t="shared" si="1"/>
        <v>44617</v>
      </c>
      <c r="F29" s="415">
        <f t="shared" si="0"/>
        <v>44618</v>
      </c>
      <c r="G29" s="418"/>
      <c r="H29" s="441"/>
      <c r="I29" s="223"/>
      <c r="J29" s="419"/>
      <c r="K29" s="419"/>
      <c r="L29" s="419"/>
      <c r="M29" s="405" t="s">
        <v>1747</v>
      </c>
      <c r="N29" s="407" t="s">
        <v>1726</v>
      </c>
      <c r="O29" s="446">
        <f>O27+1</f>
        <v>208</v>
      </c>
      <c r="P29" s="412" t="s">
        <v>1719</v>
      </c>
      <c r="Q29" s="407">
        <f>Q27+7</f>
        <v>44615</v>
      </c>
      <c r="R29" s="415">
        <f>Q29+1</f>
        <v>44616</v>
      </c>
      <c r="S29" s="2446" t="s">
        <v>2074</v>
      </c>
      <c r="T29" s="2448" t="s">
        <v>2066</v>
      </c>
      <c r="U29" s="2450">
        <f>U27+1</f>
        <v>205</v>
      </c>
      <c r="V29" s="2452" t="s">
        <v>2185</v>
      </c>
      <c r="W29" s="2454">
        <f>W27+7</f>
        <v>44623</v>
      </c>
      <c r="X29" s="2454">
        <f>W29+2</f>
        <v>44625</v>
      </c>
      <c r="Y29" s="2454">
        <f>X29+9</f>
        <v>44634</v>
      </c>
      <c r="Z29" s="1451" t="s">
        <v>1750</v>
      </c>
      <c r="AA29" s="1467" t="s">
        <v>2825</v>
      </c>
      <c r="AB29" s="1932">
        <f>AB27+1</f>
        <v>210</v>
      </c>
      <c r="AC29" s="1469" t="s">
        <v>2797</v>
      </c>
      <c r="AD29" s="1471">
        <f>AD27+7</f>
        <v>44271</v>
      </c>
      <c r="AE29" s="1471">
        <f>AD29+1</f>
        <v>44272</v>
      </c>
      <c r="AF29" s="1208">
        <f>AD29+4</f>
        <v>44275</v>
      </c>
    </row>
    <row r="30" spans="1:32" ht="13.5" customHeight="1" thickBot="1" x14ac:dyDescent="0.45">
      <c r="A30" s="429" t="s">
        <v>1736</v>
      </c>
      <c r="B30" s="420" t="s">
        <v>1718</v>
      </c>
      <c r="C30" s="445">
        <f t="shared" si="2"/>
        <v>209</v>
      </c>
      <c r="D30" s="417" t="s">
        <v>1719</v>
      </c>
      <c r="E30" s="414">
        <f t="shared" si="1"/>
        <v>44621</v>
      </c>
      <c r="F30" s="430">
        <f t="shared" si="0"/>
        <v>44622</v>
      </c>
      <c r="G30" s="429" t="s">
        <v>1736</v>
      </c>
      <c r="H30" s="420" t="s">
        <v>1718</v>
      </c>
      <c r="I30" s="445">
        <f>I28+1</f>
        <v>209</v>
      </c>
      <c r="J30" s="417" t="s">
        <v>1719</v>
      </c>
      <c r="K30" s="417">
        <f>K28+7</f>
        <v>44619</v>
      </c>
      <c r="L30" s="417">
        <f>K30+1</f>
        <v>44620</v>
      </c>
      <c r="M30" s="442"/>
      <c r="N30" s="431"/>
      <c r="O30" s="447"/>
      <c r="P30" s="432"/>
      <c r="Q30" s="414"/>
      <c r="R30" s="442"/>
      <c r="S30" s="2447"/>
      <c r="T30" s="2449"/>
      <c r="U30" s="2451"/>
      <c r="V30" s="2453"/>
      <c r="W30" s="2455"/>
      <c r="X30" s="2455"/>
      <c r="Y30" s="2455"/>
      <c r="Z30" s="1453"/>
      <c r="AA30" s="1468"/>
      <c r="AB30" s="1939"/>
      <c r="AC30" s="1470"/>
      <c r="AD30" s="1472"/>
      <c r="AE30" s="1472"/>
      <c r="AF30" s="1210"/>
    </row>
    <row r="31" spans="1:32" ht="13.5" customHeight="1" x14ac:dyDescent="0.4">
      <c r="A31" s="418" t="s">
        <v>1793</v>
      </c>
      <c r="B31" s="407" t="s">
        <v>1726</v>
      </c>
      <c r="C31" s="446">
        <f t="shared" si="2"/>
        <v>209</v>
      </c>
      <c r="D31" s="412" t="s">
        <v>1719</v>
      </c>
      <c r="E31" s="412">
        <f t="shared" si="1"/>
        <v>44624</v>
      </c>
      <c r="F31" s="415">
        <f t="shared" si="0"/>
        <v>44625</v>
      </c>
      <c r="G31" s="418"/>
      <c r="H31" s="441"/>
      <c r="I31" s="223"/>
      <c r="J31" s="419"/>
      <c r="K31" s="419"/>
      <c r="L31" s="419"/>
      <c r="M31" s="418" t="s">
        <v>1793</v>
      </c>
      <c r="N31" s="407" t="s">
        <v>1726</v>
      </c>
      <c r="O31" s="446">
        <f>O29+1</f>
        <v>209</v>
      </c>
      <c r="P31" s="412" t="s">
        <v>1719</v>
      </c>
      <c r="Q31" s="407">
        <f>Q29+7</f>
        <v>44622</v>
      </c>
      <c r="R31" s="415">
        <f>Q31+1</f>
        <v>44623</v>
      </c>
      <c r="S31" s="2446" t="s">
        <v>2075</v>
      </c>
      <c r="T31" s="2448" t="s">
        <v>2066</v>
      </c>
      <c r="U31" s="2450">
        <f>U29+1</f>
        <v>206</v>
      </c>
      <c r="V31" s="2452" t="s">
        <v>2185</v>
      </c>
      <c r="W31" s="2454">
        <f>W29+7</f>
        <v>44630</v>
      </c>
      <c r="X31" s="2454">
        <f>W31+2</f>
        <v>44632</v>
      </c>
      <c r="Y31" s="2454">
        <f>X31+9</f>
        <v>44641</v>
      </c>
      <c r="Z31" s="1451" t="s">
        <v>1750</v>
      </c>
      <c r="AA31" s="1467" t="s">
        <v>2825</v>
      </c>
      <c r="AB31" s="1932">
        <f>AB29+1</f>
        <v>211</v>
      </c>
      <c r="AC31" s="1469" t="s">
        <v>2797</v>
      </c>
      <c r="AD31" s="1471">
        <f>AD29+7</f>
        <v>44278</v>
      </c>
      <c r="AE31" s="1471">
        <f>AD31+1</f>
        <v>44279</v>
      </c>
      <c r="AF31" s="1208">
        <f>AD31+4</f>
        <v>44282</v>
      </c>
    </row>
    <row r="32" spans="1:32" ht="13.5" customHeight="1" thickBot="1" x14ac:dyDescent="0.45">
      <c r="A32" s="429" t="s">
        <v>1727</v>
      </c>
      <c r="B32" s="420" t="s">
        <v>1718</v>
      </c>
      <c r="C32" s="445">
        <f t="shared" si="2"/>
        <v>210</v>
      </c>
      <c r="D32" s="417" t="s">
        <v>1719</v>
      </c>
      <c r="E32" s="414">
        <f t="shared" si="1"/>
        <v>44628</v>
      </c>
      <c r="F32" s="430">
        <f t="shared" si="0"/>
        <v>44629</v>
      </c>
      <c r="G32" s="429" t="s">
        <v>1727</v>
      </c>
      <c r="H32" s="420" t="s">
        <v>1718</v>
      </c>
      <c r="I32" s="445">
        <f>I30+1</f>
        <v>210</v>
      </c>
      <c r="J32" s="417" t="s">
        <v>1719</v>
      </c>
      <c r="K32" s="417">
        <f>K30+7</f>
        <v>44626</v>
      </c>
      <c r="L32" s="417">
        <f>K32+1</f>
        <v>44627</v>
      </c>
      <c r="M32" s="442"/>
      <c r="N32" s="431"/>
      <c r="O32" s="447"/>
      <c r="P32" s="432"/>
      <c r="Q32" s="414"/>
      <c r="R32" s="442"/>
      <c r="S32" s="2447"/>
      <c r="T32" s="2449"/>
      <c r="U32" s="2451"/>
      <c r="V32" s="2453"/>
      <c r="W32" s="2455"/>
      <c r="X32" s="2455"/>
      <c r="Y32" s="2455"/>
      <c r="Z32" s="1453"/>
      <c r="AA32" s="1468"/>
      <c r="AB32" s="1939"/>
      <c r="AC32" s="1470"/>
      <c r="AD32" s="1472"/>
      <c r="AE32" s="1472"/>
      <c r="AF32" s="1210"/>
    </row>
    <row r="33" spans="1:28" ht="13.5" customHeight="1" x14ac:dyDescent="0.4">
      <c r="A33" s="18"/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40"/>
      <c r="W33" s="40"/>
      <c r="X33" s="1"/>
      <c r="Y33" s="18"/>
      <c r="Z33" s="18"/>
      <c r="AA33" s="18"/>
      <c r="AB33" s="18"/>
    </row>
    <row r="34" spans="1:28" ht="13.5" customHeight="1" x14ac:dyDescent="0.4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40"/>
      <c r="W34" s="40"/>
      <c r="X34" s="1"/>
      <c r="Y34" s="18"/>
      <c r="Z34" s="18"/>
      <c r="AA34" s="18"/>
      <c r="AB34" s="18"/>
    </row>
    <row r="35" spans="1:28" ht="13.5" customHeight="1" x14ac:dyDescent="0.4">
      <c r="A35" s="18"/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40"/>
      <c r="W35" s="40"/>
      <c r="X35" s="1"/>
      <c r="Y35" s="18"/>
      <c r="Z35" s="18"/>
      <c r="AA35" s="18"/>
      <c r="AB35" s="18"/>
    </row>
    <row r="36" spans="1:28" ht="13.5" customHeight="1" x14ac:dyDescent="0.4">
      <c r="A36" s="18"/>
      <c r="B36" s="18"/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40"/>
      <c r="W36" s="40"/>
      <c r="X36" s="1"/>
      <c r="Y36" s="18"/>
      <c r="Z36" s="18"/>
      <c r="AA36" s="18"/>
      <c r="AB36" s="18"/>
    </row>
    <row r="37" spans="1:28" ht="13.5" customHeight="1" x14ac:dyDescent="0.4">
      <c r="A37" s="18"/>
      <c r="B37" s="18"/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40"/>
      <c r="W37" s="40"/>
      <c r="X37" s="1"/>
      <c r="Y37" s="18"/>
      <c r="Z37" s="18"/>
      <c r="AA37" s="18"/>
      <c r="AB37" s="18"/>
    </row>
    <row r="38" spans="1:28" ht="13.5" customHeight="1" x14ac:dyDescent="0.4">
      <c r="A38" s="18"/>
      <c r="B38" s="18"/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40"/>
      <c r="W38" s="40"/>
      <c r="X38" s="1"/>
      <c r="Y38" s="18"/>
      <c r="Z38" s="18"/>
      <c r="AA38" s="18"/>
      <c r="AB38" s="18"/>
    </row>
    <row r="39" spans="1:28" ht="13.5" customHeight="1" x14ac:dyDescent="0.4">
      <c r="A39" s="18"/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40"/>
      <c r="W39" s="40"/>
      <c r="X39" s="1"/>
      <c r="Y39" s="18"/>
      <c r="Z39" s="18"/>
      <c r="AA39" s="18"/>
      <c r="AB39" s="18"/>
    </row>
    <row r="40" spans="1:28" ht="13.5" customHeight="1" x14ac:dyDescent="0.4">
      <c r="A40" s="18"/>
      <c r="B40" s="18"/>
      <c r="C40" s="18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40"/>
      <c r="W40" s="40"/>
      <c r="X40" s="1"/>
      <c r="Y40" s="18"/>
      <c r="Z40" s="18"/>
      <c r="AA40" s="18"/>
      <c r="AB40" s="18"/>
    </row>
    <row r="41" spans="1:28" ht="13.5" customHeight="1" x14ac:dyDescent="0.4">
      <c r="A41" s="18"/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40"/>
      <c r="W41" s="40"/>
      <c r="X41" s="1"/>
      <c r="Y41" s="18"/>
      <c r="Z41" s="18"/>
      <c r="AA41" s="18"/>
      <c r="AB41" s="18"/>
    </row>
    <row r="42" spans="1:28" ht="13.5" customHeight="1" x14ac:dyDescent="0.4">
      <c r="A42" s="18"/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40"/>
      <c r="W42" s="40"/>
      <c r="X42" s="1"/>
      <c r="Y42" s="18"/>
      <c r="Z42" s="18"/>
      <c r="AA42" s="18"/>
      <c r="AB42" s="18"/>
    </row>
    <row r="43" spans="1:28" ht="13.5" customHeight="1" x14ac:dyDescent="0.4">
      <c r="A43" s="18"/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40"/>
      <c r="W43" s="40"/>
      <c r="X43" s="1"/>
      <c r="Y43" s="18"/>
      <c r="Z43" s="18"/>
      <c r="AA43" s="18"/>
      <c r="AB43" s="18"/>
    </row>
    <row r="44" spans="1:28" ht="13.5" customHeight="1" x14ac:dyDescent="0.4">
      <c r="A44" s="18"/>
      <c r="B44" s="18"/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40"/>
      <c r="W44" s="40"/>
      <c r="X44" s="1"/>
      <c r="Y44" s="18"/>
      <c r="Z44" s="18"/>
      <c r="AA44" s="18"/>
      <c r="AB44" s="18"/>
    </row>
    <row r="45" spans="1:28" ht="13.5" customHeight="1" x14ac:dyDescent="0.4">
      <c r="A45" s="18"/>
      <c r="B45" s="18"/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40"/>
      <c r="W45" s="40"/>
      <c r="X45" s="1"/>
      <c r="Y45" s="18"/>
      <c r="Z45" s="18"/>
      <c r="AA45" s="18"/>
      <c r="AB45" s="18"/>
    </row>
    <row r="46" spans="1:28" ht="13.5" customHeight="1" x14ac:dyDescent="0.4">
      <c r="A46" s="18"/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40"/>
      <c r="W46" s="40"/>
      <c r="X46" s="1"/>
      <c r="Y46" s="18"/>
      <c r="Z46" s="18"/>
      <c r="AA46" s="18"/>
      <c r="AB46" s="18"/>
    </row>
    <row r="47" spans="1:28" ht="13.5" customHeight="1" x14ac:dyDescent="0.4">
      <c r="A47" s="18"/>
      <c r="B47" s="18"/>
      <c r="C47" s="18"/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40"/>
      <c r="W47" s="40"/>
      <c r="X47" s="1"/>
      <c r="Y47" s="18"/>
      <c r="Z47" s="18"/>
      <c r="AA47" s="18"/>
      <c r="AB47" s="18"/>
    </row>
    <row r="48" spans="1:28" ht="13.5" customHeight="1" x14ac:dyDescent="0.4">
      <c r="A48" s="18"/>
      <c r="B48" s="18"/>
      <c r="C48" s="18"/>
      <c r="D48" s="18"/>
      <c r="E48" s="18"/>
      <c r="F48" s="18"/>
      <c r="G48" s="18"/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40"/>
      <c r="W48" s="40"/>
      <c r="X48" s="1"/>
      <c r="Y48" s="18"/>
      <c r="Z48" s="18"/>
      <c r="AA48" s="18"/>
      <c r="AB48" s="18"/>
    </row>
    <row r="49" spans="1:28" ht="13.5" customHeight="1" x14ac:dyDescent="0.4">
      <c r="A49" s="18"/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40"/>
      <c r="W49" s="40"/>
      <c r="X49" s="1"/>
      <c r="Y49" s="18"/>
      <c r="Z49" s="18"/>
      <c r="AA49" s="18"/>
      <c r="AB49" s="18"/>
    </row>
    <row r="50" spans="1:28" ht="13.5" customHeight="1" x14ac:dyDescent="0.4">
      <c r="A50" s="18"/>
      <c r="B50" s="18"/>
      <c r="C50" s="18"/>
      <c r="D50" s="18"/>
      <c r="E50" s="18"/>
      <c r="F50" s="18"/>
      <c r="G50" s="18"/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40"/>
      <c r="W50" s="40"/>
      <c r="X50" s="1"/>
      <c r="Y50" s="18"/>
      <c r="Z50" s="18"/>
      <c r="AA50" s="18"/>
      <c r="AB50" s="18"/>
    </row>
    <row r="51" spans="1:28" ht="13.5" customHeight="1" x14ac:dyDescent="0.4">
      <c r="A51" s="18"/>
      <c r="B51" s="18"/>
      <c r="C51" s="18"/>
      <c r="D51" s="18"/>
      <c r="E51" s="18"/>
      <c r="F51" s="18"/>
      <c r="G51" s="18"/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40"/>
      <c r="W51" s="40"/>
      <c r="X51" s="1"/>
      <c r="Y51" s="18"/>
      <c r="Z51" s="18"/>
      <c r="AA51" s="18"/>
      <c r="AB51" s="18"/>
    </row>
    <row r="52" spans="1:28" ht="13.5" customHeight="1" x14ac:dyDescent="0.4">
      <c r="A52" s="18"/>
      <c r="B52" s="18"/>
      <c r="C52" s="18"/>
      <c r="D52" s="18"/>
      <c r="E52" s="18"/>
      <c r="F52" s="18"/>
      <c r="G52" s="18"/>
      <c r="H52" s="18"/>
      <c r="I52" s="18"/>
      <c r="J52" s="18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40"/>
      <c r="W52" s="40"/>
      <c r="X52" s="1"/>
      <c r="Y52" s="18"/>
      <c r="Z52" s="18"/>
      <c r="AA52" s="18"/>
      <c r="AB52" s="18"/>
    </row>
    <row r="53" spans="1:28" ht="13.5" customHeight="1" x14ac:dyDescent="0.4">
      <c r="A53" s="18"/>
      <c r="B53" s="18"/>
      <c r="C53" s="18"/>
      <c r="D53" s="18"/>
      <c r="E53" s="18"/>
      <c r="F53" s="18"/>
      <c r="G53" s="18"/>
      <c r="H53" s="18"/>
      <c r="I53" s="18"/>
      <c r="J53" s="18"/>
      <c r="K53" s="18"/>
      <c r="L53" s="18"/>
      <c r="M53" s="18"/>
      <c r="N53" s="18"/>
      <c r="O53" s="18"/>
      <c r="P53" s="18"/>
      <c r="Q53" s="18"/>
      <c r="R53" s="18"/>
      <c r="S53" s="18"/>
      <c r="T53" s="18"/>
      <c r="U53" s="18"/>
      <c r="V53" s="40"/>
      <c r="W53" s="40"/>
      <c r="X53" s="1"/>
      <c r="Y53" s="18"/>
      <c r="Z53" s="18"/>
      <c r="AA53" s="18"/>
      <c r="AB53" s="18"/>
    </row>
    <row r="54" spans="1:28" ht="13.5" customHeight="1" x14ac:dyDescent="0.4">
      <c r="A54" s="18"/>
      <c r="B54" s="18"/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40"/>
      <c r="W54" s="40"/>
      <c r="X54" s="1"/>
      <c r="Y54" s="18"/>
      <c r="Z54" s="18"/>
      <c r="AA54" s="18"/>
      <c r="AB54" s="18"/>
    </row>
    <row r="55" spans="1:28" ht="13.5" customHeight="1" x14ac:dyDescent="0.4">
      <c r="A55" s="18"/>
      <c r="B55" s="18"/>
      <c r="C55" s="18"/>
      <c r="D55" s="18"/>
      <c r="E55" s="18"/>
      <c r="F55" s="18"/>
      <c r="G55" s="18"/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/>
      <c r="S55" s="18"/>
      <c r="T55" s="18"/>
      <c r="U55" s="18"/>
      <c r="V55" s="40"/>
      <c r="W55" s="40"/>
      <c r="X55" s="1"/>
      <c r="Y55" s="18"/>
      <c r="Z55" s="18"/>
      <c r="AA55" s="18"/>
      <c r="AB55" s="18"/>
    </row>
    <row r="56" spans="1:28" s="3" customFormat="1" ht="13.5" customHeight="1" x14ac:dyDescent="0.4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8" s="3" customFormat="1" ht="13.5" customHeight="1" x14ac:dyDescent="0.4">
      <c r="A57" s="16" t="s">
        <v>1754</v>
      </c>
      <c r="J57" s="16"/>
    </row>
    <row r="58" spans="1:28" s="3" customFormat="1" ht="13.5" customHeight="1" x14ac:dyDescent="0.4"/>
    <row r="59" spans="1:28" s="3" customFormat="1" ht="13.5" customHeight="1" x14ac:dyDescent="0.4">
      <c r="A59" s="16" t="s">
        <v>1755</v>
      </c>
      <c r="B59" s="15"/>
      <c r="C59" s="15"/>
      <c r="D59" s="15" t="s">
        <v>1756</v>
      </c>
      <c r="J59" s="16"/>
      <c r="K59" s="16"/>
      <c r="L59" s="16"/>
      <c r="M59" s="15"/>
      <c r="N59" s="15"/>
      <c r="O59" s="15"/>
      <c r="P59" s="15"/>
      <c r="Q59" s="15"/>
    </row>
    <row r="60" spans="1:28" s="3" customFormat="1" ht="13.5" customHeight="1" x14ac:dyDescent="0.4">
      <c r="A60" s="16" t="s">
        <v>1757</v>
      </c>
      <c r="B60" s="15"/>
      <c r="C60" s="15"/>
      <c r="D60" s="1033" t="s">
        <v>1758</v>
      </c>
      <c r="E60" s="1033"/>
      <c r="F60" s="1033"/>
      <c r="J60" s="16"/>
      <c r="K60" s="16"/>
      <c r="L60" s="16"/>
      <c r="M60" s="15"/>
      <c r="N60" s="15"/>
      <c r="O60" s="15"/>
      <c r="P60" s="15"/>
      <c r="Q60" s="15"/>
      <c r="X60" s="13"/>
    </row>
    <row r="61" spans="1:28" s="3" customFormat="1" ht="13.5" customHeight="1" x14ac:dyDescent="0.4">
      <c r="A61" s="16"/>
      <c r="B61" s="15"/>
      <c r="C61" s="15"/>
      <c r="J61" s="16"/>
      <c r="K61" s="16"/>
      <c r="L61" s="16"/>
      <c r="M61" s="15"/>
      <c r="N61" s="15"/>
      <c r="O61" s="15"/>
      <c r="P61" s="15"/>
      <c r="Q61" s="15"/>
    </row>
    <row r="62" spans="1:28" s="3" customFormat="1" ht="13.5" customHeight="1" x14ac:dyDescent="0.4">
      <c r="A62" s="14" t="s">
        <v>1759</v>
      </c>
      <c r="B62" s="13"/>
      <c r="C62" s="13"/>
      <c r="D62" s="13"/>
      <c r="E62" s="14"/>
      <c r="F62" s="13"/>
      <c r="G62" s="14" t="s">
        <v>1760</v>
      </c>
      <c r="H62" s="13"/>
      <c r="I62" s="13"/>
      <c r="J62" s="14"/>
      <c r="K62" s="13"/>
      <c r="L62" s="13"/>
      <c r="M62" s="14" t="s">
        <v>1761</v>
      </c>
      <c r="N62" s="13"/>
      <c r="O62" s="13"/>
      <c r="P62" s="13"/>
      <c r="Q62" s="13"/>
      <c r="R62" s="13"/>
      <c r="S62" s="14"/>
      <c r="T62" s="13"/>
      <c r="U62" s="13"/>
      <c r="V62" s="13"/>
      <c r="W62" s="14"/>
    </row>
    <row r="63" spans="1:28" s="3" customFormat="1" ht="13.5" customHeight="1" x14ac:dyDescent="0.4">
      <c r="A63" s="14" t="s">
        <v>1762</v>
      </c>
      <c r="B63" s="13"/>
      <c r="C63" s="13"/>
      <c r="D63" s="13"/>
      <c r="E63" s="14"/>
      <c r="F63" s="13"/>
      <c r="G63" s="14" t="s">
        <v>1763</v>
      </c>
      <c r="H63" s="13"/>
      <c r="I63" s="13"/>
      <c r="J63" s="14"/>
      <c r="K63" s="13"/>
      <c r="L63" s="13"/>
      <c r="M63" s="14" t="s">
        <v>1764</v>
      </c>
      <c r="N63" s="13"/>
      <c r="O63" s="13"/>
      <c r="P63" s="13"/>
      <c r="Q63" s="13"/>
      <c r="R63" s="13"/>
      <c r="S63" s="14"/>
      <c r="T63" s="13"/>
      <c r="U63" s="13"/>
      <c r="V63" s="13"/>
      <c r="W63" s="14"/>
    </row>
    <row r="64" spans="1:28" s="3" customFormat="1" ht="13.5" customHeight="1" x14ac:dyDescent="0.4">
      <c r="A64" s="13" t="s">
        <v>1765</v>
      </c>
      <c r="B64" s="376"/>
      <c r="C64" s="13"/>
      <c r="D64" s="13"/>
      <c r="E64" s="5"/>
      <c r="F64" s="5"/>
      <c r="G64" s="1048" t="s">
        <v>1766</v>
      </c>
      <c r="H64" s="1048"/>
      <c r="I64" s="1048"/>
      <c r="J64" s="1048"/>
      <c r="K64" s="1048"/>
      <c r="L64" s="13"/>
      <c r="M64" s="376"/>
      <c r="N64" s="376"/>
      <c r="O64" s="376"/>
      <c r="P64" s="376"/>
      <c r="Q64" s="376"/>
      <c r="R64" s="13"/>
      <c r="S64" s="1048"/>
      <c r="T64" s="1048"/>
      <c r="U64" s="372"/>
      <c r="V64" s="13"/>
      <c r="W64" s="13"/>
    </row>
    <row r="65" spans="1:23" s="3" customFormat="1" ht="13.5" customHeight="1" x14ac:dyDescent="0.4">
      <c r="A65" s="13" t="s">
        <v>1767</v>
      </c>
      <c r="B65" s="376"/>
      <c r="C65" s="13"/>
      <c r="D65" s="13"/>
      <c r="E65" s="5"/>
      <c r="F65" s="5"/>
      <c r="G65" s="1048" t="s">
        <v>1768</v>
      </c>
      <c r="H65" s="1048"/>
      <c r="I65" s="1048"/>
      <c r="J65" s="1048"/>
      <c r="K65" s="1048"/>
      <c r="L65" s="13"/>
      <c r="M65" s="14" t="s">
        <v>1769</v>
      </c>
      <c r="N65" s="376"/>
      <c r="O65" s="376"/>
      <c r="P65" s="376"/>
      <c r="Q65" s="376"/>
      <c r="R65" s="13"/>
      <c r="S65" s="1048"/>
      <c r="T65" s="1048"/>
      <c r="U65" s="372"/>
      <c r="V65" s="13"/>
      <c r="W65" s="13"/>
    </row>
    <row r="66" spans="1:23" s="3" customFormat="1" ht="13.5" customHeight="1" x14ac:dyDescent="0.45">
      <c r="A66" s="13" t="s">
        <v>1770</v>
      </c>
      <c r="B66" s="376"/>
      <c r="C66" s="13"/>
      <c r="D66" s="13"/>
      <c r="E66" s="13"/>
      <c r="F66" s="13"/>
      <c r="G66" s="13" t="s">
        <v>1771</v>
      </c>
      <c r="H66" s="13"/>
      <c r="I66" s="13"/>
      <c r="J66" s="13"/>
      <c r="K66" s="13"/>
      <c r="L66" s="13"/>
      <c r="M66" s="27" t="s">
        <v>1772</v>
      </c>
      <c r="N66" s="376"/>
      <c r="O66" s="376"/>
      <c r="P66" s="376"/>
      <c r="Q66" s="376"/>
      <c r="R66" s="13"/>
      <c r="S66" s="1102"/>
      <c r="T66" s="1102"/>
      <c r="U66" s="550"/>
      <c r="V66" s="13"/>
      <c r="W66" s="13"/>
    </row>
    <row r="67" spans="1:23" s="3" customFormat="1" ht="13.5" customHeight="1" x14ac:dyDescent="0.4">
      <c r="A67" s="13"/>
      <c r="B67" s="13"/>
      <c r="C67" s="13"/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376"/>
      <c r="U67" s="376"/>
      <c r="V67" s="13"/>
      <c r="W67" s="550"/>
    </row>
    <row r="68" spans="1:23" s="3" customFormat="1" ht="13.5" customHeight="1" x14ac:dyDescent="0.4">
      <c r="A68" s="14"/>
      <c r="B68" s="14"/>
      <c r="C68" s="14"/>
      <c r="D68" s="14"/>
      <c r="E68" s="14"/>
      <c r="F68" s="14"/>
      <c r="G68" s="14"/>
      <c r="H68" s="14"/>
      <c r="I68" s="14"/>
      <c r="J68" s="14"/>
      <c r="K68" s="13"/>
      <c r="L68" s="13"/>
      <c r="M68" s="13"/>
      <c r="N68" s="13"/>
      <c r="O68" s="13"/>
      <c r="P68" s="13"/>
      <c r="Q68" s="13"/>
      <c r="R68" s="13"/>
      <c r="S68" s="13"/>
      <c r="T68" s="376"/>
      <c r="U68" s="376"/>
      <c r="V68" s="13"/>
      <c r="W68" s="550"/>
    </row>
    <row r="69" spans="1:23" s="3" customFormat="1" ht="13.5" customHeight="1" x14ac:dyDescent="0.4">
      <c r="A69" s="14"/>
      <c r="B69" s="14"/>
      <c r="C69" s="14"/>
      <c r="D69" s="14"/>
      <c r="E69" s="14"/>
      <c r="F69" s="14"/>
      <c r="G69" s="14"/>
      <c r="H69" s="14"/>
      <c r="I69" s="14"/>
      <c r="J69" s="14"/>
      <c r="K69" s="13"/>
      <c r="L69" s="13"/>
      <c r="M69" s="13"/>
      <c r="N69" s="13"/>
      <c r="O69" s="13"/>
      <c r="P69" s="13"/>
      <c r="Q69" s="13"/>
      <c r="R69" s="13"/>
      <c r="T69" s="378"/>
      <c r="U69" s="378"/>
      <c r="V69" s="13"/>
      <c r="W69" s="550"/>
    </row>
    <row r="70" spans="1:23" s="3" customFormat="1" ht="14.15" customHeight="1" x14ac:dyDescent="0.4">
      <c r="A70" s="13"/>
      <c r="B70" s="13"/>
      <c r="C70" s="13"/>
      <c r="D70" s="13"/>
      <c r="E70" s="13"/>
      <c r="F70" s="13"/>
      <c r="G70" s="13"/>
      <c r="H70" s="13"/>
      <c r="I70" s="13"/>
      <c r="J70" s="13"/>
      <c r="K70" s="376"/>
      <c r="L70" s="376"/>
      <c r="M70" s="376"/>
      <c r="N70" s="376"/>
      <c r="O70" s="376"/>
      <c r="P70" s="376"/>
      <c r="Q70" s="376"/>
      <c r="R70" s="13"/>
      <c r="S70" s="13"/>
      <c r="T70" s="377"/>
      <c r="U70" s="377"/>
      <c r="V70" s="13"/>
      <c r="W70" s="13"/>
    </row>
    <row r="71" spans="1:23" s="3" customFormat="1" ht="14.15" customHeight="1" x14ac:dyDescent="0.4">
      <c r="A71" s="13"/>
      <c r="B71" s="13"/>
      <c r="C71" s="13"/>
      <c r="D71" s="13"/>
      <c r="E71" s="13"/>
      <c r="F71" s="13"/>
      <c r="G71" s="13"/>
      <c r="H71" s="13"/>
      <c r="I71" s="13"/>
      <c r="J71" s="13"/>
      <c r="K71" s="376"/>
      <c r="L71" s="376"/>
      <c r="M71" s="376"/>
      <c r="N71" s="376"/>
      <c r="O71" s="376"/>
      <c r="P71" s="376"/>
      <c r="Q71" s="376"/>
      <c r="R71" s="13"/>
      <c r="S71" s="13"/>
      <c r="T71" s="376"/>
      <c r="U71" s="376"/>
      <c r="V71" s="13"/>
    </row>
    <row r="72" spans="1:23" s="3" customFormat="1" ht="14.15" customHeight="1" x14ac:dyDescent="0.4">
      <c r="K72" s="378"/>
      <c r="L72" s="378"/>
      <c r="M72" s="378"/>
      <c r="N72" s="378"/>
      <c r="O72" s="378"/>
      <c r="P72" s="378"/>
      <c r="Q72" s="378"/>
      <c r="R72" s="13"/>
      <c r="V72" s="13"/>
    </row>
    <row r="73" spans="1:23" s="3" customFormat="1" x14ac:dyDescent="0.4">
      <c r="A73" s="13"/>
      <c r="B73" s="13"/>
      <c r="C73" s="13"/>
      <c r="D73" s="13"/>
      <c r="E73" s="13"/>
      <c r="F73" s="13"/>
      <c r="G73" s="13"/>
      <c r="H73" s="13"/>
      <c r="I73" s="13"/>
      <c r="J73" s="13"/>
      <c r="K73" s="378"/>
      <c r="L73" s="378"/>
      <c r="M73" s="378"/>
      <c r="N73" s="378"/>
      <c r="O73" s="378"/>
      <c r="P73" s="378"/>
      <c r="Q73" s="378"/>
      <c r="S73" s="16"/>
      <c r="T73" s="16"/>
      <c r="U73" s="16"/>
    </row>
    <row r="74" spans="1:23" s="16" customFormat="1" x14ac:dyDescent="0.4">
      <c r="A74" s="13"/>
      <c r="B74" s="13"/>
      <c r="C74" s="13"/>
      <c r="D74" s="13"/>
      <c r="E74" s="13"/>
      <c r="F74" s="13"/>
      <c r="G74" s="13"/>
      <c r="H74" s="13"/>
      <c r="I74" s="13"/>
      <c r="J74" s="13"/>
      <c r="K74" s="378"/>
      <c r="L74" s="378"/>
      <c r="M74" s="378"/>
      <c r="N74" s="378"/>
      <c r="O74" s="378"/>
      <c r="P74" s="378"/>
      <c r="Q74" s="378"/>
      <c r="W74" s="3"/>
    </row>
    <row r="75" spans="1:23" s="16" customFormat="1" x14ac:dyDescent="0.4">
      <c r="A75" s="3"/>
      <c r="B75" s="3"/>
      <c r="C75" s="3"/>
      <c r="D75" s="3"/>
      <c r="E75" s="3"/>
      <c r="F75" s="3"/>
      <c r="G75" s="3"/>
      <c r="H75" s="3"/>
      <c r="I75" s="3"/>
      <c r="J75" s="3"/>
      <c r="K75" s="378"/>
      <c r="L75" s="378"/>
      <c r="M75" s="378"/>
      <c r="N75" s="378"/>
      <c r="O75" s="378"/>
      <c r="P75" s="378"/>
      <c r="Q75" s="378"/>
      <c r="W75" s="3"/>
    </row>
    <row r="76" spans="1:23" s="16" customFormat="1" x14ac:dyDescent="0.4">
      <c r="A76" s="3"/>
      <c r="B76" s="3"/>
      <c r="C76" s="3"/>
      <c r="D76" s="3"/>
      <c r="E76" s="3"/>
      <c r="F76" s="3"/>
      <c r="G76" s="3"/>
      <c r="H76" s="3"/>
      <c r="I76" s="3"/>
      <c r="J76" s="3"/>
      <c r="K76" s="378"/>
      <c r="L76" s="378"/>
      <c r="M76" s="378"/>
      <c r="N76" s="378"/>
      <c r="O76" s="378"/>
      <c r="P76" s="378"/>
      <c r="Q76" s="378"/>
      <c r="W76" s="3"/>
    </row>
    <row r="77" spans="1:23" s="16" customFormat="1" x14ac:dyDescent="0.4">
      <c r="A77" s="3"/>
      <c r="B77" s="3"/>
      <c r="C77" s="3"/>
      <c r="D77" s="3"/>
      <c r="E77" s="3"/>
      <c r="F77" s="3"/>
      <c r="G77" s="3"/>
      <c r="H77" s="3"/>
      <c r="I77" s="3"/>
      <c r="J77" s="3"/>
      <c r="K77" s="378"/>
      <c r="L77" s="378"/>
      <c r="M77" s="378"/>
      <c r="N77" s="378"/>
      <c r="O77" s="378"/>
      <c r="P77" s="378"/>
      <c r="Q77" s="378"/>
      <c r="S77" s="2"/>
      <c r="T77" s="2"/>
      <c r="U77" s="2"/>
      <c r="W77" s="3"/>
    </row>
  </sheetData>
  <mergeCells count="183">
    <mergeCell ref="S66:T66"/>
    <mergeCell ref="D60:F60"/>
    <mergeCell ref="G64:K64"/>
    <mergeCell ref="S64:T64"/>
    <mergeCell ref="G65:K65"/>
    <mergeCell ref="S65:T65"/>
    <mergeCell ref="S11:S12"/>
    <mergeCell ref="T11:T12"/>
    <mergeCell ref="U11:U12"/>
    <mergeCell ref="S15:S16"/>
    <mergeCell ref="T15:T16"/>
    <mergeCell ref="U15:U16"/>
    <mergeCell ref="S19:S20"/>
    <mergeCell ref="T19:T20"/>
    <mergeCell ref="U19:U20"/>
    <mergeCell ref="S31:S32"/>
    <mergeCell ref="T31:T32"/>
    <mergeCell ref="U31:U32"/>
    <mergeCell ref="S17:S18"/>
    <mergeCell ref="T17:T18"/>
    <mergeCell ref="U17:U18"/>
    <mergeCell ref="S27:S28"/>
    <mergeCell ref="T27:T28"/>
    <mergeCell ref="U27:U28"/>
    <mergeCell ref="Z17:Z18"/>
    <mergeCell ref="AA17:AA18"/>
    <mergeCell ref="AD15:AD16"/>
    <mergeCell ref="AE15:AE16"/>
    <mergeCell ref="AF15:AF16"/>
    <mergeCell ref="Z23:Z24"/>
    <mergeCell ref="Z21:Z22"/>
    <mergeCell ref="AE19:AE20"/>
    <mergeCell ref="AF19:AF20"/>
    <mergeCell ref="Z19:Z20"/>
    <mergeCell ref="AA19:AA20"/>
    <mergeCell ref="AB19:AB20"/>
    <mergeCell ref="AC19:AC20"/>
    <mergeCell ref="AD19:AD20"/>
    <mergeCell ref="AA21:AA22"/>
    <mergeCell ref="AB21:AB22"/>
    <mergeCell ref="AC21:AC22"/>
    <mergeCell ref="AD21:AD22"/>
    <mergeCell ref="Z15:Z16"/>
    <mergeCell ref="Z13:Z14"/>
    <mergeCell ref="AF13:AF14"/>
    <mergeCell ref="AA13:AA14"/>
    <mergeCell ref="AB13:AB14"/>
    <mergeCell ref="AC13:AC14"/>
    <mergeCell ref="AD13:AD14"/>
    <mergeCell ref="AE13:AE14"/>
    <mergeCell ref="AA15:AA16"/>
    <mergeCell ref="AB15:AB16"/>
    <mergeCell ref="AC15:AC16"/>
    <mergeCell ref="AG8:AG10"/>
    <mergeCell ref="B9:D9"/>
    <mergeCell ref="H9:J9"/>
    <mergeCell ref="N9:P9"/>
    <mergeCell ref="B10:D10"/>
    <mergeCell ref="H10:J10"/>
    <mergeCell ref="N10:P10"/>
    <mergeCell ref="Y8:Y10"/>
    <mergeCell ref="Z8:Z10"/>
    <mergeCell ref="AA8:AC10"/>
    <mergeCell ref="AD8:AD10"/>
    <mergeCell ref="AE8:AE10"/>
    <mergeCell ref="AF8:AF10"/>
    <mergeCell ref="A7:R7"/>
    <mergeCell ref="W7:X7"/>
    <mergeCell ref="AD7:AE7"/>
    <mergeCell ref="A8:F8"/>
    <mergeCell ref="G8:L8"/>
    <mergeCell ref="M8:R8"/>
    <mergeCell ref="S8:S10"/>
    <mergeCell ref="T8:V10"/>
    <mergeCell ref="W8:W10"/>
    <mergeCell ref="X8:X10"/>
    <mergeCell ref="V17:V18"/>
    <mergeCell ref="W17:W18"/>
    <mergeCell ref="X17:X18"/>
    <mergeCell ref="Y17:Y18"/>
    <mergeCell ref="X11:X12"/>
    <mergeCell ref="Y11:Y12"/>
    <mergeCell ref="S13:S14"/>
    <mergeCell ref="T13:T14"/>
    <mergeCell ref="U13:U14"/>
    <mergeCell ref="V13:V14"/>
    <mergeCell ref="W13:W14"/>
    <mergeCell ref="X13:X14"/>
    <mergeCell ref="Y13:Y14"/>
    <mergeCell ref="V11:V12"/>
    <mergeCell ref="W11:W12"/>
    <mergeCell ref="S21:S22"/>
    <mergeCell ref="T21:T22"/>
    <mergeCell ref="U21:U22"/>
    <mergeCell ref="V21:V22"/>
    <mergeCell ref="W21:W22"/>
    <mergeCell ref="X21:X22"/>
    <mergeCell ref="S23:S24"/>
    <mergeCell ref="T23:T24"/>
    <mergeCell ref="U23:U24"/>
    <mergeCell ref="V23:V24"/>
    <mergeCell ref="W23:W24"/>
    <mergeCell ref="X23:X24"/>
    <mergeCell ref="S25:S26"/>
    <mergeCell ref="T25:T26"/>
    <mergeCell ref="U25:U26"/>
    <mergeCell ref="V25:V26"/>
    <mergeCell ref="W25:W26"/>
    <mergeCell ref="X25:X26"/>
    <mergeCell ref="Y25:Y26"/>
    <mergeCell ref="V31:V32"/>
    <mergeCell ref="W31:W32"/>
    <mergeCell ref="X31:X32"/>
    <mergeCell ref="Y31:Y32"/>
    <mergeCell ref="S29:S30"/>
    <mergeCell ref="T29:T30"/>
    <mergeCell ref="U29:U30"/>
    <mergeCell ref="Z11:Z12"/>
    <mergeCell ref="AA11:AA12"/>
    <mergeCell ref="Z25:Z26"/>
    <mergeCell ref="AA25:AA26"/>
    <mergeCell ref="Z29:Z30"/>
    <mergeCell ref="AA29:AA30"/>
    <mergeCell ref="V27:V28"/>
    <mergeCell ref="W27:W28"/>
    <mergeCell ref="X27:X28"/>
    <mergeCell ref="Y27:Y28"/>
    <mergeCell ref="V29:V30"/>
    <mergeCell ref="W29:W30"/>
    <mergeCell ref="X29:X30"/>
    <mergeCell ref="Y29:Y30"/>
    <mergeCell ref="Y19:Y20"/>
    <mergeCell ref="Y21:Y22"/>
    <mergeCell ref="V15:V16"/>
    <mergeCell ref="W15:W16"/>
    <mergeCell ref="X15:X16"/>
    <mergeCell ref="Y15:Y16"/>
    <mergeCell ref="Y23:Y24"/>
    <mergeCell ref="V19:V20"/>
    <mergeCell ref="W19:W20"/>
    <mergeCell ref="X19:X20"/>
    <mergeCell ref="AB11:AB12"/>
    <mergeCell ref="AC11:AC12"/>
    <mergeCell ref="AD11:AD12"/>
    <mergeCell ref="AE11:AE12"/>
    <mergeCell ref="AF11:AF12"/>
    <mergeCell ref="AA23:AA24"/>
    <mergeCell ref="AB23:AB24"/>
    <mergeCell ref="AC23:AC24"/>
    <mergeCell ref="AD23:AD24"/>
    <mergeCell ref="AE23:AE24"/>
    <mergeCell ref="AF23:AF24"/>
    <mergeCell ref="AB17:AB18"/>
    <mergeCell ref="AC17:AC18"/>
    <mergeCell ref="AD17:AD18"/>
    <mergeCell ref="AE17:AE18"/>
    <mergeCell ref="AF21:AF22"/>
    <mergeCell ref="AF17:AF18"/>
    <mergeCell ref="AE21:AE22"/>
    <mergeCell ref="AB25:AB26"/>
    <mergeCell ref="AC25:AC26"/>
    <mergeCell ref="AD25:AD26"/>
    <mergeCell ref="AE25:AE26"/>
    <mergeCell ref="AF25:AF26"/>
    <mergeCell ref="Z27:Z28"/>
    <mergeCell ref="AA27:AA28"/>
    <mergeCell ref="AB27:AB28"/>
    <mergeCell ref="AC27:AC28"/>
    <mergeCell ref="AD27:AD28"/>
    <mergeCell ref="AE27:AE28"/>
    <mergeCell ref="AF27:AF28"/>
    <mergeCell ref="AB29:AB30"/>
    <mergeCell ref="AC29:AC30"/>
    <mergeCell ref="AD29:AD30"/>
    <mergeCell ref="AE29:AE30"/>
    <mergeCell ref="AF29:AF30"/>
    <mergeCell ref="Z31:Z32"/>
    <mergeCell ref="AA31:AA32"/>
    <mergeCell ref="AB31:AB32"/>
    <mergeCell ref="AC31:AC32"/>
    <mergeCell ref="AD31:AD32"/>
    <mergeCell ref="AE31:AE32"/>
    <mergeCell ref="AF31:AF32"/>
  </mergeCells>
  <hyperlinks>
    <hyperlink ref="M66" r:id="rId1" xr:uid="{A78C726F-7E1E-42D1-B466-314AB2647503}"/>
  </hyperlinks>
  <pageMargins left="0.7" right="0.7" top="0.75" bottom="0.75" header="0.3" footer="0.3"/>
  <pageSetup paperSize="9" orientation="portrait" verticalDpi="0" r:id="rId2"/>
  <headerFooter>
    <oddFooter>&amp;L&amp;1#&amp;"Calibri"&amp;10&amp;K000000Sensitivity: Internal</oddFooter>
  </headerFooter>
  <drawing r:id="rId3"/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9EFFB8-D9F4-4DFE-AFCC-2ADB687B5C7B}">
  <dimension ref="A1:AG51"/>
  <sheetViews>
    <sheetView workbookViewId="0">
      <selection activeCell="S19" sqref="S19:S20"/>
    </sheetView>
  </sheetViews>
  <sheetFormatPr defaultColWidth="9.08984375" defaultRowHeight="13" x14ac:dyDescent="0.4"/>
  <cols>
    <col min="1" max="1" width="6.90625" style="147" customWidth="1"/>
    <col min="2" max="2" width="2.54296875" style="147" customWidth="1"/>
    <col min="3" max="3" width="3.54296875" style="147" customWidth="1"/>
    <col min="4" max="4" width="2.54296875" style="147" customWidth="1"/>
    <col min="5" max="6" width="4.453125" style="147" customWidth="1"/>
    <col min="7" max="7" width="6.90625" style="147" customWidth="1"/>
    <col min="8" max="8" width="2.54296875" style="147" customWidth="1"/>
    <col min="9" max="9" width="3.54296875" style="147" customWidth="1"/>
    <col min="10" max="10" width="2.54296875" style="147" customWidth="1"/>
    <col min="11" max="12" width="4.453125" style="147" customWidth="1"/>
    <col min="13" max="13" width="6.90625" style="147" customWidth="1"/>
    <col min="14" max="14" width="2.54296875" style="147" customWidth="1"/>
    <col min="15" max="15" width="3.54296875" style="147" customWidth="1"/>
    <col min="16" max="16" width="1.90625" style="147" customWidth="1"/>
    <col min="17" max="18" width="4.453125" style="147" customWidth="1"/>
    <col min="19" max="19" width="17.90625" style="147" customWidth="1"/>
    <col min="20" max="20" width="2.54296875" style="147" customWidth="1"/>
    <col min="21" max="21" width="4.54296875" style="147" customWidth="1"/>
    <col min="22" max="22" width="2.54296875" style="147" customWidth="1"/>
    <col min="23" max="24" width="12.54296875" style="147" customWidth="1"/>
    <col min="25" max="25" width="12.453125" style="147" customWidth="1"/>
    <col min="26" max="26" width="14.54296875" style="147" customWidth="1"/>
    <col min="27" max="27" width="3" style="147" customWidth="1"/>
    <col min="28" max="28" width="4.54296875" style="147" customWidth="1"/>
    <col min="29" max="29" width="2.54296875" style="147" customWidth="1"/>
    <col min="30" max="32" width="12.54296875" style="147" customWidth="1"/>
    <col min="33" max="33" width="17.54296875" style="147" hidden="1" customWidth="1"/>
    <col min="34" max="34" width="12.54296875" style="147" customWidth="1"/>
    <col min="35" max="16384" width="9.08984375" style="147"/>
  </cols>
  <sheetData>
    <row r="1" spans="1:33" ht="14.15" customHeight="1" x14ac:dyDescent="0.4"/>
    <row r="2" spans="1:33" ht="14.15" customHeight="1" x14ac:dyDescent="0.4"/>
    <row r="3" spans="1:33" ht="14.15" customHeight="1" x14ac:dyDescent="0.4"/>
    <row r="4" spans="1:33" ht="14.15" customHeight="1" x14ac:dyDescent="0.4"/>
    <row r="5" spans="1:33" ht="21" customHeight="1" x14ac:dyDescent="0.6">
      <c r="A5" s="148" t="s">
        <v>1703</v>
      </c>
      <c r="B5" s="149" t="s">
        <v>2820</v>
      </c>
      <c r="C5" s="149"/>
      <c r="D5" s="148"/>
      <c r="E5" s="150"/>
      <c r="F5" s="150"/>
      <c r="G5" s="150"/>
      <c r="H5" s="150"/>
      <c r="I5" s="150"/>
      <c r="J5" s="150"/>
      <c r="L5" s="151"/>
      <c r="N5" s="151"/>
      <c r="O5" s="151"/>
      <c r="P5" s="151"/>
      <c r="Q5" s="151"/>
    </row>
    <row r="6" spans="1:33" ht="14.15" customHeight="1" x14ac:dyDescent="0.4">
      <c r="A6" s="152"/>
      <c r="B6" s="152"/>
      <c r="C6" s="152"/>
      <c r="D6" s="152"/>
      <c r="E6" s="152"/>
      <c r="F6" s="152"/>
      <c r="G6" s="152"/>
      <c r="H6" s="152"/>
      <c r="I6" s="152"/>
      <c r="J6" s="150"/>
      <c r="K6" s="151"/>
      <c r="L6" s="151"/>
      <c r="M6" s="151"/>
      <c r="N6" s="151"/>
      <c r="O6" s="151"/>
      <c r="P6" s="151"/>
      <c r="Q6" s="151"/>
    </row>
    <row r="7" spans="1:33" s="153" customFormat="1" ht="14.15" customHeight="1" x14ac:dyDescent="0.4">
      <c r="A7" s="2493" t="s">
        <v>1704</v>
      </c>
      <c r="B7" s="2494"/>
      <c r="C7" s="2494"/>
      <c r="D7" s="2494"/>
      <c r="E7" s="2494"/>
      <c r="F7" s="2494"/>
      <c r="G7" s="2494"/>
      <c r="H7" s="2494"/>
      <c r="I7" s="2494"/>
      <c r="J7" s="2494"/>
      <c r="K7" s="2494"/>
      <c r="L7" s="2494"/>
      <c r="M7" s="2494"/>
      <c r="N7" s="2494"/>
      <c r="O7" s="2494"/>
      <c r="P7" s="2494"/>
      <c r="Q7" s="2494"/>
      <c r="R7" s="2495"/>
      <c r="W7" s="2493" t="s">
        <v>1905</v>
      </c>
      <c r="X7" s="2495"/>
      <c r="AA7" s="147"/>
      <c r="AB7" s="147"/>
      <c r="AC7" s="147"/>
      <c r="AD7" s="2493" t="s">
        <v>1905</v>
      </c>
      <c r="AE7" s="2495"/>
      <c r="AF7" s="147"/>
      <c r="AG7" s="147"/>
    </row>
    <row r="8" spans="1:33" s="153" customFormat="1" ht="14.15" customHeight="1" x14ac:dyDescent="0.25">
      <c r="A8" s="2496"/>
      <c r="B8" s="2497"/>
      <c r="C8" s="2497"/>
      <c r="D8" s="2497"/>
      <c r="E8" s="2497"/>
      <c r="F8" s="2498"/>
      <c r="G8" s="2499"/>
      <c r="H8" s="2500"/>
      <c r="I8" s="2500"/>
      <c r="J8" s="2500"/>
      <c r="K8" s="2500"/>
      <c r="L8" s="2501"/>
      <c r="M8" s="2502"/>
      <c r="N8" s="2503"/>
      <c r="O8" s="2503"/>
      <c r="P8" s="2503"/>
      <c r="Q8" s="2503"/>
      <c r="R8" s="2504"/>
      <c r="S8" s="1327" t="s">
        <v>1704</v>
      </c>
      <c r="T8" s="2484" t="s">
        <v>1710</v>
      </c>
      <c r="U8" s="2485"/>
      <c r="V8" s="2486"/>
      <c r="W8" s="1327" t="s">
        <v>2210</v>
      </c>
      <c r="X8" s="1327" t="s">
        <v>2211</v>
      </c>
      <c r="Y8" s="1327" t="s">
        <v>217</v>
      </c>
      <c r="Z8" s="1327" t="s">
        <v>1908</v>
      </c>
      <c r="AA8" s="2484" t="s">
        <v>1710</v>
      </c>
      <c r="AB8" s="2485"/>
      <c r="AC8" s="2486"/>
      <c r="AD8" s="1327" t="s">
        <v>2295</v>
      </c>
      <c r="AE8" s="1327" t="s">
        <v>2296</v>
      </c>
      <c r="AF8" s="1188" t="s">
        <v>2814</v>
      </c>
      <c r="AG8" s="1188" t="s">
        <v>2821</v>
      </c>
    </row>
    <row r="9" spans="1:33" s="153" customFormat="1" ht="14.15" customHeight="1" x14ac:dyDescent="0.25">
      <c r="A9" s="154" t="s">
        <v>1714</v>
      </c>
      <c r="B9" s="2466" t="s">
        <v>1710</v>
      </c>
      <c r="C9" s="2467"/>
      <c r="D9" s="2468"/>
      <c r="E9" s="613" t="s">
        <v>1715</v>
      </c>
      <c r="F9" s="613" t="s">
        <v>1716</v>
      </c>
      <c r="G9" s="614" t="s">
        <v>1714</v>
      </c>
      <c r="H9" s="2469" t="s">
        <v>1710</v>
      </c>
      <c r="I9" s="2470"/>
      <c r="J9" s="2471"/>
      <c r="K9" s="155" t="s">
        <v>1715</v>
      </c>
      <c r="L9" s="155" t="s">
        <v>1716</v>
      </c>
      <c r="M9" s="156" t="s">
        <v>1714</v>
      </c>
      <c r="N9" s="2472" t="s">
        <v>1710</v>
      </c>
      <c r="O9" s="2473"/>
      <c r="P9" s="2474"/>
      <c r="Q9" s="156" t="s">
        <v>1715</v>
      </c>
      <c r="R9" s="615" t="s">
        <v>1716</v>
      </c>
      <c r="S9" s="1328"/>
      <c r="T9" s="2487"/>
      <c r="U9" s="2488"/>
      <c r="V9" s="2489"/>
      <c r="W9" s="1328"/>
      <c r="X9" s="1328"/>
      <c r="Y9" s="1328"/>
      <c r="Z9" s="1328"/>
      <c r="AA9" s="2487"/>
      <c r="AB9" s="2488"/>
      <c r="AC9" s="2489"/>
      <c r="AD9" s="1328"/>
      <c r="AE9" s="1328"/>
      <c r="AF9" s="1189"/>
      <c r="AG9" s="1189"/>
    </row>
    <row r="10" spans="1:33" s="153" customFormat="1" ht="14.15" customHeight="1" thickBot="1" x14ac:dyDescent="0.45">
      <c r="A10" s="157"/>
      <c r="B10" s="2475"/>
      <c r="C10" s="2476"/>
      <c r="D10" s="2477"/>
      <c r="E10" s="158"/>
      <c r="F10" s="158"/>
      <c r="G10" s="616"/>
      <c r="H10" s="2478"/>
      <c r="I10" s="2479"/>
      <c r="J10" s="2480"/>
      <c r="K10" s="159"/>
      <c r="L10" s="159"/>
      <c r="M10" s="160"/>
      <c r="N10" s="2481"/>
      <c r="O10" s="2482"/>
      <c r="P10" s="2483"/>
      <c r="Q10" s="160"/>
      <c r="R10" s="617"/>
      <c r="S10" s="1329"/>
      <c r="T10" s="2490"/>
      <c r="U10" s="2491"/>
      <c r="V10" s="2492"/>
      <c r="W10" s="1329"/>
      <c r="X10" s="1329"/>
      <c r="Y10" s="1329"/>
      <c r="Z10" s="1329"/>
      <c r="AA10" s="2490"/>
      <c r="AB10" s="2491"/>
      <c r="AC10" s="2492"/>
      <c r="AD10" s="1329"/>
      <c r="AE10" s="1329"/>
      <c r="AF10" s="1190"/>
      <c r="AG10" s="1190"/>
    </row>
    <row r="11" spans="1:33" ht="13.5" customHeight="1" x14ac:dyDescent="0.4">
      <c r="A11" s="161"/>
      <c r="B11" s="162"/>
      <c r="C11" s="163"/>
      <c r="D11" s="164"/>
      <c r="E11" s="164"/>
      <c r="F11" s="161"/>
      <c r="G11" s="161"/>
      <c r="H11" s="162"/>
      <c r="I11" s="163"/>
      <c r="J11" s="164"/>
      <c r="K11" s="164"/>
      <c r="L11" s="164"/>
      <c r="M11" s="161"/>
      <c r="N11" s="165"/>
      <c r="O11" s="166"/>
      <c r="P11" s="165"/>
      <c r="Q11" s="162"/>
      <c r="R11" s="161"/>
      <c r="S11" s="2352" t="s">
        <v>2246</v>
      </c>
      <c r="T11" s="2406"/>
      <c r="U11" s="2408">
        <v>147</v>
      </c>
      <c r="V11" s="2410" t="s">
        <v>1721</v>
      </c>
      <c r="W11" s="2459">
        <v>44556</v>
      </c>
      <c r="X11" s="2459">
        <f t="shared" ref="X11" si="0">W11+1</f>
        <v>44557</v>
      </c>
      <c r="Y11" s="2461">
        <f>X11+15</f>
        <v>44572</v>
      </c>
      <c r="Z11" s="1451" t="s">
        <v>2360</v>
      </c>
      <c r="AA11" s="1467" t="s">
        <v>2825</v>
      </c>
      <c r="AB11" s="1932">
        <v>201</v>
      </c>
      <c r="AC11" s="1469" t="s">
        <v>1724</v>
      </c>
      <c r="AD11" s="1471">
        <v>44208</v>
      </c>
      <c r="AE11" s="1471">
        <f>AD11+1</f>
        <v>44209</v>
      </c>
      <c r="AF11" s="1208">
        <f>AD11+4</f>
        <v>44212</v>
      </c>
    </row>
    <row r="12" spans="1:33" ht="13.5" customHeight="1" thickBot="1" x14ac:dyDescent="0.45">
      <c r="A12" s="167"/>
      <c r="B12" s="168"/>
      <c r="C12" s="169"/>
      <c r="D12" s="170"/>
      <c r="E12" s="170"/>
      <c r="F12" s="167"/>
      <c r="G12" s="167"/>
      <c r="H12" s="168"/>
      <c r="I12" s="169"/>
      <c r="J12" s="170"/>
      <c r="K12" s="170"/>
      <c r="L12" s="170"/>
      <c r="M12" s="167"/>
      <c r="N12" s="168"/>
      <c r="O12" s="169"/>
      <c r="P12" s="170"/>
      <c r="Q12" s="168"/>
      <c r="R12" s="167"/>
      <c r="S12" s="2353"/>
      <c r="T12" s="2407"/>
      <c r="U12" s="2421"/>
      <c r="V12" s="2411"/>
      <c r="W12" s="2460"/>
      <c r="X12" s="2460"/>
      <c r="Y12" s="2462"/>
      <c r="Z12" s="1453"/>
      <c r="AA12" s="1468"/>
      <c r="AB12" s="1939"/>
      <c r="AC12" s="1470"/>
      <c r="AD12" s="1472"/>
      <c r="AE12" s="1472"/>
      <c r="AF12" s="1210"/>
    </row>
    <row r="13" spans="1:33" ht="13.5" customHeight="1" x14ac:dyDescent="0.4">
      <c r="A13" s="161"/>
      <c r="B13" s="162"/>
      <c r="C13" s="163"/>
      <c r="D13" s="164"/>
      <c r="E13" s="164"/>
      <c r="F13" s="161"/>
      <c r="G13" s="161"/>
      <c r="H13" s="162"/>
      <c r="I13" s="163"/>
      <c r="J13" s="164"/>
      <c r="K13" s="164"/>
      <c r="L13" s="164"/>
      <c r="M13" s="161"/>
      <c r="N13" s="165"/>
      <c r="O13" s="166"/>
      <c r="P13" s="165"/>
      <c r="Q13" s="162"/>
      <c r="R13" s="161"/>
      <c r="S13" s="2352" t="s">
        <v>2248</v>
      </c>
      <c r="T13" s="2406"/>
      <c r="U13" s="2408">
        <f>U11+1</f>
        <v>148</v>
      </c>
      <c r="V13" s="2410" t="s">
        <v>1721</v>
      </c>
      <c r="W13" s="2459">
        <f>W11+7</f>
        <v>44563</v>
      </c>
      <c r="X13" s="2459">
        <f t="shared" ref="X13" si="1">W13+1</f>
        <v>44564</v>
      </c>
      <c r="Y13" s="2461">
        <f>X13+15</f>
        <v>44579</v>
      </c>
      <c r="Z13" s="1451" t="s">
        <v>1750</v>
      </c>
      <c r="AA13" s="1467" t="s">
        <v>2825</v>
      </c>
      <c r="AB13" s="1932">
        <f>AB11+1</f>
        <v>202</v>
      </c>
      <c r="AC13" s="1469" t="s">
        <v>2797</v>
      </c>
      <c r="AD13" s="1471">
        <f>AD11+7</f>
        <v>44215</v>
      </c>
      <c r="AE13" s="1471">
        <f>AD13+1</f>
        <v>44216</v>
      </c>
      <c r="AF13" s="1208">
        <f>AD13+4</f>
        <v>44219</v>
      </c>
    </row>
    <row r="14" spans="1:33" ht="13.5" customHeight="1" thickBot="1" x14ac:dyDescent="0.45">
      <c r="A14" s="167"/>
      <c r="B14" s="168"/>
      <c r="C14" s="169"/>
      <c r="D14" s="170"/>
      <c r="E14" s="170"/>
      <c r="F14" s="167"/>
      <c r="G14" s="167"/>
      <c r="H14" s="168"/>
      <c r="I14" s="169"/>
      <c r="J14" s="170"/>
      <c r="K14" s="170"/>
      <c r="L14" s="170"/>
      <c r="M14" s="167"/>
      <c r="N14" s="168"/>
      <c r="O14" s="169"/>
      <c r="P14" s="170"/>
      <c r="Q14" s="168"/>
      <c r="R14" s="167"/>
      <c r="S14" s="2353"/>
      <c r="T14" s="2407"/>
      <c r="U14" s="2421"/>
      <c r="V14" s="2411"/>
      <c r="W14" s="2460"/>
      <c r="X14" s="2460"/>
      <c r="Y14" s="2462"/>
      <c r="Z14" s="1453"/>
      <c r="AA14" s="1468"/>
      <c r="AB14" s="1939"/>
      <c r="AC14" s="1470"/>
      <c r="AD14" s="1472"/>
      <c r="AE14" s="1472"/>
      <c r="AF14" s="1210"/>
    </row>
    <row r="15" spans="1:33" ht="13.5" customHeight="1" x14ac:dyDescent="0.4">
      <c r="A15" s="161"/>
      <c r="B15" s="162"/>
      <c r="C15" s="163"/>
      <c r="D15" s="164"/>
      <c r="E15" s="164"/>
      <c r="F15" s="161"/>
      <c r="G15" s="161"/>
      <c r="H15" s="162"/>
      <c r="I15" s="163"/>
      <c r="J15" s="164"/>
      <c r="K15" s="164"/>
      <c r="L15" s="164"/>
      <c r="M15" s="161"/>
      <c r="N15" s="165"/>
      <c r="O15" s="166"/>
      <c r="P15" s="165"/>
      <c r="Q15" s="162"/>
      <c r="R15" s="161"/>
      <c r="S15" s="2352" t="s">
        <v>2249</v>
      </c>
      <c r="T15" s="2406"/>
      <c r="U15" s="2408">
        <f t="shared" ref="U15" si="2">U13+1</f>
        <v>149</v>
      </c>
      <c r="V15" s="2410" t="s">
        <v>1721</v>
      </c>
      <c r="W15" s="2459">
        <f t="shared" ref="W15" si="3">W13+7</f>
        <v>44570</v>
      </c>
      <c r="X15" s="2459">
        <f t="shared" ref="X15" si="4">W15+1</f>
        <v>44571</v>
      </c>
      <c r="Y15" s="2461">
        <f>X15+15</f>
        <v>44586</v>
      </c>
      <c r="Z15" s="1451" t="s">
        <v>1750</v>
      </c>
      <c r="AA15" s="1467" t="s">
        <v>2825</v>
      </c>
      <c r="AB15" s="1932">
        <f>AB13+1</f>
        <v>203</v>
      </c>
      <c r="AC15" s="1469" t="s">
        <v>2797</v>
      </c>
      <c r="AD15" s="1471">
        <f>AD13+7</f>
        <v>44222</v>
      </c>
      <c r="AE15" s="1471">
        <f>AD15+1</f>
        <v>44223</v>
      </c>
      <c r="AF15" s="1208">
        <f>AD15+4</f>
        <v>44226</v>
      </c>
    </row>
    <row r="16" spans="1:33" ht="13.5" customHeight="1" thickBot="1" x14ac:dyDescent="0.45">
      <c r="A16" s="167"/>
      <c r="B16" s="168"/>
      <c r="C16" s="169"/>
      <c r="D16" s="170"/>
      <c r="E16" s="170"/>
      <c r="F16" s="167"/>
      <c r="G16" s="167"/>
      <c r="H16" s="168"/>
      <c r="I16" s="169"/>
      <c r="J16" s="170"/>
      <c r="K16" s="170"/>
      <c r="L16" s="170"/>
      <c r="M16" s="167"/>
      <c r="N16" s="168"/>
      <c r="O16" s="169"/>
      <c r="P16" s="170"/>
      <c r="Q16" s="168"/>
      <c r="R16" s="167"/>
      <c r="S16" s="2353"/>
      <c r="T16" s="2407"/>
      <c r="U16" s="2421"/>
      <c r="V16" s="2411"/>
      <c r="W16" s="2460"/>
      <c r="X16" s="2460"/>
      <c r="Y16" s="2462"/>
      <c r="Z16" s="1453"/>
      <c r="AA16" s="1468"/>
      <c r="AB16" s="1939"/>
      <c r="AC16" s="1470"/>
      <c r="AD16" s="1472"/>
      <c r="AE16" s="1472"/>
      <c r="AF16" s="1210"/>
    </row>
    <row r="17" spans="1:32" ht="13.5" customHeight="1" x14ac:dyDescent="0.4">
      <c r="A17" s="161"/>
      <c r="B17" s="162"/>
      <c r="C17" s="163"/>
      <c r="D17" s="164"/>
      <c r="E17" s="164"/>
      <c r="F17" s="161"/>
      <c r="G17" s="161"/>
      <c r="H17" s="162"/>
      <c r="I17" s="163"/>
      <c r="J17" s="164"/>
      <c r="K17" s="164"/>
      <c r="L17" s="164"/>
      <c r="M17" s="161"/>
      <c r="N17" s="165"/>
      <c r="O17" s="166"/>
      <c r="P17" s="165"/>
      <c r="Q17" s="162"/>
      <c r="R17" s="161"/>
      <c r="S17" s="2352" t="s">
        <v>2251</v>
      </c>
      <c r="T17" s="2406"/>
      <c r="U17" s="2408">
        <f t="shared" ref="U17" si="5">U15+1</f>
        <v>150</v>
      </c>
      <c r="V17" s="2410" t="s">
        <v>1721</v>
      </c>
      <c r="W17" s="2459">
        <f t="shared" ref="W17" si="6">W15+7</f>
        <v>44577</v>
      </c>
      <c r="X17" s="2459">
        <f t="shared" ref="X17" si="7">W17+1</f>
        <v>44578</v>
      </c>
      <c r="Y17" s="2461">
        <f>X17+15</f>
        <v>44593</v>
      </c>
      <c r="Z17" s="1451" t="s">
        <v>1750</v>
      </c>
      <c r="AA17" s="1467" t="s">
        <v>2825</v>
      </c>
      <c r="AB17" s="1932">
        <f>AB15+1</f>
        <v>204</v>
      </c>
      <c r="AC17" s="1469" t="s">
        <v>2797</v>
      </c>
      <c r="AD17" s="1471">
        <f>AD15+7</f>
        <v>44229</v>
      </c>
      <c r="AE17" s="1471">
        <f>AD17+1</f>
        <v>44230</v>
      </c>
      <c r="AF17" s="1208">
        <f>AD17+4</f>
        <v>44233</v>
      </c>
    </row>
    <row r="18" spans="1:32" ht="13.5" customHeight="1" thickBot="1" x14ac:dyDescent="0.45">
      <c r="A18" s="167"/>
      <c r="B18" s="168"/>
      <c r="C18" s="169"/>
      <c r="D18" s="170"/>
      <c r="E18" s="170"/>
      <c r="F18" s="167"/>
      <c r="G18" s="167"/>
      <c r="H18" s="168"/>
      <c r="I18" s="169"/>
      <c r="J18" s="170"/>
      <c r="K18" s="170"/>
      <c r="L18" s="170"/>
      <c r="M18" s="167"/>
      <c r="N18" s="168"/>
      <c r="O18" s="169"/>
      <c r="P18" s="170"/>
      <c r="Q18" s="168"/>
      <c r="R18" s="167"/>
      <c r="S18" s="2353"/>
      <c r="T18" s="2407"/>
      <c r="U18" s="2421"/>
      <c r="V18" s="2411"/>
      <c r="W18" s="2460"/>
      <c r="X18" s="2460"/>
      <c r="Y18" s="2462"/>
      <c r="Z18" s="1453"/>
      <c r="AA18" s="1468"/>
      <c r="AB18" s="1939"/>
      <c r="AC18" s="1470"/>
      <c r="AD18" s="1472"/>
      <c r="AE18" s="1472"/>
      <c r="AF18" s="1210"/>
    </row>
    <row r="19" spans="1:32" ht="13.5" customHeight="1" x14ac:dyDescent="0.4">
      <c r="A19" s="161"/>
      <c r="B19" s="162"/>
      <c r="C19" s="163"/>
      <c r="D19" s="164"/>
      <c r="E19" s="164"/>
      <c r="F19" s="161"/>
      <c r="G19" s="161"/>
      <c r="H19" s="162"/>
      <c r="I19" s="163"/>
      <c r="J19" s="164"/>
      <c r="K19" s="164"/>
      <c r="L19" s="164"/>
      <c r="M19" s="161"/>
      <c r="N19" s="165"/>
      <c r="O19" s="166"/>
      <c r="P19" s="165"/>
      <c r="Q19" s="162"/>
      <c r="R19" s="161"/>
      <c r="S19" s="2352" t="s">
        <v>2253</v>
      </c>
      <c r="T19" s="2406"/>
      <c r="U19" s="2408">
        <f t="shared" ref="U19" si="8">U17+1</f>
        <v>151</v>
      </c>
      <c r="V19" s="2410" t="s">
        <v>1721</v>
      </c>
      <c r="W19" s="2459">
        <f t="shared" ref="W19" si="9">W17+7</f>
        <v>44584</v>
      </c>
      <c r="X19" s="2459">
        <f t="shared" ref="X19" si="10">W19+1</f>
        <v>44585</v>
      </c>
      <c r="Y19" s="2461">
        <f>X19+15</f>
        <v>44600</v>
      </c>
      <c r="Z19" s="1451" t="s">
        <v>1750</v>
      </c>
      <c r="AA19" s="1467" t="s">
        <v>2825</v>
      </c>
      <c r="AB19" s="1932">
        <f>AB17+1</f>
        <v>205</v>
      </c>
      <c r="AC19" s="1469" t="s">
        <v>2797</v>
      </c>
      <c r="AD19" s="1471">
        <f>AD17+7</f>
        <v>44236</v>
      </c>
      <c r="AE19" s="1471">
        <f>AD19+1</f>
        <v>44237</v>
      </c>
      <c r="AF19" s="1208">
        <f>AD19+4</f>
        <v>44240</v>
      </c>
    </row>
    <row r="20" spans="1:32" ht="13.5" customHeight="1" thickBot="1" x14ac:dyDescent="0.45">
      <c r="A20" s="167"/>
      <c r="B20" s="168"/>
      <c r="C20" s="169"/>
      <c r="D20" s="170"/>
      <c r="E20" s="170"/>
      <c r="F20" s="167"/>
      <c r="G20" s="167"/>
      <c r="H20" s="168"/>
      <c r="I20" s="169"/>
      <c r="J20" s="170"/>
      <c r="K20" s="170"/>
      <c r="L20" s="170"/>
      <c r="M20" s="167"/>
      <c r="N20" s="168"/>
      <c r="O20" s="169"/>
      <c r="P20" s="170"/>
      <c r="Q20" s="168"/>
      <c r="R20" s="167"/>
      <c r="S20" s="2353"/>
      <c r="T20" s="2407"/>
      <c r="U20" s="2421"/>
      <c r="V20" s="2411"/>
      <c r="W20" s="2460"/>
      <c r="X20" s="2460"/>
      <c r="Y20" s="2462"/>
      <c r="Z20" s="1453"/>
      <c r="AA20" s="1468"/>
      <c r="AB20" s="1939"/>
      <c r="AC20" s="1470"/>
      <c r="AD20" s="1472"/>
      <c r="AE20" s="1472"/>
      <c r="AF20" s="1210"/>
    </row>
    <row r="21" spans="1:32" ht="13.5" customHeight="1" x14ac:dyDescent="0.4">
      <c r="A21" s="161"/>
      <c r="B21" s="162"/>
      <c r="C21" s="163"/>
      <c r="D21" s="164"/>
      <c r="E21" s="164"/>
      <c r="F21" s="161"/>
      <c r="G21" s="161"/>
      <c r="H21" s="162"/>
      <c r="I21" s="163"/>
      <c r="J21" s="164"/>
      <c r="K21" s="164"/>
      <c r="L21" s="164"/>
      <c r="M21" s="161"/>
      <c r="N21" s="165"/>
      <c r="O21" s="166"/>
      <c r="P21" s="165"/>
      <c r="Q21" s="162"/>
      <c r="R21" s="161"/>
      <c r="S21" s="2352" t="s">
        <v>2254</v>
      </c>
      <c r="T21" s="2406"/>
      <c r="U21" s="2408">
        <v>202</v>
      </c>
      <c r="V21" s="2410" t="s">
        <v>1721</v>
      </c>
      <c r="W21" s="2459">
        <v>44240</v>
      </c>
      <c r="X21" s="2459">
        <f t="shared" ref="X21" si="11">W21+1</f>
        <v>44241</v>
      </c>
      <c r="Y21" s="2461">
        <f>X21+15</f>
        <v>44256</v>
      </c>
      <c r="Z21" s="1451" t="s">
        <v>1750</v>
      </c>
      <c r="AA21" s="1467" t="s">
        <v>2825</v>
      </c>
      <c r="AB21" s="1932">
        <f>AB19+1</f>
        <v>206</v>
      </c>
      <c r="AC21" s="1469" t="s">
        <v>2797</v>
      </c>
      <c r="AD21" s="1471">
        <f>AD19+7</f>
        <v>44243</v>
      </c>
      <c r="AE21" s="1471">
        <f>AD21+1</f>
        <v>44244</v>
      </c>
      <c r="AF21" s="1208">
        <f>AD21+4</f>
        <v>44247</v>
      </c>
    </row>
    <row r="22" spans="1:32" ht="13.5" customHeight="1" thickBot="1" x14ac:dyDescent="0.45">
      <c r="A22" s="167"/>
      <c r="B22" s="168"/>
      <c r="C22" s="169"/>
      <c r="D22" s="170"/>
      <c r="E22" s="170"/>
      <c r="F22" s="167"/>
      <c r="G22" s="167"/>
      <c r="H22" s="168"/>
      <c r="I22" s="169"/>
      <c r="J22" s="170"/>
      <c r="K22" s="170"/>
      <c r="L22" s="170"/>
      <c r="M22" s="167"/>
      <c r="N22" s="168"/>
      <c r="O22" s="169"/>
      <c r="P22" s="170"/>
      <c r="Q22" s="168"/>
      <c r="R22" s="167"/>
      <c r="S22" s="2353"/>
      <c r="T22" s="2407"/>
      <c r="U22" s="2421"/>
      <c r="V22" s="2411"/>
      <c r="W22" s="2460"/>
      <c r="X22" s="2460"/>
      <c r="Y22" s="2462"/>
      <c r="Z22" s="1453"/>
      <c r="AA22" s="1468"/>
      <c r="AB22" s="1939"/>
      <c r="AC22" s="1470"/>
      <c r="AD22" s="1472"/>
      <c r="AE22" s="1472"/>
      <c r="AF22" s="1210"/>
    </row>
    <row r="23" spans="1:32" ht="13.5" customHeight="1" x14ac:dyDescent="0.4">
      <c r="A23" s="161"/>
      <c r="B23" s="162"/>
      <c r="C23" s="163"/>
      <c r="D23" s="164"/>
      <c r="E23" s="164"/>
      <c r="F23" s="161"/>
      <c r="G23" s="161"/>
      <c r="H23" s="162"/>
      <c r="I23" s="163"/>
      <c r="J23" s="164"/>
      <c r="K23" s="164"/>
      <c r="L23" s="164"/>
      <c r="M23" s="161"/>
      <c r="N23" s="165"/>
      <c r="O23" s="166"/>
      <c r="P23" s="165"/>
      <c r="Q23" s="162"/>
      <c r="R23" s="161"/>
      <c r="S23" s="2352" t="s">
        <v>2238</v>
      </c>
      <c r="T23" s="2406"/>
      <c r="U23" s="2408">
        <v>204</v>
      </c>
      <c r="V23" s="2410" t="s">
        <v>1721</v>
      </c>
      <c r="W23" s="2459">
        <v>44254</v>
      </c>
      <c r="X23" s="2459">
        <f t="shared" ref="X23" si="12">W23+1</f>
        <v>44255</v>
      </c>
      <c r="Y23" s="2461">
        <f>X23+15</f>
        <v>44270</v>
      </c>
      <c r="Z23" s="1451" t="s">
        <v>1750</v>
      </c>
      <c r="AA23" s="1467" t="s">
        <v>2825</v>
      </c>
      <c r="AB23" s="1932">
        <f>AB21+1</f>
        <v>207</v>
      </c>
      <c r="AC23" s="1469" t="s">
        <v>2797</v>
      </c>
      <c r="AD23" s="1471">
        <f>AD21+7</f>
        <v>44250</v>
      </c>
      <c r="AE23" s="1471">
        <f>AD23+1</f>
        <v>44251</v>
      </c>
      <c r="AF23" s="1208">
        <f>AD23+4</f>
        <v>44254</v>
      </c>
    </row>
    <row r="24" spans="1:32" ht="13.5" customHeight="1" thickBot="1" x14ac:dyDescent="0.45">
      <c r="A24" s="167"/>
      <c r="B24" s="168"/>
      <c r="C24" s="169"/>
      <c r="D24" s="170"/>
      <c r="E24" s="170"/>
      <c r="F24" s="167"/>
      <c r="G24" s="167"/>
      <c r="H24" s="168"/>
      <c r="I24" s="169"/>
      <c r="J24" s="170"/>
      <c r="K24" s="170"/>
      <c r="L24" s="170"/>
      <c r="M24" s="167"/>
      <c r="N24" s="168"/>
      <c r="O24" s="169"/>
      <c r="P24" s="170"/>
      <c r="Q24" s="168"/>
      <c r="R24" s="167"/>
      <c r="S24" s="2353"/>
      <c r="T24" s="2407"/>
      <c r="U24" s="2421"/>
      <c r="V24" s="2411"/>
      <c r="W24" s="2460"/>
      <c r="X24" s="2460"/>
      <c r="Y24" s="2462"/>
      <c r="Z24" s="1453"/>
      <c r="AA24" s="1468"/>
      <c r="AB24" s="1939"/>
      <c r="AC24" s="1470"/>
      <c r="AD24" s="1472"/>
      <c r="AE24" s="1472"/>
      <c r="AF24" s="1210"/>
    </row>
    <row r="25" spans="1:32" ht="13.5" customHeight="1" x14ac:dyDescent="0.4">
      <c r="A25" s="161"/>
      <c r="B25" s="162"/>
      <c r="C25" s="163"/>
      <c r="D25" s="164"/>
      <c r="E25" s="164"/>
      <c r="F25" s="161"/>
      <c r="G25" s="161"/>
      <c r="H25" s="162"/>
      <c r="I25" s="163"/>
      <c r="J25" s="164"/>
      <c r="K25" s="164"/>
      <c r="L25" s="164"/>
      <c r="M25" s="161"/>
      <c r="N25" s="165"/>
      <c r="O25" s="166"/>
      <c r="P25" s="165"/>
      <c r="Q25" s="162"/>
      <c r="R25" s="161"/>
      <c r="S25" s="2352" t="s">
        <v>2240</v>
      </c>
      <c r="T25" s="2406"/>
      <c r="U25" s="2408">
        <f t="shared" ref="U25" si="13">U23+1</f>
        <v>205</v>
      </c>
      <c r="V25" s="2410" t="s">
        <v>1721</v>
      </c>
      <c r="W25" s="2459">
        <f t="shared" ref="W25" si="14">W23+7</f>
        <v>44261</v>
      </c>
      <c r="X25" s="2459">
        <f t="shared" ref="X25" si="15">W25+1</f>
        <v>44262</v>
      </c>
      <c r="Y25" s="2461">
        <f>X25+15</f>
        <v>44277</v>
      </c>
      <c r="Z25" s="1451" t="s">
        <v>1750</v>
      </c>
      <c r="AA25" s="1467" t="s">
        <v>2825</v>
      </c>
      <c r="AB25" s="1932">
        <f>AB23+1</f>
        <v>208</v>
      </c>
      <c r="AC25" s="1469" t="s">
        <v>2797</v>
      </c>
      <c r="AD25" s="1471">
        <f>AD23+7</f>
        <v>44257</v>
      </c>
      <c r="AE25" s="1471">
        <f>AD25+1</f>
        <v>44258</v>
      </c>
      <c r="AF25" s="1208">
        <f>AD25+4</f>
        <v>44261</v>
      </c>
    </row>
    <row r="26" spans="1:32" ht="13.5" customHeight="1" thickBot="1" x14ac:dyDescent="0.45">
      <c r="A26" s="167"/>
      <c r="B26" s="168"/>
      <c r="C26" s="169"/>
      <c r="D26" s="170"/>
      <c r="E26" s="170"/>
      <c r="F26" s="167"/>
      <c r="G26" s="167"/>
      <c r="H26" s="168"/>
      <c r="I26" s="169"/>
      <c r="J26" s="170"/>
      <c r="K26" s="170"/>
      <c r="L26" s="170"/>
      <c r="M26" s="167"/>
      <c r="N26" s="168"/>
      <c r="O26" s="169"/>
      <c r="P26" s="170"/>
      <c r="Q26" s="168"/>
      <c r="R26" s="167"/>
      <c r="S26" s="2353"/>
      <c r="T26" s="2407"/>
      <c r="U26" s="2421"/>
      <c r="V26" s="2411"/>
      <c r="W26" s="2460"/>
      <c r="X26" s="2460"/>
      <c r="Y26" s="2462"/>
      <c r="Z26" s="1453"/>
      <c r="AA26" s="1468"/>
      <c r="AB26" s="1939"/>
      <c r="AC26" s="1470"/>
      <c r="AD26" s="1472"/>
      <c r="AE26" s="1472"/>
      <c r="AF26" s="1210"/>
    </row>
    <row r="27" spans="1:32" ht="13.5" customHeight="1" x14ac:dyDescent="0.4">
      <c r="A27" s="161"/>
      <c r="B27" s="162"/>
      <c r="C27" s="163"/>
      <c r="D27" s="164"/>
      <c r="E27" s="164"/>
      <c r="F27" s="161"/>
      <c r="G27" s="161"/>
      <c r="H27" s="162"/>
      <c r="I27" s="163"/>
      <c r="J27" s="164"/>
      <c r="K27" s="164"/>
      <c r="L27" s="164"/>
      <c r="M27" s="161"/>
      <c r="N27" s="165"/>
      <c r="O27" s="166"/>
      <c r="P27" s="165"/>
      <c r="Q27" s="162"/>
      <c r="R27" s="161"/>
      <c r="S27" s="2352" t="s">
        <v>2242</v>
      </c>
      <c r="T27" s="2406"/>
      <c r="U27" s="2408">
        <f t="shared" ref="U27" si="16">U25+1</f>
        <v>206</v>
      </c>
      <c r="V27" s="2410" t="s">
        <v>1721</v>
      </c>
      <c r="W27" s="2459">
        <f t="shared" ref="W27" si="17">W25+7</f>
        <v>44268</v>
      </c>
      <c r="X27" s="2459">
        <f t="shared" ref="X27" si="18">W27+1</f>
        <v>44269</v>
      </c>
      <c r="Y27" s="2461">
        <f>X27+15</f>
        <v>44284</v>
      </c>
      <c r="Z27" s="1451" t="s">
        <v>1750</v>
      </c>
      <c r="AA27" s="1467" t="s">
        <v>2825</v>
      </c>
      <c r="AB27" s="1932">
        <f>AB25+1</f>
        <v>209</v>
      </c>
      <c r="AC27" s="1469" t="s">
        <v>2797</v>
      </c>
      <c r="AD27" s="1471">
        <f>AD25+7</f>
        <v>44264</v>
      </c>
      <c r="AE27" s="1471">
        <f>AD27+1</f>
        <v>44265</v>
      </c>
      <c r="AF27" s="1208">
        <f>AD27+4</f>
        <v>44268</v>
      </c>
    </row>
    <row r="28" spans="1:32" ht="13.5" customHeight="1" thickBot="1" x14ac:dyDescent="0.45">
      <c r="A28" s="167"/>
      <c r="B28" s="168"/>
      <c r="C28" s="169"/>
      <c r="D28" s="170"/>
      <c r="E28" s="170"/>
      <c r="F28" s="167"/>
      <c r="G28" s="167"/>
      <c r="H28" s="168"/>
      <c r="I28" s="169"/>
      <c r="J28" s="170"/>
      <c r="K28" s="170"/>
      <c r="L28" s="170"/>
      <c r="M28" s="167"/>
      <c r="N28" s="168"/>
      <c r="O28" s="169"/>
      <c r="P28" s="170"/>
      <c r="Q28" s="168"/>
      <c r="R28" s="167"/>
      <c r="S28" s="2353"/>
      <c r="T28" s="2407"/>
      <c r="U28" s="2421"/>
      <c r="V28" s="2411"/>
      <c r="W28" s="2460"/>
      <c r="X28" s="2460"/>
      <c r="Y28" s="2462"/>
      <c r="Z28" s="1453"/>
      <c r="AA28" s="1468"/>
      <c r="AB28" s="1939"/>
      <c r="AC28" s="1470"/>
      <c r="AD28" s="1472"/>
      <c r="AE28" s="1472"/>
      <c r="AF28" s="1210"/>
    </row>
    <row r="29" spans="1:32" ht="13.5" customHeight="1" x14ac:dyDescent="0.4">
      <c r="A29" s="171"/>
      <c r="B29" s="171"/>
      <c r="C29" s="171"/>
      <c r="D29" s="171"/>
      <c r="E29" s="171"/>
      <c r="F29" s="171"/>
      <c r="G29" s="171"/>
      <c r="H29" s="171"/>
      <c r="I29" s="171"/>
      <c r="J29" s="171"/>
      <c r="K29" s="171"/>
      <c r="L29" s="171"/>
      <c r="M29" s="171"/>
      <c r="N29" s="171"/>
      <c r="O29" s="171"/>
      <c r="P29" s="171"/>
      <c r="Q29" s="171"/>
      <c r="R29" s="171"/>
      <c r="S29" s="171"/>
      <c r="T29" s="171"/>
      <c r="U29" s="171"/>
      <c r="V29" s="172"/>
      <c r="W29" s="172"/>
      <c r="X29" s="173"/>
      <c r="Y29" s="171"/>
      <c r="Z29" s="171"/>
      <c r="AA29" s="171"/>
      <c r="AB29" s="171"/>
    </row>
    <row r="30" spans="1:32" s="175" customFormat="1" ht="13.5" customHeight="1" x14ac:dyDescent="0.4">
      <c r="A30" s="174"/>
      <c r="B30" s="174"/>
      <c r="C30" s="174"/>
      <c r="D30" s="174"/>
      <c r="E30" s="174"/>
      <c r="F30" s="174"/>
      <c r="G30" s="174"/>
      <c r="H30" s="174"/>
      <c r="I30" s="174"/>
      <c r="J30" s="174"/>
      <c r="K30" s="174"/>
      <c r="L30" s="174"/>
      <c r="M30" s="174"/>
      <c r="N30" s="174"/>
      <c r="O30" s="174"/>
      <c r="P30" s="174"/>
      <c r="Q30" s="174"/>
      <c r="R30" s="174"/>
      <c r="S30" s="174"/>
      <c r="T30" s="174"/>
      <c r="U30" s="174"/>
    </row>
    <row r="31" spans="1:32" s="175" customFormat="1" ht="13.5" customHeight="1" x14ac:dyDescent="0.4">
      <c r="A31" s="176" t="s">
        <v>1754</v>
      </c>
      <c r="J31" s="176"/>
    </row>
    <row r="32" spans="1:32" s="175" customFormat="1" ht="13.5" customHeight="1" x14ac:dyDescent="0.4"/>
    <row r="33" spans="1:24" s="175" customFormat="1" ht="13.5" customHeight="1" x14ac:dyDescent="0.4">
      <c r="A33" s="176" t="s">
        <v>1755</v>
      </c>
      <c r="B33" s="177"/>
      <c r="C33" s="177"/>
      <c r="D33" s="177" t="s">
        <v>1756</v>
      </c>
      <c r="J33" s="176"/>
      <c r="K33" s="177"/>
      <c r="L33" s="177"/>
      <c r="M33" s="177"/>
      <c r="N33" s="177"/>
      <c r="O33" s="177"/>
      <c r="P33" s="177"/>
      <c r="Q33" s="177"/>
    </row>
    <row r="34" spans="1:24" s="175" customFormat="1" ht="13.5" customHeight="1" x14ac:dyDescent="0.4">
      <c r="A34" s="176" t="s">
        <v>1757</v>
      </c>
      <c r="B34" s="177"/>
      <c r="C34" s="177"/>
      <c r="D34" s="2465" t="s">
        <v>1758</v>
      </c>
      <c r="E34" s="2465"/>
      <c r="F34" s="2465"/>
      <c r="J34" s="176"/>
      <c r="K34" s="177"/>
      <c r="L34" s="177"/>
      <c r="M34" s="177"/>
      <c r="N34" s="177"/>
      <c r="O34" s="177"/>
      <c r="P34" s="177"/>
      <c r="Q34" s="177"/>
      <c r="X34" s="178"/>
    </row>
    <row r="35" spans="1:24" s="175" customFormat="1" ht="13.5" customHeight="1" x14ac:dyDescent="0.4">
      <c r="A35" s="176"/>
      <c r="B35" s="177"/>
      <c r="C35" s="177"/>
      <c r="J35" s="176"/>
      <c r="K35" s="177"/>
      <c r="L35" s="177"/>
      <c r="M35" s="177"/>
      <c r="N35" s="177"/>
      <c r="O35" s="177"/>
      <c r="P35" s="177"/>
      <c r="Q35" s="177"/>
    </row>
    <row r="36" spans="1:24" s="175" customFormat="1" ht="13.5" customHeight="1" x14ac:dyDescent="0.4">
      <c r="A36" s="179" t="s">
        <v>1759</v>
      </c>
      <c r="B36" s="178"/>
      <c r="C36" s="178"/>
      <c r="D36" s="178"/>
      <c r="E36" s="179"/>
      <c r="F36" s="178"/>
      <c r="G36" s="179" t="s">
        <v>1760</v>
      </c>
      <c r="H36" s="178"/>
      <c r="I36" s="178"/>
      <c r="J36" s="179"/>
      <c r="K36" s="178"/>
      <c r="L36" s="178"/>
      <c r="M36" s="179" t="s">
        <v>1761</v>
      </c>
      <c r="N36" s="178"/>
      <c r="O36" s="178"/>
      <c r="P36" s="178"/>
      <c r="Q36" s="178"/>
      <c r="R36" s="178"/>
      <c r="S36" s="179"/>
      <c r="T36" s="178"/>
      <c r="U36" s="178"/>
      <c r="V36" s="178"/>
      <c r="W36" s="179"/>
    </row>
    <row r="37" spans="1:24" s="175" customFormat="1" ht="13.5" customHeight="1" x14ac:dyDescent="0.4">
      <c r="A37" s="179" t="s">
        <v>1762</v>
      </c>
      <c r="B37" s="178"/>
      <c r="C37" s="178"/>
      <c r="D37" s="178"/>
      <c r="E37" s="179"/>
      <c r="F37" s="178"/>
      <c r="G37" s="179" t="s">
        <v>1763</v>
      </c>
      <c r="H37" s="178"/>
      <c r="I37" s="178"/>
      <c r="J37" s="179"/>
      <c r="K37" s="178"/>
      <c r="L37" s="178"/>
      <c r="M37" s="179" t="s">
        <v>1764</v>
      </c>
      <c r="N37" s="178"/>
      <c r="O37" s="178"/>
      <c r="P37" s="178"/>
      <c r="Q37" s="178"/>
      <c r="R37" s="178"/>
      <c r="S37" s="179"/>
      <c r="T37" s="178"/>
      <c r="U37" s="178"/>
      <c r="V37" s="178"/>
      <c r="W37" s="179"/>
    </row>
    <row r="38" spans="1:24" s="175" customFormat="1" ht="13.5" customHeight="1" x14ac:dyDescent="0.4">
      <c r="A38" s="178" t="s">
        <v>1765</v>
      </c>
      <c r="B38" s="180"/>
      <c r="C38" s="178"/>
      <c r="D38" s="178"/>
      <c r="E38" s="181"/>
      <c r="F38" s="181"/>
      <c r="G38" s="2463" t="s">
        <v>1766</v>
      </c>
      <c r="H38" s="2463"/>
      <c r="I38" s="2463"/>
      <c r="J38" s="2463"/>
      <c r="K38" s="2463"/>
      <c r="L38" s="180"/>
      <c r="M38" s="180"/>
      <c r="N38" s="180"/>
      <c r="O38" s="180"/>
      <c r="P38" s="180"/>
      <c r="Q38" s="180"/>
      <c r="R38" s="178"/>
      <c r="S38" s="2463"/>
      <c r="T38" s="2463"/>
      <c r="U38" s="618"/>
      <c r="V38" s="178"/>
      <c r="W38" s="178"/>
    </row>
    <row r="39" spans="1:24" s="175" customFormat="1" ht="13.5" customHeight="1" x14ac:dyDescent="0.4">
      <c r="A39" s="178" t="s">
        <v>1767</v>
      </c>
      <c r="B39" s="180"/>
      <c r="C39" s="178"/>
      <c r="D39" s="178"/>
      <c r="E39" s="181"/>
      <c r="F39" s="181"/>
      <c r="G39" s="2463" t="s">
        <v>1768</v>
      </c>
      <c r="H39" s="2463"/>
      <c r="I39" s="2463"/>
      <c r="J39" s="2463"/>
      <c r="K39" s="2463"/>
      <c r="L39" s="180"/>
      <c r="M39" s="179" t="s">
        <v>1769</v>
      </c>
      <c r="N39" s="180"/>
      <c r="O39" s="180"/>
      <c r="P39" s="180"/>
      <c r="Q39" s="180"/>
      <c r="R39" s="178"/>
      <c r="S39" s="2463"/>
      <c r="T39" s="2463"/>
      <c r="U39" s="618"/>
      <c r="V39" s="178"/>
      <c r="W39" s="178"/>
    </row>
    <row r="40" spans="1:24" s="175" customFormat="1" ht="13.5" customHeight="1" x14ac:dyDescent="0.45">
      <c r="A40" s="178" t="s">
        <v>1770</v>
      </c>
      <c r="B40" s="180"/>
      <c r="C40" s="178"/>
      <c r="D40" s="178"/>
      <c r="E40" s="178"/>
      <c r="F40" s="178"/>
      <c r="G40" s="178" t="s">
        <v>1771</v>
      </c>
      <c r="H40" s="178"/>
      <c r="I40" s="178"/>
      <c r="J40" s="178"/>
      <c r="K40" s="180"/>
      <c r="L40" s="180"/>
      <c r="M40" s="182" t="s">
        <v>1772</v>
      </c>
      <c r="N40" s="180"/>
      <c r="O40" s="180"/>
      <c r="P40" s="180"/>
      <c r="Q40" s="180"/>
      <c r="R40" s="178"/>
      <c r="S40" s="2464"/>
      <c r="T40" s="2464"/>
      <c r="U40" s="619"/>
      <c r="V40" s="178"/>
      <c r="W40" s="178"/>
    </row>
    <row r="41" spans="1:24" s="175" customFormat="1" ht="13.5" customHeight="1" x14ac:dyDescent="0.4">
      <c r="A41" s="178"/>
      <c r="B41" s="178"/>
      <c r="C41" s="178"/>
      <c r="D41" s="178"/>
      <c r="E41" s="178"/>
      <c r="F41" s="178"/>
      <c r="G41" s="178"/>
      <c r="H41" s="178"/>
      <c r="I41" s="178"/>
      <c r="J41" s="178"/>
      <c r="K41" s="178"/>
      <c r="L41" s="178"/>
      <c r="M41" s="178"/>
      <c r="N41" s="178"/>
      <c r="O41" s="178"/>
      <c r="P41" s="178"/>
      <c r="Q41" s="178"/>
      <c r="R41" s="178"/>
      <c r="S41" s="178"/>
      <c r="T41" s="180"/>
      <c r="U41" s="180"/>
      <c r="V41" s="178"/>
      <c r="W41" s="619"/>
    </row>
    <row r="42" spans="1:24" s="175" customFormat="1" ht="13.5" customHeight="1" x14ac:dyDescent="0.4">
      <c r="A42" s="179"/>
      <c r="B42" s="179"/>
      <c r="C42" s="179"/>
      <c r="D42" s="179"/>
      <c r="E42" s="179"/>
      <c r="F42" s="179"/>
      <c r="G42" s="179"/>
      <c r="H42" s="179"/>
      <c r="I42" s="179"/>
      <c r="J42" s="179"/>
      <c r="K42" s="178"/>
      <c r="L42" s="178"/>
      <c r="M42" s="178"/>
      <c r="N42" s="178"/>
      <c r="O42" s="178"/>
      <c r="P42" s="178"/>
      <c r="Q42" s="178"/>
      <c r="R42" s="178"/>
      <c r="S42" s="178"/>
      <c r="T42" s="180"/>
      <c r="U42" s="180"/>
      <c r="V42" s="178"/>
      <c r="W42" s="619"/>
    </row>
    <row r="43" spans="1:24" s="175" customFormat="1" ht="13.5" customHeight="1" x14ac:dyDescent="0.4">
      <c r="A43" s="179"/>
      <c r="B43" s="179"/>
      <c r="C43" s="179"/>
      <c r="D43" s="179"/>
      <c r="E43" s="179"/>
      <c r="F43" s="179"/>
      <c r="G43" s="179"/>
      <c r="H43" s="179"/>
      <c r="I43" s="179"/>
      <c r="J43" s="179"/>
      <c r="K43" s="178"/>
      <c r="L43" s="178"/>
      <c r="M43" s="178"/>
      <c r="N43" s="178"/>
      <c r="O43" s="178"/>
      <c r="P43" s="178"/>
      <c r="Q43" s="178"/>
      <c r="R43" s="178"/>
      <c r="T43" s="183"/>
      <c r="U43" s="183"/>
      <c r="V43" s="178"/>
      <c r="W43" s="619"/>
    </row>
    <row r="44" spans="1:24" s="175" customFormat="1" ht="14.15" customHeight="1" x14ac:dyDescent="0.4">
      <c r="A44" s="178"/>
      <c r="B44" s="178"/>
      <c r="C44" s="178"/>
      <c r="D44" s="178"/>
      <c r="E44" s="178"/>
      <c r="F44" s="178"/>
      <c r="G44" s="178"/>
      <c r="H44" s="178"/>
      <c r="I44" s="178"/>
      <c r="J44" s="178"/>
      <c r="K44" s="180"/>
      <c r="L44" s="180"/>
      <c r="M44" s="180"/>
      <c r="N44" s="180"/>
      <c r="O44" s="180"/>
      <c r="P44" s="180"/>
      <c r="Q44" s="180"/>
      <c r="R44" s="178"/>
      <c r="S44" s="178"/>
      <c r="T44" s="184"/>
      <c r="U44" s="184"/>
      <c r="V44" s="178"/>
      <c r="W44" s="178"/>
    </row>
    <row r="45" spans="1:24" s="175" customFormat="1" ht="14.15" customHeight="1" x14ac:dyDescent="0.4">
      <c r="A45" s="178"/>
      <c r="B45" s="178"/>
      <c r="C45" s="178"/>
      <c r="D45" s="178"/>
      <c r="E45" s="178"/>
      <c r="F45" s="178"/>
      <c r="G45" s="178"/>
      <c r="H45" s="178"/>
      <c r="I45" s="178"/>
      <c r="J45" s="178"/>
      <c r="K45" s="180"/>
      <c r="L45" s="180"/>
      <c r="M45" s="180"/>
      <c r="N45" s="180"/>
      <c r="O45" s="180"/>
      <c r="P45" s="180"/>
      <c r="Q45" s="180"/>
      <c r="R45" s="178"/>
      <c r="S45" s="178"/>
      <c r="T45" s="180"/>
      <c r="U45" s="180"/>
      <c r="V45" s="178"/>
    </row>
    <row r="46" spans="1:24" s="175" customFormat="1" ht="14.15" customHeight="1" x14ac:dyDescent="0.4">
      <c r="K46" s="183"/>
      <c r="L46" s="183"/>
      <c r="M46" s="183"/>
      <c r="N46" s="183"/>
      <c r="O46" s="183"/>
      <c r="P46" s="183"/>
      <c r="Q46" s="183"/>
      <c r="R46" s="178"/>
      <c r="V46" s="178"/>
    </row>
    <row r="47" spans="1:24" s="175" customFormat="1" x14ac:dyDescent="0.4">
      <c r="A47" s="178"/>
      <c r="B47" s="178"/>
      <c r="C47" s="178"/>
      <c r="D47" s="178"/>
      <c r="E47" s="178"/>
      <c r="F47" s="178"/>
      <c r="G47" s="178"/>
      <c r="H47" s="178"/>
      <c r="I47" s="178"/>
      <c r="J47" s="178"/>
      <c r="K47" s="183"/>
      <c r="L47" s="183"/>
      <c r="M47" s="183"/>
      <c r="N47" s="183"/>
      <c r="O47" s="183"/>
      <c r="P47" s="183"/>
      <c r="Q47" s="183"/>
      <c r="S47" s="176"/>
      <c r="T47" s="176"/>
      <c r="U47" s="176"/>
    </row>
    <row r="48" spans="1:24" s="176" customFormat="1" x14ac:dyDescent="0.4">
      <c r="A48" s="178"/>
      <c r="B48" s="178"/>
      <c r="C48" s="178"/>
      <c r="D48" s="178"/>
      <c r="E48" s="178"/>
      <c r="F48" s="178"/>
      <c r="G48" s="178"/>
      <c r="H48" s="178"/>
      <c r="I48" s="178"/>
      <c r="J48" s="178"/>
      <c r="K48" s="183"/>
      <c r="L48" s="183"/>
      <c r="M48" s="183"/>
      <c r="N48" s="183"/>
      <c r="O48" s="183"/>
      <c r="P48" s="183"/>
      <c r="Q48" s="183"/>
      <c r="W48" s="175"/>
    </row>
    <row r="49" spans="1:23" s="176" customFormat="1" x14ac:dyDescent="0.4">
      <c r="A49" s="175"/>
      <c r="B49" s="175"/>
      <c r="C49" s="175"/>
      <c r="D49" s="175"/>
      <c r="E49" s="175"/>
      <c r="F49" s="175"/>
      <c r="G49" s="175"/>
      <c r="H49" s="175"/>
      <c r="I49" s="175"/>
      <c r="J49" s="175"/>
      <c r="K49" s="183"/>
      <c r="L49" s="183"/>
      <c r="M49" s="183"/>
      <c r="N49" s="183"/>
      <c r="O49" s="183"/>
      <c r="P49" s="183"/>
      <c r="Q49" s="183"/>
      <c r="W49" s="175"/>
    </row>
    <row r="50" spans="1:23" s="176" customFormat="1" x14ac:dyDescent="0.4">
      <c r="A50" s="175"/>
      <c r="B50" s="175"/>
      <c r="C50" s="175"/>
      <c r="D50" s="175"/>
      <c r="E50" s="175"/>
      <c r="F50" s="175"/>
      <c r="G50" s="175"/>
      <c r="H50" s="175"/>
      <c r="I50" s="175"/>
      <c r="J50" s="175"/>
      <c r="K50" s="183"/>
      <c r="L50" s="183"/>
      <c r="M50" s="183"/>
      <c r="N50" s="183"/>
      <c r="O50" s="183"/>
      <c r="P50" s="183"/>
      <c r="Q50" s="183"/>
      <c r="W50" s="175"/>
    </row>
    <row r="51" spans="1:23" s="176" customFormat="1" x14ac:dyDescent="0.4">
      <c r="A51" s="175"/>
      <c r="B51" s="175"/>
      <c r="C51" s="175"/>
      <c r="D51" s="175"/>
      <c r="E51" s="175"/>
      <c r="F51" s="175"/>
      <c r="G51" s="175"/>
      <c r="H51" s="175"/>
      <c r="I51" s="175"/>
      <c r="J51" s="175"/>
      <c r="K51" s="183"/>
      <c r="L51" s="183"/>
      <c r="M51" s="183"/>
      <c r="N51" s="183"/>
      <c r="O51" s="183"/>
      <c r="P51" s="183"/>
      <c r="Q51" s="183"/>
      <c r="S51" s="147"/>
      <c r="T51" s="147"/>
      <c r="U51" s="147"/>
      <c r="W51" s="175"/>
    </row>
  </sheetData>
  <mergeCells count="155">
    <mergeCell ref="D34:F34"/>
    <mergeCell ref="G38:K38"/>
    <mergeCell ref="S38:T38"/>
    <mergeCell ref="G39:K39"/>
    <mergeCell ref="S39:T39"/>
    <mergeCell ref="S40:T40"/>
    <mergeCell ref="S15:S16"/>
    <mergeCell ref="T15:T16"/>
    <mergeCell ref="U15:U16"/>
    <mergeCell ref="S21:S22"/>
    <mergeCell ref="T21:T22"/>
    <mergeCell ref="U21:U22"/>
    <mergeCell ref="S25:S26"/>
    <mergeCell ref="T25:T26"/>
    <mergeCell ref="U25:U26"/>
    <mergeCell ref="AG8:AG10"/>
    <mergeCell ref="B9:D9"/>
    <mergeCell ref="H9:J9"/>
    <mergeCell ref="N9:P9"/>
    <mergeCell ref="B10:D10"/>
    <mergeCell ref="H10:J10"/>
    <mergeCell ref="N10:P10"/>
    <mergeCell ref="Y8:Y10"/>
    <mergeCell ref="Z8:Z10"/>
    <mergeCell ref="AA8:AC10"/>
    <mergeCell ref="AD8:AD10"/>
    <mergeCell ref="AE8:AE10"/>
    <mergeCell ref="AF8:AF10"/>
    <mergeCell ref="A7:R7"/>
    <mergeCell ref="W7:X7"/>
    <mergeCell ref="AD7:AE7"/>
    <mergeCell ref="A8:F8"/>
    <mergeCell ref="G8:L8"/>
    <mergeCell ref="M8:R8"/>
    <mergeCell ref="S8:S10"/>
    <mergeCell ref="T8:V10"/>
    <mergeCell ref="W8:W10"/>
    <mergeCell ref="X8:X10"/>
    <mergeCell ref="Z11:Z12"/>
    <mergeCell ref="AA11:AA12"/>
    <mergeCell ref="AB11:AB12"/>
    <mergeCell ref="AC11:AC12"/>
    <mergeCell ref="AD11:AD12"/>
    <mergeCell ref="AE11:AE12"/>
    <mergeCell ref="AF11:AF12"/>
    <mergeCell ref="Z13:Z14"/>
    <mergeCell ref="AA13:AA14"/>
    <mergeCell ref="AB13:AB14"/>
    <mergeCell ref="AC13:AC14"/>
    <mergeCell ref="AD13:AD14"/>
    <mergeCell ref="AE13:AE14"/>
    <mergeCell ref="AF13:AF14"/>
    <mergeCell ref="S11:S12"/>
    <mergeCell ref="T11:T12"/>
    <mergeCell ref="U11:U12"/>
    <mergeCell ref="V11:V12"/>
    <mergeCell ref="W11:W12"/>
    <mergeCell ref="X11:X12"/>
    <mergeCell ref="Y11:Y12"/>
    <mergeCell ref="S13:S14"/>
    <mergeCell ref="T13:T14"/>
    <mergeCell ref="U13:U14"/>
    <mergeCell ref="V13:V14"/>
    <mergeCell ref="W13:W14"/>
    <mergeCell ref="X13:X14"/>
    <mergeCell ref="Y13:Y14"/>
    <mergeCell ref="Y15:Y16"/>
    <mergeCell ref="S17:S18"/>
    <mergeCell ref="T17:T18"/>
    <mergeCell ref="U17:U18"/>
    <mergeCell ref="V17:V18"/>
    <mergeCell ref="W17:W18"/>
    <mergeCell ref="X17:X18"/>
    <mergeCell ref="Y17:Y18"/>
    <mergeCell ref="S19:S20"/>
    <mergeCell ref="T19:T20"/>
    <mergeCell ref="U19:U20"/>
    <mergeCell ref="V19:V20"/>
    <mergeCell ref="W19:W20"/>
    <mergeCell ref="X19:X20"/>
    <mergeCell ref="Y19:Y20"/>
    <mergeCell ref="V15:V16"/>
    <mergeCell ref="W15:W16"/>
    <mergeCell ref="X15:X16"/>
    <mergeCell ref="V21:V22"/>
    <mergeCell ref="W21:W22"/>
    <mergeCell ref="X21:X22"/>
    <mergeCell ref="Y21:Y22"/>
    <mergeCell ref="S23:S24"/>
    <mergeCell ref="T23:T24"/>
    <mergeCell ref="U23:U24"/>
    <mergeCell ref="V23:V24"/>
    <mergeCell ref="W23:W24"/>
    <mergeCell ref="X23:X24"/>
    <mergeCell ref="Y23:Y24"/>
    <mergeCell ref="V25:V26"/>
    <mergeCell ref="W25:W26"/>
    <mergeCell ref="X25:X26"/>
    <mergeCell ref="Y25:Y26"/>
    <mergeCell ref="S27:S28"/>
    <mergeCell ref="T27:T28"/>
    <mergeCell ref="U27:U28"/>
    <mergeCell ref="V27:V28"/>
    <mergeCell ref="W27:W28"/>
    <mergeCell ref="X27:X28"/>
    <mergeCell ref="Y27:Y28"/>
    <mergeCell ref="Z15:Z16"/>
    <mergeCell ref="AA15:AA16"/>
    <mergeCell ref="AB15:AB16"/>
    <mergeCell ref="AC15:AC16"/>
    <mergeCell ref="AD15:AD16"/>
    <mergeCell ref="AE15:AE16"/>
    <mergeCell ref="AF15:AF16"/>
    <mergeCell ref="Z17:Z18"/>
    <mergeCell ref="AA17:AA18"/>
    <mergeCell ref="AB17:AB18"/>
    <mergeCell ref="AC17:AC18"/>
    <mergeCell ref="AD17:AD18"/>
    <mergeCell ref="AE17:AE18"/>
    <mergeCell ref="AF17:AF18"/>
    <mergeCell ref="Z19:Z20"/>
    <mergeCell ref="AA19:AA20"/>
    <mergeCell ref="AB19:AB20"/>
    <mergeCell ref="AC19:AC20"/>
    <mergeCell ref="AD19:AD20"/>
    <mergeCell ref="AE19:AE20"/>
    <mergeCell ref="AF19:AF20"/>
    <mergeCell ref="Z21:Z22"/>
    <mergeCell ref="AA21:AA22"/>
    <mergeCell ref="AB21:AB22"/>
    <mergeCell ref="AC21:AC22"/>
    <mergeCell ref="AD21:AD22"/>
    <mergeCell ref="AE21:AE22"/>
    <mergeCell ref="AF21:AF22"/>
    <mergeCell ref="Z27:Z28"/>
    <mergeCell ref="AA27:AA28"/>
    <mergeCell ref="AB27:AB28"/>
    <mergeCell ref="AC27:AC28"/>
    <mergeCell ref="AD27:AD28"/>
    <mergeCell ref="AE27:AE28"/>
    <mergeCell ref="AF27:AF28"/>
    <mergeCell ref="Z23:Z24"/>
    <mergeCell ref="AA23:AA24"/>
    <mergeCell ref="AB23:AB24"/>
    <mergeCell ref="AC23:AC24"/>
    <mergeCell ref="AD23:AD24"/>
    <mergeCell ref="AE23:AE24"/>
    <mergeCell ref="AF23:AF24"/>
    <mergeCell ref="Z25:Z26"/>
    <mergeCell ref="AA25:AA26"/>
    <mergeCell ref="AB25:AB26"/>
    <mergeCell ref="AC25:AC26"/>
    <mergeCell ref="AD25:AD26"/>
    <mergeCell ref="AE25:AE26"/>
    <mergeCell ref="AF25:AF26"/>
  </mergeCells>
  <hyperlinks>
    <hyperlink ref="M40" r:id="rId1" xr:uid="{1B6FB39C-A312-4CB5-AD42-81D1EE710DCD}"/>
  </hyperlinks>
  <pageMargins left="0.7" right="0.7" top="0.75" bottom="0.75" header="0.3" footer="0.3"/>
  <pageSetup paperSize="9" orientation="portrait" verticalDpi="0" r:id="rId2"/>
  <headerFooter>
    <oddFooter>&amp;L&amp;1#&amp;"Calibri"&amp;10&amp;K000000Sensitivity: Internal</oddFooter>
  </headerFooter>
  <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3287882068D714AABE8AF7C24C63710" ma:contentTypeVersion="11" ma:contentTypeDescription="Create a new document." ma:contentTypeScope="" ma:versionID="0f55bb26652d0396f7fc575f91aa6e9d">
  <xsd:schema xmlns:xsd="http://www.w3.org/2001/XMLSchema" xmlns:xs="http://www.w3.org/2001/XMLSchema" xmlns:p="http://schemas.microsoft.com/office/2006/metadata/properties" xmlns:ns2="1c3c031a-cc95-4d35-bb13-e748de8be5bc" xmlns:ns3="b85da30e-104c-4ffe-8775-8b92f4e2816b" targetNamespace="http://schemas.microsoft.com/office/2006/metadata/properties" ma:root="true" ma:fieldsID="33582af239e226bd4c79bebce891c658" ns2:_="" ns3:_="">
    <xsd:import namespace="1c3c031a-cc95-4d35-bb13-e748de8be5bc"/>
    <xsd:import namespace="b85da30e-104c-4ffe-8775-8b92f4e2816b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3c031a-cc95-4d35-bb13-e748de8be5b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5da30e-104c-4ffe-8775-8b92f4e2816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DDCC1F8-7AAB-414C-BAB2-5519F730DD4B}">
  <ds:schemaRefs>
    <ds:schemaRef ds:uri="http://schemas.microsoft.com/office/2006/documentManagement/types"/>
    <ds:schemaRef ds:uri="http://purl.org/dc/dcmitype/"/>
    <ds:schemaRef ds:uri="b85da30e-104c-4ffe-8775-8b92f4e2816b"/>
    <ds:schemaRef ds:uri="http://purl.org/dc/terms/"/>
    <ds:schemaRef ds:uri="http://schemas.openxmlformats.org/package/2006/metadata/core-properties"/>
    <ds:schemaRef ds:uri="http://schemas.microsoft.com/office/2006/metadata/properties"/>
    <ds:schemaRef ds:uri="http://purl.org/dc/elements/1.1/"/>
    <ds:schemaRef ds:uri="http://schemas.microsoft.com/office/infopath/2007/PartnerControls"/>
    <ds:schemaRef ds:uri="1c3c031a-cc95-4d35-bb13-e748de8be5bc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7252F718-9CFB-4A00-A83F-2E1F52EDDAB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c3c031a-cc95-4d35-bb13-e748de8be5bc"/>
    <ds:schemaRef ds:uri="b85da30e-104c-4ffe-8775-8b92f4e2816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F591867-49DF-41B2-ADF6-112C87528B1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117</vt:i4>
      </vt:variant>
    </vt:vector>
  </HeadingPairs>
  <TitlesOfParts>
    <vt:vector size="117" baseType="lpstr">
      <vt:lpstr>PORT CODES</vt:lpstr>
      <vt:lpstr>HOME PAGE</vt:lpstr>
      <vt:lpstr>1.ALBATROSS</vt:lpstr>
      <vt:lpstr>1a-ALBATROS via DEBRV</vt:lpstr>
      <vt:lpstr>1b-ALBATROS via NLRTM</vt:lpstr>
      <vt:lpstr>2.SILK</vt:lpstr>
      <vt:lpstr>2a.SILK via DEBRE</vt:lpstr>
      <vt:lpstr>2b-SILK via DEBRE (US)</vt:lpstr>
      <vt:lpstr>3.LION</vt:lpstr>
      <vt:lpstr>3b-LION via BEANR (SCANBALT)</vt:lpstr>
      <vt:lpstr>3a.LION via PTSIE</vt:lpstr>
      <vt:lpstr>4. SWAN</vt:lpstr>
      <vt:lpstr>4a. SWAN via BEANR (SCANBALT)</vt:lpstr>
      <vt:lpstr>5.SHOGUN</vt:lpstr>
      <vt:lpstr>5a. SHOGUN via LKCMB (CANADA)</vt:lpstr>
      <vt:lpstr>5b. SHOGUN via LKCMB</vt:lpstr>
      <vt:lpstr>6.CONDOR</vt:lpstr>
      <vt:lpstr>7.GRIFFIN</vt:lpstr>
      <vt:lpstr>8.DRAGON</vt:lpstr>
      <vt:lpstr>8a.DRAGON via LBBEY &amp; via SPE</vt:lpstr>
      <vt:lpstr>8b.DRAGON via SAKAC</vt:lpstr>
      <vt:lpstr>9.JADE</vt:lpstr>
      <vt:lpstr>9a.JADE via ITGIT</vt:lpstr>
      <vt:lpstr>9b.JADE via ESVLC</vt:lpstr>
      <vt:lpstr>9c.JADE via ESVLC</vt:lpstr>
      <vt:lpstr>9d.JADE via ESVLC (USEC)</vt:lpstr>
      <vt:lpstr>10.PHOENIX</vt:lpstr>
      <vt:lpstr>11.TIGER</vt:lpstr>
      <vt:lpstr>11a.TIGER via TRTEK &amp; KAC</vt:lpstr>
      <vt:lpstr>11b.TIGER via TRTEK &amp; TRYAR</vt:lpstr>
      <vt:lpstr>12.AUSTRALIA</vt:lpstr>
      <vt:lpstr>12a.AUSTRALIA VIA PTSIE &amp; ESVLC</vt:lpstr>
      <vt:lpstr>12b.AUSTRALIA VIA ESVLC 2</vt:lpstr>
      <vt:lpstr>12c.AUSTRALIA VIA ITGIT</vt:lpstr>
      <vt:lpstr>13.AMERICA</vt:lpstr>
      <vt:lpstr>14.LIBERTY(YANTIAN)</vt:lpstr>
      <vt:lpstr>14.LIBERTY(PEN &amp; TPP)</vt:lpstr>
      <vt:lpstr>15.ELEPHANT</vt:lpstr>
      <vt:lpstr>14.EMPIRE</vt:lpstr>
      <vt:lpstr>16.PELICAN</vt:lpstr>
      <vt:lpstr>16a.PELICAN (TPP)</vt:lpstr>
      <vt:lpstr>17.LONE STAR</vt:lpstr>
      <vt:lpstr>18.AMBERJACK (USA)</vt:lpstr>
      <vt:lpstr>18a.AMBERJACK (CAR)</vt:lpstr>
      <vt:lpstr>19.ORIENT</vt:lpstr>
      <vt:lpstr>20.ORIENT (TPP-OAKLAND)</vt:lpstr>
      <vt:lpstr>20.SEQUOIA</vt:lpstr>
      <vt:lpstr>21.SANTANA</vt:lpstr>
      <vt:lpstr>22.MAPLE</vt:lpstr>
      <vt:lpstr>23. EAGLE</vt:lpstr>
      <vt:lpstr>24.CHINOOK</vt:lpstr>
      <vt:lpstr>25. ROSE</vt:lpstr>
      <vt:lpstr>26.JAGUAR</vt:lpstr>
      <vt:lpstr>26a.JAGUAR (TPP)</vt:lpstr>
      <vt:lpstr>27.SENTOSA</vt:lpstr>
      <vt:lpstr>28.PEARL (TPP)</vt:lpstr>
      <vt:lpstr>28.EMERALD</vt:lpstr>
      <vt:lpstr>28a.EMERALD via PACTB</vt:lpstr>
      <vt:lpstr>29.CAPRICORN (PEN, PKG, TPP)</vt:lpstr>
      <vt:lpstr>29a.CAPRICORN (PGU)</vt:lpstr>
      <vt:lpstr>30.NEW KIWI (PEN, PKG, TPP)</vt:lpstr>
      <vt:lpstr>30a.NEW KIWI (PGU)</vt:lpstr>
      <vt:lpstr>31a.KOALA (PEN, PKG</vt:lpstr>
      <vt:lpstr>31aa.KOALA(PGU)</vt:lpstr>
      <vt:lpstr>31b.KANGAROO (PEN, PKG, </vt:lpstr>
      <vt:lpstr>31bb. KANGAROO (PGU)</vt:lpstr>
      <vt:lpstr>32.FALCON</vt:lpstr>
      <vt:lpstr>32a.FALCON via AUH,JEA,HMD,MUN</vt:lpstr>
      <vt:lpstr>32b.FALCON via LKCMB </vt:lpstr>
      <vt:lpstr>33.AFRICA</vt:lpstr>
      <vt:lpstr>33a.AFRICA via TGLFW</vt:lpstr>
      <vt:lpstr>33b.AFRICA via LKCMB</vt:lpstr>
      <vt:lpstr>33b.AFRICA via TGLFW (SAEC)</vt:lpstr>
      <vt:lpstr>34.INGWE</vt:lpstr>
      <vt:lpstr>34a.INGWE VIA MUPLU &amp; ZADUR</vt:lpstr>
      <vt:lpstr>34b.INGWE VIA MUNDRA</vt:lpstr>
      <vt:lpstr>34c.INGWE VIA LKCMB</vt:lpstr>
      <vt:lpstr>34d. INGWE VIA MUNDRA(CANADA)</vt:lpstr>
      <vt:lpstr>35.IPANEMA</vt:lpstr>
      <vt:lpstr>35a.IPANEMA via BRSSZ &amp; ARBUE</vt:lpstr>
      <vt:lpstr>36.ANDES - PKG PEN TPP </vt:lpstr>
      <vt:lpstr>36a.ANDES-PGU</vt:lpstr>
      <vt:lpstr>36b.ANDES-(SIN + BUS)</vt:lpstr>
      <vt:lpstr>37.INCA - PKG PEN TPP</vt:lpstr>
      <vt:lpstr>37a.INCA-PGU (YTN)</vt:lpstr>
      <vt:lpstr>37b.INCA-PGU (SIN+BUS)</vt:lpstr>
      <vt:lpstr>38.AZTEC - PKG PEN TPP</vt:lpstr>
      <vt:lpstr>38a.AZTEC-PGU (YTN+BUS)</vt:lpstr>
      <vt:lpstr>38b.AZTEC-PGU (SIN+BUS)</vt:lpstr>
      <vt:lpstr>39. PETRA</vt:lpstr>
      <vt:lpstr>39a. PETRA VIA SAKAC</vt:lpstr>
      <vt:lpstr>39b. PETRA VIA COLOMBO </vt:lpstr>
      <vt:lpstr>39b. PETRA VIA COLOMBO</vt:lpstr>
      <vt:lpstr>40.ALBATROS EB</vt:lpstr>
      <vt:lpstr>41.TIGER EB</vt:lpstr>
      <vt:lpstr>42.INGWE EB</vt:lpstr>
      <vt:lpstr>43.AFRICA EB</vt:lpstr>
      <vt:lpstr>44.IPANEMA EB</vt:lpstr>
      <vt:lpstr>45.SILK EB</vt:lpstr>
      <vt:lpstr>Sheet1</vt:lpstr>
      <vt:lpstr>46.NEW JAVA(EXPRESS 1)</vt:lpstr>
      <vt:lpstr>47.NEW JAVA (EXPRESS 2)</vt:lpstr>
      <vt:lpstr>47.b NEW JAVA(EXPRESS 3)</vt:lpstr>
      <vt:lpstr>47.a NEW JAVA(LEG 2)</vt:lpstr>
      <vt:lpstr>49.NEW MALACCA EXP</vt:lpstr>
      <vt:lpstr>50.ORCHID EXP</vt:lpstr>
      <vt:lpstr>51.LANG CO</vt:lpstr>
      <vt:lpstr>52. NEW ORIGAMI</vt:lpstr>
      <vt:lpstr>53.SINGAPORE</vt:lpstr>
      <vt:lpstr>54.SEAGULL</vt:lpstr>
      <vt:lpstr>55.IA3 </vt:lpstr>
      <vt:lpstr>56.SEAHORSE</vt:lpstr>
      <vt:lpstr>57.GOLDEN HORN</vt:lpstr>
      <vt:lpstr>57a.GOLDEN HORN - TPP</vt:lpstr>
      <vt:lpstr>58.SENTOSA (INTRA ASIA)</vt:lpstr>
      <vt:lpstr>59. SUNRISE</vt:lpstr>
      <vt:lpstr>59a. SUNRISE - TPP</vt:lpstr>
    </vt:vector>
  </TitlesOfParts>
  <Manager/>
  <Company>Microsoft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Shereen Teh</dc:creator>
  <cp:keywords/>
  <dc:description/>
  <cp:lastModifiedBy>Asraff Mazlan (MSC (Malaysia) Sdn. Bhd.)</cp:lastModifiedBy>
  <cp:revision/>
  <dcterms:created xsi:type="dcterms:W3CDTF">2014-12-12T06:14:48Z</dcterms:created>
  <dcterms:modified xsi:type="dcterms:W3CDTF">2022-01-19T00:56:45Z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0x010100C3287882068D714AABE8AF7C24C63710</vt:lpwstr>
  </property>
  <property fmtid="{D5CDD505-2E9C-101B-9397-08002B2CF9AE}" pid="3" name="Order">
    <vt:r8>1489600</vt:r8>
  </property>
  <property fmtid="{D5CDD505-2E9C-101B-9397-08002B2CF9AE}" pid="4" name="MSIP_Label_fc24caf1-31f7-40c1-bde0-ca915f0156e3_Enabled">
    <vt:lpwstr>true</vt:lpwstr>
  </property>
  <property fmtid="{D5CDD505-2E9C-101B-9397-08002B2CF9AE}" pid="5" name="MSIP_Label_fc24caf1-31f7-40c1-bde0-ca915f0156e3_SetDate">
    <vt:lpwstr>2022-01-14T07:30:20Z</vt:lpwstr>
  </property>
  <property fmtid="{D5CDD505-2E9C-101B-9397-08002B2CF9AE}" pid="6" name="MSIP_Label_fc24caf1-31f7-40c1-bde0-ca915f0156e3_Method">
    <vt:lpwstr>Standard</vt:lpwstr>
  </property>
  <property fmtid="{D5CDD505-2E9C-101B-9397-08002B2CF9AE}" pid="7" name="MSIP_Label_fc24caf1-31f7-40c1-bde0-ca915f0156e3_Name">
    <vt:lpwstr>Internal</vt:lpwstr>
  </property>
  <property fmtid="{D5CDD505-2E9C-101B-9397-08002B2CF9AE}" pid="8" name="MSIP_Label_fc24caf1-31f7-40c1-bde0-ca915f0156e3_SiteId">
    <vt:lpwstr>088e9b00-ffd0-458e-bfa1-acf4c596d3cb</vt:lpwstr>
  </property>
  <property fmtid="{D5CDD505-2E9C-101B-9397-08002B2CF9AE}" pid="9" name="MSIP_Label_fc24caf1-31f7-40c1-bde0-ca915f0156e3_ActionId">
    <vt:lpwstr>f80be8a9-9c02-4cdf-ac12-0968840f50a0</vt:lpwstr>
  </property>
  <property fmtid="{D5CDD505-2E9C-101B-9397-08002B2CF9AE}" pid="10" name="MSIP_Label_fc24caf1-31f7-40c1-bde0-ca915f0156e3_ContentBits">
    <vt:lpwstr>2</vt:lpwstr>
  </property>
</Properties>
</file>